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drawings/drawing41.xml" ContentType="application/vnd.openxmlformats-officedocument.drawing+xml"/>
  <Override PartName="/xl/drawings/drawing42.xml" ContentType="application/vnd.openxmlformats-officedocument.drawing+xml"/>
  <Override PartName="/xl/drawings/drawing43.xml" ContentType="application/vnd.openxmlformats-officedocument.drawing+xml"/>
  <Override PartName="/xl/drawings/drawing44.xml" ContentType="application/vnd.openxmlformats-officedocument.drawing+xml"/>
  <Override PartName="/xl/drawings/drawing45.xml" ContentType="application/vnd.openxmlformats-officedocument.drawing+xml"/>
  <Override PartName="/xl/drawings/drawing46.xml" ContentType="application/vnd.openxmlformats-officedocument.drawing+xml"/>
  <Override PartName="/xl/drawings/drawing47.xml" ContentType="application/vnd.openxmlformats-officedocument.drawing+xml"/>
  <Override PartName="/xl/drawings/drawing48.xml" ContentType="application/vnd.openxmlformats-officedocument.drawing+xml"/>
  <Override PartName="/xl/drawings/drawing49.xml" ContentType="application/vnd.openxmlformats-officedocument.drawing+xml"/>
  <Override PartName="/xl/drawings/drawing50.xml" ContentType="application/vnd.openxmlformats-officedocument.drawing+xml"/>
  <Override PartName="/xl/drawings/drawing51.xml" ContentType="application/vnd.openxmlformats-officedocument.drawing+xml"/>
  <Override PartName="/xl/drawings/drawing52.xml" ContentType="application/vnd.openxmlformats-officedocument.drawing+xml"/>
  <Override PartName="/xl/drawings/drawing53.xml" ContentType="application/vnd.openxmlformats-officedocument.drawing+xml"/>
  <Override PartName="/xl/drawings/drawing54.xml" ContentType="application/vnd.openxmlformats-officedocument.drawing+xml"/>
  <Override PartName="/xl/drawings/drawing55.xml" ContentType="application/vnd.openxmlformats-officedocument.drawing+xml"/>
  <Override PartName="/xl/drawings/drawing56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369"/>
  <workbookPr/>
  <mc:AlternateContent xmlns:mc="http://schemas.openxmlformats.org/markup-compatibility/2006">
    <mc:Choice Requires="x15">
      <x15ac:absPath xmlns:x15ac="http://schemas.microsoft.com/office/spreadsheetml/2010/11/ac" url="Y:\- = PROBÍHAJÍCÍ IA - TB = -\18014 EKF NOVÁ (TB)\ZD - REALIZACE\ADMINISTRACE ZADÁVACÍHO ŘÍZENÍ\DPS_VŠB_NOVÁ EKF\19-015-5_F_Vykaz_vymer\"/>
    </mc:Choice>
  </mc:AlternateContent>
  <xr:revisionPtr revIDLastSave="0" documentId="8_{D586E128-D683-4BA4-B929-1C185595437D}" xr6:coauthVersionLast="36" xr6:coauthVersionMax="36" xr10:uidLastSave="{00000000-0000-0000-0000-000000000000}"/>
  <bookViews>
    <workbookView xWindow="0" yWindow="0" windowWidth="28800" windowHeight="12075" xr2:uid="{00000000-000D-0000-FFFF-FFFF00000000}"/>
  </bookViews>
  <sheets>
    <sheet name="Rekapitulace stavby" sheetId="1" r:id="rId1"/>
    <sheet name="VON - Vedlejší a ostatní ..." sheetId="2" r:id="rId2"/>
    <sheet name="110.10 - Architektonicko-..." sheetId="3" r:id="rId3"/>
    <sheet name="110.11 - Výtahy - provozn..." sheetId="4" r:id="rId4"/>
    <sheet name="110.20 - Stavebně konstru..." sheetId="5" r:id="rId5"/>
    <sheet name="110.21 - Stavebně konstru..." sheetId="6" r:id="rId6"/>
    <sheet name="110.22 - Stavebně konstru..." sheetId="7" r:id="rId7"/>
    <sheet name="110.30 - Požárně bezpečno..." sheetId="8" r:id="rId8"/>
    <sheet name="110.31 - Zařízení pro odv..." sheetId="9" r:id="rId9"/>
    <sheet name="110.32 - Polostabilní has..." sheetId="10" r:id="rId10"/>
    <sheet name="110.40 - Zdravotně techni..." sheetId="11" r:id="rId11"/>
    <sheet name="110.50 - Vzduchotechnika" sheetId="12" r:id="rId12"/>
    <sheet name="110.51 - Vytápění" sheetId="13" r:id="rId13"/>
    <sheet name="110.52 - Chlazení" sheetId="14" r:id="rId14"/>
    <sheet name="110.60 - Silnoproudá elek..." sheetId="15" r:id="rId15"/>
    <sheet name="110.62 - Trafostanice VN" sheetId="16" r:id="rId16"/>
    <sheet name="110.63 - Fotovoltaika" sheetId="17" r:id="rId17"/>
    <sheet name="110.70 - Slaboproudá  ele..." sheetId="18" r:id="rId18"/>
    <sheet name="110.71 - Měření a regulace" sheetId="19" r:id="rId19"/>
    <sheet name="110.73 - EPS a ERO" sheetId="21" r:id="rId20"/>
    <sheet name="120.10 - Architektonicko-..." sheetId="23" r:id="rId21"/>
    <sheet name="120.20 - Stavebně konstru..." sheetId="24" r:id="rId22"/>
    <sheet name="120.21 - Stavebně konstru..." sheetId="25" r:id="rId23"/>
    <sheet name="120.30 - Požárně bezpečno..." sheetId="26" r:id="rId24"/>
    <sheet name="120.40 - Zdravotně techni..." sheetId="27" r:id="rId25"/>
    <sheet name="120.50 - Vzduchotechnika" sheetId="28" r:id="rId26"/>
    <sheet name="120.51 - Vytápění" sheetId="29" r:id="rId27"/>
    <sheet name="120.52 - Chlazení" sheetId="30" r:id="rId28"/>
    <sheet name="120.60 - Silnoproudá elek..." sheetId="31" r:id="rId29"/>
    <sheet name="120.70 - Slaboproudá  ele..." sheetId="32" r:id="rId30"/>
    <sheet name="120.71 - Měření a regulace" sheetId="33" r:id="rId31"/>
    <sheet name="120.73 - EPS a ERO" sheetId="35" r:id="rId32"/>
    <sheet name="210.10 - Architektonicko-..." sheetId="37" r:id="rId33"/>
    <sheet name="210.30 - Požárně bezpečno..." sheetId="38" r:id="rId34"/>
    <sheet name="210.51 - Vytápění" sheetId="39" r:id="rId35"/>
    <sheet name="210.60 - Silnoproudá elek..." sheetId="40" r:id="rId36"/>
    <sheet name="211.10 - Architektonicko-..." sheetId="41" r:id="rId37"/>
    <sheet name="211.20 - Stavebně konstru..." sheetId="42" r:id="rId38"/>
    <sheet name="211.60 - Silnoproudá elek..." sheetId="43" r:id="rId39"/>
    <sheet name="211.73 - EPS" sheetId="44" r:id="rId40"/>
    <sheet name="SO 220 - Venkovní mobiliá..." sheetId="45" r:id="rId41"/>
    <sheet name="SO 310 - Příprava území" sheetId="46" r:id="rId42"/>
    <sheet name="SO 311 - HTÚ" sheetId="47" r:id="rId43"/>
    <sheet name="SO 320 - Komunikace a zpe..." sheetId="48" r:id="rId44"/>
    <sheet name="IO 410 - Přípojka vody" sheetId="49" r:id="rId45"/>
    <sheet name="IO 411 - Přeložky stávají..." sheetId="50" r:id="rId46"/>
    <sheet name="IO 412 - Přeložka stávají..." sheetId="51" r:id="rId47"/>
    <sheet name="IO 420 - Kanalizace splaš..." sheetId="52" r:id="rId48"/>
    <sheet name="IO 430 - Kanalizace dešťo..." sheetId="53" r:id="rId49"/>
    <sheet name="IO 440 - Přípojka tepla" sheetId="54" r:id="rId50"/>
    <sheet name="IO 520 - Přípojka silnopr..." sheetId="55" r:id="rId51"/>
    <sheet name="IO 530 - Přípojky slabopr..." sheetId="56" r:id="rId52"/>
    <sheet name="IO 540 - Venkovní osvětlení" sheetId="57" r:id="rId53"/>
    <sheet name="IO 550 - Přeložky slabopr..." sheetId="58" r:id="rId54"/>
    <sheet name="IO 610 - Přeložky rozvodů..." sheetId="59" r:id="rId55"/>
    <sheet name="IO 710 - Stanice katodové..." sheetId="60" r:id="rId56"/>
  </sheets>
  <definedNames>
    <definedName name="_xlnm._FilterDatabase" localSheetId="2" hidden="1">'110.10 - Architektonicko-...'!$C$148:$K$3246</definedName>
    <definedName name="_xlnm._FilterDatabase" localSheetId="3" hidden="1">'110.11 - Výtahy - provozn...'!$C$121:$K$128</definedName>
    <definedName name="_xlnm._FilterDatabase" localSheetId="4" hidden="1">'110.20 - Stavebně konstru...'!$C$129:$K$840</definedName>
    <definedName name="_xlnm._FilterDatabase" localSheetId="5" hidden="1">'110.21 - Stavebně konstru...'!$C$121:$K$132</definedName>
    <definedName name="_xlnm._FilterDatabase" localSheetId="6" hidden="1">'110.22 - Stavebně konstru...'!$C$123:$K$165</definedName>
    <definedName name="_xlnm._FilterDatabase" localSheetId="7" hidden="1">'110.30 - Požárně bezpečno...'!$C$121:$K$137</definedName>
    <definedName name="_xlnm._FilterDatabase" localSheetId="8" hidden="1">'110.31 - Zařízení pro odv...'!$C$120:$K$123</definedName>
    <definedName name="_xlnm._FilterDatabase" localSheetId="9" hidden="1">'110.32 - Polostabilní has...'!$C$120:$K$123</definedName>
    <definedName name="_xlnm._FilterDatabase" localSheetId="10" hidden="1">'110.40 - Zdravotně techni...'!$C$120:$K$123</definedName>
    <definedName name="_xlnm._FilterDatabase" localSheetId="11" hidden="1">'110.50 - Vzduchotechnika'!$C$120:$K$123</definedName>
    <definedName name="_xlnm._FilterDatabase" localSheetId="12" hidden="1">'110.51 - Vytápění'!$C$120:$K$123</definedName>
    <definedName name="_xlnm._FilterDatabase" localSheetId="13" hidden="1">'110.52 - Chlazení'!$C$120:$K$123</definedName>
    <definedName name="_xlnm._FilterDatabase" localSheetId="14" hidden="1">'110.60 - Silnoproudá elek...'!$C$120:$K$123</definedName>
    <definedName name="_xlnm._FilterDatabase" localSheetId="15" hidden="1">'110.62 - Trafostanice VN'!$C$120:$K$123</definedName>
    <definedName name="_xlnm._FilterDatabase" localSheetId="16" hidden="1">'110.63 - Fotovoltaika'!$C$120:$K$123</definedName>
    <definedName name="_xlnm._FilterDatabase" localSheetId="17" hidden="1">'110.70 - Slaboproudá  ele...'!$C$120:$K$123</definedName>
    <definedName name="_xlnm._FilterDatabase" localSheetId="18" hidden="1">'110.71 - Měření a regulace'!$C$120:$K$123</definedName>
    <definedName name="_xlnm._FilterDatabase" localSheetId="19" hidden="1">'110.73 - EPS a ERO'!$C$120:$K$123</definedName>
    <definedName name="_xlnm._FilterDatabase" localSheetId="20" hidden="1">'120.10 - Architektonicko-...'!$C$145:$K$1260</definedName>
    <definedName name="_xlnm._FilterDatabase" localSheetId="21" hidden="1">'120.20 - Stavebně konstru...'!$C$126:$K$366</definedName>
    <definedName name="_xlnm._FilterDatabase" localSheetId="22" hidden="1">'120.21 - Stavebně konstru...'!$C$121:$K$130</definedName>
    <definedName name="_xlnm._FilterDatabase" localSheetId="23" hidden="1">'120.30 - Požárně bezpečno...'!$C$121:$K$133</definedName>
    <definedName name="_xlnm._FilterDatabase" localSheetId="24" hidden="1">'120.40 - Zdravotně techni...'!$C$120:$K$123</definedName>
    <definedName name="_xlnm._FilterDatabase" localSheetId="25" hidden="1">'120.50 - Vzduchotechnika'!$C$120:$K$123</definedName>
    <definedName name="_xlnm._FilterDatabase" localSheetId="26" hidden="1">'120.51 - Vytápění'!$C$120:$K$123</definedName>
    <definedName name="_xlnm._FilterDatabase" localSheetId="27" hidden="1">'120.52 - Chlazení'!$C$120:$K$123</definedName>
    <definedName name="_xlnm._FilterDatabase" localSheetId="28" hidden="1">'120.60 - Silnoproudá elek...'!$C$120:$K$123</definedName>
    <definedName name="_xlnm._FilterDatabase" localSheetId="29" hidden="1">'120.70 - Slaboproudá  ele...'!$C$120:$K$123</definedName>
    <definedName name="_xlnm._FilterDatabase" localSheetId="30" hidden="1">'120.71 - Měření a regulace'!$C$120:$K$123</definedName>
    <definedName name="_xlnm._FilterDatabase" localSheetId="31" hidden="1">'120.73 - EPS a ERO'!$C$120:$K$123</definedName>
    <definedName name="_xlnm._FilterDatabase" localSheetId="32" hidden="1">'210.10 - Architektonicko-...'!$C$140:$K$645</definedName>
    <definedName name="_xlnm._FilterDatabase" localSheetId="33" hidden="1">'210.30 - Požárně bezpečno...'!$C$121:$K$129</definedName>
    <definedName name="_xlnm._FilterDatabase" localSheetId="34" hidden="1">'210.51 - Vytápění'!$C$120:$K$123</definedName>
    <definedName name="_xlnm._FilterDatabase" localSheetId="35" hidden="1">'210.60 - Silnoproudá elek...'!$C$120:$K$123</definedName>
    <definedName name="_xlnm._FilterDatabase" localSheetId="36" hidden="1">'211.10 - Architektonicko-...'!$C$137:$K$363</definedName>
    <definedName name="_xlnm._FilterDatabase" localSheetId="37" hidden="1">'211.20 - Stavebně konstru...'!$C$125:$K$220</definedName>
    <definedName name="_xlnm._FilterDatabase" localSheetId="38" hidden="1">'211.60 - Silnoproudá elek...'!$C$120:$K$123</definedName>
    <definedName name="_xlnm._FilterDatabase" localSheetId="39" hidden="1">'211.73 - EPS'!$C$120:$K$123</definedName>
    <definedName name="_xlnm._FilterDatabase" localSheetId="44" hidden="1">'IO 410 - Přípojka vody'!$C$116:$K$119</definedName>
    <definedName name="_xlnm._FilterDatabase" localSheetId="45" hidden="1">'IO 411 - Přeložky stávají...'!$C$116:$K$119</definedName>
    <definedName name="_xlnm._FilterDatabase" localSheetId="46" hidden="1">'IO 412 - Přeložka stávají...'!$C$116:$K$119</definedName>
    <definedName name="_xlnm._FilterDatabase" localSheetId="47" hidden="1">'IO 420 - Kanalizace splaš...'!$C$116:$K$119</definedName>
    <definedName name="_xlnm._FilterDatabase" localSheetId="48" hidden="1">'IO 430 - Kanalizace dešťo...'!$C$116:$K$119</definedName>
    <definedName name="_xlnm._FilterDatabase" localSheetId="49" hidden="1">'IO 440 - Přípojka tepla'!$C$116:$K$119</definedName>
    <definedName name="_xlnm._FilterDatabase" localSheetId="50" hidden="1">'IO 520 - Přípojka silnopr...'!$C$116:$K$119</definedName>
    <definedName name="_xlnm._FilterDatabase" localSheetId="51" hidden="1">'IO 530 - Přípojky slabopr...'!$C$116:$K$119</definedName>
    <definedName name="_xlnm._FilterDatabase" localSheetId="52" hidden="1">'IO 540 - Venkovní osvětlení'!$C$116:$K$119</definedName>
    <definedName name="_xlnm._FilterDatabase" localSheetId="53" hidden="1">'IO 550 - Přeložky slabopr...'!$C$116:$K$121</definedName>
    <definedName name="_xlnm._FilterDatabase" localSheetId="54" hidden="1">'IO 610 - Přeložky rozvodů...'!$C$116:$K$119</definedName>
    <definedName name="_xlnm._FilterDatabase" localSheetId="55" hidden="1">'IO 710 - Stanice katodové...'!$C$116:$K$120</definedName>
    <definedName name="_xlnm._FilterDatabase" localSheetId="40" hidden="1">'SO 220 - Venkovní mobiliá...'!$C$116:$K$120</definedName>
    <definedName name="_xlnm._FilterDatabase" localSheetId="41" hidden="1">'SO 310 - Příprava území'!$C$117:$K$141</definedName>
    <definedName name="_xlnm._FilterDatabase" localSheetId="42" hidden="1">'SO 311 - HTÚ'!$C$120:$K$174</definedName>
    <definedName name="_xlnm._FilterDatabase" localSheetId="43" hidden="1">'SO 320 - Komunikace a zpe...'!$C$126:$K$475</definedName>
    <definedName name="_xlnm._FilterDatabase" localSheetId="1" hidden="1">'VON - Vedlejší a ostatní ...'!$C$122:$K$171</definedName>
    <definedName name="_xlnm.Print_Titles" localSheetId="2">'110.10 - Architektonicko-...'!$148:$148</definedName>
    <definedName name="_xlnm.Print_Titles" localSheetId="3">'110.11 - Výtahy - provozn...'!$121:$121</definedName>
    <definedName name="_xlnm.Print_Titles" localSheetId="4">'110.20 - Stavebně konstru...'!$129:$129</definedName>
    <definedName name="_xlnm.Print_Titles" localSheetId="5">'110.21 - Stavebně konstru...'!$121:$121</definedName>
    <definedName name="_xlnm.Print_Titles" localSheetId="6">'110.22 - Stavebně konstru...'!$123:$123</definedName>
    <definedName name="_xlnm.Print_Titles" localSheetId="7">'110.30 - Požárně bezpečno...'!$121:$121</definedName>
    <definedName name="_xlnm.Print_Titles" localSheetId="8">'110.31 - Zařízení pro odv...'!$120:$120</definedName>
    <definedName name="_xlnm.Print_Titles" localSheetId="9">'110.32 - Polostabilní has...'!$120:$120</definedName>
    <definedName name="_xlnm.Print_Titles" localSheetId="10">'110.40 - Zdravotně techni...'!$120:$120</definedName>
    <definedName name="_xlnm.Print_Titles" localSheetId="11">'110.50 - Vzduchotechnika'!$120:$120</definedName>
    <definedName name="_xlnm.Print_Titles" localSheetId="12">'110.51 - Vytápění'!$120:$120</definedName>
    <definedName name="_xlnm.Print_Titles" localSheetId="13">'110.52 - Chlazení'!$120:$120</definedName>
    <definedName name="_xlnm.Print_Titles" localSheetId="14">'110.60 - Silnoproudá elek...'!$120:$120</definedName>
    <definedName name="_xlnm.Print_Titles" localSheetId="15">'110.62 - Trafostanice VN'!$120:$120</definedName>
    <definedName name="_xlnm.Print_Titles" localSheetId="16">'110.63 - Fotovoltaika'!$120:$120</definedName>
    <definedName name="_xlnm.Print_Titles" localSheetId="17">'110.70 - Slaboproudá  ele...'!$120:$120</definedName>
    <definedName name="_xlnm.Print_Titles" localSheetId="18">'110.71 - Měření a regulace'!$120:$120</definedName>
    <definedName name="_xlnm.Print_Titles" localSheetId="19">'110.73 - EPS a ERO'!$120:$120</definedName>
    <definedName name="_xlnm.Print_Titles" localSheetId="20">'120.10 - Architektonicko-...'!$145:$145</definedName>
    <definedName name="_xlnm.Print_Titles" localSheetId="21">'120.20 - Stavebně konstru...'!$126:$126</definedName>
    <definedName name="_xlnm.Print_Titles" localSheetId="22">'120.21 - Stavebně konstru...'!$121:$121</definedName>
    <definedName name="_xlnm.Print_Titles" localSheetId="23">'120.30 - Požárně bezpečno...'!$121:$121</definedName>
    <definedName name="_xlnm.Print_Titles" localSheetId="24">'120.40 - Zdravotně techni...'!$120:$120</definedName>
    <definedName name="_xlnm.Print_Titles" localSheetId="25">'120.50 - Vzduchotechnika'!$120:$120</definedName>
    <definedName name="_xlnm.Print_Titles" localSheetId="26">'120.51 - Vytápění'!$120:$120</definedName>
    <definedName name="_xlnm.Print_Titles" localSheetId="27">'120.52 - Chlazení'!$120:$120</definedName>
    <definedName name="_xlnm.Print_Titles" localSheetId="28">'120.60 - Silnoproudá elek...'!$120:$120</definedName>
    <definedName name="_xlnm.Print_Titles" localSheetId="29">'120.70 - Slaboproudá  ele...'!$120:$120</definedName>
    <definedName name="_xlnm.Print_Titles" localSheetId="30">'120.71 - Měření a regulace'!$120:$120</definedName>
    <definedName name="_xlnm.Print_Titles" localSheetId="31">'120.73 - EPS a ERO'!$120:$120</definedName>
    <definedName name="_xlnm.Print_Titles" localSheetId="32">'210.10 - Architektonicko-...'!$140:$140</definedName>
    <definedName name="_xlnm.Print_Titles" localSheetId="33">'210.30 - Požárně bezpečno...'!$121:$121</definedName>
    <definedName name="_xlnm.Print_Titles" localSheetId="34">'210.51 - Vytápění'!$120:$120</definedName>
    <definedName name="_xlnm.Print_Titles" localSheetId="35">'210.60 - Silnoproudá elek...'!$120:$120</definedName>
    <definedName name="_xlnm.Print_Titles" localSheetId="36">'211.10 - Architektonicko-...'!$137:$137</definedName>
    <definedName name="_xlnm.Print_Titles" localSheetId="37">'211.20 - Stavebně konstru...'!$125:$125</definedName>
    <definedName name="_xlnm.Print_Titles" localSheetId="38">'211.60 - Silnoproudá elek...'!$120:$120</definedName>
    <definedName name="_xlnm.Print_Titles" localSheetId="39">'211.73 - EPS'!$120:$120</definedName>
    <definedName name="_xlnm.Print_Titles" localSheetId="44">'IO 410 - Přípojka vody'!$116:$116</definedName>
    <definedName name="_xlnm.Print_Titles" localSheetId="45">'IO 411 - Přeložky stávají...'!$116:$116</definedName>
    <definedName name="_xlnm.Print_Titles" localSheetId="46">'IO 412 - Přeložka stávají...'!$116:$116</definedName>
    <definedName name="_xlnm.Print_Titles" localSheetId="47">'IO 420 - Kanalizace splaš...'!$116:$116</definedName>
    <definedName name="_xlnm.Print_Titles" localSheetId="48">'IO 430 - Kanalizace dešťo...'!$116:$116</definedName>
    <definedName name="_xlnm.Print_Titles" localSheetId="49">'IO 440 - Přípojka tepla'!$116:$116</definedName>
    <definedName name="_xlnm.Print_Titles" localSheetId="50">'IO 520 - Přípojka silnopr...'!$116:$116</definedName>
    <definedName name="_xlnm.Print_Titles" localSheetId="51">'IO 530 - Přípojky slabopr...'!$116:$116</definedName>
    <definedName name="_xlnm.Print_Titles" localSheetId="52">'IO 540 - Venkovní osvětlení'!$116:$116</definedName>
    <definedName name="_xlnm.Print_Titles" localSheetId="53">'IO 550 - Přeložky slabopr...'!$116:$116</definedName>
    <definedName name="_xlnm.Print_Titles" localSheetId="54">'IO 610 - Přeložky rozvodů...'!$116:$116</definedName>
    <definedName name="_xlnm.Print_Titles" localSheetId="55">'IO 710 - Stanice katodové...'!$116:$116</definedName>
    <definedName name="_xlnm.Print_Titles" localSheetId="0">'Rekapitulace stavby'!$92:$92</definedName>
    <definedName name="_xlnm.Print_Titles" localSheetId="40">'SO 220 - Venkovní mobiliá...'!$116:$116</definedName>
    <definedName name="_xlnm.Print_Titles" localSheetId="41">'SO 310 - Příprava území'!$117:$117</definedName>
    <definedName name="_xlnm.Print_Titles" localSheetId="42">'SO 311 - HTÚ'!$120:$120</definedName>
    <definedName name="_xlnm.Print_Titles" localSheetId="43">'SO 320 - Komunikace a zpe...'!$126:$126</definedName>
    <definedName name="_xlnm.Print_Titles" localSheetId="1">'VON - Vedlejší a ostatní ...'!$122:$122</definedName>
    <definedName name="_xlnm.Print_Area" localSheetId="2">'110.10 - Architektonicko-...'!$C$4:$J$41,'110.10 - Architektonicko-...'!$C$50:$J$76,'110.10 - Architektonicko-...'!$C$82:$J$128,'110.10 - Architektonicko-...'!$C$134:$K$3246</definedName>
    <definedName name="_xlnm.Print_Area" localSheetId="3">'110.11 - Výtahy - provozn...'!$C$4:$J$41,'110.11 - Výtahy - provozn...'!$C$50:$J$76,'110.11 - Výtahy - provozn...'!$C$82:$J$101,'110.11 - Výtahy - provozn...'!$C$107:$K$128</definedName>
    <definedName name="_xlnm.Print_Area" localSheetId="4">'110.20 - Stavebně konstru...'!$C$4:$J$41,'110.20 - Stavebně konstru...'!$C$50:$J$76,'110.20 - Stavebně konstru...'!$C$82:$J$109,'110.20 - Stavebně konstru...'!$C$115:$K$840</definedName>
    <definedName name="_xlnm.Print_Area" localSheetId="5">'110.21 - Stavebně konstru...'!$C$4:$J$41,'110.21 - Stavebně konstru...'!$C$50:$J$76,'110.21 - Stavebně konstru...'!$C$82:$J$101,'110.21 - Stavebně konstru...'!$C$107:$K$132</definedName>
    <definedName name="_xlnm.Print_Area" localSheetId="6">'110.22 - Stavebně konstru...'!$C$4:$J$41,'110.22 - Stavebně konstru...'!$C$50:$J$76,'110.22 - Stavebně konstru...'!$C$82:$J$103,'110.22 - Stavebně konstru...'!$C$109:$K$165</definedName>
    <definedName name="_xlnm.Print_Area" localSheetId="7">'110.30 - Požárně bezpečno...'!$C$4:$J$41,'110.30 - Požárně bezpečno...'!$C$50:$J$76,'110.30 - Požárně bezpečno...'!$C$82:$J$101,'110.30 - Požárně bezpečno...'!$C$107:$K$137</definedName>
    <definedName name="_xlnm.Print_Area" localSheetId="8">'110.31 - Zařízení pro odv...'!$C$4:$J$41,'110.31 - Zařízení pro odv...'!$C$50:$J$76,'110.31 - Zařízení pro odv...'!$C$82:$J$100,'110.31 - Zařízení pro odv...'!$C$106:$K$123</definedName>
    <definedName name="_xlnm.Print_Area" localSheetId="9">'110.32 - Polostabilní has...'!$C$4:$J$41,'110.32 - Polostabilní has...'!$C$50:$J$76,'110.32 - Polostabilní has...'!$C$82:$J$100,'110.32 - Polostabilní has...'!$C$106:$K$123</definedName>
    <definedName name="_xlnm.Print_Area" localSheetId="10">'110.40 - Zdravotně techni...'!$C$4:$J$41,'110.40 - Zdravotně techni...'!$C$50:$J$76,'110.40 - Zdravotně techni...'!$C$82:$J$100,'110.40 - Zdravotně techni...'!$C$106:$K$123</definedName>
    <definedName name="_xlnm.Print_Area" localSheetId="11">'110.50 - Vzduchotechnika'!$C$4:$J$41,'110.50 - Vzduchotechnika'!$C$50:$J$76,'110.50 - Vzduchotechnika'!$C$82:$J$100,'110.50 - Vzduchotechnika'!$C$106:$K$123</definedName>
    <definedName name="_xlnm.Print_Area" localSheetId="12">'110.51 - Vytápění'!$C$4:$J$41,'110.51 - Vytápění'!$C$50:$J$76,'110.51 - Vytápění'!$C$82:$J$100,'110.51 - Vytápění'!$C$106:$K$123</definedName>
    <definedName name="_xlnm.Print_Area" localSheetId="13">'110.52 - Chlazení'!$C$4:$J$41,'110.52 - Chlazení'!$C$50:$J$76,'110.52 - Chlazení'!$C$82:$J$100,'110.52 - Chlazení'!$C$106:$K$123</definedName>
    <definedName name="_xlnm.Print_Area" localSheetId="14">'110.60 - Silnoproudá elek...'!$C$4:$J$41,'110.60 - Silnoproudá elek...'!$C$50:$J$76,'110.60 - Silnoproudá elek...'!$C$82:$J$100,'110.60 - Silnoproudá elek...'!$C$106:$K$123</definedName>
    <definedName name="_xlnm.Print_Area" localSheetId="15">'110.62 - Trafostanice VN'!$C$4:$J$41,'110.62 - Trafostanice VN'!$C$50:$J$76,'110.62 - Trafostanice VN'!$C$82:$J$100,'110.62 - Trafostanice VN'!$C$106:$K$123</definedName>
    <definedName name="_xlnm.Print_Area" localSheetId="16">'110.63 - Fotovoltaika'!$C$4:$J$41,'110.63 - Fotovoltaika'!$C$50:$J$76,'110.63 - Fotovoltaika'!$C$82:$J$100,'110.63 - Fotovoltaika'!$C$106:$K$123</definedName>
    <definedName name="_xlnm.Print_Area" localSheetId="17">'110.70 - Slaboproudá  ele...'!$C$4:$J$41,'110.70 - Slaboproudá  ele...'!$C$50:$J$76,'110.70 - Slaboproudá  ele...'!$C$82:$J$100,'110.70 - Slaboproudá  ele...'!$C$106:$K$123</definedName>
    <definedName name="_xlnm.Print_Area" localSheetId="18">'110.71 - Měření a regulace'!$C$4:$J$41,'110.71 - Měření a regulace'!$C$50:$J$76,'110.71 - Měření a regulace'!$C$82:$J$100,'110.71 - Měření a regulace'!$C$106:$K$123</definedName>
    <definedName name="_xlnm.Print_Area" localSheetId="19">'110.73 - EPS a ERO'!$C$4:$J$41,'110.73 - EPS a ERO'!$C$50:$J$76,'110.73 - EPS a ERO'!$C$82:$J$100,'110.73 - EPS a ERO'!$C$106:$K$123</definedName>
    <definedName name="_xlnm.Print_Area" localSheetId="20">'120.10 - Architektonicko-...'!$C$4:$J$41,'120.10 - Architektonicko-...'!$C$50:$J$76,'120.10 - Architektonicko-...'!$C$82:$J$125,'120.10 - Architektonicko-...'!$C$131:$K$1260</definedName>
    <definedName name="_xlnm.Print_Area" localSheetId="21">'120.20 - Stavebně konstru...'!$C$4:$J$41,'120.20 - Stavebně konstru...'!$C$50:$J$76,'120.20 - Stavebně konstru...'!$C$82:$J$106,'120.20 - Stavebně konstru...'!$C$112:$K$366</definedName>
    <definedName name="_xlnm.Print_Area" localSheetId="22">'120.21 - Stavebně konstru...'!$C$4:$J$41,'120.21 - Stavebně konstru...'!$C$50:$J$76,'120.21 - Stavebně konstru...'!$C$82:$J$101,'120.21 - Stavebně konstru...'!$C$107:$K$130</definedName>
    <definedName name="_xlnm.Print_Area" localSheetId="23">'120.30 - Požárně bezpečno...'!$C$4:$J$41,'120.30 - Požárně bezpečno...'!$C$50:$J$76,'120.30 - Požárně bezpečno...'!$C$82:$J$101,'120.30 - Požárně bezpečno...'!$C$107:$K$133</definedName>
    <definedName name="_xlnm.Print_Area" localSheetId="24">'120.40 - Zdravotně techni...'!$C$4:$J$41,'120.40 - Zdravotně techni...'!$C$50:$J$76,'120.40 - Zdravotně techni...'!$C$82:$J$100,'120.40 - Zdravotně techni...'!$C$106:$K$123</definedName>
    <definedName name="_xlnm.Print_Area" localSheetId="25">'120.50 - Vzduchotechnika'!$C$4:$J$41,'120.50 - Vzduchotechnika'!$C$50:$J$76,'120.50 - Vzduchotechnika'!$C$82:$J$100,'120.50 - Vzduchotechnika'!$C$106:$K$123</definedName>
    <definedName name="_xlnm.Print_Area" localSheetId="26">'120.51 - Vytápění'!$C$4:$J$41,'120.51 - Vytápění'!$C$50:$J$76,'120.51 - Vytápění'!$C$82:$J$100,'120.51 - Vytápění'!$C$106:$K$123</definedName>
    <definedName name="_xlnm.Print_Area" localSheetId="27">'120.52 - Chlazení'!$C$4:$J$41,'120.52 - Chlazení'!$C$50:$J$76,'120.52 - Chlazení'!$C$82:$J$100,'120.52 - Chlazení'!$C$106:$K$123</definedName>
    <definedName name="_xlnm.Print_Area" localSheetId="28">'120.60 - Silnoproudá elek...'!$C$4:$J$41,'120.60 - Silnoproudá elek...'!$C$50:$J$76,'120.60 - Silnoproudá elek...'!$C$82:$J$100,'120.60 - Silnoproudá elek...'!$C$106:$K$123</definedName>
    <definedName name="_xlnm.Print_Area" localSheetId="29">'120.70 - Slaboproudá  ele...'!$C$4:$J$41,'120.70 - Slaboproudá  ele...'!$C$50:$J$76,'120.70 - Slaboproudá  ele...'!$C$82:$J$100,'120.70 - Slaboproudá  ele...'!$C$106:$K$123</definedName>
    <definedName name="_xlnm.Print_Area" localSheetId="30">'120.71 - Měření a regulace'!$C$4:$J$41,'120.71 - Měření a regulace'!$C$50:$J$76,'120.71 - Měření a regulace'!$C$82:$J$100,'120.71 - Měření a regulace'!$C$106:$K$123</definedName>
    <definedName name="_xlnm.Print_Area" localSheetId="31">'120.73 - EPS a ERO'!$C$4:$J$41,'120.73 - EPS a ERO'!$C$50:$J$76,'120.73 - EPS a ERO'!$C$82:$J$100,'120.73 - EPS a ERO'!$C$106:$K$123</definedName>
    <definedName name="_xlnm.Print_Area" localSheetId="32">'210.10 - Architektonicko-...'!$C$4:$J$41,'210.10 - Architektonicko-...'!$C$50:$J$76,'210.10 - Architektonicko-...'!$C$82:$J$120,'210.10 - Architektonicko-...'!$C$126:$K$645</definedName>
    <definedName name="_xlnm.Print_Area" localSheetId="33">'210.30 - Požárně bezpečno...'!$C$4:$J$41,'210.30 - Požárně bezpečno...'!$C$50:$J$76,'210.30 - Požárně bezpečno...'!$C$82:$J$101,'210.30 - Požárně bezpečno...'!$C$107:$K$129</definedName>
    <definedName name="_xlnm.Print_Area" localSheetId="34">'210.51 - Vytápění'!$C$4:$J$41,'210.51 - Vytápění'!$C$50:$J$76,'210.51 - Vytápění'!$C$82:$J$100,'210.51 - Vytápění'!$C$106:$K$123</definedName>
    <definedName name="_xlnm.Print_Area" localSheetId="35">'210.60 - Silnoproudá elek...'!$C$4:$J$41,'210.60 - Silnoproudá elek...'!$C$50:$J$76,'210.60 - Silnoproudá elek...'!$C$82:$J$100,'210.60 - Silnoproudá elek...'!$C$106:$K$123</definedName>
    <definedName name="_xlnm.Print_Area" localSheetId="36">'211.10 - Architektonicko-...'!$C$4:$J$41,'211.10 - Architektonicko-...'!$C$50:$J$76,'211.10 - Architektonicko-...'!$C$82:$J$117,'211.10 - Architektonicko-...'!$C$123:$K$363</definedName>
    <definedName name="_xlnm.Print_Area" localSheetId="37">'211.20 - Stavebně konstru...'!$C$4:$J$41,'211.20 - Stavebně konstru...'!$C$50:$J$76,'211.20 - Stavebně konstru...'!$C$82:$J$105,'211.20 - Stavebně konstru...'!$C$111:$K$220</definedName>
    <definedName name="_xlnm.Print_Area" localSheetId="38">'211.60 - Silnoproudá elek...'!$C$4:$J$41,'211.60 - Silnoproudá elek...'!$C$50:$J$76,'211.60 - Silnoproudá elek...'!$C$82:$J$100,'211.60 - Silnoproudá elek...'!$C$106:$K$123</definedName>
    <definedName name="_xlnm.Print_Area" localSheetId="39">'211.73 - EPS'!$C$4:$J$41,'211.73 - EPS'!$C$50:$J$76,'211.73 - EPS'!$C$82:$J$100,'211.73 - EPS'!$C$106:$K$123</definedName>
    <definedName name="_xlnm.Print_Area" localSheetId="44">'IO 410 - Přípojka vody'!$C$4:$J$39,'IO 410 - Přípojka vody'!$C$50:$J$76,'IO 410 - Přípojka vody'!$C$82:$J$98,'IO 410 - Přípojka vody'!$C$104:$K$119</definedName>
    <definedName name="_xlnm.Print_Area" localSheetId="45">'IO 411 - Přeložky stávají...'!$C$4:$J$39,'IO 411 - Přeložky stávají...'!$C$50:$J$76,'IO 411 - Přeložky stávají...'!$C$82:$J$98,'IO 411 - Přeložky stávají...'!$C$104:$K$119</definedName>
    <definedName name="_xlnm.Print_Area" localSheetId="46">'IO 412 - Přeložka stávají...'!$C$4:$J$39,'IO 412 - Přeložka stávají...'!$C$50:$J$76,'IO 412 - Přeložka stávají...'!$C$82:$J$98,'IO 412 - Přeložka stávají...'!$C$104:$K$119</definedName>
    <definedName name="_xlnm.Print_Area" localSheetId="47">'IO 420 - Kanalizace splaš...'!$C$4:$J$39,'IO 420 - Kanalizace splaš...'!$C$50:$J$76,'IO 420 - Kanalizace splaš...'!$C$82:$J$98,'IO 420 - Kanalizace splaš...'!$C$104:$K$119</definedName>
    <definedName name="_xlnm.Print_Area" localSheetId="48">'IO 430 - Kanalizace dešťo...'!$C$4:$J$39,'IO 430 - Kanalizace dešťo...'!$C$50:$J$76,'IO 430 - Kanalizace dešťo...'!$C$82:$J$98,'IO 430 - Kanalizace dešťo...'!$C$104:$K$119</definedName>
    <definedName name="_xlnm.Print_Area" localSheetId="49">'IO 440 - Přípojka tepla'!$C$4:$J$39,'IO 440 - Přípojka tepla'!$C$50:$J$76,'IO 440 - Přípojka tepla'!$C$82:$J$98,'IO 440 - Přípojka tepla'!$C$104:$K$119</definedName>
    <definedName name="_xlnm.Print_Area" localSheetId="50">'IO 520 - Přípojka silnopr...'!$C$4:$J$39,'IO 520 - Přípojka silnopr...'!$C$50:$J$76,'IO 520 - Přípojka silnopr...'!$C$82:$J$98,'IO 520 - Přípojka silnopr...'!$C$104:$K$119</definedName>
    <definedName name="_xlnm.Print_Area" localSheetId="51">'IO 530 - Přípojky slabopr...'!$C$4:$J$39,'IO 530 - Přípojky slabopr...'!$C$50:$J$76,'IO 530 - Přípojky slabopr...'!$C$82:$J$98,'IO 530 - Přípojky slabopr...'!$C$104:$K$119</definedName>
    <definedName name="_xlnm.Print_Area" localSheetId="52">'IO 540 - Venkovní osvětlení'!$C$4:$J$39,'IO 540 - Venkovní osvětlení'!$C$50:$J$76,'IO 540 - Venkovní osvětlení'!$C$82:$J$98,'IO 540 - Venkovní osvětlení'!$C$104:$K$119</definedName>
    <definedName name="_xlnm.Print_Area" localSheetId="53">'IO 550 - Přeložky slabopr...'!$C$4:$J$39,'IO 550 - Přeložky slabopr...'!$C$50:$J$76,'IO 550 - Přeložky slabopr...'!$C$82:$J$98,'IO 550 - Přeložky slabopr...'!$C$104:$K$121</definedName>
    <definedName name="_xlnm.Print_Area" localSheetId="54">'IO 610 - Přeložky rozvodů...'!$C$4:$J$39,'IO 610 - Přeložky rozvodů...'!$C$50:$J$76,'IO 610 - Přeložky rozvodů...'!$C$82:$J$98,'IO 610 - Přeložky rozvodů...'!$C$104:$K$119</definedName>
    <definedName name="_xlnm.Print_Area" localSheetId="55">'IO 710 - Stanice katodové...'!$C$4:$J$39,'IO 710 - Stanice katodové...'!$C$50:$J$76,'IO 710 - Stanice katodové...'!$C$82:$J$98,'IO 710 - Stanice katodové...'!$C$104:$K$120</definedName>
    <definedName name="_xlnm.Print_Area" localSheetId="0">'Rekapitulace stavby'!$D$4:$AO$76,'Rekapitulace stavby'!$C$82:$AQ$154</definedName>
    <definedName name="_xlnm.Print_Area" localSheetId="40">'SO 220 - Venkovní mobiliá...'!$C$4:$J$39,'SO 220 - Venkovní mobiliá...'!$C$50:$J$76,'SO 220 - Venkovní mobiliá...'!$C$82:$J$98,'SO 220 - Venkovní mobiliá...'!$C$104:$K$120</definedName>
    <definedName name="_xlnm.Print_Area" localSheetId="41">'SO 310 - Příprava území'!$C$4:$J$39,'SO 310 - Příprava území'!$C$50:$J$76,'SO 310 - Příprava území'!$C$82:$J$99,'SO 310 - Příprava území'!$C$105:$K$141</definedName>
    <definedName name="_xlnm.Print_Area" localSheetId="42">'SO 311 - HTÚ'!$C$4:$J$39,'SO 311 - HTÚ'!$C$50:$J$76,'SO 311 - HTÚ'!$C$82:$J$102,'SO 311 - HTÚ'!$C$108:$K$174</definedName>
    <definedName name="_xlnm.Print_Area" localSheetId="43">'SO 320 - Komunikace a zpe...'!$C$4:$J$39,'SO 320 - Komunikace a zpe...'!$C$50:$J$76,'SO 320 - Komunikace a zpe...'!$C$82:$J$108,'SO 320 - Komunikace a zpe...'!$C$114:$K$475</definedName>
    <definedName name="_xlnm.Print_Area" localSheetId="1">'VON - Vedlejší a ostatní ...'!$C$4:$J$39,'VON - Vedlejší a ostatní ...'!$C$50:$J$76,'VON - Vedlejší a ostatní ...'!$C$82:$J$104,'VON - Vedlejší a ostatní ...'!$C$110:$K$171</definedName>
  </definedNames>
  <calcPr calcId="191029"/>
</workbook>
</file>

<file path=xl/calcChain.xml><?xml version="1.0" encoding="utf-8"?>
<calcChain xmlns="http://schemas.openxmlformats.org/spreadsheetml/2006/main">
  <c r="J37" i="60" l="1"/>
  <c r="J36" i="60"/>
  <c r="AY153" i="1" s="1"/>
  <c r="J35" i="60"/>
  <c r="AX153" i="1" s="1"/>
  <c r="BI120" i="60"/>
  <c r="BH120" i="60"/>
  <c r="BG120" i="60"/>
  <c r="BF120" i="60"/>
  <c r="T120" i="60"/>
  <c r="R120" i="60"/>
  <c r="P120" i="60"/>
  <c r="BI119" i="60"/>
  <c r="BH119" i="60"/>
  <c r="BG119" i="60"/>
  <c r="BF119" i="60"/>
  <c r="T119" i="60"/>
  <c r="R119" i="60"/>
  <c r="P119" i="60"/>
  <c r="J113" i="60"/>
  <c r="F113" i="60"/>
  <c r="F111" i="60"/>
  <c r="E109" i="60"/>
  <c r="J91" i="60"/>
  <c r="F91" i="60"/>
  <c r="F89" i="60"/>
  <c r="E87" i="60"/>
  <c r="J24" i="60"/>
  <c r="E24" i="60"/>
  <c r="J114" i="60" s="1"/>
  <c r="J23" i="60"/>
  <c r="J18" i="60"/>
  <c r="E18" i="60"/>
  <c r="F114" i="60" s="1"/>
  <c r="J17" i="60"/>
  <c r="J12" i="60"/>
  <c r="J111" i="60" s="1"/>
  <c r="E7" i="60"/>
  <c r="E107" i="60" s="1"/>
  <c r="J37" i="59"/>
  <c r="J36" i="59"/>
  <c r="AY152" i="1" s="1"/>
  <c r="J35" i="59"/>
  <c r="AX152" i="1"/>
  <c r="BI119" i="59"/>
  <c r="BH119" i="59"/>
  <c r="BG119" i="59"/>
  <c r="BF119" i="59"/>
  <c r="T119" i="59"/>
  <c r="T118" i="59" s="1"/>
  <c r="T117" i="59" s="1"/>
  <c r="R119" i="59"/>
  <c r="R118" i="59"/>
  <c r="R117" i="59"/>
  <c r="P119" i="59"/>
  <c r="P118" i="59"/>
  <c r="P117" i="59" s="1"/>
  <c r="AU152" i="1" s="1"/>
  <c r="J113" i="59"/>
  <c r="F113" i="59"/>
  <c r="F111" i="59"/>
  <c r="E109" i="59"/>
  <c r="J91" i="59"/>
  <c r="F91" i="59"/>
  <c r="F89" i="59"/>
  <c r="E87" i="59"/>
  <c r="J24" i="59"/>
  <c r="E24" i="59"/>
  <c r="J114" i="59" s="1"/>
  <c r="J23" i="59"/>
  <c r="J18" i="59"/>
  <c r="E18" i="59"/>
  <c r="F114" i="59" s="1"/>
  <c r="J17" i="59"/>
  <c r="J12" i="59"/>
  <c r="J111" i="59" s="1"/>
  <c r="E7" i="59"/>
  <c r="E107" i="59" s="1"/>
  <c r="J37" i="58"/>
  <c r="J36" i="58"/>
  <c r="AY151" i="1" s="1"/>
  <c r="J35" i="58"/>
  <c r="AX151" i="1"/>
  <c r="BI121" i="58"/>
  <c r="BH121" i="58"/>
  <c r="BG121" i="58"/>
  <c r="BF121" i="58"/>
  <c r="T121" i="58"/>
  <c r="R121" i="58"/>
  <c r="P121" i="58"/>
  <c r="BI120" i="58"/>
  <c r="BH120" i="58"/>
  <c r="BG120" i="58"/>
  <c r="BF120" i="58"/>
  <c r="T120" i="58"/>
  <c r="R120" i="58"/>
  <c r="P120" i="58"/>
  <c r="BI119" i="58"/>
  <c r="BH119" i="58"/>
  <c r="BG119" i="58"/>
  <c r="BF119" i="58"/>
  <c r="T119" i="58"/>
  <c r="R119" i="58"/>
  <c r="P119" i="58"/>
  <c r="J113" i="58"/>
  <c r="F113" i="58"/>
  <c r="F111" i="58"/>
  <c r="E109" i="58"/>
  <c r="J91" i="58"/>
  <c r="F91" i="58"/>
  <c r="F89" i="58"/>
  <c r="E87" i="58"/>
  <c r="J24" i="58"/>
  <c r="E24" i="58"/>
  <c r="J114" i="58" s="1"/>
  <c r="J23" i="58"/>
  <c r="J18" i="58"/>
  <c r="E18" i="58"/>
  <c r="F92" i="58" s="1"/>
  <c r="J17" i="58"/>
  <c r="J12" i="58"/>
  <c r="J111" i="58" s="1"/>
  <c r="E7" i="58"/>
  <c r="E85" i="58" s="1"/>
  <c r="J37" i="57"/>
  <c r="J36" i="57"/>
  <c r="AY150" i="1" s="1"/>
  <c r="J35" i="57"/>
  <c r="AX150" i="1" s="1"/>
  <c r="BI119" i="57"/>
  <c r="BH119" i="57"/>
  <c r="BG119" i="57"/>
  <c r="BF119" i="57"/>
  <c r="T119" i="57"/>
  <c r="T118" i="57" s="1"/>
  <c r="T117" i="57" s="1"/>
  <c r="R119" i="57"/>
  <c r="R118" i="57" s="1"/>
  <c r="R117" i="57" s="1"/>
  <c r="P119" i="57"/>
  <c r="P118" i="57"/>
  <c r="P117" i="57"/>
  <c r="AU150" i="1" s="1"/>
  <c r="J113" i="57"/>
  <c r="F113" i="57"/>
  <c r="F111" i="57"/>
  <c r="E109" i="57"/>
  <c r="J91" i="57"/>
  <c r="F91" i="57"/>
  <c r="F89" i="57"/>
  <c r="E87" i="57"/>
  <c r="J24" i="57"/>
  <c r="E24" i="57"/>
  <c r="J114" i="57" s="1"/>
  <c r="J23" i="57"/>
  <c r="J18" i="57"/>
  <c r="E18" i="57"/>
  <c r="F92" i="57" s="1"/>
  <c r="J17" i="57"/>
  <c r="J12" i="57"/>
  <c r="J89" i="57" s="1"/>
  <c r="E7" i="57"/>
  <c r="E107" i="57" s="1"/>
  <c r="J37" i="56"/>
  <c r="J36" i="56"/>
  <c r="AY149" i="1"/>
  <c r="J35" i="56"/>
  <c r="AX149" i="1"/>
  <c r="BI119" i="56"/>
  <c r="BH119" i="56"/>
  <c r="BG119" i="56"/>
  <c r="BF119" i="56"/>
  <c r="T119" i="56"/>
  <c r="T118" i="56"/>
  <c r="T117" i="56" s="1"/>
  <c r="R119" i="56"/>
  <c r="R118" i="56" s="1"/>
  <c r="R117" i="56" s="1"/>
  <c r="P119" i="56"/>
  <c r="P118" i="56"/>
  <c r="P117" i="56"/>
  <c r="AU149" i="1"/>
  <c r="J113" i="56"/>
  <c r="F113" i="56"/>
  <c r="F111" i="56"/>
  <c r="E109" i="56"/>
  <c r="J91" i="56"/>
  <c r="F91" i="56"/>
  <c r="F89" i="56"/>
  <c r="E87" i="56"/>
  <c r="J24" i="56"/>
  <c r="E24" i="56"/>
  <c r="J92" i="56" s="1"/>
  <c r="J23" i="56"/>
  <c r="J18" i="56"/>
  <c r="E18" i="56"/>
  <c r="F114" i="56" s="1"/>
  <c r="J17" i="56"/>
  <c r="J12" i="56"/>
  <c r="J111" i="56" s="1"/>
  <c r="E7" i="56"/>
  <c r="E107" i="56" s="1"/>
  <c r="J37" i="55"/>
  <c r="J36" i="55"/>
  <c r="AY148" i="1"/>
  <c r="J35" i="55"/>
  <c r="AX148" i="1" s="1"/>
  <c r="BI119" i="55"/>
  <c r="BH119" i="55"/>
  <c r="BG119" i="55"/>
  <c r="BF119" i="55"/>
  <c r="T119" i="55"/>
  <c r="T118" i="55"/>
  <c r="T117" i="55"/>
  <c r="R119" i="55"/>
  <c r="R118" i="55"/>
  <c r="R117" i="55" s="1"/>
  <c r="P119" i="55"/>
  <c r="P118" i="55" s="1"/>
  <c r="P117" i="55" s="1"/>
  <c r="AU148" i="1" s="1"/>
  <c r="J113" i="55"/>
  <c r="F113" i="55"/>
  <c r="F111" i="55"/>
  <c r="E109" i="55"/>
  <c r="J91" i="55"/>
  <c r="F91" i="55"/>
  <c r="F89" i="55"/>
  <c r="E87" i="55"/>
  <c r="J24" i="55"/>
  <c r="E24" i="55"/>
  <c r="J92" i="55" s="1"/>
  <c r="J23" i="55"/>
  <c r="J18" i="55"/>
  <c r="E18" i="55"/>
  <c r="F114" i="55" s="1"/>
  <c r="J17" i="55"/>
  <c r="J12" i="55"/>
  <c r="J111" i="55" s="1"/>
  <c r="E7" i="55"/>
  <c r="E107" i="55" s="1"/>
  <c r="J37" i="54"/>
  <c r="J36" i="54"/>
  <c r="AY147" i="1"/>
  <c r="J35" i="54"/>
  <c r="AX147" i="1"/>
  <c r="BI119" i="54"/>
  <c r="BH119" i="54"/>
  <c r="BG119" i="54"/>
  <c r="BF119" i="54"/>
  <c r="T119" i="54"/>
  <c r="T118" i="54"/>
  <c r="T117" i="54"/>
  <c r="R119" i="54"/>
  <c r="R118" i="54" s="1"/>
  <c r="R117" i="54" s="1"/>
  <c r="P119" i="54"/>
  <c r="P118" i="54" s="1"/>
  <c r="P117" i="54" s="1"/>
  <c r="AU147" i="1" s="1"/>
  <c r="J113" i="54"/>
  <c r="F113" i="54"/>
  <c r="F111" i="54"/>
  <c r="E109" i="54"/>
  <c r="J91" i="54"/>
  <c r="F91" i="54"/>
  <c r="F89" i="54"/>
  <c r="E87" i="54"/>
  <c r="J24" i="54"/>
  <c r="E24" i="54"/>
  <c r="J92" i="54" s="1"/>
  <c r="J23" i="54"/>
  <c r="J18" i="54"/>
  <c r="E18" i="54"/>
  <c r="F92" i="54" s="1"/>
  <c r="J17" i="54"/>
  <c r="J12" i="54"/>
  <c r="J89" i="54" s="1"/>
  <c r="E7" i="54"/>
  <c r="E107" i="54" s="1"/>
  <c r="J37" i="53"/>
  <c r="J36" i="53"/>
  <c r="AY146" i="1" s="1"/>
  <c r="J35" i="53"/>
  <c r="AX146" i="1"/>
  <c r="BI119" i="53"/>
  <c r="BH119" i="53"/>
  <c r="BG119" i="53"/>
  <c r="BF119" i="53"/>
  <c r="T119" i="53"/>
  <c r="T118" i="53" s="1"/>
  <c r="T117" i="53" s="1"/>
  <c r="R119" i="53"/>
  <c r="R118" i="53"/>
  <c r="R117" i="53" s="1"/>
  <c r="P119" i="53"/>
  <c r="P118" i="53" s="1"/>
  <c r="P117" i="53" s="1"/>
  <c r="AU146" i="1" s="1"/>
  <c r="J113" i="53"/>
  <c r="F113" i="53"/>
  <c r="F111" i="53"/>
  <c r="E109" i="53"/>
  <c r="J91" i="53"/>
  <c r="F91" i="53"/>
  <c r="F89" i="53"/>
  <c r="E87" i="53"/>
  <c r="J24" i="53"/>
  <c r="E24" i="53"/>
  <c r="J114" i="53" s="1"/>
  <c r="J23" i="53"/>
  <c r="J18" i="53"/>
  <c r="E18" i="53"/>
  <c r="F114" i="53" s="1"/>
  <c r="J17" i="53"/>
  <c r="J12" i="53"/>
  <c r="J89" i="53" s="1"/>
  <c r="E7" i="53"/>
  <c r="E107" i="53" s="1"/>
  <c r="J37" i="52"/>
  <c r="J36" i="52"/>
  <c r="AY145" i="1" s="1"/>
  <c r="J35" i="52"/>
  <c r="AX145" i="1"/>
  <c r="BI119" i="52"/>
  <c r="BH119" i="52"/>
  <c r="BG119" i="52"/>
  <c r="BF119" i="52"/>
  <c r="T119" i="52"/>
  <c r="T118" i="52" s="1"/>
  <c r="T117" i="52" s="1"/>
  <c r="R119" i="52"/>
  <c r="R118" i="52"/>
  <c r="R117" i="52"/>
  <c r="P119" i="52"/>
  <c r="P118" i="52"/>
  <c r="P117" i="52" s="1"/>
  <c r="AU145" i="1" s="1"/>
  <c r="J113" i="52"/>
  <c r="F113" i="52"/>
  <c r="F111" i="52"/>
  <c r="E109" i="52"/>
  <c r="J91" i="52"/>
  <c r="F91" i="52"/>
  <c r="F89" i="52"/>
  <c r="E87" i="52"/>
  <c r="J24" i="52"/>
  <c r="E24" i="52"/>
  <c r="J92" i="52" s="1"/>
  <c r="J23" i="52"/>
  <c r="J18" i="52"/>
  <c r="E18" i="52"/>
  <c r="F114" i="52" s="1"/>
  <c r="J17" i="52"/>
  <c r="J12" i="52"/>
  <c r="J111" i="52" s="1"/>
  <c r="E7" i="52"/>
  <c r="E107" i="52" s="1"/>
  <c r="J37" i="51"/>
  <c r="J36" i="51"/>
  <c r="AY144" i="1" s="1"/>
  <c r="J35" i="51"/>
  <c r="AX144" i="1"/>
  <c r="BI119" i="51"/>
  <c r="BH119" i="51"/>
  <c r="BG119" i="51"/>
  <c r="BF119" i="51"/>
  <c r="T119" i="51"/>
  <c r="T118" i="51" s="1"/>
  <c r="T117" i="51" s="1"/>
  <c r="R119" i="51"/>
  <c r="R118" i="51"/>
  <c r="R117" i="51"/>
  <c r="P119" i="51"/>
  <c r="P118" i="51" s="1"/>
  <c r="P117" i="51" s="1"/>
  <c r="AU144" i="1" s="1"/>
  <c r="J113" i="51"/>
  <c r="F113" i="51"/>
  <c r="F111" i="51"/>
  <c r="E109" i="51"/>
  <c r="J91" i="51"/>
  <c r="F91" i="51"/>
  <c r="F89" i="51"/>
  <c r="E87" i="51"/>
  <c r="J24" i="51"/>
  <c r="E24" i="51"/>
  <c r="J92" i="51" s="1"/>
  <c r="J23" i="51"/>
  <c r="J18" i="51"/>
  <c r="E18" i="51"/>
  <c r="F114" i="51" s="1"/>
  <c r="J17" i="51"/>
  <c r="J12" i="51"/>
  <c r="J111" i="51" s="1"/>
  <c r="E7" i="51"/>
  <c r="E107" i="51" s="1"/>
  <c r="J37" i="50"/>
  <c r="J36" i="50"/>
  <c r="AY143" i="1"/>
  <c r="J35" i="50"/>
  <c r="AX143" i="1" s="1"/>
  <c r="BI119" i="50"/>
  <c r="BH119" i="50"/>
  <c r="BG119" i="50"/>
  <c r="BF119" i="50"/>
  <c r="T119" i="50"/>
  <c r="T118" i="50"/>
  <c r="T117" i="50" s="1"/>
  <c r="R119" i="50"/>
  <c r="R118" i="50" s="1"/>
  <c r="R117" i="50" s="1"/>
  <c r="P119" i="50"/>
  <c r="P118" i="50"/>
  <c r="P117" i="50" s="1"/>
  <c r="AU143" i="1" s="1"/>
  <c r="J113" i="50"/>
  <c r="F113" i="50"/>
  <c r="F111" i="50"/>
  <c r="E109" i="50"/>
  <c r="J91" i="50"/>
  <c r="F91" i="50"/>
  <c r="F89" i="50"/>
  <c r="E87" i="50"/>
  <c r="J24" i="50"/>
  <c r="E24" i="50"/>
  <c r="J114" i="50" s="1"/>
  <c r="J23" i="50"/>
  <c r="J18" i="50"/>
  <c r="E18" i="50"/>
  <c r="F92" i="50" s="1"/>
  <c r="J17" i="50"/>
  <c r="J12" i="50"/>
  <c r="J111" i="50" s="1"/>
  <c r="E7" i="50"/>
  <c r="E107" i="50" s="1"/>
  <c r="J37" i="49"/>
  <c r="J36" i="49"/>
  <c r="AY142" i="1" s="1"/>
  <c r="J35" i="49"/>
  <c r="AX142" i="1" s="1"/>
  <c r="BI119" i="49"/>
  <c r="BH119" i="49"/>
  <c r="BG119" i="49"/>
  <c r="BF119" i="49"/>
  <c r="T119" i="49"/>
  <c r="T118" i="49" s="1"/>
  <c r="T117" i="49" s="1"/>
  <c r="R119" i="49"/>
  <c r="R118" i="49" s="1"/>
  <c r="R117" i="49" s="1"/>
  <c r="P119" i="49"/>
  <c r="P118" i="49"/>
  <c r="P117" i="49"/>
  <c r="AU142" i="1" s="1"/>
  <c r="J113" i="49"/>
  <c r="F113" i="49"/>
  <c r="F111" i="49"/>
  <c r="E109" i="49"/>
  <c r="J91" i="49"/>
  <c r="F91" i="49"/>
  <c r="F89" i="49"/>
  <c r="E87" i="49"/>
  <c r="J24" i="49"/>
  <c r="E24" i="49"/>
  <c r="J114" i="49" s="1"/>
  <c r="J23" i="49"/>
  <c r="J18" i="49"/>
  <c r="E18" i="49"/>
  <c r="F114" i="49" s="1"/>
  <c r="J17" i="49"/>
  <c r="J12" i="49"/>
  <c r="J111" i="49" s="1"/>
  <c r="E7" i="49"/>
  <c r="E107" i="49" s="1"/>
  <c r="J37" i="48"/>
  <c r="J36" i="48"/>
  <c r="AY141" i="1"/>
  <c r="J35" i="48"/>
  <c r="AX141" i="1"/>
  <c r="BI471" i="48"/>
  <c r="BH471" i="48"/>
  <c r="BG471" i="48"/>
  <c r="BF471" i="48"/>
  <c r="T471" i="48"/>
  <c r="T470" i="48"/>
  <c r="T469" i="48" s="1"/>
  <c r="R471" i="48"/>
  <c r="R470" i="48" s="1"/>
  <c r="R469" i="48" s="1"/>
  <c r="P471" i="48"/>
  <c r="P470" i="48" s="1"/>
  <c r="P469" i="48" s="1"/>
  <c r="BI468" i="48"/>
  <c r="BH468" i="48"/>
  <c r="BG468" i="48"/>
  <c r="BF468" i="48"/>
  <c r="T468" i="48"/>
  <c r="T467" i="48"/>
  <c r="R468" i="48"/>
  <c r="R467" i="48" s="1"/>
  <c r="P468" i="48"/>
  <c r="P467" i="48" s="1"/>
  <c r="BI462" i="48"/>
  <c r="BH462" i="48"/>
  <c r="BG462" i="48"/>
  <c r="BF462" i="48"/>
  <c r="T462" i="48"/>
  <c r="R462" i="48"/>
  <c r="P462" i="48"/>
  <c r="BI457" i="48"/>
  <c r="BH457" i="48"/>
  <c r="BG457" i="48"/>
  <c r="BF457" i="48"/>
  <c r="T457" i="48"/>
  <c r="R457" i="48"/>
  <c r="P457" i="48"/>
  <c r="BI452" i="48"/>
  <c r="BH452" i="48"/>
  <c r="BG452" i="48"/>
  <c r="BF452" i="48"/>
  <c r="T452" i="48"/>
  <c r="R452" i="48"/>
  <c r="P452" i="48"/>
  <c r="BI448" i="48"/>
  <c r="BH448" i="48"/>
  <c r="BG448" i="48"/>
  <c r="BF448" i="48"/>
  <c r="T448" i="48"/>
  <c r="R448" i="48"/>
  <c r="P448" i="48"/>
  <c r="BI447" i="48"/>
  <c r="BH447" i="48"/>
  <c r="BG447" i="48"/>
  <c r="BF447" i="48"/>
  <c r="T447" i="48"/>
  <c r="R447" i="48"/>
  <c r="P447" i="48"/>
  <c r="BI445" i="48"/>
  <c r="BH445" i="48"/>
  <c r="BG445" i="48"/>
  <c r="BF445" i="48"/>
  <c r="T445" i="48"/>
  <c r="R445" i="48"/>
  <c r="P445" i="48"/>
  <c r="BI441" i="48"/>
  <c r="BH441" i="48"/>
  <c r="BG441" i="48"/>
  <c r="BF441" i="48"/>
  <c r="T441" i="48"/>
  <c r="R441" i="48"/>
  <c r="P441" i="48"/>
  <c r="BI439" i="48"/>
  <c r="BH439" i="48"/>
  <c r="BG439" i="48"/>
  <c r="BF439" i="48"/>
  <c r="T439" i="48"/>
  <c r="R439" i="48"/>
  <c r="P439" i="48"/>
  <c r="BI435" i="48"/>
  <c r="BH435" i="48"/>
  <c r="BG435" i="48"/>
  <c r="BF435" i="48"/>
  <c r="T435" i="48"/>
  <c r="R435" i="48"/>
  <c r="P435" i="48"/>
  <c r="BI433" i="48"/>
  <c r="BH433" i="48"/>
  <c r="BG433" i="48"/>
  <c r="BF433" i="48"/>
  <c r="T433" i="48"/>
  <c r="R433" i="48"/>
  <c r="P433" i="48"/>
  <c r="BI429" i="48"/>
  <c r="BH429" i="48"/>
  <c r="BG429" i="48"/>
  <c r="BF429" i="48"/>
  <c r="T429" i="48"/>
  <c r="R429" i="48"/>
  <c r="P429" i="48"/>
  <c r="BI427" i="48"/>
  <c r="BH427" i="48"/>
  <c r="BG427" i="48"/>
  <c r="BF427" i="48"/>
  <c r="T427" i="48"/>
  <c r="R427" i="48"/>
  <c r="P427" i="48"/>
  <c r="BI423" i="48"/>
  <c r="BH423" i="48"/>
  <c r="BG423" i="48"/>
  <c r="BF423" i="48"/>
  <c r="T423" i="48"/>
  <c r="R423" i="48"/>
  <c r="P423" i="48"/>
  <c r="BI421" i="48"/>
  <c r="BH421" i="48"/>
  <c r="BG421" i="48"/>
  <c r="BF421" i="48"/>
  <c r="T421" i="48"/>
  <c r="R421" i="48"/>
  <c r="P421" i="48"/>
  <c r="BI417" i="48"/>
  <c r="BH417" i="48"/>
  <c r="BG417" i="48"/>
  <c r="BF417" i="48"/>
  <c r="T417" i="48"/>
  <c r="R417" i="48"/>
  <c r="P417" i="48"/>
  <c r="BI415" i="48"/>
  <c r="BH415" i="48"/>
  <c r="BG415" i="48"/>
  <c r="BF415" i="48"/>
  <c r="T415" i="48"/>
  <c r="R415" i="48"/>
  <c r="P415" i="48"/>
  <c r="BI411" i="48"/>
  <c r="BH411" i="48"/>
  <c r="BG411" i="48"/>
  <c r="BF411" i="48"/>
  <c r="T411" i="48"/>
  <c r="R411" i="48"/>
  <c r="P411" i="48"/>
  <c r="BI409" i="48"/>
  <c r="BH409" i="48"/>
  <c r="BG409" i="48"/>
  <c r="BF409" i="48"/>
  <c r="T409" i="48"/>
  <c r="R409" i="48"/>
  <c r="P409" i="48"/>
  <c r="BI408" i="48"/>
  <c r="BH408" i="48"/>
  <c r="BG408" i="48"/>
  <c r="BF408" i="48"/>
  <c r="T408" i="48"/>
  <c r="R408" i="48"/>
  <c r="P408" i="48"/>
  <c r="BI407" i="48"/>
  <c r="BH407" i="48"/>
  <c r="BG407" i="48"/>
  <c r="BF407" i="48"/>
  <c r="T407" i="48"/>
  <c r="R407" i="48"/>
  <c r="P407" i="48"/>
  <c r="BI403" i="48"/>
  <c r="BH403" i="48"/>
  <c r="BG403" i="48"/>
  <c r="BF403" i="48"/>
  <c r="T403" i="48"/>
  <c r="R403" i="48"/>
  <c r="P403" i="48"/>
  <c r="BI398" i="48"/>
  <c r="BH398" i="48"/>
  <c r="BG398" i="48"/>
  <c r="BF398" i="48"/>
  <c r="T398" i="48"/>
  <c r="R398" i="48"/>
  <c r="P398" i="48"/>
  <c r="BI393" i="48"/>
  <c r="BH393" i="48"/>
  <c r="BG393" i="48"/>
  <c r="BF393" i="48"/>
  <c r="T393" i="48"/>
  <c r="R393" i="48"/>
  <c r="P393" i="48"/>
  <c r="BI388" i="48"/>
  <c r="BH388" i="48"/>
  <c r="BG388" i="48"/>
  <c r="BF388" i="48"/>
  <c r="T388" i="48"/>
  <c r="R388" i="48"/>
  <c r="P388" i="48"/>
  <c r="BI383" i="48"/>
  <c r="BH383" i="48"/>
  <c r="BG383" i="48"/>
  <c r="BF383" i="48"/>
  <c r="T383" i="48"/>
  <c r="R383" i="48"/>
  <c r="P383" i="48"/>
  <c r="BI378" i="48"/>
  <c r="BH378" i="48"/>
  <c r="BG378" i="48"/>
  <c r="BF378" i="48"/>
  <c r="T378" i="48"/>
  <c r="R378" i="48"/>
  <c r="P378" i="48"/>
  <c r="BI373" i="48"/>
  <c r="BH373" i="48"/>
  <c r="BG373" i="48"/>
  <c r="BF373" i="48"/>
  <c r="T373" i="48"/>
  <c r="R373" i="48"/>
  <c r="P373" i="48"/>
  <c r="BI368" i="48"/>
  <c r="BH368" i="48"/>
  <c r="BG368" i="48"/>
  <c r="BF368" i="48"/>
  <c r="T368" i="48"/>
  <c r="R368" i="48"/>
  <c r="P368" i="48"/>
  <c r="BI363" i="48"/>
  <c r="BH363" i="48"/>
  <c r="BG363" i="48"/>
  <c r="BF363" i="48"/>
  <c r="T363" i="48"/>
  <c r="R363" i="48"/>
  <c r="P363" i="48"/>
  <c r="BI358" i="48"/>
  <c r="BH358" i="48"/>
  <c r="BG358" i="48"/>
  <c r="BF358" i="48"/>
  <c r="T358" i="48"/>
  <c r="R358" i="48"/>
  <c r="P358" i="48"/>
  <c r="BI353" i="48"/>
  <c r="BH353" i="48"/>
  <c r="BG353" i="48"/>
  <c r="BF353" i="48"/>
  <c r="T353" i="48"/>
  <c r="R353" i="48"/>
  <c r="P353" i="48"/>
  <c r="BI348" i="48"/>
  <c r="BH348" i="48"/>
  <c r="BG348" i="48"/>
  <c r="BF348" i="48"/>
  <c r="T348" i="48"/>
  <c r="R348" i="48"/>
  <c r="P348" i="48"/>
  <c r="BI343" i="48"/>
  <c r="BH343" i="48"/>
  <c r="BG343" i="48"/>
  <c r="BF343" i="48"/>
  <c r="T343" i="48"/>
  <c r="R343" i="48"/>
  <c r="P343" i="48"/>
  <c r="BI338" i="48"/>
  <c r="BH338" i="48"/>
  <c r="BG338" i="48"/>
  <c r="BF338" i="48"/>
  <c r="T338" i="48"/>
  <c r="R338" i="48"/>
  <c r="P338" i="48"/>
  <c r="BI333" i="48"/>
  <c r="BH333" i="48"/>
  <c r="BG333" i="48"/>
  <c r="BF333" i="48"/>
  <c r="T333" i="48"/>
  <c r="R333" i="48"/>
  <c r="P333" i="48"/>
  <c r="BI328" i="48"/>
  <c r="BH328" i="48"/>
  <c r="BG328" i="48"/>
  <c r="BF328" i="48"/>
  <c r="T328" i="48"/>
  <c r="R328" i="48"/>
  <c r="P328" i="48"/>
  <c r="BI323" i="48"/>
  <c r="BH323" i="48"/>
  <c r="BG323" i="48"/>
  <c r="BF323" i="48"/>
  <c r="T323" i="48"/>
  <c r="R323" i="48"/>
  <c r="P323" i="48"/>
  <c r="BI318" i="48"/>
  <c r="BH318" i="48"/>
  <c r="BG318" i="48"/>
  <c r="BF318" i="48"/>
  <c r="T318" i="48"/>
  <c r="R318" i="48"/>
  <c r="P318" i="48"/>
  <c r="BI313" i="48"/>
  <c r="BH313" i="48"/>
  <c r="BG313" i="48"/>
  <c r="BF313" i="48"/>
  <c r="T313" i="48"/>
  <c r="R313" i="48"/>
  <c r="P313" i="48"/>
  <c r="BI308" i="48"/>
  <c r="BH308" i="48"/>
  <c r="BG308" i="48"/>
  <c r="BF308" i="48"/>
  <c r="T308" i="48"/>
  <c r="R308" i="48"/>
  <c r="P308" i="48"/>
  <c r="BI302" i="48"/>
  <c r="BH302" i="48"/>
  <c r="BG302" i="48"/>
  <c r="BF302" i="48"/>
  <c r="T302" i="48"/>
  <c r="R302" i="48"/>
  <c r="P302" i="48"/>
  <c r="BI297" i="48"/>
  <c r="BH297" i="48"/>
  <c r="BG297" i="48"/>
  <c r="BF297" i="48"/>
  <c r="T297" i="48"/>
  <c r="R297" i="48"/>
  <c r="P297" i="48"/>
  <c r="BI292" i="48"/>
  <c r="BH292" i="48"/>
  <c r="BG292" i="48"/>
  <c r="BF292" i="48"/>
  <c r="T292" i="48"/>
  <c r="R292" i="48"/>
  <c r="P292" i="48"/>
  <c r="BI287" i="48"/>
  <c r="BH287" i="48"/>
  <c r="BG287" i="48"/>
  <c r="BF287" i="48"/>
  <c r="T287" i="48"/>
  <c r="R287" i="48"/>
  <c r="P287" i="48"/>
  <c r="BI283" i="48"/>
  <c r="BH283" i="48"/>
  <c r="BG283" i="48"/>
  <c r="BF283" i="48"/>
  <c r="T283" i="48"/>
  <c r="R283" i="48"/>
  <c r="P283" i="48"/>
  <c r="BI281" i="48"/>
  <c r="BH281" i="48"/>
  <c r="BG281" i="48"/>
  <c r="BF281" i="48"/>
  <c r="T281" i="48"/>
  <c r="R281" i="48"/>
  <c r="P281" i="48"/>
  <c r="BI279" i="48"/>
  <c r="BH279" i="48"/>
  <c r="BG279" i="48"/>
  <c r="BF279" i="48"/>
  <c r="T279" i="48"/>
  <c r="R279" i="48"/>
  <c r="P279" i="48"/>
  <c r="BI275" i="48"/>
  <c r="BH275" i="48"/>
  <c r="BG275" i="48"/>
  <c r="BF275" i="48"/>
  <c r="T275" i="48"/>
  <c r="R275" i="48"/>
  <c r="P275" i="48"/>
  <c r="BI273" i="48"/>
  <c r="BH273" i="48"/>
  <c r="BG273" i="48"/>
  <c r="BF273" i="48"/>
  <c r="T273" i="48"/>
  <c r="R273" i="48"/>
  <c r="P273" i="48"/>
  <c r="BI269" i="48"/>
  <c r="BH269" i="48"/>
  <c r="BG269" i="48"/>
  <c r="BF269" i="48"/>
  <c r="T269" i="48"/>
  <c r="R269" i="48"/>
  <c r="P269" i="48"/>
  <c r="BI268" i="48"/>
  <c r="BH268" i="48"/>
  <c r="BG268" i="48"/>
  <c r="BF268" i="48"/>
  <c r="T268" i="48"/>
  <c r="R268" i="48"/>
  <c r="P268" i="48"/>
  <c r="BI267" i="48"/>
  <c r="BH267" i="48"/>
  <c r="BG267" i="48"/>
  <c r="BF267" i="48"/>
  <c r="T267" i="48"/>
  <c r="R267" i="48"/>
  <c r="P267" i="48"/>
  <c r="BI263" i="48"/>
  <c r="BH263" i="48"/>
  <c r="BG263" i="48"/>
  <c r="BF263" i="48"/>
  <c r="T263" i="48"/>
  <c r="R263" i="48"/>
  <c r="P263" i="48"/>
  <c r="BI262" i="48"/>
  <c r="BH262" i="48"/>
  <c r="BG262" i="48"/>
  <c r="BF262" i="48"/>
  <c r="T262" i="48"/>
  <c r="R262" i="48"/>
  <c r="P262" i="48"/>
  <c r="BI261" i="48"/>
  <c r="BH261" i="48"/>
  <c r="BG261" i="48"/>
  <c r="BF261" i="48"/>
  <c r="T261" i="48"/>
  <c r="R261" i="48"/>
  <c r="P261" i="48"/>
  <c r="BI257" i="48"/>
  <c r="BH257" i="48"/>
  <c r="BG257" i="48"/>
  <c r="BF257" i="48"/>
  <c r="T257" i="48"/>
  <c r="R257" i="48"/>
  <c r="P257" i="48"/>
  <c r="BI255" i="48"/>
  <c r="BH255" i="48"/>
  <c r="BG255" i="48"/>
  <c r="BF255" i="48"/>
  <c r="T255" i="48"/>
  <c r="R255" i="48"/>
  <c r="P255" i="48"/>
  <c r="BI251" i="48"/>
  <c r="BH251" i="48"/>
  <c r="BG251" i="48"/>
  <c r="BF251" i="48"/>
  <c r="T251" i="48"/>
  <c r="R251" i="48"/>
  <c r="P251" i="48"/>
  <c r="BI247" i="48"/>
  <c r="BH247" i="48"/>
  <c r="BG247" i="48"/>
  <c r="BF247" i="48"/>
  <c r="T247" i="48"/>
  <c r="R247" i="48"/>
  <c r="P247" i="48"/>
  <c r="BI243" i="48"/>
  <c r="BH243" i="48"/>
  <c r="BG243" i="48"/>
  <c r="BF243" i="48"/>
  <c r="T243" i="48"/>
  <c r="R243" i="48"/>
  <c r="P243" i="48"/>
  <c r="BI239" i="48"/>
  <c r="BH239" i="48"/>
  <c r="BG239" i="48"/>
  <c r="BF239" i="48"/>
  <c r="T239" i="48"/>
  <c r="R239" i="48"/>
  <c r="P239" i="48"/>
  <c r="BI235" i="48"/>
  <c r="BH235" i="48"/>
  <c r="BG235" i="48"/>
  <c r="BF235" i="48"/>
  <c r="T235" i="48"/>
  <c r="R235" i="48"/>
  <c r="P235" i="48"/>
  <c r="BI231" i="48"/>
  <c r="BH231" i="48"/>
  <c r="BG231" i="48"/>
  <c r="BF231" i="48"/>
  <c r="T231" i="48"/>
  <c r="R231" i="48"/>
  <c r="P231" i="48"/>
  <c r="BI224" i="48"/>
  <c r="BH224" i="48"/>
  <c r="BG224" i="48"/>
  <c r="BF224" i="48"/>
  <c r="T224" i="48"/>
  <c r="R224" i="48"/>
  <c r="P224" i="48"/>
  <c r="BI220" i="48"/>
  <c r="BH220" i="48"/>
  <c r="BG220" i="48"/>
  <c r="BF220" i="48"/>
  <c r="T220" i="48"/>
  <c r="R220" i="48"/>
  <c r="P220" i="48"/>
  <c r="BI214" i="48"/>
  <c r="BH214" i="48"/>
  <c r="BG214" i="48"/>
  <c r="BF214" i="48"/>
  <c r="T214" i="48"/>
  <c r="R214" i="48"/>
  <c r="P214" i="48"/>
  <c r="BI208" i="48"/>
  <c r="BH208" i="48"/>
  <c r="BG208" i="48"/>
  <c r="BF208" i="48"/>
  <c r="T208" i="48"/>
  <c r="R208" i="48"/>
  <c r="P208" i="48"/>
  <c r="BI207" i="48"/>
  <c r="BH207" i="48"/>
  <c r="BG207" i="48"/>
  <c r="BF207" i="48"/>
  <c r="T207" i="48"/>
  <c r="R207" i="48"/>
  <c r="P207" i="48"/>
  <c r="BI201" i="48"/>
  <c r="BH201" i="48"/>
  <c r="BG201" i="48"/>
  <c r="BF201" i="48"/>
  <c r="T201" i="48"/>
  <c r="R201" i="48"/>
  <c r="P201" i="48"/>
  <c r="BI195" i="48"/>
  <c r="BH195" i="48"/>
  <c r="BG195" i="48"/>
  <c r="BF195" i="48"/>
  <c r="T195" i="48"/>
  <c r="R195" i="48"/>
  <c r="P195" i="48"/>
  <c r="BI189" i="48"/>
  <c r="BH189" i="48"/>
  <c r="BG189" i="48"/>
  <c r="BF189" i="48"/>
  <c r="T189" i="48"/>
  <c r="T188" i="48" s="1"/>
  <c r="R189" i="48"/>
  <c r="R188" i="48" s="1"/>
  <c r="P189" i="48"/>
  <c r="P188" i="48"/>
  <c r="BI187" i="48"/>
  <c r="BH187" i="48"/>
  <c r="BG187" i="48"/>
  <c r="BF187" i="48"/>
  <c r="T187" i="48"/>
  <c r="R187" i="48"/>
  <c r="P187" i="48"/>
  <c r="BI185" i="48"/>
  <c r="BH185" i="48"/>
  <c r="BG185" i="48"/>
  <c r="BF185" i="48"/>
  <c r="T185" i="48"/>
  <c r="R185" i="48"/>
  <c r="P185" i="48"/>
  <c r="BI181" i="48"/>
  <c r="BH181" i="48"/>
  <c r="BG181" i="48"/>
  <c r="BF181" i="48"/>
  <c r="T181" i="48"/>
  <c r="R181" i="48"/>
  <c r="P181" i="48"/>
  <c r="BI177" i="48"/>
  <c r="BH177" i="48"/>
  <c r="BG177" i="48"/>
  <c r="BF177" i="48"/>
  <c r="T177" i="48"/>
  <c r="R177" i="48"/>
  <c r="P177" i="48"/>
  <c r="BI173" i="48"/>
  <c r="BH173" i="48"/>
  <c r="BG173" i="48"/>
  <c r="BF173" i="48"/>
  <c r="T173" i="48"/>
  <c r="R173" i="48"/>
  <c r="P173" i="48"/>
  <c r="BI169" i="48"/>
  <c r="BH169" i="48"/>
  <c r="BG169" i="48"/>
  <c r="BF169" i="48"/>
  <c r="T169" i="48"/>
  <c r="R169" i="48"/>
  <c r="P169" i="48"/>
  <c r="BI165" i="48"/>
  <c r="BH165" i="48"/>
  <c r="BG165" i="48"/>
  <c r="BF165" i="48"/>
  <c r="T165" i="48"/>
  <c r="R165" i="48"/>
  <c r="P165" i="48"/>
  <c r="BI161" i="48"/>
  <c r="BH161" i="48"/>
  <c r="BG161" i="48"/>
  <c r="BF161" i="48"/>
  <c r="T161" i="48"/>
  <c r="R161" i="48"/>
  <c r="P161" i="48"/>
  <c r="BI158" i="48"/>
  <c r="BH158" i="48"/>
  <c r="BG158" i="48"/>
  <c r="BF158" i="48"/>
  <c r="T158" i="48"/>
  <c r="R158" i="48"/>
  <c r="P158" i="48"/>
  <c r="BI154" i="48"/>
  <c r="BH154" i="48"/>
  <c r="BG154" i="48"/>
  <c r="BF154" i="48"/>
  <c r="T154" i="48"/>
  <c r="R154" i="48"/>
  <c r="P154" i="48"/>
  <c r="BI153" i="48"/>
  <c r="BH153" i="48"/>
  <c r="BG153" i="48"/>
  <c r="BF153" i="48"/>
  <c r="T153" i="48"/>
  <c r="R153" i="48"/>
  <c r="P153" i="48"/>
  <c r="BI151" i="48"/>
  <c r="BH151" i="48"/>
  <c r="BG151" i="48"/>
  <c r="BF151" i="48"/>
  <c r="T151" i="48"/>
  <c r="R151" i="48"/>
  <c r="P151" i="48"/>
  <c r="BI149" i="48"/>
  <c r="BH149" i="48"/>
  <c r="BG149" i="48"/>
  <c r="BF149" i="48"/>
  <c r="T149" i="48"/>
  <c r="R149" i="48"/>
  <c r="P149" i="48"/>
  <c r="BI141" i="48"/>
  <c r="BH141" i="48"/>
  <c r="BG141" i="48"/>
  <c r="BF141" i="48"/>
  <c r="T141" i="48"/>
  <c r="R141" i="48"/>
  <c r="P141" i="48"/>
  <c r="BI138" i="48"/>
  <c r="BH138" i="48"/>
  <c r="BG138" i="48"/>
  <c r="BF138" i="48"/>
  <c r="T138" i="48"/>
  <c r="R138" i="48"/>
  <c r="P138" i="48"/>
  <c r="BI134" i="48"/>
  <c r="BH134" i="48"/>
  <c r="BG134" i="48"/>
  <c r="BF134" i="48"/>
  <c r="T134" i="48"/>
  <c r="R134" i="48"/>
  <c r="P134" i="48"/>
  <c r="BI130" i="48"/>
  <c r="BH130" i="48"/>
  <c r="BG130" i="48"/>
  <c r="BF130" i="48"/>
  <c r="T130" i="48"/>
  <c r="T129" i="48" s="1"/>
  <c r="R130" i="48"/>
  <c r="P130" i="48"/>
  <c r="J123" i="48"/>
  <c r="F123" i="48"/>
  <c r="F121" i="48"/>
  <c r="E119" i="48"/>
  <c r="J91" i="48"/>
  <c r="F91" i="48"/>
  <c r="F89" i="48"/>
  <c r="E87" i="48"/>
  <c r="J24" i="48"/>
  <c r="E24" i="48"/>
  <c r="J124" i="48" s="1"/>
  <c r="J23" i="48"/>
  <c r="J18" i="48"/>
  <c r="E18" i="48"/>
  <c r="F124" i="48" s="1"/>
  <c r="J17" i="48"/>
  <c r="J12" i="48"/>
  <c r="J121" i="48" s="1"/>
  <c r="E7" i="48"/>
  <c r="E85" i="48" s="1"/>
  <c r="J37" i="47"/>
  <c r="J36" i="47"/>
  <c r="AY140" i="1" s="1"/>
  <c r="J35" i="47"/>
  <c r="AX140" i="1"/>
  <c r="BI174" i="47"/>
  <c r="BH174" i="47"/>
  <c r="BG174" i="47"/>
  <c r="BF174" i="47"/>
  <c r="T174" i="47"/>
  <c r="R174" i="47"/>
  <c r="P174" i="47"/>
  <c r="BI172" i="47"/>
  <c r="BH172" i="47"/>
  <c r="BG172" i="47"/>
  <c r="BF172" i="47"/>
  <c r="T172" i="47"/>
  <c r="R172" i="47"/>
  <c r="P172" i="47"/>
  <c r="BI171" i="47"/>
  <c r="BH171" i="47"/>
  <c r="BG171" i="47"/>
  <c r="BF171" i="47"/>
  <c r="T171" i="47"/>
  <c r="R171" i="47"/>
  <c r="P171" i="47"/>
  <c r="BI169" i="47"/>
  <c r="BH169" i="47"/>
  <c r="BG169" i="47"/>
  <c r="BF169" i="47"/>
  <c r="T169" i="47"/>
  <c r="R169" i="47"/>
  <c r="P169" i="47"/>
  <c r="BI167" i="47"/>
  <c r="BH167" i="47"/>
  <c r="BG167" i="47"/>
  <c r="BF167" i="47"/>
  <c r="T167" i="47"/>
  <c r="R167" i="47"/>
  <c r="P167" i="47"/>
  <c r="BI164" i="47"/>
  <c r="BH164" i="47"/>
  <c r="BG164" i="47"/>
  <c r="BF164" i="47"/>
  <c r="T164" i="47"/>
  <c r="R164" i="47"/>
  <c r="P164" i="47"/>
  <c r="BI163" i="47"/>
  <c r="BH163" i="47"/>
  <c r="BG163" i="47"/>
  <c r="BF163" i="47"/>
  <c r="T163" i="47"/>
  <c r="R163" i="47"/>
  <c r="P163" i="47"/>
  <c r="BI162" i="47"/>
  <c r="BH162" i="47"/>
  <c r="BG162" i="47"/>
  <c r="BF162" i="47"/>
  <c r="T162" i="47"/>
  <c r="R162" i="47"/>
  <c r="P162" i="47"/>
  <c r="BI161" i="47"/>
  <c r="BH161" i="47"/>
  <c r="BG161" i="47"/>
  <c r="BF161" i="47"/>
  <c r="T161" i="47"/>
  <c r="R161" i="47"/>
  <c r="P161" i="47"/>
  <c r="BI159" i="47"/>
  <c r="BH159" i="47"/>
  <c r="BG159" i="47"/>
  <c r="BF159" i="47"/>
  <c r="T159" i="47"/>
  <c r="T158" i="47"/>
  <c r="R159" i="47"/>
  <c r="R158" i="47" s="1"/>
  <c r="P159" i="47"/>
  <c r="P158" i="47" s="1"/>
  <c r="BI157" i="47"/>
  <c r="BH157" i="47"/>
  <c r="BG157" i="47"/>
  <c r="BF157" i="47"/>
  <c r="T157" i="47"/>
  <c r="R157" i="47"/>
  <c r="P157" i="47"/>
  <c r="BI155" i="47"/>
  <c r="BH155" i="47"/>
  <c r="BG155" i="47"/>
  <c r="BF155" i="47"/>
  <c r="T155" i="47"/>
  <c r="R155" i="47"/>
  <c r="P155" i="47"/>
  <c r="BI153" i="47"/>
  <c r="BH153" i="47"/>
  <c r="BG153" i="47"/>
  <c r="BF153" i="47"/>
  <c r="T153" i="47"/>
  <c r="R153" i="47"/>
  <c r="P153" i="47"/>
  <c r="BI152" i="47"/>
  <c r="BH152" i="47"/>
  <c r="BG152" i="47"/>
  <c r="BF152" i="47"/>
  <c r="T152" i="47"/>
  <c r="R152" i="47"/>
  <c r="P152" i="47"/>
  <c r="BI151" i="47"/>
  <c r="BH151" i="47"/>
  <c r="BG151" i="47"/>
  <c r="BF151" i="47"/>
  <c r="T151" i="47"/>
  <c r="R151" i="47"/>
  <c r="P151" i="47"/>
  <c r="BI150" i="47"/>
  <c r="BH150" i="47"/>
  <c r="BG150" i="47"/>
  <c r="BF150" i="47"/>
  <c r="T150" i="47"/>
  <c r="R150" i="47"/>
  <c r="P150" i="47"/>
  <c r="BI147" i="47"/>
  <c r="BH147" i="47"/>
  <c r="BG147" i="47"/>
  <c r="BF147" i="47"/>
  <c r="T147" i="47"/>
  <c r="R147" i="47"/>
  <c r="P147" i="47"/>
  <c r="BI144" i="47"/>
  <c r="BH144" i="47"/>
  <c r="BG144" i="47"/>
  <c r="BF144" i="47"/>
  <c r="T144" i="47"/>
  <c r="R144" i="47"/>
  <c r="P144" i="47"/>
  <c r="BI140" i="47"/>
  <c r="BH140" i="47"/>
  <c r="BG140" i="47"/>
  <c r="BF140" i="47"/>
  <c r="T140" i="47"/>
  <c r="R140" i="47"/>
  <c r="P140" i="47"/>
  <c r="BI137" i="47"/>
  <c r="BH137" i="47"/>
  <c r="BG137" i="47"/>
  <c r="BF137" i="47"/>
  <c r="T137" i="47"/>
  <c r="R137" i="47"/>
  <c r="P137" i="47"/>
  <c r="BI133" i="47"/>
  <c r="BH133" i="47"/>
  <c r="BG133" i="47"/>
  <c r="BF133" i="47"/>
  <c r="T133" i="47"/>
  <c r="R133" i="47"/>
  <c r="P133" i="47"/>
  <c r="BI130" i="47"/>
  <c r="BH130" i="47"/>
  <c r="BG130" i="47"/>
  <c r="BF130" i="47"/>
  <c r="T130" i="47"/>
  <c r="R130" i="47"/>
  <c r="P130" i="47"/>
  <c r="BI127" i="47"/>
  <c r="BH127" i="47"/>
  <c r="BG127" i="47"/>
  <c r="BF127" i="47"/>
  <c r="T127" i="47"/>
  <c r="R127" i="47"/>
  <c r="P127" i="47"/>
  <c r="BI124" i="47"/>
  <c r="BH124" i="47"/>
  <c r="BG124" i="47"/>
  <c r="BF124" i="47"/>
  <c r="T124" i="47"/>
  <c r="R124" i="47"/>
  <c r="P124" i="47"/>
  <c r="J117" i="47"/>
  <c r="F117" i="47"/>
  <c r="F115" i="47"/>
  <c r="E113" i="47"/>
  <c r="J91" i="47"/>
  <c r="F91" i="47"/>
  <c r="F89" i="47"/>
  <c r="E87" i="47"/>
  <c r="J24" i="47"/>
  <c r="E24" i="47"/>
  <c r="J92" i="47" s="1"/>
  <c r="J23" i="47"/>
  <c r="J18" i="47"/>
  <c r="E18" i="47"/>
  <c r="F92" i="47" s="1"/>
  <c r="J17" i="47"/>
  <c r="J12" i="47"/>
  <c r="J115" i="47" s="1"/>
  <c r="E7" i="47"/>
  <c r="E85" i="47" s="1"/>
  <c r="J37" i="46"/>
  <c r="J36" i="46"/>
  <c r="AY139" i="1"/>
  <c r="J35" i="46"/>
  <c r="AX139" i="1" s="1"/>
  <c r="BI139" i="46"/>
  <c r="BH139" i="46"/>
  <c r="BG139" i="46"/>
  <c r="BF139" i="46"/>
  <c r="T139" i="46"/>
  <c r="R139" i="46"/>
  <c r="P139" i="46"/>
  <c r="BI135" i="46"/>
  <c r="BH135" i="46"/>
  <c r="BG135" i="46"/>
  <c r="BF135" i="46"/>
  <c r="T135" i="46"/>
  <c r="R135" i="46"/>
  <c r="P135" i="46"/>
  <c r="BI134" i="46"/>
  <c r="BH134" i="46"/>
  <c r="BG134" i="46"/>
  <c r="BF134" i="46"/>
  <c r="T134" i="46"/>
  <c r="R134" i="46"/>
  <c r="P134" i="46"/>
  <c r="BI128" i="46"/>
  <c r="BH128" i="46"/>
  <c r="BG128" i="46"/>
  <c r="BF128" i="46"/>
  <c r="T128" i="46"/>
  <c r="R128" i="46"/>
  <c r="P128" i="46"/>
  <c r="BI125" i="46"/>
  <c r="BH125" i="46"/>
  <c r="BG125" i="46"/>
  <c r="BF125" i="46"/>
  <c r="T125" i="46"/>
  <c r="R125" i="46"/>
  <c r="P125" i="46"/>
  <c r="BI124" i="46"/>
  <c r="BH124" i="46"/>
  <c r="BG124" i="46"/>
  <c r="BF124" i="46"/>
  <c r="T124" i="46"/>
  <c r="R124" i="46"/>
  <c r="P124" i="46"/>
  <c r="BI123" i="46"/>
  <c r="BH123" i="46"/>
  <c r="BG123" i="46"/>
  <c r="BF123" i="46"/>
  <c r="T123" i="46"/>
  <c r="R123" i="46"/>
  <c r="P123" i="46"/>
  <c r="BI122" i="46"/>
  <c r="BH122" i="46"/>
  <c r="BG122" i="46"/>
  <c r="BF122" i="46"/>
  <c r="T122" i="46"/>
  <c r="R122" i="46"/>
  <c r="P122" i="46"/>
  <c r="BI121" i="46"/>
  <c r="BH121" i="46"/>
  <c r="BG121" i="46"/>
  <c r="BF121" i="46"/>
  <c r="T121" i="46"/>
  <c r="R121" i="46"/>
  <c r="P121" i="46"/>
  <c r="J114" i="46"/>
  <c r="F114" i="46"/>
  <c r="F112" i="46"/>
  <c r="E110" i="46"/>
  <c r="J91" i="46"/>
  <c r="F91" i="46"/>
  <c r="F89" i="46"/>
  <c r="E87" i="46"/>
  <c r="J24" i="46"/>
  <c r="E24" i="46"/>
  <c r="J92" i="46" s="1"/>
  <c r="J23" i="46"/>
  <c r="J18" i="46"/>
  <c r="E18" i="46"/>
  <c r="F115" i="46" s="1"/>
  <c r="J17" i="46"/>
  <c r="J12" i="46"/>
  <c r="J112" i="46" s="1"/>
  <c r="E7" i="46"/>
  <c r="E108" i="46" s="1"/>
  <c r="J37" i="45"/>
  <c r="J36" i="45"/>
  <c r="AY138" i="1"/>
  <c r="J35" i="45"/>
  <c r="AX138" i="1" s="1"/>
  <c r="BI120" i="45"/>
  <c r="BH120" i="45"/>
  <c r="BG120" i="45"/>
  <c r="BF120" i="45"/>
  <c r="T120" i="45"/>
  <c r="R120" i="45"/>
  <c r="P120" i="45"/>
  <c r="BI119" i="45"/>
  <c r="BH119" i="45"/>
  <c r="BG119" i="45"/>
  <c r="BF119" i="45"/>
  <c r="T119" i="45"/>
  <c r="R119" i="45"/>
  <c r="P119" i="45"/>
  <c r="J113" i="45"/>
  <c r="F113" i="45"/>
  <c r="F111" i="45"/>
  <c r="E109" i="45"/>
  <c r="J91" i="45"/>
  <c r="F91" i="45"/>
  <c r="F89" i="45"/>
  <c r="E87" i="45"/>
  <c r="J24" i="45"/>
  <c r="E24" i="45"/>
  <c r="J114" i="45" s="1"/>
  <c r="J23" i="45"/>
  <c r="J18" i="45"/>
  <c r="E18" i="45"/>
  <c r="F114" i="45" s="1"/>
  <c r="J17" i="45"/>
  <c r="J12" i="45"/>
  <c r="J111" i="45" s="1"/>
  <c r="E7" i="45"/>
  <c r="E85" i="45" s="1"/>
  <c r="J39" i="44"/>
  <c r="J38" i="44"/>
  <c r="AY137" i="1" s="1"/>
  <c r="J37" i="44"/>
  <c r="AX137" i="1" s="1"/>
  <c r="BI123" i="44"/>
  <c r="BH123" i="44"/>
  <c r="BG123" i="44"/>
  <c r="BF123" i="44"/>
  <c r="T123" i="44"/>
  <c r="T122" i="44" s="1"/>
  <c r="T121" i="44"/>
  <c r="R123" i="44"/>
  <c r="R122" i="44" s="1"/>
  <c r="R121" i="44" s="1"/>
  <c r="P123" i="44"/>
  <c r="P122" i="44"/>
  <c r="P121" i="44"/>
  <c r="AU137" i="1" s="1"/>
  <c r="J117" i="44"/>
  <c r="F117" i="44"/>
  <c r="F115" i="44"/>
  <c r="E113" i="44"/>
  <c r="J93" i="44"/>
  <c r="F93" i="44"/>
  <c r="F91" i="44"/>
  <c r="E89" i="44"/>
  <c r="J26" i="44"/>
  <c r="E26" i="44"/>
  <c r="J118" i="44" s="1"/>
  <c r="J25" i="44"/>
  <c r="J20" i="44"/>
  <c r="E20" i="44"/>
  <c r="F94" i="44" s="1"/>
  <c r="J19" i="44"/>
  <c r="J14" i="44"/>
  <c r="J91" i="44" s="1"/>
  <c r="E7" i="44"/>
  <c r="E109" i="44" s="1"/>
  <c r="J39" i="43"/>
  <c r="J38" i="43"/>
  <c r="AY136" i="1"/>
  <c r="J37" i="43"/>
  <c r="AX136" i="1"/>
  <c r="BI123" i="43"/>
  <c r="BH123" i="43"/>
  <c r="BG123" i="43"/>
  <c r="BF123" i="43"/>
  <c r="T123" i="43"/>
  <c r="T122" i="43"/>
  <c r="T121" i="43" s="1"/>
  <c r="R123" i="43"/>
  <c r="R122" i="43" s="1"/>
  <c r="R121" i="43" s="1"/>
  <c r="P123" i="43"/>
  <c r="P122" i="43" s="1"/>
  <c r="P121" i="43" s="1"/>
  <c r="AU136" i="1" s="1"/>
  <c r="J117" i="43"/>
  <c r="F117" i="43"/>
  <c r="F115" i="43"/>
  <c r="E113" i="43"/>
  <c r="J93" i="43"/>
  <c r="F93" i="43"/>
  <c r="F91" i="43"/>
  <c r="E89" i="43"/>
  <c r="J26" i="43"/>
  <c r="E26" i="43"/>
  <c r="J118" i="43" s="1"/>
  <c r="J25" i="43"/>
  <c r="J20" i="43"/>
  <c r="E20" i="43"/>
  <c r="F94" i="43" s="1"/>
  <c r="J19" i="43"/>
  <c r="J14" i="43"/>
  <c r="J115" i="43" s="1"/>
  <c r="E7" i="43"/>
  <c r="E85" i="43" s="1"/>
  <c r="J39" i="42"/>
  <c r="J38" i="42"/>
  <c r="AY135" i="1"/>
  <c r="J37" i="42"/>
  <c r="AX135" i="1" s="1"/>
  <c r="BI220" i="42"/>
  <c r="BH220" i="42"/>
  <c r="BG220" i="42"/>
  <c r="BF220" i="42"/>
  <c r="T220" i="42"/>
  <c r="T219" i="42"/>
  <c r="R220" i="42"/>
  <c r="R219" i="42" s="1"/>
  <c r="P220" i="42"/>
  <c r="P219" i="42" s="1"/>
  <c r="BI217" i="42"/>
  <c r="BH217" i="42"/>
  <c r="BG217" i="42"/>
  <c r="BF217" i="42"/>
  <c r="T217" i="42"/>
  <c r="R217" i="42"/>
  <c r="P217" i="42"/>
  <c r="BI215" i="42"/>
  <c r="BH215" i="42"/>
  <c r="BG215" i="42"/>
  <c r="BF215" i="42"/>
  <c r="T215" i="42"/>
  <c r="R215" i="42"/>
  <c r="P215" i="42"/>
  <c r="BI213" i="42"/>
  <c r="BH213" i="42"/>
  <c r="BG213" i="42"/>
  <c r="BF213" i="42"/>
  <c r="T213" i="42"/>
  <c r="R213" i="42"/>
  <c r="P213" i="42"/>
  <c r="BI208" i="42"/>
  <c r="BH208" i="42"/>
  <c r="BG208" i="42"/>
  <c r="BF208" i="42"/>
  <c r="T208" i="42"/>
  <c r="R208" i="42"/>
  <c r="P208" i="42"/>
  <c r="BI202" i="42"/>
  <c r="BH202" i="42"/>
  <c r="BG202" i="42"/>
  <c r="BF202" i="42"/>
  <c r="T202" i="42"/>
  <c r="R202" i="42"/>
  <c r="P202" i="42"/>
  <c r="BI195" i="42"/>
  <c r="BH195" i="42"/>
  <c r="BG195" i="42"/>
  <c r="BF195" i="42"/>
  <c r="T195" i="42"/>
  <c r="R195" i="42"/>
  <c r="P195" i="42"/>
  <c r="BI194" i="42"/>
  <c r="BH194" i="42"/>
  <c r="BG194" i="42"/>
  <c r="BF194" i="42"/>
  <c r="T194" i="42"/>
  <c r="R194" i="42"/>
  <c r="P194" i="42"/>
  <c r="BI190" i="42"/>
  <c r="BH190" i="42"/>
  <c r="BG190" i="42"/>
  <c r="BF190" i="42"/>
  <c r="T190" i="42"/>
  <c r="R190" i="42"/>
  <c r="P190" i="42"/>
  <c r="BI186" i="42"/>
  <c r="BH186" i="42"/>
  <c r="BG186" i="42"/>
  <c r="BF186" i="42"/>
  <c r="T186" i="42"/>
  <c r="R186" i="42"/>
  <c r="P186" i="42"/>
  <c r="BI179" i="42"/>
  <c r="BH179" i="42"/>
  <c r="BG179" i="42"/>
  <c r="BF179" i="42"/>
  <c r="T179" i="42"/>
  <c r="R179" i="42"/>
  <c r="P179" i="42"/>
  <c r="BI178" i="42"/>
  <c r="BH178" i="42"/>
  <c r="BG178" i="42"/>
  <c r="BF178" i="42"/>
  <c r="T178" i="42"/>
  <c r="R178" i="42"/>
  <c r="P178" i="42"/>
  <c r="BI174" i="42"/>
  <c r="BH174" i="42"/>
  <c r="BG174" i="42"/>
  <c r="BF174" i="42"/>
  <c r="T174" i="42"/>
  <c r="R174" i="42"/>
  <c r="P174" i="42"/>
  <c r="BI173" i="42"/>
  <c r="BH173" i="42"/>
  <c r="BG173" i="42"/>
  <c r="BF173" i="42"/>
  <c r="T173" i="42"/>
  <c r="R173" i="42"/>
  <c r="P173" i="42"/>
  <c r="BI169" i="42"/>
  <c r="BH169" i="42"/>
  <c r="BG169" i="42"/>
  <c r="BF169" i="42"/>
  <c r="T169" i="42"/>
  <c r="R169" i="42"/>
  <c r="P169" i="42"/>
  <c r="BI165" i="42"/>
  <c r="BH165" i="42"/>
  <c r="BG165" i="42"/>
  <c r="BF165" i="42"/>
  <c r="T165" i="42"/>
  <c r="R165" i="42"/>
  <c r="P165" i="42"/>
  <c r="BI157" i="42"/>
  <c r="BH157" i="42"/>
  <c r="BG157" i="42"/>
  <c r="BF157" i="42"/>
  <c r="T157" i="42"/>
  <c r="R157" i="42"/>
  <c r="P157" i="42"/>
  <c r="BI156" i="42"/>
  <c r="BH156" i="42"/>
  <c r="BG156" i="42"/>
  <c r="BF156" i="42"/>
  <c r="T156" i="42"/>
  <c r="R156" i="42"/>
  <c r="P156" i="42"/>
  <c r="BI155" i="42"/>
  <c r="BH155" i="42"/>
  <c r="BG155" i="42"/>
  <c r="BF155" i="42"/>
  <c r="T155" i="42"/>
  <c r="R155" i="42"/>
  <c r="P155" i="42"/>
  <c r="BI151" i="42"/>
  <c r="BH151" i="42"/>
  <c r="BG151" i="42"/>
  <c r="BF151" i="42"/>
  <c r="T151" i="42"/>
  <c r="R151" i="42"/>
  <c r="P151" i="42"/>
  <c r="BI146" i="42"/>
  <c r="BH146" i="42"/>
  <c r="BG146" i="42"/>
  <c r="BF146" i="42"/>
  <c r="T146" i="42"/>
  <c r="R146" i="42"/>
  <c r="P146" i="42"/>
  <c r="BI138" i="42"/>
  <c r="BH138" i="42"/>
  <c r="BG138" i="42"/>
  <c r="BF138" i="42"/>
  <c r="T138" i="42"/>
  <c r="R138" i="42"/>
  <c r="P138" i="42"/>
  <c r="BI137" i="42"/>
  <c r="BH137" i="42"/>
  <c r="BG137" i="42"/>
  <c r="BF137" i="42"/>
  <c r="T137" i="42"/>
  <c r="R137" i="42"/>
  <c r="P137" i="42"/>
  <c r="BI133" i="42"/>
  <c r="BH133" i="42"/>
  <c r="BG133" i="42"/>
  <c r="BF133" i="42"/>
  <c r="T133" i="42"/>
  <c r="R133" i="42"/>
  <c r="P133" i="42"/>
  <c r="BI129" i="42"/>
  <c r="BH129" i="42"/>
  <c r="BG129" i="42"/>
  <c r="BF129" i="42"/>
  <c r="T129" i="42"/>
  <c r="R129" i="42"/>
  <c r="P129" i="42"/>
  <c r="J122" i="42"/>
  <c r="F122" i="42"/>
  <c r="F120" i="42"/>
  <c r="E118" i="42"/>
  <c r="J93" i="42"/>
  <c r="F93" i="42"/>
  <c r="F91" i="42"/>
  <c r="E89" i="42"/>
  <c r="J26" i="42"/>
  <c r="E26" i="42"/>
  <c r="J94" i="42" s="1"/>
  <c r="J25" i="42"/>
  <c r="J20" i="42"/>
  <c r="E20" i="42"/>
  <c r="F123" i="42" s="1"/>
  <c r="J19" i="42"/>
  <c r="J14" i="42"/>
  <c r="J91" i="42" s="1"/>
  <c r="E7" i="42"/>
  <c r="E114" i="42" s="1"/>
  <c r="J39" i="41"/>
  <c r="J38" i="41"/>
  <c r="AY134" i="1"/>
  <c r="J37" i="41"/>
  <c r="AX134" i="1" s="1"/>
  <c r="BI360" i="41"/>
  <c r="BH360" i="41"/>
  <c r="BG360" i="41"/>
  <c r="BF360" i="41"/>
  <c r="T360" i="41"/>
  <c r="T359" i="41"/>
  <c r="R360" i="41"/>
  <c r="R359" i="41" s="1"/>
  <c r="P360" i="41"/>
  <c r="P359" i="41" s="1"/>
  <c r="BI357" i="41"/>
  <c r="BH357" i="41"/>
  <c r="BG357" i="41"/>
  <c r="BF357" i="41"/>
  <c r="T357" i="41"/>
  <c r="R357" i="41"/>
  <c r="P357" i="41"/>
  <c r="BI355" i="41"/>
  <c r="BH355" i="41"/>
  <c r="BG355" i="41"/>
  <c r="BF355" i="41"/>
  <c r="T355" i="41"/>
  <c r="R355" i="41"/>
  <c r="P355" i="41"/>
  <c r="BI353" i="41"/>
  <c r="BH353" i="41"/>
  <c r="BG353" i="41"/>
  <c r="BF353" i="41"/>
  <c r="T353" i="41"/>
  <c r="R353" i="41"/>
  <c r="P353" i="41"/>
  <c r="BI351" i="41"/>
  <c r="BH351" i="41"/>
  <c r="BG351" i="41"/>
  <c r="BF351" i="41"/>
  <c r="T351" i="41"/>
  <c r="R351" i="41"/>
  <c r="P351" i="41"/>
  <c r="BI349" i="41"/>
  <c r="BH349" i="41"/>
  <c r="BG349" i="41"/>
  <c r="BF349" i="41"/>
  <c r="T349" i="41"/>
  <c r="R349" i="41"/>
  <c r="P349" i="41"/>
  <c r="BI347" i="41"/>
  <c r="BH347" i="41"/>
  <c r="BG347" i="41"/>
  <c r="BF347" i="41"/>
  <c r="T347" i="41"/>
  <c r="R347" i="41"/>
  <c r="P347" i="41"/>
  <c r="BI345" i="41"/>
  <c r="BH345" i="41"/>
  <c r="BG345" i="41"/>
  <c r="BF345" i="41"/>
  <c r="T345" i="41"/>
  <c r="R345" i="41"/>
  <c r="P345" i="41"/>
  <c r="BI343" i="41"/>
  <c r="BH343" i="41"/>
  <c r="BG343" i="41"/>
  <c r="BF343" i="41"/>
  <c r="T343" i="41"/>
  <c r="R343" i="41"/>
  <c r="P343" i="41"/>
  <c r="BI341" i="41"/>
  <c r="BH341" i="41"/>
  <c r="BG341" i="41"/>
  <c r="BF341" i="41"/>
  <c r="T341" i="41"/>
  <c r="R341" i="41"/>
  <c r="P341" i="41"/>
  <c r="BI339" i="41"/>
  <c r="BH339" i="41"/>
  <c r="BG339" i="41"/>
  <c r="BF339" i="41"/>
  <c r="T339" i="41"/>
  <c r="R339" i="41"/>
  <c r="P339" i="41"/>
  <c r="BI337" i="41"/>
  <c r="BH337" i="41"/>
  <c r="BG337" i="41"/>
  <c r="BF337" i="41"/>
  <c r="T337" i="41"/>
  <c r="R337" i="41"/>
  <c r="P337" i="41"/>
  <c r="BI335" i="41"/>
  <c r="BH335" i="41"/>
  <c r="BG335" i="41"/>
  <c r="BF335" i="41"/>
  <c r="T335" i="41"/>
  <c r="R335" i="41"/>
  <c r="P335" i="41"/>
  <c r="BI333" i="41"/>
  <c r="BH333" i="41"/>
  <c r="BG333" i="41"/>
  <c r="BF333" i="41"/>
  <c r="T333" i="41"/>
  <c r="R333" i="41"/>
  <c r="P333" i="41"/>
  <c r="BI329" i="41"/>
  <c r="BH329" i="41"/>
  <c r="BG329" i="41"/>
  <c r="BF329" i="41"/>
  <c r="T329" i="41"/>
  <c r="R329" i="41"/>
  <c r="P329" i="41"/>
  <c r="BI327" i="41"/>
  <c r="BH327" i="41"/>
  <c r="BG327" i="41"/>
  <c r="BF327" i="41"/>
  <c r="T327" i="41"/>
  <c r="R327" i="41"/>
  <c r="P327" i="41"/>
  <c r="BI322" i="41"/>
  <c r="BH322" i="41"/>
  <c r="BG322" i="41"/>
  <c r="BF322" i="41"/>
  <c r="T322" i="41"/>
  <c r="R322" i="41"/>
  <c r="P322" i="41"/>
  <c r="BI321" i="41"/>
  <c r="BH321" i="41"/>
  <c r="BG321" i="41"/>
  <c r="BF321" i="41"/>
  <c r="T321" i="41"/>
  <c r="R321" i="41"/>
  <c r="P321" i="41"/>
  <c r="BI319" i="41"/>
  <c r="BH319" i="41"/>
  <c r="BG319" i="41"/>
  <c r="BF319" i="41"/>
  <c r="T319" i="41"/>
  <c r="R319" i="41"/>
  <c r="P319" i="41"/>
  <c r="BI314" i="41"/>
  <c r="BH314" i="41"/>
  <c r="BG314" i="41"/>
  <c r="BF314" i="41"/>
  <c r="T314" i="41"/>
  <c r="R314" i="41"/>
  <c r="P314" i="41"/>
  <c r="BI311" i="41"/>
  <c r="BH311" i="41"/>
  <c r="BG311" i="41"/>
  <c r="BF311" i="41"/>
  <c r="T311" i="41"/>
  <c r="R311" i="41"/>
  <c r="P311" i="41"/>
  <c r="BI309" i="41"/>
  <c r="BH309" i="41"/>
  <c r="BG309" i="41"/>
  <c r="BF309" i="41"/>
  <c r="T309" i="41"/>
  <c r="R309" i="41"/>
  <c r="P309" i="41"/>
  <c r="BI307" i="41"/>
  <c r="BH307" i="41"/>
  <c r="BG307" i="41"/>
  <c r="BF307" i="41"/>
  <c r="T307" i="41"/>
  <c r="R307" i="41"/>
  <c r="P307" i="41"/>
  <c r="BI305" i="41"/>
  <c r="BH305" i="41"/>
  <c r="BG305" i="41"/>
  <c r="BF305" i="41"/>
  <c r="T305" i="41"/>
  <c r="R305" i="41"/>
  <c r="P305" i="41"/>
  <c r="BI303" i="41"/>
  <c r="BH303" i="41"/>
  <c r="BG303" i="41"/>
  <c r="BF303" i="41"/>
  <c r="T303" i="41"/>
  <c r="R303" i="41"/>
  <c r="P303" i="41"/>
  <c r="BI301" i="41"/>
  <c r="BH301" i="41"/>
  <c r="BG301" i="41"/>
  <c r="BF301" i="41"/>
  <c r="T301" i="41"/>
  <c r="R301" i="41"/>
  <c r="P301" i="41"/>
  <c r="BI298" i="41"/>
  <c r="BH298" i="41"/>
  <c r="BG298" i="41"/>
  <c r="BF298" i="41"/>
  <c r="T298" i="41"/>
  <c r="R298" i="41"/>
  <c r="P298" i="41"/>
  <c r="BI296" i="41"/>
  <c r="BH296" i="41"/>
  <c r="BG296" i="41"/>
  <c r="BF296" i="41"/>
  <c r="T296" i="41"/>
  <c r="R296" i="41"/>
  <c r="P296" i="41"/>
  <c r="BI294" i="41"/>
  <c r="BH294" i="41"/>
  <c r="BG294" i="41"/>
  <c r="BF294" i="41"/>
  <c r="T294" i="41"/>
  <c r="R294" i="41"/>
  <c r="P294" i="41"/>
  <c r="BI292" i="41"/>
  <c r="BH292" i="41"/>
  <c r="BG292" i="41"/>
  <c r="BF292" i="41"/>
  <c r="T292" i="41"/>
  <c r="R292" i="41"/>
  <c r="P292" i="41"/>
  <c r="BI290" i="41"/>
  <c r="BH290" i="41"/>
  <c r="BG290" i="41"/>
  <c r="BF290" i="41"/>
  <c r="T290" i="41"/>
  <c r="R290" i="41"/>
  <c r="P290" i="41"/>
  <c r="BI288" i="41"/>
  <c r="BH288" i="41"/>
  <c r="BG288" i="41"/>
  <c r="BF288" i="41"/>
  <c r="T288" i="41"/>
  <c r="R288" i="41"/>
  <c r="P288" i="41"/>
  <c r="BI284" i="41"/>
  <c r="BH284" i="41"/>
  <c r="BG284" i="41"/>
  <c r="BF284" i="41"/>
  <c r="T284" i="41"/>
  <c r="R284" i="41"/>
  <c r="P284" i="41"/>
  <c r="BI282" i="41"/>
  <c r="BH282" i="41"/>
  <c r="BG282" i="41"/>
  <c r="BF282" i="41"/>
  <c r="T282" i="41"/>
  <c r="R282" i="41"/>
  <c r="P282" i="41"/>
  <c r="BI280" i="41"/>
  <c r="BH280" i="41"/>
  <c r="BG280" i="41"/>
  <c r="BF280" i="41"/>
  <c r="T280" i="41"/>
  <c r="R280" i="41"/>
  <c r="P280" i="41"/>
  <c r="BI276" i="41"/>
  <c r="BH276" i="41"/>
  <c r="BG276" i="41"/>
  <c r="BF276" i="41"/>
  <c r="T276" i="41"/>
  <c r="R276" i="41"/>
  <c r="P276" i="41"/>
  <c r="BI274" i="41"/>
  <c r="BH274" i="41"/>
  <c r="BG274" i="41"/>
  <c r="BF274" i="41"/>
  <c r="T274" i="41"/>
  <c r="R274" i="41"/>
  <c r="P274" i="41"/>
  <c r="BI272" i="41"/>
  <c r="BH272" i="41"/>
  <c r="BG272" i="41"/>
  <c r="BF272" i="41"/>
  <c r="T272" i="41"/>
  <c r="R272" i="41"/>
  <c r="P272" i="41"/>
  <c r="BI266" i="41"/>
  <c r="BH266" i="41"/>
  <c r="BG266" i="41"/>
  <c r="BF266" i="41"/>
  <c r="T266" i="41"/>
  <c r="R266" i="41"/>
  <c r="P266" i="41"/>
  <c r="BI264" i="41"/>
  <c r="BH264" i="41"/>
  <c r="BG264" i="41"/>
  <c r="BF264" i="41"/>
  <c r="T264" i="41"/>
  <c r="R264" i="41"/>
  <c r="P264" i="41"/>
  <c r="BI260" i="41"/>
  <c r="BH260" i="41"/>
  <c r="BG260" i="41"/>
  <c r="BF260" i="41"/>
  <c r="T260" i="41"/>
  <c r="R260" i="41"/>
  <c r="P260" i="41"/>
  <c r="BI258" i="41"/>
  <c r="BH258" i="41"/>
  <c r="BG258" i="41"/>
  <c r="BF258" i="41"/>
  <c r="T258" i="41"/>
  <c r="R258" i="41"/>
  <c r="P258" i="41"/>
  <c r="BI253" i="41"/>
  <c r="BH253" i="41"/>
  <c r="BG253" i="41"/>
  <c r="BF253" i="41"/>
  <c r="T253" i="41"/>
  <c r="R253" i="41"/>
  <c r="P253" i="41"/>
  <c r="BI251" i="41"/>
  <c r="BH251" i="41"/>
  <c r="BG251" i="41"/>
  <c r="BF251" i="41"/>
  <c r="T251" i="41"/>
  <c r="R251" i="41"/>
  <c r="P251" i="41"/>
  <c r="BI247" i="41"/>
  <c r="BH247" i="41"/>
  <c r="BG247" i="41"/>
  <c r="BF247" i="41"/>
  <c r="T247" i="41"/>
  <c r="R247" i="41"/>
  <c r="P247" i="41"/>
  <c r="BI245" i="41"/>
  <c r="BH245" i="41"/>
  <c r="BG245" i="41"/>
  <c r="BF245" i="41"/>
  <c r="T245" i="41"/>
  <c r="R245" i="41"/>
  <c r="P245" i="41"/>
  <c r="BI239" i="41"/>
  <c r="BH239" i="41"/>
  <c r="BG239" i="41"/>
  <c r="BF239" i="41"/>
  <c r="T239" i="41"/>
  <c r="R239" i="41"/>
  <c r="P239" i="41"/>
  <c r="BI236" i="41"/>
  <c r="BH236" i="41"/>
  <c r="BG236" i="41"/>
  <c r="BF236" i="41"/>
  <c r="T236" i="41"/>
  <c r="T235" i="41" s="1"/>
  <c r="R236" i="41"/>
  <c r="R235" i="41"/>
  <c r="P236" i="41"/>
  <c r="P235" i="41"/>
  <c r="BI234" i="41"/>
  <c r="BH234" i="41"/>
  <c r="BG234" i="41"/>
  <c r="BF234" i="41"/>
  <c r="T234" i="41"/>
  <c r="R234" i="41"/>
  <c r="P234" i="41"/>
  <c r="BI232" i="41"/>
  <c r="BH232" i="41"/>
  <c r="BG232" i="41"/>
  <c r="BF232" i="41"/>
  <c r="T232" i="41"/>
  <c r="R232" i="41"/>
  <c r="P232" i="41"/>
  <c r="BI231" i="41"/>
  <c r="BH231" i="41"/>
  <c r="BG231" i="41"/>
  <c r="BF231" i="41"/>
  <c r="T231" i="41"/>
  <c r="R231" i="41"/>
  <c r="P231" i="41"/>
  <c r="BI229" i="41"/>
  <c r="BH229" i="41"/>
  <c r="BG229" i="41"/>
  <c r="BF229" i="41"/>
  <c r="T229" i="41"/>
  <c r="R229" i="41"/>
  <c r="P229" i="41"/>
  <c r="BI228" i="41"/>
  <c r="BH228" i="41"/>
  <c r="BG228" i="41"/>
  <c r="BF228" i="41"/>
  <c r="T228" i="41"/>
  <c r="R228" i="41"/>
  <c r="P228" i="41"/>
  <c r="BI226" i="41"/>
  <c r="BH226" i="41"/>
  <c r="BG226" i="41"/>
  <c r="BF226" i="41"/>
  <c r="T226" i="41"/>
  <c r="R226" i="41"/>
  <c r="P226" i="41"/>
  <c r="BI225" i="41"/>
  <c r="BH225" i="41"/>
  <c r="BG225" i="41"/>
  <c r="BF225" i="41"/>
  <c r="T225" i="41"/>
  <c r="R225" i="41"/>
  <c r="P225" i="41"/>
  <c r="BI224" i="41"/>
  <c r="BH224" i="41"/>
  <c r="BG224" i="41"/>
  <c r="BF224" i="41"/>
  <c r="T224" i="41"/>
  <c r="R224" i="41"/>
  <c r="P224" i="41"/>
  <c r="BI223" i="41"/>
  <c r="BH223" i="41"/>
  <c r="BG223" i="41"/>
  <c r="BF223" i="41"/>
  <c r="T223" i="41"/>
  <c r="R223" i="41"/>
  <c r="P223" i="41"/>
  <c r="BI222" i="41"/>
  <c r="BH222" i="41"/>
  <c r="BG222" i="41"/>
  <c r="BF222" i="41"/>
  <c r="T222" i="41"/>
  <c r="R222" i="41"/>
  <c r="P222" i="41"/>
  <c r="BI221" i="41"/>
  <c r="BH221" i="41"/>
  <c r="BG221" i="41"/>
  <c r="BF221" i="41"/>
  <c r="T221" i="41"/>
  <c r="R221" i="41"/>
  <c r="P221" i="41"/>
  <c r="BI220" i="41"/>
  <c r="BH220" i="41"/>
  <c r="BG220" i="41"/>
  <c r="BF220" i="41"/>
  <c r="T220" i="41"/>
  <c r="R220" i="41"/>
  <c r="P220" i="41"/>
  <c r="BI219" i="41"/>
  <c r="BH219" i="41"/>
  <c r="BG219" i="41"/>
  <c r="BF219" i="41"/>
  <c r="T219" i="41"/>
  <c r="R219" i="41"/>
  <c r="P219" i="41"/>
  <c r="BI218" i="41"/>
  <c r="BH218" i="41"/>
  <c r="BG218" i="41"/>
  <c r="BF218" i="41"/>
  <c r="T218" i="41"/>
  <c r="R218" i="41"/>
  <c r="P218" i="41"/>
  <c r="BI213" i="41"/>
  <c r="BH213" i="41"/>
  <c r="BG213" i="41"/>
  <c r="BF213" i="41"/>
  <c r="T213" i="41"/>
  <c r="R213" i="41"/>
  <c r="P213" i="41"/>
  <c r="BI208" i="41"/>
  <c r="BH208" i="41"/>
  <c r="BG208" i="41"/>
  <c r="BF208" i="41"/>
  <c r="T208" i="41"/>
  <c r="R208" i="41"/>
  <c r="P208" i="41"/>
  <c r="BI207" i="41"/>
  <c r="BH207" i="41"/>
  <c r="BG207" i="41"/>
  <c r="BF207" i="41"/>
  <c r="T207" i="41"/>
  <c r="R207" i="41"/>
  <c r="P207" i="41"/>
  <c r="BI206" i="41"/>
  <c r="BH206" i="41"/>
  <c r="BG206" i="41"/>
  <c r="BF206" i="41"/>
  <c r="T206" i="41"/>
  <c r="R206" i="41"/>
  <c r="P206" i="41"/>
  <c r="BI201" i="41"/>
  <c r="BH201" i="41"/>
  <c r="BG201" i="41"/>
  <c r="BF201" i="41"/>
  <c r="T201" i="41"/>
  <c r="R201" i="41"/>
  <c r="P201" i="41"/>
  <c r="BI196" i="41"/>
  <c r="BH196" i="41"/>
  <c r="BG196" i="41"/>
  <c r="BF196" i="41"/>
  <c r="T196" i="41"/>
  <c r="R196" i="41"/>
  <c r="P196" i="41"/>
  <c r="BI193" i="41"/>
  <c r="BH193" i="41"/>
  <c r="BG193" i="41"/>
  <c r="BF193" i="41"/>
  <c r="T193" i="41"/>
  <c r="R193" i="41"/>
  <c r="P193" i="41"/>
  <c r="BI188" i="41"/>
  <c r="BH188" i="41"/>
  <c r="BG188" i="41"/>
  <c r="BF188" i="41"/>
  <c r="T188" i="41"/>
  <c r="R188" i="41"/>
  <c r="P188" i="41"/>
  <c r="BI183" i="41"/>
  <c r="BH183" i="41"/>
  <c r="BG183" i="41"/>
  <c r="BF183" i="41"/>
  <c r="T183" i="41"/>
  <c r="R183" i="41"/>
  <c r="P183" i="41"/>
  <c r="BI182" i="41"/>
  <c r="BH182" i="41"/>
  <c r="BG182" i="41"/>
  <c r="BF182" i="41"/>
  <c r="T182" i="41"/>
  <c r="R182" i="41"/>
  <c r="P182" i="41"/>
  <c r="BI181" i="41"/>
  <c r="BH181" i="41"/>
  <c r="BG181" i="41"/>
  <c r="BF181" i="41"/>
  <c r="T181" i="41"/>
  <c r="R181" i="41"/>
  <c r="P181" i="41"/>
  <c r="BI176" i="41"/>
  <c r="BH176" i="41"/>
  <c r="BG176" i="41"/>
  <c r="BF176" i="41"/>
  <c r="T176" i="41"/>
  <c r="T175" i="41" s="1"/>
  <c r="R176" i="41"/>
  <c r="R175" i="41" s="1"/>
  <c r="P176" i="41"/>
  <c r="P175" i="41" s="1"/>
  <c r="BI174" i="41"/>
  <c r="BH174" i="41"/>
  <c r="BG174" i="41"/>
  <c r="BF174" i="41"/>
  <c r="T174" i="41"/>
  <c r="R174" i="41"/>
  <c r="P174" i="41"/>
  <c r="BI170" i="41"/>
  <c r="BH170" i="41"/>
  <c r="BG170" i="41"/>
  <c r="BF170" i="41"/>
  <c r="T170" i="41"/>
  <c r="R170" i="41"/>
  <c r="P170" i="41"/>
  <c r="BI168" i="41"/>
  <c r="BH168" i="41"/>
  <c r="BG168" i="41"/>
  <c r="BF168" i="41"/>
  <c r="T168" i="41"/>
  <c r="R168" i="41"/>
  <c r="P168" i="41"/>
  <c r="BI163" i="41"/>
  <c r="BH163" i="41"/>
  <c r="BG163" i="41"/>
  <c r="BF163" i="41"/>
  <c r="T163" i="41"/>
  <c r="R163" i="41"/>
  <c r="P163" i="41"/>
  <c r="BI158" i="41"/>
  <c r="BH158" i="41"/>
  <c r="BG158" i="41"/>
  <c r="BF158" i="41"/>
  <c r="T158" i="41"/>
  <c r="R158" i="41"/>
  <c r="P158" i="41"/>
  <c r="BI157" i="41"/>
  <c r="BH157" i="41"/>
  <c r="BG157" i="41"/>
  <c r="BF157" i="41"/>
  <c r="T157" i="41"/>
  <c r="R157" i="41"/>
  <c r="P157" i="41"/>
  <c r="BI155" i="41"/>
  <c r="BH155" i="41"/>
  <c r="BG155" i="41"/>
  <c r="BF155" i="41"/>
  <c r="T155" i="41"/>
  <c r="R155" i="41"/>
  <c r="P155" i="41"/>
  <c r="BI153" i="41"/>
  <c r="BH153" i="41"/>
  <c r="BG153" i="41"/>
  <c r="BF153" i="41"/>
  <c r="T153" i="41"/>
  <c r="R153" i="41"/>
  <c r="P153" i="41"/>
  <c r="BI148" i="41"/>
  <c r="BH148" i="41"/>
  <c r="BG148" i="41"/>
  <c r="BF148" i="41"/>
  <c r="T148" i="41"/>
  <c r="R148" i="41"/>
  <c r="P148" i="41"/>
  <c r="BI145" i="41"/>
  <c r="BH145" i="41"/>
  <c r="BG145" i="41"/>
  <c r="BF145" i="41"/>
  <c r="T145" i="41"/>
  <c r="R145" i="41"/>
  <c r="P145" i="41"/>
  <c r="BI141" i="41"/>
  <c r="BH141" i="41"/>
  <c r="BG141" i="41"/>
  <c r="BF141" i="41"/>
  <c r="T141" i="41"/>
  <c r="R141" i="41"/>
  <c r="P141" i="41"/>
  <c r="J134" i="41"/>
  <c r="F134" i="41"/>
  <c r="F132" i="41"/>
  <c r="E130" i="41"/>
  <c r="J93" i="41"/>
  <c r="F93" i="41"/>
  <c r="F91" i="41"/>
  <c r="E89" i="41"/>
  <c r="J26" i="41"/>
  <c r="E26" i="41"/>
  <c r="J135" i="41" s="1"/>
  <c r="J25" i="41"/>
  <c r="J20" i="41"/>
  <c r="E20" i="41"/>
  <c r="F94" i="41" s="1"/>
  <c r="J19" i="41"/>
  <c r="J14" i="41"/>
  <c r="J132" i="41" s="1"/>
  <c r="E7" i="41"/>
  <c r="E126" i="41" s="1"/>
  <c r="J39" i="40"/>
  <c r="J38" i="40"/>
  <c r="AY132" i="1"/>
  <c r="J37" i="40"/>
  <c r="AX132" i="1" s="1"/>
  <c r="BI123" i="40"/>
  <c r="BH123" i="40"/>
  <c r="BG123" i="40"/>
  <c r="BF123" i="40"/>
  <c r="T123" i="40"/>
  <c r="T122" i="40"/>
  <c r="T121" i="40"/>
  <c r="R123" i="40"/>
  <c r="R122" i="40"/>
  <c r="R121" i="40" s="1"/>
  <c r="P123" i="40"/>
  <c r="P122" i="40"/>
  <c r="P121" i="40" s="1"/>
  <c r="AU132" i="1" s="1"/>
  <c r="J117" i="40"/>
  <c r="F117" i="40"/>
  <c r="F115" i="40"/>
  <c r="E113" i="40"/>
  <c r="J93" i="40"/>
  <c r="F93" i="40"/>
  <c r="F91" i="40"/>
  <c r="E89" i="40"/>
  <c r="J26" i="40"/>
  <c r="E26" i="40"/>
  <c r="J118" i="40" s="1"/>
  <c r="J25" i="40"/>
  <c r="J20" i="40"/>
  <c r="E20" i="40"/>
  <c r="F94" i="40" s="1"/>
  <c r="J19" i="40"/>
  <c r="J14" i="40"/>
  <c r="J115" i="40" s="1"/>
  <c r="E7" i="40"/>
  <c r="E109" i="40" s="1"/>
  <c r="J39" i="39"/>
  <c r="J38" i="39"/>
  <c r="AY131" i="1" s="1"/>
  <c r="J37" i="39"/>
  <c r="AX131" i="1"/>
  <c r="BI123" i="39"/>
  <c r="BH123" i="39"/>
  <c r="BG123" i="39"/>
  <c r="BF123" i="39"/>
  <c r="T123" i="39"/>
  <c r="T122" i="39" s="1"/>
  <c r="T121" i="39" s="1"/>
  <c r="R123" i="39"/>
  <c r="R122" i="39" s="1"/>
  <c r="R121" i="39" s="1"/>
  <c r="P123" i="39"/>
  <c r="P122" i="39" s="1"/>
  <c r="P121" i="39" s="1"/>
  <c r="AU131" i="1" s="1"/>
  <c r="J117" i="39"/>
  <c r="F117" i="39"/>
  <c r="F115" i="39"/>
  <c r="E113" i="39"/>
  <c r="J93" i="39"/>
  <c r="F93" i="39"/>
  <c r="F91" i="39"/>
  <c r="E89" i="39"/>
  <c r="J26" i="39"/>
  <c r="E26" i="39"/>
  <c r="J118" i="39" s="1"/>
  <c r="J25" i="39"/>
  <c r="J20" i="39"/>
  <c r="E20" i="39"/>
  <c r="F118" i="39" s="1"/>
  <c r="J19" i="39"/>
  <c r="J14" i="39"/>
  <c r="J115" i="39" s="1"/>
  <c r="E7" i="39"/>
  <c r="E109" i="39" s="1"/>
  <c r="J39" i="38"/>
  <c r="J38" i="38"/>
  <c r="AY130" i="1"/>
  <c r="J37" i="38"/>
  <c r="AX130" i="1"/>
  <c r="BI125" i="38"/>
  <c r="BH125" i="38"/>
  <c r="BG125" i="38"/>
  <c r="BF125" i="38"/>
  <c r="T125" i="38"/>
  <c r="T124" i="38"/>
  <c r="T123" i="38" s="1"/>
  <c r="T122" i="38" s="1"/>
  <c r="R125" i="38"/>
  <c r="R124" i="38" s="1"/>
  <c r="R123" i="38"/>
  <c r="R122" i="38" s="1"/>
  <c r="P125" i="38"/>
  <c r="P124" i="38"/>
  <c r="P123" i="38" s="1"/>
  <c r="P122" i="38" s="1"/>
  <c r="AU130" i="1" s="1"/>
  <c r="J118" i="38"/>
  <c r="F118" i="38"/>
  <c r="F116" i="38"/>
  <c r="E114" i="38"/>
  <c r="J93" i="38"/>
  <c r="F93" i="38"/>
  <c r="F91" i="38"/>
  <c r="E89" i="38"/>
  <c r="J26" i="38"/>
  <c r="E26" i="38"/>
  <c r="J94" i="38" s="1"/>
  <c r="J25" i="38"/>
  <c r="J20" i="38"/>
  <c r="E20" i="38"/>
  <c r="F94" i="38" s="1"/>
  <c r="J19" i="38"/>
  <c r="J14" i="38"/>
  <c r="J116" i="38" s="1"/>
  <c r="E7" i="38"/>
  <c r="E110" i="38" s="1"/>
  <c r="J39" i="37"/>
  <c r="J38" i="37"/>
  <c r="AY129" i="1"/>
  <c r="J37" i="37"/>
  <c r="AX129" i="1" s="1"/>
  <c r="BI640" i="37"/>
  <c r="BH640" i="37"/>
  <c r="BG640" i="37"/>
  <c r="BF640" i="37"/>
  <c r="T640" i="37"/>
  <c r="T639" i="37"/>
  <c r="T638" i="37"/>
  <c r="R640" i="37"/>
  <c r="R639" i="37"/>
  <c r="R638" i="37" s="1"/>
  <c r="P640" i="37"/>
  <c r="P639" i="37"/>
  <c r="P638" i="37" s="1"/>
  <c r="BI637" i="37"/>
  <c r="BH637" i="37"/>
  <c r="BG637" i="37"/>
  <c r="BF637" i="37"/>
  <c r="T637" i="37"/>
  <c r="R637" i="37"/>
  <c r="P637" i="37"/>
  <c r="BI636" i="37"/>
  <c r="BH636" i="37"/>
  <c r="BG636" i="37"/>
  <c r="BF636" i="37"/>
  <c r="T636" i="37"/>
  <c r="R636" i="37"/>
  <c r="P636" i="37"/>
  <c r="BI631" i="37"/>
  <c r="BH631" i="37"/>
  <c r="BG631" i="37"/>
  <c r="BF631" i="37"/>
  <c r="T631" i="37"/>
  <c r="R631" i="37"/>
  <c r="P631" i="37"/>
  <c r="BI627" i="37"/>
  <c r="BH627" i="37"/>
  <c r="BG627" i="37"/>
  <c r="BF627" i="37"/>
  <c r="T627" i="37"/>
  <c r="R627" i="37"/>
  <c r="P627" i="37"/>
  <c r="BI621" i="37"/>
  <c r="BH621" i="37"/>
  <c r="BG621" i="37"/>
  <c r="BF621" i="37"/>
  <c r="T621" i="37"/>
  <c r="T620" i="37"/>
  <c r="R621" i="37"/>
  <c r="R620" i="37"/>
  <c r="P621" i="37"/>
  <c r="P620" i="37" s="1"/>
  <c r="BI619" i="37"/>
  <c r="BH619" i="37"/>
  <c r="BG619" i="37"/>
  <c r="BF619" i="37"/>
  <c r="T619" i="37"/>
  <c r="R619" i="37"/>
  <c r="P619" i="37"/>
  <c r="BI614" i="37"/>
  <c r="BH614" i="37"/>
  <c r="BG614" i="37"/>
  <c r="BF614" i="37"/>
  <c r="T614" i="37"/>
  <c r="R614" i="37"/>
  <c r="P614" i="37"/>
  <c r="BI612" i="37"/>
  <c r="BH612" i="37"/>
  <c r="BG612" i="37"/>
  <c r="BF612" i="37"/>
  <c r="T612" i="37"/>
  <c r="R612" i="37"/>
  <c r="P612" i="37"/>
  <c r="BI609" i="37"/>
  <c r="BH609" i="37"/>
  <c r="BG609" i="37"/>
  <c r="BF609" i="37"/>
  <c r="T609" i="37"/>
  <c r="R609" i="37"/>
  <c r="P609" i="37"/>
  <c r="BI603" i="37"/>
  <c r="BH603" i="37"/>
  <c r="BG603" i="37"/>
  <c r="BF603" i="37"/>
  <c r="T603" i="37"/>
  <c r="R603" i="37"/>
  <c r="P603" i="37"/>
  <c r="BI597" i="37"/>
  <c r="BH597" i="37"/>
  <c r="BG597" i="37"/>
  <c r="BF597" i="37"/>
  <c r="T597" i="37"/>
  <c r="R597" i="37"/>
  <c r="P597" i="37"/>
  <c r="BI592" i="37"/>
  <c r="BH592" i="37"/>
  <c r="BG592" i="37"/>
  <c r="BF592" i="37"/>
  <c r="T592" i="37"/>
  <c r="R592" i="37"/>
  <c r="P592" i="37"/>
  <c r="BI587" i="37"/>
  <c r="BH587" i="37"/>
  <c r="BG587" i="37"/>
  <c r="BF587" i="37"/>
  <c r="T587" i="37"/>
  <c r="R587" i="37"/>
  <c r="P587" i="37"/>
  <c r="BI582" i="37"/>
  <c r="BH582" i="37"/>
  <c r="BG582" i="37"/>
  <c r="BF582" i="37"/>
  <c r="T582" i="37"/>
  <c r="R582" i="37"/>
  <c r="P582" i="37"/>
  <c r="BI577" i="37"/>
  <c r="BH577" i="37"/>
  <c r="BG577" i="37"/>
  <c r="BF577" i="37"/>
  <c r="T577" i="37"/>
  <c r="R577" i="37"/>
  <c r="P577" i="37"/>
  <c r="BI575" i="37"/>
  <c r="BH575" i="37"/>
  <c r="BG575" i="37"/>
  <c r="BF575" i="37"/>
  <c r="T575" i="37"/>
  <c r="R575" i="37"/>
  <c r="P575" i="37"/>
  <c r="BI573" i="37"/>
  <c r="BH573" i="37"/>
  <c r="BG573" i="37"/>
  <c r="BF573" i="37"/>
  <c r="T573" i="37"/>
  <c r="R573" i="37"/>
  <c r="P573" i="37"/>
  <c r="BI570" i="37"/>
  <c r="BH570" i="37"/>
  <c r="BG570" i="37"/>
  <c r="BF570" i="37"/>
  <c r="T570" i="37"/>
  <c r="R570" i="37"/>
  <c r="P570" i="37"/>
  <c r="BI562" i="37"/>
  <c r="BH562" i="37"/>
  <c r="BG562" i="37"/>
  <c r="BF562" i="37"/>
  <c r="T562" i="37"/>
  <c r="R562" i="37"/>
  <c r="P562" i="37"/>
  <c r="BI555" i="37"/>
  <c r="BH555" i="37"/>
  <c r="BG555" i="37"/>
  <c r="BF555" i="37"/>
  <c r="T555" i="37"/>
  <c r="R555" i="37"/>
  <c r="P555" i="37"/>
  <c r="BI548" i="37"/>
  <c r="BH548" i="37"/>
  <c r="BG548" i="37"/>
  <c r="BF548" i="37"/>
  <c r="T548" i="37"/>
  <c r="R548" i="37"/>
  <c r="P548" i="37"/>
  <c r="BI541" i="37"/>
  <c r="BH541" i="37"/>
  <c r="BG541" i="37"/>
  <c r="BF541" i="37"/>
  <c r="T541" i="37"/>
  <c r="R541" i="37"/>
  <c r="P541" i="37"/>
  <c r="BI539" i="37"/>
  <c r="BH539" i="37"/>
  <c r="BG539" i="37"/>
  <c r="BF539" i="37"/>
  <c r="T539" i="37"/>
  <c r="R539" i="37"/>
  <c r="P539" i="37"/>
  <c r="BI538" i="37"/>
  <c r="BH538" i="37"/>
  <c r="BG538" i="37"/>
  <c r="BF538" i="37"/>
  <c r="T538" i="37"/>
  <c r="R538" i="37"/>
  <c r="P538" i="37"/>
  <c r="BI536" i="37"/>
  <c r="BH536" i="37"/>
  <c r="BG536" i="37"/>
  <c r="BF536" i="37"/>
  <c r="T536" i="37"/>
  <c r="R536" i="37"/>
  <c r="P536" i="37"/>
  <c r="BI534" i="37"/>
  <c r="BH534" i="37"/>
  <c r="BG534" i="37"/>
  <c r="BF534" i="37"/>
  <c r="T534" i="37"/>
  <c r="R534" i="37"/>
  <c r="P534" i="37"/>
  <c r="BI532" i="37"/>
  <c r="BH532" i="37"/>
  <c r="BG532" i="37"/>
  <c r="BF532" i="37"/>
  <c r="T532" i="37"/>
  <c r="R532" i="37"/>
  <c r="P532" i="37"/>
  <c r="BI530" i="37"/>
  <c r="BH530" i="37"/>
  <c r="BG530" i="37"/>
  <c r="BF530" i="37"/>
  <c r="T530" i="37"/>
  <c r="R530" i="37"/>
  <c r="P530" i="37"/>
  <c r="BI528" i="37"/>
  <c r="BH528" i="37"/>
  <c r="BG528" i="37"/>
  <c r="BF528" i="37"/>
  <c r="T528" i="37"/>
  <c r="R528" i="37"/>
  <c r="P528" i="37"/>
  <c r="BI526" i="37"/>
  <c r="BH526" i="37"/>
  <c r="BG526" i="37"/>
  <c r="BF526" i="37"/>
  <c r="T526" i="37"/>
  <c r="R526" i="37"/>
  <c r="P526" i="37"/>
  <c r="BI524" i="37"/>
  <c r="BH524" i="37"/>
  <c r="BG524" i="37"/>
  <c r="BF524" i="37"/>
  <c r="T524" i="37"/>
  <c r="R524" i="37"/>
  <c r="P524" i="37"/>
  <c r="BI522" i="37"/>
  <c r="BH522" i="37"/>
  <c r="BG522" i="37"/>
  <c r="BF522" i="37"/>
  <c r="T522" i="37"/>
  <c r="R522" i="37"/>
  <c r="P522" i="37"/>
  <c r="BI520" i="37"/>
  <c r="BH520" i="37"/>
  <c r="BG520" i="37"/>
  <c r="BF520" i="37"/>
  <c r="T520" i="37"/>
  <c r="R520" i="37"/>
  <c r="P520" i="37"/>
  <c r="BI514" i="37"/>
  <c r="BH514" i="37"/>
  <c r="BG514" i="37"/>
  <c r="BF514" i="37"/>
  <c r="T514" i="37"/>
  <c r="R514" i="37"/>
  <c r="P514" i="37"/>
  <c r="BI512" i="37"/>
  <c r="BH512" i="37"/>
  <c r="BG512" i="37"/>
  <c r="BF512" i="37"/>
  <c r="T512" i="37"/>
  <c r="R512" i="37"/>
  <c r="P512" i="37"/>
  <c r="BI511" i="37"/>
  <c r="BH511" i="37"/>
  <c r="BG511" i="37"/>
  <c r="BF511" i="37"/>
  <c r="T511" i="37"/>
  <c r="R511" i="37"/>
  <c r="P511" i="37"/>
  <c r="BI509" i="37"/>
  <c r="BH509" i="37"/>
  <c r="BG509" i="37"/>
  <c r="BF509" i="37"/>
  <c r="T509" i="37"/>
  <c r="R509" i="37"/>
  <c r="P509" i="37"/>
  <c r="BI507" i="37"/>
  <c r="BH507" i="37"/>
  <c r="BG507" i="37"/>
  <c r="BF507" i="37"/>
  <c r="T507" i="37"/>
  <c r="R507" i="37"/>
  <c r="P507" i="37"/>
  <c r="BI502" i="37"/>
  <c r="BH502" i="37"/>
  <c r="BG502" i="37"/>
  <c r="BF502" i="37"/>
  <c r="T502" i="37"/>
  <c r="R502" i="37"/>
  <c r="P502" i="37"/>
  <c r="BI501" i="37"/>
  <c r="BH501" i="37"/>
  <c r="BG501" i="37"/>
  <c r="BF501" i="37"/>
  <c r="T501" i="37"/>
  <c r="R501" i="37"/>
  <c r="P501" i="37"/>
  <c r="BI500" i="37"/>
  <c r="BH500" i="37"/>
  <c r="BG500" i="37"/>
  <c r="BF500" i="37"/>
  <c r="T500" i="37"/>
  <c r="R500" i="37"/>
  <c r="P500" i="37"/>
  <c r="BI494" i="37"/>
  <c r="BH494" i="37"/>
  <c r="BG494" i="37"/>
  <c r="BF494" i="37"/>
  <c r="T494" i="37"/>
  <c r="R494" i="37"/>
  <c r="P494" i="37"/>
  <c r="BI489" i="37"/>
  <c r="BH489" i="37"/>
  <c r="BG489" i="37"/>
  <c r="BF489" i="37"/>
  <c r="T489" i="37"/>
  <c r="R489" i="37"/>
  <c r="P489" i="37"/>
  <c r="BI488" i="37"/>
  <c r="BH488" i="37"/>
  <c r="BG488" i="37"/>
  <c r="BF488" i="37"/>
  <c r="T488" i="37"/>
  <c r="R488" i="37"/>
  <c r="P488" i="37"/>
  <c r="BI486" i="37"/>
  <c r="BH486" i="37"/>
  <c r="BG486" i="37"/>
  <c r="BF486" i="37"/>
  <c r="T486" i="37"/>
  <c r="R486" i="37"/>
  <c r="P486" i="37"/>
  <c r="BI482" i="37"/>
  <c r="BH482" i="37"/>
  <c r="BG482" i="37"/>
  <c r="BF482" i="37"/>
  <c r="T482" i="37"/>
  <c r="R482" i="37"/>
  <c r="P482" i="37"/>
  <c r="BI479" i="37"/>
  <c r="BH479" i="37"/>
  <c r="BG479" i="37"/>
  <c r="BF479" i="37"/>
  <c r="T479" i="37"/>
  <c r="R479" i="37"/>
  <c r="P479" i="37"/>
  <c r="BI474" i="37"/>
  <c r="BH474" i="37"/>
  <c r="BG474" i="37"/>
  <c r="BF474" i="37"/>
  <c r="T474" i="37"/>
  <c r="R474" i="37"/>
  <c r="P474" i="37"/>
  <c r="BI468" i="37"/>
  <c r="BH468" i="37"/>
  <c r="BG468" i="37"/>
  <c r="BF468" i="37"/>
  <c r="T468" i="37"/>
  <c r="R468" i="37"/>
  <c r="P468" i="37"/>
  <c r="BI464" i="37"/>
  <c r="BH464" i="37"/>
  <c r="BG464" i="37"/>
  <c r="BF464" i="37"/>
  <c r="T464" i="37"/>
  <c r="R464" i="37"/>
  <c r="P464" i="37"/>
  <c r="BI459" i="37"/>
  <c r="BH459" i="37"/>
  <c r="BG459" i="37"/>
  <c r="BF459" i="37"/>
  <c r="T459" i="37"/>
  <c r="R459" i="37"/>
  <c r="P459" i="37"/>
  <c r="BI457" i="37"/>
  <c r="BH457" i="37"/>
  <c r="BG457" i="37"/>
  <c r="BF457" i="37"/>
  <c r="T457" i="37"/>
  <c r="R457" i="37"/>
  <c r="P457" i="37"/>
  <c r="BI456" i="37"/>
  <c r="BH456" i="37"/>
  <c r="BG456" i="37"/>
  <c r="BF456" i="37"/>
  <c r="T456" i="37"/>
  <c r="R456" i="37"/>
  <c r="P456" i="37"/>
  <c r="BI455" i="37"/>
  <c r="BH455" i="37"/>
  <c r="BG455" i="37"/>
  <c r="BF455" i="37"/>
  <c r="T455" i="37"/>
  <c r="R455" i="37"/>
  <c r="P455" i="37"/>
  <c r="BI454" i="37"/>
  <c r="BH454" i="37"/>
  <c r="BG454" i="37"/>
  <c r="BF454" i="37"/>
  <c r="T454" i="37"/>
  <c r="R454" i="37"/>
  <c r="P454" i="37"/>
  <c r="BI453" i="37"/>
  <c r="BH453" i="37"/>
  <c r="BG453" i="37"/>
  <c r="BF453" i="37"/>
  <c r="T453" i="37"/>
  <c r="R453" i="37"/>
  <c r="P453" i="37"/>
  <c r="BI452" i="37"/>
  <c r="BH452" i="37"/>
  <c r="BG452" i="37"/>
  <c r="BF452" i="37"/>
  <c r="T452" i="37"/>
  <c r="R452" i="37"/>
  <c r="P452" i="37"/>
  <c r="BI451" i="37"/>
  <c r="BH451" i="37"/>
  <c r="BG451" i="37"/>
  <c r="BF451" i="37"/>
  <c r="T451" i="37"/>
  <c r="R451" i="37"/>
  <c r="P451" i="37"/>
  <c r="BI450" i="37"/>
  <c r="BH450" i="37"/>
  <c r="BG450" i="37"/>
  <c r="BF450" i="37"/>
  <c r="T450" i="37"/>
  <c r="R450" i="37"/>
  <c r="P450" i="37"/>
  <c r="BI449" i="37"/>
  <c r="BH449" i="37"/>
  <c r="BG449" i="37"/>
  <c r="BF449" i="37"/>
  <c r="T449" i="37"/>
  <c r="R449" i="37"/>
  <c r="P449" i="37"/>
  <c r="BI446" i="37"/>
  <c r="BH446" i="37"/>
  <c r="BG446" i="37"/>
  <c r="BF446" i="37"/>
  <c r="T446" i="37"/>
  <c r="T445" i="37" s="1"/>
  <c r="R446" i="37"/>
  <c r="R445" i="37"/>
  <c r="P446" i="37"/>
  <c r="P445" i="37"/>
  <c r="BI444" i="37"/>
  <c r="BH444" i="37"/>
  <c r="BG444" i="37"/>
  <c r="BF444" i="37"/>
  <c r="T444" i="37"/>
  <c r="R444" i="37"/>
  <c r="P444" i="37"/>
  <c r="BI442" i="37"/>
  <c r="BH442" i="37"/>
  <c r="BG442" i="37"/>
  <c r="BF442" i="37"/>
  <c r="T442" i="37"/>
  <c r="R442" i="37"/>
  <c r="P442" i="37"/>
  <c r="BI441" i="37"/>
  <c r="BH441" i="37"/>
  <c r="BG441" i="37"/>
  <c r="BF441" i="37"/>
  <c r="T441" i="37"/>
  <c r="R441" i="37"/>
  <c r="P441" i="37"/>
  <c r="BI439" i="37"/>
  <c r="BH439" i="37"/>
  <c r="BG439" i="37"/>
  <c r="BF439" i="37"/>
  <c r="T439" i="37"/>
  <c r="R439" i="37"/>
  <c r="P439" i="37"/>
  <c r="BI438" i="37"/>
  <c r="BH438" i="37"/>
  <c r="BG438" i="37"/>
  <c r="BF438" i="37"/>
  <c r="T438" i="37"/>
  <c r="R438" i="37"/>
  <c r="P438" i="37"/>
  <c r="BI432" i="37"/>
  <c r="BH432" i="37"/>
  <c r="BG432" i="37"/>
  <c r="BF432" i="37"/>
  <c r="T432" i="37"/>
  <c r="R432" i="37"/>
  <c r="P432" i="37"/>
  <c r="BI428" i="37"/>
  <c r="BH428" i="37"/>
  <c r="BG428" i="37"/>
  <c r="BF428" i="37"/>
  <c r="T428" i="37"/>
  <c r="R428" i="37"/>
  <c r="P428" i="37"/>
  <c r="BI423" i="37"/>
  <c r="BH423" i="37"/>
  <c r="BG423" i="37"/>
  <c r="BF423" i="37"/>
  <c r="T423" i="37"/>
  <c r="R423" i="37"/>
  <c r="P423" i="37"/>
  <c r="BI417" i="37"/>
  <c r="BH417" i="37"/>
  <c r="BG417" i="37"/>
  <c r="BF417" i="37"/>
  <c r="T417" i="37"/>
  <c r="R417" i="37"/>
  <c r="P417" i="37"/>
  <c r="BI413" i="37"/>
  <c r="BH413" i="37"/>
  <c r="BG413" i="37"/>
  <c r="BF413" i="37"/>
  <c r="T413" i="37"/>
  <c r="R413" i="37"/>
  <c r="P413" i="37"/>
  <c r="BI409" i="37"/>
  <c r="BH409" i="37"/>
  <c r="BG409" i="37"/>
  <c r="BF409" i="37"/>
  <c r="T409" i="37"/>
  <c r="R409" i="37"/>
  <c r="P409" i="37"/>
  <c r="BI399" i="37"/>
  <c r="BH399" i="37"/>
  <c r="BG399" i="37"/>
  <c r="BF399" i="37"/>
  <c r="T399" i="37"/>
  <c r="R399" i="37"/>
  <c r="P399" i="37"/>
  <c r="BI397" i="37"/>
  <c r="BH397" i="37"/>
  <c r="BG397" i="37"/>
  <c r="BF397" i="37"/>
  <c r="T397" i="37"/>
  <c r="R397" i="37"/>
  <c r="P397" i="37"/>
  <c r="BI388" i="37"/>
  <c r="BH388" i="37"/>
  <c r="BG388" i="37"/>
  <c r="BF388" i="37"/>
  <c r="T388" i="37"/>
  <c r="R388" i="37"/>
  <c r="P388" i="37"/>
  <c r="BI384" i="37"/>
  <c r="BH384" i="37"/>
  <c r="BG384" i="37"/>
  <c r="BF384" i="37"/>
  <c r="T384" i="37"/>
  <c r="R384" i="37"/>
  <c r="P384" i="37"/>
  <c r="BI383" i="37"/>
  <c r="BH383" i="37"/>
  <c r="BG383" i="37"/>
  <c r="BF383" i="37"/>
  <c r="T383" i="37"/>
  <c r="R383" i="37"/>
  <c r="P383" i="37"/>
  <c r="BI382" i="37"/>
  <c r="BH382" i="37"/>
  <c r="BG382" i="37"/>
  <c r="BF382" i="37"/>
  <c r="T382" i="37"/>
  <c r="R382" i="37"/>
  <c r="P382" i="37"/>
  <c r="BI381" i="37"/>
  <c r="BH381" i="37"/>
  <c r="BG381" i="37"/>
  <c r="BF381" i="37"/>
  <c r="T381" i="37"/>
  <c r="R381" i="37"/>
  <c r="P381" i="37"/>
  <c r="BI376" i="37"/>
  <c r="BH376" i="37"/>
  <c r="BG376" i="37"/>
  <c r="BF376" i="37"/>
  <c r="T376" i="37"/>
  <c r="R376" i="37"/>
  <c r="P376" i="37"/>
  <c r="BI369" i="37"/>
  <c r="BH369" i="37"/>
  <c r="BG369" i="37"/>
  <c r="BF369" i="37"/>
  <c r="T369" i="37"/>
  <c r="R369" i="37"/>
  <c r="P369" i="37"/>
  <c r="BI367" i="37"/>
  <c r="BH367" i="37"/>
  <c r="BG367" i="37"/>
  <c r="BF367" i="37"/>
  <c r="T367" i="37"/>
  <c r="R367" i="37"/>
  <c r="P367" i="37"/>
  <c r="BI360" i="37"/>
  <c r="BH360" i="37"/>
  <c r="BG360" i="37"/>
  <c r="BF360" i="37"/>
  <c r="T360" i="37"/>
  <c r="R360" i="37"/>
  <c r="P360" i="37"/>
  <c r="BI353" i="37"/>
  <c r="BH353" i="37"/>
  <c r="BG353" i="37"/>
  <c r="BF353" i="37"/>
  <c r="T353" i="37"/>
  <c r="R353" i="37"/>
  <c r="P353" i="37"/>
  <c r="BI351" i="37"/>
  <c r="BH351" i="37"/>
  <c r="BG351" i="37"/>
  <c r="BF351" i="37"/>
  <c r="T351" i="37"/>
  <c r="R351" i="37"/>
  <c r="P351" i="37"/>
  <c r="BI344" i="37"/>
  <c r="BH344" i="37"/>
  <c r="BG344" i="37"/>
  <c r="BF344" i="37"/>
  <c r="T344" i="37"/>
  <c r="R344" i="37"/>
  <c r="P344" i="37"/>
  <c r="BI342" i="37"/>
  <c r="BH342" i="37"/>
  <c r="BG342" i="37"/>
  <c r="BF342" i="37"/>
  <c r="T342" i="37"/>
  <c r="R342" i="37"/>
  <c r="P342" i="37"/>
  <c r="BI341" i="37"/>
  <c r="BH341" i="37"/>
  <c r="BG341" i="37"/>
  <c r="BF341" i="37"/>
  <c r="T341" i="37"/>
  <c r="R341" i="37"/>
  <c r="P341" i="37"/>
  <c r="BI340" i="37"/>
  <c r="BH340" i="37"/>
  <c r="BG340" i="37"/>
  <c r="BF340" i="37"/>
  <c r="T340" i="37"/>
  <c r="R340" i="37"/>
  <c r="P340" i="37"/>
  <c r="BI339" i="37"/>
  <c r="BH339" i="37"/>
  <c r="BG339" i="37"/>
  <c r="BF339" i="37"/>
  <c r="T339" i="37"/>
  <c r="R339" i="37"/>
  <c r="P339" i="37"/>
  <c r="BI334" i="37"/>
  <c r="BH334" i="37"/>
  <c r="BG334" i="37"/>
  <c r="BF334" i="37"/>
  <c r="T334" i="37"/>
  <c r="R334" i="37"/>
  <c r="P334" i="37"/>
  <c r="BI327" i="37"/>
  <c r="BH327" i="37"/>
  <c r="BG327" i="37"/>
  <c r="BF327" i="37"/>
  <c r="T327" i="37"/>
  <c r="R327" i="37"/>
  <c r="P327" i="37"/>
  <c r="BI323" i="37"/>
  <c r="BH323" i="37"/>
  <c r="BG323" i="37"/>
  <c r="BF323" i="37"/>
  <c r="T323" i="37"/>
  <c r="R323" i="37"/>
  <c r="P323" i="37"/>
  <c r="BI312" i="37"/>
  <c r="BH312" i="37"/>
  <c r="BG312" i="37"/>
  <c r="BF312" i="37"/>
  <c r="T312" i="37"/>
  <c r="R312" i="37"/>
  <c r="P312" i="37"/>
  <c r="BI308" i="37"/>
  <c r="BH308" i="37"/>
  <c r="BG308" i="37"/>
  <c r="BF308" i="37"/>
  <c r="T308" i="37"/>
  <c r="R308" i="37"/>
  <c r="P308" i="37"/>
  <c r="BI307" i="37"/>
  <c r="BH307" i="37"/>
  <c r="BG307" i="37"/>
  <c r="BF307" i="37"/>
  <c r="T307" i="37"/>
  <c r="R307" i="37"/>
  <c r="P307" i="37"/>
  <c r="BI305" i="37"/>
  <c r="BH305" i="37"/>
  <c r="BG305" i="37"/>
  <c r="BF305" i="37"/>
  <c r="T305" i="37"/>
  <c r="R305" i="37"/>
  <c r="P305" i="37"/>
  <c r="BI301" i="37"/>
  <c r="BH301" i="37"/>
  <c r="BG301" i="37"/>
  <c r="BF301" i="37"/>
  <c r="T301" i="37"/>
  <c r="R301" i="37"/>
  <c r="P301" i="37"/>
  <c r="BI299" i="37"/>
  <c r="BH299" i="37"/>
  <c r="BG299" i="37"/>
  <c r="BF299" i="37"/>
  <c r="T299" i="37"/>
  <c r="R299" i="37"/>
  <c r="P299" i="37"/>
  <c r="BI295" i="37"/>
  <c r="BH295" i="37"/>
  <c r="BG295" i="37"/>
  <c r="BF295" i="37"/>
  <c r="T295" i="37"/>
  <c r="R295" i="37"/>
  <c r="P295" i="37"/>
  <c r="BI293" i="37"/>
  <c r="BH293" i="37"/>
  <c r="BG293" i="37"/>
  <c r="BF293" i="37"/>
  <c r="T293" i="37"/>
  <c r="R293" i="37"/>
  <c r="P293" i="37"/>
  <c r="BI288" i="37"/>
  <c r="BH288" i="37"/>
  <c r="BG288" i="37"/>
  <c r="BF288" i="37"/>
  <c r="T288" i="37"/>
  <c r="R288" i="37"/>
  <c r="P288" i="37"/>
  <c r="BI284" i="37"/>
  <c r="BH284" i="37"/>
  <c r="BG284" i="37"/>
  <c r="BF284" i="37"/>
  <c r="T284" i="37"/>
  <c r="R284" i="37"/>
  <c r="P284" i="37"/>
  <c r="BI277" i="37"/>
  <c r="BH277" i="37"/>
  <c r="BG277" i="37"/>
  <c r="BF277" i="37"/>
  <c r="T277" i="37"/>
  <c r="R277" i="37"/>
  <c r="P277" i="37"/>
  <c r="BI273" i="37"/>
  <c r="BH273" i="37"/>
  <c r="BG273" i="37"/>
  <c r="BF273" i="37"/>
  <c r="T273" i="37"/>
  <c r="R273" i="37"/>
  <c r="P273" i="37"/>
  <c r="BI269" i="37"/>
  <c r="BH269" i="37"/>
  <c r="BG269" i="37"/>
  <c r="BF269" i="37"/>
  <c r="T269" i="37"/>
  <c r="R269" i="37"/>
  <c r="P269" i="37"/>
  <c r="BI268" i="37"/>
  <c r="BH268" i="37"/>
  <c r="BG268" i="37"/>
  <c r="BF268" i="37"/>
  <c r="T268" i="37"/>
  <c r="R268" i="37"/>
  <c r="P268" i="37"/>
  <c r="BI264" i="37"/>
  <c r="BH264" i="37"/>
  <c r="BG264" i="37"/>
  <c r="BF264" i="37"/>
  <c r="T264" i="37"/>
  <c r="R264" i="37"/>
  <c r="P264" i="37"/>
  <c r="BI257" i="37"/>
  <c r="BH257" i="37"/>
  <c r="BG257" i="37"/>
  <c r="BF257" i="37"/>
  <c r="T257" i="37"/>
  <c r="R257" i="37"/>
  <c r="P257" i="37"/>
  <c r="BI252" i="37"/>
  <c r="BH252" i="37"/>
  <c r="BG252" i="37"/>
  <c r="BF252" i="37"/>
  <c r="T252" i="37"/>
  <c r="R252" i="37"/>
  <c r="P252" i="37"/>
  <c r="BI248" i="37"/>
  <c r="BH248" i="37"/>
  <c r="BG248" i="37"/>
  <c r="BF248" i="37"/>
  <c r="T248" i="37"/>
  <c r="R248" i="37"/>
  <c r="P248" i="37"/>
  <c r="BI243" i="37"/>
  <c r="BH243" i="37"/>
  <c r="BG243" i="37"/>
  <c r="BF243" i="37"/>
  <c r="T243" i="37"/>
  <c r="R243" i="37"/>
  <c r="P243" i="37"/>
  <c r="BI236" i="37"/>
  <c r="BH236" i="37"/>
  <c r="BG236" i="37"/>
  <c r="BF236" i="37"/>
  <c r="T236" i="37"/>
  <c r="R236" i="37"/>
  <c r="P236" i="37"/>
  <c r="BI234" i="37"/>
  <c r="BH234" i="37"/>
  <c r="BG234" i="37"/>
  <c r="BF234" i="37"/>
  <c r="T234" i="37"/>
  <c r="R234" i="37"/>
  <c r="P234" i="37"/>
  <c r="BI229" i="37"/>
  <c r="BH229" i="37"/>
  <c r="BG229" i="37"/>
  <c r="BF229" i="37"/>
  <c r="T229" i="37"/>
  <c r="R229" i="37"/>
  <c r="P229" i="37"/>
  <c r="BI224" i="37"/>
  <c r="BH224" i="37"/>
  <c r="BG224" i="37"/>
  <c r="BF224" i="37"/>
  <c r="T224" i="37"/>
  <c r="R224" i="37"/>
  <c r="P224" i="37"/>
  <c r="BI220" i="37"/>
  <c r="BH220" i="37"/>
  <c r="BG220" i="37"/>
  <c r="BF220" i="37"/>
  <c r="T220" i="37"/>
  <c r="R220" i="37"/>
  <c r="P220" i="37"/>
  <c r="BI215" i="37"/>
  <c r="BH215" i="37"/>
  <c r="BG215" i="37"/>
  <c r="BF215" i="37"/>
  <c r="T215" i="37"/>
  <c r="R215" i="37"/>
  <c r="P215" i="37"/>
  <c r="BI214" i="37"/>
  <c r="BH214" i="37"/>
  <c r="BG214" i="37"/>
  <c r="BF214" i="37"/>
  <c r="T214" i="37"/>
  <c r="R214" i="37"/>
  <c r="P214" i="37"/>
  <c r="BI210" i="37"/>
  <c r="BH210" i="37"/>
  <c r="BG210" i="37"/>
  <c r="BF210" i="37"/>
  <c r="T210" i="37"/>
  <c r="R210" i="37"/>
  <c r="P210" i="37"/>
  <c r="BI206" i="37"/>
  <c r="BH206" i="37"/>
  <c r="BG206" i="37"/>
  <c r="BF206" i="37"/>
  <c r="T206" i="37"/>
  <c r="R206" i="37"/>
  <c r="P206" i="37"/>
  <c r="BI201" i="37"/>
  <c r="BH201" i="37"/>
  <c r="BG201" i="37"/>
  <c r="BF201" i="37"/>
  <c r="T201" i="37"/>
  <c r="R201" i="37"/>
  <c r="P201" i="37"/>
  <c r="BI200" i="37"/>
  <c r="BH200" i="37"/>
  <c r="BG200" i="37"/>
  <c r="BF200" i="37"/>
  <c r="T200" i="37"/>
  <c r="R200" i="37"/>
  <c r="P200" i="37"/>
  <c r="BI199" i="37"/>
  <c r="BH199" i="37"/>
  <c r="BG199" i="37"/>
  <c r="BF199" i="37"/>
  <c r="T199" i="37"/>
  <c r="R199" i="37"/>
  <c r="P199" i="37"/>
  <c r="BI198" i="37"/>
  <c r="BH198" i="37"/>
  <c r="BG198" i="37"/>
  <c r="BF198" i="37"/>
  <c r="T198" i="37"/>
  <c r="R198" i="37"/>
  <c r="P198" i="37"/>
  <c r="BI194" i="37"/>
  <c r="BH194" i="37"/>
  <c r="BG194" i="37"/>
  <c r="BF194" i="37"/>
  <c r="T194" i="37"/>
  <c r="R194" i="37"/>
  <c r="P194" i="37"/>
  <c r="BI190" i="37"/>
  <c r="BH190" i="37"/>
  <c r="BG190" i="37"/>
  <c r="BF190" i="37"/>
  <c r="T190" i="37"/>
  <c r="R190" i="37"/>
  <c r="P190" i="37"/>
  <c r="BI188" i="37"/>
  <c r="BH188" i="37"/>
  <c r="BG188" i="37"/>
  <c r="BF188" i="37"/>
  <c r="T188" i="37"/>
  <c r="R188" i="37"/>
  <c r="P188" i="37"/>
  <c r="BI184" i="37"/>
  <c r="BH184" i="37"/>
  <c r="BG184" i="37"/>
  <c r="BF184" i="37"/>
  <c r="T184" i="37"/>
  <c r="R184" i="37"/>
  <c r="P184" i="37"/>
  <c r="BI183" i="37"/>
  <c r="BH183" i="37"/>
  <c r="BG183" i="37"/>
  <c r="BF183" i="37"/>
  <c r="T183" i="37"/>
  <c r="R183" i="37"/>
  <c r="P183" i="37"/>
  <c r="BI182" i="37"/>
  <c r="BH182" i="37"/>
  <c r="BG182" i="37"/>
  <c r="BF182" i="37"/>
  <c r="T182" i="37"/>
  <c r="R182" i="37"/>
  <c r="P182" i="37"/>
  <c r="BI177" i="37"/>
  <c r="BH177" i="37"/>
  <c r="BG177" i="37"/>
  <c r="BF177" i="37"/>
  <c r="T177" i="37"/>
  <c r="R177" i="37"/>
  <c r="P177" i="37"/>
  <c r="BI173" i="37"/>
  <c r="BH173" i="37"/>
  <c r="BG173" i="37"/>
  <c r="BF173" i="37"/>
  <c r="T173" i="37"/>
  <c r="R173" i="37"/>
  <c r="P173" i="37"/>
  <c r="BI167" i="37"/>
  <c r="BH167" i="37"/>
  <c r="BG167" i="37"/>
  <c r="BF167" i="37"/>
  <c r="T167" i="37"/>
  <c r="R167" i="37"/>
  <c r="P167" i="37"/>
  <c r="BI162" i="37"/>
  <c r="BH162" i="37"/>
  <c r="BG162" i="37"/>
  <c r="BF162" i="37"/>
  <c r="T162" i="37"/>
  <c r="R162" i="37"/>
  <c r="P162" i="37"/>
  <c r="BI161" i="37"/>
  <c r="BH161" i="37"/>
  <c r="BG161" i="37"/>
  <c r="BF161" i="37"/>
  <c r="T161" i="37"/>
  <c r="R161" i="37"/>
  <c r="P161" i="37"/>
  <c r="BI156" i="37"/>
  <c r="BH156" i="37"/>
  <c r="BG156" i="37"/>
  <c r="BF156" i="37"/>
  <c r="T156" i="37"/>
  <c r="R156" i="37"/>
  <c r="P156" i="37"/>
  <c r="BI154" i="37"/>
  <c r="BH154" i="37"/>
  <c r="BG154" i="37"/>
  <c r="BF154" i="37"/>
  <c r="T154" i="37"/>
  <c r="R154" i="37"/>
  <c r="P154" i="37"/>
  <c r="BI152" i="37"/>
  <c r="BH152" i="37"/>
  <c r="BG152" i="37"/>
  <c r="BF152" i="37"/>
  <c r="T152" i="37"/>
  <c r="R152" i="37"/>
  <c r="P152" i="37"/>
  <c r="BI148" i="37"/>
  <c r="BH148" i="37"/>
  <c r="BG148" i="37"/>
  <c r="BF148" i="37"/>
  <c r="T148" i="37"/>
  <c r="R148" i="37"/>
  <c r="P148" i="37"/>
  <c r="BI144" i="37"/>
  <c r="BH144" i="37"/>
  <c r="BG144" i="37"/>
  <c r="BF144" i="37"/>
  <c r="T144" i="37"/>
  <c r="R144" i="37"/>
  <c r="P144" i="37"/>
  <c r="J137" i="37"/>
  <c r="F137" i="37"/>
  <c r="F135" i="37"/>
  <c r="E133" i="37"/>
  <c r="J93" i="37"/>
  <c r="F93" i="37"/>
  <c r="F91" i="37"/>
  <c r="E89" i="37"/>
  <c r="J26" i="37"/>
  <c r="E26" i="37"/>
  <c r="J94" i="37" s="1"/>
  <c r="J25" i="37"/>
  <c r="J20" i="37"/>
  <c r="E20" i="37"/>
  <c r="F94" i="37" s="1"/>
  <c r="J19" i="37"/>
  <c r="J14" i="37"/>
  <c r="J135" i="37" s="1"/>
  <c r="E7" i="37"/>
  <c r="E129" i="37" s="1"/>
  <c r="J39" i="35"/>
  <c r="J38" i="35"/>
  <c r="AY127" i="1"/>
  <c r="J37" i="35"/>
  <c r="AX127" i="1"/>
  <c r="BI123" i="35"/>
  <c r="BH123" i="35"/>
  <c r="BG123" i="35"/>
  <c r="BF123" i="35"/>
  <c r="T123" i="35"/>
  <c r="T122" i="35"/>
  <c r="T121" i="35" s="1"/>
  <c r="R123" i="35"/>
  <c r="R122" i="35"/>
  <c r="R121" i="35" s="1"/>
  <c r="P123" i="35"/>
  <c r="P122" i="35" s="1"/>
  <c r="P121" i="35" s="1"/>
  <c r="AU127" i="1" s="1"/>
  <c r="J117" i="35"/>
  <c r="F117" i="35"/>
  <c r="F115" i="35"/>
  <c r="E113" i="35"/>
  <c r="J93" i="35"/>
  <c r="F93" i="35"/>
  <c r="F91" i="35"/>
  <c r="E89" i="35"/>
  <c r="J26" i="35"/>
  <c r="E26" i="35"/>
  <c r="J94" i="35" s="1"/>
  <c r="J25" i="35"/>
  <c r="J20" i="35"/>
  <c r="E20" i="35"/>
  <c r="F118" i="35" s="1"/>
  <c r="J19" i="35"/>
  <c r="J14" i="35"/>
  <c r="J115" i="35" s="1"/>
  <c r="E7" i="35"/>
  <c r="E109" i="35" s="1"/>
  <c r="J39" i="33"/>
  <c r="J38" i="33"/>
  <c r="AY126" i="1" s="1"/>
  <c r="J37" i="33"/>
  <c r="AX126" i="1"/>
  <c r="BI123" i="33"/>
  <c r="BH123" i="33"/>
  <c r="BG123" i="33"/>
  <c r="BF123" i="33"/>
  <c r="T123" i="33"/>
  <c r="T122" i="33" s="1"/>
  <c r="T121" i="33" s="1"/>
  <c r="R123" i="33"/>
  <c r="R122" i="33" s="1"/>
  <c r="R121" i="33" s="1"/>
  <c r="P123" i="33"/>
  <c r="P122" i="33" s="1"/>
  <c r="P121" i="33"/>
  <c r="AU126" i="1" s="1"/>
  <c r="J117" i="33"/>
  <c r="F117" i="33"/>
  <c r="F115" i="33"/>
  <c r="E113" i="33"/>
  <c r="J93" i="33"/>
  <c r="F93" i="33"/>
  <c r="F91" i="33"/>
  <c r="E89" i="33"/>
  <c r="J26" i="33"/>
  <c r="E26" i="33"/>
  <c r="J94" i="33" s="1"/>
  <c r="J25" i="33"/>
  <c r="J20" i="33"/>
  <c r="E20" i="33"/>
  <c r="F94" i="33" s="1"/>
  <c r="J19" i="33"/>
  <c r="J14" i="33"/>
  <c r="J115" i="33"/>
  <c r="E7" i="33"/>
  <c r="E85" i="33" s="1"/>
  <c r="J39" i="32"/>
  <c r="J38" i="32"/>
  <c r="AY125" i="1"/>
  <c r="J37" i="32"/>
  <c r="AX125" i="1" s="1"/>
  <c r="BI123" i="32"/>
  <c r="BH123" i="32"/>
  <c r="BG123" i="32"/>
  <c r="BF123" i="32"/>
  <c r="T123" i="32"/>
  <c r="T122" i="32"/>
  <c r="T121" i="32" s="1"/>
  <c r="R123" i="32"/>
  <c r="R122" i="32"/>
  <c r="R121" i="32" s="1"/>
  <c r="P123" i="32"/>
  <c r="P122" i="32"/>
  <c r="P121" i="32" s="1"/>
  <c r="AU125" i="1"/>
  <c r="J117" i="32"/>
  <c r="F117" i="32"/>
  <c r="F115" i="32"/>
  <c r="E113" i="32"/>
  <c r="J93" i="32"/>
  <c r="F93" i="32"/>
  <c r="F91" i="32"/>
  <c r="E89" i="32"/>
  <c r="J26" i="32"/>
  <c r="E26" i="32"/>
  <c r="J94" i="32" s="1"/>
  <c r="J25" i="32"/>
  <c r="J20" i="32"/>
  <c r="E20" i="32"/>
  <c r="F118" i="32" s="1"/>
  <c r="J19" i="32"/>
  <c r="J14" i="32"/>
  <c r="J91" i="32" s="1"/>
  <c r="E7" i="32"/>
  <c r="E85" i="32" s="1"/>
  <c r="J39" i="31"/>
  <c r="J38" i="31"/>
  <c r="AY124" i="1" s="1"/>
  <c r="J37" i="31"/>
  <c r="AX124" i="1" s="1"/>
  <c r="BI123" i="31"/>
  <c r="BH123" i="31"/>
  <c r="BG123" i="31"/>
  <c r="BF123" i="31"/>
  <c r="T123" i="31"/>
  <c r="T122" i="31" s="1"/>
  <c r="T121" i="31" s="1"/>
  <c r="R123" i="31"/>
  <c r="R122" i="31" s="1"/>
  <c r="R121" i="31" s="1"/>
  <c r="P123" i="31"/>
  <c r="P122" i="31"/>
  <c r="P121" i="31"/>
  <c r="AU124" i="1" s="1"/>
  <c r="J117" i="31"/>
  <c r="F117" i="31"/>
  <c r="F115" i="31"/>
  <c r="E113" i="31"/>
  <c r="J93" i="31"/>
  <c r="F93" i="31"/>
  <c r="F91" i="31"/>
  <c r="E89" i="31"/>
  <c r="J26" i="31"/>
  <c r="E26" i="31"/>
  <c r="J94" i="31" s="1"/>
  <c r="J25" i="31"/>
  <c r="J20" i="31"/>
  <c r="E20" i="31"/>
  <c r="F118" i="31" s="1"/>
  <c r="J19" i="31"/>
  <c r="J14" i="31"/>
  <c r="J91" i="31" s="1"/>
  <c r="E7" i="31"/>
  <c r="E109" i="31" s="1"/>
  <c r="J39" i="30"/>
  <c r="J38" i="30"/>
  <c r="AY123" i="1"/>
  <c r="J37" i="30"/>
  <c r="AX123" i="1"/>
  <c r="BI123" i="30"/>
  <c r="BH123" i="30"/>
  <c r="BG123" i="30"/>
  <c r="BF123" i="30"/>
  <c r="T123" i="30"/>
  <c r="T122" i="30"/>
  <c r="T121" i="30" s="1"/>
  <c r="R123" i="30"/>
  <c r="R122" i="30" s="1"/>
  <c r="R121" i="30" s="1"/>
  <c r="P123" i="30"/>
  <c r="P122" i="30" s="1"/>
  <c r="P121" i="30" s="1"/>
  <c r="AU123" i="1" s="1"/>
  <c r="J117" i="30"/>
  <c r="F117" i="30"/>
  <c r="F115" i="30"/>
  <c r="E113" i="30"/>
  <c r="J93" i="30"/>
  <c r="F93" i="30"/>
  <c r="F91" i="30"/>
  <c r="E89" i="30"/>
  <c r="J26" i="30"/>
  <c r="E26" i="30"/>
  <c r="J94" i="30" s="1"/>
  <c r="J25" i="30"/>
  <c r="J20" i="30"/>
  <c r="E20" i="30"/>
  <c r="F118" i="30" s="1"/>
  <c r="J19" i="30"/>
  <c r="J14" i="30"/>
  <c r="J115" i="30" s="1"/>
  <c r="E7" i="30"/>
  <c r="E109" i="30" s="1"/>
  <c r="J39" i="29"/>
  <c r="J38" i="29"/>
  <c r="AY122" i="1"/>
  <c r="J37" i="29"/>
  <c r="AX122" i="1" s="1"/>
  <c r="BI123" i="29"/>
  <c r="BH123" i="29"/>
  <c r="BG123" i="29"/>
  <c r="BF123" i="29"/>
  <c r="T123" i="29"/>
  <c r="T122" i="29"/>
  <c r="T121" i="29"/>
  <c r="R123" i="29"/>
  <c r="R122" i="29"/>
  <c r="R121" i="29" s="1"/>
  <c r="P123" i="29"/>
  <c r="P122" i="29"/>
  <c r="P121" i="29" s="1"/>
  <c r="AU122" i="1" s="1"/>
  <c r="J117" i="29"/>
  <c r="F117" i="29"/>
  <c r="F115" i="29"/>
  <c r="E113" i="29"/>
  <c r="J93" i="29"/>
  <c r="F93" i="29"/>
  <c r="F91" i="29"/>
  <c r="E89" i="29"/>
  <c r="J26" i="29"/>
  <c r="E26" i="29"/>
  <c r="J118" i="29" s="1"/>
  <c r="J25" i="29"/>
  <c r="J20" i="29"/>
  <c r="E20" i="29"/>
  <c r="F118" i="29" s="1"/>
  <c r="J19" i="29"/>
  <c r="J14" i="29"/>
  <c r="J91" i="29" s="1"/>
  <c r="E7" i="29"/>
  <c r="E109" i="29" s="1"/>
  <c r="J39" i="28"/>
  <c r="J38" i="28"/>
  <c r="AY121" i="1" s="1"/>
  <c r="J37" i="28"/>
  <c r="AX121" i="1"/>
  <c r="BI123" i="28"/>
  <c r="BH123" i="28"/>
  <c r="BG123" i="28"/>
  <c r="BF123" i="28"/>
  <c r="T123" i="28"/>
  <c r="T122" i="28" s="1"/>
  <c r="T121" i="28" s="1"/>
  <c r="R123" i="28"/>
  <c r="R122" i="28" s="1"/>
  <c r="R121" i="28" s="1"/>
  <c r="P123" i="28"/>
  <c r="P122" i="28" s="1"/>
  <c r="P121" i="28" s="1"/>
  <c r="AU121" i="1" s="1"/>
  <c r="J117" i="28"/>
  <c r="F117" i="28"/>
  <c r="F115" i="28"/>
  <c r="E113" i="28"/>
  <c r="J93" i="28"/>
  <c r="F93" i="28"/>
  <c r="F91" i="28"/>
  <c r="E89" i="28"/>
  <c r="J26" i="28"/>
  <c r="E26" i="28"/>
  <c r="J118" i="28" s="1"/>
  <c r="J25" i="28"/>
  <c r="J20" i="28"/>
  <c r="E20" i="28"/>
  <c r="F118" i="28" s="1"/>
  <c r="J19" i="28"/>
  <c r="J14" i="28"/>
  <c r="J91" i="28" s="1"/>
  <c r="E7" i="28"/>
  <c r="E109" i="28" s="1"/>
  <c r="J39" i="27"/>
  <c r="J38" i="27"/>
  <c r="AY120" i="1"/>
  <c r="J37" i="27"/>
  <c r="AX120" i="1"/>
  <c r="BI123" i="27"/>
  <c r="BH123" i="27"/>
  <c r="BG123" i="27"/>
  <c r="BF123" i="27"/>
  <c r="T123" i="27"/>
  <c r="T122" i="27"/>
  <c r="T121" i="27" s="1"/>
  <c r="R123" i="27"/>
  <c r="R122" i="27"/>
  <c r="R121" i="27" s="1"/>
  <c r="P123" i="27"/>
  <c r="P122" i="27" s="1"/>
  <c r="P121" i="27" s="1"/>
  <c r="AU120" i="1" s="1"/>
  <c r="J117" i="27"/>
  <c r="F117" i="27"/>
  <c r="F115" i="27"/>
  <c r="E113" i="27"/>
  <c r="J93" i="27"/>
  <c r="F93" i="27"/>
  <c r="F91" i="27"/>
  <c r="E89" i="27"/>
  <c r="J26" i="27"/>
  <c r="E26" i="27"/>
  <c r="J94" i="27" s="1"/>
  <c r="J25" i="27"/>
  <c r="J20" i="27"/>
  <c r="E20" i="27"/>
  <c r="F94" i="27" s="1"/>
  <c r="J19" i="27"/>
  <c r="J14" i="27"/>
  <c r="J115" i="27" s="1"/>
  <c r="E7" i="27"/>
  <c r="E109" i="27" s="1"/>
  <c r="J39" i="26"/>
  <c r="J38" i="26"/>
  <c r="AY119" i="1" s="1"/>
  <c r="J37" i="26"/>
  <c r="AX119" i="1" s="1"/>
  <c r="BI125" i="26"/>
  <c r="BH125" i="26"/>
  <c r="BG125" i="26"/>
  <c r="BF125" i="26"/>
  <c r="T125" i="26"/>
  <c r="T124" i="26" s="1"/>
  <c r="T123" i="26" s="1"/>
  <c r="T122" i="26" s="1"/>
  <c r="R125" i="26"/>
  <c r="R124" i="26"/>
  <c r="R123" i="26" s="1"/>
  <c r="R122" i="26" s="1"/>
  <c r="P125" i="26"/>
  <c r="P124" i="26" s="1"/>
  <c r="P123" i="26" s="1"/>
  <c r="P122" i="26" s="1"/>
  <c r="AU119" i="1" s="1"/>
  <c r="J118" i="26"/>
  <c r="F118" i="26"/>
  <c r="F116" i="26"/>
  <c r="E114" i="26"/>
  <c r="J93" i="26"/>
  <c r="F93" i="26"/>
  <c r="F91" i="26"/>
  <c r="E89" i="26"/>
  <c r="J26" i="26"/>
  <c r="E26" i="26"/>
  <c r="J94" i="26" s="1"/>
  <c r="J25" i="26"/>
  <c r="J20" i="26"/>
  <c r="E20" i="26"/>
  <c r="F94" i="26" s="1"/>
  <c r="J19" i="26"/>
  <c r="J14" i="26"/>
  <c r="J91" i="26" s="1"/>
  <c r="E7" i="26"/>
  <c r="E85" i="26" s="1"/>
  <c r="J39" i="25"/>
  <c r="J38" i="25"/>
  <c r="AY118" i="1" s="1"/>
  <c r="J37" i="25"/>
  <c r="AX118" i="1"/>
  <c r="BI125" i="25"/>
  <c r="BH125" i="25"/>
  <c r="BG125" i="25"/>
  <c r="BF125" i="25"/>
  <c r="T125" i="25"/>
  <c r="T124" i="25" s="1"/>
  <c r="T123" i="25" s="1"/>
  <c r="T122" i="25" s="1"/>
  <c r="R125" i="25"/>
  <c r="R124" i="25"/>
  <c r="R123" i="25" s="1"/>
  <c r="R122" i="25" s="1"/>
  <c r="P125" i="25"/>
  <c r="P124" i="25" s="1"/>
  <c r="P123" i="25" s="1"/>
  <c r="P122" i="25" s="1"/>
  <c r="AU118" i="1" s="1"/>
  <c r="J118" i="25"/>
  <c r="F118" i="25"/>
  <c r="F116" i="25"/>
  <c r="E114" i="25"/>
  <c r="J93" i="25"/>
  <c r="F93" i="25"/>
  <c r="F91" i="25"/>
  <c r="E89" i="25"/>
  <c r="J26" i="25"/>
  <c r="E26" i="25"/>
  <c r="J94" i="25" s="1"/>
  <c r="J25" i="25"/>
  <c r="J20" i="25"/>
  <c r="E20" i="25"/>
  <c r="F119" i="25" s="1"/>
  <c r="J19" i="25"/>
  <c r="J14" i="25"/>
  <c r="J91" i="25" s="1"/>
  <c r="E7" i="25"/>
  <c r="E85" i="25" s="1"/>
  <c r="J39" i="24"/>
  <c r="J38" i="24"/>
  <c r="AY117" i="1"/>
  <c r="J37" i="24"/>
  <c r="AX117" i="1"/>
  <c r="BI366" i="24"/>
  <c r="BH366" i="24"/>
  <c r="BG366" i="24"/>
  <c r="BF366" i="24"/>
  <c r="T366" i="24"/>
  <c r="T365" i="24"/>
  <c r="R366" i="24"/>
  <c r="R365" i="24"/>
  <c r="P366" i="24"/>
  <c r="P365" i="24" s="1"/>
  <c r="BI359" i="24"/>
  <c r="BH359" i="24"/>
  <c r="BG359" i="24"/>
  <c r="BF359" i="24"/>
  <c r="T359" i="24"/>
  <c r="T351" i="24"/>
  <c r="R359" i="24"/>
  <c r="P359" i="24"/>
  <c r="BI352" i="24"/>
  <c r="BH352" i="24"/>
  <c r="BG352" i="24"/>
  <c r="BF352" i="24"/>
  <c r="T352" i="24"/>
  <c r="R352" i="24"/>
  <c r="R351" i="24" s="1"/>
  <c r="P352" i="24"/>
  <c r="P351" i="24" s="1"/>
  <c r="BI346" i="24"/>
  <c r="BH346" i="24"/>
  <c r="BG346" i="24"/>
  <c r="BF346" i="24"/>
  <c r="T346" i="24"/>
  <c r="R346" i="24"/>
  <c r="P346" i="24"/>
  <c r="BI340" i="24"/>
  <c r="BH340" i="24"/>
  <c r="BG340" i="24"/>
  <c r="BF340" i="24"/>
  <c r="T340" i="24"/>
  <c r="R340" i="24"/>
  <c r="P340" i="24"/>
  <c r="BI339" i="24"/>
  <c r="BH339" i="24"/>
  <c r="BG339" i="24"/>
  <c r="BF339" i="24"/>
  <c r="T339" i="24"/>
  <c r="R339" i="24"/>
  <c r="P339" i="24"/>
  <c r="BI331" i="24"/>
  <c r="BH331" i="24"/>
  <c r="BG331" i="24"/>
  <c r="BF331" i="24"/>
  <c r="T331" i="24"/>
  <c r="R331" i="24"/>
  <c r="P331" i="24"/>
  <c r="BI322" i="24"/>
  <c r="BH322" i="24"/>
  <c r="BG322" i="24"/>
  <c r="BF322" i="24"/>
  <c r="T322" i="24"/>
  <c r="R322" i="24"/>
  <c r="P322" i="24"/>
  <c r="BI318" i="24"/>
  <c r="BH318" i="24"/>
  <c r="BG318" i="24"/>
  <c r="BF318" i="24"/>
  <c r="T318" i="24"/>
  <c r="R318" i="24"/>
  <c r="P318" i="24"/>
  <c r="BI313" i="24"/>
  <c r="BH313" i="24"/>
  <c r="BG313" i="24"/>
  <c r="BF313" i="24"/>
  <c r="T313" i="24"/>
  <c r="R313" i="24"/>
  <c r="P313" i="24"/>
  <c r="BI311" i="24"/>
  <c r="BH311" i="24"/>
  <c r="BG311" i="24"/>
  <c r="BF311" i="24"/>
  <c r="T311" i="24"/>
  <c r="R311" i="24"/>
  <c r="P311" i="24"/>
  <c r="BI309" i="24"/>
  <c r="BH309" i="24"/>
  <c r="BG309" i="24"/>
  <c r="BF309" i="24"/>
  <c r="T309" i="24"/>
  <c r="R309" i="24"/>
  <c r="P309" i="24"/>
  <c r="BI300" i="24"/>
  <c r="BH300" i="24"/>
  <c r="BG300" i="24"/>
  <c r="BF300" i="24"/>
  <c r="T300" i="24"/>
  <c r="R300" i="24"/>
  <c r="P300" i="24"/>
  <c r="BI299" i="24"/>
  <c r="BH299" i="24"/>
  <c r="BG299" i="24"/>
  <c r="BF299" i="24"/>
  <c r="T299" i="24"/>
  <c r="R299" i="24"/>
  <c r="P299" i="24"/>
  <c r="BI293" i="24"/>
  <c r="BH293" i="24"/>
  <c r="BG293" i="24"/>
  <c r="BF293" i="24"/>
  <c r="T293" i="24"/>
  <c r="R293" i="24"/>
  <c r="P293" i="24"/>
  <c r="BI287" i="24"/>
  <c r="BH287" i="24"/>
  <c r="BG287" i="24"/>
  <c r="BF287" i="24"/>
  <c r="T287" i="24"/>
  <c r="R287" i="24"/>
  <c r="P287" i="24"/>
  <c r="BI278" i="24"/>
  <c r="BH278" i="24"/>
  <c r="BG278" i="24"/>
  <c r="BF278" i="24"/>
  <c r="T278" i="24"/>
  <c r="R278" i="24"/>
  <c r="P278" i="24"/>
  <c r="BI277" i="24"/>
  <c r="BH277" i="24"/>
  <c r="BG277" i="24"/>
  <c r="BF277" i="24"/>
  <c r="T277" i="24"/>
  <c r="R277" i="24"/>
  <c r="P277" i="24"/>
  <c r="BI271" i="24"/>
  <c r="BH271" i="24"/>
  <c r="BG271" i="24"/>
  <c r="BF271" i="24"/>
  <c r="T271" i="24"/>
  <c r="R271" i="24"/>
  <c r="P271" i="24"/>
  <c r="BI270" i="24"/>
  <c r="BH270" i="24"/>
  <c r="BG270" i="24"/>
  <c r="BF270" i="24"/>
  <c r="T270" i="24"/>
  <c r="R270" i="24"/>
  <c r="P270" i="24"/>
  <c r="BI264" i="24"/>
  <c r="BH264" i="24"/>
  <c r="BG264" i="24"/>
  <c r="BF264" i="24"/>
  <c r="T264" i="24"/>
  <c r="R264" i="24"/>
  <c r="P264" i="24"/>
  <c r="BI258" i="24"/>
  <c r="BH258" i="24"/>
  <c r="BG258" i="24"/>
  <c r="BF258" i="24"/>
  <c r="T258" i="24"/>
  <c r="R258" i="24"/>
  <c r="P258" i="24"/>
  <c r="BI248" i="24"/>
  <c r="BH248" i="24"/>
  <c r="BG248" i="24"/>
  <c r="BF248" i="24"/>
  <c r="T248" i="24"/>
  <c r="R248" i="24"/>
  <c r="P248" i="24"/>
  <c r="BI247" i="24"/>
  <c r="BH247" i="24"/>
  <c r="BG247" i="24"/>
  <c r="BF247" i="24"/>
  <c r="T247" i="24"/>
  <c r="R247" i="24"/>
  <c r="P247" i="24"/>
  <c r="BI240" i="24"/>
  <c r="BH240" i="24"/>
  <c r="BG240" i="24"/>
  <c r="BF240" i="24"/>
  <c r="T240" i="24"/>
  <c r="R240" i="24"/>
  <c r="P240" i="24"/>
  <c r="BI233" i="24"/>
  <c r="BH233" i="24"/>
  <c r="BG233" i="24"/>
  <c r="BF233" i="24"/>
  <c r="T233" i="24"/>
  <c r="R233" i="24"/>
  <c r="P233" i="24"/>
  <c r="BI229" i="24"/>
  <c r="BH229" i="24"/>
  <c r="BG229" i="24"/>
  <c r="BF229" i="24"/>
  <c r="T229" i="24"/>
  <c r="R229" i="24"/>
  <c r="P229" i="24"/>
  <c r="BI220" i="24"/>
  <c r="BH220" i="24"/>
  <c r="BG220" i="24"/>
  <c r="BF220" i="24"/>
  <c r="T220" i="24"/>
  <c r="R220" i="24"/>
  <c r="P220" i="24"/>
  <c r="BI219" i="24"/>
  <c r="BH219" i="24"/>
  <c r="BG219" i="24"/>
  <c r="BF219" i="24"/>
  <c r="T219" i="24"/>
  <c r="R219" i="24"/>
  <c r="P219" i="24"/>
  <c r="BI213" i="24"/>
  <c r="BH213" i="24"/>
  <c r="BG213" i="24"/>
  <c r="BF213" i="24"/>
  <c r="T213" i="24"/>
  <c r="R213" i="24"/>
  <c r="P213" i="24"/>
  <c r="BI207" i="24"/>
  <c r="BH207" i="24"/>
  <c r="BG207" i="24"/>
  <c r="BF207" i="24"/>
  <c r="T207" i="24"/>
  <c r="R207" i="24"/>
  <c r="P207" i="24"/>
  <c r="BI199" i="24"/>
  <c r="BH199" i="24"/>
  <c r="BG199" i="24"/>
  <c r="BF199" i="24"/>
  <c r="T199" i="24"/>
  <c r="R199" i="24"/>
  <c r="P199" i="24"/>
  <c r="BI198" i="24"/>
  <c r="BH198" i="24"/>
  <c r="BG198" i="24"/>
  <c r="BF198" i="24"/>
  <c r="T198" i="24"/>
  <c r="R198" i="24"/>
  <c r="P198" i="24"/>
  <c r="BI194" i="24"/>
  <c r="BH194" i="24"/>
  <c r="BG194" i="24"/>
  <c r="BF194" i="24"/>
  <c r="T194" i="24"/>
  <c r="R194" i="24"/>
  <c r="P194" i="24"/>
  <c r="BI190" i="24"/>
  <c r="BH190" i="24"/>
  <c r="BG190" i="24"/>
  <c r="BF190" i="24"/>
  <c r="T190" i="24"/>
  <c r="R190" i="24"/>
  <c r="P190" i="24"/>
  <c r="BI183" i="24"/>
  <c r="BH183" i="24"/>
  <c r="BG183" i="24"/>
  <c r="BF183" i="24"/>
  <c r="T183" i="24"/>
  <c r="R183" i="24"/>
  <c r="P183" i="24"/>
  <c r="BI182" i="24"/>
  <c r="BH182" i="24"/>
  <c r="BG182" i="24"/>
  <c r="BF182" i="24"/>
  <c r="T182" i="24"/>
  <c r="R182" i="24"/>
  <c r="P182" i="24"/>
  <c r="BI178" i="24"/>
  <c r="BH178" i="24"/>
  <c r="BG178" i="24"/>
  <c r="BF178" i="24"/>
  <c r="T178" i="24"/>
  <c r="R178" i="24"/>
  <c r="P178" i="24"/>
  <c r="BI174" i="24"/>
  <c r="BH174" i="24"/>
  <c r="BG174" i="24"/>
  <c r="BF174" i="24"/>
  <c r="T174" i="24"/>
  <c r="R174" i="24"/>
  <c r="P174" i="24"/>
  <c r="BI166" i="24"/>
  <c r="BH166" i="24"/>
  <c r="BG166" i="24"/>
  <c r="BF166" i="24"/>
  <c r="T166" i="24"/>
  <c r="R166" i="24"/>
  <c r="P166" i="24"/>
  <c r="BI161" i="24"/>
  <c r="BH161" i="24"/>
  <c r="BG161" i="24"/>
  <c r="BF161" i="24"/>
  <c r="T161" i="24"/>
  <c r="R161" i="24"/>
  <c r="P161" i="24"/>
  <c r="BI157" i="24"/>
  <c r="BH157" i="24"/>
  <c r="BG157" i="24"/>
  <c r="BF157" i="24"/>
  <c r="T157" i="24"/>
  <c r="R157" i="24"/>
  <c r="P157" i="24"/>
  <c r="BI153" i="24"/>
  <c r="BH153" i="24"/>
  <c r="BG153" i="24"/>
  <c r="BF153" i="24"/>
  <c r="T153" i="24"/>
  <c r="R153" i="24"/>
  <c r="P153" i="24"/>
  <c r="BI149" i="24"/>
  <c r="BH149" i="24"/>
  <c r="BG149" i="24"/>
  <c r="BF149" i="24"/>
  <c r="T149" i="24"/>
  <c r="R149" i="24"/>
  <c r="P149" i="24"/>
  <c r="BI145" i="24"/>
  <c r="BH145" i="24"/>
  <c r="BG145" i="24"/>
  <c r="BF145" i="24"/>
  <c r="T145" i="24"/>
  <c r="R145" i="24"/>
  <c r="P145" i="24"/>
  <c r="BI139" i="24"/>
  <c r="BH139" i="24"/>
  <c r="BG139" i="24"/>
  <c r="BF139" i="24"/>
  <c r="T139" i="24"/>
  <c r="R139" i="24"/>
  <c r="P139" i="24"/>
  <c r="BI137" i="24"/>
  <c r="BH137" i="24"/>
  <c r="BG137" i="24"/>
  <c r="BF137" i="24"/>
  <c r="T137" i="24"/>
  <c r="R137" i="24"/>
  <c r="P137" i="24"/>
  <c r="BI135" i="24"/>
  <c r="BH135" i="24"/>
  <c r="BG135" i="24"/>
  <c r="BF135" i="24"/>
  <c r="T135" i="24"/>
  <c r="R135" i="24"/>
  <c r="P135" i="24"/>
  <c r="BI130" i="24"/>
  <c r="BH130" i="24"/>
  <c r="BG130" i="24"/>
  <c r="BF130" i="24"/>
  <c r="T130" i="24"/>
  <c r="R130" i="24"/>
  <c r="P130" i="24"/>
  <c r="J123" i="24"/>
  <c r="F123" i="24"/>
  <c r="F121" i="24"/>
  <c r="E119" i="24"/>
  <c r="J93" i="24"/>
  <c r="F93" i="24"/>
  <c r="F91" i="24"/>
  <c r="E89" i="24"/>
  <c r="J26" i="24"/>
  <c r="E26" i="24"/>
  <c r="J124" i="24" s="1"/>
  <c r="J25" i="24"/>
  <c r="J20" i="24"/>
  <c r="E20" i="24"/>
  <c r="F124" i="24" s="1"/>
  <c r="J19" i="24"/>
  <c r="J14" i="24"/>
  <c r="J121" i="24" s="1"/>
  <c r="E7" i="24"/>
  <c r="E115" i="24" s="1"/>
  <c r="J39" i="23"/>
  <c r="J38" i="23"/>
  <c r="AY116" i="1" s="1"/>
  <c r="J37" i="23"/>
  <c r="AX116" i="1"/>
  <c r="BI1253" i="23"/>
  <c r="BH1253" i="23"/>
  <c r="BG1253" i="23"/>
  <c r="BF1253" i="23"/>
  <c r="T1253" i="23"/>
  <c r="R1253" i="23"/>
  <c r="P1253" i="23"/>
  <c r="BI1249" i="23"/>
  <c r="BH1249" i="23"/>
  <c r="BG1249" i="23"/>
  <c r="BF1249" i="23"/>
  <c r="T1249" i="23"/>
  <c r="R1249" i="23"/>
  <c r="P1249" i="23"/>
  <c r="BI1246" i="23"/>
  <c r="BH1246" i="23"/>
  <c r="BG1246" i="23"/>
  <c r="BF1246" i="23"/>
  <c r="T1246" i="23"/>
  <c r="R1246" i="23"/>
  <c r="P1246" i="23"/>
  <c r="BI1244" i="23"/>
  <c r="BH1244" i="23"/>
  <c r="BG1244" i="23"/>
  <c r="BF1244" i="23"/>
  <c r="T1244" i="23"/>
  <c r="R1244" i="23"/>
  <c r="P1244" i="23"/>
  <c r="BI1242" i="23"/>
  <c r="BH1242" i="23"/>
  <c r="BG1242" i="23"/>
  <c r="BF1242" i="23"/>
  <c r="T1242" i="23"/>
  <c r="R1242" i="23"/>
  <c r="P1242" i="23"/>
  <c r="BI1240" i="23"/>
  <c r="BH1240" i="23"/>
  <c r="BG1240" i="23"/>
  <c r="BF1240" i="23"/>
  <c r="T1240" i="23"/>
  <c r="R1240" i="23"/>
  <c r="P1240" i="23"/>
  <c r="BI1238" i="23"/>
  <c r="BH1238" i="23"/>
  <c r="BG1238" i="23"/>
  <c r="BF1238" i="23"/>
  <c r="T1238" i="23"/>
  <c r="R1238" i="23"/>
  <c r="P1238" i="23"/>
  <c r="BI1236" i="23"/>
  <c r="BH1236" i="23"/>
  <c r="BG1236" i="23"/>
  <c r="BF1236" i="23"/>
  <c r="T1236" i="23"/>
  <c r="R1236" i="23"/>
  <c r="P1236" i="23"/>
  <c r="BI1234" i="23"/>
  <c r="BH1234" i="23"/>
  <c r="BG1234" i="23"/>
  <c r="BF1234" i="23"/>
  <c r="T1234" i="23"/>
  <c r="R1234" i="23"/>
  <c r="P1234" i="23"/>
  <c r="BI1232" i="23"/>
  <c r="BH1232" i="23"/>
  <c r="BG1232" i="23"/>
  <c r="BF1232" i="23"/>
  <c r="T1232" i="23"/>
  <c r="R1232" i="23"/>
  <c r="P1232" i="23"/>
  <c r="BI1228" i="23"/>
  <c r="BH1228" i="23"/>
  <c r="BG1228" i="23"/>
  <c r="BF1228" i="23"/>
  <c r="T1228" i="23"/>
  <c r="R1228" i="23"/>
  <c r="P1228" i="23"/>
  <c r="BI1227" i="23"/>
  <c r="BH1227" i="23"/>
  <c r="BG1227" i="23"/>
  <c r="BF1227" i="23"/>
  <c r="T1227" i="23"/>
  <c r="R1227" i="23"/>
  <c r="P1227" i="23"/>
  <c r="BI1226" i="23"/>
  <c r="BH1226" i="23"/>
  <c r="BG1226" i="23"/>
  <c r="BF1226" i="23"/>
  <c r="T1226" i="23"/>
  <c r="R1226" i="23"/>
  <c r="P1226" i="23"/>
  <c r="BI1223" i="23"/>
  <c r="BH1223" i="23"/>
  <c r="BG1223" i="23"/>
  <c r="BF1223" i="23"/>
  <c r="T1223" i="23"/>
  <c r="R1223" i="23"/>
  <c r="P1223" i="23"/>
  <c r="BI1218" i="23"/>
  <c r="BH1218" i="23"/>
  <c r="BG1218" i="23"/>
  <c r="BF1218" i="23"/>
  <c r="T1218" i="23"/>
  <c r="R1218" i="23"/>
  <c r="P1218" i="23"/>
  <c r="BI1209" i="23"/>
  <c r="BH1209" i="23"/>
  <c r="BG1209" i="23"/>
  <c r="BF1209" i="23"/>
  <c r="T1209" i="23"/>
  <c r="R1209" i="23"/>
  <c r="P1209" i="23"/>
  <c r="BI1207" i="23"/>
  <c r="BH1207" i="23"/>
  <c r="BG1207" i="23"/>
  <c r="BF1207" i="23"/>
  <c r="T1207" i="23"/>
  <c r="R1207" i="23"/>
  <c r="P1207" i="23"/>
  <c r="BI1203" i="23"/>
  <c r="BH1203" i="23"/>
  <c r="BG1203" i="23"/>
  <c r="BF1203" i="23"/>
  <c r="T1203" i="23"/>
  <c r="R1203" i="23"/>
  <c r="P1203" i="23"/>
  <c r="BI1198" i="23"/>
  <c r="BH1198" i="23"/>
  <c r="BG1198" i="23"/>
  <c r="BF1198" i="23"/>
  <c r="T1198" i="23"/>
  <c r="R1198" i="23"/>
  <c r="P1198" i="23"/>
  <c r="BI1196" i="23"/>
  <c r="BH1196" i="23"/>
  <c r="BG1196" i="23"/>
  <c r="BF1196" i="23"/>
  <c r="T1196" i="23"/>
  <c r="R1196" i="23"/>
  <c r="P1196" i="23"/>
  <c r="BI1195" i="23"/>
  <c r="BH1195" i="23"/>
  <c r="BG1195" i="23"/>
  <c r="BF1195" i="23"/>
  <c r="T1195" i="23"/>
  <c r="R1195" i="23"/>
  <c r="P1195" i="23"/>
  <c r="BI1189" i="23"/>
  <c r="BH1189" i="23"/>
  <c r="BG1189" i="23"/>
  <c r="BF1189" i="23"/>
  <c r="T1189" i="23"/>
  <c r="R1189" i="23"/>
  <c r="P1189" i="23"/>
  <c r="BI1184" i="23"/>
  <c r="BH1184" i="23"/>
  <c r="BG1184" i="23"/>
  <c r="BF1184" i="23"/>
  <c r="T1184" i="23"/>
  <c r="R1184" i="23"/>
  <c r="P1184" i="23"/>
  <c r="BI1181" i="23"/>
  <c r="BH1181" i="23"/>
  <c r="BG1181" i="23"/>
  <c r="BF1181" i="23"/>
  <c r="T1181" i="23"/>
  <c r="R1181" i="23"/>
  <c r="P1181" i="23"/>
  <c r="BI1175" i="23"/>
  <c r="BH1175" i="23"/>
  <c r="BG1175" i="23"/>
  <c r="BF1175" i="23"/>
  <c r="T1175" i="23"/>
  <c r="R1175" i="23"/>
  <c r="P1175" i="23"/>
  <c r="BI1174" i="23"/>
  <c r="BH1174" i="23"/>
  <c r="BG1174" i="23"/>
  <c r="BF1174" i="23"/>
  <c r="T1174" i="23"/>
  <c r="R1174" i="23"/>
  <c r="P1174" i="23"/>
  <c r="BI1169" i="23"/>
  <c r="BH1169" i="23"/>
  <c r="BG1169" i="23"/>
  <c r="BF1169" i="23"/>
  <c r="T1169" i="23"/>
  <c r="R1169" i="23"/>
  <c r="P1169" i="23"/>
  <c r="BI1164" i="23"/>
  <c r="BH1164" i="23"/>
  <c r="BG1164" i="23"/>
  <c r="BF1164" i="23"/>
  <c r="T1164" i="23"/>
  <c r="R1164" i="23"/>
  <c r="P1164" i="23"/>
  <c r="BI1162" i="23"/>
  <c r="BH1162" i="23"/>
  <c r="BG1162" i="23"/>
  <c r="BF1162" i="23"/>
  <c r="T1162" i="23"/>
  <c r="R1162" i="23"/>
  <c r="P1162" i="23"/>
  <c r="BI1154" i="23"/>
  <c r="BH1154" i="23"/>
  <c r="BG1154" i="23"/>
  <c r="BF1154" i="23"/>
  <c r="T1154" i="23"/>
  <c r="R1154" i="23"/>
  <c r="P1154" i="23"/>
  <c r="BI1152" i="23"/>
  <c r="BH1152" i="23"/>
  <c r="BG1152" i="23"/>
  <c r="BF1152" i="23"/>
  <c r="T1152" i="23"/>
  <c r="R1152" i="23"/>
  <c r="P1152" i="23"/>
  <c r="BI1151" i="23"/>
  <c r="BH1151" i="23"/>
  <c r="BG1151" i="23"/>
  <c r="BF1151" i="23"/>
  <c r="T1151" i="23"/>
  <c r="R1151" i="23"/>
  <c r="P1151" i="23"/>
  <c r="BI1148" i="23"/>
  <c r="BH1148" i="23"/>
  <c r="BG1148" i="23"/>
  <c r="BF1148" i="23"/>
  <c r="T1148" i="23"/>
  <c r="R1148" i="23"/>
  <c r="P1148" i="23"/>
  <c r="BI1139" i="23"/>
  <c r="BH1139" i="23"/>
  <c r="BG1139" i="23"/>
  <c r="BF1139" i="23"/>
  <c r="T1139" i="23"/>
  <c r="R1139" i="23"/>
  <c r="P1139" i="23"/>
  <c r="BI1136" i="23"/>
  <c r="BH1136" i="23"/>
  <c r="BG1136" i="23"/>
  <c r="BF1136" i="23"/>
  <c r="T1136" i="23"/>
  <c r="R1136" i="23"/>
  <c r="P1136" i="23"/>
  <c r="BI1127" i="23"/>
  <c r="BH1127" i="23"/>
  <c r="BG1127" i="23"/>
  <c r="BF1127" i="23"/>
  <c r="T1127" i="23"/>
  <c r="R1127" i="23"/>
  <c r="P1127" i="23"/>
  <c r="BI1121" i="23"/>
  <c r="BH1121" i="23"/>
  <c r="BG1121" i="23"/>
  <c r="BF1121" i="23"/>
  <c r="T1121" i="23"/>
  <c r="R1121" i="23"/>
  <c r="P1121" i="23"/>
  <c r="BI1117" i="23"/>
  <c r="BH1117" i="23"/>
  <c r="BG1117" i="23"/>
  <c r="BF1117" i="23"/>
  <c r="T1117" i="23"/>
  <c r="R1117" i="23"/>
  <c r="P1117" i="23"/>
  <c r="BI1113" i="23"/>
  <c r="BH1113" i="23"/>
  <c r="BG1113" i="23"/>
  <c r="BF1113" i="23"/>
  <c r="T1113" i="23"/>
  <c r="R1113" i="23"/>
  <c r="P1113" i="23"/>
  <c r="BI1111" i="23"/>
  <c r="BH1111" i="23"/>
  <c r="BG1111" i="23"/>
  <c r="BF1111" i="23"/>
  <c r="T1111" i="23"/>
  <c r="R1111" i="23"/>
  <c r="P1111" i="23"/>
  <c r="BI1109" i="23"/>
  <c r="BH1109" i="23"/>
  <c r="BG1109" i="23"/>
  <c r="BF1109" i="23"/>
  <c r="T1109" i="23"/>
  <c r="R1109" i="23"/>
  <c r="P1109" i="23"/>
  <c r="BI1108" i="23"/>
  <c r="BH1108" i="23"/>
  <c r="BG1108" i="23"/>
  <c r="BF1108" i="23"/>
  <c r="T1108" i="23"/>
  <c r="R1108" i="23"/>
  <c r="P1108" i="23"/>
  <c r="BI1105" i="23"/>
  <c r="BH1105" i="23"/>
  <c r="BG1105" i="23"/>
  <c r="BF1105" i="23"/>
  <c r="T1105" i="23"/>
  <c r="R1105" i="23"/>
  <c r="P1105" i="23"/>
  <c r="BI1095" i="23"/>
  <c r="BH1095" i="23"/>
  <c r="BG1095" i="23"/>
  <c r="BF1095" i="23"/>
  <c r="T1095" i="23"/>
  <c r="R1095" i="23"/>
  <c r="P1095" i="23"/>
  <c r="BI1093" i="23"/>
  <c r="BH1093" i="23"/>
  <c r="BG1093" i="23"/>
  <c r="BF1093" i="23"/>
  <c r="T1093" i="23"/>
  <c r="R1093" i="23"/>
  <c r="P1093" i="23"/>
  <c r="BI1089" i="23"/>
  <c r="BH1089" i="23"/>
  <c r="BG1089" i="23"/>
  <c r="BF1089" i="23"/>
  <c r="T1089" i="23"/>
  <c r="R1089" i="23"/>
  <c r="P1089" i="23"/>
  <c r="BI1086" i="23"/>
  <c r="BH1086" i="23"/>
  <c r="BG1086" i="23"/>
  <c r="BF1086" i="23"/>
  <c r="T1086" i="23"/>
  <c r="R1086" i="23"/>
  <c r="P1086" i="23"/>
  <c r="BI1082" i="23"/>
  <c r="BH1082" i="23"/>
  <c r="BG1082" i="23"/>
  <c r="BF1082" i="23"/>
  <c r="T1082" i="23"/>
  <c r="R1082" i="23"/>
  <c r="P1082" i="23"/>
  <c r="BI1079" i="23"/>
  <c r="BH1079" i="23"/>
  <c r="BG1079" i="23"/>
  <c r="BF1079" i="23"/>
  <c r="T1079" i="23"/>
  <c r="R1079" i="23"/>
  <c r="P1079" i="23"/>
  <c r="BI1075" i="23"/>
  <c r="BH1075" i="23"/>
  <c r="BG1075" i="23"/>
  <c r="BF1075" i="23"/>
  <c r="T1075" i="23"/>
  <c r="R1075" i="23"/>
  <c r="P1075" i="23"/>
  <c r="BI1065" i="23"/>
  <c r="BH1065" i="23"/>
  <c r="BG1065" i="23"/>
  <c r="BF1065" i="23"/>
  <c r="T1065" i="23"/>
  <c r="R1065" i="23"/>
  <c r="P1065" i="23"/>
  <c r="BI1055" i="23"/>
  <c r="BH1055" i="23"/>
  <c r="BG1055" i="23"/>
  <c r="BF1055" i="23"/>
  <c r="T1055" i="23"/>
  <c r="R1055" i="23"/>
  <c r="P1055" i="23"/>
  <c r="BI1045" i="23"/>
  <c r="BH1045" i="23"/>
  <c r="BG1045" i="23"/>
  <c r="BF1045" i="23"/>
  <c r="T1045" i="23"/>
  <c r="R1045" i="23"/>
  <c r="P1045" i="23"/>
  <c r="BI1043" i="23"/>
  <c r="BH1043" i="23"/>
  <c r="BG1043" i="23"/>
  <c r="BF1043" i="23"/>
  <c r="T1043" i="23"/>
  <c r="R1043" i="23"/>
  <c r="P1043" i="23"/>
  <c r="BI1038" i="23"/>
  <c r="BH1038" i="23"/>
  <c r="BG1038" i="23"/>
  <c r="BF1038" i="23"/>
  <c r="T1038" i="23"/>
  <c r="R1038" i="23"/>
  <c r="P1038" i="23"/>
  <c r="BI1033" i="23"/>
  <c r="BH1033" i="23"/>
  <c r="BG1033" i="23"/>
  <c r="BF1033" i="23"/>
  <c r="T1033" i="23"/>
  <c r="R1033" i="23"/>
  <c r="P1033" i="23"/>
  <c r="BI1031" i="23"/>
  <c r="BH1031" i="23"/>
  <c r="BG1031" i="23"/>
  <c r="BF1031" i="23"/>
  <c r="T1031" i="23"/>
  <c r="R1031" i="23"/>
  <c r="P1031" i="23"/>
  <c r="BI1029" i="23"/>
  <c r="BH1029" i="23"/>
  <c r="BG1029" i="23"/>
  <c r="BF1029" i="23"/>
  <c r="T1029" i="23"/>
  <c r="R1029" i="23"/>
  <c r="P1029" i="23"/>
  <c r="BI1027" i="23"/>
  <c r="BH1027" i="23"/>
  <c r="BG1027" i="23"/>
  <c r="BF1027" i="23"/>
  <c r="T1027" i="23"/>
  <c r="R1027" i="23"/>
  <c r="P1027" i="23"/>
  <c r="BI1025" i="23"/>
  <c r="BH1025" i="23"/>
  <c r="BG1025" i="23"/>
  <c r="BF1025" i="23"/>
  <c r="T1025" i="23"/>
  <c r="R1025" i="23"/>
  <c r="P1025" i="23"/>
  <c r="BI1023" i="23"/>
  <c r="BH1023" i="23"/>
  <c r="BG1023" i="23"/>
  <c r="BF1023" i="23"/>
  <c r="T1023" i="23"/>
  <c r="R1023" i="23"/>
  <c r="P1023" i="23"/>
  <c r="BI1021" i="23"/>
  <c r="BH1021" i="23"/>
  <c r="BG1021" i="23"/>
  <c r="BF1021" i="23"/>
  <c r="T1021" i="23"/>
  <c r="R1021" i="23"/>
  <c r="P1021" i="23"/>
  <c r="BI1019" i="23"/>
  <c r="BH1019" i="23"/>
  <c r="BG1019" i="23"/>
  <c r="BF1019" i="23"/>
  <c r="T1019" i="23"/>
  <c r="R1019" i="23"/>
  <c r="P1019" i="23"/>
  <c r="BI1017" i="23"/>
  <c r="BH1017" i="23"/>
  <c r="BG1017" i="23"/>
  <c r="BF1017" i="23"/>
  <c r="T1017" i="23"/>
  <c r="R1017" i="23"/>
  <c r="P1017" i="23"/>
  <c r="BI1015" i="23"/>
  <c r="BH1015" i="23"/>
  <c r="BG1015" i="23"/>
  <c r="BF1015" i="23"/>
  <c r="T1015" i="23"/>
  <c r="R1015" i="23"/>
  <c r="P1015" i="23"/>
  <c r="BI1013" i="23"/>
  <c r="BH1013" i="23"/>
  <c r="BG1013" i="23"/>
  <c r="BF1013" i="23"/>
  <c r="T1013" i="23"/>
  <c r="R1013" i="23"/>
  <c r="P1013" i="23"/>
  <c r="BI1011" i="23"/>
  <c r="BH1011" i="23"/>
  <c r="BG1011" i="23"/>
  <c r="BF1011" i="23"/>
  <c r="T1011" i="23"/>
  <c r="R1011" i="23"/>
  <c r="P1011" i="23"/>
  <c r="BI1009" i="23"/>
  <c r="BH1009" i="23"/>
  <c r="BG1009" i="23"/>
  <c r="BF1009" i="23"/>
  <c r="T1009" i="23"/>
  <c r="R1009" i="23"/>
  <c r="P1009" i="23"/>
  <c r="BI1007" i="23"/>
  <c r="BH1007" i="23"/>
  <c r="BG1007" i="23"/>
  <c r="BF1007" i="23"/>
  <c r="T1007" i="23"/>
  <c r="R1007" i="23"/>
  <c r="P1007" i="23"/>
  <c r="BI1005" i="23"/>
  <c r="BH1005" i="23"/>
  <c r="BG1005" i="23"/>
  <c r="BF1005" i="23"/>
  <c r="T1005" i="23"/>
  <c r="R1005" i="23"/>
  <c r="P1005" i="23"/>
  <c r="BI1003" i="23"/>
  <c r="BH1003" i="23"/>
  <c r="BG1003" i="23"/>
  <c r="BF1003" i="23"/>
  <c r="T1003" i="23"/>
  <c r="R1003" i="23"/>
  <c r="P1003" i="23"/>
  <c r="BI1001" i="23"/>
  <c r="BH1001" i="23"/>
  <c r="BG1001" i="23"/>
  <c r="BF1001" i="23"/>
  <c r="T1001" i="23"/>
  <c r="R1001" i="23"/>
  <c r="P1001" i="23"/>
  <c r="BI999" i="23"/>
  <c r="BH999" i="23"/>
  <c r="BG999" i="23"/>
  <c r="BF999" i="23"/>
  <c r="T999" i="23"/>
  <c r="R999" i="23"/>
  <c r="P999" i="23"/>
  <c r="BI997" i="23"/>
  <c r="BH997" i="23"/>
  <c r="BG997" i="23"/>
  <c r="BF997" i="23"/>
  <c r="T997" i="23"/>
  <c r="R997" i="23"/>
  <c r="P997" i="23"/>
  <c r="BI995" i="23"/>
  <c r="BH995" i="23"/>
  <c r="BG995" i="23"/>
  <c r="BF995" i="23"/>
  <c r="T995" i="23"/>
  <c r="R995" i="23"/>
  <c r="P995" i="23"/>
  <c r="BI993" i="23"/>
  <c r="BH993" i="23"/>
  <c r="BG993" i="23"/>
  <c r="BF993" i="23"/>
  <c r="T993" i="23"/>
  <c r="R993" i="23"/>
  <c r="P993" i="23"/>
  <c r="BI991" i="23"/>
  <c r="BH991" i="23"/>
  <c r="BG991" i="23"/>
  <c r="BF991" i="23"/>
  <c r="T991" i="23"/>
  <c r="R991" i="23"/>
  <c r="P991" i="23"/>
  <c r="BI989" i="23"/>
  <c r="BH989" i="23"/>
  <c r="BG989" i="23"/>
  <c r="BF989" i="23"/>
  <c r="T989" i="23"/>
  <c r="R989" i="23"/>
  <c r="P989" i="23"/>
  <c r="BI987" i="23"/>
  <c r="BH987" i="23"/>
  <c r="BG987" i="23"/>
  <c r="BF987" i="23"/>
  <c r="T987" i="23"/>
  <c r="R987" i="23"/>
  <c r="P987" i="23"/>
  <c r="BI985" i="23"/>
  <c r="BH985" i="23"/>
  <c r="BG985" i="23"/>
  <c r="BF985" i="23"/>
  <c r="T985" i="23"/>
  <c r="R985" i="23"/>
  <c r="P985" i="23"/>
  <c r="BI983" i="23"/>
  <c r="BH983" i="23"/>
  <c r="BG983" i="23"/>
  <c r="BF983" i="23"/>
  <c r="T983" i="23"/>
  <c r="R983" i="23"/>
  <c r="P983" i="23"/>
  <c r="BI981" i="23"/>
  <c r="BH981" i="23"/>
  <c r="BG981" i="23"/>
  <c r="BF981" i="23"/>
  <c r="T981" i="23"/>
  <c r="R981" i="23"/>
  <c r="P981" i="23"/>
  <c r="BI979" i="23"/>
  <c r="BH979" i="23"/>
  <c r="BG979" i="23"/>
  <c r="BF979" i="23"/>
  <c r="T979" i="23"/>
  <c r="R979" i="23"/>
  <c r="P979" i="23"/>
  <c r="BI977" i="23"/>
  <c r="BH977" i="23"/>
  <c r="BG977" i="23"/>
  <c r="BF977" i="23"/>
  <c r="T977" i="23"/>
  <c r="R977" i="23"/>
  <c r="P977" i="23"/>
  <c r="BI975" i="23"/>
  <c r="BH975" i="23"/>
  <c r="BG975" i="23"/>
  <c r="BF975" i="23"/>
  <c r="T975" i="23"/>
  <c r="R975" i="23"/>
  <c r="P975" i="23"/>
  <c r="BI973" i="23"/>
  <c r="BH973" i="23"/>
  <c r="BG973" i="23"/>
  <c r="BF973" i="23"/>
  <c r="T973" i="23"/>
  <c r="R973" i="23"/>
  <c r="P973" i="23"/>
  <c r="BI971" i="23"/>
  <c r="BH971" i="23"/>
  <c r="BG971" i="23"/>
  <c r="BF971" i="23"/>
  <c r="T971" i="23"/>
  <c r="R971" i="23"/>
  <c r="P971" i="23"/>
  <c r="BI969" i="23"/>
  <c r="BH969" i="23"/>
  <c r="BG969" i="23"/>
  <c r="BF969" i="23"/>
  <c r="T969" i="23"/>
  <c r="R969" i="23"/>
  <c r="P969" i="23"/>
  <c r="BI967" i="23"/>
  <c r="BH967" i="23"/>
  <c r="BG967" i="23"/>
  <c r="BF967" i="23"/>
  <c r="T967" i="23"/>
  <c r="R967" i="23"/>
  <c r="P967" i="23"/>
  <c r="BI965" i="23"/>
  <c r="BH965" i="23"/>
  <c r="BG965" i="23"/>
  <c r="BF965" i="23"/>
  <c r="T965" i="23"/>
  <c r="R965" i="23"/>
  <c r="P965" i="23"/>
  <c r="BI963" i="23"/>
  <c r="BH963" i="23"/>
  <c r="BG963" i="23"/>
  <c r="BF963" i="23"/>
  <c r="T963" i="23"/>
  <c r="R963" i="23"/>
  <c r="P963" i="23"/>
  <c r="BI961" i="23"/>
  <c r="BH961" i="23"/>
  <c r="BG961" i="23"/>
  <c r="BF961" i="23"/>
  <c r="T961" i="23"/>
  <c r="R961" i="23"/>
  <c r="P961" i="23"/>
  <c r="BI959" i="23"/>
  <c r="BH959" i="23"/>
  <c r="BG959" i="23"/>
  <c r="BF959" i="23"/>
  <c r="T959" i="23"/>
  <c r="R959" i="23"/>
  <c r="P959" i="23"/>
  <c r="BI957" i="23"/>
  <c r="BH957" i="23"/>
  <c r="BG957" i="23"/>
  <c r="BF957" i="23"/>
  <c r="T957" i="23"/>
  <c r="R957" i="23"/>
  <c r="P957" i="23"/>
  <c r="BI955" i="23"/>
  <c r="BH955" i="23"/>
  <c r="BG955" i="23"/>
  <c r="BF955" i="23"/>
  <c r="T955" i="23"/>
  <c r="R955" i="23"/>
  <c r="P955" i="23"/>
  <c r="BI953" i="23"/>
  <c r="BH953" i="23"/>
  <c r="BG953" i="23"/>
  <c r="BF953" i="23"/>
  <c r="T953" i="23"/>
  <c r="R953" i="23"/>
  <c r="P953" i="23"/>
  <c r="BI951" i="23"/>
  <c r="BH951" i="23"/>
  <c r="BG951" i="23"/>
  <c r="BF951" i="23"/>
  <c r="T951" i="23"/>
  <c r="R951" i="23"/>
  <c r="P951" i="23"/>
  <c r="BI949" i="23"/>
  <c r="BH949" i="23"/>
  <c r="BG949" i="23"/>
  <c r="BF949" i="23"/>
  <c r="T949" i="23"/>
  <c r="R949" i="23"/>
  <c r="P949" i="23"/>
  <c r="BI947" i="23"/>
  <c r="BH947" i="23"/>
  <c r="BG947" i="23"/>
  <c r="BF947" i="23"/>
  <c r="T947" i="23"/>
  <c r="R947" i="23"/>
  <c r="P947" i="23"/>
  <c r="BI945" i="23"/>
  <c r="BH945" i="23"/>
  <c r="BG945" i="23"/>
  <c r="BF945" i="23"/>
  <c r="T945" i="23"/>
  <c r="R945" i="23"/>
  <c r="P945" i="23"/>
  <c r="BI943" i="23"/>
  <c r="BH943" i="23"/>
  <c r="BG943" i="23"/>
  <c r="BF943" i="23"/>
  <c r="T943" i="23"/>
  <c r="R943" i="23"/>
  <c r="P943" i="23"/>
  <c r="BI941" i="23"/>
  <c r="BH941" i="23"/>
  <c r="BG941" i="23"/>
  <c r="BF941" i="23"/>
  <c r="T941" i="23"/>
  <c r="R941" i="23"/>
  <c r="P941" i="23"/>
  <c r="BI939" i="23"/>
  <c r="BH939" i="23"/>
  <c r="BG939" i="23"/>
  <c r="BF939" i="23"/>
  <c r="T939" i="23"/>
  <c r="R939" i="23"/>
  <c r="P939" i="23"/>
  <c r="BI938" i="23"/>
  <c r="BH938" i="23"/>
  <c r="BG938" i="23"/>
  <c r="BF938" i="23"/>
  <c r="T938" i="23"/>
  <c r="R938" i="23"/>
  <c r="P938" i="23"/>
  <c r="BI936" i="23"/>
  <c r="BH936" i="23"/>
  <c r="BG936" i="23"/>
  <c r="BF936" i="23"/>
  <c r="T936" i="23"/>
  <c r="R936" i="23"/>
  <c r="P936" i="23"/>
  <c r="BI934" i="23"/>
  <c r="BH934" i="23"/>
  <c r="BG934" i="23"/>
  <c r="BF934" i="23"/>
  <c r="T934" i="23"/>
  <c r="R934" i="23"/>
  <c r="P934" i="23"/>
  <c r="BI932" i="23"/>
  <c r="BH932" i="23"/>
  <c r="BG932" i="23"/>
  <c r="BF932" i="23"/>
  <c r="T932" i="23"/>
  <c r="R932" i="23"/>
  <c r="P932" i="23"/>
  <c r="BI930" i="23"/>
  <c r="BH930" i="23"/>
  <c r="BG930" i="23"/>
  <c r="BF930" i="23"/>
  <c r="T930" i="23"/>
  <c r="R930" i="23"/>
  <c r="P930" i="23"/>
  <c r="BI928" i="23"/>
  <c r="BH928" i="23"/>
  <c r="BG928" i="23"/>
  <c r="BF928" i="23"/>
  <c r="T928" i="23"/>
  <c r="R928" i="23"/>
  <c r="P928" i="23"/>
  <c r="BI926" i="23"/>
  <c r="BH926" i="23"/>
  <c r="BG926" i="23"/>
  <c r="BF926" i="23"/>
  <c r="T926" i="23"/>
  <c r="R926" i="23"/>
  <c r="P926" i="23"/>
  <c r="BI924" i="23"/>
  <c r="BH924" i="23"/>
  <c r="BG924" i="23"/>
  <c r="BF924" i="23"/>
  <c r="T924" i="23"/>
  <c r="R924" i="23"/>
  <c r="P924" i="23"/>
  <c r="BI922" i="23"/>
  <c r="BH922" i="23"/>
  <c r="BG922" i="23"/>
  <c r="BF922" i="23"/>
  <c r="T922" i="23"/>
  <c r="R922" i="23"/>
  <c r="P922" i="23"/>
  <c r="BI920" i="23"/>
  <c r="BH920" i="23"/>
  <c r="BG920" i="23"/>
  <c r="BF920" i="23"/>
  <c r="T920" i="23"/>
  <c r="R920" i="23"/>
  <c r="P920" i="23"/>
  <c r="BI918" i="23"/>
  <c r="BH918" i="23"/>
  <c r="BG918" i="23"/>
  <c r="BF918" i="23"/>
  <c r="T918" i="23"/>
  <c r="R918" i="23"/>
  <c r="P918" i="23"/>
  <c r="BI916" i="23"/>
  <c r="BH916" i="23"/>
  <c r="BG916" i="23"/>
  <c r="BF916" i="23"/>
  <c r="T916" i="23"/>
  <c r="R916" i="23"/>
  <c r="P916" i="23"/>
  <c r="BI914" i="23"/>
  <c r="BH914" i="23"/>
  <c r="BG914" i="23"/>
  <c r="BF914" i="23"/>
  <c r="T914" i="23"/>
  <c r="R914" i="23"/>
  <c r="P914" i="23"/>
  <c r="BI912" i="23"/>
  <c r="BH912" i="23"/>
  <c r="BG912" i="23"/>
  <c r="BF912" i="23"/>
  <c r="T912" i="23"/>
  <c r="R912" i="23"/>
  <c r="P912" i="23"/>
  <c r="BI910" i="23"/>
  <c r="BH910" i="23"/>
  <c r="BG910" i="23"/>
  <c r="BF910" i="23"/>
  <c r="T910" i="23"/>
  <c r="R910" i="23"/>
  <c r="P910" i="23"/>
  <c r="BI908" i="23"/>
  <c r="BH908" i="23"/>
  <c r="BG908" i="23"/>
  <c r="BF908" i="23"/>
  <c r="T908" i="23"/>
  <c r="R908" i="23"/>
  <c r="P908" i="23"/>
  <c r="BI906" i="23"/>
  <c r="BH906" i="23"/>
  <c r="BG906" i="23"/>
  <c r="BF906" i="23"/>
  <c r="T906" i="23"/>
  <c r="R906" i="23"/>
  <c r="P906" i="23"/>
  <c r="BI904" i="23"/>
  <c r="BH904" i="23"/>
  <c r="BG904" i="23"/>
  <c r="BF904" i="23"/>
  <c r="T904" i="23"/>
  <c r="R904" i="23"/>
  <c r="P904" i="23"/>
  <c r="BI902" i="23"/>
  <c r="BH902" i="23"/>
  <c r="BG902" i="23"/>
  <c r="BF902" i="23"/>
  <c r="T902" i="23"/>
  <c r="R902" i="23"/>
  <c r="P902" i="23"/>
  <c r="BI900" i="23"/>
  <c r="BH900" i="23"/>
  <c r="BG900" i="23"/>
  <c r="BF900" i="23"/>
  <c r="T900" i="23"/>
  <c r="R900" i="23"/>
  <c r="P900" i="23"/>
  <c r="BI898" i="23"/>
  <c r="BH898" i="23"/>
  <c r="BG898" i="23"/>
  <c r="BF898" i="23"/>
  <c r="T898" i="23"/>
  <c r="R898" i="23"/>
  <c r="P898" i="23"/>
  <c r="BI896" i="23"/>
  <c r="BH896" i="23"/>
  <c r="BG896" i="23"/>
  <c r="BF896" i="23"/>
  <c r="T896" i="23"/>
  <c r="R896" i="23"/>
  <c r="P896" i="23"/>
  <c r="BI894" i="23"/>
  <c r="BH894" i="23"/>
  <c r="BG894" i="23"/>
  <c r="BF894" i="23"/>
  <c r="T894" i="23"/>
  <c r="R894" i="23"/>
  <c r="P894" i="23"/>
  <c r="BI892" i="23"/>
  <c r="BH892" i="23"/>
  <c r="BG892" i="23"/>
  <c r="BF892" i="23"/>
  <c r="T892" i="23"/>
  <c r="R892" i="23"/>
  <c r="P892" i="23"/>
  <c r="BI890" i="23"/>
  <c r="BH890" i="23"/>
  <c r="BG890" i="23"/>
  <c r="BF890" i="23"/>
  <c r="T890" i="23"/>
  <c r="R890" i="23"/>
  <c r="P890" i="23"/>
  <c r="BI888" i="23"/>
  <c r="BH888" i="23"/>
  <c r="BG888" i="23"/>
  <c r="BF888" i="23"/>
  <c r="T888" i="23"/>
  <c r="R888" i="23"/>
  <c r="P888" i="23"/>
  <c r="BI886" i="23"/>
  <c r="BH886" i="23"/>
  <c r="BG886" i="23"/>
  <c r="BF886" i="23"/>
  <c r="T886" i="23"/>
  <c r="R886" i="23"/>
  <c r="P886" i="23"/>
  <c r="BI884" i="23"/>
  <c r="BH884" i="23"/>
  <c r="BG884" i="23"/>
  <c r="BF884" i="23"/>
  <c r="T884" i="23"/>
  <c r="R884" i="23"/>
  <c r="P884" i="23"/>
  <c r="BI879" i="23"/>
  <c r="BH879" i="23"/>
  <c r="BG879" i="23"/>
  <c r="BF879" i="23"/>
  <c r="T879" i="23"/>
  <c r="R879" i="23"/>
  <c r="P879" i="23"/>
  <c r="BI877" i="23"/>
  <c r="BH877" i="23"/>
  <c r="BG877" i="23"/>
  <c r="BF877" i="23"/>
  <c r="T877" i="23"/>
  <c r="R877" i="23"/>
  <c r="P877" i="23"/>
  <c r="BI872" i="23"/>
  <c r="BH872" i="23"/>
  <c r="BG872" i="23"/>
  <c r="BF872" i="23"/>
  <c r="T872" i="23"/>
  <c r="R872" i="23"/>
  <c r="P872" i="23"/>
  <c r="BI871" i="23"/>
  <c r="BH871" i="23"/>
  <c r="BG871" i="23"/>
  <c r="BF871" i="23"/>
  <c r="T871" i="23"/>
  <c r="R871" i="23"/>
  <c r="P871" i="23"/>
  <c r="BI865" i="23"/>
  <c r="BH865" i="23"/>
  <c r="BG865" i="23"/>
  <c r="BF865" i="23"/>
  <c r="T865" i="23"/>
  <c r="R865" i="23"/>
  <c r="P865" i="23"/>
  <c r="BI859" i="23"/>
  <c r="BH859" i="23"/>
  <c r="BG859" i="23"/>
  <c r="BF859" i="23"/>
  <c r="T859" i="23"/>
  <c r="R859" i="23"/>
  <c r="P859" i="23"/>
  <c r="BI855" i="23"/>
  <c r="BH855" i="23"/>
  <c r="BG855" i="23"/>
  <c r="BF855" i="23"/>
  <c r="T855" i="23"/>
  <c r="R855" i="23"/>
  <c r="P855" i="23"/>
  <c r="BI853" i="23"/>
  <c r="BH853" i="23"/>
  <c r="BG853" i="23"/>
  <c r="BF853" i="23"/>
  <c r="T853" i="23"/>
  <c r="R853" i="23"/>
  <c r="P853" i="23"/>
  <c r="BI851" i="23"/>
  <c r="BH851" i="23"/>
  <c r="BG851" i="23"/>
  <c r="BF851" i="23"/>
  <c r="T851" i="23"/>
  <c r="R851" i="23"/>
  <c r="P851" i="23"/>
  <c r="BI846" i="23"/>
  <c r="BH846" i="23"/>
  <c r="BG846" i="23"/>
  <c r="BF846" i="23"/>
  <c r="T846" i="23"/>
  <c r="R846" i="23"/>
  <c r="P846" i="23"/>
  <c r="BI841" i="23"/>
  <c r="BH841" i="23"/>
  <c r="BG841" i="23"/>
  <c r="BF841" i="23"/>
  <c r="T841" i="23"/>
  <c r="R841" i="23"/>
  <c r="P841" i="23"/>
  <c r="BI834" i="23"/>
  <c r="BH834" i="23"/>
  <c r="BG834" i="23"/>
  <c r="BF834" i="23"/>
  <c r="T834" i="23"/>
  <c r="R834" i="23"/>
  <c r="P834" i="23"/>
  <c r="BI827" i="23"/>
  <c r="BH827" i="23"/>
  <c r="BG827" i="23"/>
  <c r="BF827" i="23"/>
  <c r="T827" i="23"/>
  <c r="R827" i="23"/>
  <c r="P827" i="23"/>
  <c r="BI819" i="23"/>
  <c r="BH819" i="23"/>
  <c r="BG819" i="23"/>
  <c r="BF819" i="23"/>
  <c r="T819" i="23"/>
  <c r="R819" i="23"/>
  <c r="P819" i="23"/>
  <c r="BI811" i="23"/>
  <c r="BH811" i="23"/>
  <c r="BG811" i="23"/>
  <c r="BF811" i="23"/>
  <c r="T811" i="23"/>
  <c r="R811" i="23"/>
  <c r="P811" i="23"/>
  <c r="BI803" i="23"/>
  <c r="BH803" i="23"/>
  <c r="BG803" i="23"/>
  <c r="BF803" i="23"/>
  <c r="T803" i="23"/>
  <c r="R803" i="23"/>
  <c r="P803" i="23"/>
  <c r="BI795" i="23"/>
  <c r="BH795" i="23"/>
  <c r="BG795" i="23"/>
  <c r="BF795" i="23"/>
  <c r="T795" i="23"/>
  <c r="R795" i="23"/>
  <c r="P795" i="23"/>
  <c r="BI788" i="23"/>
  <c r="BH788" i="23"/>
  <c r="BG788" i="23"/>
  <c r="BF788" i="23"/>
  <c r="T788" i="23"/>
  <c r="R788" i="23"/>
  <c r="P788" i="23"/>
  <c r="BI781" i="23"/>
  <c r="BH781" i="23"/>
  <c r="BG781" i="23"/>
  <c r="BF781" i="23"/>
  <c r="T781" i="23"/>
  <c r="R781" i="23"/>
  <c r="P781" i="23"/>
  <c r="BI773" i="23"/>
  <c r="BH773" i="23"/>
  <c r="BG773" i="23"/>
  <c r="BF773" i="23"/>
  <c r="T773" i="23"/>
  <c r="R773" i="23"/>
  <c r="P773" i="23"/>
  <c r="BI764" i="23"/>
  <c r="BH764" i="23"/>
  <c r="BG764" i="23"/>
  <c r="BF764" i="23"/>
  <c r="T764" i="23"/>
  <c r="R764" i="23"/>
  <c r="P764" i="23"/>
  <c r="BI757" i="23"/>
  <c r="BH757" i="23"/>
  <c r="BG757" i="23"/>
  <c r="BF757" i="23"/>
  <c r="T757" i="23"/>
  <c r="R757" i="23"/>
  <c r="P757" i="23"/>
  <c r="BI755" i="23"/>
  <c r="BH755" i="23"/>
  <c r="BG755" i="23"/>
  <c r="BF755" i="23"/>
  <c r="T755" i="23"/>
  <c r="R755" i="23"/>
  <c r="P755" i="23"/>
  <c r="BI750" i="23"/>
  <c r="BH750" i="23"/>
  <c r="BG750" i="23"/>
  <c r="BF750" i="23"/>
  <c r="T750" i="23"/>
  <c r="R750" i="23"/>
  <c r="P750" i="23"/>
  <c r="BI748" i="23"/>
  <c r="BH748" i="23"/>
  <c r="BG748" i="23"/>
  <c r="BF748" i="23"/>
  <c r="T748" i="23"/>
  <c r="R748" i="23"/>
  <c r="P748" i="23"/>
  <c r="BI735" i="23"/>
  <c r="BH735" i="23"/>
  <c r="BG735" i="23"/>
  <c r="BF735" i="23"/>
  <c r="T735" i="23"/>
  <c r="R735" i="23"/>
  <c r="P735" i="23"/>
  <c r="BI733" i="23"/>
  <c r="BH733" i="23"/>
  <c r="BG733" i="23"/>
  <c r="BF733" i="23"/>
  <c r="T733" i="23"/>
  <c r="R733" i="23"/>
  <c r="P733" i="23"/>
  <c r="BI728" i="23"/>
  <c r="BH728" i="23"/>
  <c r="BG728" i="23"/>
  <c r="BF728" i="23"/>
  <c r="T728" i="23"/>
  <c r="R728" i="23"/>
  <c r="P728" i="23"/>
  <c r="BI726" i="23"/>
  <c r="BH726" i="23"/>
  <c r="BG726" i="23"/>
  <c r="BF726" i="23"/>
  <c r="T726" i="23"/>
  <c r="R726" i="23"/>
  <c r="P726" i="23"/>
  <c r="BI722" i="23"/>
  <c r="BH722" i="23"/>
  <c r="BG722" i="23"/>
  <c r="BF722" i="23"/>
  <c r="T722" i="23"/>
  <c r="R722" i="23"/>
  <c r="P722" i="23"/>
  <c r="BI720" i="23"/>
  <c r="BH720" i="23"/>
  <c r="BG720" i="23"/>
  <c r="BF720" i="23"/>
  <c r="T720" i="23"/>
  <c r="R720" i="23"/>
  <c r="P720" i="23"/>
  <c r="BI716" i="23"/>
  <c r="BH716" i="23"/>
  <c r="BG716" i="23"/>
  <c r="BF716" i="23"/>
  <c r="T716" i="23"/>
  <c r="R716" i="23"/>
  <c r="P716" i="23"/>
  <c r="BI714" i="23"/>
  <c r="BH714" i="23"/>
  <c r="BG714" i="23"/>
  <c r="BF714" i="23"/>
  <c r="T714" i="23"/>
  <c r="R714" i="23"/>
  <c r="P714" i="23"/>
  <c r="BI710" i="23"/>
  <c r="BH710" i="23"/>
  <c r="BG710" i="23"/>
  <c r="BF710" i="23"/>
  <c r="T710" i="23"/>
  <c r="R710" i="23"/>
  <c r="P710" i="23"/>
  <c r="BI708" i="23"/>
  <c r="BH708" i="23"/>
  <c r="BG708" i="23"/>
  <c r="BF708" i="23"/>
  <c r="T708" i="23"/>
  <c r="R708" i="23"/>
  <c r="P708" i="23"/>
  <c r="BI704" i="23"/>
  <c r="BH704" i="23"/>
  <c r="BG704" i="23"/>
  <c r="BF704" i="23"/>
  <c r="T704" i="23"/>
  <c r="R704" i="23"/>
  <c r="P704" i="23"/>
  <c r="BI702" i="23"/>
  <c r="BH702" i="23"/>
  <c r="BG702" i="23"/>
  <c r="BF702" i="23"/>
  <c r="T702" i="23"/>
  <c r="R702" i="23"/>
  <c r="P702" i="23"/>
  <c r="BI698" i="23"/>
  <c r="BH698" i="23"/>
  <c r="BG698" i="23"/>
  <c r="BF698" i="23"/>
  <c r="T698" i="23"/>
  <c r="R698" i="23"/>
  <c r="P698" i="23"/>
  <c r="BI695" i="23"/>
  <c r="BH695" i="23"/>
  <c r="BG695" i="23"/>
  <c r="BF695" i="23"/>
  <c r="T695" i="23"/>
  <c r="R695" i="23"/>
  <c r="P695" i="23"/>
  <c r="BI690" i="23"/>
  <c r="BH690" i="23"/>
  <c r="BG690" i="23"/>
  <c r="BF690" i="23"/>
  <c r="T690" i="23"/>
  <c r="R690" i="23"/>
  <c r="P690" i="23"/>
  <c r="BI688" i="23"/>
  <c r="BH688" i="23"/>
  <c r="BG688" i="23"/>
  <c r="BF688" i="23"/>
  <c r="T688" i="23"/>
  <c r="R688" i="23"/>
  <c r="P688" i="23"/>
  <c r="BI683" i="23"/>
  <c r="BH683" i="23"/>
  <c r="BG683" i="23"/>
  <c r="BF683" i="23"/>
  <c r="T683" i="23"/>
  <c r="R683" i="23"/>
  <c r="P683" i="23"/>
  <c r="BI681" i="23"/>
  <c r="BH681" i="23"/>
  <c r="BG681" i="23"/>
  <c r="BF681" i="23"/>
  <c r="T681" i="23"/>
  <c r="R681" i="23"/>
  <c r="P681" i="23"/>
  <c r="BI674" i="23"/>
  <c r="BH674" i="23"/>
  <c r="BG674" i="23"/>
  <c r="BF674" i="23"/>
  <c r="T674" i="23"/>
  <c r="R674" i="23"/>
  <c r="P674" i="23"/>
  <c r="BI671" i="23"/>
  <c r="BH671" i="23"/>
  <c r="BG671" i="23"/>
  <c r="BF671" i="23"/>
  <c r="T671" i="23"/>
  <c r="R671" i="23"/>
  <c r="P671" i="23"/>
  <c r="BI665" i="23"/>
  <c r="BH665" i="23"/>
  <c r="BG665" i="23"/>
  <c r="BF665" i="23"/>
  <c r="T665" i="23"/>
  <c r="R665" i="23"/>
  <c r="P665" i="23"/>
  <c r="BI662" i="23"/>
  <c r="BH662" i="23"/>
  <c r="BG662" i="23"/>
  <c r="BF662" i="23"/>
  <c r="T662" i="23"/>
  <c r="R662" i="23"/>
  <c r="P662" i="23"/>
  <c r="BI656" i="23"/>
  <c r="BH656" i="23"/>
  <c r="BG656" i="23"/>
  <c r="BF656" i="23"/>
  <c r="T656" i="23"/>
  <c r="R656" i="23"/>
  <c r="P656" i="23"/>
  <c r="BI654" i="23"/>
  <c r="BH654" i="23"/>
  <c r="BG654" i="23"/>
  <c r="BF654" i="23"/>
  <c r="T654" i="23"/>
  <c r="R654" i="23"/>
  <c r="P654" i="23"/>
  <c r="BI652" i="23"/>
  <c r="BH652" i="23"/>
  <c r="BG652" i="23"/>
  <c r="BF652" i="23"/>
  <c r="T652" i="23"/>
  <c r="R652" i="23"/>
  <c r="P652" i="23"/>
  <c r="BI648" i="23"/>
  <c r="BH648" i="23"/>
  <c r="BG648" i="23"/>
  <c r="BF648" i="23"/>
  <c r="T648" i="23"/>
  <c r="R648" i="23"/>
  <c r="P648" i="23"/>
  <c r="BI646" i="23"/>
  <c r="BH646" i="23"/>
  <c r="BG646" i="23"/>
  <c r="BF646" i="23"/>
  <c r="T646" i="23"/>
  <c r="R646" i="23"/>
  <c r="P646" i="23"/>
  <c r="BI642" i="23"/>
  <c r="BH642" i="23"/>
  <c r="BG642" i="23"/>
  <c r="BF642" i="23"/>
  <c r="T642" i="23"/>
  <c r="R642" i="23"/>
  <c r="P642" i="23"/>
  <c r="BI630" i="23"/>
  <c r="BH630" i="23"/>
  <c r="BG630" i="23"/>
  <c r="BF630" i="23"/>
  <c r="T630" i="23"/>
  <c r="R630" i="23"/>
  <c r="P630" i="23"/>
  <c r="BI628" i="23"/>
  <c r="BH628" i="23"/>
  <c r="BG628" i="23"/>
  <c r="BF628" i="23"/>
  <c r="T628" i="23"/>
  <c r="R628" i="23"/>
  <c r="P628" i="23"/>
  <c r="BI624" i="23"/>
  <c r="BH624" i="23"/>
  <c r="BG624" i="23"/>
  <c r="BF624" i="23"/>
  <c r="T624" i="23"/>
  <c r="R624" i="23"/>
  <c r="P624" i="23"/>
  <c r="BI622" i="23"/>
  <c r="BH622" i="23"/>
  <c r="BG622" i="23"/>
  <c r="BF622" i="23"/>
  <c r="T622" i="23"/>
  <c r="R622" i="23"/>
  <c r="P622" i="23"/>
  <c r="BI618" i="23"/>
  <c r="BH618" i="23"/>
  <c r="BG618" i="23"/>
  <c r="BF618" i="23"/>
  <c r="T618" i="23"/>
  <c r="R618" i="23"/>
  <c r="P618" i="23"/>
  <c r="BI616" i="23"/>
  <c r="BH616" i="23"/>
  <c r="BG616" i="23"/>
  <c r="BF616" i="23"/>
  <c r="T616" i="23"/>
  <c r="R616" i="23"/>
  <c r="P616" i="23"/>
  <c r="BI612" i="23"/>
  <c r="BH612" i="23"/>
  <c r="BG612" i="23"/>
  <c r="BF612" i="23"/>
  <c r="T612" i="23"/>
  <c r="R612" i="23"/>
  <c r="P612" i="23"/>
  <c r="BI610" i="23"/>
  <c r="BH610" i="23"/>
  <c r="BG610" i="23"/>
  <c r="BF610" i="23"/>
  <c r="T610" i="23"/>
  <c r="R610" i="23"/>
  <c r="P610" i="23"/>
  <c r="BI608" i="23"/>
  <c r="BH608" i="23"/>
  <c r="BG608" i="23"/>
  <c r="BF608" i="23"/>
  <c r="T608" i="23"/>
  <c r="R608" i="23"/>
  <c r="P608" i="23"/>
  <c r="BI604" i="23"/>
  <c r="BH604" i="23"/>
  <c r="BG604" i="23"/>
  <c r="BF604" i="23"/>
  <c r="T604" i="23"/>
  <c r="R604" i="23"/>
  <c r="P604" i="23"/>
  <c r="BI599" i="23"/>
  <c r="BH599" i="23"/>
  <c r="BG599" i="23"/>
  <c r="BF599" i="23"/>
  <c r="T599" i="23"/>
  <c r="R599" i="23"/>
  <c r="P599" i="23"/>
  <c r="BI592" i="23"/>
  <c r="BH592" i="23"/>
  <c r="BG592" i="23"/>
  <c r="BF592" i="23"/>
  <c r="T592" i="23"/>
  <c r="R592" i="23"/>
  <c r="P592" i="23"/>
  <c r="BI590" i="23"/>
  <c r="BH590" i="23"/>
  <c r="BG590" i="23"/>
  <c r="BF590" i="23"/>
  <c r="T590" i="23"/>
  <c r="R590" i="23"/>
  <c r="P590" i="23"/>
  <c r="BI586" i="23"/>
  <c r="BH586" i="23"/>
  <c r="BG586" i="23"/>
  <c r="BF586" i="23"/>
  <c r="T586" i="23"/>
  <c r="R586" i="23"/>
  <c r="P586" i="23"/>
  <c r="BI584" i="23"/>
  <c r="BH584" i="23"/>
  <c r="BG584" i="23"/>
  <c r="BF584" i="23"/>
  <c r="T584" i="23"/>
  <c r="R584" i="23"/>
  <c r="P584" i="23"/>
  <c r="BI580" i="23"/>
  <c r="BH580" i="23"/>
  <c r="BG580" i="23"/>
  <c r="BF580" i="23"/>
  <c r="T580" i="23"/>
  <c r="R580" i="23"/>
  <c r="P580" i="23"/>
  <c r="BI578" i="23"/>
  <c r="BH578" i="23"/>
  <c r="BG578" i="23"/>
  <c r="BF578" i="23"/>
  <c r="T578" i="23"/>
  <c r="R578" i="23"/>
  <c r="P578" i="23"/>
  <c r="BI574" i="23"/>
  <c r="BH574" i="23"/>
  <c r="BG574" i="23"/>
  <c r="BF574" i="23"/>
  <c r="T574" i="23"/>
  <c r="R574" i="23"/>
  <c r="P574" i="23"/>
  <c r="BI572" i="23"/>
  <c r="BH572" i="23"/>
  <c r="BG572" i="23"/>
  <c r="BF572" i="23"/>
  <c r="T572" i="23"/>
  <c r="R572" i="23"/>
  <c r="P572" i="23"/>
  <c r="BI568" i="23"/>
  <c r="BH568" i="23"/>
  <c r="BG568" i="23"/>
  <c r="BF568" i="23"/>
  <c r="T568" i="23"/>
  <c r="R568" i="23"/>
  <c r="P568" i="23"/>
  <c r="BI566" i="23"/>
  <c r="BH566" i="23"/>
  <c r="BG566" i="23"/>
  <c r="BF566" i="23"/>
  <c r="T566" i="23"/>
  <c r="R566" i="23"/>
  <c r="P566" i="23"/>
  <c r="BI562" i="23"/>
  <c r="BH562" i="23"/>
  <c r="BG562" i="23"/>
  <c r="BF562" i="23"/>
  <c r="T562" i="23"/>
  <c r="R562" i="23"/>
  <c r="P562" i="23"/>
  <c r="BI560" i="23"/>
  <c r="BH560" i="23"/>
  <c r="BG560" i="23"/>
  <c r="BF560" i="23"/>
  <c r="T560" i="23"/>
  <c r="R560" i="23"/>
  <c r="P560" i="23"/>
  <c r="BI556" i="23"/>
  <c r="BH556" i="23"/>
  <c r="BG556" i="23"/>
  <c r="BF556" i="23"/>
  <c r="T556" i="23"/>
  <c r="R556" i="23"/>
  <c r="P556" i="23"/>
  <c r="BI552" i="23"/>
  <c r="BH552" i="23"/>
  <c r="BG552" i="23"/>
  <c r="BF552" i="23"/>
  <c r="T552" i="23"/>
  <c r="R552" i="23"/>
  <c r="P552" i="23"/>
  <c r="BI550" i="23"/>
  <c r="BH550" i="23"/>
  <c r="BG550" i="23"/>
  <c r="BF550" i="23"/>
  <c r="T550" i="23"/>
  <c r="R550" i="23"/>
  <c r="P550" i="23"/>
  <c r="BI548" i="23"/>
  <c r="BH548" i="23"/>
  <c r="BG548" i="23"/>
  <c r="BF548" i="23"/>
  <c r="T548" i="23"/>
  <c r="R548" i="23"/>
  <c r="P548" i="23"/>
  <c r="BI543" i="23"/>
  <c r="BH543" i="23"/>
  <c r="BG543" i="23"/>
  <c r="BF543" i="23"/>
  <c r="T543" i="23"/>
  <c r="R543" i="23"/>
  <c r="P543" i="23"/>
  <c r="BI542" i="23"/>
  <c r="BH542" i="23"/>
  <c r="BG542" i="23"/>
  <c r="BF542" i="23"/>
  <c r="T542" i="23"/>
  <c r="R542" i="23"/>
  <c r="P542" i="23"/>
  <c r="BI538" i="23"/>
  <c r="BH538" i="23"/>
  <c r="BG538" i="23"/>
  <c r="BF538" i="23"/>
  <c r="T538" i="23"/>
  <c r="R538" i="23"/>
  <c r="P538" i="23"/>
  <c r="BI536" i="23"/>
  <c r="BH536" i="23"/>
  <c r="BG536" i="23"/>
  <c r="BF536" i="23"/>
  <c r="T536" i="23"/>
  <c r="R536" i="23"/>
  <c r="P536" i="23"/>
  <c r="BI532" i="23"/>
  <c r="BH532" i="23"/>
  <c r="BG532" i="23"/>
  <c r="BF532" i="23"/>
  <c r="T532" i="23"/>
  <c r="R532" i="23"/>
  <c r="P532" i="23"/>
  <c r="BI526" i="23"/>
  <c r="BH526" i="23"/>
  <c r="BG526" i="23"/>
  <c r="BF526" i="23"/>
  <c r="T526" i="23"/>
  <c r="R526" i="23"/>
  <c r="P526" i="23"/>
  <c r="BI525" i="23"/>
  <c r="BH525" i="23"/>
  <c r="BG525" i="23"/>
  <c r="BF525" i="23"/>
  <c r="T525" i="23"/>
  <c r="R525" i="23"/>
  <c r="P525" i="23"/>
  <c r="BI523" i="23"/>
  <c r="BH523" i="23"/>
  <c r="BG523" i="23"/>
  <c r="BF523" i="23"/>
  <c r="T523" i="23"/>
  <c r="R523" i="23"/>
  <c r="P523" i="23"/>
  <c r="BI522" i="23"/>
  <c r="BH522" i="23"/>
  <c r="BG522" i="23"/>
  <c r="BF522" i="23"/>
  <c r="T522" i="23"/>
  <c r="R522" i="23"/>
  <c r="P522" i="23"/>
  <c r="BI514" i="23"/>
  <c r="BH514" i="23"/>
  <c r="BG514" i="23"/>
  <c r="BF514" i="23"/>
  <c r="T514" i="23"/>
  <c r="R514" i="23"/>
  <c r="P514" i="23"/>
  <c r="BI512" i="23"/>
  <c r="BH512" i="23"/>
  <c r="BG512" i="23"/>
  <c r="BF512" i="23"/>
  <c r="T512" i="23"/>
  <c r="R512" i="23"/>
  <c r="P512" i="23"/>
  <c r="BI504" i="23"/>
  <c r="BH504" i="23"/>
  <c r="BG504" i="23"/>
  <c r="BF504" i="23"/>
  <c r="T504" i="23"/>
  <c r="R504" i="23"/>
  <c r="P504" i="23"/>
  <c r="BI496" i="23"/>
  <c r="BH496" i="23"/>
  <c r="BG496" i="23"/>
  <c r="BF496" i="23"/>
  <c r="T496" i="23"/>
  <c r="R496" i="23"/>
  <c r="P496" i="23"/>
  <c r="BI494" i="23"/>
  <c r="BH494" i="23"/>
  <c r="BG494" i="23"/>
  <c r="BF494" i="23"/>
  <c r="T494" i="23"/>
  <c r="R494" i="23"/>
  <c r="P494" i="23"/>
  <c r="BI486" i="23"/>
  <c r="BH486" i="23"/>
  <c r="BG486" i="23"/>
  <c r="BF486" i="23"/>
  <c r="T486" i="23"/>
  <c r="R486" i="23"/>
  <c r="P486" i="23"/>
  <c r="BI483" i="23"/>
  <c r="BH483" i="23"/>
  <c r="BG483" i="23"/>
  <c r="BF483" i="23"/>
  <c r="T483" i="23"/>
  <c r="R483" i="23"/>
  <c r="P483" i="23"/>
  <c r="BI474" i="23"/>
  <c r="BH474" i="23"/>
  <c r="BG474" i="23"/>
  <c r="BF474" i="23"/>
  <c r="T474" i="23"/>
  <c r="R474" i="23"/>
  <c r="P474" i="23"/>
  <c r="BI465" i="23"/>
  <c r="BH465" i="23"/>
  <c r="BG465" i="23"/>
  <c r="BF465" i="23"/>
  <c r="T465" i="23"/>
  <c r="R465" i="23"/>
  <c r="P465" i="23"/>
  <c r="BI459" i="23"/>
  <c r="BH459" i="23"/>
  <c r="BG459" i="23"/>
  <c r="BF459" i="23"/>
  <c r="T459" i="23"/>
  <c r="R459" i="23"/>
  <c r="P459" i="23"/>
  <c r="BI451" i="23"/>
  <c r="BH451" i="23"/>
  <c r="BG451" i="23"/>
  <c r="BF451" i="23"/>
  <c r="T451" i="23"/>
  <c r="R451" i="23"/>
  <c r="P451" i="23"/>
  <c r="BI446" i="23"/>
  <c r="BH446" i="23"/>
  <c r="BG446" i="23"/>
  <c r="BF446" i="23"/>
  <c r="T446" i="23"/>
  <c r="R446" i="23"/>
  <c r="P446" i="23"/>
  <c r="BI441" i="23"/>
  <c r="BH441" i="23"/>
  <c r="BG441" i="23"/>
  <c r="BF441" i="23"/>
  <c r="T441" i="23"/>
  <c r="R441" i="23"/>
  <c r="P441" i="23"/>
  <c r="BI426" i="23"/>
  <c r="BH426" i="23"/>
  <c r="BG426" i="23"/>
  <c r="BF426" i="23"/>
  <c r="T426" i="23"/>
  <c r="R426" i="23"/>
  <c r="P426" i="23"/>
  <c r="BI416" i="23"/>
  <c r="BH416" i="23"/>
  <c r="BG416" i="23"/>
  <c r="BF416" i="23"/>
  <c r="T416" i="23"/>
  <c r="R416" i="23"/>
  <c r="P416" i="23"/>
  <c r="BI415" i="23"/>
  <c r="BH415" i="23"/>
  <c r="BG415" i="23"/>
  <c r="BF415" i="23"/>
  <c r="T415" i="23"/>
  <c r="R415" i="23"/>
  <c r="P415" i="23"/>
  <c r="BI414" i="23"/>
  <c r="BH414" i="23"/>
  <c r="BG414" i="23"/>
  <c r="BF414" i="23"/>
  <c r="T414" i="23"/>
  <c r="R414" i="23"/>
  <c r="P414" i="23"/>
  <c r="BI409" i="23"/>
  <c r="BH409" i="23"/>
  <c r="BG409" i="23"/>
  <c r="BF409" i="23"/>
  <c r="T409" i="23"/>
  <c r="R409" i="23"/>
  <c r="P409" i="23"/>
  <c r="BI402" i="23"/>
  <c r="BH402" i="23"/>
  <c r="BG402" i="23"/>
  <c r="BF402" i="23"/>
  <c r="T402" i="23"/>
  <c r="R402" i="23"/>
  <c r="P402" i="23"/>
  <c r="BI401" i="23"/>
  <c r="BH401" i="23"/>
  <c r="BG401" i="23"/>
  <c r="BF401" i="23"/>
  <c r="T401" i="23"/>
  <c r="R401" i="23"/>
  <c r="P401" i="23"/>
  <c r="BI394" i="23"/>
  <c r="BH394" i="23"/>
  <c r="BG394" i="23"/>
  <c r="BF394" i="23"/>
  <c r="T394" i="23"/>
  <c r="R394" i="23"/>
  <c r="P394" i="23"/>
  <c r="BI390" i="23"/>
  <c r="BH390" i="23"/>
  <c r="BG390" i="23"/>
  <c r="BF390" i="23"/>
  <c r="T390" i="23"/>
  <c r="R390" i="23"/>
  <c r="P390" i="23"/>
  <c r="BI374" i="23"/>
  <c r="BH374" i="23"/>
  <c r="BG374" i="23"/>
  <c r="BF374" i="23"/>
  <c r="T374" i="23"/>
  <c r="R374" i="23"/>
  <c r="P374" i="23"/>
  <c r="BI362" i="23"/>
  <c r="BH362" i="23"/>
  <c r="BG362" i="23"/>
  <c r="BF362" i="23"/>
  <c r="T362" i="23"/>
  <c r="R362" i="23"/>
  <c r="P362" i="23"/>
  <c r="BI356" i="23"/>
  <c r="BH356" i="23"/>
  <c r="BG356" i="23"/>
  <c r="BF356" i="23"/>
  <c r="T356" i="23"/>
  <c r="R356" i="23"/>
  <c r="P356" i="23"/>
  <c r="BI352" i="23"/>
  <c r="BH352" i="23"/>
  <c r="BG352" i="23"/>
  <c r="BF352" i="23"/>
  <c r="T352" i="23"/>
  <c r="R352" i="23"/>
  <c r="P352" i="23"/>
  <c r="BI350" i="23"/>
  <c r="BH350" i="23"/>
  <c r="BG350" i="23"/>
  <c r="BF350" i="23"/>
  <c r="T350" i="23"/>
  <c r="R350" i="23"/>
  <c r="P350" i="23"/>
  <c r="BI349" i="23"/>
  <c r="BH349" i="23"/>
  <c r="BG349" i="23"/>
  <c r="BF349" i="23"/>
  <c r="T349" i="23"/>
  <c r="R349" i="23"/>
  <c r="P349" i="23"/>
  <c r="BI347" i="23"/>
  <c r="BH347" i="23"/>
  <c r="BG347" i="23"/>
  <c r="BF347" i="23"/>
  <c r="T347" i="23"/>
  <c r="R347" i="23"/>
  <c r="P347" i="23"/>
  <c r="BI341" i="23"/>
  <c r="BH341" i="23"/>
  <c r="BG341" i="23"/>
  <c r="BF341" i="23"/>
  <c r="T341" i="23"/>
  <c r="R341" i="23"/>
  <c r="P341" i="23"/>
  <c r="BI339" i="23"/>
  <c r="BH339" i="23"/>
  <c r="BG339" i="23"/>
  <c r="BF339" i="23"/>
  <c r="T339" i="23"/>
  <c r="R339" i="23"/>
  <c r="P339" i="23"/>
  <c r="BI335" i="23"/>
  <c r="BH335" i="23"/>
  <c r="BG335" i="23"/>
  <c r="BF335" i="23"/>
  <c r="T335" i="23"/>
  <c r="R335" i="23"/>
  <c r="P335" i="23"/>
  <c r="BI324" i="23"/>
  <c r="BH324" i="23"/>
  <c r="BG324" i="23"/>
  <c r="BF324" i="23"/>
  <c r="T324" i="23"/>
  <c r="R324" i="23"/>
  <c r="P324" i="23"/>
  <c r="BI320" i="23"/>
  <c r="BH320" i="23"/>
  <c r="BG320" i="23"/>
  <c r="BF320" i="23"/>
  <c r="T320" i="23"/>
  <c r="R320" i="23"/>
  <c r="P320" i="23"/>
  <c r="BI316" i="23"/>
  <c r="BH316" i="23"/>
  <c r="BG316" i="23"/>
  <c r="BF316" i="23"/>
  <c r="T316" i="23"/>
  <c r="R316" i="23"/>
  <c r="P316" i="23"/>
  <c r="BI314" i="23"/>
  <c r="BH314" i="23"/>
  <c r="BG314" i="23"/>
  <c r="BF314" i="23"/>
  <c r="T314" i="23"/>
  <c r="R314" i="23"/>
  <c r="P314" i="23"/>
  <c r="BI310" i="23"/>
  <c r="BH310" i="23"/>
  <c r="BG310" i="23"/>
  <c r="BF310" i="23"/>
  <c r="T310" i="23"/>
  <c r="R310" i="23"/>
  <c r="P310" i="23"/>
  <c r="BI306" i="23"/>
  <c r="BH306" i="23"/>
  <c r="BG306" i="23"/>
  <c r="BF306" i="23"/>
  <c r="T306" i="23"/>
  <c r="R306" i="23"/>
  <c r="P306" i="23"/>
  <c r="BI299" i="23"/>
  <c r="BH299" i="23"/>
  <c r="BG299" i="23"/>
  <c r="BF299" i="23"/>
  <c r="T299" i="23"/>
  <c r="R299" i="23"/>
  <c r="P299" i="23"/>
  <c r="BI298" i="23"/>
  <c r="BH298" i="23"/>
  <c r="BG298" i="23"/>
  <c r="BF298" i="23"/>
  <c r="T298" i="23"/>
  <c r="R298" i="23"/>
  <c r="P298" i="23"/>
  <c r="BI294" i="23"/>
  <c r="BH294" i="23"/>
  <c r="BG294" i="23"/>
  <c r="BF294" i="23"/>
  <c r="T294" i="23"/>
  <c r="R294" i="23"/>
  <c r="P294" i="23"/>
  <c r="BI283" i="23"/>
  <c r="BH283" i="23"/>
  <c r="BG283" i="23"/>
  <c r="BF283" i="23"/>
  <c r="T283" i="23"/>
  <c r="R283" i="23"/>
  <c r="P283" i="23"/>
  <c r="BI279" i="23"/>
  <c r="BH279" i="23"/>
  <c r="BG279" i="23"/>
  <c r="BF279" i="23"/>
  <c r="T279" i="23"/>
  <c r="R279" i="23"/>
  <c r="P279" i="23"/>
  <c r="BI275" i="23"/>
  <c r="BH275" i="23"/>
  <c r="BG275" i="23"/>
  <c r="BF275" i="23"/>
  <c r="T275" i="23"/>
  <c r="R275" i="23"/>
  <c r="P275" i="23"/>
  <c r="BI264" i="23"/>
  <c r="BH264" i="23"/>
  <c r="BG264" i="23"/>
  <c r="BF264" i="23"/>
  <c r="T264" i="23"/>
  <c r="R264" i="23"/>
  <c r="P264" i="23"/>
  <c r="BI263" i="23"/>
  <c r="BH263" i="23"/>
  <c r="BG263" i="23"/>
  <c r="BF263" i="23"/>
  <c r="T263" i="23"/>
  <c r="R263" i="23"/>
  <c r="P263" i="23"/>
  <c r="BI252" i="23"/>
  <c r="BH252" i="23"/>
  <c r="BG252" i="23"/>
  <c r="BF252" i="23"/>
  <c r="T252" i="23"/>
  <c r="R252" i="23"/>
  <c r="P252" i="23"/>
  <c r="BI241" i="23"/>
  <c r="BH241" i="23"/>
  <c r="BG241" i="23"/>
  <c r="BF241" i="23"/>
  <c r="T241" i="23"/>
  <c r="R241" i="23"/>
  <c r="P241" i="23"/>
  <c r="BI240" i="23"/>
  <c r="BH240" i="23"/>
  <c r="BG240" i="23"/>
  <c r="BF240" i="23"/>
  <c r="T240" i="23"/>
  <c r="R240" i="23"/>
  <c r="P240" i="23"/>
  <c r="BI234" i="23"/>
  <c r="BH234" i="23"/>
  <c r="BG234" i="23"/>
  <c r="BF234" i="23"/>
  <c r="T234" i="23"/>
  <c r="R234" i="23"/>
  <c r="P234" i="23"/>
  <c r="BI226" i="23"/>
  <c r="BH226" i="23"/>
  <c r="BG226" i="23"/>
  <c r="BF226" i="23"/>
  <c r="T226" i="23"/>
  <c r="R226" i="23"/>
  <c r="P226" i="23"/>
  <c r="BI220" i="23"/>
  <c r="BH220" i="23"/>
  <c r="BG220" i="23"/>
  <c r="BF220" i="23"/>
  <c r="T220" i="23"/>
  <c r="R220" i="23"/>
  <c r="P220" i="23"/>
  <c r="BI213" i="23"/>
  <c r="BH213" i="23"/>
  <c r="BG213" i="23"/>
  <c r="BF213" i="23"/>
  <c r="T213" i="23"/>
  <c r="R213" i="23"/>
  <c r="P213" i="23"/>
  <c r="BI206" i="23"/>
  <c r="BH206" i="23"/>
  <c r="BG206" i="23"/>
  <c r="BF206" i="23"/>
  <c r="T206" i="23"/>
  <c r="R206" i="23"/>
  <c r="P206" i="23"/>
  <c r="BI199" i="23"/>
  <c r="BH199" i="23"/>
  <c r="BG199" i="23"/>
  <c r="BF199" i="23"/>
  <c r="T199" i="23"/>
  <c r="R199" i="23"/>
  <c r="P199" i="23"/>
  <c r="BI194" i="23"/>
  <c r="BH194" i="23"/>
  <c r="BG194" i="23"/>
  <c r="BF194" i="23"/>
  <c r="T194" i="23"/>
  <c r="T193" i="23" s="1"/>
  <c r="R194" i="23"/>
  <c r="R193" i="23"/>
  <c r="P194" i="23"/>
  <c r="P193" i="23"/>
  <c r="BI192" i="23"/>
  <c r="BH192" i="23"/>
  <c r="BG192" i="23"/>
  <c r="BF192" i="23"/>
  <c r="T192" i="23"/>
  <c r="R192" i="23"/>
  <c r="P192" i="23"/>
  <c r="BI188" i="23"/>
  <c r="BH188" i="23"/>
  <c r="BG188" i="23"/>
  <c r="BF188" i="23"/>
  <c r="T188" i="23"/>
  <c r="R188" i="23"/>
  <c r="P188" i="23"/>
  <c r="BI187" i="23"/>
  <c r="BH187" i="23"/>
  <c r="BG187" i="23"/>
  <c r="BF187" i="23"/>
  <c r="T187" i="23"/>
  <c r="R187" i="23"/>
  <c r="P187" i="23"/>
  <c r="BI186" i="23"/>
  <c r="BH186" i="23"/>
  <c r="BG186" i="23"/>
  <c r="BF186" i="23"/>
  <c r="T186" i="23"/>
  <c r="R186" i="23"/>
  <c r="P186" i="23"/>
  <c r="BI182" i="23"/>
  <c r="BH182" i="23"/>
  <c r="BG182" i="23"/>
  <c r="BF182" i="23"/>
  <c r="T182" i="23"/>
  <c r="R182" i="23"/>
  <c r="P182" i="23"/>
  <c r="BI178" i="23"/>
  <c r="BH178" i="23"/>
  <c r="BG178" i="23"/>
  <c r="BF178" i="23"/>
  <c r="T178" i="23"/>
  <c r="R178" i="23"/>
  <c r="P178" i="23"/>
  <c r="BI174" i="23"/>
  <c r="BH174" i="23"/>
  <c r="BG174" i="23"/>
  <c r="BF174" i="23"/>
  <c r="T174" i="23"/>
  <c r="R174" i="23"/>
  <c r="P174" i="23"/>
  <c r="BI173" i="23"/>
  <c r="BH173" i="23"/>
  <c r="BG173" i="23"/>
  <c r="BF173" i="23"/>
  <c r="T173" i="23"/>
  <c r="R173" i="23"/>
  <c r="P173" i="23"/>
  <c r="BI172" i="23"/>
  <c r="BH172" i="23"/>
  <c r="BG172" i="23"/>
  <c r="BF172" i="23"/>
  <c r="T172" i="23"/>
  <c r="R172" i="23"/>
  <c r="P172" i="23"/>
  <c r="BI171" i="23"/>
  <c r="BH171" i="23"/>
  <c r="BG171" i="23"/>
  <c r="BF171" i="23"/>
  <c r="T171" i="23"/>
  <c r="R171" i="23"/>
  <c r="P171" i="23"/>
  <c r="BI170" i="23"/>
  <c r="BH170" i="23"/>
  <c r="BG170" i="23"/>
  <c r="BF170" i="23"/>
  <c r="T170" i="23"/>
  <c r="R170" i="23"/>
  <c r="P170" i="23"/>
  <c r="BI169" i="23"/>
  <c r="BH169" i="23"/>
  <c r="BG169" i="23"/>
  <c r="BF169" i="23"/>
  <c r="T169" i="23"/>
  <c r="R169" i="23"/>
  <c r="P169" i="23"/>
  <c r="BI162" i="23"/>
  <c r="BH162" i="23"/>
  <c r="BG162" i="23"/>
  <c r="BF162" i="23"/>
  <c r="T162" i="23"/>
  <c r="R162" i="23"/>
  <c r="P162" i="23"/>
  <c r="BI157" i="23"/>
  <c r="BH157" i="23"/>
  <c r="BG157" i="23"/>
  <c r="BF157" i="23"/>
  <c r="T157" i="23"/>
  <c r="T156" i="23"/>
  <c r="R157" i="23"/>
  <c r="R156" i="23"/>
  <c r="P157" i="23"/>
  <c r="P156" i="23" s="1"/>
  <c r="BI152" i="23"/>
  <c r="BH152" i="23"/>
  <c r="BG152" i="23"/>
  <c r="BF152" i="23"/>
  <c r="T152" i="23"/>
  <c r="R152" i="23"/>
  <c r="P152" i="23"/>
  <c r="BI149" i="23"/>
  <c r="BH149" i="23"/>
  <c r="BG149" i="23"/>
  <c r="BF149" i="23"/>
  <c r="T149" i="23"/>
  <c r="R149" i="23"/>
  <c r="P149" i="23"/>
  <c r="J142" i="23"/>
  <c r="F142" i="23"/>
  <c r="F140" i="23"/>
  <c r="E138" i="23"/>
  <c r="J93" i="23"/>
  <c r="F93" i="23"/>
  <c r="F91" i="23"/>
  <c r="E89" i="23"/>
  <c r="J26" i="23"/>
  <c r="E26" i="23"/>
  <c r="J143" i="23" s="1"/>
  <c r="J25" i="23"/>
  <c r="J20" i="23"/>
  <c r="E20" i="23"/>
  <c r="F94" i="23" s="1"/>
  <c r="J19" i="23"/>
  <c r="J14" i="23"/>
  <c r="J140" i="23" s="1"/>
  <c r="E7" i="23"/>
  <c r="E134" i="23" s="1"/>
  <c r="J39" i="21"/>
  <c r="J38" i="21"/>
  <c r="AY114" i="1" s="1"/>
  <c r="J37" i="21"/>
  <c r="AX114" i="1"/>
  <c r="BI123" i="21"/>
  <c r="BH123" i="21"/>
  <c r="BG123" i="21"/>
  <c r="BF123" i="21"/>
  <c r="T123" i="21"/>
  <c r="T122" i="21" s="1"/>
  <c r="T121" i="21" s="1"/>
  <c r="R123" i="21"/>
  <c r="R122" i="21" s="1"/>
  <c r="R121" i="21" s="1"/>
  <c r="P123" i="21"/>
  <c r="P122" i="21" s="1"/>
  <c r="P121" i="21" s="1"/>
  <c r="AU114" i="1" s="1"/>
  <c r="J117" i="21"/>
  <c r="F117" i="21"/>
  <c r="F115" i="21"/>
  <c r="E113" i="21"/>
  <c r="J93" i="21"/>
  <c r="F93" i="21"/>
  <c r="F91" i="21"/>
  <c r="E89" i="21"/>
  <c r="J26" i="21"/>
  <c r="E26" i="21"/>
  <c r="J94" i="21" s="1"/>
  <c r="J25" i="21"/>
  <c r="J20" i="21"/>
  <c r="E20" i="21"/>
  <c r="F118" i="21" s="1"/>
  <c r="J19" i="21"/>
  <c r="J14" i="21"/>
  <c r="J115" i="21" s="1"/>
  <c r="E7" i="21"/>
  <c r="E109" i="21" s="1"/>
  <c r="J39" i="19"/>
  <c r="J38" i="19"/>
  <c r="AY113" i="1" s="1"/>
  <c r="J37" i="19"/>
  <c r="AX113" i="1"/>
  <c r="BI123" i="19"/>
  <c r="BH123" i="19"/>
  <c r="BG123" i="19"/>
  <c r="BF123" i="19"/>
  <c r="T123" i="19"/>
  <c r="T122" i="19" s="1"/>
  <c r="T121" i="19" s="1"/>
  <c r="R123" i="19"/>
  <c r="R122" i="19" s="1"/>
  <c r="R121" i="19" s="1"/>
  <c r="P123" i="19"/>
  <c r="P122" i="19" s="1"/>
  <c r="P121" i="19" s="1"/>
  <c r="AU113" i="1" s="1"/>
  <c r="J117" i="19"/>
  <c r="F117" i="19"/>
  <c r="F115" i="19"/>
  <c r="E113" i="19"/>
  <c r="J93" i="19"/>
  <c r="F93" i="19"/>
  <c r="F91" i="19"/>
  <c r="E89" i="19"/>
  <c r="J26" i="19"/>
  <c r="E26" i="19"/>
  <c r="J118" i="19" s="1"/>
  <c r="J25" i="19"/>
  <c r="J20" i="19"/>
  <c r="E20" i="19"/>
  <c r="F118" i="19" s="1"/>
  <c r="J19" i="19"/>
  <c r="J14" i="19"/>
  <c r="J115" i="19" s="1"/>
  <c r="E7" i="19"/>
  <c r="E109" i="19" s="1"/>
  <c r="J39" i="18"/>
  <c r="J38" i="18"/>
  <c r="AY112" i="1" s="1"/>
  <c r="J37" i="18"/>
  <c r="AX112" i="1"/>
  <c r="BI123" i="18"/>
  <c r="BH123" i="18"/>
  <c r="BG123" i="18"/>
  <c r="BF123" i="18"/>
  <c r="T123" i="18"/>
  <c r="T122" i="18" s="1"/>
  <c r="T121" i="18" s="1"/>
  <c r="R123" i="18"/>
  <c r="R122" i="18"/>
  <c r="R121" i="18" s="1"/>
  <c r="P123" i="18"/>
  <c r="P122" i="18"/>
  <c r="P121" i="18" s="1"/>
  <c r="AU112" i="1" s="1"/>
  <c r="J117" i="18"/>
  <c r="F117" i="18"/>
  <c r="F115" i="18"/>
  <c r="E113" i="18"/>
  <c r="J93" i="18"/>
  <c r="F93" i="18"/>
  <c r="F91" i="18"/>
  <c r="E89" i="18"/>
  <c r="J26" i="18"/>
  <c r="E26" i="18"/>
  <c r="J118" i="18" s="1"/>
  <c r="J25" i="18"/>
  <c r="J20" i="18"/>
  <c r="E20" i="18"/>
  <c r="F94" i="18" s="1"/>
  <c r="J19" i="18"/>
  <c r="J14" i="18"/>
  <c r="J115" i="18" s="1"/>
  <c r="E7" i="18"/>
  <c r="E85" i="18" s="1"/>
  <c r="J39" i="17"/>
  <c r="J38" i="17"/>
  <c r="AY111" i="1" s="1"/>
  <c r="J37" i="17"/>
  <c r="AX111" i="1"/>
  <c r="BI123" i="17"/>
  <c r="BH123" i="17"/>
  <c r="BG123" i="17"/>
  <c r="BF123" i="17"/>
  <c r="T123" i="17"/>
  <c r="T122" i="17" s="1"/>
  <c r="T121" i="17" s="1"/>
  <c r="R123" i="17"/>
  <c r="R122" i="17"/>
  <c r="R121" i="17"/>
  <c r="P123" i="17"/>
  <c r="P122" i="17" s="1"/>
  <c r="P121" i="17" s="1"/>
  <c r="AU111" i="1" s="1"/>
  <c r="J117" i="17"/>
  <c r="F117" i="17"/>
  <c r="F115" i="17"/>
  <c r="E113" i="17"/>
  <c r="J93" i="17"/>
  <c r="F93" i="17"/>
  <c r="F91" i="17"/>
  <c r="E89" i="17"/>
  <c r="J26" i="17"/>
  <c r="E26" i="17"/>
  <c r="J118" i="17" s="1"/>
  <c r="J25" i="17"/>
  <c r="J20" i="17"/>
  <c r="E20" i="17"/>
  <c r="F118" i="17" s="1"/>
  <c r="J19" i="17"/>
  <c r="J14" i="17"/>
  <c r="J91" i="17" s="1"/>
  <c r="E7" i="17"/>
  <c r="E109" i="17" s="1"/>
  <c r="J39" i="16"/>
  <c r="J38" i="16"/>
  <c r="AY110" i="1"/>
  <c r="J37" i="16"/>
  <c r="AX110" i="1"/>
  <c r="BI123" i="16"/>
  <c r="BH123" i="16"/>
  <c r="BG123" i="16"/>
  <c r="BF123" i="16"/>
  <c r="T123" i="16"/>
  <c r="T122" i="16"/>
  <c r="T121" i="16" s="1"/>
  <c r="R123" i="16"/>
  <c r="R122" i="16"/>
  <c r="R121" i="16"/>
  <c r="P123" i="16"/>
  <c r="P122" i="16" s="1"/>
  <c r="P121" i="16" s="1"/>
  <c r="AU110" i="1" s="1"/>
  <c r="J117" i="16"/>
  <c r="F117" i="16"/>
  <c r="F115" i="16"/>
  <c r="E113" i="16"/>
  <c r="J93" i="16"/>
  <c r="F93" i="16"/>
  <c r="F91" i="16"/>
  <c r="E89" i="16"/>
  <c r="J26" i="16"/>
  <c r="E26" i="16"/>
  <c r="J118" i="16" s="1"/>
  <c r="J25" i="16"/>
  <c r="J20" i="16"/>
  <c r="E20" i="16"/>
  <c r="F94" i="16" s="1"/>
  <c r="J19" i="16"/>
  <c r="J14" i="16"/>
  <c r="J91" i="16" s="1"/>
  <c r="E7" i="16"/>
  <c r="E109" i="16" s="1"/>
  <c r="J39" i="15"/>
  <c r="J38" i="15"/>
  <c r="AY109" i="1"/>
  <c r="J37" i="15"/>
  <c r="AX109" i="1" s="1"/>
  <c r="BI123" i="15"/>
  <c r="BH123" i="15"/>
  <c r="BG123" i="15"/>
  <c r="BF123" i="15"/>
  <c r="T123" i="15"/>
  <c r="T122" i="15"/>
  <c r="T121" i="15"/>
  <c r="R123" i="15"/>
  <c r="R122" i="15"/>
  <c r="R121" i="15" s="1"/>
  <c r="P123" i="15"/>
  <c r="P122" i="15"/>
  <c r="P121" i="15" s="1"/>
  <c r="AU109" i="1" s="1"/>
  <c r="J117" i="15"/>
  <c r="F117" i="15"/>
  <c r="F115" i="15"/>
  <c r="E113" i="15"/>
  <c r="J93" i="15"/>
  <c r="F93" i="15"/>
  <c r="F91" i="15"/>
  <c r="E89" i="15"/>
  <c r="J26" i="15"/>
  <c r="E26" i="15"/>
  <c r="J94" i="15" s="1"/>
  <c r="J25" i="15"/>
  <c r="J20" i="15"/>
  <c r="E20" i="15"/>
  <c r="F118" i="15" s="1"/>
  <c r="J19" i="15"/>
  <c r="J14" i="15"/>
  <c r="J91" i="15" s="1"/>
  <c r="E7" i="15"/>
  <c r="E109" i="15" s="1"/>
  <c r="J39" i="14"/>
  <c r="J38" i="14"/>
  <c r="AY108" i="1" s="1"/>
  <c r="J37" i="14"/>
  <c r="AX108" i="1"/>
  <c r="BI123" i="14"/>
  <c r="BH123" i="14"/>
  <c r="BG123" i="14"/>
  <c r="BF123" i="14"/>
  <c r="T123" i="14"/>
  <c r="T122" i="14" s="1"/>
  <c r="T121" i="14" s="1"/>
  <c r="R123" i="14"/>
  <c r="R122" i="14" s="1"/>
  <c r="R121" i="14" s="1"/>
  <c r="P123" i="14"/>
  <c r="P122" i="14"/>
  <c r="P121" i="14"/>
  <c r="AU108" i="1" s="1"/>
  <c r="J117" i="14"/>
  <c r="F117" i="14"/>
  <c r="F115" i="14"/>
  <c r="E113" i="14"/>
  <c r="J93" i="14"/>
  <c r="F93" i="14"/>
  <c r="F91" i="14"/>
  <c r="E89" i="14"/>
  <c r="J26" i="14"/>
  <c r="E26" i="14"/>
  <c r="J94" i="14" s="1"/>
  <c r="J25" i="14"/>
  <c r="J20" i="14"/>
  <c r="E20" i="14"/>
  <c r="F118" i="14" s="1"/>
  <c r="J19" i="14"/>
  <c r="J14" i="14"/>
  <c r="J91" i="14" s="1"/>
  <c r="E7" i="14"/>
  <c r="E109" i="14" s="1"/>
  <c r="J39" i="13"/>
  <c r="J38" i="13"/>
  <c r="AY107" i="1"/>
  <c r="J37" i="13"/>
  <c r="AX107" i="1"/>
  <c r="BI123" i="13"/>
  <c r="BH123" i="13"/>
  <c r="BG123" i="13"/>
  <c r="BF123" i="13"/>
  <c r="T123" i="13"/>
  <c r="T122" i="13"/>
  <c r="T121" i="13" s="1"/>
  <c r="R123" i="13"/>
  <c r="R122" i="13"/>
  <c r="R121" i="13" s="1"/>
  <c r="P123" i="13"/>
  <c r="P122" i="13" s="1"/>
  <c r="P121" i="13" s="1"/>
  <c r="AU107" i="1"/>
  <c r="J117" i="13"/>
  <c r="F117" i="13"/>
  <c r="F115" i="13"/>
  <c r="E113" i="13"/>
  <c r="J93" i="13"/>
  <c r="F93" i="13"/>
  <c r="F91" i="13"/>
  <c r="E89" i="13"/>
  <c r="J26" i="13"/>
  <c r="E26" i="13"/>
  <c r="J118" i="13" s="1"/>
  <c r="J25" i="13"/>
  <c r="J20" i="13"/>
  <c r="E20" i="13"/>
  <c r="F118" i="13" s="1"/>
  <c r="J19" i="13"/>
  <c r="J14" i="13"/>
  <c r="J115" i="13" s="1"/>
  <c r="E7" i="13"/>
  <c r="E109" i="13" s="1"/>
  <c r="J39" i="12"/>
  <c r="J38" i="12"/>
  <c r="AY106" i="1" s="1"/>
  <c r="J37" i="12"/>
  <c r="AX106" i="1" s="1"/>
  <c r="BI123" i="12"/>
  <c r="BH123" i="12"/>
  <c r="BG123" i="12"/>
  <c r="BF123" i="12"/>
  <c r="T123" i="12"/>
  <c r="T122" i="12" s="1"/>
  <c r="T121" i="12"/>
  <c r="R123" i="12"/>
  <c r="R122" i="12"/>
  <c r="R121" i="12"/>
  <c r="P123" i="12"/>
  <c r="P122" i="12" s="1"/>
  <c r="P121" i="12" s="1"/>
  <c r="AU106" i="1" s="1"/>
  <c r="J117" i="12"/>
  <c r="F117" i="12"/>
  <c r="F115" i="12"/>
  <c r="E113" i="12"/>
  <c r="J93" i="12"/>
  <c r="F93" i="12"/>
  <c r="F91" i="12"/>
  <c r="E89" i="12"/>
  <c r="J26" i="12"/>
  <c r="E26" i="12"/>
  <c r="J118" i="12" s="1"/>
  <c r="J25" i="12"/>
  <c r="J20" i="12"/>
  <c r="E20" i="12"/>
  <c r="F118" i="12" s="1"/>
  <c r="J19" i="12"/>
  <c r="J14" i="12"/>
  <c r="J91" i="12" s="1"/>
  <c r="E7" i="12"/>
  <c r="E109" i="12" s="1"/>
  <c r="J39" i="11"/>
  <c r="J38" i="11"/>
  <c r="AY105" i="1" s="1"/>
  <c r="J37" i="11"/>
  <c r="AX105" i="1"/>
  <c r="BI123" i="11"/>
  <c r="BH123" i="11"/>
  <c r="BG123" i="11"/>
  <c r="BF123" i="11"/>
  <c r="T123" i="11"/>
  <c r="T122" i="11" s="1"/>
  <c r="T121" i="11" s="1"/>
  <c r="R123" i="11"/>
  <c r="R122" i="11" s="1"/>
  <c r="R121" i="11" s="1"/>
  <c r="P123" i="11"/>
  <c r="P122" i="11" s="1"/>
  <c r="P121" i="11" s="1"/>
  <c r="AU105" i="1" s="1"/>
  <c r="J117" i="11"/>
  <c r="F117" i="11"/>
  <c r="F115" i="11"/>
  <c r="E113" i="11"/>
  <c r="J93" i="11"/>
  <c r="F93" i="11"/>
  <c r="F91" i="11"/>
  <c r="E89" i="11"/>
  <c r="J26" i="11"/>
  <c r="E26" i="11"/>
  <c r="J94" i="11" s="1"/>
  <c r="J25" i="11"/>
  <c r="J20" i="11"/>
  <c r="E20" i="11"/>
  <c r="F118" i="11" s="1"/>
  <c r="J19" i="11"/>
  <c r="J14" i="11"/>
  <c r="J91" i="11" s="1"/>
  <c r="E7" i="11"/>
  <c r="E109" i="11" s="1"/>
  <c r="J39" i="10"/>
  <c r="J38" i="10"/>
  <c r="AY104" i="1"/>
  <c r="J37" i="10"/>
  <c r="AX104" i="1"/>
  <c r="BI123" i="10"/>
  <c r="BH123" i="10"/>
  <c r="BG123" i="10"/>
  <c r="BF123" i="10"/>
  <c r="T123" i="10"/>
  <c r="T122" i="10" s="1"/>
  <c r="T121" i="10" s="1"/>
  <c r="R123" i="10"/>
  <c r="R122" i="10"/>
  <c r="R121" i="10" s="1"/>
  <c r="P123" i="10"/>
  <c r="P122" i="10"/>
  <c r="P121" i="10" s="1"/>
  <c r="AU104" i="1" s="1"/>
  <c r="J117" i="10"/>
  <c r="F117" i="10"/>
  <c r="F115" i="10"/>
  <c r="E113" i="10"/>
  <c r="J93" i="10"/>
  <c r="F93" i="10"/>
  <c r="F91" i="10"/>
  <c r="E89" i="10"/>
  <c r="J26" i="10"/>
  <c r="E26" i="10"/>
  <c r="J118" i="10" s="1"/>
  <c r="J25" i="10"/>
  <c r="J20" i="10"/>
  <c r="E20" i="10"/>
  <c r="F118" i="10" s="1"/>
  <c r="J19" i="10"/>
  <c r="J14" i="10"/>
  <c r="J115" i="10" s="1"/>
  <c r="E7" i="10"/>
  <c r="E109" i="10" s="1"/>
  <c r="J39" i="9"/>
  <c r="J38" i="9"/>
  <c r="AY103" i="1" s="1"/>
  <c r="J37" i="9"/>
  <c r="AX103" i="1"/>
  <c r="BI123" i="9"/>
  <c r="BH123" i="9"/>
  <c r="BG123" i="9"/>
  <c r="BF123" i="9"/>
  <c r="T123" i="9"/>
  <c r="T122" i="9" s="1"/>
  <c r="T121" i="9" s="1"/>
  <c r="R123" i="9"/>
  <c r="R122" i="9"/>
  <c r="R121" i="9"/>
  <c r="P123" i="9"/>
  <c r="P122" i="9" s="1"/>
  <c r="P121" i="9" s="1"/>
  <c r="AU103" i="1" s="1"/>
  <c r="J117" i="9"/>
  <c r="F117" i="9"/>
  <c r="F115" i="9"/>
  <c r="E113" i="9"/>
  <c r="J93" i="9"/>
  <c r="F93" i="9"/>
  <c r="F91" i="9"/>
  <c r="E89" i="9"/>
  <c r="J26" i="9"/>
  <c r="E26" i="9"/>
  <c r="J118" i="9" s="1"/>
  <c r="J25" i="9"/>
  <c r="J20" i="9"/>
  <c r="E20" i="9"/>
  <c r="F94" i="9" s="1"/>
  <c r="J19" i="9"/>
  <c r="J14" i="9"/>
  <c r="J91" i="9" s="1"/>
  <c r="E7" i="9"/>
  <c r="E109" i="9" s="1"/>
  <c r="J39" i="8"/>
  <c r="J38" i="8"/>
  <c r="AY102" i="1"/>
  <c r="J37" i="8"/>
  <c r="AX102" i="1"/>
  <c r="BI130" i="8"/>
  <c r="BH130" i="8"/>
  <c r="BG130" i="8"/>
  <c r="BF130" i="8"/>
  <c r="T130" i="8"/>
  <c r="R130" i="8"/>
  <c r="R124" i="8"/>
  <c r="R123" i="8"/>
  <c r="R122" i="8" s="1"/>
  <c r="P130" i="8"/>
  <c r="P124" i="8"/>
  <c r="P123" i="8" s="1"/>
  <c r="P122" i="8" s="1"/>
  <c r="AU102" i="1" s="1"/>
  <c r="BI125" i="8"/>
  <c r="BH125" i="8"/>
  <c r="BG125" i="8"/>
  <c r="BF125" i="8"/>
  <c r="T125" i="8"/>
  <c r="T124" i="8" s="1"/>
  <c r="T123" i="8" s="1"/>
  <c r="T122" i="8" s="1"/>
  <c r="R125" i="8"/>
  <c r="P125" i="8"/>
  <c r="J118" i="8"/>
  <c r="F118" i="8"/>
  <c r="F116" i="8"/>
  <c r="E114" i="8"/>
  <c r="J93" i="8"/>
  <c r="F93" i="8"/>
  <c r="F91" i="8"/>
  <c r="E89" i="8"/>
  <c r="J26" i="8"/>
  <c r="E26" i="8"/>
  <c r="J94" i="8" s="1"/>
  <c r="J25" i="8"/>
  <c r="J20" i="8"/>
  <c r="E20" i="8"/>
  <c r="F119" i="8" s="1"/>
  <c r="J19" i="8"/>
  <c r="J14" i="8"/>
  <c r="J116" i="8"/>
  <c r="E7" i="8"/>
  <c r="E85" i="8" s="1"/>
  <c r="J39" i="7"/>
  <c r="J38" i="7"/>
  <c r="AY101" i="1" s="1"/>
  <c r="J37" i="7"/>
  <c r="AX101" i="1"/>
  <c r="BI165" i="7"/>
  <c r="BH165" i="7"/>
  <c r="BG165" i="7"/>
  <c r="BF165" i="7"/>
  <c r="T165" i="7"/>
  <c r="T164" i="7" s="1"/>
  <c r="R165" i="7"/>
  <c r="R164" i="7"/>
  <c r="P165" i="7"/>
  <c r="P164" i="7"/>
  <c r="BI161" i="7"/>
  <c r="BH161" i="7"/>
  <c r="BG161" i="7"/>
  <c r="BF161" i="7"/>
  <c r="T161" i="7"/>
  <c r="R161" i="7"/>
  <c r="P161" i="7"/>
  <c r="BI158" i="7"/>
  <c r="BH158" i="7"/>
  <c r="BG158" i="7"/>
  <c r="BF158" i="7"/>
  <c r="T158" i="7"/>
  <c r="R158" i="7"/>
  <c r="P158" i="7"/>
  <c r="BI155" i="7"/>
  <c r="BH155" i="7"/>
  <c r="BG155" i="7"/>
  <c r="BF155" i="7"/>
  <c r="T155" i="7"/>
  <c r="R155" i="7"/>
  <c r="P155" i="7"/>
  <c r="BI151" i="7"/>
  <c r="BH151" i="7"/>
  <c r="BG151" i="7"/>
  <c r="BF151" i="7"/>
  <c r="T151" i="7"/>
  <c r="R151" i="7"/>
  <c r="P151" i="7"/>
  <c r="BI149" i="7"/>
  <c r="BH149" i="7"/>
  <c r="BG149" i="7"/>
  <c r="BF149" i="7"/>
  <c r="T149" i="7"/>
  <c r="R149" i="7"/>
  <c r="P149" i="7"/>
  <c r="BI147" i="7"/>
  <c r="BH147" i="7"/>
  <c r="BG147" i="7"/>
  <c r="BF147" i="7"/>
  <c r="T147" i="7"/>
  <c r="R147" i="7"/>
  <c r="P147" i="7"/>
  <c r="BI144" i="7"/>
  <c r="BH144" i="7"/>
  <c r="BG144" i="7"/>
  <c r="BF144" i="7"/>
  <c r="T144" i="7"/>
  <c r="R144" i="7"/>
  <c r="P144" i="7"/>
  <c r="BI140" i="7"/>
  <c r="BH140" i="7"/>
  <c r="BG140" i="7"/>
  <c r="BF140" i="7"/>
  <c r="T140" i="7"/>
  <c r="R140" i="7"/>
  <c r="P140" i="7"/>
  <c r="BI138" i="7"/>
  <c r="BH138" i="7"/>
  <c r="BG138" i="7"/>
  <c r="BF138" i="7"/>
  <c r="T138" i="7"/>
  <c r="R138" i="7"/>
  <c r="P138" i="7"/>
  <c r="BI135" i="7"/>
  <c r="BH135" i="7"/>
  <c r="BG135" i="7"/>
  <c r="BF135" i="7"/>
  <c r="T135" i="7"/>
  <c r="R135" i="7"/>
  <c r="P135" i="7"/>
  <c r="BI132" i="7"/>
  <c r="BH132" i="7"/>
  <c r="BG132" i="7"/>
  <c r="BF132" i="7"/>
  <c r="T132" i="7"/>
  <c r="R132" i="7"/>
  <c r="P132" i="7"/>
  <c r="BI130" i="7"/>
  <c r="BH130" i="7"/>
  <c r="BG130" i="7"/>
  <c r="BF130" i="7"/>
  <c r="T130" i="7"/>
  <c r="R130" i="7"/>
  <c r="P130" i="7"/>
  <c r="BI127" i="7"/>
  <c r="BH127" i="7"/>
  <c r="BG127" i="7"/>
  <c r="BF127" i="7"/>
  <c r="T127" i="7"/>
  <c r="R127" i="7"/>
  <c r="P127" i="7"/>
  <c r="J120" i="7"/>
  <c r="F120" i="7"/>
  <c r="F118" i="7"/>
  <c r="E116" i="7"/>
  <c r="J93" i="7"/>
  <c r="F93" i="7"/>
  <c r="F91" i="7"/>
  <c r="E89" i="7"/>
  <c r="J26" i="7"/>
  <c r="E26" i="7"/>
  <c r="J121" i="7" s="1"/>
  <c r="J25" i="7"/>
  <c r="J20" i="7"/>
  <c r="E20" i="7"/>
  <c r="F121" i="7" s="1"/>
  <c r="J19" i="7"/>
  <c r="J14" i="7"/>
  <c r="J118" i="7" s="1"/>
  <c r="E7" i="7"/>
  <c r="E85" i="7" s="1"/>
  <c r="J39" i="6"/>
  <c r="J38" i="6"/>
  <c r="AY100" i="1" s="1"/>
  <c r="J37" i="6"/>
  <c r="AX100" i="1" s="1"/>
  <c r="BI125" i="6"/>
  <c r="BH125" i="6"/>
  <c r="BG125" i="6"/>
  <c r="BF125" i="6"/>
  <c r="T125" i="6"/>
  <c r="T124" i="6" s="1"/>
  <c r="T123" i="6" s="1"/>
  <c r="T122" i="6" s="1"/>
  <c r="R125" i="6"/>
  <c r="R124" i="6" s="1"/>
  <c r="R123" i="6" s="1"/>
  <c r="R122" i="6"/>
  <c r="P125" i="6"/>
  <c r="P124" i="6"/>
  <c r="P123" i="6"/>
  <c r="P122" i="6" s="1"/>
  <c r="AU100" i="1" s="1"/>
  <c r="J118" i="6"/>
  <c r="F118" i="6"/>
  <c r="F116" i="6"/>
  <c r="E114" i="6"/>
  <c r="J93" i="6"/>
  <c r="F93" i="6"/>
  <c r="F91" i="6"/>
  <c r="E89" i="6"/>
  <c r="J26" i="6"/>
  <c r="E26" i="6"/>
  <c r="J119" i="6" s="1"/>
  <c r="J25" i="6"/>
  <c r="J20" i="6"/>
  <c r="E20" i="6"/>
  <c r="F119" i="6" s="1"/>
  <c r="J19" i="6"/>
  <c r="J14" i="6"/>
  <c r="J91" i="6"/>
  <c r="E7" i="6"/>
  <c r="E110" i="6" s="1"/>
  <c r="J39" i="5"/>
  <c r="J38" i="5"/>
  <c r="AY99" i="1" s="1"/>
  <c r="J37" i="5"/>
  <c r="AX99" i="1"/>
  <c r="BI840" i="5"/>
  <c r="BH840" i="5"/>
  <c r="BG840" i="5"/>
  <c r="BF840" i="5"/>
  <c r="T840" i="5"/>
  <c r="R840" i="5"/>
  <c r="R820" i="5"/>
  <c r="R819" i="5"/>
  <c r="P840" i="5"/>
  <c r="BI821" i="5"/>
  <c r="BH821" i="5"/>
  <c r="BG821" i="5"/>
  <c r="BF821" i="5"/>
  <c r="T821" i="5"/>
  <c r="T820" i="5" s="1"/>
  <c r="T819" i="5" s="1"/>
  <c r="R821" i="5"/>
  <c r="P821" i="5"/>
  <c r="P820" i="5" s="1"/>
  <c r="P819" i="5" s="1"/>
  <c r="BI818" i="5"/>
  <c r="BH818" i="5"/>
  <c r="BG818" i="5"/>
  <c r="BF818" i="5"/>
  <c r="T818" i="5"/>
  <c r="T817" i="5"/>
  <c r="R818" i="5"/>
  <c r="R817" i="5" s="1"/>
  <c r="P818" i="5"/>
  <c r="P817" i="5" s="1"/>
  <c r="BI811" i="5"/>
  <c r="BH811" i="5"/>
  <c r="BG811" i="5"/>
  <c r="BF811" i="5"/>
  <c r="T811" i="5"/>
  <c r="R811" i="5"/>
  <c r="P811" i="5"/>
  <c r="BI805" i="5"/>
  <c r="BH805" i="5"/>
  <c r="BG805" i="5"/>
  <c r="BF805" i="5"/>
  <c r="T805" i="5"/>
  <c r="R805" i="5"/>
  <c r="P805" i="5"/>
  <c r="BI799" i="5"/>
  <c r="BH799" i="5"/>
  <c r="BG799" i="5"/>
  <c r="BF799" i="5"/>
  <c r="T799" i="5"/>
  <c r="R799" i="5"/>
  <c r="P799" i="5"/>
  <c r="BI793" i="5"/>
  <c r="BH793" i="5"/>
  <c r="BG793" i="5"/>
  <c r="BF793" i="5"/>
  <c r="T793" i="5"/>
  <c r="R793" i="5"/>
  <c r="P793" i="5"/>
  <c r="BI787" i="5"/>
  <c r="BH787" i="5"/>
  <c r="BG787" i="5"/>
  <c r="BF787" i="5"/>
  <c r="T787" i="5"/>
  <c r="R787" i="5"/>
  <c r="P787" i="5"/>
  <c r="BI781" i="5"/>
  <c r="BH781" i="5"/>
  <c r="BG781" i="5"/>
  <c r="BF781" i="5"/>
  <c r="T781" i="5"/>
  <c r="R781" i="5"/>
  <c r="P781" i="5"/>
  <c r="BI775" i="5"/>
  <c r="BH775" i="5"/>
  <c r="BG775" i="5"/>
  <c r="BF775" i="5"/>
  <c r="T775" i="5"/>
  <c r="R775" i="5"/>
  <c r="P775" i="5"/>
  <c r="BI769" i="5"/>
  <c r="BH769" i="5"/>
  <c r="BG769" i="5"/>
  <c r="BF769" i="5"/>
  <c r="T769" i="5"/>
  <c r="R769" i="5"/>
  <c r="P769" i="5"/>
  <c r="BI763" i="5"/>
  <c r="BH763" i="5"/>
  <c r="BG763" i="5"/>
  <c r="BF763" i="5"/>
  <c r="T763" i="5"/>
  <c r="R763" i="5"/>
  <c r="P763" i="5"/>
  <c r="BI757" i="5"/>
  <c r="BH757" i="5"/>
  <c r="BG757" i="5"/>
  <c r="BF757" i="5"/>
  <c r="T757" i="5"/>
  <c r="R757" i="5"/>
  <c r="P757" i="5"/>
  <c r="BI751" i="5"/>
  <c r="BH751" i="5"/>
  <c r="BG751" i="5"/>
  <c r="BF751" i="5"/>
  <c r="T751" i="5"/>
  <c r="R751" i="5"/>
  <c r="P751" i="5"/>
  <c r="BI745" i="5"/>
  <c r="BH745" i="5"/>
  <c r="BG745" i="5"/>
  <c r="BF745" i="5"/>
  <c r="T745" i="5"/>
  <c r="R745" i="5"/>
  <c r="P745" i="5"/>
  <c r="BI735" i="5"/>
  <c r="BH735" i="5"/>
  <c r="BG735" i="5"/>
  <c r="BF735" i="5"/>
  <c r="T735" i="5"/>
  <c r="R735" i="5"/>
  <c r="P735" i="5"/>
  <c r="BI725" i="5"/>
  <c r="BH725" i="5"/>
  <c r="BG725" i="5"/>
  <c r="BF725" i="5"/>
  <c r="T725" i="5"/>
  <c r="R725" i="5"/>
  <c r="P725" i="5"/>
  <c r="BI715" i="5"/>
  <c r="BH715" i="5"/>
  <c r="BG715" i="5"/>
  <c r="BF715" i="5"/>
  <c r="T715" i="5"/>
  <c r="R715" i="5"/>
  <c r="P715" i="5"/>
  <c r="BI709" i="5"/>
  <c r="BH709" i="5"/>
  <c r="BG709" i="5"/>
  <c r="BF709" i="5"/>
  <c r="T709" i="5"/>
  <c r="R709" i="5"/>
  <c r="P709" i="5"/>
  <c r="BI703" i="5"/>
  <c r="BH703" i="5"/>
  <c r="BG703" i="5"/>
  <c r="BF703" i="5"/>
  <c r="T703" i="5"/>
  <c r="R703" i="5"/>
  <c r="P703" i="5"/>
  <c r="BI697" i="5"/>
  <c r="BH697" i="5"/>
  <c r="BG697" i="5"/>
  <c r="BF697" i="5"/>
  <c r="T697" i="5"/>
  <c r="R697" i="5"/>
  <c r="P697" i="5"/>
  <c r="BI692" i="5"/>
  <c r="BH692" i="5"/>
  <c r="BG692" i="5"/>
  <c r="BF692" i="5"/>
  <c r="T692" i="5"/>
  <c r="R692" i="5"/>
  <c r="P692" i="5"/>
  <c r="BI687" i="5"/>
  <c r="BH687" i="5"/>
  <c r="BG687" i="5"/>
  <c r="BF687" i="5"/>
  <c r="T687" i="5"/>
  <c r="R687" i="5"/>
  <c r="P687" i="5"/>
  <c r="BI681" i="5"/>
  <c r="BH681" i="5"/>
  <c r="BG681" i="5"/>
  <c r="BF681" i="5"/>
  <c r="T681" i="5"/>
  <c r="R681" i="5"/>
  <c r="P681" i="5"/>
  <c r="BI675" i="5"/>
  <c r="BH675" i="5"/>
  <c r="BG675" i="5"/>
  <c r="BF675" i="5"/>
  <c r="T675" i="5"/>
  <c r="R675" i="5"/>
  <c r="P675" i="5"/>
  <c r="BI669" i="5"/>
  <c r="BH669" i="5"/>
  <c r="BG669" i="5"/>
  <c r="BF669" i="5"/>
  <c r="T669" i="5"/>
  <c r="R669" i="5"/>
  <c r="P669" i="5"/>
  <c r="BI663" i="5"/>
  <c r="BH663" i="5"/>
  <c r="BG663" i="5"/>
  <c r="BF663" i="5"/>
  <c r="T663" i="5"/>
  <c r="R663" i="5"/>
  <c r="P663" i="5"/>
  <c r="BI657" i="5"/>
  <c r="BH657" i="5"/>
  <c r="BG657" i="5"/>
  <c r="BF657" i="5"/>
  <c r="T657" i="5"/>
  <c r="R657" i="5"/>
  <c r="P657" i="5"/>
  <c r="BI651" i="5"/>
  <c r="BH651" i="5"/>
  <c r="BG651" i="5"/>
  <c r="BF651" i="5"/>
  <c r="T651" i="5"/>
  <c r="R651" i="5"/>
  <c r="P651" i="5"/>
  <c r="BI645" i="5"/>
  <c r="BH645" i="5"/>
  <c r="BG645" i="5"/>
  <c r="BF645" i="5"/>
  <c r="T645" i="5"/>
  <c r="R645" i="5"/>
  <c r="P645" i="5"/>
  <c r="BI639" i="5"/>
  <c r="BH639" i="5"/>
  <c r="BG639" i="5"/>
  <c r="BF639" i="5"/>
  <c r="T639" i="5"/>
  <c r="R639" i="5"/>
  <c r="P639" i="5"/>
  <c r="BI633" i="5"/>
  <c r="BH633" i="5"/>
  <c r="BG633" i="5"/>
  <c r="BF633" i="5"/>
  <c r="T633" i="5"/>
  <c r="R633" i="5"/>
  <c r="P633" i="5"/>
  <c r="BI627" i="5"/>
  <c r="BH627" i="5"/>
  <c r="BG627" i="5"/>
  <c r="BF627" i="5"/>
  <c r="T627" i="5"/>
  <c r="R627" i="5"/>
  <c r="P627" i="5"/>
  <c r="BI621" i="5"/>
  <c r="BH621" i="5"/>
  <c r="BG621" i="5"/>
  <c r="BF621" i="5"/>
  <c r="T621" i="5"/>
  <c r="R621" i="5"/>
  <c r="P621" i="5"/>
  <c r="BI615" i="5"/>
  <c r="BH615" i="5"/>
  <c r="BG615" i="5"/>
  <c r="BF615" i="5"/>
  <c r="T615" i="5"/>
  <c r="R615" i="5"/>
  <c r="P615" i="5"/>
  <c r="BI609" i="5"/>
  <c r="BH609" i="5"/>
  <c r="BG609" i="5"/>
  <c r="BF609" i="5"/>
  <c r="T609" i="5"/>
  <c r="R609" i="5"/>
  <c r="P609" i="5"/>
  <c r="BI603" i="5"/>
  <c r="BH603" i="5"/>
  <c r="BG603" i="5"/>
  <c r="BF603" i="5"/>
  <c r="T603" i="5"/>
  <c r="R603" i="5"/>
  <c r="P603" i="5"/>
  <c r="BI597" i="5"/>
  <c r="BH597" i="5"/>
  <c r="BG597" i="5"/>
  <c r="BF597" i="5"/>
  <c r="T597" i="5"/>
  <c r="R597" i="5"/>
  <c r="P597" i="5"/>
  <c r="BI591" i="5"/>
  <c r="BH591" i="5"/>
  <c r="BG591" i="5"/>
  <c r="BF591" i="5"/>
  <c r="T591" i="5"/>
  <c r="R591" i="5"/>
  <c r="P591" i="5"/>
  <c r="BI585" i="5"/>
  <c r="BH585" i="5"/>
  <c r="BG585" i="5"/>
  <c r="BF585" i="5"/>
  <c r="T585" i="5"/>
  <c r="R585" i="5"/>
  <c r="P585" i="5"/>
  <c r="BI579" i="5"/>
  <c r="BH579" i="5"/>
  <c r="BG579" i="5"/>
  <c r="BF579" i="5"/>
  <c r="T579" i="5"/>
  <c r="R579" i="5"/>
  <c r="P579" i="5"/>
  <c r="BI573" i="5"/>
  <c r="BH573" i="5"/>
  <c r="BG573" i="5"/>
  <c r="BF573" i="5"/>
  <c r="T573" i="5"/>
  <c r="R573" i="5"/>
  <c r="P573" i="5"/>
  <c r="BI567" i="5"/>
  <c r="BH567" i="5"/>
  <c r="BG567" i="5"/>
  <c r="BF567" i="5"/>
  <c r="T567" i="5"/>
  <c r="R567" i="5"/>
  <c r="P567" i="5"/>
  <c r="BI561" i="5"/>
  <c r="BH561" i="5"/>
  <c r="BG561" i="5"/>
  <c r="BF561" i="5"/>
  <c r="T561" i="5"/>
  <c r="R561" i="5"/>
  <c r="P561" i="5"/>
  <c r="BI555" i="5"/>
  <c r="BH555" i="5"/>
  <c r="BG555" i="5"/>
  <c r="BF555" i="5"/>
  <c r="T555" i="5"/>
  <c r="R555" i="5"/>
  <c r="P555" i="5"/>
  <c r="BI549" i="5"/>
  <c r="BH549" i="5"/>
  <c r="BG549" i="5"/>
  <c r="BF549" i="5"/>
  <c r="T549" i="5"/>
  <c r="R549" i="5"/>
  <c r="P549" i="5"/>
  <c r="BI543" i="5"/>
  <c r="BH543" i="5"/>
  <c r="BG543" i="5"/>
  <c r="BF543" i="5"/>
  <c r="T543" i="5"/>
  <c r="R543" i="5"/>
  <c r="P543" i="5"/>
  <c r="BI536" i="5"/>
  <c r="BH536" i="5"/>
  <c r="BG536" i="5"/>
  <c r="BF536" i="5"/>
  <c r="T536" i="5"/>
  <c r="R536" i="5"/>
  <c r="P536" i="5"/>
  <c r="BI530" i="5"/>
  <c r="BH530" i="5"/>
  <c r="BG530" i="5"/>
  <c r="BF530" i="5"/>
  <c r="T530" i="5"/>
  <c r="R530" i="5"/>
  <c r="P530" i="5"/>
  <c r="BI524" i="5"/>
  <c r="BH524" i="5"/>
  <c r="BG524" i="5"/>
  <c r="BF524" i="5"/>
  <c r="T524" i="5"/>
  <c r="R524" i="5"/>
  <c r="P524" i="5"/>
  <c r="BI514" i="5"/>
  <c r="BH514" i="5"/>
  <c r="BG514" i="5"/>
  <c r="BF514" i="5"/>
  <c r="T514" i="5"/>
  <c r="R514" i="5"/>
  <c r="P514" i="5"/>
  <c r="BI507" i="5"/>
  <c r="BH507" i="5"/>
  <c r="BG507" i="5"/>
  <c r="BF507" i="5"/>
  <c r="T507" i="5"/>
  <c r="R507" i="5"/>
  <c r="P507" i="5"/>
  <c r="BI501" i="5"/>
  <c r="BH501" i="5"/>
  <c r="BG501" i="5"/>
  <c r="BF501" i="5"/>
  <c r="T501" i="5"/>
  <c r="R501" i="5"/>
  <c r="P501" i="5"/>
  <c r="BI494" i="5"/>
  <c r="BH494" i="5"/>
  <c r="BG494" i="5"/>
  <c r="BF494" i="5"/>
  <c r="T494" i="5"/>
  <c r="R494" i="5"/>
  <c r="P494" i="5"/>
  <c r="BI488" i="5"/>
  <c r="BH488" i="5"/>
  <c r="BG488" i="5"/>
  <c r="BF488" i="5"/>
  <c r="T488" i="5"/>
  <c r="R488" i="5"/>
  <c r="P488" i="5"/>
  <c r="BI482" i="5"/>
  <c r="BH482" i="5"/>
  <c r="BG482" i="5"/>
  <c r="BF482" i="5"/>
  <c r="T482" i="5"/>
  <c r="R482" i="5"/>
  <c r="P482" i="5"/>
  <c r="BI472" i="5"/>
  <c r="BH472" i="5"/>
  <c r="BG472" i="5"/>
  <c r="BF472" i="5"/>
  <c r="T472" i="5"/>
  <c r="R472" i="5"/>
  <c r="P472" i="5"/>
  <c r="BI461" i="5"/>
  <c r="BH461" i="5"/>
  <c r="BG461" i="5"/>
  <c r="BF461" i="5"/>
  <c r="T461" i="5"/>
  <c r="R461" i="5"/>
  <c r="P461" i="5"/>
  <c r="BI452" i="5"/>
  <c r="BH452" i="5"/>
  <c r="BG452" i="5"/>
  <c r="BF452" i="5"/>
  <c r="T452" i="5"/>
  <c r="T447" i="5"/>
  <c r="R452" i="5"/>
  <c r="P452" i="5"/>
  <c r="P447" i="5"/>
  <c r="BI448" i="5"/>
  <c r="BH448" i="5"/>
  <c r="BG448" i="5"/>
  <c r="BF448" i="5"/>
  <c r="T448" i="5"/>
  <c r="R448" i="5"/>
  <c r="R447" i="5" s="1"/>
  <c r="P448" i="5"/>
  <c r="BI437" i="5"/>
  <c r="BH437" i="5"/>
  <c r="BG437" i="5"/>
  <c r="BF437" i="5"/>
  <c r="T437" i="5"/>
  <c r="R437" i="5"/>
  <c r="P437" i="5"/>
  <c r="BI436" i="5"/>
  <c r="BH436" i="5"/>
  <c r="BG436" i="5"/>
  <c r="BF436" i="5"/>
  <c r="T436" i="5"/>
  <c r="R436" i="5"/>
  <c r="P436" i="5"/>
  <c r="BI430" i="5"/>
  <c r="BH430" i="5"/>
  <c r="BG430" i="5"/>
  <c r="BF430" i="5"/>
  <c r="T430" i="5"/>
  <c r="R430" i="5"/>
  <c r="P430" i="5"/>
  <c r="BI423" i="5"/>
  <c r="BH423" i="5"/>
  <c r="BG423" i="5"/>
  <c r="BF423" i="5"/>
  <c r="T423" i="5"/>
  <c r="R423" i="5"/>
  <c r="P423" i="5"/>
  <c r="BI419" i="5"/>
  <c r="BH419" i="5"/>
  <c r="BG419" i="5"/>
  <c r="BF419" i="5"/>
  <c r="T419" i="5"/>
  <c r="R419" i="5"/>
  <c r="P419" i="5"/>
  <c r="BI415" i="5"/>
  <c r="BH415" i="5"/>
  <c r="BG415" i="5"/>
  <c r="BF415" i="5"/>
  <c r="T415" i="5"/>
  <c r="R415" i="5"/>
  <c r="P415" i="5"/>
  <c r="BI413" i="5"/>
  <c r="BH413" i="5"/>
  <c r="BG413" i="5"/>
  <c r="BF413" i="5"/>
  <c r="T413" i="5"/>
  <c r="R413" i="5"/>
  <c r="P413" i="5"/>
  <c r="BI411" i="5"/>
  <c r="BH411" i="5"/>
  <c r="BG411" i="5"/>
  <c r="BF411" i="5"/>
  <c r="T411" i="5"/>
  <c r="R411" i="5"/>
  <c r="P411" i="5"/>
  <c r="BI409" i="5"/>
  <c r="BH409" i="5"/>
  <c r="BG409" i="5"/>
  <c r="BF409" i="5"/>
  <c r="T409" i="5"/>
  <c r="R409" i="5"/>
  <c r="P409" i="5"/>
  <c r="BI407" i="5"/>
  <c r="BH407" i="5"/>
  <c r="BG407" i="5"/>
  <c r="BF407" i="5"/>
  <c r="T407" i="5"/>
  <c r="R407" i="5"/>
  <c r="P407" i="5"/>
  <c r="BI405" i="5"/>
  <c r="BH405" i="5"/>
  <c r="BG405" i="5"/>
  <c r="BF405" i="5"/>
  <c r="T405" i="5"/>
  <c r="R405" i="5"/>
  <c r="P405" i="5"/>
  <c r="BI395" i="5"/>
  <c r="BH395" i="5"/>
  <c r="BG395" i="5"/>
  <c r="BF395" i="5"/>
  <c r="T395" i="5"/>
  <c r="R395" i="5"/>
  <c r="P395" i="5"/>
  <c r="BI394" i="5"/>
  <c r="BH394" i="5"/>
  <c r="BG394" i="5"/>
  <c r="BF394" i="5"/>
  <c r="T394" i="5"/>
  <c r="R394" i="5"/>
  <c r="P394" i="5"/>
  <c r="BI388" i="5"/>
  <c r="BH388" i="5"/>
  <c r="BG388" i="5"/>
  <c r="BF388" i="5"/>
  <c r="T388" i="5"/>
  <c r="R388" i="5"/>
  <c r="P388" i="5"/>
  <c r="BI384" i="5"/>
  <c r="BH384" i="5"/>
  <c r="BG384" i="5"/>
  <c r="BF384" i="5"/>
  <c r="T384" i="5"/>
  <c r="R384" i="5"/>
  <c r="P384" i="5"/>
  <c r="BI379" i="5"/>
  <c r="BH379" i="5"/>
  <c r="BG379" i="5"/>
  <c r="BF379" i="5"/>
  <c r="T379" i="5"/>
  <c r="R379" i="5"/>
  <c r="P379" i="5"/>
  <c r="BI365" i="5"/>
  <c r="BH365" i="5"/>
  <c r="BG365" i="5"/>
  <c r="BF365" i="5"/>
  <c r="T365" i="5"/>
  <c r="R365" i="5"/>
  <c r="P365" i="5"/>
  <c r="BI364" i="5"/>
  <c r="BH364" i="5"/>
  <c r="BG364" i="5"/>
  <c r="BF364" i="5"/>
  <c r="T364" i="5"/>
  <c r="R364" i="5"/>
  <c r="P364" i="5"/>
  <c r="BI363" i="5"/>
  <c r="BH363" i="5"/>
  <c r="BG363" i="5"/>
  <c r="BF363" i="5"/>
  <c r="T363" i="5"/>
  <c r="R363" i="5"/>
  <c r="P363" i="5"/>
  <c r="BI349" i="5"/>
  <c r="BH349" i="5"/>
  <c r="BG349" i="5"/>
  <c r="BF349" i="5"/>
  <c r="T349" i="5"/>
  <c r="R349" i="5"/>
  <c r="P349" i="5"/>
  <c r="BI348" i="5"/>
  <c r="BH348" i="5"/>
  <c r="BG348" i="5"/>
  <c r="BF348" i="5"/>
  <c r="T348" i="5"/>
  <c r="R348" i="5"/>
  <c r="P348" i="5"/>
  <c r="BI334" i="5"/>
  <c r="BH334" i="5"/>
  <c r="BG334" i="5"/>
  <c r="BF334" i="5"/>
  <c r="T334" i="5"/>
  <c r="R334" i="5"/>
  <c r="P334" i="5"/>
  <c r="BI330" i="5"/>
  <c r="BH330" i="5"/>
  <c r="BG330" i="5"/>
  <c r="BF330" i="5"/>
  <c r="T330" i="5"/>
  <c r="R330" i="5"/>
  <c r="P330" i="5"/>
  <c r="BI326" i="5"/>
  <c r="BH326" i="5"/>
  <c r="BG326" i="5"/>
  <c r="BF326" i="5"/>
  <c r="T326" i="5"/>
  <c r="R326" i="5"/>
  <c r="P326" i="5"/>
  <c r="BI317" i="5"/>
  <c r="BH317" i="5"/>
  <c r="BG317" i="5"/>
  <c r="BF317" i="5"/>
  <c r="T317" i="5"/>
  <c r="R317" i="5"/>
  <c r="P317" i="5"/>
  <c r="BI303" i="5"/>
  <c r="BH303" i="5"/>
  <c r="BG303" i="5"/>
  <c r="BF303" i="5"/>
  <c r="T303" i="5"/>
  <c r="R303" i="5"/>
  <c r="P303" i="5"/>
  <c r="BI302" i="5"/>
  <c r="BH302" i="5"/>
  <c r="BG302" i="5"/>
  <c r="BF302" i="5"/>
  <c r="T302" i="5"/>
  <c r="R302" i="5"/>
  <c r="P302" i="5"/>
  <c r="BI301" i="5"/>
  <c r="BH301" i="5"/>
  <c r="BG301" i="5"/>
  <c r="BF301" i="5"/>
  <c r="T301" i="5"/>
  <c r="R301" i="5"/>
  <c r="P301" i="5"/>
  <c r="BI292" i="5"/>
  <c r="BH292" i="5"/>
  <c r="BG292" i="5"/>
  <c r="BF292" i="5"/>
  <c r="T292" i="5"/>
  <c r="R292" i="5"/>
  <c r="P292" i="5"/>
  <c r="BI282" i="5"/>
  <c r="BH282" i="5"/>
  <c r="BG282" i="5"/>
  <c r="BF282" i="5"/>
  <c r="T282" i="5"/>
  <c r="R282" i="5"/>
  <c r="P282" i="5"/>
  <c r="BI277" i="5"/>
  <c r="BH277" i="5"/>
  <c r="BG277" i="5"/>
  <c r="BF277" i="5"/>
  <c r="T277" i="5"/>
  <c r="R277" i="5"/>
  <c r="P277" i="5"/>
  <c r="BI265" i="5"/>
  <c r="BH265" i="5"/>
  <c r="BG265" i="5"/>
  <c r="BF265" i="5"/>
  <c r="T265" i="5"/>
  <c r="R265" i="5"/>
  <c r="P265" i="5"/>
  <c r="BI264" i="5"/>
  <c r="BH264" i="5"/>
  <c r="BG264" i="5"/>
  <c r="BF264" i="5"/>
  <c r="T264" i="5"/>
  <c r="R264" i="5"/>
  <c r="P264" i="5"/>
  <c r="BI256" i="5"/>
  <c r="BH256" i="5"/>
  <c r="BG256" i="5"/>
  <c r="BF256" i="5"/>
  <c r="T256" i="5"/>
  <c r="R256" i="5"/>
  <c r="P256" i="5"/>
  <c r="BI250" i="5"/>
  <c r="BH250" i="5"/>
  <c r="BG250" i="5"/>
  <c r="BF250" i="5"/>
  <c r="T250" i="5"/>
  <c r="R250" i="5"/>
  <c r="P250" i="5"/>
  <c r="BI245" i="5"/>
  <c r="BH245" i="5"/>
  <c r="BG245" i="5"/>
  <c r="BF245" i="5"/>
  <c r="T245" i="5"/>
  <c r="R245" i="5"/>
  <c r="P245" i="5"/>
  <c r="BI237" i="5"/>
  <c r="BH237" i="5"/>
  <c r="BG237" i="5"/>
  <c r="BF237" i="5"/>
  <c r="T237" i="5"/>
  <c r="R237" i="5"/>
  <c r="P237" i="5"/>
  <c r="BI236" i="5"/>
  <c r="BH236" i="5"/>
  <c r="BG236" i="5"/>
  <c r="BF236" i="5"/>
  <c r="T236" i="5"/>
  <c r="R236" i="5"/>
  <c r="P236" i="5"/>
  <c r="BI232" i="5"/>
  <c r="BH232" i="5"/>
  <c r="BG232" i="5"/>
  <c r="BF232" i="5"/>
  <c r="T232" i="5"/>
  <c r="R232" i="5"/>
  <c r="P232" i="5"/>
  <c r="BI228" i="5"/>
  <c r="BH228" i="5"/>
  <c r="BG228" i="5"/>
  <c r="BF228" i="5"/>
  <c r="T228" i="5"/>
  <c r="R228" i="5"/>
  <c r="P228" i="5"/>
  <c r="BI218" i="5"/>
  <c r="BH218" i="5"/>
  <c r="BG218" i="5"/>
  <c r="BF218" i="5"/>
  <c r="T218" i="5"/>
  <c r="R218" i="5"/>
  <c r="P218" i="5"/>
  <c r="BI217" i="5"/>
  <c r="BH217" i="5"/>
  <c r="BG217" i="5"/>
  <c r="BF217" i="5"/>
  <c r="T217" i="5"/>
  <c r="R217" i="5"/>
  <c r="P217" i="5"/>
  <c r="BI212" i="5"/>
  <c r="BH212" i="5"/>
  <c r="BG212" i="5"/>
  <c r="BF212" i="5"/>
  <c r="T212" i="5"/>
  <c r="R212" i="5"/>
  <c r="P212" i="5"/>
  <c r="BI208" i="5"/>
  <c r="BH208" i="5"/>
  <c r="BG208" i="5"/>
  <c r="BF208" i="5"/>
  <c r="T208" i="5"/>
  <c r="R208" i="5"/>
  <c r="P208" i="5"/>
  <c r="BI204" i="5"/>
  <c r="BH204" i="5"/>
  <c r="BG204" i="5"/>
  <c r="BF204" i="5"/>
  <c r="T204" i="5"/>
  <c r="R204" i="5"/>
  <c r="P204" i="5"/>
  <c r="BI196" i="5"/>
  <c r="BH196" i="5"/>
  <c r="BG196" i="5"/>
  <c r="BF196" i="5"/>
  <c r="T196" i="5"/>
  <c r="R196" i="5"/>
  <c r="P196" i="5"/>
  <c r="BI195" i="5"/>
  <c r="BH195" i="5"/>
  <c r="BG195" i="5"/>
  <c r="BF195" i="5"/>
  <c r="T195" i="5"/>
  <c r="R195" i="5"/>
  <c r="P195" i="5"/>
  <c r="BI191" i="5"/>
  <c r="BH191" i="5"/>
  <c r="BG191" i="5"/>
  <c r="BF191" i="5"/>
  <c r="T191" i="5"/>
  <c r="R191" i="5"/>
  <c r="P191" i="5"/>
  <c r="BI187" i="5"/>
  <c r="BH187" i="5"/>
  <c r="BG187" i="5"/>
  <c r="BF187" i="5"/>
  <c r="T187" i="5"/>
  <c r="R187" i="5"/>
  <c r="P187" i="5"/>
  <c r="BI177" i="5"/>
  <c r="BH177" i="5"/>
  <c r="BG177" i="5"/>
  <c r="BF177" i="5"/>
  <c r="T177" i="5"/>
  <c r="R177" i="5"/>
  <c r="P177" i="5"/>
  <c r="BI171" i="5"/>
  <c r="BH171" i="5"/>
  <c r="BG171" i="5"/>
  <c r="BF171" i="5"/>
  <c r="T171" i="5"/>
  <c r="R171" i="5"/>
  <c r="P171" i="5"/>
  <c r="BI166" i="5"/>
  <c r="BH166" i="5"/>
  <c r="BG166" i="5"/>
  <c r="BF166" i="5"/>
  <c r="T166" i="5"/>
  <c r="R166" i="5"/>
  <c r="P166" i="5"/>
  <c r="BI162" i="5"/>
  <c r="BH162" i="5"/>
  <c r="BG162" i="5"/>
  <c r="BF162" i="5"/>
  <c r="T162" i="5"/>
  <c r="R162" i="5"/>
  <c r="P162" i="5"/>
  <c r="BI158" i="5"/>
  <c r="BH158" i="5"/>
  <c r="BG158" i="5"/>
  <c r="BF158" i="5"/>
  <c r="T158" i="5"/>
  <c r="R158" i="5"/>
  <c r="P158" i="5"/>
  <c r="BI154" i="5"/>
  <c r="BH154" i="5"/>
  <c r="BG154" i="5"/>
  <c r="BF154" i="5"/>
  <c r="T154" i="5"/>
  <c r="R154" i="5"/>
  <c r="P154" i="5"/>
  <c r="BI150" i="5"/>
  <c r="BH150" i="5"/>
  <c r="BG150" i="5"/>
  <c r="BF150" i="5"/>
  <c r="T150" i="5"/>
  <c r="R150" i="5"/>
  <c r="P150" i="5"/>
  <c r="BI143" i="5"/>
  <c r="BH143" i="5"/>
  <c r="BG143" i="5"/>
  <c r="BF143" i="5"/>
  <c r="T143" i="5"/>
  <c r="R143" i="5"/>
  <c r="P143" i="5"/>
  <c r="BI141" i="5"/>
  <c r="BH141" i="5"/>
  <c r="BG141" i="5"/>
  <c r="BF141" i="5"/>
  <c r="T141" i="5"/>
  <c r="R141" i="5"/>
  <c r="P141" i="5"/>
  <c r="BI139" i="5"/>
  <c r="BH139" i="5"/>
  <c r="BG139" i="5"/>
  <c r="BF139" i="5"/>
  <c r="T139" i="5"/>
  <c r="R139" i="5"/>
  <c r="P139" i="5"/>
  <c r="BI133" i="5"/>
  <c r="BH133" i="5"/>
  <c r="BG133" i="5"/>
  <c r="BF133" i="5"/>
  <c r="T133" i="5"/>
  <c r="R133" i="5"/>
  <c r="P133" i="5"/>
  <c r="J126" i="5"/>
  <c r="F126" i="5"/>
  <c r="F124" i="5"/>
  <c r="E122" i="5"/>
  <c r="J93" i="5"/>
  <c r="F93" i="5"/>
  <c r="F91" i="5"/>
  <c r="E89" i="5"/>
  <c r="J26" i="5"/>
  <c r="E26" i="5"/>
  <c r="J127" i="5" s="1"/>
  <c r="J25" i="5"/>
  <c r="J20" i="5"/>
  <c r="E20" i="5"/>
  <c r="F127" i="5" s="1"/>
  <c r="J19" i="5"/>
  <c r="J14" i="5"/>
  <c r="J91" i="5" s="1"/>
  <c r="E7" i="5"/>
  <c r="E118" i="5" s="1"/>
  <c r="J39" i="4"/>
  <c r="J38" i="4"/>
  <c r="AY98" i="1" s="1"/>
  <c r="J37" i="4"/>
  <c r="AX98" i="1"/>
  <c r="BI127" i="4"/>
  <c r="BH127" i="4"/>
  <c r="BG127" i="4"/>
  <c r="BF127" i="4"/>
  <c r="T127" i="4"/>
  <c r="R127" i="4"/>
  <c r="P127" i="4"/>
  <c r="BI125" i="4"/>
  <c r="BH125" i="4"/>
  <c r="BG125" i="4"/>
  <c r="BF125" i="4"/>
  <c r="T125" i="4"/>
  <c r="R125" i="4"/>
  <c r="P125" i="4"/>
  <c r="J118" i="4"/>
  <c r="F118" i="4"/>
  <c r="F116" i="4"/>
  <c r="E114" i="4"/>
  <c r="J93" i="4"/>
  <c r="F93" i="4"/>
  <c r="F91" i="4"/>
  <c r="E89" i="4"/>
  <c r="J26" i="4"/>
  <c r="E26" i="4"/>
  <c r="J119" i="4" s="1"/>
  <c r="J25" i="4"/>
  <c r="J20" i="4"/>
  <c r="E20" i="4"/>
  <c r="F94" i="4" s="1"/>
  <c r="J19" i="4"/>
  <c r="J14" i="4"/>
  <c r="J116" i="4" s="1"/>
  <c r="E7" i="4"/>
  <c r="E110" i="4" s="1"/>
  <c r="J39" i="3"/>
  <c r="J38" i="3"/>
  <c r="AY97" i="1"/>
  <c r="J37" i="3"/>
  <c r="AX97" i="1"/>
  <c r="BI3242" i="3"/>
  <c r="BH3242" i="3"/>
  <c r="BG3242" i="3"/>
  <c r="BF3242" i="3"/>
  <c r="T3242" i="3"/>
  <c r="R3242" i="3"/>
  <c r="P3242" i="3"/>
  <c r="BI3238" i="3"/>
  <c r="BH3238" i="3"/>
  <c r="BG3238" i="3"/>
  <c r="BF3238" i="3"/>
  <c r="T3238" i="3"/>
  <c r="R3238" i="3"/>
  <c r="P3238" i="3"/>
  <c r="BI3235" i="3"/>
  <c r="BH3235" i="3"/>
  <c r="BG3235" i="3"/>
  <c r="BF3235" i="3"/>
  <c r="T3235" i="3"/>
  <c r="R3235" i="3"/>
  <c r="P3235" i="3"/>
  <c r="BI3233" i="3"/>
  <c r="BH3233" i="3"/>
  <c r="BG3233" i="3"/>
  <c r="BF3233" i="3"/>
  <c r="T3233" i="3"/>
  <c r="R3233" i="3"/>
  <c r="P3233" i="3"/>
  <c r="BI3231" i="3"/>
  <c r="BH3231" i="3"/>
  <c r="BG3231" i="3"/>
  <c r="BF3231" i="3"/>
  <c r="T3231" i="3"/>
  <c r="R3231" i="3"/>
  <c r="P3231" i="3"/>
  <c r="BI3229" i="3"/>
  <c r="BH3229" i="3"/>
  <c r="BG3229" i="3"/>
  <c r="BF3229" i="3"/>
  <c r="T3229" i="3"/>
  <c r="R3229" i="3"/>
  <c r="P3229" i="3"/>
  <c r="BI3227" i="3"/>
  <c r="BH3227" i="3"/>
  <c r="BG3227" i="3"/>
  <c r="BF3227" i="3"/>
  <c r="T3227" i="3"/>
  <c r="R3227" i="3"/>
  <c r="P3227" i="3"/>
  <c r="BI3225" i="3"/>
  <c r="BH3225" i="3"/>
  <c r="BG3225" i="3"/>
  <c r="BF3225" i="3"/>
  <c r="T3225" i="3"/>
  <c r="R3225" i="3"/>
  <c r="P3225" i="3"/>
  <c r="BI3223" i="3"/>
  <c r="BH3223" i="3"/>
  <c r="BG3223" i="3"/>
  <c r="BF3223" i="3"/>
  <c r="T3223" i="3"/>
  <c r="R3223" i="3"/>
  <c r="P3223" i="3"/>
  <c r="BI3221" i="3"/>
  <c r="BH3221" i="3"/>
  <c r="BG3221" i="3"/>
  <c r="BF3221" i="3"/>
  <c r="T3221" i="3"/>
  <c r="R3221" i="3"/>
  <c r="P3221" i="3"/>
  <c r="BI3219" i="3"/>
  <c r="BH3219" i="3"/>
  <c r="BG3219" i="3"/>
  <c r="BF3219" i="3"/>
  <c r="T3219" i="3"/>
  <c r="R3219" i="3"/>
  <c r="P3219" i="3"/>
  <c r="BI3216" i="3"/>
  <c r="BH3216" i="3"/>
  <c r="BG3216" i="3"/>
  <c r="BF3216" i="3"/>
  <c r="T3216" i="3"/>
  <c r="R3216" i="3"/>
  <c r="P3216" i="3"/>
  <c r="BI3214" i="3"/>
  <c r="BH3214" i="3"/>
  <c r="BG3214" i="3"/>
  <c r="BF3214" i="3"/>
  <c r="T3214" i="3"/>
  <c r="R3214" i="3"/>
  <c r="P3214" i="3"/>
  <c r="BI3212" i="3"/>
  <c r="BH3212" i="3"/>
  <c r="BG3212" i="3"/>
  <c r="BF3212" i="3"/>
  <c r="T3212" i="3"/>
  <c r="R3212" i="3"/>
  <c r="P3212" i="3"/>
  <c r="BI3210" i="3"/>
  <c r="BH3210" i="3"/>
  <c r="BG3210" i="3"/>
  <c r="BF3210" i="3"/>
  <c r="T3210" i="3"/>
  <c r="R3210" i="3"/>
  <c r="P3210" i="3"/>
  <c r="BI3208" i="3"/>
  <c r="BH3208" i="3"/>
  <c r="BG3208" i="3"/>
  <c r="BF3208" i="3"/>
  <c r="T3208" i="3"/>
  <c r="R3208" i="3"/>
  <c r="P3208" i="3"/>
  <c r="BI3206" i="3"/>
  <c r="BH3206" i="3"/>
  <c r="BG3206" i="3"/>
  <c r="BF3206" i="3"/>
  <c r="T3206" i="3"/>
  <c r="R3206" i="3"/>
  <c r="P3206" i="3"/>
  <c r="BI3204" i="3"/>
  <c r="BH3204" i="3"/>
  <c r="BG3204" i="3"/>
  <c r="BF3204" i="3"/>
  <c r="T3204" i="3"/>
  <c r="R3204" i="3"/>
  <c r="P3204" i="3"/>
  <c r="BI3202" i="3"/>
  <c r="BH3202" i="3"/>
  <c r="BG3202" i="3"/>
  <c r="BF3202" i="3"/>
  <c r="T3202" i="3"/>
  <c r="R3202" i="3"/>
  <c r="P3202" i="3"/>
  <c r="BI3200" i="3"/>
  <c r="BH3200" i="3"/>
  <c r="BG3200" i="3"/>
  <c r="BF3200" i="3"/>
  <c r="T3200" i="3"/>
  <c r="R3200" i="3"/>
  <c r="P3200" i="3"/>
  <c r="BI3198" i="3"/>
  <c r="BH3198" i="3"/>
  <c r="BG3198" i="3"/>
  <c r="BF3198" i="3"/>
  <c r="T3198" i="3"/>
  <c r="R3198" i="3"/>
  <c r="P3198" i="3"/>
  <c r="BI3196" i="3"/>
  <c r="BH3196" i="3"/>
  <c r="BG3196" i="3"/>
  <c r="BF3196" i="3"/>
  <c r="T3196" i="3"/>
  <c r="R3196" i="3"/>
  <c r="P3196" i="3"/>
  <c r="BI3194" i="3"/>
  <c r="BH3194" i="3"/>
  <c r="BG3194" i="3"/>
  <c r="BF3194" i="3"/>
  <c r="T3194" i="3"/>
  <c r="R3194" i="3"/>
  <c r="P3194" i="3"/>
  <c r="BI3192" i="3"/>
  <c r="BH3192" i="3"/>
  <c r="BG3192" i="3"/>
  <c r="BF3192" i="3"/>
  <c r="T3192" i="3"/>
  <c r="R3192" i="3"/>
  <c r="P3192" i="3"/>
  <c r="BI3190" i="3"/>
  <c r="BH3190" i="3"/>
  <c r="BG3190" i="3"/>
  <c r="BF3190" i="3"/>
  <c r="T3190" i="3"/>
  <c r="R3190" i="3"/>
  <c r="P3190" i="3"/>
  <c r="BI3188" i="3"/>
  <c r="BH3188" i="3"/>
  <c r="BG3188" i="3"/>
  <c r="BF3188" i="3"/>
  <c r="T3188" i="3"/>
  <c r="R3188" i="3"/>
  <c r="P3188" i="3"/>
  <c r="BI3186" i="3"/>
  <c r="BH3186" i="3"/>
  <c r="BG3186" i="3"/>
  <c r="BF3186" i="3"/>
  <c r="T3186" i="3"/>
  <c r="R3186" i="3"/>
  <c r="P3186" i="3"/>
  <c r="BI3184" i="3"/>
  <c r="BH3184" i="3"/>
  <c r="BG3184" i="3"/>
  <c r="BF3184" i="3"/>
  <c r="T3184" i="3"/>
  <c r="R3184" i="3"/>
  <c r="P3184" i="3"/>
  <c r="BI3182" i="3"/>
  <c r="BH3182" i="3"/>
  <c r="BG3182" i="3"/>
  <c r="BF3182" i="3"/>
  <c r="T3182" i="3"/>
  <c r="R3182" i="3"/>
  <c r="P3182" i="3"/>
  <c r="BI3180" i="3"/>
  <c r="BH3180" i="3"/>
  <c r="BG3180" i="3"/>
  <c r="BF3180" i="3"/>
  <c r="T3180" i="3"/>
  <c r="R3180" i="3"/>
  <c r="P3180" i="3"/>
  <c r="BI3178" i="3"/>
  <c r="BH3178" i="3"/>
  <c r="BG3178" i="3"/>
  <c r="BF3178" i="3"/>
  <c r="T3178" i="3"/>
  <c r="R3178" i="3"/>
  <c r="P3178" i="3"/>
  <c r="BI3176" i="3"/>
  <c r="BH3176" i="3"/>
  <c r="BG3176" i="3"/>
  <c r="BF3176" i="3"/>
  <c r="T3176" i="3"/>
  <c r="R3176" i="3"/>
  <c r="P3176" i="3"/>
  <c r="BI3174" i="3"/>
  <c r="BH3174" i="3"/>
  <c r="BG3174" i="3"/>
  <c r="BF3174" i="3"/>
  <c r="T3174" i="3"/>
  <c r="R3174" i="3"/>
  <c r="P3174" i="3"/>
  <c r="BI3172" i="3"/>
  <c r="BH3172" i="3"/>
  <c r="BG3172" i="3"/>
  <c r="BF3172" i="3"/>
  <c r="T3172" i="3"/>
  <c r="R3172" i="3"/>
  <c r="P3172" i="3"/>
  <c r="BI3170" i="3"/>
  <c r="BH3170" i="3"/>
  <c r="BG3170" i="3"/>
  <c r="BF3170" i="3"/>
  <c r="T3170" i="3"/>
  <c r="R3170" i="3"/>
  <c r="P3170" i="3"/>
  <c r="BI3168" i="3"/>
  <c r="BH3168" i="3"/>
  <c r="BG3168" i="3"/>
  <c r="BF3168" i="3"/>
  <c r="T3168" i="3"/>
  <c r="R3168" i="3"/>
  <c r="P3168" i="3"/>
  <c r="BI3166" i="3"/>
  <c r="BH3166" i="3"/>
  <c r="BG3166" i="3"/>
  <c r="BF3166" i="3"/>
  <c r="T3166" i="3"/>
  <c r="R3166" i="3"/>
  <c r="P3166" i="3"/>
  <c r="BI3164" i="3"/>
  <c r="BH3164" i="3"/>
  <c r="BG3164" i="3"/>
  <c r="BF3164" i="3"/>
  <c r="T3164" i="3"/>
  <c r="R3164" i="3"/>
  <c r="P3164" i="3"/>
  <c r="BI3162" i="3"/>
  <c r="BH3162" i="3"/>
  <c r="BG3162" i="3"/>
  <c r="BF3162" i="3"/>
  <c r="T3162" i="3"/>
  <c r="R3162" i="3"/>
  <c r="P3162" i="3"/>
  <c r="BI3160" i="3"/>
  <c r="BH3160" i="3"/>
  <c r="BG3160" i="3"/>
  <c r="BF3160" i="3"/>
  <c r="T3160" i="3"/>
  <c r="R3160" i="3"/>
  <c r="P3160" i="3"/>
  <c r="BI3158" i="3"/>
  <c r="BH3158" i="3"/>
  <c r="BG3158" i="3"/>
  <c r="BF3158" i="3"/>
  <c r="T3158" i="3"/>
  <c r="R3158" i="3"/>
  <c r="P3158" i="3"/>
  <c r="BI3156" i="3"/>
  <c r="BH3156" i="3"/>
  <c r="BG3156" i="3"/>
  <c r="BF3156" i="3"/>
  <c r="T3156" i="3"/>
  <c r="R3156" i="3"/>
  <c r="P3156" i="3"/>
  <c r="BI3154" i="3"/>
  <c r="BH3154" i="3"/>
  <c r="BG3154" i="3"/>
  <c r="BF3154" i="3"/>
  <c r="T3154" i="3"/>
  <c r="R3154" i="3"/>
  <c r="P3154" i="3"/>
  <c r="BI3152" i="3"/>
  <c r="BH3152" i="3"/>
  <c r="BG3152" i="3"/>
  <c r="BF3152" i="3"/>
  <c r="T3152" i="3"/>
  <c r="R3152" i="3"/>
  <c r="P3152" i="3"/>
  <c r="BI3150" i="3"/>
  <c r="BH3150" i="3"/>
  <c r="BG3150" i="3"/>
  <c r="BF3150" i="3"/>
  <c r="T3150" i="3"/>
  <c r="R3150" i="3"/>
  <c r="P3150" i="3"/>
  <c r="BI3148" i="3"/>
  <c r="BH3148" i="3"/>
  <c r="BG3148" i="3"/>
  <c r="BF3148" i="3"/>
  <c r="T3148" i="3"/>
  <c r="R3148" i="3"/>
  <c r="P3148" i="3"/>
  <c r="BI3146" i="3"/>
  <c r="BH3146" i="3"/>
  <c r="BG3146" i="3"/>
  <c r="BF3146" i="3"/>
  <c r="T3146" i="3"/>
  <c r="R3146" i="3"/>
  <c r="P3146" i="3"/>
  <c r="BI3144" i="3"/>
  <c r="BH3144" i="3"/>
  <c r="BG3144" i="3"/>
  <c r="BF3144" i="3"/>
  <c r="T3144" i="3"/>
  <c r="R3144" i="3"/>
  <c r="P3144" i="3"/>
  <c r="BI3142" i="3"/>
  <c r="BH3142" i="3"/>
  <c r="BG3142" i="3"/>
  <c r="BF3142" i="3"/>
  <c r="T3142" i="3"/>
  <c r="R3142" i="3"/>
  <c r="P3142" i="3"/>
  <c r="BI3140" i="3"/>
  <c r="BH3140" i="3"/>
  <c r="BG3140" i="3"/>
  <c r="BF3140" i="3"/>
  <c r="T3140" i="3"/>
  <c r="R3140" i="3"/>
  <c r="P3140" i="3"/>
  <c r="BI3138" i="3"/>
  <c r="BH3138" i="3"/>
  <c r="BG3138" i="3"/>
  <c r="BF3138" i="3"/>
  <c r="T3138" i="3"/>
  <c r="R3138" i="3"/>
  <c r="P3138" i="3"/>
  <c r="BI3136" i="3"/>
  <c r="BH3136" i="3"/>
  <c r="BG3136" i="3"/>
  <c r="BF3136" i="3"/>
  <c r="T3136" i="3"/>
  <c r="R3136" i="3"/>
  <c r="P3136" i="3"/>
  <c r="BI3134" i="3"/>
  <c r="BH3134" i="3"/>
  <c r="BG3134" i="3"/>
  <c r="BF3134" i="3"/>
  <c r="T3134" i="3"/>
  <c r="R3134" i="3"/>
  <c r="P3134" i="3"/>
  <c r="BI3132" i="3"/>
  <c r="BH3132" i="3"/>
  <c r="BG3132" i="3"/>
  <c r="BF3132" i="3"/>
  <c r="T3132" i="3"/>
  <c r="R3132" i="3"/>
  <c r="P3132" i="3"/>
  <c r="BI3130" i="3"/>
  <c r="BH3130" i="3"/>
  <c r="BG3130" i="3"/>
  <c r="BF3130" i="3"/>
  <c r="T3130" i="3"/>
  <c r="R3130" i="3"/>
  <c r="P3130" i="3"/>
  <c r="BI3128" i="3"/>
  <c r="BH3128" i="3"/>
  <c r="BG3128" i="3"/>
  <c r="BF3128" i="3"/>
  <c r="T3128" i="3"/>
  <c r="R3128" i="3"/>
  <c r="P3128" i="3"/>
  <c r="BI3126" i="3"/>
  <c r="BH3126" i="3"/>
  <c r="BG3126" i="3"/>
  <c r="BF3126" i="3"/>
  <c r="T3126" i="3"/>
  <c r="R3126" i="3"/>
  <c r="P3126" i="3"/>
  <c r="BI3124" i="3"/>
  <c r="BH3124" i="3"/>
  <c r="BG3124" i="3"/>
  <c r="BF3124" i="3"/>
  <c r="T3124" i="3"/>
  <c r="R3124" i="3"/>
  <c r="P3124" i="3"/>
  <c r="BI3122" i="3"/>
  <c r="BH3122" i="3"/>
  <c r="BG3122" i="3"/>
  <c r="BF3122" i="3"/>
  <c r="T3122" i="3"/>
  <c r="R3122" i="3"/>
  <c r="P3122" i="3"/>
  <c r="BI3120" i="3"/>
  <c r="BH3120" i="3"/>
  <c r="BG3120" i="3"/>
  <c r="BF3120" i="3"/>
  <c r="T3120" i="3"/>
  <c r="R3120" i="3"/>
  <c r="P3120" i="3"/>
  <c r="BI3118" i="3"/>
  <c r="BH3118" i="3"/>
  <c r="BG3118" i="3"/>
  <c r="BF3118" i="3"/>
  <c r="T3118" i="3"/>
  <c r="R3118" i="3"/>
  <c r="P3118" i="3"/>
  <c r="BI3116" i="3"/>
  <c r="BH3116" i="3"/>
  <c r="BG3116" i="3"/>
  <c r="BF3116" i="3"/>
  <c r="T3116" i="3"/>
  <c r="R3116" i="3"/>
  <c r="P3116" i="3"/>
  <c r="BI3114" i="3"/>
  <c r="BH3114" i="3"/>
  <c r="BG3114" i="3"/>
  <c r="BF3114" i="3"/>
  <c r="T3114" i="3"/>
  <c r="R3114" i="3"/>
  <c r="P3114" i="3"/>
  <c r="BI3112" i="3"/>
  <c r="BH3112" i="3"/>
  <c r="BG3112" i="3"/>
  <c r="BF3112" i="3"/>
  <c r="T3112" i="3"/>
  <c r="R3112" i="3"/>
  <c r="P3112" i="3"/>
  <c r="BI3110" i="3"/>
  <c r="BH3110" i="3"/>
  <c r="BG3110" i="3"/>
  <c r="BF3110" i="3"/>
  <c r="T3110" i="3"/>
  <c r="R3110" i="3"/>
  <c r="P3110" i="3"/>
  <c r="BI3108" i="3"/>
  <c r="BH3108" i="3"/>
  <c r="BG3108" i="3"/>
  <c r="BF3108" i="3"/>
  <c r="T3108" i="3"/>
  <c r="R3108" i="3"/>
  <c r="P3108" i="3"/>
  <c r="BI3106" i="3"/>
  <c r="BH3106" i="3"/>
  <c r="BG3106" i="3"/>
  <c r="BF3106" i="3"/>
  <c r="T3106" i="3"/>
  <c r="R3106" i="3"/>
  <c r="P3106" i="3"/>
  <c r="BI3104" i="3"/>
  <c r="BH3104" i="3"/>
  <c r="BG3104" i="3"/>
  <c r="BF3104" i="3"/>
  <c r="T3104" i="3"/>
  <c r="R3104" i="3"/>
  <c r="P3104" i="3"/>
  <c r="BI3102" i="3"/>
  <c r="BH3102" i="3"/>
  <c r="BG3102" i="3"/>
  <c r="BF3102" i="3"/>
  <c r="T3102" i="3"/>
  <c r="R3102" i="3"/>
  <c r="P3102" i="3"/>
  <c r="BI3100" i="3"/>
  <c r="BH3100" i="3"/>
  <c r="BG3100" i="3"/>
  <c r="BF3100" i="3"/>
  <c r="T3100" i="3"/>
  <c r="R3100" i="3"/>
  <c r="P3100" i="3"/>
  <c r="BI3098" i="3"/>
  <c r="BH3098" i="3"/>
  <c r="BG3098" i="3"/>
  <c r="BF3098" i="3"/>
  <c r="T3098" i="3"/>
  <c r="R3098" i="3"/>
  <c r="P3098" i="3"/>
  <c r="BI3096" i="3"/>
  <c r="BH3096" i="3"/>
  <c r="BG3096" i="3"/>
  <c r="BF3096" i="3"/>
  <c r="T3096" i="3"/>
  <c r="R3096" i="3"/>
  <c r="P3096" i="3"/>
  <c r="BI3094" i="3"/>
  <c r="BH3094" i="3"/>
  <c r="BG3094" i="3"/>
  <c r="BF3094" i="3"/>
  <c r="T3094" i="3"/>
  <c r="R3094" i="3"/>
  <c r="P3094" i="3"/>
  <c r="BI3092" i="3"/>
  <c r="BH3092" i="3"/>
  <c r="BG3092" i="3"/>
  <c r="BF3092" i="3"/>
  <c r="T3092" i="3"/>
  <c r="R3092" i="3"/>
  <c r="P3092" i="3"/>
  <c r="BI3090" i="3"/>
  <c r="BH3090" i="3"/>
  <c r="BG3090" i="3"/>
  <c r="BF3090" i="3"/>
  <c r="T3090" i="3"/>
  <c r="R3090" i="3"/>
  <c r="P3090" i="3"/>
  <c r="BI3088" i="3"/>
  <c r="BH3088" i="3"/>
  <c r="BG3088" i="3"/>
  <c r="BF3088" i="3"/>
  <c r="T3088" i="3"/>
  <c r="R3088" i="3"/>
  <c r="P3088" i="3"/>
  <c r="BI3086" i="3"/>
  <c r="BH3086" i="3"/>
  <c r="BG3086" i="3"/>
  <c r="BF3086" i="3"/>
  <c r="T3086" i="3"/>
  <c r="R3086" i="3"/>
  <c r="P3086" i="3"/>
  <c r="BI3084" i="3"/>
  <c r="BH3084" i="3"/>
  <c r="BG3084" i="3"/>
  <c r="BF3084" i="3"/>
  <c r="T3084" i="3"/>
  <c r="R3084" i="3"/>
  <c r="P3084" i="3"/>
  <c r="BI3082" i="3"/>
  <c r="BH3082" i="3"/>
  <c r="BG3082" i="3"/>
  <c r="BF3082" i="3"/>
  <c r="T3082" i="3"/>
  <c r="R3082" i="3"/>
  <c r="P3082" i="3"/>
  <c r="BI3080" i="3"/>
  <c r="BH3080" i="3"/>
  <c r="BG3080" i="3"/>
  <c r="BF3080" i="3"/>
  <c r="T3080" i="3"/>
  <c r="R3080" i="3"/>
  <c r="P3080" i="3"/>
  <c r="BI3078" i="3"/>
  <c r="BH3078" i="3"/>
  <c r="BG3078" i="3"/>
  <c r="BF3078" i="3"/>
  <c r="T3078" i="3"/>
  <c r="R3078" i="3"/>
  <c r="P3078" i="3"/>
  <c r="BI3076" i="3"/>
  <c r="BH3076" i="3"/>
  <c r="BG3076" i="3"/>
  <c r="BF3076" i="3"/>
  <c r="T3076" i="3"/>
  <c r="R3076" i="3"/>
  <c r="P3076" i="3"/>
  <c r="BI3074" i="3"/>
  <c r="BH3074" i="3"/>
  <c r="BG3074" i="3"/>
  <c r="BF3074" i="3"/>
  <c r="T3074" i="3"/>
  <c r="R3074" i="3"/>
  <c r="P3074" i="3"/>
  <c r="BI3072" i="3"/>
  <c r="BH3072" i="3"/>
  <c r="BG3072" i="3"/>
  <c r="BF3072" i="3"/>
  <c r="T3072" i="3"/>
  <c r="R3072" i="3"/>
  <c r="P3072" i="3"/>
  <c r="BI3070" i="3"/>
  <c r="BH3070" i="3"/>
  <c r="BG3070" i="3"/>
  <c r="BF3070" i="3"/>
  <c r="T3070" i="3"/>
  <c r="R3070" i="3"/>
  <c r="P3070" i="3"/>
  <c r="BI3068" i="3"/>
  <c r="BH3068" i="3"/>
  <c r="BG3068" i="3"/>
  <c r="BF3068" i="3"/>
  <c r="T3068" i="3"/>
  <c r="R3068" i="3"/>
  <c r="P3068" i="3"/>
  <c r="BI3066" i="3"/>
  <c r="BH3066" i="3"/>
  <c r="BG3066" i="3"/>
  <c r="BF3066" i="3"/>
  <c r="T3066" i="3"/>
  <c r="R3066" i="3"/>
  <c r="P3066" i="3"/>
  <c r="BI3064" i="3"/>
  <c r="BH3064" i="3"/>
  <c r="BG3064" i="3"/>
  <c r="BF3064" i="3"/>
  <c r="T3064" i="3"/>
  <c r="R3064" i="3"/>
  <c r="P3064" i="3"/>
  <c r="BI3062" i="3"/>
  <c r="BH3062" i="3"/>
  <c r="BG3062" i="3"/>
  <c r="BF3062" i="3"/>
  <c r="T3062" i="3"/>
  <c r="R3062" i="3"/>
  <c r="P3062" i="3"/>
  <c r="BI3060" i="3"/>
  <c r="BH3060" i="3"/>
  <c r="BG3060" i="3"/>
  <c r="BF3060" i="3"/>
  <c r="T3060" i="3"/>
  <c r="R3060" i="3"/>
  <c r="P3060" i="3"/>
  <c r="BI3058" i="3"/>
  <c r="BH3058" i="3"/>
  <c r="BG3058" i="3"/>
  <c r="BF3058" i="3"/>
  <c r="T3058" i="3"/>
  <c r="R3058" i="3"/>
  <c r="P3058" i="3"/>
  <c r="BI3056" i="3"/>
  <c r="BH3056" i="3"/>
  <c r="BG3056" i="3"/>
  <c r="BF3056" i="3"/>
  <c r="T3056" i="3"/>
  <c r="R3056" i="3"/>
  <c r="P3056" i="3"/>
  <c r="BI3054" i="3"/>
  <c r="BH3054" i="3"/>
  <c r="BG3054" i="3"/>
  <c r="BF3054" i="3"/>
  <c r="T3054" i="3"/>
  <c r="R3054" i="3"/>
  <c r="P3054" i="3"/>
  <c r="BI3050" i="3"/>
  <c r="BH3050" i="3"/>
  <c r="BG3050" i="3"/>
  <c r="BF3050" i="3"/>
  <c r="T3050" i="3"/>
  <c r="R3050" i="3"/>
  <c r="P3050" i="3"/>
  <c r="BI3049" i="3"/>
  <c r="BH3049" i="3"/>
  <c r="BG3049" i="3"/>
  <c r="BF3049" i="3"/>
  <c r="T3049" i="3"/>
  <c r="R3049" i="3"/>
  <c r="P3049" i="3"/>
  <c r="BI3048" i="3"/>
  <c r="BH3048" i="3"/>
  <c r="BG3048" i="3"/>
  <c r="BF3048" i="3"/>
  <c r="T3048" i="3"/>
  <c r="R3048" i="3"/>
  <c r="P3048" i="3"/>
  <c r="BI3045" i="3"/>
  <c r="BH3045" i="3"/>
  <c r="BG3045" i="3"/>
  <c r="BF3045" i="3"/>
  <c r="T3045" i="3"/>
  <c r="R3045" i="3"/>
  <c r="P3045" i="3"/>
  <c r="BI3040" i="3"/>
  <c r="BH3040" i="3"/>
  <c r="BG3040" i="3"/>
  <c r="BF3040" i="3"/>
  <c r="T3040" i="3"/>
  <c r="R3040" i="3"/>
  <c r="P3040" i="3"/>
  <c r="BI3034" i="3"/>
  <c r="BH3034" i="3"/>
  <c r="BG3034" i="3"/>
  <c r="BF3034" i="3"/>
  <c r="T3034" i="3"/>
  <c r="R3034" i="3"/>
  <c r="P3034" i="3"/>
  <c r="BI3020" i="3"/>
  <c r="BH3020" i="3"/>
  <c r="BG3020" i="3"/>
  <c r="BF3020" i="3"/>
  <c r="T3020" i="3"/>
  <c r="R3020" i="3"/>
  <c r="P3020" i="3"/>
  <c r="BI3019" i="3"/>
  <c r="BH3019" i="3"/>
  <c r="BG3019" i="3"/>
  <c r="BF3019" i="3"/>
  <c r="T3019" i="3"/>
  <c r="R3019" i="3"/>
  <c r="P3019" i="3"/>
  <c r="BI3013" i="3"/>
  <c r="BH3013" i="3"/>
  <c r="BG3013" i="3"/>
  <c r="BF3013" i="3"/>
  <c r="T3013" i="3"/>
  <c r="R3013" i="3"/>
  <c r="P3013" i="3"/>
  <c r="BI3008" i="3"/>
  <c r="BH3008" i="3"/>
  <c r="BG3008" i="3"/>
  <c r="BF3008" i="3"/>
  <c r="T3008" i="3"/>
  <c r="R3008" i="3"/>
  <c r="P3008" i="3"/>
  <c r="BI3003" i="3"/>
  <c r="BH3003" i="3"/>
  <c r="BG3003" i="3"/>
  <c r="BF3003" i="3"/>
  <c r="T3003" i="3"/>
  <c r="R3003" i="3"/>
  <c r="P3003" i="3"/>
  <c r="BI2998" i="3"/>
  <c r="BH2998" i="3"/>
  <c r="BG2998" i="3"/>
  <c r="BF2998" i="3"/>
  <c r="T2998" i="3"/>
  <c r="R2998" i="3"/>
  <c r="P2998" i="3"/>
  <c r="BI2993" i="3"/>
  <c r="BH2993" i="3"/>
  <c r="BG2993" i="3"/>
  <c r="BF2993" i="3"/>
  <c r="T2993" i="3"/>
  <c r="R2993" i="3"/>
  <c r="P2993" i="3"/>
  <c r="BI2988" i="3"/>
  <c r="BH2988" i="3"/>
  <c r="BG2988" i="3"/>
  <c r="BF2988" i="3"/>
  <c r="T2988" i="3"/>
  <c r="R2988" i="3"/>
  <c r="P2988" i="3"/>
  <c r="BI2986" i="3"/>
  <c r="BH2986" i="3"/>
  <c r="BG2986" i="3"/>
  <c r="BF2986" i="3"/>
  <c r="T2986" i="3"/>
  <c r="R2986" i="3"/>
  <c r="P2986" i="3"/>
  <c r="BI2985" i="3"/>
  <c r="BH2985" i="3"/>
  <c r="BG2985" i="3"/>
  <c r="BF2985" i="3"/>
  <c r="T2985" i="3"/>
  <c r="R2985" i="3"/>
  <c r="P2985" i="3"/>
  <c r="BI2974" i="3"/>
  <c r="BH2974" i="3"/>
  <c r="BG2974" i="3"/>
  <c r="BF2974" i="3"/>
  <c r="T2974" i="3"/>
  <c r="R2974" i="3"/>
  <c r="P2974" i="3"/>
  <c r="BI2964" i="3"/>
  <c r="BH2964" i="3"/>
  <c r="BG2964" i="3"/>
  <c r="BF2964" i="3"/>
  <c r="T2964" i="3"/>
  <c r="R2964" i="3"/>
  <c r="P2964" i="3"/>
  <c r="BI2957" i="3"/>
  <c r="BH2957" i="3"/>
  <c r="BG2957" i="3"/>
  <c r="BF2957" i="3"/>
  <c r="T2957" i="3"/>
  <c r="R2957" i="3"/>
  <c r="P2957" i="3"/>
  <c r="BI2955" i="3"/>
  <c r="BH2955" i="3"/>
  <c r="BG2955" i="3"/>
  <c r="BF2955" i="3"/>
  <c r="T2955" i="3"/>
  <c r="R2955" i="3"/>
  <c r="P2955" i="3"/>
  <c r="BI2953" i="3"/>
  <c r="BH2953" i="3"/>
  <c r="BG2953" i="3"/>
  <c r="BF2953" i="3"/>
  <c r="T2953" i="3"/>
  <c r="R2953" i="3"/>
  <c r="P2953" i="3"/>
  <c r="BI2951" i="3"/>
  <c r="BH2951" i="3"/>
  <c r="BG2951" i="3"/>
  <c r="BF2951" i="3"/>
  <c r="T2951" i="3"/>
  <c r="R2951" i="3"/>
  <c r="P2951" i="3"/>
  <c r="BI2949" i="3"/>
  <c r="BH2949" i="3"/>
  <c r="BG2949" i="3"/>
  <c r="BF2949" i="3"/>
  <c r="T2949" i="3"/>
  <c r="R2949" i="3"/>
  <c r="P2949" i="3"/>
  <c r="BI2942" i="3"/>
  <c r="BH2942" i="3"/>
  <c r="BG2942" i="3"/>
  <c r="BF2942" i="3"/>
  <c r="T2942" i="3"/>
  <c r="R2942" i="3"/>
  <c r="P2942" i="3"/>
  <c r="BI2941" i="3"/>
  <c r="BH2941" i="3"/>
  <c r="BG2941" i="3"/>
  <c r="BF2941" i="3"/>
  <c r="T2941" i="3"/>
  <c r="R2941" i="3"/>
  <c r="P2941" i="3"/>
  <c r="BI2931" i="3"/>
  <c r="BH2931" i="3"/>
  <c r="BG2931" i="3"/>
  <c r="BF2931" i="3"/>
  <c r="T2931" i="3"/>
  <c r="R2931" i="3"/>
  <c r="P2931" i="3"/>
  <c r="BI2921" i="3"/>
  <c r="BH2921" i="3"/>
  <c r="BG2921" i="3"/>
  <c r="BF2921" i="3"/>
  <c r="T2921" i="3"/>
  <c r="R2921" i="3"/>
  <c r="P2921" i="3"/>
  <c r="BI2919" i="3"/>
  <c r="BH2919" i="3"/>
  <c r="BG2919" i="3"/>
  <c r="BF2919" i="3"/>
  <c r="T2919" i="3"/>
  <c r="R2919" i="3"/>
  <c r="P2919" i="3"/>
  <c r="BI2911" i="3"/>
  <c r="BH2911" i="3"/>
  <c r="BG2911" i="3"/>
  <c r="BF2911" i="3"/>
  <c r="T2911" i="3"/>
  <c r="R2911" i="3"/>
  <c r="P2911" i="3"/>
  <c r="BI2903" i="3"/>
  <c r="BH2903" i="3"/>
  <c r="BG2903" i="3"/>
  <c r="BF2903" i="3"/>
  <c r="T2903" i="3"/>
  <c r="R2903" i="3"/>
  <c r="P2903" i="3"/>
  <c r="BI2893" i="3"/>
  <c r="BH2893" i="3"/>
  <c r="BG2893" i="3"/>
  <c r="BF2893" i="3"/>
  <c r="T2893" i="3"/>
  <c r="R2893" i="3"/>
  <c r="P2893" i="3"/>
  <c r="BI2891" i="3"/>
  <c r="BH2891" i="3"/>
  <c r="BG2891" i="3"/>
  <c r="BF2891" i="3"/>
  <c r="T2891" i="3"/>
  <c r="R2891" i="3"/>
  <c r="P2891" i="3"/>
  <c r="BI2890" i="3"/>
  <c r="BH2890" i="3"/>
  <c r="BG2890" i="3"/>
  <c r="BF2890" i="3"/>
  <c r="T2890" i="3"/>
  <c r="R2890" i="3"/>
  <c r="P2890" i="3"/>
  <c r="BI2887" i="3"/>
  <c r="BH2887" i="3"/>
  <c r="BG2887" i="3"/>
  <c r="BF2887" i="3"/>
  <c r="T2887" i="3"/>
  <c r="R2887" i="3"/>
  <c r="P2887" i="3"/>
  <c r="BI2875" i="3"/>
  <c r="BH2875" i="3"/>
  <c r="BG2875" i="3"/>
  <c r="BF2875" i="3"/>
  <c r="T2875" i="3"/>
  <c r="R2875" i="3"/>
  <c r="P2875" i="3"/>
  <c r="BI2872" i="3"/>
  <c r="BH2872" i="3"/>
  <c r="BG2872" i="3"/>
  <c r="BF2872" i="3"/>
  <c r="T2872" i="3"/>
  <c r="R2872" i="3"/>
  <c r="P2872" i="3"/>
  <c r="BI2864" i="3"/>
  <c r="BH2864" i="3"/>
  <c r="BG2864" i="3"/>
  <c r="BF2864" i="3"/>
  <c r="T2864" i="3"/>
  <c r="R2864" i="3"/>
  <c r="P2864" i="3"/>
  <c r="BI2861" i="3"/>
  <c r="BH2861" i="3"/>
  <c r="BG2861" i="3"/>
  <c r="BF2861" i="3"/>
  <c r="T2861" i="3"/>
  <c r="R2861" i="3"/>
  <c r="P2861" i="3"/>
  <c r="BI2849" i="3"/>
  <c r="BH2849" i="3"/>
  <c r="BG2849" i="3"/>
  <c r="BF2849" i="3"/>
  <c r="T2849" i="3"/>
  <c r="R2849" i="3"/>
  <c r="P2849" i="3"/>
  <c r="BI2847" i="3"/>
  <c r="BH2847" i="3"/>
  <c r="BG2847" i="3"/>
  <c r="BF2847" i="3"/>
  <c r="T2847" i="3"/>
  <c r="R2847" i="3"/>
  <c r="P2847" i="3"/>
  <c r="BI2842" i="3"/>
  <c r="BH2842" i="3"/>
  <c r="BG2842" i="3"/>
  <c r="BF2842" i="3"/>
  <c r="T2842" i="3"/>
  <c r="R2842" i="3"/>
  <c r="P2842" i="3"/>
  <c r="BI2839" i="3"/>
  <c r="BH2839" i="3"/>
  <c r="BG2839" i="3"/>
  <c r="BF2839" i="3"/>
  <c r="T2839" i="3"/>
  <c r="R2839" i="3"/>
  <c r="P2839" i="3"/>
  <c r="BI2829" i="3"/>
  <c r="BH2829" i="3"/>
  <c r="BG2829" i="3"/>
  <c r="BF2829" i="3"/>
  <c r="T2829" i="3"/>
  <c r="R2829" i="3"/>
  <c r="P2829" i="3"/>
  <c r="BI2826" i="3"/>
  <c r="BH2826" i="3"/>
  <c r="BG2826" i="3"/>
  <c r="BF2826" i="3"/>
  <c r="T2826" i="3"/>
  <c r="R2826" i="3"/>
  <c r="P2826" i="3"/>
  <c r="BI2820" i="3"/>
  <c r="BH2820" i="3"/>
  <c r="BG2820" i="3"/>
  <c r="BF2820" i="3"/>
  <c r="T2820" i="3"/>
  <c r="R2820" i="3"/>
  <c r="P2820" i="3"/>
  <c r="BI2814" i="3"/>
  <c r="BH2814" i="3"/>
  <c r="BG2814" i="3"/>
  <c r="BF2814" i="3"/>
  <c r="T2814" i="3"/>
  <c r="R2814" i="3"/>
  <c r="P2814" i="3"/>
  <c r="BI2810" i="3"/>
  <c r="BH2810" i="3"/>
  <c r="BG2810" i="3"/>
  <c r="BF2810" i="3"/>
  <c r="T2810" i="3"/>
  <c r="R2810" i="3"/>
  <c r="P2810" i="3"/>
  <c r="BI2806" i="3"/>
  <c r="BH2806" i="3"/>
  <c r="BG2806" i="3"/>
  <c r="BF2806" i="3"/>
  <c r="T2806" i="3"/>
  <c r="R2806" i="3"/>
  <c r="P2806" i="3"/>
  <c r="BI2804" i="3"/>
  <c r="BH2804" i="3"/>
  <c r="BG2804" i="3"/>
  <c r="BF2804" i="3"/>
  <c r="T2804" i="3"/>
  <c r="R2804" i="3"/>
  <c r="P2804" i="3"/>
  <c r="BI2795" i="3"/>
  <c r="BH2795" i="3"/>
  <c r="BG2795" i="3"/>
  <c r="BF2795" i="3"/>
  <c r="T2795" i="3"/>
  <c r="R2795" i="3"/>
  <c r="P2795" i="3"/>
  <c r="BI2793" i="3"/>
  <c r="BH2793" i="3"/>
  <c r="BG2793" i="3"/>
  <c r="BF2793" i="3"/>
  <c r="T2793" i="3"/>
  <c r="R2793" i="3"/>
  <c r="P2793" i="3"/>
  <c r="BI2791" i="3"/>
  <c r="BH2791" i="3"/>
  <c r="BG2791" i="3"/>
  <c r="BF2791" i="3"/>
  <c r="T2791" i="3"/>
  <c r="R2791" i="3"/>
  <c r="P2791" i="3"/>
  <c r="BI2790" i="3"/>
  <c r="BH2790" i="3"/>
  <c r="BG2790" i="3"/>
  <c r="BF2790" i="3"/>
  <c r="T2790" i="3"/>
  <c r="R2790" i="3"/>
  <c r="P2790" i="3"/>
  <c r="BI2787" i="3"/>
  <c r="BH2787" i="3"/>
  <c r="BG2787" i="3"/>
  <c r="BF2787" i="3"/>
  <c r="T2787" i="3"/>
  <c r="R2787" i="3"/>
  <c r="P2787" i="3"/>
  <c r="BI2775" i="3"/>
  <c r="BH2775" i="3"/>
  <c r="BG2775" i="3"/>
  <c r="BF2775" i="3"/>
  <c r="T2775" i="3"/>
  <c r="R2775" i="3"/>
  <c r="P2775" i="3"/>
  <c r="BI2773" i="3"/>
  <c r="BH2773" i="3"/>
  <c r="BG2773" i="3"/>
  <c r="BF2773" i="3"/>
  <c r="T2773" i="3"/>
  <c r="R2773" i="3"/>
  <c r="P2773" i="3"/>
  <c r="BI2764" i="3"/>
  <c r="BH2764" i="3"/>
  <c r="BG2764" i="3"/>
  <c r="BF2764" i="3"/>
  <c r="T2764" i="3"/>
  <c r="R2764" i="3"/>
  <c r="P2764" i="3"/>
  <c r="BI2761" i="3"/>
  <c r="BH2761" i="3"/>
  <c r="BG2761" i="3"/>
  <c r="BF2761" i="3"/>
  <c r="T2761" i="3"/>
  <c r="R2761" i="3"/>
  <c r="P2761" i="3"/>
  <c r="BI2752" i="3"/>
  <c r="BH2752" i="3"/>
  <c r="BG2752" i="3"/>
  <c r="BF2752" i="3"/>
  <c r="T2752" i="3"/>
  <c r="R2752" i="3"/>
  <c r="P2752" i="3"/>
  <c r="BI2749" i="3"/>
  <c r="BH2749" i="3"/>
  <c r="BG2749" i="3"/>
  <c r="BF2749" i="3"/>
  <c r="T2749" i="3"/>
  <c r="R2749" i="3"/>
  <c r="P2749" i="3"/>
  <c r="BI2740" i="3"/>
  <c r="BH2740" i="3"/>
  <c r="BG2740" i="3"/>
  <c r="BF2740" i="3"/>
  <c r="T2740" i="3"/>
  <c r="R2740" i="3"/>
  <c r="P2740" i="3"/>
  <c r="BI2722" i="3"/>
  <c r="BH2722" i="3"/>
  <c r="BG2722" i="3"/>
  <c r="BF2722" i="3"/>
  <c r="T2722" i="3"/>
  <c r="R2722" i="3"/>
  <c r="P2722" i="3"/>
  <c r="BI2704" i="3"/>
  <c r="BH2704" i="3"/>
  <c r="BG2704" i="3"/>
  <c r="BF2704" i="3"/>
  <c r="T2704" i="3"/>
  <c r="R2704" i="3"/>
  <c r="P2704" i="3"/>
  <c r="BI2686" i="3"/>
  <c r="BH2686" i="3"/>
  <c r="BG2686" i="3"/>
  <c r="BF2686" i="3"/>
  <c r="T2686" i="3"/>
  <c r="R2686" i="3"/>
  <c r="P2686" i="3"/>
  <c r="BI2684" i="3"/>
  <c r="BH2684" i="3"/>
  <c r="BG2684" i="3"/>
  <c r="BF2684" i="3"/>
  <c r="T2684" i="3"/>
  <c r="R2684" i="3"/>
  <c r="P2684" i="3"/>
  <c r="BI2680" i="3"/>
  <c r="BH2680" i="3"/>
  <c r="BG2680" i="3"/>
  <c r="BF2680" i="3"/>
  <c r="T2680" i="3"/>
  <c r="R2680" i="3"/>
  <c r="P2680" i="3"/>
  <c r="BI2678" i="3"/>
  <c r="BH2678" i="3"/>
  <c r="BG2678" i="3"/>
  <c r="BF2678" i="3"/>
  <c r="T2678" i="3"/>
  <c r="R2678" i="3"/>
  <c r="P2678" i="3"/>
  <c r="BI2676" i="3"/>
  <c r="BH2676" i="3"/>
  <c r="BG2676" i="3"/>
  <c r="BF2676" i="3"/>
  <c r="T2676" i="3"/>
  <c r="R2676" i="3"/>
  <c r="P2676" i="3"/>
  <c r="BI2674" i="3"/>
  <c r="BH2674" i="3"/>
  <c r="BG2674" i="3"/>
  <c r="BF2674" i="3"/>
  <c r="T2674" i="3"/>
  <c r="R2674" i="3"/>
  <c r="P2674" i="3"/>
  <c r="BI2672" i="3"/>
  <c r="BH2672" i="3"/>
  <c r="BG2672" i="3"/>
  <c r="BF2672" i="3"/>
  <c r="T2672" i="3"/>
  <c r="R2672" i="3"/>
  <c r="P2672" i="3"/>
  <c r="BI2670" i="3"/>
  <c r="BH2670" i="3"/>
  <c r="BG2670" i="3"/>
  <c r="BF2670" i="3"/>
  <c r="T2670" i="3"/>
  <c r="R2670" i="3"/>
  <c r="P2670" i="3"/>
  <c r="BI2668" i="3"/>
  <c r="BH2668" i="3"/>
  <c r="BG2668" i="3"/>
  <c r="BF2668" i="3"/>
  <c r="T2668" i="3"/>
  <c r="R2668" i="3"/>
  <c r="P2668" i="3"/>
  <c r="BI2666" i="3"/>
  <c r="BH2666" i="3"/>
  <c r="BG2666" i="3"/>
  <c r="BF2666" i="3"/>
  <c r="T2666" i="3"/>
  <c r="R2666" i="3"/>
  <c r="P2666" i="3"/>
  <c r="BI2664" i="3"/>
  <c r="BH2664" i="3"/>
  <c r="BG2664" i="3"/>
  <c r="BF2664" i="3"/>
  <c r="T2664" i="3"/>
  <c r="R2664" i="3"/>
  <c r="P2664" i="3"/>
  <c r="BI2662" i="3"/>
  <c r="BH2662" i="3"/>
  <c r="BG2662" i="3"/>
  <c r="BF2662" i="3"/>
  <c r="T2662" i="3"/>
  <c r="R2662" i="3"/>
  <c r="P2662" i="3"/>
  <c r="BI2660" i="3"/>
  <c r="BH2660" i="3"/>
  <c r="BG2660" i="3"/>
  <c r="BF2660" i="3"/>
  <c r="T2660" i="3"/>
  <c r="R2660" i="3"/>
  <c r="P2660" i="3"/>
  <c r="BI2658" i="3"/>
  <c r="BH2658" i="3"/>
  <c r="BG2658" i="3"/>
  <c r="BF2658" i="3"/>
  <c r="T2658" i="3"/>
  <c r="R2658" i="3"/>
  <c r="P2658" i="3"/>
  <c r="BI2656" i="3"/>
  <c r="BH2656" i="3"/>
  <c r="BG2656" i="3"/>
  <c r="BF2656" i="3"/>
  <c r="T2656" i="3"/>
  <c r="R2656" i="3"/>
  <c r="P2656" i="3"/>
  <c r="BI2654" i="3"/>
  <c r="BH2654" i="3"/>
  <c r="BG2654" i="3"/>
  <c r="BF2654" i="3"/>
  <c r="T2654" i="3"/>
  <c r="R2654" i="3"/>
  <c r="P2654" i="3"/>
  <c r="BI2652" i="3"/>
  <c r="BH2652" i="3"/>
  <c r="BG2652" i="3"/>
  <c r="BF2652" i="3"/>
  <c r="T2652" i="3"/>
  <c r="R2652" i="3"/>
  <c r="P2652" i="3"/>
  <c r="BI2650" i="3"/>
  <c r="BH2650" i="3"/>
  <c r="BG2650" i="3"/>
  <c r="BF2650" i="3"/>
  <c r="T2650" i="3"/>
  <c r="R2650" i="3"/>
  <c r="P2650" i="3"/>
  <c r="BI2648" i="3"/>
  <c r="BH2648" i="3"/>
  <c r="BG2648" i="3"/>
  <c r="BF2648" i="3"/>
  <c r="T2648" i="3"/>
  <c r="R2648" i="3"/>
  <c r="P2648" i="3"/>
  <c r="BI2646" i="3"/>
  <c r="BH2646" i="3"/>
  <c r="BG2646" i="3"/>
  <c r="BF2646" i="3"/>
  <c r="T2646" i="3"/>
  <c r="R2646" i="3"/>
  <c r="P2646" i="3"/>
  <c r="BI2644" i="3"/>
  <c r="BH2644" i="3"/>
  <c r="BG2644" i="3"/>
  <c r="BF2644" i="3"/>
  <c r="T2644" i="3"/>
  <c r="R2644" i="3"/>
  <c r="P2644" i="3"/>
  <c r="BI2642" i="3"/>
  <c r="BH2642" i="3"/>
  <c r="BG2642" i="3"/>
  <c r="BF2642" i="3"/>
  <c r="T2642" i="3"/>
  <c r="R2642" i="3"/>
  <c r="P2642" i="3"/>
  <c r="BI2640" i="3"/>
  <c r="BH2640" i="3"/>
  <c r="BG2640" i="3"/>
  <c r="BF2640" i="3"/>
  <c r="T2640" i="3"/>
  <c r="R2640" i="3"/>
  <c r="P2640" i="3"/>
  <c r="BI2638" i="3"/>
  <c r="BH2638" i="3"/>
  <c r="BG2638" i="3"/>
  <c r="BF2638" i="3"/>
  <c r="T2638" i="3"/>
  <c r="R2638" i="3"/>
  <c r="P2638" i="3"/>
  <c r="BI2636" i="3"/>
  <c r="BH2636" i="3"/>
  <c r="BG2636" i="3"/>
  <c r="BF2636" i="3"/>
  <c r="T2636" i="3"/>
  <c r="R2636" i="3"/>
  <c r="P2636" i="3"/>
  <c r="BI2634" i="3"/>
  <c r="BH2634" i="3"/>
  <c r="BG2634" i="3"/>
  <c r="BF2634" i="3"/>
  <c r="T2634" i="3"/>
  <c r="R2634" i="3"/>
  <c r="P2634" i="3"/>
  <c r="BI2632" i="3"/>
  <c r="BH2632" i="3"/>
  <c r="BG2632" i="3"/>
  <c r="BF2632" i="3"/>
  <c r="T2632" i="3"/>
  <c r="R2632" i="3"/>
  <c r="P2632" i="3"/>
  <c r="BI2630" i="3"/>
  <c r="BH2630" i="3"/>
  <c r="BG2630" i="3"/>
  <c r="BF2630" i="3"/>
  <c r="T2630" i="3"/>
  <c r="R2630" i="3"/>
  <c r="P2630" i="3"/>
  <c r="BI2628" i="3"/>
  <c r="BH2628" i="3"/>
  <c r="BG2628" i="3"/>
  <c r="BF2628" i="3"/>
  <c r="T2628" i="3"/>
  <c r="R2628" i="3"/>
  <c r="P2628" i="3"/>
  <c r="BI2626" i="3"/>
  <c r="BH2626" i="3"/>
  <c r="BG2626" i="3"/>
  <c r="BF2626" i="3"/>
  <c r="T2626" i="3"/>
  <c r="R2626" i="3"/>
  <c r="P2626" i="3"/>
  <c r="BI2624" i="3"/>
  <c r="BH2624" i="3"/>
  <c r="BG2624" i="3"/>
  <c r="BF2624" i="3"/>
  <c r="T2624" i="3"/>
  <c r="R2624" i="3"/>
  <c r="P2624" i="3"/>
  <c r="BI2622" i="3"/>
  <c r="BH2622" i="3"/>
  <c r="BG2622" i="3"/>
  <c r="BF2622" i="3"/>
  <c r="T2622" i="3"/>
  <c r="R2622" i="3"/>
  <c r="P2622" i="3"/>
  <c r="BI2620" i="3"/>
  <c r="BH2620" i="3"/>
  <c r="BG2620" i="3"/>
  <c r="BF2620" i="3"/>
  <c r="T2620" i="3"/>
  <c r="R2620" i="3"/>
  <c r="P2620" i="3"/>
  <c r="BI2618" i="3"/>
  <c r="BH2618" i="3"/>
  <c r="BG2618" i="3"/>
  <c r="BF2618" i="3"/>
  <c r="T2618" i="3"/>
  <c r="R2618" i="3"/>
  <c r="P2618" i="3"/>
  <c r="BI2616" i="3"/>
  <c r="BH2616" i="3"/>
  <c r="BG2616" i="3"/>
  <c r="BF2616" i="3"/>
  <c r="T2616" i="3"/>
  <c r="R2616" i="3"/>
  <c r="P2616" i="3"/>
  <c r="BI2614" i="3"/>
  <c r="BH2614" i="3"/>
  <c r="BG2614" i="3"/>
  <c r="BF2614" i="3"/>
  <c r="T2614" i="3"/>
  <c r="R2614" i="3"/>
  <c r="P2614" i="3"/>
  <c r="BI2612" i="3"/>
  <c r="BH2612" i="3"/>
  <c r="BG2612" i="3"/>
  <c r="BF2612" i="3"/>
  <c r="T2612" i="3"/>
  <c r="R2612" i="3"/>
  <c r="P2612" i="3"/>
  <c r="BI2610" i="3"/>
  <c r="BH2610" i="3"/>
  <c r="BG2610" i="3"/>
  <c r="BF2610" i="3"/>
  <c r="T2610" i="3"/>
  <c r="R2610" i="3"/>
  <c r="P2610" i="3"/>
  <c r="BI2608" i="3"/>
  <c r="BH2608" i="3"/>
  <c r="BG2608" i="3"/>
  <c r="BF2608" i="3"/>
  <c r="T2608" i="3"/>
  <c r="R2608" i="3"/>
  <c r="P2608" i="3"/>
  <c r="BI2606" i="3"/>
  <c r="BH2606" i="3"/>
  <c r="BG2606" i="3"/>
  <c r="BF2606" i="3"/>
  <c r="T2606" i="3"/>
  <c r="R2606" i="3"/>
  <c r="P2606" i="3"/>
  <c r="BI2604" i="3"/>
  <c r="BH2604" i="3"/>
  <c r="BG2604" i="3"/>
  <c r="BF2604" i="3"/>
  <c r="T2604" i="3"/>
  <c r="R2604" i="3"/>
  <c r="P2604" i="3"/>
  <c r="BI2602" i="3"/>
  <c r="BH2602" i="3"/>
  <c r="BG2602" i="3"/>
  <c r="BF2602" i="3"/>
  <c r="T2602" i="3"/>
  <c r="R2602" i="3"/>
  <c r="P2602" i="3"/>
  <c r="BI2600" i="3"/>
  <c r="BH2600" i="3"/>
  <c r="BG2600" i="3"/>
  <c r="BF2600" i="3"/>
  <c r="T2600" i="3"/>
  <c r="R2600" i="3"/>
  <c r="P2600" i="3"/>
  <c r="BI2598" i="3"/>
  <c r="BH2598" i="3"/>
  <c r="BG2598" i="3"/>
  <c r="BF2598" i="3"/>
  <c r="T2598" i="3"/>
  <c r="R2598" i="3"/>
  <c r="P2598" i="3"/>
  <c r="BI2596" i="3"/>
  <c r="BH2596" i="3"/>
  <c r="BG2596" i="3"/>
  <c r="BF2596" i="3"/>
  <c r="T2596" i="3"/>
  <c r="R2596" i="3"/>
  <c r="P2596" i="3"/>
  <c r="BI2594" i="3"/>
  <c r="BH2594" i="3"/>
  <c r="BG2594" i="3"/>
  <c r="BF2594" i="3"/>
  <c r="T2594" i="3"/>
  <c r="R2594" i="3"/>
  <c r="P2594" i="3"/>
  <c r="BI2592" i="3"/>
  <c r="BH2592" i="3"/>
  <c r="BG2592" i="3"/>
  <c r="BF2592" i="3"/>
  <c r="T2592" i="3"/>
  <c r="R2592" i="3"/>
  <c r="P2592" i="3"/>
  <c r="BI2590" i="3"/>
  <c r="BH2590" i="3"/>
  <c r="BG2590" i="3"/>
  <c r="BF2590" i="3"/>
  <c r="T2590" i="3"/>
  <c r="R2590" i="3"/>
  <c r="P2590" i="3"/>
  <c r="BI2588" i="3"/>
  <c r="BH2588" i="3"/>
  <c r="BG2588" i="3"/>
  <c r="BF2588" i="3"/>
  <c r="T2588" i="3"/>
  <c r="R2588" i="3"/>
  <c r="P2588" i="3"/>
  <c r="BI2586" i="3"/>
  <c r="BH2586" i="3"/>
  <c r="BG2586" i="3"/>
  <c r="BF2586" i="3"/>
  <c r="T2586" i="3"/>
  <c r="R2586" i="3"/>
  <c r="P2586" i="3"/>
  <c r="BI2584" i="3"/>
  <c r="BH2584" i="3"/>
  <c r="BG2584" i="3"/>
  <c r="BF2584" i="3"/>
  <c r="T2584" i="3"/>
  <c r="R2584" i="3"/>
  <c r="P2584" i="3"/>
  <c r="BI2582" i="3"/>
  <c r="BH2582" i="3"/>
  <c r="BG2582" i="3"/>
  <c r="BF2582" i="3"/>
  <c r="T2582" i="3"/>
  <c r="R2582" i="3"/>
  <c r="P2582" i="3"/>
  <c r="BI2580" i="3"/>
  <c r="BH2580" i="3"/>
  <c r="BG2580" i="3"/>
  <c r="BF2580" i="3"/>
  <c r="T2580" i="3"/>
  <c r="R2580" i="3"/>
  <c r="P2580" i="3"/>
  <c r="BI2578" i="3"/>
  <c r="BH2578" i="3"/>
  <c r="BG2578" i="3"/>
  <c r="BF2578" i="3"/>
  <c r="T2578" i="3"/>
  <c r="R2578" i="3"/>
  <c r="P2578" i="3"/>
  <c r="BI2576" i="3"/>
  <c r="BH2576" i="3"/>
  <c r="BG2576" i="3"/>
  <c r="BF2576" i="3"/>
  <c r="T2576" i="3"/>
  <c r="R2576" i="3"/>
  <c r="P2576" i="3"/>
  <c r="BI2574" i="3"/>
  <c r="BH2574" i="3"/>
  <c r="BG2574" i="3"/>
  <c r="BF2574" i="3"/>
  <c r="T2574" i="3"/>
  <c r="R2574" i="3"/>
  <c r="P2574" i="3"/>
  <c r="BI2572" i="3"/>
  <c r="BH2572" i="3"/>
  <c r="BG2572" i="3"/>
  <c r="BF2572" i="3"/>
  <c r="T2572" i="3"/>
  <c r="R2572" i="3"/>
  <c r="P2572" i="3"/>
  <c r="BI2570" i="3"/>
  <c r="BH2570" i="3"/>
  <c r="BG2570" i="3"/>
  <c r="BF2570" i="3"/>
  <c r="T2570" i="3"/>
  <c r="R2570" i="3"/>
  <c r="P2570" i="3"/>
  <c r="BI2568" i="3"/>
  <c r="BH2568" i="3"/>
  <c r="BG2568" i="3"/>
  <c r="BF2568" i="3"/>
  <c r="T2568" i="3"/>
  <c r="R2568" i="3"/>
  <c r="P2568" i="3"/>
  <c r="BI2566" i="3"/>
  <c r="BH2566" i="3"/>
  <c r="BG2566" i="3"/>
  <c r="BF2566" i="3"/>
  <c r="T2566" i="3"/>
  <c r="R2566" i="3"/>
  <c r="P2566" i="3"/>
  <c r="BI2564" i="3"/>
  <c r="BH2564" i="3"/>
  <c r="BG2564" i="3"/>
  <c r="BF2564" i="3"/>
  <c r="T2564" i="3"/>
  <c r="R2564" i="3"/>
  <c r="P2564" i="3"/>
  <c r="BI2562" i="3"/>
  <c r="BH2562" i="3"/>
  <c r="BG2562" i="3"/>
  <c r="BF2562" i="3"/>
  <c r="T2562" i="3"/>
  <c r="R2562" i="3"/>
  <c r="P2562" i="3"/>
  <c r="BI2560" i="3"/>
  <c r="BH2560" i="3"/>
  <c r="BG2560" i="3"/>
  <c r="BF2560" i="3"/>
  <c r="T2560" i="3"/>
  <c r="R2560" i="3"/>
  <c r="P2560" i="3"/>
  <c r="BI2558" i="3"/>
  <c r="BH2558" i="3"/>
  <c r="BG2558" i="3"/>
  <c r="BF2558" i="3"/>
  <c r="T2558" i="3"/>
  <c r="R2558" i="3"/>
  <c r="P2558" i="3"/>
  <c r="BI2556" i="3"/>
  <c r="BH2556" i="3"/>
  <c r="BG2556" i="3"/>
  <c r="BF2556" i="3"/>
  <c r="T2556" i="3"/>
  <c r="R2556" i="3"/>
  <c r="P2556" i="3"/>
  <c r="BI2554" i="3"/>
  <c r="BH2554" i="3"/>
  <c r="BG2554" i="3"/>
  <c r="BF2554" i="3"/>
  <c r="T2554" i="3"/>
  <c r="R2554" i="3"/>
  <c r="P2554" i="3"/>
  <c r="BI2552" i="3"/>
  <c r="BH2552" i="3"/>
  <c r="BG2552" i="3"/>
  <c r="BF2552" i="3"/>
  <c r="T2552" i="3"/>
  <c r="R2552" i="3"/>
  <c r="P2552" i="3"/>
  <c r="BI2550" i="3"/>
  <c r="BH2550" i="3"/>
  <c r="BG2550" i="3"/>
  <c r="BF2550" i="3"/>
  <c r="T2550" i="3"/>
  <c r="R2550" i="3"/>
  <c r="P2550" i="3"/>
  <c r="BI2548" i="3"/>
  <c r="BH2548" i="3"/>
  <c r="BG2548" i="3"/>
  <c r="BF2548" i="3"/>
  <c r="T2548" i="3"/>
  <c r="R2548" i="3"/>
  <c r="P2548" i="3"/>
  <c r="BI2546" i="3"/>
  <c r="BH2546" i="3"/>
  <c r="BG2546" i="3"/>
  <c r="BF2546" i="3"/>
  <c r="T2546" i="3"/>
  <c r="R2546" i="3"/>
  <c r="P2546" i="3"/>
  <c r="BI2544" i="3"/>
  <c r="BH2544" i="3"/>
  <c r="BG2544" i="3"/>
  <c r="BF2544" i="3"/>
  <c r="T2544" i="3"/>
  <c r="R2544" i="3"/>
  <c r="P2544" i="3"/>
  <c r="BI2542" i="3"/>
  <c r="BH2542" i="3"/>
  <c r="BG2542" i="3"/>
  <c r="BF2542" i="3"/>
  <c r="T2542" i="3"/>
  <c r="R2542" i="3"/>
  <c r="P2542" i="3"/>
  <c r="BI2540" i="3"/>
  <c r="BH2540" i="3"/>
  <c r="BG2540" i="3"/>
  <c r="BF2540" i="3"/>
  <c r="T2540" i="3"/>
  <c r="R2540" i="3"/>
  <c r="P2540" i="3"/>
  <c r="BI2538" i="3"/>
  <c r="BH2538" i="3"/>
  <c r="BG2538" i="3"/>
  <c r="BF2538" i="3"/>
  <c r="T2538" i="3"/>
  <c r="R2538" i="3"/>
  <c r="P2538" i="3"/>
  <c r="BI2536" i="3"/>
  <c r="BH2536" i="3"/>
  <c r="BG2536" i="3"/>
  <c r="BF2536" i="3"/>
  <c r="T2536" i="3"/>
  <c r="R2536" i="3"/>
  <c r="P2536" i="3"/>
  <c r="BI2534" i="3"/>
  <c r="BH2534" i="3"/>
  <c r="BG2534" i="3"/>
  <c r="BF2534" i="3"/>
  <c r="T2534" i="3"/>
  <c r="R2534" i="3"/>
  <c r="P2534" i="3"/>
  <c r="BI2532" i="3"/>
  <c r="BH2532" i="3"/>
  <c r="BG2532" i="3"/>
  <c r="BF2532" i="3"/>
  <c r="T2532" i="3"/>
  <c r="R2532" i="3"/>
  <c r="P2532" i="3"/>
  <c r="BI2530" i="3"/>
  <c r="BH2530" i="3"/>
  <c r="BG2530" i="3"/>
  <c r="BF2530" i="3"/>
  <c r="T2530" i="3"/>
  <c r="R2530" i="3"/>
  <c r="P2530" i="3"/>
  <c r="BI2528" i="3"/>
  <c r="BH2528" i="3"/>
  <c r="BG2528" i="3"/>
  <c r="BF2528" i="3"/>
  <c r="T2528" i="3"/>
  <c r="R2528" i="3"/>
  <c r="P2528" i="3"/>
  <c r="BI2526" i="3"/>
  <c r="BH2526" i="3"/>
  <c r="BG2526" i="3"/>
  <c r="BF2526" i="3"/>
  <c r="T2526" i="3"/>
  <c r="R2526" i="3"/>
  <c r="P2526" i="3"/>
  <c r="BI2524" i="3"/>
  <c r="BH2524" i="3"/>
  <c r="BG2524" i="3"/>
  <c r="BF2524" i="3"/>
  <c r="T2524" i="3"/>
  <c r="R2524" i="3"/>
  <c r="P2524" i="3"/>
  <c r="BI2522" i="3"/>
  <c r="BH2522" i="3"/>
  <c r="BG2522" i="3"/>
  <c r="BF2522" i="3"/>
  <c r="T2522" i="3"/>
  <c r="R2522" i="3"/>
  <c r="P2522" i="3"/>
  <c r="BI2520" i="3"/>
  <c r="BH2520" i="3"/>
  <c r="BG2520" i="3"/>
  <c r="BF2520" i="3"/>
  <c r="T2520" i="3"/>
  <c r="R2520" i="3"/>
  <c r="P2520" i="3"/>
  <c r="BI2518" i="3"/>
  <c r="BH2518" i="3"/>
  <c r="BG2518" i="3"/>
  <c r="BF2518" i="3"/>
  <c r="T2518" i="3"/>
  <c r="R2518" i="3"/>
  <c r="P2518" i="3"/>
  <c r="BI2516" i="3"/>
  <c r="BH2516" i="3"/>
  <c r="BG2516" i="3"/>
  <c r="BF2516" i="3"/>
  <c r="T2516" i="3"/>
  <c r="R2516" i="3"/>
  <c r="P2516" i="3"/>
  <c r="BI2514" i="3"/>
  <c r="BH2514" i="3"/>
  <c r="BG2514" i="3"/>
  <c r="BF2514" i="3"/>
  <c r="T2514" i="3"/>
  <c r="R2514" i="3"/>
  <c r="P2514" i="3"/>
  <c r="BI2512" i="3"/>
  <c r="BH2512" i="3"/>
  <c r="BG2512" i="3"/>
  <c r="BF2512" i="3"/>
  <c r="T2512" i="3"/>
  <c r="R2512" i="3"/>
  <c r="P2512" i="3"/>
  <c r="BI2510" i="3"/>
  <c r="BH2510" i="3"/>
  <c r="BG2510" i="3"/>
  <c r="BF2510" i="3"/>
  <c r="T2510" i="3"/>
  <c r="R2510" i="3"/>
  <c r="P2510" i="3"/>
  <c r="BI2508" i="3"/>
  <c r="BH2508" i="3"/>
  <c r="BG2508" i="3"/>
  <c r="BF2508" i="3"/>
  <c r="T2508" i="3"/>
  <c r="R2508" i="3"/>
  <c r="P2508" i="3"/>
  <c r="BI2506" i="3"/>
  <c r="BH2506" i="3"/>
  <c r="BG2506" i="3"/>
  <c r="BF2506" i="3"/>
  <c r="T2506" i="3"/>
  <c r="R2506" i="3"/>
  <c r="P2506" i="3"/>
  <c r="BI2504" i="3"/>
  <c r="BH2504" i="3"/>
  <c r="BG2504" i="3"/>
  <c r="BF2504" i="3"/>
  <c r="T2504" i="3"/>
  <c r="R2504" i="3"/>
  <c r="P2504" i="3"/>
  <c r="BI2502" i="3"/>
  <c r="BH2502" i="3"/>
  <c r="BG2502" i="3"/>
  <c r="BF2502" i="3"/>
  <c r="T2502" i="3"/>
  <c r="R2502" i="3"/>
  <c r="P2502" i="3"/>
  <c r="BI2500" i="3"/>
  <c r="BH2500" i="3"/>
  <c r="BG2500" i="3"/>
  <c r="BF2500" i="3"/>
  <c r="T2500" i="3"/>
  <c r="R2500" i="3"/>
  <c r="P2500" i="3"/>
  <c r="BI2498" i="3"/>
  <c r="BH2498" i="3"/>
  <c r="BG2498" i="3"/>
  <c r="BF2498" i="3"/>
  <c r="T2498" i="3"/>
  <c r="R2498" i="3"/>
  <c r="P2498" i="3"/>
  <c r="BI2496" i="3"/>
  <c r="BH2496" i="3"/>
  <c r="BG2496" i="3"/>
  <c r="BF2496" i="3"/>
  <c r="T2496" i="3"/>
  <c r="R2496" i="3"/>
  <c r="P2496" i="3"/>
  <c r="BI2494" i="3"/>
  <c r="BH2494" i="3"/>
  <c r="BG2494" i="3"/>
  <c r="BF2494" i="3"/>
  <c r="T2494" i="3"/>
  <c r="R2494" i="3"/>
  <c r="P2494" i="3"/>
  <c r="BI2492" i="3"/>
  <c r="BH2492" i="3"/>
  <c r="BG2492" i="3"/>
  <c r="BF2492" i="3"/>
  <c r="T2492" i="3"/>
  <c r="R2492" i="3"/>
  <c r="P2492" i="3"/>
  <c r="BI2490" i="3"/>
  <c r="BH2490" i="3"/>
  <c r="BG2490" i="3"/>
  <c r="BF2490" i="3"/>
  <c r="T2490" i="3"/>
  <c r="R2490" i="3"/>
  <c r="P2490" i="3"/>
  <c r="BI2488" i="3"/>
  <c r="BH2488" i="3"/>
  <c r="BG2488" i="3"/>
  <c r="BF2488" i="3"/>
  <c r="T2488" i="3"/>
  <c r="R2488" i="3"/>
  <c r="P2488" i="3"/>
  <c r="BI2486" i="3"/>
  <c r="BH2486" i="3"/>
  <c r="BG2486" i="3"/>
  <c r="BF2486" i="3"/>
  <c r="T2486" i="3"/>
  <c r="R2486" i="3"/>
  <c r="P2486" i="3"/>
  <c r="BI2484" i="3"/>
  <c r="BH2484" i="3"/>
  <c r="BG2484" i="3"/>
  <c r="BF2484" i="3"/>
  <c r="T2484" i="3"/>
  <c r="R2484" i="3"/>
  <c r="P2484" i="3"/>
  <c r="BI2482" i="3"/>
  <c r="BH2482" i="3"/>
  <c r="BG2482" i="3"/>
  <c r="BF2482" i="3"/>
  <c r="T2482" i="3"/>
  <c r="R2482" i="3"/>
  <c r="P2482" i="3"/>
  <c r="BI2480" i="3"/>
  <c r="BH2480" i="3"/>
  <c r="BG2480" i="3"/>
  <c r="BF2480" i="3"/>
  <c r="T2480" i="3"/>
  <c r="R2480" i="3"/>
  <c r="P2480" i="3"/>
  <c r="BI2478" i="3"/>
  <c r="BH2478" i="3"/>
  <c r="BG2478" i="3"/>
  <c r="BF2478" i="3"/>
  <c r="T2478" i="3"/>
  <c r="R2478" i="3"/>
  <c r="P2478" i="3"/>
  <c r="BI2476" i="3"/>
  <c r="BH2476" i="3"/>
  <c r="BG2476" i="3"/>
  <c r="BF2476" i="3"/>
  <c r="T2476" i="3"/>
  <c r="R2476" i="3"/>
  <c r="P2476" i="3"/>
  <c r="BI2474" i="3"/>
  <c r="BH2474" i="3"/>
  <c r="BG2474" i="3"/>
  <c r="BF2474" i="3"/>
  <c r="T2474" i="3"/>
  <c r="R2474" i="3"/>
  <c r="P2474" i="3"/>
  <c r="BI2472" i="3"/>
  <c r="BH2472" i="3"/>
  <c r="BG2472" i="3"/>
  <c r="BF2472" i="3"/>
  <c r="T2472" i="3"/>
  <c r="R2472" i="3"/>
  <c r="P2472" i="3"/>
  <c r="BI2470" i="3"/>
  <c r="BH2470" i="3"/>
  <c r="BG2470" i="3"/>
  <c r="BF2470" i="3"/>
  <c r="T2470" i="3"/>
  <c r="R2470" i="3"/>
  <c r="P2470" i="3"/>
  <c r="BI2468" i="3"/>
  <c r="BH2468" i="3"/>
  <c r="BG2468" i="3"/>
  <c r="BF2468" i="3"/>
  <c r="T2468" i="3"/>
  <c r="R2468" i="3"/>
  <c r="P2468" i="3"/>
  <c r="BI2466" i="3"/>
  <c r="BH2466" i="3"/>
  <c r="BG2466" i="3"/>
  <c r="BF2466" i="3"/>
  <c r="T2466" i="3"/>
  <c r="R2466" i="3"/>
  <c r="P2466" i="3"/>
  <c r="BI2464" i="3"/>
  <c r="BH2464" i="3"/>
  <c r="BG2464" i="3"/>
  <c r="BF2464" i="3"/>
  <c r="T2464" i="3"/>
  <c r="R2464" i="3"/>
  <c r="P2464" i="3"/>
  <c r="BI2462" i="3"/>
  <c r="BH2462" i="3"/>
  <c r="BG2462" i="3"/>
  <c r="BF2462" i="3"/>
  <c r="T2462" i="3"/>
  <c r="R2462" i="3"/>
  <c r="P2462" i="3"/>
  <c r="BI2460" i="3"/>
  <c r="BH2460" i="3"/>
  <c r="BG2460" i="3"/>
  <c r="BF2460" i="3"/>
  <c r="T2460" i="3"/>
  <c r="R2460" i="3"/>
  <c r="P2460" i="3"/>
  <c r="BI2458" i="3"/>
  <c r="BH2458" i="3"/>
  <c r="BG2458" i="3"/>
  <c r="BF2458" i="3"/>
  <c r="T2458" i="3"/>
  <c r="R2458" i="3"/>
  <c r="P2458" i="3"/>
  <c r="BI2456" i="3"/>
  <c r="BH2456" i="3"/>
  <c r="BG2456" i="3"/>
  <c r="BF2456" i="3"/>
  <c r="T2456" i="3"/>
  <c r="R2456" i="3"/>
  <c r="P2456" i="3"/>
  <c r="BI2454" i="3"/>
  <c r="BH2454" i="3"/>
  <c r="BG2454" i="3"/>
  <c r="BF2454" i="3"/>
  <c r="T2454" i="3"/>
  <c r="R2454" i="3"/>
  <c r="P2454" i="3"/>
  <c r="BI2452" i="3"/>
  <c r="BH2452" i="3"/>
  <c r="BG2452" i="3"/>
  <c r="BF2452" i="3"/>
  <c r="T2452" i="3"/>
  <c r="R2452" i="3"/>
  <c r="P2452" i="3"/>
  <c r="BI2450" i="3"/>
  <c r="BH2450" i="3"/>
  <c r="BG2450" i="3"/>
  <c r="BF2450" i="3"/>
  <c r="T2450" i="3"/>
  <c r="R2450" i="3"/>
  <c r="P2450" i="3"/>
  <c r="BI2448" i="3"/>
  <c r="BH2448" i="3"/>
  <c r="BG2448" i="3"/>
  <c r="BF2448" i="3"/>
  <c r="T2448" i="3"/>
  <c r="R2448" i="3"/>
  <c r="P2448" i="3"/>
  <c r="BI2446" i="3"/>
  <c r="BH2446" i="3"/>
  <c r="BG2446" i="3"/>
  <c r="BF2446" i="3"/>
  <c r="T2446" i="3"/>
  <c r="R2446" i="3"/>
  <c r="P2446" i="3"/>
  <c r="BI2444" i="3"/>
  <c r="BH2444" i="3"/>
  <c r="BG2444" i="3"/>
  <c r="BF2444" i="3"/>
  <c r="T2444" i="3"/>
  <c r="R2444" i="3"/>
  <c r="P2444" i="3"/>
  <c r="BI2442" i="3"/>
  <c r="BH2442" i="3"/>
  <c r="BG2442" i="3"/>
  <c r="BF2442" i="3"/>
  <c r="T2442" i="3"/>
  <c r="R2442" i="3"/>
  <c r="P2442" i="3"/>
  <c r="BI2440" i="3"/>
  <c r="BH2440" i="3"/>
  <c r="BG2440" i="3"/>
  <c r="BF2440" i="3"/>
  <c r="T2440" i="3"/>
  <c r="R2440" i="3"/>
  <c r="P2440" i="3"/>
  <c r="BI2438" i="3"/>
  <c r="BH2438" i="3"/>
  <c r="BG2438" i="3"/>
  <c r="BF2438" i="3"/>
  <c r="T2438" i="3"/>
  <c r="R2438" i="3"/>
  <c r="P2438" i="3"/>
  <c r="BI2436" i="3"/>
  <c r="BH2436" i="3"/>
  <c r="BG2436" i="3"/>
  <c r="BF2436" i="3"/>
  <c r="T2436" i="3"/>
  <c r="R2436" i="3"/>
  <c r="P2436" i="3"/>
  <c r="BI2434" i="3"/>
  <c r="BH2434" i="3"/>
  <c r="BG2434" i="3"/>
  <c r="BF2434" i="3"/>
  <c r="T2434" i="3"/>
  <c r="R2434" i="3"/>
  <c r="P2434" i="3"/>
  <c r="BI2432" i="3"/>
  <c r="BH2432" i="3"/>
  <c r="BG2432" i="3"/>
  <c r="BF2432" i="3"/>
  <c r="T2432" i="3"/>
  <c r="R2432" i="3"/>
  <c r="P2432" i="3"/>
  <c r="BI2430" i="3"/>
  <c r="BH2430" i="3"/>
  <c r="BG2430" i="3"/>
  <c r="BF2430" i="3"/>
  <c r="T2430" i="3"/>
  <c r="R2430" i="3"/>
  <c r="P2430" i="3"/>
  <c r="BI2428" i="3"/>
  <c r="BH2428" i="3"/>
  <c r="BG2428" i="3"/>
  <c r="BF2428" i="3"/>
  <c r="T2428" i="3"/>
  <c r="R2428" i="3"/>
  <c r="P2428" i="3"/>
  <c r="BI2426" i="3"/>
  <c r="BH2426" i="3"/>
  <c r="BG2426" i="3"/>
  <c r="BF2426" i="3"/>
  <c r="T2426" i="3"/>
  <c r="R2426" i="3"/>
  <c r="P2426" i="3"/>
  <c r="BI2424" i="3"/>
  <c r="BH2424" i="3"/>
  <c r="BG2424" i="3"/>
  <c r="BF2424" i="3"/>
  <c r="T2424" i="3"/>
  <c r="R2424" i="3"/>
  <c r="P2424" i="3"/>
  <c r="BI2422" i="3"/>
  <c r="BH2422" i="3"/>
  <c r="BG2422" i="3"/>
  <c r="BF2422" i="3"/>
  <c r="T2422" i="3"/>
  <c r="R2422" i="3"/>
  <c r="P2422" i="3"/>
  <c r="BI2420" i="3"/>
  <c r="BH2420" i="3"/>
  <c r="BG2420" i="3"/>
  <c r="BF2420" i="3"/>
  <c r="T2420" i="3"/>
  <c r="R2420" i="3"/>
  <c r="P2420" i="3"/>
  <c r="BI2418" i="3"/>
  <c r="BH2418" i="3"/>
  <c r="BG2418" i="3"/>
  <c r="BF2418" i="3"/>
  <c r="T2418" i="3"/>
  <c r="R2418" i="3"/>
  <c r="P2418" i="3"/>
  <c r="BI2416" i="3"/>
  <c r="BH2416" i="3"/>
  <c r="BG2416" i="3"/>
  <c r="BF2416" i="3"/>
  <c r="T2416" i="3"/>
  <c r="R2416" i="3"/>
  <c r="P2416" i="3"/>
  <c r="BI2414" i="3"/>
  <c r="BH2414" i="3"/>
  <c r="BG2414" i="3"/>
  <c r="BF2414" i="3"/>
  <c r="T2414" i="3"/>
  <c r="R2414" i="3"/>
  <c r="P2414" i="3"/>
  <c r="BI2412" i="3"/>
  <c r="BH2412" i="3"/>
  <c r="BG2412" i="3"/>
  <c r="BF2412" i="3"/>
  <c r="T2412" i="3"/>
  <c r="R2412" i="3"/>
  <c r="P2412" i="3"/>
  <c r="BI2410" i="3"/>
  <c r="BH2410" i="3"/>
  <c r="BG2410" i="3"/>
  <c r="BF2410" i="3"/>
  <c r="T2410" i="3"/>
  <c r="R2410" i="3"/>
  <c r="P2410" i="3"/>
  <c r="BI2408" i="3"/>
  <c r="BH2408" i="3"/>
  <c r="BG2408" i="3"/>
  <c r="BF2408" i="3"/>
  <c r="T2408" i="3"/>
  <c r="R2408" i="3"/>
  <c r="P2408" i="3"/>
  <c r="BI2406" i="3"/>
  <c r="BH2406" i="3"/>
  <c r="BG2406" i="3"/>
  <c r="BF2406" i="3"/>
  <c r="T2406" i="3"/>
  <c r="R2406" i="3"/>
  <c r="P2406" i="3"/>
  <c r="BI2404" i="3"/>
  <c r="BH2404" i="3"/>
  <c r="BG2404" i="3"/>
  <c r="BF2404" i="3"/>
  <c r="T2404" i="3"/>
  <c r="R2404" i="3"/>
  <c r="P2404" i="3"/>
  <c r="BI2402" i="3"/>
  <c r="BH2402" i="3"/>
  <c r="BG2402" i="3"/>
  <c r="BF2402" i="3"/>
  <c r="T2402" i="3"/>
  <c r="R2402" i="3"/>
  <c r="P2402" i="3"/>
  <c r="BI2400" i="3"/>
  <c r="BH2400" i="3"/>
  <c r="BG2400" i="3"/>
  <c r="BF2400" i="3"/>
  <c r="T2400" i="3"/>
  <c r="R2400" i="3"/>
  <c r="P2400" i="3"/>
  <c r="BI2398" i="3"/>
  <c r="BH2398" i="3"/>
  <c r="BG2398" i="3"/>
  <c r="BF2398" i="3"/>
  <c r="T2398" i="3"/>
  <c r="R2398" i="3"/>
  <c r="P2398" i="3"/>
  <c r="BI2396" i="3"/>
  <c r="BH2396" i="3"/>
  <c r="BG2396" i="3"/>
  <c r="BF2396" i="3"/>
  <c r="T2396" i="3"/>
  <c r="R2396" i="3"/>
  <c r="P2396" i="3"/>
  <c r="BI2394" i="3"/>
  <c r="BH2394" i="3"/>
  <c r="BG2394" i="3"/>
  <c r="BF2394" i="3"/>
  <c r="T2394" i="3"/>
  <c r="R2394" i="3"/>
  <c r="P2394" i="3"/>
  <c r="BI2392" i="3"/>
  <c r="BH2392" i="3"/>
  <c r="BG2392" i="3"/>
  <c r="BF2392" i="3"/>
  <c r="T2392" i="3"/>
  <c r="R2392" i="3"/>
  <c r="P2392" i="3"/>
  <c r="BI2390" i="3"/>
  <c r="BH2390" i="3"/>
  <c r="BG2390" i="3"/>
  <c r="BF2390" i="3"/>
  <c r="T2390" i="3"/>
  <c r="R2390" i="3"/>
  <c r="P2390" i="3"/>
  <c r="BI2388" i="3"/>
  <c r="BH2388" i="3"/>
  <c r="BG2388" i="3"/>
  <c r="BF2388" i="3"/>
  <c r="T2388" i="3"/>
  <c r="R2388" i="3"/>
  <c r="P2388" i="3"/>
  <c r="BI2386" i="3"/>
  <c r="BH2386" i="3"/>
  <c r="BG2386" i="3"/>
  <c r="BF2386" i="3"/>
  <c r="T2386" i="3"/>
  <c r="R2386" i="3"/>
  <c r="P2386" i="3"/>
  <c r="BI2384" i="3"/>
  <c r="BH2384" i="3"/>
  <c r="BG2384" i="3"/>
  <c r="BF2384" i="3"/>
  <c r="T2384" i="3"/>
  <c r="R2384" i="3"/>
  <c r="P2384" i="3"/>
  <c r="BI2382" i="3"/>
  <c r="BH2382" i="3"/>
  <c r="BG2382" i="3"/>
  <c r="BF2382" i="3"/>
  <c r="T2382" i="3"/>
  <c r="R2382" i="3"/>
  <c r="P2382" i="3"/>
  <c r="BI2380" i="3"/>
  <c r="BH2380" i="3"/>
  <c r="BG2380" i="3"/>
  <c r="BF2380" i="3"/>
  <c r="T2380" i="3"/>
  <c r="R2380" i="3"/>
  <c r="P2380" i="3"/>
  <c r="BI2378" i="3"/>
  <c r="BH2378" i="3"/>
  <c r="BG2378" i="3"/>
  <c r="BF2378" i="3"/>
  <c r="T2378" i="3"/>
  <c r="R2378" i="3"/>
  <c r="P2378" i="3"/>
  <c r="BI2376" i="3"/>
  <c r="BH2376" i="3"/>
  <c r="BG2376" i="3"/>
  <c r="BF2376" i="3"/>
  <c r="T2376" i="3"/>
  <c r="R2376" i="3"/>
  <c r="P2376" i="3"/>
  <c r="BI2374" i="3"/>
  <c r="BH2374" i="3"/>
  <c r="BG2374" i="3"/>
  <c r="BF2374" i="3"/>
  <c r="T2374" i="3"/>
  <c r="R2374" i="3"/>
  <c r="P2374" i="3"/>
  <c r="BI2372" i="3"/>
  <c r="BH2372" i="3"/>
  <c r="BG2372" i="3"/>
  <c r="BF2372" i="3"/>
  <c r="T2372" i="3"/>
  <c r="R2372" i="3"/>
  <c r="P2372" i="3"/>
  <c r="BI2370" i="3"/>
  <c r="BH2370" i="3"/>
  <c r="BG2370" i="3"/>
  <c r="BF2370" i="3"/>
  <c r="T2370" i="3"/>
  <c r="R2370" i="3"/>
  <c r="P2370" i="3"/>
  <c r="BI2368" i="3"/>
  <c r="BH2368" i="3"/>
  <c r="BG2368" i="3"/>
  <c r="BF2368" i="3"/>
  <c r="T2368" i="3"/>
  <c r="R2368" i="3"/>
  <c r="P2368" i="3"/>
  <c r="BI2366" i="3"/>
  <c r="BH2366" i="3"/>
  <c r="BG2366" i="3"/>
  <c r="BF2366" i="3"/>
  <c r="T2366" i="3"/>
  <c r="R2366" i="3"/>
  <c r="P2366" i="3"/>
  <c r="BI2364" i="3"/>
  <c r="BH2364" i="3"/>
  <c r="BG2364" i="3"/>
  <c r="BF2364" i="3"/>
  <c r="T2364" i="3"/>
  <c r="R2364" i="3"/>
  <c r="P2364" i="3"/>
  <c r="BI2362" i="3"/>
  <c r="BH2362" i="3"/>
  <c r="BG2362" i="3"/>
  <c r="BF2362" i="3"/>
  <c r="T2362" i="3"/>
  <c r="R2362" i="3"/>
  <c r="P2362" i="3"/>
  <c r="BI2360" i="3"/>
  <c r="BH2360" i="3"/>
  <c r="BG2360" i="3"/>
  <c r="BF2360" i="3"/>
  <c r="T2360" i="3"/>
  <c r="R2360" i="3"/>
  <c r="P2360" i="3"/>
  <c r="BI2358" i="3"/>
  <c r="BH2358" i="3"/>
  <c r="BG2358" i="3"/>
  <c r="BF2358" i="3"/>
  <c r="T2358" i="3"/>
  <c r="R2358" i="3"/>
  <c r="P2358" i="3"/>
  <c r="BI2356" i="3"/>
  <c r="BH2356" i="3"/>
  <c r="BG2356" i="3"/>
  <c r="BF2356" i="3"/>
  <c r="T2356" i="3"/>
  <c r="R2356" i="3"/>
  <c r="P2356" i="3"/>
  <c r="BI2354" i="3"/>
  <c r="BH2354" i="3"/>
  <c r="BG2354" i="3"/>
  <c r="BF2354" i="3"/>
  <c r="T2354" i="3"/>
  <c r="R2354" i="3"/>
  <c r="P2354" i="3"/>
  <c r="BI2352" i="3"/>
  <c r="BH2352" i="3"/>
  <c r="BG2352" i="3"/>
  <c r="BF2352" i="3"/>
  <c r="T2352" i="3"/>
  <c r="R2352" i="3"/>
  <c r="P2352" i="3"/>
  <c r="BI2350" i="3"/>
  <c r="BH2350" i="3"/>
  <c r="BG2350" i="3"/>
  <c r="BF2350" i="3"/>
  <c r="T2350" i="3"/>
  <c r="R2350" i="3"/>
  <c r="P2350" i="3"/>
  <c r="BI2348" i="3"/>
  <c r="BH2348" i="3"/>
  <c r="BG2348" i="3"/>
  <c r="BF2348" i="3"/>
  <c r="T2348" i="3"/>
  <c r="R2348" i="3"/>
  <c r="P2348" i="3"/>
  <c r="BI2346" i="3"/>
  <c r="BH2346" i="3"/>
  <c r="BG2346" i="3"/>
  <c r="BF2346" i="3"/>
  <c r="T2346" i="3"/>
  <c r="R2346" i="3"/>
  <c r="P2346" i="3"/>
  <c r="BI2344" i="3"/>
  <c r="BH2344" i="3"/>
  <c r="BG2344" i="3"/>
  <c r="BF2344" i="3"/>
  <c r="T2344" i="3"/>
  <c r="R2344" i="3"/>
  <c r="P2344" i="3"/>
  <c r="BI2342" i="3"/>
  <c r="BH2342" i="3"/>
  <c r="BG2342" i="3"/>
  <c r="BF2342" i="3"/>
  <c r="T2342" i="3"/>
  <c r="R2342" i="3"/>
  <c r="P2342" i="3"/>
  <c r="BI2340" i="3"/>
  <c r="BH2340" i="3"/>
  <c r="BG2340" i="3"/>
  <c r="BF2340" i="3"/>
  <c r="T2340" i="3"/>
  <c r="R2340" i="3"/>
  <c r="P2340" i="3"/>
  <c r="BI2338" i="3"/>
  <c r="BH2338" i="3"/>
  <c r="BG2338" i="3"/>
  <c r="BF2338" i="3"/>
  <c r="T2338" i="3"/>
  <c r="R2338" i="3"/>
  <c r="P2338" i="3"/>
  <c r="BI2336" i="3"/>
  <c r="BH2336" i="3"/>
  <c r="BG2336" i="3"/>
  <c r="BF2336" i="3"/>
  <c r="T2336" i="3"/>
  <c r="R2336" i="3"/>
  <c r="P2336" i="3"/>
  <c r="BI2334" i="3"/>
  <c r="BH2334" i="3"/>
  <c r="BG2334" i="3"/>
  <c r="BF2334" i="3"/>
  <c r="T2334" i="3"/>
  <c r="R2334" i="3"/>
  <c r="P2334" i="3"/>
  <c r="BI2332" i="3"/>
  <c r="BH2332" i="3"/>
  <c r="BG2332" i="3"/>
  <c r="BF2332" i="3"/>
  <c r="T2332" i="3"/>
  <c r="R2332" i="3"/>
  <c r="P2332" i="3"/>
  <c r="BI2330" i="3"/>
  <c r="BH2330" i="3"/>
  <c r="BG2330" i="3"/>
  <c r="BF2330" i="3"/>
  <c r="T2330" i="3"/>
  <c r="R2330" i="3"/>
  <c r="P2330" i="3"/>
  <c r="BI2328" i="3"/>
  <c r="BH2328" i="3"/>
  <c r="BG2328" i="3"/>
  <c r="BF2328" i="3"/>
  <c r="T2328" i="3"/>
  <c r="R2328" i="3"/>
  <c r="P2328" i="3"/>
  <c r="BI2326" i="3"/>
  <c r="BH2326" i="3"/>
  <c r="BG2326" i="3"/>
  <c r="BF2326" i="3"/>
  <c r="T2326" i="3"/>
  <c r="R2326" i="3"/>
  <c r="P2326" i="3"/>
  <c r="BI2324" i="3"/>
  <c r="BH2324" i="3"/>
  <c r="BG2324" i="3"/>
  <c r="BF2324" i="3"/>
  <c r="T2324" i="3"/>
  <c r="R2324" i="3"/>
  <c r="P2324" i="3"/>
  <c r="BI2322" i="3"/>
  <c r="BH2322" i="3"/>
  <c r="BG2322" i="3"/>
  <c r="BF2322" i="3"/>
  <c r="T2322" i="3"/>
  <c r="R2322" i="3"/>
  <c r="P2322" i="3"/>
  <c r="BI2320" i="3"/>
  <c r="BH2320" i="3"/>
  <c r="BG2320" i="3"/>
  <c r="BF2320" i="3"/>
  <c r="T2320" i="3"/>
  <c r="R2320" i="3"/>
  <c r="P2320" i="3"/>
  <c r="BI2318" i="3"/>
  <c r="BH2318" i="3"/>
  <c r="BG2318" i="3"/>
  <c r="BF2318" i="3"/>
  <c r="T2318" i="3"/>
  <c r="R2318" i="3"/>
  <c r="P2318" i="3"/>
  <c r="BI2316" i="3"/>
  <c r="BH2316" i="3"/>
  <c r="BG2316" i="3"/>
  <c r="BF2316" i="3"/>
  <c r="T2316" i="3"/>
  <c r="R2316" i="3"/>
  <c r="P2316" i="3"/>
  <c r="BI2314" i="3"/>
  <c r="BH2314" i="3"/>
  <c r="BG2314" i="3"/>
  <c r="BF2314" i="3"/>
  <c r="T2314" i="3"/>
  <c r="R2314" i="3"/>
  <c r="P2314" i="3"/>
  <c r="BI2312" i="3"/>
  <c r="BH2312" i="3"/>
  <c r="BG2312" i="3"/>
  <c r="BF2312" i="3"/>
  <c r="T2312" i="3"/>
  <c r="R2312" i="3"/>
  <c r="P2312" i="3"/>
  <c r="BI2310" i="3"/>
  <c r="BH2310" i="3"/>
  <c r="BG2310" i="3"/>
  <c r="BF2310" i="3"/>
  <c r="T2310" i="3"/>
  <c r="R2310" i="3"/>
  <c r="P2310" i="3"/>
  <c r="BI2308" i="3"/>
  <c r="BH2308" i="3"/>
  <c r="BG2308" i="3"/>
  <c r="BF2308" i="3"/>
  <c r="T2308" i="3"/>
  <c r="R2308" i="3"/>
  <c r="P2308" i="3"/>
  <c r="BI2306" i="3"/>
  <c r="BH2306" i="3"/>
  <c r="BG2306" i="3"/>
  <c r="BF2306" i="3"/>
  <c r="T2306" i="3"/>
  <c r="R2306" i="3"/>
  <c r="P2306" i="3"/>
  <c r="BI2304" i="3"/>
  <c r="BH2304" i="3"/>
  <c r="BG2304" i="3"/>
  <c r="BF2304" i="3"/>
  <c r="T2304" i="3"/>
  <c r="R2304" i="3"/>
  <c r="P2304" i="3"/>
  <c r="BI2302" i="3"/>
  <c r="BH2302" i="3"/>
  <c r="BG2302" i="3"/>
  <c r="BF2302" i="3"/>
  <c r="T2302" i="3"/>
  <c r="R2302" i="3"/>
  <c r="P2302" i="3"/>
  <c r="BI2300" i="3"/>
  <c r="BH2300" i="3"/>
  <c r="BG2300" i="3"/>
  <c r="BF2300" i="3"/>
  <c r="T2300" i="3"/>
  <c r="R2300" i="3"/>
  <c r="P2300" i="3"/>
  <c r="BI2298" i="3"/>
  <c r="BH2298" i="3"/>
  <c r="BG2298" i="3"/>
  <c r="BF2298" i="3"/>
  <c r="T2298" i="3"/>
  <c r="R2298" i="3"/>
  <c r="P2298" i="3"/>
  <c r="BI2296" i="3"/>
  <c r="BH2296" i="3"/>
  <c r="BG2296" i="3"/>
  <c r="BF2296" i="3"/>
  <c r="T2296" i="3"/>
  <c r="R2296" i="3"/>
  <c r="P2296" i="3"/>
  <c r="BI2294" i="3"/>
  <c r="BH2294" i="3"/>
  <c r="BG2294" i="3"/>
  <c r="BF2294" i="3"/>
  <c r="T2294" i="3"/>
  <c r="R2294" i="3"/>
  <c r="P2294" i="3"/>
  <c r="BI2292" i="3"/>
  <c r="BH2292" i="3"/>
  <c r="BG2292" i="3"/>
  <c r="BF2292" i="3"/>
  <c r="T2292" i="3"/>
  <c r="R2292" i="3"/>
  <c r="P2292" i="3"/>
  <c r="BI2290" i="3"/>
  <c r="BH2290" i="3"/>
  <c r="BG2290" i="3"/>
  <c r="BF2290" i="3"/>
  <c r="T2290" i="3"/>
  <c r="R2290" i="3"/>
  <c r="P2290" i="3"/>
  <c r="BI2288" i="3"/>
  <c r="BH2288" i="3"/>
  <c r="BG2288" i="3"/>
  <c r="BF2288" i="3"/>
  <c r="T2288" i="3"/>
  <c r="R2288" i="3"/>
  <c r="P2288" i="3"/>
  <c r="BI2286" i="3"/>
  <c r="BH2286" i="3"/>
  <c r="BG2286" i="3"/>
  <c r="BF2286" i="3"/>
  <c r="T2286" i="3"/>
  <c r="R2286" i="3"/>
  <c r="P2286" i="3"/>
  <c r="BI2284" i="3"/>
  <c r="BH2284" i="3"/>
  <c r="BG2284" i="3"/>
  <c r="BF2284" i="3"/>
  <c r="T2284" i="3"/>
  <c r="R2284" i="3"/>
  <c r="P2284" i="3"/>
  <c r="BI2282" i="3"/>
  <c r="BH2282" i="3"/>
  <c r="BG2282" i="3"/>
  <c r="BF2282" i="3"/>
  <c r="T2282" i="3"/>
  <c r="R2282" i="3"/>
  <c r="P2282" i="3"/>
  <c r="BI2280" i="3"/>
  <c r="BH2280" i="3"/>
  <c r="BG2280" i="3"/>
  <c r="BF2280" i="3"/>
  <c r="T2280" i="3"/>
  <c r="R2280" i="3"/>
  <c r="P2280" i="3"/>
  <c r="BI2278" i="3"/>
  <c r="BH2278" i="3"/>
  <c r="BG2278" i="3"/>
  <c r="BF2278" i="3"/>
  <c r="T2278" i="3"/>
  <c r="R2278" i="3"/>
  <c r="P2278" i="3"/>
  <c r="BI2273" i="3"/>
  <c r="BH2273" i="3"/>
  <c r="BG2273" i="3"/>
  <c r="BF2273" i="3"/>
  <c r="T2273" i="3"/>
  <c r="R2273" i="3"/>
  <c r="P2273" i="3"/>
  <c r="BI2272" i="3"/>
  <c r="BH2272" i="3"/>
  <c r="BG2272" i="3"/>
  <c r="BF2272" i="3"/>
  <c r="T2272" i="3"/>
  <c r="R2272" i="3"/>
  <c r="P2272" i="3"/>
  <c r="BI2270" i="3"/>
  <c r="BH2270" i="3"/>
  <c r="BG2270" i="3"/>
  <c r="BF2270" i="3"/>
  <c r="T2270" i="3"/>
  <c r="R2270" i="3"/>
  <c r="P2270" i="3"/>
  <c r="BI2268" i="3"/>
  <c r="BH2268" i="3"/>
  <c r="BG2268" i="3"/>
  <c r="BF2268" i="3"/>
  <c r="T2268" i="3"/>
  <c r="R2268" i="3"/>
  <c r="P2268" i="3"/>
  <c r="BI2266" i="3"/>
  <c r="BH2266" i="3"/>
  <c r="BG2266" i="3"/>
  <c r="BF2266" i="3"/>
  <c r="T2266" i="3"/>
  <c r="R2266" i="3"/>
  <c r="P2266" i="3"/>
  <c r="BI2264" i="3"/>
  <c r="BH2264" i="3"/>
  <c r="BG2264" i="3"/>
  <c r="BF2264" i="3"/>
  <c r="T2264" i="3"/>
  <c r="R2264" i="3"/>
  <c r="P2264" i="3"/>
  <c r="BI2262" i="3"/>
  <c r="BH2262" i="3"/>
  <c r="BG2262" i="3"/>
  <c r="BF2262" i="3"/>
  <c r="T2262" i="3"/>
  <c r="R2262" i="3"/>
  <c r="P2262" i="3"/>
  <c r="BI2260" i="3"/>
  <c r="BH2260" i="3"/>
  <c r="BG2260" i="3"/>
  <c r="BF2260" i="3"/>
  <c r="T2260" i="3"/>
  <c r="R2260" i="3"/>
  <c r="P2260" i="3"/>
  <c r="BI2258" i="3"/>
  <c r="BH2258" i="3"/>
  <c r="BG2258" i="3"/>
  <c r="BF2258" i="3"/>
  <c r="T2258" i="3"/>
  <c r="R2258" i="3"/>
  <c r="P2258" i="3"/>
  <c r="BI2256" i="3"/>
  <c r="BH2256" i="3"/>
  <c r="BG2256" i="3"/>
  <c r="BF2256" i="3"/>
  <c r="T2256" i="3"/>
  <c r="R2256" i="3"/>
  <c r="P2256" i="3"/>
  <c r="BI2254" i="3"/>
  <c r="BH2254" i="3"/>
  <c r="BG2254" i="3"/>
  <c r="BF2254" i="3"/>
  <c r="T2254" i="3"/>
  <c r="R2254" i="3"/>
  <c r="P2254" i="3"/>
  <c r="BI2252" i="3"/>
  <c r="BH2252" i="3"/>
  <c r="BG2252" i="3"/>
  <c r="BF2252" i="3"/>
  <c r="T2252" i="3"/>
  <c r="R2252" i="3"/>
  <c r="P2252" i="3"/>
  <c r="BI2250" i="3"/>
  <c r="BH2250" i="3"/>
  <c r="BG2250" i="3"/>
  <c r="BF2250" i="3"/>
  <c r="T2250" i="3"/>
  <c r="R2250" i="3"/>
  <c r="P2250" i="3"/>
  <c r="BI2248" i="3"/>
  <c r="BH2248" i="3"/>
  <c r="BG2248" i="3"/>
  <c r="BF2248" i="3"/>
  <c r="T2248" i="3"/>
  <c r="R2248" i="3"/>
  <c r="P2248" i="3"/>
  <c r="BI2246" i="3"/>
  <c r="BH2246" i="3"/>
  <c r="BG2246" i="3"/>
  <c r="BF2246" i="3"/>
  <c r="T2246" i="3"/>
  <c r="R2246" i="3"/>
  <c r="P2246" i="3"/>
  <c r="BI2244" i="3"/>
  <c r="BH2244" i="3"/>
  <c r="BG2244" i="3"/>
  <c r="BF2244" i="3"/>
  <c r="T2244" i="3"/>
  <c r="R2244" i="3"/>
  <c r="P2244" i="3"/>
  <c r="BI2242" i="3"/>
  <c r="BH2242" i="3"/>
  <c r="BG2242" i="3"/>
  <c r="BF2242" i="3"/>
  <c r="T2242" i="3"/>
  <c r="R2242" i="3"/>
  <c r="P2242" i="3"/>
  <c r="BI2240" i="3"/>
  <c r="BH2240" i="3"/>
  <c r="BG2240" i="3"/>
  <c r="BF2240" i="3"/>
  <c r="T2240" i="3"/>
  <c r="R2240" i="3"/>
  <c r="P2240" i="3"/>
  <c r="BI2238" i="3"/>
  <c r="BH2238" i="3"/>
  <c r="BG2238" i="3"/>
  <c r="BF2238" i="3"/>
  <c r="T2238" i="3"/>
  <c r="R2238" i="3"/>
  <c r="P2238" i="3"/>
  <c r="BI2236" i="3"/>
  <c r="BH2236" i="3"/>
  <c r="BG2236" i="3"/>
  <c r="BF2236" i="3"/>
  <c r="T2236" i="3"/>
  <c r="R2236" i="3"/>
  <c r="P2236" i="3"/>
  <c r="BI2234" i="3"/>
  <c r="BH2234" i="3"/>
  <c r="BG2234" i="3"/>
  <c r="BF2234" i="3"/>
  <c r="T2234" i="3"/>
  <c r="R2234" i="3"/>
  <c r="P2234" i="3"/>
  <c r="BI2232" i="3"/>
  <c r="BH2232" i="3"/>
  <c r="BG2232" i="3"/>
  <c r="BF2232" i="3"/>
  <c r="T2232" i="3"/>
  <c r="R2232" i="3"/>
  <c r="P2232" i="3"/>
  <c r="BI2230" i="3"/>
  <c r="BH2230" i="3"/>
  <c r="BG2230" i="3"/>
  <c r="BF2230" i="3"/>
  <c r="T2230" i="3"/>
  <c r="R2230" i="3"/>
  <c r="P2230" i="3"/>
  <c r="BI2228" i="3"/>
  <c r="BH2228" i="3"/>
  <c r="BG2228" i="3"/>
  <c r="BF2228" i="3"/>
  <c r="T2228" i="3"/>
  <c r="R2228" i="3"/>
  <c r="P2228" i="3"/>
  <c r="BI2226" i="3"/>
  <c r="BH2226" i="3"/>
  <c r="BG2226" i="3"/>
  <c r="BF2226" i="3"/>
  <c r="T2226" i="3"/>
  <c r="R2226" i="3"/>
  <c r="P2226" i="3"/>
  <c r="BI2224" i="3"/>
  <c r="BH2224" i="3"/>
  <c r="BG2224" i="3"/>
  <c r="BF2224" i="3"/>
  <c r="T2224" i="3"/>
  <c r="R2224" i="3"/>
  <c r="P2224" i="3"/>
  <c r="BI2222" i="3"/>
  <c r="BH2222" i="3"/>
  <c r="BG2222" i="3"/>
  <c r="BF2222" i="3"/>
  <c r="T2222" i="3"/>
  <c r="R2222" i="3"/>
  <c r="P2222" i="3"/>
  <c r="BI2220" i="3"/>
  <c r="BH2220" i="3"/>
  <c r="BG2220" i="3"/>
  <c r="BF2220" i="3"/>
  <c r="T2220" i="3"/>
  <c r="R2220" i="3"/>
  <c r="P2220" i="3"/>
  <c r="BI2218" i="3"/>
  <c r="BH2218" i="3"/>
  <c r="BG2218" i="3"/>
  <c r="BF2218" i="3"/>
  <c r="T2218" i="3"/>
  <c r="R2218" i="3"/>
  <c r="P2218" i="3"/>
  <c r="BI2216" i="3"/>
  <c r="BH2216" i="3"/>
  <c r="BG2216" i="3"/>
  <c r="BF2216" i="3"/>
  <c r="T2216" i="3"/>
  <c r="R2216" i="3"/>
  <c r="P2216" i="3"/>
  <c r="BI2214" i="3"/>
  <c r="BH2214" i="3"/>
  <c r="BG2214" i="3"/>
  <c r="BF2214" i="3"/>
  <c r="T2214" i="3"/>
  <c r="R2214" i="3"/>
  <c r="P2214" i="3"/>
  <c r="BI2212" i="3"/>
  <c r="BH2212" i="3"/>
  <c r="BG2212" i="3"/>
  <c r="BF2212" i="3"/>
  <c r="T2212" i="3"/>
  <c r="R2212" i="3"/>
  <c r="P2212" i="3"/>
  <c r="BI2210" i="3"/>
  <c r="BH2210" i="3"/>
  <c r="BG2210" i="3"/>
  <c r="BF2210" i="3"/>
  <c r="T2210" i="3"/>
  <c r="R2210" i="3"/>
  <c r="P2210" i="3"/>
  <c r="BI2208" i="3"/>
  <c r="BH2208" i="3"/>
  <c r="BG2208" i="3"/>
  <c r="BF2208" i="3"/>
  <c r="T2208" i="3"/>
  <c r="R2208" i="3"/>
  <c r="P2208" i="3"/>
  <c r="BI2206" i="3"/>
  <c r="BH2206" i="3"/>
  <c r="BG2206" i="3"/>
  <c r="BF2206" i="3"/>
  <c r="T2206" i="3"/>
  <c r="R2206" i="3"/>
  <c r="P2206" i="3"/>
  <c r="BI2204" i="3"/>
  <c r="BH2204" i="3"/>
  <c r="BG2204" i="3"/>
  <c r="BF2204" i="3"/>
  <c r="T2204" i="3"/>
  <c r="R2204" i="3"/>
  <c r="P2204" i="3"/>
  <c r="BI2202" i="3"/>
  <c r="BH2202" i="3"/>
  <c r="BG2202" i="3"/>
  <c r="BF2202" i="3"/>
  <c r="T2202" i="3"/>
  <c r="R2202" i="3"/>
  <c r="P2202" i="3"/>
  <c r="BI2200" i="3"/>
  <c r="BH2200" i="3"/>
  <c r="BG2200" i="3"/>
  <c r="BF2200" i="3"/>
  <c r="T2200" i="3"/>
  <c r="R2200" i="3"/>
  <c r="P2200" i="3"/>
  <c r="BI2198" i="3"/>
  <c r="BH2198" i="3"/>
  <c r="BG2198" i="3"/>
  <c r="BF2198" i="3"/>
  <c r="T2198" i="3"/>
  <c r="R2198" i="3"/>
  <c r="P2198" i="3"/>
  <c r="BI2196" i="3"/>
  <c r="BH2196" i="3"/>
  <c r="BG2196" i="3"/>
  <c r="BF2196" i="3"/>
  <c r="T2196" i="3"/>
  <c r="R2196" i="3"/>
  <c r="P2196" i="3"/>
  <c r="BI2194" i="3"/>
  <c r="BH2194" i="3"/>
  <c r="BG2194" i="3"/>
  <c r="BF2194" i="3"/>
  <c r="T2194" i="3"/>
  <c r="R2194" i="3"/>
  <c r="P2194" i="3"/>
  <c r="BI2192" i="3"/>
  <c r="BH2192" i="3"/>
  <c r="BG2192" i="3"/>
  <c r="BF2192" i="3"/>
  <c r="T2192" i="3"/>
  <c r="R2192" i="3"/>
  <c r="P2192" i="3"/>
  <c r="BI2190" i="3"/>
  <c r="BH2190" i="3"/>
  <c r="BG2190" i="3"/>
  <c r="BF2190" i="3"/>
  <c r="T2190" i="3"/>
  <c r="R2190" i="3"/>
  <c r="P2190" i="3"/>
  <c r="BI2188" i="3"/>
  <c r="BH2188" i="3"/>
  <c r="BG2188" i="3"/>
  <c r="BF2188" i="3"/>
  <c r="T2188" i="3"/>
  <c r="R2188" i="3"/>
  <c r="P2188" i="3"/>
  <c r="BI2186" i="3"/>
  <c r="BH2186" i="3"/>
  <c r="BG2186" i="3"/>
  <c r="BF2186" i="3"/>
  <c r="T2186" i="3"/>
  <c r="R2186" i="3"/>
  <c r="P2186" i="3"/>
  <c r="BI2184" i="3"/>
  <c r="BH2184" i="3"/>
  <c r="BG2184" i="3"/>
  <c r="BF2184" i="3"/>
  <c r="T2184" i="3"/>
  <c r="R2184" i="3"/>
  <c r="P2184" i="3"/>
  <c r="BI2182" i="3"/>
  <c r="BH2182" i="3"/>
  <c r="BG2182" i="3"/>
  <c r="BF2182" i="3"/>
  <c r="T2182" i="3"/>
  <c r="R2182" i="3"/>
  <c r="P2182" i="3"/>
  <c r="BI2180" i="3"/>
  <c r="BH2180" i="3"/>
  <c r="BG2180" i="3"/>
  <c r="BF2180" i="3"/>
  <c r="T2180" i="3"/>
  <c r="R2180" i="3"/>
  <c r="P2180" i="3"/>
  <c r="BI2178" i="3"/>
  <c r="BH2178" i="3"/>
  <c r="BG2178" i="3"/>
  <c r="BF2178" i="3"/>
  <c r="T2178" i="3"/>
  <c r="R2178" i="3"/>
  <c r="P2178" i="3"/>
  <c r="BI2176" i="3"/>
  <c r="BH2176" i="3"/>
  <c r="BG2176" i="3"/>
  <c r="BF2176" i="3"/>
  <c r="T2176" i="3"/>
  <c r="R2176" i="3"/>
  <c r="P2176" i="3"/>
  <c r="BI2174" i="3"/>
  <c r="BH2174" i="3"/>
  <c r="BG2174" i="3"/>
  <c r="BF2174" i="3"/>
  <c r="T2174" i="3"/>
  <c r="R2174" i="3"/>
  <c r="P2174" i="3"/>
  <c r="BI2172" i="3"/>
  <c r="BH2172" i="3"/>
  <c r="BG2172" i="3"/>
  <c r="BF2172" i="3"/>
  <c r="T2172" i="3"/>
  <c r="R2172" i="3"/>
  <c r="P2172" i="3"/>
  <c r="BI2170" i="3"/>
  <c r="BH2170" i="3"/>
  <c r="BG2170" i="3"/>
  <c r="BF2170" i="3"/>
  <c r="T2170" i="3"/>
  <c r="R2170" i="3"/>
  <c r="P2170" i="3"/>
  <c r="BI2168" i="3"/>
  <c r="BH2168" i="3"/>
  <c r="BG2168" i="3"/>
  <c r="BF2168" i="3"/>
  <c r="T2168" i="3"/>
  <c r="R2168" i="3"/>
  <c r="P2168" i="3"/>
  <c r="BI2166" i="3"/>
  <c r="BH2166" i="3"/>
  <c r="BG2166" i="3"/>
  <c r="BF2166" i="3"/>
  <c r="T2166" i="3"/>
  <c r="R2166" i="3"/>
  <c r="P2166" i="3"/>
  <c r="BI2164" i="3"/>
  <c r="BH2164" i="3"/>
  <c r="BG2164" i="3"/>
  <c r="BF2164" i="3"/>
  <c r="T2164" i="3"/>
  <c r="R2164" i="3"/>
  <c r="P2164" i="3"/>
  <c r="BI2162" i="3"/>
  <c r="BH2162" i="3"/>
  <c r="BG2162" i="3"/>
  <c r="BF2162" i="3"/>
  <c r="T2162" i="3"/>
  <c r="R2162" i="3"/>
  <c r="P2162" i="3"/>
  <c r="BI2160" i="3"/>
  <c r="BH2160" i="3"/>
  <c r="BG2160" i="3"/>
  <c r="BF2160" i="3"/>
  <c r="T2160" i="3"/>
  <c r="R2160" i="3"/>
  <c r="P2160" i="3"/>
  <c r="BI2158" i="3"/>
  <c r="BH2158" i="3"/>
  <c r="BG2158" i="3"/>
  <c r="BF2158" i="3"/>
  <c r="T2158" i="3"/>
  <c r="R2158" i="3"/>
  <c r="P2158" i="3"/>
  <c r="BI2156" i="3"/>
  <c r="BH2156" i="3"/>
  <c r="BG2156" i="3"/>
  <c r="BF2156" i="3"/>
  <c r="T2156" i="3"/>
  <c r="R2156" i="3"/>
  <c r="P2156" i="3"/>
  <c r="BI2154" i="3"/>
  <c r="BH2154" i="3"/>
  <c r="BG2154" i="3"/>
  <c r="BF2154" i="3"/>
  <c r="T2154" i="3"/>
  <c r="R2154" i="3"/>
  <c r="P2154" i="3"/>
  <c r="BI2152" i="3"/>
  <c r="BH2152" i="3"/>
  <c r="BG2152" i="3"/>
  <c r="BF2152" i="3"/>
  <c r="T2152" i="3"/>
  <c r="R2152" i="3"/>
  <c r="P2152" i="3"/>
  <c r="BI2150" i="3"/>
  <c r="BH2150" i="3"/>
  <c r="BG2150" i="3"/>
  <c r="BF2150" i="3"/>
  <c r="T2150" i="3"/>
  <c r="R2150" i="3"/>
  <c r="P2150" i="3"/>
  <c r="BI2148" i="3"/>
  <c r="BH2148" i="3"/>
  <c r="BG2148" i="3"/>
  <c r="BF2148" i="3"/>
  <c r="T2148" i="3"/>
  <c r="R2148" i="3"/>
  <c r="P2148" i="3"/>
  <c r="BI2146" i="3"/>
  <c r="BH2146" i="3"/>
  <c r="BG2146" i="3"/>
  <c r="BF2146" i="3"/>
  <c r="T2146" i="3"/>
  <c r="R2146" i="3"/>
  <c r="P2146" i="3"/>
  <c r="BI2144" i="3"/>
  <c r="BH2144" i="3"/>
  <c r="BG2144" i="3"/>
  <c r="BF2144" i="3"/>
  <c r="T2144" i="3"/>
  <c r="R2144" i="3"/>
  <c r="P2144" i="3"/>
  <c r="BI2142" i="3"/>
  <c r="BH2142" i="3"/>
  <c r="BG2142" i="3"/>
  <c r="BF2142" i="3"/>
  <c r="T2142" i="3"/>
  <c r="R2142" i="3"/>
  <c r="P2142" i="3"/>
  <c r="BI2140" i="3"/>
  <c r="BH2140" i="3"/>
  <c r="BG2140" i="3"/>
  <c r="BF2140" i="3"/>
  <c r="T2140" i="3"/>
  <c r="R2140" i="3"/>
  <c r="P2140" i="3"/>
  <c r="BI2138" i="3"/>
  <c r="BH2138" i="3"/>
  <c r="BG2138" i="3"/>
  <c r="BF2138" i="3"/>
  <c r="T2138" i="3"/>
  <c r="R2138" i="3"/>
  <c r="P2138" i="3"/>
  <c r="BI2136" i="3"/>
  <c r="BH2136" i="3"/>
  <c r="BG2136" i="3"/>
  <c r="BF2136" i="3"/>
  <c r="T2136" i="3"/>
  <c r="R2136" i="3"/>
  <c r="P2136" i="3"/>
  <c r="BI2134" i="3"/>
  <c r="BH2134" i="3"/>
  <c r="BG2134" i="3"/>
  <c r="BF2134" i="3"/>
  <c r="T2134" i="3"/>
  <c r="R2134" i="3"/>
  <c r="P2134" i="3"/>
  <c r="BI2132" i="3"/>
  <c r="BH2132" i="3"/>
  <c r="BG2132" i="3"/>
  <c r="BF2132" i="3"/>
  <c r="T2132" i="3"/>
  <c r="R2132" i="3"/>
  <c r="P2132" i="3"/>
  <c r="BI2130" i="3"/>
  <c r="BH2130" i="3"/>
  <c r="BG2130" i="3"/>
  <c r="BF2130" i="3"/>
  <c r="T2130" i="3"/>
  <c r="R2130" i="3"/>
  <c r="P2130" i="3"/>
  <c r="BI2128" i="3"/>
  <c r="BH2128" i="3"/>
  <c r="BG2128" i="3"/>
  <c r="BF2128" i="3"/>
  <c r="T2128" i="3"/>
  <c r="R2128" i="3"/>
  <c r="P2128" i="3"/>
  <c r="BI2126" i="3"/>
  <c r="BH2126" i="3"/>
  <c r="BG2126" i="3"/>
  <c r="BF2126" i="3"/>
  <c r="T2126" i="3"/>
  <c r="R2126" i="3"/>
  <c r="P2126" i="3"/>
  <c r="BI2124" i="3"/>
  <c r="BH2124" i="3"/>
  <c r="BG2124" i="3"/>
  <c r="BF2124" i="3"/>
  <c r="T2124" i="3"/>
  <c r="R2124" i="3"/>
  <c r="P2124" i="3"/>
  <c r="BI2122" i="3"/>
  <c r="BH2122" i="3"/>
  <c r="BG2122" i="3"/>
  <c r="BF2122" i="3"/>
  <c r="T2122" i="3"/>
  <c r="R2122" i="3"/>
  <c r="P2122" i="3"/>
  <c r="BI2120" i="3"/>
  <c r="BH2120" i="3"/>
  <c r="BG2120" i="3"/>
  <c r="BF2120" i="3"/>
  <c r="T2120" i="3"/>
  <c r="R2120" i="3"/>
  <c r="P2120" i="3"/>
  <c r="BI2118" i="3"/>
  <c r="BH2118" i="3"/>
  <c r="BG2118" i="3"/>
  <c r="BF2118" i="3"/>
  <c r="T2118" i="3"/>
  <c r="R2118" i="3"/>
  <c r="P2118" i="3"/>
  <c r="BI2116" i="3"/>
  <c r="BH2116" i="3"/>
  <c r="BG2116" i="3"/>
  <c r="BF2116" i="3"/>
  <c r="T2116" i="3"/>
  <c r="R2116" i="3"/>
  <c r="P2116" i="3"/>
  <c r="BI2114" i="3"/>
  <c r="BH2114" i="3"/>
  <c r="BG2114" i="3"/>
  <c r="BF2114" i="3"/>
  <c r="T2114" i="3"/>
  <c r="R2114" i="3"/>
  <c r="P2114" i="3"/>
  <c r="BI2112" i="3"/>
  <c r="BH2112" i="3"/>
  <c r="BG2112" i="3"/>
  <c r="BF2112" i="3"/>
  <c r="T2112" i="3"/>
  <c r="R2112" i="3"/>
  <c r="P2112" i="3"/>
  <c r="BI2110" i="3"/>
  <c r="BH2110" i="3"/>
  <c r="BG2110" i="3"/>
  <c r="BF2110" i="3"/>
  <c r="T2110" i="3"/>
  <c r="R2110" i="3"/>
  <c r="P2110" i="3"/>
  <c r="BI2108" i="3"/>
  <c r="BH2108" i="3"/>
  <c r="BG2108" i="3"/>
  <c r="BF2108" i="3"/>
  <c r="T2108" i="3"/>
  <c r="R2108" i="3"/>
  <c r="P2108" i="3"/>
  <c r="BI2106" i="3"/>
  <c r="BH2106" i="3"/>
  <c r="BG2106" i="3"/>
  <c r="BF2106" i="3"/>
  <c r="T2106" i="3"/>
  <c r="R2106" i="3"/>
  <c r="P2106" i="3"/>
  <c r="BI2104" i="3"/>
  <c r="BH2104" i="3"/>
  <c r="BG2104" i="3"/>
  <c r="BF2104" i="3"/>
  <c r="T2104" i="3"/>
  <c r="R2104" i="3"/>
  <c r="P2104" i="3"/>
  <c r="BI2102" i="3"/>
  <c r="BH2102" i="3"/>
  <c r="BG2102" i="3"/>
  <c r="BF2102" i="3"/>
  <c r="T2102" i="3"/>
  <c r="R2102" i="3"/>
  <c r="P2102" i="3"/>
  <c r="BI2100" i="3"/>
  <c r="BH2100" i="3"/>
  <c r="BG2100" i="3"/>
  <c r="BF2100" i="3"/>
  <c r="T2100" i="3"/>
  <c r="R2100" i="3"/>
  <c r="P2100" i="3"/>
  <c r="BI2098" i="3"/>
  <c r="BH2098" i="3"/>
  <c r="BG2098" i="3"/>
  <c r="BF2098" i="3"/>
  <c r="T2098" i="3"/>
  <c r="R2098" i="3"/>
  <c r="P2098" i="3"/>
  <c r="BI2096" i="3"/>
  <c r="BH2096" i="3"/>
  <c r="BG2096" i="3"/>
  <c r="BF2096" i="3"/>
  <c r="T2096" i="3"/>
  <c r="R2096" i="3"/>
  <c r="P2096" i="3"/>
  <c r="BI2094" i="3"/>
  <c r="BH2094" i="3"/>
  <c r="BG2094" i="3"/>
  <c r="BF2094" i="3"/>
  <c r="T2094" i="3"/>
  <c r="R2094" i="3"/>
  <c r="P2094" i="3"/>
  <c r="BI2092" i="3"/>
  <c r="BH2092" i="3"/>
  <c r="BG2092" i="3"/>
  <c r="BF2092" i="3"/>
  <c r="T2092" i="3"/>
  <c r="R2092" i="3"/>
  <c r="P2092" i="3"/>
  <c r="BI2090" i="3"/>
  <c r="BH2090" i="3"/>
  <c r="BG2090" i="3"/>
  <c r="BF2090" i="3"/>
  <c r="T2090" i="3"/>
  <c r="R2090" i="3"/>
  <c r="P2090" i="3"/>
  <c r="BI2088" i="3"/>
  <c r="BH2088" i="3"/>
  <c r="BG2088" i="3"/>
  <c r="BF2088" i="3"/>
  <c r="T2088" i="3"/>
  <c r="R2088" i="3"/>
  <c r="P2088" i="3"/>
  <c r="BI2086" i="3"/>
  <c r="BH2086" i="3"/>
  <c r="BG2086" i="3"/>
  <c r="BF2086" i="3"/>
  <c r="T2086" i="3"/>
  <c r="R2086" i="3"/>
  <c r="P2086" i="3"/>
  <c r="BI2084" i="3"/>
  <c r="BH2084" i="3"/>
  <c r="BG2084" i="3"/>
  <c r="BF2084" i="3"/>
  <c r="T2084" i="3"/>
  <c r="R2084" i="3"/>
  <c r="P2084" i="3"/>
  <c r="BI2082" i="3"/>
  <c r="BH2082" i="3"/>
  <c r="BG2082" i="3"/>
  <c r="BF2082" i="3"/>
  <c r="T2082" i="3"/>
  <c r="R2082" i="3"/>
  <c r="P2082" i="3"/>
  <c r="BI2080" i="3"/>
  <c r="BH2080" i="3"/>
  <c r="BG2080" i="3"/>
  <c r="BF2080" i="3"/>
  <c r="T2080" i="3"/>
  <c r="R2080" i="3"/>
  <c r="P2080" i="3"/>
  <c r="BI2078" i="3"/>
  <c r="BH2078" i="3"/>
  <c r="BG2078" i="3"/>
  <c r="BF2078" i="3"/>
  <c r="T2078" i="3"/>
  <c r="R2078" i="3"/>
  <c r="P2078" i="3"/>
  <c r="BI2076" i="3"/>
  <c r="BH2076" i="3"/>
  <c r="BG2076" i="3"/>
  <c r="BF2076" i="3"/>
  <c r="T2076" i="3"/>
  <c r="R2076" i="3"/>
  <c r="P2076" i="3"/>
  <c r="BI2074" i="3"/>
  <c r="BH2074" i="3"/>
  <c r="BG2074" i="3"/>
  <c r="BF2074" i="3"/>
  <c r="T2074" i="3"/>
  <c r="R2074" i="3"/>
  <c r="P2074" i="3"/>
  <c r="BI2072" i="3"/>
  <c r="BH2072" i="3"/>
  <c r="BG2072" i="3"/>
  <c r="BF2072" i="3"/>
  <c r="T2072" i="3"/>
  <c r="R2072" i="3"/>
  <c r="P2072" i="3"/>
  <c r="BI2070" i="3"/>
  <c r="BH2070" i="3"/>
  <c r="BG2070" i="3"/>
  <c r="BF2070" i="3"/>
  <c r="T2070" i="3"/>
  <c r="R2070" i="3"/>
  <c r="P2070" i="3"/>
  <c r="BI2068" i="3"/>
  <c r="BH2068" i="3"/>
  <c r="BG2068" i="3"/>
  <c r="BF2068" i="3"/>
  <c r="T2068" i="3"/>
  <c r="R2068" i="3"/>
  <c r="P2068" i="3"/>
  <c r="BI2066" i="3"/>
  <c r="BH2066" i="3"/>
  <c r="BG2066" i="3"/>
  <c r="BF2066" i="3"/>
  <c r="T2066" i="3"/>
  <c r="R2066" i="3"/>
  <c r="P2066" i="3"/>
  <c r="BI2064" i="3"/>
  <c r="BH2064" i="3"/>
  <c r="BG2064" i="3"/>
  <c r="BF2064" i="3"/>
  <c r="T2064" i="3"/>
  <c r="R2064" i="3"/>
  <c r="P2064" i="3"/>
  <c r="BI2062" i="3"/>
  <c r="BH2062" i="3"/>
  <c r="BG2062" i="3"/>
  <c r="BF2062" i="3"/>
  <c r="T2062" i="3"/>
  <c r="R2062" i="3"/>
  <c r="P2062" i="3"/>
  <c r="BI2060" i="3"/>
  <c r="BH2060" i="3"/>
  <c r="BG2060" i="3"/>
  <c r="BF2060" i="3"/>
  <c r="T2060" i="3"/>
  <c r="R2060" i="3"/>
  <c r="P2060" i="3"/>
  <c r="BI2058" i="3"/>
  <c r="BH2058" i="3"/>
  <c r="BG2058" i="3"/>
  <c r="BF2058" i="3"/>
  <c r="T2058" i="3"/>
  <c r="R2058" i="3"/>
  <c r="P2058" i="3"/>
  <c r="BI2056" i="3"/>
  <c r="BH2056" i="3"/>
  <c r="BG2056" i="3"/>
  <c r="BF2056" i="3"/>
  <c r="T2056" i="3"/>
  <c r="R2056" i="3"/>
  <c r="P2056" i="3"/>
  <c r="BI2054" i="3"/>
  <c r="BH2054" i="3"/>
  <c r="BG2054" i="3"/>
  <c r="BF2054" i="3"/>
  <c r="T2054" i="3"/>
  <c r="R2054" i="3"/>
  <c r="P2054" i="3"/>
  <c r="BI2052" i="3"/>
  <c r="BH2052" i="3"/>
  <c r="BG2052" i="3"/>
  <c r="BF2052" i="3"/>
  <c r="T2052" i="3"/>
  <c r="R2052" i="3"/>
  <c r="P2052" i="3"/>
  <c r="BI2050" i="3"/>
  <c r="BH2050" i="3"/>
  <c r="BG2050" i="3"/>
  <c r="BF2050" i="3"/>
  <c r="T2050" i="3"/>
  <c r="R2050" i="3"/>
  <c r="P2050" i="3"/>
  <c r="BI2048" i="3"/>
  <c r="BH2048" i="3"/>
  <c r="BG2048" i="3"/>
  <c r="BF2048" i="3"/>
  <c r="T2048" i="3"/>
  <c r="R2048" i="3"/>
  <c r="P2048" i="3"/>
  <c r="BI2046" i="3"/>
  <c r="BH2046" i="3"/>
  <c r="BG2046" i="3"/>
  <c r="BF2046" i="3"/>
  <c r="T2046" i="3"/>
  <c r="R2046" i="3"/>
  <c r="P2046" i="3"/>
  <c r="BI2044" i="3"/>
  <c r="BH2044" i="3"/>
  <c r="BG2044" i="3"/>
  <c r="BF2044" i="3"/>
  <c r="T2044" i="3"/>
  <c r="R2044" i="3"/>
  <c r="P2044" i="3"/>
  <c r="BI2042" i="3"/>
  <c r="BH2042" i="3"/>
  <c r="BG2042" i="3"/>
  <c r="BF2042" i="3"/>
  <c r="T2042" i="3"/>
  <c r="R2042" i="3"/>
  <c r="P2042" i="3"/>
  <c r="BI2040" i="3"/>
  <c r="BH2040" i="3"/>
  <c r="BG2040" i="3"/>
  <c r="BF2040" i="3"/>
  <c r="T2040" i="3"/>
  <c r="R2040" i="3"/>
  <c r="P2040" i="3"/>
  <c r="BI2038" i="3"/>
  <c r="BH2038" i="3"/>
  <c r="BG2038" i="3"/>
  <c r="BF2038" i="3"/>
  <c r="T2038" i="3"/>
  <c r="R2038" i="3"/>
  <c r="P2038" i="3"/>
  <c r="BI2036" i="3"/>
  <c r="BH2036" i="3"/>
  <c r="BG2036" i="3"/>
  <c r="BF2036" i="3"/>
  <c r="T2036" i="3"/>
  <c r="R2036" i="3"/>
  <c r="P2036" i="3"/>
  <c r="BI2034" i="3"/>
  <c r="BH2034" i="3"/>
  <c r="BG2034" i="3"/>
  <c r="BF2034" i="3"/>
  <c r="T2034" i="3"/>
  <c r="R2034" i="3"/>
  <c r="P2034" i="3"/>
  <c r="BI2032" i="3"/>
  <c r="BH2032" i="3"/>
  <c r="BG2032" i="3"/>
  <c r="BF2032" i="3"/>
  <c r="T2032" i="3"/>
  <c r="R2032" i="3"/>
  <c r="P2032" i="3"/>
  <c r="BI2030" i="3"/>
  <c r="BH2030" i="3"/>
  <c r="BG2030" i="3"/>
  <c r="BF2030" i="3"/>
  <c r="T2030" i="3"/>
  <c r="R2030" i="3"/>
  <c r="P2030" i="3"/>
  <c r="BI2028" i="3"/>
  <c r="BH2028" i="3"/>
  <c r="BG2028" i="3"/>
  <c r="BF2028" i="3"/>
  <c r="T2028" i="3"/>
  <c r="R2028" i="3"/>
  <c r="P2028" i="3"/>
  <c r="BI2026" i="3"/>
  <c r="BH2026" i="3"/>
  <c r="BG2026" i="3"/>
  <c r="BF2026" i="3"/>
  <c r="T2026" i="3"/>
  <c r="R2026" i="3"/>
  <c r="P2026" i="3"/>
  <c r="BI2024" i="3"/>
  <c r="BH2024" i="3"/>
  <c r="BG2024" i="3"/>
  <c r="BF2024" i="3"/>
  <c r="T2024" i="3"/>
  <c r="R2024" i="3"/>
  <c r="P2024" i="3"/>
  <c r="BI2022" i="3"/>
  <c r="BH2022" i="3"/>
  <c r="BG2022" i="3"/>
  <c r="BF2022" i="3"/>
  <c r="T2022" i="3"/>
  <c r="R2022" i="3"/>
  <c r="P2022" i="3"/>
  <c r="BI2020" i="3"/>
  <c r="BH2020" i="3"/>
  <c r="BG2020" i="3"/>
  <c r="BF2020" i="3"/>
  <c r="T2020" i="3"/>
  <c r="R2020" i="3"/>
  <c r="P2020" i="3"/>
  <c r="BI2018" i="3"/>
  <c r="BH2018" i="3"/>
  <c r="BG2018" i="3"/>
  <c r="BF2018" i="3"/>
  <c r="T2018" i="3"/>
  <c r="R2018" i="3"/>
  <c r="P2018" i="3"/>
  <c r="BI2016" i="3"/>
  <c r="BH2016" i="3"/>
  <c r="BG2016" i="3"/>
  <c r="BF2016" i="3"/>
  <c r="T2016" i="3"/>
  <c r="R2016" i="3"/>
  <c r="P2016" i="3"/>
  <c r="BI2014" i="3"/>
  <c r="BH2014" i="3"/>
  <c r="BG2014" i="3"/>
  <c r="BF2014" i="3"/>
  <c r="T2014" i="3"/>
  <c r="R2014" i="3"/>
  <c r="P2014" i="3"/>
  <c r="BI2012" i="3"/>
  <c r="BH2012" i="3"/>
  <c r="BG2012" i="3"/>
  <c r="BF2012" i="3"/>
  <c r="T2012" i="3"/>
  <c r="R2012" i="3"/>
  <c r="P2012" i="3"/>
  <c r="BI2010" i="3"/>
  <c r="BH2010" i="3"/>
  <c r="BG2010" i="3"/>
  <c r="BF2010" i="3"/>
  <c r="T2010" i="3"/>
  <c r="R2010" i="3"/>
  <c r="P2010" i="3"/>
  <c r="BI2008" i="3"/>
  <c r="BH2008" i="3"/>
  <c r="BG2008" i="3"/>
  <c r="BF2008" i="3"/>
  <c r="T2008" i="3"/>
  <c r="R2008" i="3"/>
  <c r="P2008" i="3"/>
  <c r="BI2006" i="3"/>
  <c r="BH2006" i="3"/>
  <c r="BG2006" i="3"/>
  <c r="BF2006" i="3"/>
  <c r="T2006" i="3"/>
  <c r="R2006" i="3"/>
  <c r="P2006" i="3"/>
  <c r="BI2004" i="3"/>
  <c r="BH2004" i="3"/>
  <c r="BG2004" i="3"/>
  <c r="BF2004" i="3"/>
  <c r="T2004" i="3"/>
  <c r="R2004" i="3"/>
  <c r="P2004" i="3"/>
  <c r="BI2002" i="3"/>
  <c r="BH2002" i="3"/>
  <c r="BG2002" i="3"/>
  <c r="BF2002" i="3"/>
  <c r="T2002" i="3"/>
  <c r="R2002" i="3"/>
  <c r="P2002" i="3"/>
  <c r="BI2000" i="3"/>
  <c r="BH2000" i="3"/>
  <c r="BG2000" i="3"/>
  <c r="BF2000" i="3"/>
  <c r="T2000" i="3"/>
  <c r="R2000" i="3"/>
  <c r="P2000" i="3"/>
  <c r="BI1998" i="3"/>
  <c r="BH1998" i="3"/>
  <c r="BG1998" i="3"/>
  <c r="BF1998" i="3"/>
  <c r="T1998" i="3"/>
  <c r="R1998" i="3"/>
  <c r="P1998" i="3"/>
  <c r="BI1996" i="3"/>
  <c r="BH1996" i="3"/>
  <c r="BG1996" i="3"/>
  <c r="BF1996" i="3"/>
  <c r="T1996" i="3"/>
  <c r="R1996" i="3"/>
  <c r="P1996" i="3"/>
  <c r="BI1994" i="3"/>
  <c r="BH1994" i="3"/>
  <c r="BG1994" i="3"/>
  <c r="BF1994" i="3"/>
  <c r="T1994" i="3"/>
  <c r="R1994" i="3"/>
  <c r="P1994" i="3"/>
  <c r="BI1992" i="3"/>
  <c r="BH1992" i="3"/>
  <c r="BG1992" i="3"/>
  <c r="BF1992" i="3"/>
  <c r="T1992" i="3"/>
  <c r="R1992" i="3"/>
  <c r="P1992" i="3"/>
  <c r="BI1990" i="3"/>
  <c r="BH1990" i="3"/>
  <c r="BG1990" i="3"/>
  <c r="BF1990" i="3"/>
  <c r="T1990" i="3"/>
  <c r="R1990" i="3"/>
  <c r="P1990" i="3"/>
  <c r="BI1988" i="3"/>
  <c r="BH1988" i="3"/>
  <c r="BG1988" i="3"/>
  <c r="BF1988" i="3"/>
  <c r="T1988" i="3"/>
  <c r="R1988" i="3"/>
  <c r="P1988" i="3"/>
  <c r="BI1986" i="3"/>
  <c r="BH1986" i="3"/>
  <c r="BG1986" i="3"/>
  <c r="BF1986" i="3"/>
  <c r="T1986" i="3"/>
  <c r="R1986" i="3"/>
  <c r="P1986" i="3"/>
  <c r="BI1984" i="3"/>
  <c r="BH1984" i="3"/>
  <c r="BG1984" i="3"/>
  <c r="BF1984" i="3"/>
  <c r="T1984" i="3"/>
  <c r="R1984" i="3"/>
  <c r="P1984" i="3"/>
  <c r="BI1982" i="3"/>
  <c r="BH1982" i="3"/>
  <c r="BG1982" i="3"/>
  <c r="BF1982" i="3"/>
  <c r="T1982" i="3"/>
  <c r="R1982" i="3"/>
  <c r="P1982" i="3"/>
  <c r="BI1980" i="3"/>
  <c r="BH1980" i="3"/>
  <c r="BG1980" i="3"/>
  <c r="BF1980" i="3"/>
  <c r="T1980" i="3"/>
  <c r="R1980" i="3"/>
  <c r="P1980" i="3"/>
  <c r="BI1978" i="3"/>
  <c r="BH1978" i="3"/>
  <c r="BG1978" i="3"/>
  <c r="BF1978" i="3"/>
  <c r="T1978" i="3"/>
  <c r="R1978" i="3"/>
  <c r="P1978" i="3"/>
  <c r="BI1976" i="3"/>
  <c r="BH1976" i="3"/>
  <c r="BG1976" i="3"/>
  <c r="BF1976" i="3"/>
  <c r="T1976" i="3"/>
  <c r="R1976" i="3"/>
  <c r="P1976" i="3"/>
  <c r="BI1969" i="3"/>
  <c r="BH1969" i="3"/>
  <c r="BG1969" i="3"/>
  <c r="BF1969" i="3"/>
  <c r="T1969" i="3"/>
  <c r="R1969" i="3"/>
  <c r="P1969" i="3"/>
  <c r="BI1962" i="3"/>
  <c r="BH1962" i="3"/>
  <c r="BG1962" i="3"/>
  <c r="BF1962" i="3"/>
  <c r="T1962" i="3"/>
  <c r="R1962" i="3"/>
  <c r="P1962" i="3"/>
  <c r="BI1953" i="3"/>
  <c r="BH1953" i="3"/>
  <c r="BG1953" i="3"/>
  <c r="BF1953" i="3"/>
  <c r="T1953" i="3"/>
  <c r="R1953" i="3"/>
  <c r="P1953" i="3"/>
  <c r="BI1945" i="3"/>
  <c r="BH1945" i="3"/>
  <c r="BG1945" i="3"/>
  <c r="BF1945" i="3"/>
  <c r="T1945" i="3"/>
  <c r="R1945" i="3"/>
  <c r="P1945" i="3"/>
  <c r="BI1938" i="3"/>
  <c r="BH1938" i="3"/>
  <c r="BG1938" i="3"/>
  <c r="BF1938" i="3"/>
  <c r="T1938" i="3"/>
  <c r="R1938" i="3"/>
  <c r="P1938" i="3"/>
  <c r="BI1931" i="3"/>
  <c r="BH1931" i="3"/>
  <c r="BG1931" i="3"/>
  <c r="BF1931" i="3"/>
  <c r="T1931" i="3"/>
  <c r="R1931" i="3"/>
  <c r="P1931" i="3"/>
  <c r="BI1921" i="3"/>
  <c r="BH1921" i="3"/>
  <c r="BG1921" i="3"/>
  <c r="BF1921" i="3"/>
  <c r="T1921" i="3"/>
  <c r="R1921" i="3"/>
  <c r="P1921" i="3"/>
  <c r="BI1914" i="3"/>
  <c r="BH1914" i="3"/>
  <c r="BG1914" i="3"/>
  <c r="BF1914" i="3"/>
  <c r="T1914" i="3"/>
  <c r="R1914" i="3"/>
  <c r="P1914" i="3"/>
  <c r="BI1907" i="3"/>
  <c r="BH1907" i="3"/>
  <c r="BG1907" i="3"/>
  <c r="BF1907" i="3"/>
  <c r="T1907" i="3"/>
  <c r="R1907" i="3"/>
  <c r="P1907" i="3"/>
  <c r="BI1897" i="3"/>
  <c r="BH1897" i="3"/>
  <c r="BG1897" i="3"/>
  <c r="BF1897" i="3"/>
  <c r="T1897" i="3"/>
  <c r="R1897" i="3"/>
  <c r="P1897" i="3"/>
  <c r="BI1887" i="3"/>
  <c r="BH1887" i="3"/>
  <c r="BG1887" i="3"/>
  <c r="BF1887" i="3"/>
  <c r="T1887" i="3"/>
  <c r="R1887" i="3"/>
  <c r="P1887" i="3"/>
  <c r="BI1880" i="3"/>
  <c r="BH1880" i="3"/>
  <c r="BG1880" i="3"/>
  <c r="BF1880" i="3"/>
  <c r="T1880" i="3"/>
  <c r="R1880" i="3"/>
  <c r="P1880" i="3"/>
  <c r="BI1873" i="3"/>
  <c r="BH1873" i="3"/>
  <c r="BG1873" i="3"/>
  <c r="BF1873" i="3"/>
  <c r="T1873" i="3"/>
  <c r="R1873" i="3"/>
  <c r="P1873" i="3"/>
  <c r="BI1863" i="3"/>
  <c r="BH1863" i="3"/>
  <c r="BG1863" i="3"/>
  <c r="BF1863" i="3"/>
  <c r="T1863" i="3"/>
  <c r="R1863" i="3"/>
  <c r="P1863" i="3"/>
  <c r="BI1853" i="3"/>
  <c r="BH1853" i="3"/>
  <c r="BG1853" i="3"/>
  <c r="BF1853" i="3"/>
  <c r="T1853" i="3"/>
  <c r="R1853" i="3"/>
  <c r="P1853" i="3"/>
  <c r="BI1843" i="3"/>
  <c r="BH1843" i="3"/>
  <c r="BG1843" i="3"/>
  <c r="BF1843" i="3"/>
  <c r="T1843" i="3"/>
  <c r="R1843" i="3"/>
  <c r="P1843" i="3"/>
  <c r="BI1833" i="3"/>
  <c r="BH1833" i="3"/>
  <c r="BG1833" i="3"/>
  <c r="BF1833" i="3"/>
  <c r="T1833" i="3"/>
  <c r="R1833" i="3"/>
  <c r="P1833" i="3"/>
  <c r="BI1823" i="3"/>
  <c r="BH1823" i="3"/>
  <c r="BG1823" i="3"/>
  <c r="BF1823" i="3"/>
  <c r="T1823" i="3"/>
  <c r="R1823" i="3"/>
  <c r="P1823" i="3"/>
  <c r="BI1813" i="3"/>
  <c r="BH1813" i="3"/>
  <c r="BG1813" i="3"/>
  <c r="BF1813" i="3"/>
  <c r="T1813" i="3"/>
  <c r="R1813" i="3"/>
  <c r="P1813" i="3"/>
  <c r="BI1808" i="3"/>
  <c r="BH1808" i="3"/>
  <c r="BG1808" i="3"/>
  <c r="BF1808" i="3"/>
  <c r="T1808" i="3"/>
  <c r="R1808" i="3"/>
  <c r="P1808" i="3"/>
  <c r="BI1803" i="3"/>
  <c r="BH1803" i="3"/>
  <c r="BG1803" i="3"/>
  <c r="BF1803" i="3"/>
  <c r="T1803" i="3"/>
  <c r="R1803" i="3"/>
  <c r="P1803" i="3"/>
  <c r="BI1798" i="3"/>
  <c r="BH1798" i="3"/>
  <c r="BG1798" i="3"/>
  <c r="BF1798" i="3"/>
  <c r="T1798" i="3"/>
  <c r="R1798" i="3"/>
  <c r="P1798" i="3"/>
  <c r="BI1793" i="3"/>
  <c r="BH1793" i="3"/>
  <c r="BG1793" i="3"/>
  <c r="BF1793" i="3"/>
  <c r="T1793" i="3"/>
  <c r="R1793" i="3"/>
  <c r="P1793" i="3"/>
  <c r="BI1788" i="3"/>
  <c r="BH1788" i="3"/>
  <c r="BG1788" i="3"/>
  <c r="BF1788" i="3"/>
  <c r="T1788" i="3"/>
  <c r="R1788" i="3"/>
  <c r="P1788" i="3"/>
  <c r="BI1783" i="3"/>
  <c r="BH1783" i="3"/>
  <c r="BG1783" i="3"/>
  <c r="BF1783" i="3"/>
  <c r="T1783" i="3"/>
  <c r="R1783" i="3"/>
  <c r="P1783" i="3"/>
  <c r="BI1778" i="3"/>
  <c r="BH1778" i="3"/>
  <c r="BG1778" i="3"/>
  <c r="BF1778" i="3"/>
  <c r="T1778" i="3"/>
  <c r="R1778" i="3"/>
  <c r="P1778" i="3"/>
  <c r="BI1773" i="3"/>
  <c r="BH1773" i="3"/>
  <c r="BG1773" i="3"/>
  <c r="BF1773" i="3"/>
  <c r="T1773" i="3"/>
  <c r="R1773" i="3"/>
  <c r="P1773" i="3"/>
  <c r="BI1768" i="3"/>
  <c r="BH1768" i="3"/>
  <c r="BG1768" i="3"/>
  <c r="BF1768" i="3"/>
  <c r="T1768" i="3"/>
  <c r="R1768" i="3"/>
  <c r="P1768" i="3"/>
  <c r="BI1763" i="3"/>
  <c r="BH1763" i="3"/>
  <c r="BG1763" i="3"/>
  <c r="BF1763" i="3"/>
  <c r="T1763" i="3"/>
  <c r="R1763" i="3"/>
  <c r="P1763" i="3"/>
  <c r="BI1758" i="3"/>
  <c r="BH1758" i="3"/>
  <c r="BG1758" i="3"/>
  <c r="BF1758" i="3"/>
  <c r="T1758" i="3"/>
  <c r="R1758" i="3"/>
  <c r="P1758" i="3"/>
  <c r="BI1751" i="3"/>
  <c r="BH1751" i="3"/>
  <c r="BG1751" i="3"/>
  <c r="BF1751" i="3"/>
  <c r="T1751" i="3"/>
  <c r="R1751" i="3"/>
  <c r="P1751" i="3"/>
  <c r="BI1744" i="3"/>
  <c r="BH1744" i="3"/>
  <c r="BG1744" i="3"/>
  <c r="BF1744" i="3"/>
  <c r="T1744" i="3"/>
  <c r="R1744" i="3"/>
  <c r="P1744" i="3"/>
  <c r="BI1737" i="3"/>
  <c r="BH1737" i="3"/>
  <c r="BG1737" i="3"/>
  <c r="BF1737" i="3"/>
  <c r="T1737" i="3"/>
  <c r="R1737" i="3"/>
  <c r="P1737" i="3"/>
  <c r="BI1730" i="3"/>
  <c r="BH1730" i="3"/>
  <c r="BG1730" i="3"/>
  <c r="BF1730" i="3"/>
  <c r="T1730" i="3"/>
  <c r="R1730" i="3"/>
  <c r="P1730" i="3"/>
  <c r="BI1723" i="3"/>
  <c r="BH1723" i="3"/>
  <c r="BG1723" i="3"/>
  <c r="BF1723" i="3"/>
  <c r="T1723" i="3"/>
  <c r="R1723" i="3"/>
  <c r="P1723" i="3"/>
  <c r="BI1716" i="3"/>
  <c r="BH1716" i="3"/>
  <c r="BG1716" i="3"/>
  <c r="BF1716" i="3"/>
  <c r="T1716" i="3"/>
  <c r="R1716" i="3"/>
  <c r="P1716" i="3"/>
  <c r="BI1707" i="3"/>
  <c r="BH1707" i="3"/>
  <c r="BG1707" i="3"/>
  <c r="BF1707" i="3"/>
  <c r="T1707" i="3"/>
  <c r="R1707" i="3"/>
  <c r="P1707" i="3"/>
  <c r="BI1700" i="3"/>
  <c r="BH1700" i="3"/>
  <c r="BG1700" i="3"/>
  <c r="BF1700" i="3"/>
  <c r="T1700" i="3"/>
  <c r="R1700" i="3"/>
  <c r="P1700" i="3"/>
  <c r="BI1690" i="3"/>
  <c r="BH1690" i="3"/>
  <c r="BG1690" i="3"/>
  <c r="BF1690" i="3"/>
  <c r="T1690" i="3"/>
  <c r="R1690" i="3"/>
  <c r="P1690" i="3"/>
  <c r="BI1683" i="3"/>
  <c r="BH1683" i="3"/>
  <c r="BG1683" i="3"/>
  <c r="BF1683" i="3"/>
  <c r="T1683" i="3"/>
  <c r="R1683" i="3"/>
  <c r="P1683" i="3"/>
  <c r="BI1676" i="3"/>
  <c r="BH1676" i="3"/>
  <c r="BG1676" i="3"/>
  <c r="BF1676" i="3"/>
  <c r="T1676" i="3"/>
  <c r="R1676" i="3"/>
  <c r="P1676" i="3"/>
  <c r="BI1669" i="3"/>
  <c r="BH1669" i="3"/>
  <c r="BG1669" i="3"/>
  <c r="BF1669" i="3"/>
  <c r="T1669" i="3"/>
  <c r="R1669" i="3"/>
  <c r="P1669" i="3"/>
  <c r="BI1662" i="3"/>
  <c r="BH1662" i="3"/>
  <c r="BG1662" i="3"/>
  <c r="BF1662" i="3"/>
  <c r="T1662" i="3"/>
  <c r="R1662" i="3"/>
  <c r="P1662" i="3"/>
  <c r="BI1655" i="3"/>
  <c r="BH1655" i="3"/>
  <c r="BG1655" i="3"/>
  <c r="BF1655" i="3"/>
  <c r="T1655" i="3"/>
  <c r="R1655" i="3"/>
  <c r="P1655" i="3"/>
  <c r="BI1648" i="3"/>
  <c r="BH1648" i="3"/>
  <c r="BG1648" i="3"/>
  <c r="BF1648" i="3"/>
  <c r="T1648" i="3"/>
  <c r="R1648" i="3"/>
  <c r="P1648" i="3"/>
  <c r="BI1638" i="3"/>
  <c r="BH1638" i="3"/>
  <c r="BG1638" i="3"/>
  <c r="BF1638" i="3"/>
  <c r="T1638" i="3"/>
  <c r="R1638" i="3"/>
  <c r="P1638" i="3"/>
  <c r="BI1631" i="3"/>
  <c r="BH1631" i="3"/>
  <c r="BG1631" i="3"/>
  <c r="BF1631" i="3"/>
  <c r="T1631" i="3"/>
  <c r="R1631" i="3"/>
  <c r="P1631" i="3"/>
  <c r="BI1622" i="3"/>
  <c r="BH1622" i="3"/>
  <c r="BG1622" i="3"/>
  <c r="BF1622" i="3"/>
  <c r="T1622" i="3"/>
  <c r="R1622" i="3"/>
  <c r="P1622" i="3"/>
  <c r="BI1614" i="3"/>
  <c r="BH1614" i="3"/>
  <c r="BG1614" i="3"/>
  <c r="BF1614" i="3"/>
  <c r="T1614" i="3"/>
  <c r="R1614" i="3"/>
  <c r="P1614" i="3"/>
  <c r="BI1604" i="3"/>
  <c r="BH1604" i="3"/>
  <c r="BG1604" i="3"/>
  <c r="BF1604" i="3"/>
  <c r="T1604" i="3"/>
  <c r="R1604" i="3"/>
  <c r="P1604" i="3"/>
  <c r="BI1594" i="3"/>
  <c r="BH1594" i="3"/>
  <c r="BG1594" i="3"/>
  <c r="BF1594" i="3"/>
  <c r="T1594" i="3"/>
  <c r="R1594" i="3"/>
  <c r="P1594" i="3"/>
  <c r="BI1585" i="3"/>
  <c r="BH1585" i="3"/>
  <c r="BG1585" i="3"/>
  <c r="BF1585" i="3"/>
  <c r="T1585" i="3"/>
  <c r="R1585" i="3"/>
  <c r="P1585" i="3"/>
  <c r="BI1578" i="3"/>
  <c r="BH1578" i="3"/>
  <c r="BG1578" i="3"/>
  <c r="BF1578" i="3"/>
  <c r="T1578" i="3"/>
  <c r="R1578" i="3"/>
  <c r="P1578" i="3"/>
  <c r="BI1569" i="3"/>
  <c r="BH1569" i="3"/>
  <c r="BG1569" i="3"/>
  <c r="BF1569" i="3"/>
  <c r="T1569" i="3"/>
  <c r="R1569" i="3"/>
  <c r="P1569" i="3"/>
  <c r="BI1559" i="3"/>
  <c r="BH1559" i="3"/>
  <c r="BG1559" i="3"/>
  <c r="BF1559" i="3"/>
  <c r="T1559" i="3"/>
  <c r="R1559" i="3"/>
  <c r="P1559" i="3"/>
  <c r="BI1549" i="3"/>
  <c r="BH1549" i="3"/>
  <c r="BG1549" i="3"/>
  <c r="BF1549" i="3"/>
  <c r="T1549" i="3"/>
  <c r="R1549" i="3"/>
  <c r="P1549" i="3"/>
  <c r="BI1538" i="3"/>
  <c r="BH1538" i="3"/>
  <c r="BG1538" i="3"/>
  <c r="BF1538" i="3"/>
  <c r="T1538" i="3"/>
  <c r="R1538" i="3"/>
  <c r="P1538" i="3"/>
  <c r="BI1529" i="3"/>
  <c r="BH1529" i="3"/>
  <c r="BG1529" i="3"/>
  <c r="BF1529" i="3"/>
  <c r="T1529" i="3"/>
  <c r="R1529" i="3"/>
  <c r="P1529" i="3"/>
  <c r="BI1519" i="3"/>
  <c r="BH1519" i="3"/>
  <c r="BG1519" i="3"/>
  <c r="BF1519" i="3"/>
  <c r="T1519" i="3"/>
  <c r="R1519" i="3"/>
  <c r="P1519" i="3"/>
  <c r="BI1509" i="3"/>
  <c r="BH1509" i="3"/>
  <c r="BG1509" i="3"/>
  <c r="BF1509" i="3"/>
  <c r="T1509" i="3"/>
  <c r="R1509" i="3"/>
  <c r="P1509" i="3"/>
  <c r="BI1500" i="3"/>
  <c r="BH1500" i="3"/>
  <c r="BG1500" i="3"/>
  <c r="BF1500" i="3"/>
  <c r="T1500" i="3"/>
  <c r="R1500" i="3"/>
  <c r="P1500" i="3"/>
  <c r="BI1492" i="3"/>
  <c r="BH1492" i="3"/>
  <c r="BG1492" i="3"/>
  <c r="BF1492" i="3"/>
  <c r="T1492" i="3"/>
  <c r="R1492" i="3"/>
  <c r="P1492" i="3"/>
  <c r="BI1485" i="3"/>
  <c r="BH1485" i="3"/>
  <c r="BG1485" i="3"/>
  <c r="BF1485" i="3"/>
  <c r="T1485" i="3"/>
  <c r="R1485" i="3"/>
  <c r="P1485" i="3"/>
  <c r="BI1478" i="3"/>
  <c r="BH1478" i="3"/>
  <c r="BG1478" i="3"/>
  <c r="BF1478" i="3"/>
  <c r="T1478" i="3"/>
  <c r="R1478" i="3"/>
  <c r="P1478" i="3"/>
  <c r="BI1471" i="3"/>
  <c r="BH1471" i="3"/>
  <c r="BG1471" i="3"/>
  <c r="BF1471" i="3"/>
  <c r="T1471" i="3"/>
  <c r="R1471" i="3"/>
  <c r="P1471" i="3"/>
  <c r="BI1461" i="3"/>
  <c r="BH1461" i="3"/>
  <c r="BG1461" i="3"/>
  <c r="BF1461" i="3"/>
  <c r="T1461" i="3"/>
  <c r="R1461" i="3"/>
  <c r="P1461" i="3"/>
  <c r="BI1452" i="3"/>
  <c r="BH1452" i="3"/>
  <c r="BG1452" i="3"/>
  <c r="BF1452" i="3"/>
  <c r="T1452" i="3"/>
  <c r="R1452" i="3"/>
  <c r="P1452" i="3"/>
  <c r="BI1450" i="3"/>
  <c r="BH1450" i="3"/>
  <c r="BG1450" i="3"/>
  <c r="BF1450" i="3"/>
  <c r="T1450" i="3"/>
  <c r="R1450" i="3"/>
  <c r="P1450" i="3"/>
  <c r="BI1441" i="3"/>
  <c r="BH1441" i="3"/>
  <c r="BG1441" i="3"/>
  <c r="BF1441" i="3"/>
  <c r="T1441" i="3"/>
  <c r="R1441" i="3"/>
  <c r="P1441" i="3"/>
  <c r="BI1439" i="3"/>
  <c r="BH1439" i="3"/>
  <c r="BG1439" i="3"/>
  <c r="BF1439" i="3"/>
  <c r="T1439" i="3"/>
  <c r="R1439" i="3"/>
  <c r="P1439" i="3"/>
  <c r="BI1420" i="3"/>
  <c r="BH1420" i="3"/>
  <c r="BG1420" i="3"/>
  <c r="BF1420" i="3"/>
  <c r="T1420" i="3"/>
  <c r="R1420" i="3"/>
  <c r="P1420" i="3"/>
  <c r="BI1418" i="3"/>
  <c r="BH1418" i="3"/>
  <c r="BG1418" i="3"/>
  <c r="BF1418" i="3"/>
  <c r="T1418" i="3"/>
  <c r="R1418" i="3"/>
  <c r="P1418" i="3"/>
  <c r="BI1409" i="3"/>
  <c r="BH1409" i="3"/>
  <c r="BG1409" i="3"/>
  <c r="BF1409" i="3"/>
  <c r="T1409" i="3"/>
  <c r="R1409" i="3"/>
  <c r="P1409" i="3"/>
  <c r="BI1407" i="3"/>
  <c r="BH1407" i="3"/>
  <c r="BG1407" i="3"/>
  <c r="BF1407" i="3"/>
  <c r="T1407" i="3"/>
  <c r="R1407" i="3"/>
  <c r="P1407" i="3"/>
  <c r="BI1403" i="3"/>
  <c r="BH1403" i="3"/>
  <c r="BG1403" i="3"/>
  <c r="BF1403" i="3"/>
  <c r="T1403" i="3"/>
  <c r="R1403" i="3"/>
  <c r="P1403" i="3"/>
  <c r="BI1401" i="3"/>
  <c r="BH1401" i="3"/>
  <c r="BG1401" i="3"/>
  <c r="BF1401" i="3"/>
  <c r="T1401" i="3"/>
  <c r="R1401" i="3"/>
  <c r="P1401" i="3"/>
  <c r="BI1396" i="3"/>
  <c r="BH1396" i="3"/>
  <c r="BG1396" i="3"/>
  <c r="BF1396" i="3"/>
  <c r="T1396" i="3"/>
  <c r="R1396" i="3"/>
  <c r="P1396" i="3"/>
  <c r="BI1394" i="3"/>
  <c r="BH1394" i="3"/>
  <c r="BG1394" i="3"/>
  <c r="BF1394" i="3"/>
  <c r="T1394" i="3"/>
  <c r="R1394" i="3"/>
  <c r="P1394" i="3"/>
  <c r="BI1390" i="3"/>
  <c r="BH1390" i="3"/>
  <c r="BG1390" i="3"/>
  <c r="BF1390" i="3"/>
  <c r="T1390" i="3"/>
  <c r="R1390" i="3"/>
  <c r="P1390" i="3"/>
  <c r="BI1388" i="3"/>
  <c r="BH1388" i="3"/>
  <c r="BG1388" i="3"/>
  <c r="BF1388" i="3"/>
  <c r="T1388" i="3"/>
  <c r="R1388" i="3"/>
  <c r="P1388" i="3"/>
  <c r="BI1386" i="3"/>
  <c r="BH1386" i="3"/>
  <c r="BG1386" i="3"/>
  <c r="BF1386" i="3"/>
  <c r="T1386" i="3"/>
  <c r="R1386" i="3"/>
  <c r="P1386" i="3"/>
  <c r="BI1385" i="3"/>
  <c r="BH1385" i="3"/>
  <c r="BG1385" i="3"/>
  <c r="BF1385" i="3"/>
  <c r="T1385" i="3"/>
  <c r="R1385" i="3"/>
  <c r="P1385" i="3"/>
  <c r="BI1383" i="3"/>
  <c r="BH1383" i="3"/>
  <c r="BG1383" i="3"/>
  <c r="BF1383" i="3"/>
  <c r="T1383" i="3"/>
  <c r="R1383" i="3"/>
  <c r="P1383" i="3"/>
  <c r="BI1379" i="3"/>
  <c r="BH1379" i="3"/>
  <c r="BG1379" i="3"/>
  <c r="BF1379" i="3"/>
  <c r="T1379" i="3"/>
  <c r="R1379" i="3"/>
  <c r="P1379" i="3"/>
  <c r="BI1377" i="3"/>
  <c r="BH1377" i="3"/>
  <c r="BG1377" i="3"/>
  <c r="BF1377" i="3"/>
  <c r="T1377" i="3"/>
  <c r="R1377" i="3"/>
  <c r="P1377" i="3"/>
  <c r="BI1373" i="3"/>
  <c r="BH1373" i="3"/>
  <c r="BG1373" i="3"/>
  <c r="BF1373" i="3"/>
  <c r="T1373" i="3"/>
  <c r="R1373" i="3"/>
  <c r="P1373" i="3"/>
  <c r="BI1371" i="3"/>
  <c r="BH1371" i="3"/>
  <c r="BG1371" i="3"/>
  <c r="BF1371" i="3"/>
  <c r="T1371" i="3"/>
  <c r="R1371" i="3"/>
  <c r="P1371" i="3"/>
  <c r="BI1367" i="3"/>
  <c r="BH1367" i="3"/>
  <c r="BG1367" i="3"/>
  <c r="BF1367" i="3"/>
  <c r="T1367" i="3"/>
  <c r="R1367" i="3"/>
  <c r="P1367" i="3"/>
  <c r="BI1365" i="3"/>
  <c r="BH1365" i="3"/>
  <c r="BG1365" i="3"/>
  <c r="BF1365" i="3"/>
  <c r="T1365" i="3"/>
  <c r="R1365" i="3"/>
  <c r="P1365" i="3"/>
  <c r="BI1361" i="3"/>
  <c r="BH1361" i="3"/>
  <c r="BG1361" i="3"/>
  <c r="BF1361" i="3"/>
  <c r="T1361" i="3"/>
  <c r="R1361" i="3"/>
  <c r="P1361" i="3"/>
  <c r="BI1359" i="3"/>
  <c r="BH1359" i="3"/>
  <c r="BG1359" i="3"/>
  <c r="BF1359" i="3"/>
  <c r="T1359" i="3"/>
  <c r="R1359" i="3"/>
  <c r="P1359" i="3"/>
  <c r="BI1355" i="3"/>
  <c r="BH1355" i="3"/>
  <c r="BG1355" i="3"/>
  <c r="BF1355" i="3"/>
  <c r="T1355" i="3"/>
  <c r="R1355" i="3"/>
  <c r="P1355" i="3"/>
  <c r="BI1353" i="3"/>
  <c r="BH1353" i="3"/>
  <c r="BG1353" i="3"/>
  <c r="BF1353" i="3"/>
  <c r="T1353" i="3"/>
  <c r="R1353" i="3"/>
  <c r="P1353" i="3"/>
  <c r="BI1349" i="3"/>
  <c r="BH1349" i="3"/>
  <c r="BG1349" i="3"/>
  <c r="BF1349" i="3"/>
  <c r="T1349" i="3"/>
  <c r="R1349" i="3"/>
  <c r="P1349" i="3"/>
  <c r="BI1347" i="3"/>
  <c r="BH1347" i="3"/>
  <c r="BG1347" i="3"/>
  <c r="BF1347" i="3"/>
  <c r="T1347" i="3"/>
  <c r="R1347" i="3"/>
  <c r="P1347" i="3"/>
  <c r="BI1341" i="3"/>
  <c r="BH1341" i="3"/>
  <c r="BG1341" i="3"/>
  <c r="BF1341" i="3"/>
  <c r="T1341" i="3"/>
  <c r="R1341" i="3"/>
  <c r="P1341" i="3"/>
  <c r="BI1339" i="3"/>
  <c r="BH1339" i="3"/>
  <c r="BG1339" i="3"/>
  <c r="BF1339" i="3"/>
  <c r="T1339" i="3"/>
  <c r="R1339" i="3"/>
  <c r="P1339" i="3"/>
  <c r="BI1335" i="3"/>
  <c r="BH1335" i="3"/>
  <c r="BG1335" i="3"/>
  <c r="BF1335" i="3"/>
  <c r="T1335" i="3"/>
  <c r="R1335" i="3"/>
  <c r="P1335" i="3"/>
  <c r="BI1333" i="3"/>
  <c r="BH1333" i="3"/>
  <c r="BG1333" i="3"/>
  <c r="BF1333" i="3"/>
  <c r="T1333" i="3"/>
  <c r="R1333" i="3"/>
  <c r="P1333" i="3"/>
  <c r="BI1325" i="3"/>
  <c r="BH1325" i="3"/>
  <c r="BG1325" i="3"/>
  <c r="BF1325" i="3"/>
  <c r="T1325" i="3"/>
  <c r="R1325" i="3"/>
  <c r="P1325" i="3"/>
  <c r="BI1322" i="3"/>
  <c r="BH1322" i="3"/>
  <c r="BG1322" i="3"/>
  <c r="BF1322" i="3"/>
  <c r="T1322" i="3"/>
  <c r="R1322" i="3"/>
  <c r="P1322" i="3"/>
  <c r="BI1306" i="3"/>
  <c r="BH1306" i="3"/>
  <c r="BG1306" i="3"/>
  <c r="BF1306" i="3"/>
  <c r="T1306" i="3"/>
  <c r="R1306" i="3"/>
  <c r="P1306" i="3"/>
  <c r="BI1304" i="3"/>
  <c r="BH1304" i="3"/>
  <c r="BG1304" i="3"/>
  <c r="BF1304" i="3"/>
  <c r="T1304" i="3"/>
  <c r="R1304" i="3"/>
  <c r="P1304" i="3"/>
  <c r="BI1300" i="3"/>
  <c r="BH1300" i="3"/>
  <c r="BG1300" i="3"/>
  <c r="BF1300" i="3"/>
  <c r="T1300" i="3"/>
  <c r="R1300" i="3"/>
  <c r="P1300" i="3"/>
  <c r="BI1298" i="3"/>
  <c r="BH1298" i="3"/>
  <c r="BG1298" i="3"/>
  <c r="BF1298" i="3"/>
  <c r="T1298" i="3"/>
  <c r="R1298" i="3"/>
  <c r="P1298" i="3"/>
  <c r="BI1294" i="3"/>
  <c r="BH1294" i="3"/>
  <c r="BG1294" i="3"/>
  <c r="BF1294" i="3"/>
  <c r="T1294" i="3"/>
  <c r="R1294" i="3"/>
  <c r="P1294" i="3"/>
  <c r="BI1292" i="3"/>
  <c r="BH1292" i="3"/>
  <c r="BG1292" i="3"/>
  <c r="BF1292" i="3"/>
  <c r="T1292" i="3"/>
  <c r="R1292" i="3"/>
  <c r="P1292" i="3"/>
  <c r="BI1288" i="3"/>
  <c r="BH1288" i="3"/>
  <c r="BG1288" i="3"/>
  <c r="BF1288" i="3"/>
  <c r="T1288" i="3"/>
  <c r="R1288" i="3"/>
  <c r="P1288" i="3"/>
  <c r="BI1286" i="3"/>
  <c r="BH1286" i="3"/>
  <c r="BG1286" i="3"/>
  <c r="BF1286" i="3"/>
  <c r="T1286" i="3"/>
  <c r="R1286" i="3"/>
  <c r="P1286" i="3"/>
  <c r="BI1282" i="3"/>
  <c r="BH1282" i="3"/>
  <c r="BG1282" i="3"/>
  <c r="BF1282" i="3"/>
  <c r="T1282" i="3"/>
  <c r="R1282" i="3"/>
  <c r="P1282" i="3"/>
  <c r="BI1279" i="3"/>
  <c r="BH1279" i="3"/>
  <c r="BG1279" i="3"/>
  <c r="BF1279" i="3"/>
  <c r="T1279" i="3"/>
  <c r="R1279" i="3"/>
  <c r="P1279" i="3"/>
  <c r="BI1273" i="3"/>
  <c r="BH1273" i="3"/>
  <c r="BG1273" i="3"/>
  <c r="BF1273" i="3"/>
  <c r="T1273" i="3"/>
  <c r="R1273" i="3"/>
  <c r="P1273" i="3"/>
  <c r="BI1270" i="3"/>
  <c r="BH1270" i="3"/>
  <c r="BG1270" i="3"/>
  <c r="BF1270" i="3"/>
  <c r="T1270" i="3"/>
  <c r="R1270" i="3"/>
  <c r="P1270" i="3"/>
  <c r="BI1265" i="3"/>
  <c r="BH1265" i="3"/>
  <c r="BG1265" i="3"/>
  <c r="BF1265" i="3"/>
  <c r="T1265" i="3"/>
  <c r="R1265" i="3"/>
  <c r="P1265" i="3"/>
  <c r="BI1262" i="3"/>
  <c r="BH1262" i="3"/>
  <c r="BG1262" i="3"/>
  <c r="BF1262" i="3"/>
  <c r="T1262" i="3"/>
  <c r="R1262" i="3"/>
  <c r="P1262" i="3"/>
  <c r="BI1254" i="3"/>
  <c r="BH1254" i="3"/>
  <c r="BG1254" i="3"/>
  <c r="BF1254" i="3"/>
  <c r="T1254" i="3"/>
  <c r="R1254" i="3"/>
  <c r="P1254" i="3"/>
  <c r="BI1251" i="3"/>
  <c r="BH1251" i="3"/>
  <c r="BG1251" i="3"/>
  <c r="BF1251" i="3"/>
  <c r="T1251" i="3"/>
  <c r="R1251" i="3"/>
  <c r="P1251" i="3"/>
  <c r="BI1242" i="3"/>
  <c r="BH1242" i="3"/>
  <c r="BG1242" i="3"/>
  <c r="BF1242" i="3"/>
  <c r="T1242" i="3"/>
  <c r="R1242" i="3"/>
  <c r="P1242" i="3"/>
  <c r="BI1240" i="3"/>
  <c r="BH1240" i="3"/>
  <c r="BG1240" i="3"/>
  <c r="BF1240" i="3"/>
  <c r="T1240" i="3"/>
  <c r="R1240" i="3"/>
  <c r="P1240" i="3"/>
  <c r="BI1238" i="3"/>
  <c r="BH1238" i="3"/>
  <c r="BG1238" i="3"/>
  <c r="BF1238" i="3"/>
  <c r="T1238" i="3"/>
  <c r="R1238" i="3"/>
  <c r="P1238" i="3"/>
  <c r="BI1236" i="3"/>
  <c r="BH1236" i="3"/>
  <c r="BG1236" i="3"/>
  <c r="BF1236" i="3"/>
  <c r="T1236" i="3"/>
  <c r="R1236" i="3"/>
  <c r="P1236" i="3"/>
  <c r="BI1230" i="3"/>
  <c r="BH1230" i="3"/>
  <c r="BG1230" i="3"/>
  <c r="BF1230" i="3"/>
  <c r="T1230" i="3"/>
  <c r="R1230" i="3"/>
  <c r="P1230" i="3"/>
  <c r="BI1228" i="3"/>
  <c r="BH1228" i="3"/>
  <c r="BG1228" i="3"/>
  <c r="BF1228" i="3"/>
  <c r="T1228" i="3"/>
  <c r="R1228" i="3"/>
  <c r="P1228" i="3"/>
  <c r="BI1224" i="3"/>
  <c r="BH1224" i="3"/>
  <c r="BG1224" i="3"/>
  <c r="BF1224" i="3"/>
  <c r="T1224" i="3"/>
  <c r="R1224" i="3"/>
  <c r="P1224" i="3"/>
  <c r="BI1222" i="3"/>
  <c r="BH1222" i="3"/>
  <c r="BG1222" i="3"/>
  <c r="BF1222" i="3"/>
  <c r="T1222" i="3"/>
  <c r="R1222" i="3"/>
  <c r="P1222" i="3"/>
  <c r="BI1215" i="3"/>
  <c r="BH1215" i="3"/>
  <c r="BG1215" i="3"/>
  <c r="BF1215" i="3"/>
  <c r="T1215" i="3"/>
  <c r="R1215" i="3"/>
  <c r="P1215" i="3"/>
  <c r="BI1213" i="3"/>
  <c r="BH1213" i="3"/>
  <c r="BG1213" i="3"/>
  <c r="BF1213" i="3"/>
  <c r="T1213" i="3"/>
  <c r="R1213" i="3"/>
  <c r="P1213" i="3"/>
  <c r="BI1212" i="3"/>
  <c r="BH1212" i="3"/>
  <c r="BG1212" i="3"/>
  <c r="BF1212" i="3"/>
  <c r="T1212" i="3"/>
  <c r="R1212" i="3"/>
  <c r="P1212" i="3"/>
  <c r="BI1210" i="3"/>
  <c r="BH1210" i="3"/>
  <c r="BG1210" i="3"/>
  <c r="BF1210" i="3"/>
  <c r="T1210" i="3"/>
  <c r="R1210" i="3"/>
  <c r="P1210" i="3"/>
  <c r="BI1206" i="3"/>
  <c r="BH1206" i="3"/>
  <c r="BG1206" i="3"/>
  <c r="BF1206" i="3"/>
  <c r="T1206" i="3"/>
  <c r="R1206" i="3"/>
  <c r="P1206" i="3"/>
  <c r="BI1204" i="3"/>
  <c r="BH1204" i="3"/>
  <c r="BG1204" i="3"/>
  <c r="BF1204" i="3"/>
  <c r="T1204" i="3"/>
  <c r="R1204" i="3"/>
  <c r="P1204" i="3"/>
  <c r="BI1200" i="3"/>
  <c r="BH1200" i="3"/>
  <c r="BG1200" i="3"/>
  <c r="BF1200" i="3"/>
  <c r="T1200" i="3"/>
  <c r="R1200" i="3"/>
  <c r="P1200" i="3"/>
  <c r="BI1198" i="3"/>
  <c r="BH1198" i="3"/>
  <c r="BG1198" i="3"/>
  <c r="BF1198" i="3"/>
  <c r="T1198" i="3"/>
  <c r="R1198" i="3"/>
  <c r="P1198" i="3"/>
  <c r="BI1194" i="3"/>
  <c r="BH1194" i="3"/>
  <c r="BG1194" i="3"/>
  <c r="BF1194" i="3"/>
  <c r="T1194" i="3"/>
  <c r="R1194" i="3"/>
  <c r="P1194" i="3"/>
  <c r="BI1192" i="3"/>
  <c r="BH1192" i="3"/>
  <c r="BG1192" i="3"/>
  <c r="BF1192" i="3"/>
  <c r="T1192" i="3"/>
  <c r="R1192" i="3"/>
  <c r="P1192" i="3"/>
  <c r="BI1188" i="3"/>
  <c r="BH1188" i="3"/>
  <c r="BG1188" i="3"/>
  <c r="BF1188" i="3"/>
  <c r="T1188" i="3"/>
  <c r="R1188" i="3"/>
  <c r="P1188" i="3"/>
  <c r="BI1186" i="3"/>
  <c r="BH1186" i="3"/>
  <c r="BG1186" i="3"/>
  <c r="BF1186" i="3"/>
  <c r="T1186" i="3"/>
  <c r="R1186" i="3"/>
  <c r="P1186" i="3"/>
  <c r="BI1181" i="3"/>
  <c r="BH1181" i="3"/>
  <c r="BG1181" i="3"/>
  <c r="BF1181" i="3"/>
  <c r="T1181" i="3"/>
  <c r="R1181" i="3"/>
  <c r="P1181" i="3"/>
  <c r="BI1179" i="3"/>
  <c r="BH1179" i="3"/>
  <c r="BG1179" i="3"/>
  <c r="BF1179" i="3"/>
  <c r="T1179" i="3"/>
  <c r="R1179" i="3"/>
  <c r="P1179" i="3"/>
  <c r="BI1173" i="3"/>
  <c r="BH1173" i="3"/>
  <c r="BG1173" i="3"/>
  <c r="BF1173" i="3"/>
  <c r="T1173" i="3"/>
  <c r="R1173" i="3"/>
  <c r="P1173" i="3"/>
  <c r="BI1171" i="3"/>
  <c r="BH1171" i="3"/>
  <c r="BG1171" i="3"/>
  <c r="BF1171" i="3"/>
  <c r="T1171" i="3"/>
  <c r="R1171" i="3"/>
  <c r="P1171" i="3"/>
  <c r="BI1167" i="3"/>
  <c r="BH1167" i="3"/>
  <c r="BG1167" i="3"/>
  <c r="BF1167" i="3"/>
  <c r="T1167" i="3"/>
  <c r="R1167" i="3"/>
  <c r="P1167" i="3"/>
  <c r="BI1165" i="3"/>
  <c r="BH1165" i="3"/>
  <c r="BG1165" i="3"/>
  <c r="BF1165" i="3"/>
  <c r="T1165" i="3"/>
  <c r="R1165" i="3"/>
  <c r="P1165" i="3"/>
  <c r="BI1161" i="3"/>
  <c r="BH1161" i="3"/>
  <c r="BG1161" i="3"/>
  <c r="BF1161" i="3"/>
  <c r="T1161" i="3"/>
  <c r="R1161" i="3"/>
  <c r="P1161" i="3"/>
  <c r="BI1159" i="3"/>
  <c r="BH1159" i="3"/>
  <c r="BG1159" i="3"/>
  <c r="BF1159" i="3"/>
  <c r="T1159" i="3"/>
  <c r="R1159" i="3"/>
  <c r="P1159" i="3"/>
  <c r="BI1155" i="3"/>
  <c r="BH1155" i="3"/>
  <c r="BG1155" i="3"/>
  <c r="BF1155" i="3"/>
  <c r="T1155" i="3"/>
  <c r="R1155" i="3"/>
  <c r="P1155" i="3"/>
  <c r="BI1142" i="3"/>
  <c r="BH1142" i="3"/>
  <c r="BG1142" i="3"/>
  <c r="BF1142" i="3"/>
  <c r="T1142" i="3"/>
  <c r="R1142" i="3"/>
  <c r="P1142" i="3"/>
  <c r="BI1125" i="3"/>
  <c r="BH1125" i="3"/>
  <c r="BG1125" i="3"/>
  <c r="BF1125" i="3"/>
  <c r="T1125" i="3"/>
  <c r="R1125" i="3"/>
  <c r="P1125" i="3"/>
  <c r="BI1116" i="3"/>
  <c r="BH1116" i="3"/>
  <c r="BG1116" i="3"/>
  <c r="BF1116" i="3"/>
  <c r="T1116" i="3"/>
  <c r="R1116" i="3"/>
  <c r="P1116" i="3"/>
  <c r="BI1105" i="3"/>
  <c r="BH1105" i="3"/>
  <c r="BG1105" i="3"/>
  <c r="BF1105" i="3"/>
  <c r="T1105" i="3"/>
  <c r="R1105" i="3"/>
  <c r="P1105" i="3"/>
  <c r="BI1103" i="3"/>
  <c r="BH1103" i="3"/>
  <c r="BG1103" i="3"/>
  <c r="BF1103" i="3"/>
  <c r="T1103" i="3"/>
  <c r="R1103" i="3"/>
  <c r="P1103" i="3"/>
  <c r="BI1098" i="3"/>
  <c r="BH1098" i="3"/>
  <c r="BG1098" i="3"/>
  <c r="BF1098" i="3"/>
  <c r="T1098" i="3"/>
  <c r="R1098" i="3"/>
  <c r="P1098" i="3"/>
  <c r="BI1096" i="3"/>
  <c r="BH1096" i="3"/>
  <c r="BG1096" i="3"/>
  <c r="BF1096" i="3"/>
  <c r="T1096" i="3"/>
  <c r="R1096" i="3"/>
  <c r="P1096" i="3"/>
  <c r="BI1090" i="3"/>
  <c r="BH1090" i="3"/>
  <c r="BG1090" i="3"/>
  <c r="BF1090" i="3"/>
  <c r="T1090" i="3"/>
  <c r="R1090" i="3"/>
  <c r="P1090" i="3"/>
  <c r="BI1088" i="3"/>
  <c r="BH1088" i="3"/>
  <c r="BG1088" i="3"/>
  <c r="BF1088" i="3"/>
  <c r="T1088" i="3"/>
  <c r="R1088" i="3"/>
  <c r="P1088" i="3"/>
  <c r="BI1082" i="3"/>
  <c r="BH1082" i="3"/>
  <c r="BG1082" i="3"/>
  <c r="BF1082" i="3"/>
  <c r="T1082" i="3"/>
  <c r="R1082" i="3"/>
  <c r="P1082" i="3"/>
  <c r="BI1080" i="3"/>
  <c r="BH1080" i="3"/>
  <c r="BG1080" i="3"/>
  <c r="BF1080" i="3"/>
  <c r="T1080" i="3"/>
  <c r="R1080" i="3"/>
  <c r="P1080" i="3"/>
  <c r="BI1076" i="3"/>
  <c r="BH1076" i="3"/>
  <c r="BG1076" i="3"/>
  <c r="BF1076" i="3"/>
  <c r="T1076" i="3"/>
  <c r="R1076" i="3"/>
  <c r="P1076" i="3"/>
  <c r="BI1074" i="3"/>
  <c r="BH1074" i="3"/>
  <c r="BG1074" i="3"/>
  <c r="BF1074" i="3"/>
  <c r="T1074" i="3"/>
  <c r="R1074" i="3"/>
  <c r="P1074" i="3"/>
  <c r="BI1069" i="3"/>
  <c r="BH1069" i="3"/>
  <c r="BG1069" i="3"/>
  <c r="BF1069" i="3"/>
  <c r="T1069" i="3"/>
  <c r="R1069" i="3"/>
  <c r="P1069" i="3"/>
  <c r="BI1067" i="3"/>
  <c r="BH1067" i="3"/>
  <c r="BG1067" i="3"/>
  <c r="BF1067" i="3"/>
  <c r="T1067" i="3"/>
  <c r="R1067" i="3"/>
  <c r="P1067" i="3"/>
  <c r="BI1056" i="3"/>
  <c r="BH1056" i="3"/>
  <c r="BG1056" i="3"/>
  <c r="BF1056" i="3"/>
  <c r="T1056" i="3"/>
  <c r="R1056" i="3"/>
  <c r="P1056" i="3"/>
  <c r="BI1054" i="3"/>
  <c r="BH1054" i="3"/>
  <c r="BG1054" i="3"/>
  <c r="BF1054" i="3"/>
  <c r="T1054" i="3"/>
  <c r="R1054" i="3"/>
  <c r="P1054" i="3"/>
  <c r="BI1050" i="3"/>
  <c r="BH1050" i="3"/>
  <c r="BG1050" i="3"/>
  <c r="BF1050" i="3"/>
  <c r="T1050" i="3"/>
  <c r="R1050" i="3"/>
  <c r="P1050" i="3"/>
  <c r="BI1048" i="3"/>
  <c r="BH1048" i="3"/>
  <c r="BG1048" i="3"/>
  <c r="BF1048" i="3"/>
  <c r="T1048" i="3"/>
  <c r="R1048" i="3"/>
  <c r="P1048" i="3"/>
  <c r="BI1036" i="3"/>
  <c r="BH1036" i="3"/>
  <c r="BG1036" i="3"/>
  <c r="BF1036" i="3"/>
  <c r="T1036" i="3"/>
  <c r="R1036" i="3"/>
  <c r="P1036" i="3"/>
  <c r="BI1034" i="3"/>
  <c r="BH1034" i="3"/>
  <c r="BG1034" i="3"/>
  <c r="BF1034" i="3"/>
  <c r="T1034" i="3"/>
  <c r="R1034" i="3"/>
  <c r="P1034" i="3"/>
  <c r="BI1031" i="3"/>
  <c r="BH1031" i="3"/>
  <c r="BG1031" i="3"/>
  <c r="BF1031" i="3"/>
  <c r="T1031" i="3"/>
  <c r="R1031" i="3"/>
  <c r="P1031" i="3"/>
  <c r="BI1022" i="3"/>
  <c r="BH1022" i="3"/>
  <c r="BG1022" i="3"/>
  <c r="BF1022" i="3"/>
  <c r="T1022" i="3"/>
  <c r="R1022" i="3"/>
  <c r="P1022" i="3"/>
  <c r="BI1019" i="3"/>
  <c r="BH1019" i="3"/>
  <c r="BG1019" i="3"/>
  <c r="BF1019" i="3"/>
  <c r="T1019" i="3"/>
  <c r="R1019" i="3"/>
  <c r="P1019" i="3"/>
  <c r="BI1007" i="3"/>
  <c r="BH1007" i="3"/>
  <c r="BG1007" i="3"/>
  <c r="BF1007" i="3"/>
  <c r="T1007" i="3"/>
  <c r="R1007" i="3"/>
  <c r="P1007" i="3"/>
  <c r="BI1001" i="3"/>
  <c r="BH1001" i="3"/>
  <c r="BG1001" i="3"/>
  <c r="BF1001" i="3"/>
  <c r="T1001" i="3"/>
  <c r="R1001" i="3"/>
  <c r="P1001" i="3"/>
  <c r="BI996" i="3"/>
  <c r="BH996" i="3"/>
  <c r="BG996" i="3"/>
  <c r="BF996" i="3"/>
  <c r="T996" i="3"/>
  <c r="R996" i="3"/>
  <c r="P996" i="3"/>
  <c r="BI994" i="3"/>
  <c r="BH994" i="3"/>
  <c r="BG994" i="3"/>
  <c r="BF994" i="3"/>
  <c r="T994" i="3"/>
  <c r="R994" i="3"/>
  <c r="P994" i="3"/>
  <c r="BI985" i="3"/>
  <c r="BH985" i="3"/>
  <c r="BG985" i="3"/>
  <c r="BF985" i="3"/>
  <c r="T985" i="3"/>
  <c r="R985" i="3"/>
  <c r="P985" i="3"/>
  <c r="BI983" i="3"/>
  <c r="BH983" i="3"/>
  <c r="BG983" i="3"/>
  <c r="BF983" i="3"/>
  <c r="T983" i="3"/>
  <c r="R983" i="3"/>
  <c r="P983" i="3"/>
  <c r="BI974" i="3"/>
  <c r="BH974" i="3"/>
  <c r="BG974" i="3"/>
  <c r="BF974" i="3"/>
  <c r="T974" i="3"/>
  <c r="R974" i="3"/>
  <c r="P974" i="3"/>
  <c r="BI972" i="3"/>
  <c r="BH972" i="3"/>
  <c r="BG972" i="3"/>
  <c r="BF972" i="3"/>
  <c r="T972" i="3"/>
  <c r="R972" i="3"/>
  <c r="P972" i="3"/>
  <c r="BI968" i="3"/>
  <c r="BH968" i="3"/>
  <c r="BG968" i="3"/>
  <c r="BF968" i="3"/>
  <c r="T968" i="3"/>
  <c r="R968" i="3"/>
  <c r="P968" i="3"/>
  <c r="BI966" i="3"/>
  <c r="BH966" i="3"/>
  <c r="BG966" i="3"/>
  <c r="BF966" i="3"/>
  <c r="T966" i="3"/>
  <c r="R966" i="3"/>
  <c r="P966" i="3"/>
  <c r="BI962" i="3"/>
  <c r="BH962" i="3"/>
  <c r="BG962" i="3"/>
  <c r="BF962" i="3"/>
  <c r="T962" i="3"/>
  <c r="R962" i="3"/>
  <c r="P962" i="3"/>
  <c r="BI959" i="3"/>
  <c r="BH959" i="3"/>
  <c r="BG959" i="3"/>
  <c r="BF959" i="3"/>
  <c r="T959" i="3"/>
  <c r="R959" i="3"/>
  <c r="P959" i="3"/>
  <c r="BI950" i="3"/>
  <c r="BH950" i="3"/>
  <c r="BG950" i="3"/>
  <c r="BF950" i="3"/>
  <c r="T950" i="3"/>
  <c r="R950" i="3"/>
  <c r="P950" i="3"/>
  <c r="BI947" i="3"/>
  <c r="BH947" i="3"/>
  <c r="BG947" i="3"/>
  <c r="BF947" i="3"/>
  <c r="T947" i="3"/>
  <c r="R947" i="3"/>
  <c r="P947" i="3"/>
  <c r="BI943" i="3"/>
  <c r="BH943" i="3"/>
  <c r="BG943" i="3"/>
  <c r="BF943" i="3"/>
  <c r="T943" i="3"/>
  <c r="R943" i="3"/>
  <c r="P943" i="3"/>
  <c r="BI938" i="3"/>
  <c r="BH938" i="3"/>
  <c r="BG938" i="3"/>
  <c r="BF938" i="3"/>
  <c r="T938" i="3"/>
  <c r="R938" i="3"/>
  <c r="P938" i="3"/>
  <c r="BI933" i="3"/>
  <c r="BH933" i="3"/>
  <c r="BG933" i="3"/>
  <c r="BF933" i="3"/>
  <c r="T933" i="3"/>
  <c r="R933" i="3"/>
  <c r="P933" i="3"/>
  <c r="BI931" i="3"/>
  <c r="BH931" i="3"/>
  <c r="BG931" i="3"/>
  <c r="BF931" i="3"/>
  <c r="T931" i="3"/>
  <c r="R931" i="3"/>
  <c r="P931" i="3"/>
  <c r="BI927" i="3"/>
  <c r="BH927" i="3"/>
  <c r="BG927" i="3"/>
  <c r="BF927" i="3"/>
  <c r="T927" i="3"/>
  <c r="R927" i="3"/>
  <c r="P927" i="3"/>
  <c r="BI925" i="3"/>
  <c r="BH925" i="3"/>
  <c r="BG925" i="3"/>
  <c r="BF925" i="3"/>
  <c r="T925" i="3"/>
  <c r="R925" i="3"/>
  <c r="P925" i="3"/>
  <c r="BI921" i="3"/>
  <c r="BH921" i="3"/>
  <c r="BG921" i="3"/>
  <c r="BF921" i="3"/>
  <c r="T921" i="3"/>
  <c r="R921" i="3"/>
  <c r="P921" i="3"/>
  <c r="BI917" i="3"/>
  <c r="BH917" i="3"/>
  <c r="BG917" i="3"/>
  <c r="BF917" i="3"/>
  <c r="T917" i="3"/>
  <c r="R917" i="3"/>
  <c r="P917" i="3"/>
  <c r="BI915" i="3"/>
  <c r="BH915" i="3"/>
  <c r="BG915" i="3"/>
  <c r="BF915" i="3"/>
  <c r="T915" i="3"/>
  <c r="R915" i="3"/>
  <c r="P915" i="3"/>
  <c r="BI908" i="3"/>
  <c r="BH908" i="3"/>
  <c r="BG908" i="3"/>
  <c r="BF908" i="3"/>
  <c r="T908" i="3"/>
  <c r="R908" i="3"/>
  <c r="P908" i="3"/>
  <c r="BI902" i="3"/>
  <c r="BH902" i="3"/>
  <c r="BG902" i="3"/>
  <c r="BF902" i="3"/>
  <c r="T902" i="3"/>
  <c r="R902" i="3"/>
  <c r="P902" i="3"/>
  <c r="BI900" i="3"/>
  <c r="BH900" i="3"/>
  <c r="BG900" i="3"/>
  <c r="BF900" i="3"/>
  <c r="T900" i="3"/>
  <c r="R900" i="3"/>
  <c r="P900" i="3"/>
  <c r="BI899" i="3"/>
  <c r="BH899" i="3"/>
  <c r="BG899" i="3"/>
  <c r="BF899" i="3"/>
  <c r="T899" i="3"/>
  <c r="R899" i="3"/>
  <c r="P899" i="3"/>
  <c r="BI891" i="3"/>
  <c r="BH891" i="3"/>
  <c r="BG891" i="3"/>
  <c r="BF891" i="3"/>
  <c r="T891" i="3"/>
  <c r="R891" i="3"/>
  <c r="P891" i="3"/>
  <c r="BI890" i="3"/>
  <c r="BH890" i="3"/>
  <c r="BG890" i="3"/>
  <c r="BF890" i="3"/>
  <c r="T890" i="3"/>
  <c r="R890" i="3"/>
  <c r="P890" i="3"/>
  <c r="BI888" i="3"/>
  <c r="BH888" i="3"/>
  <c r="BG888" i="3"/>
  <c r="BF888" i="3"/>
  <c r="T888" i="3"/>
  <c r="R888" i="3"/>
  <c r="P888" i="3"/>
  <c r="BI887" i="3"/>
  <c r="BH887" i="3"/>
  <c r="BG887" i="3"/>
  <c r="BF887" i="3"/>
  <c r="T887" i="3"/>
  <c r="R887" i="3"/>
  <c r="P887" i="3"/>
  <c r="BI879" i="3"/>
  <c r="BH879" i="3"/>
  <c r="BG879" i="3"/>
  <c r="BF879" i="3"/>
  <c r="T879" i="3"/>
  <c r="R879" i="3"/>
  <c r="P879" i="3"/>
  <c r="BI877" i="3"/>
  <c r="BH877" i="3"/>
  <c r="BG877" i="3"/>
  <c r="BF877" i="3"/>
  <c r="T877" i="3"/>
  <c r="R877" i="3"/>
  <c r="P877" i="3"/>
  <c r="BI869" i="3"/>
  <c r="BH869" i="3"/>
  <c r="BG869" i="3"/>
  <c r="BF869" i="3"/>
  <c r="T869" i="3"/>
  <c r="R869" i="3"/>
  <c r="P869" i="3"/>
  <c r="BI861" i="3"/>
  <c r="BH861" i="3"/>
  <c r="BG861" i="3"/>
  <c r="BF861" i="3"/>
  <c r="T861" i="3"/>
  <c r="R861" i="3"/>
  <c r="P861" i="3"/>
  <c r="BI859" i="3"/>
  <c r="BH859" i="3"/>
  <c r="BG859" i="3"/>
  <c r="BF859" i="3"/>
  <c r="T859" i="3"/>
  <c r="R859" i="3"/>
  <c r="P859" i="3"/>
  <c r="BI851" i="3"/>
  <c r="BH851" i="3"/>
  <c r="BG851" i="3"/>
  <c r="BF851" i="3"/>
  <c r="T851" i="3"/>
  <c r="R851" i="3"/>
  <c r="P851" i="3"/>
  <c r="BI846" i="3"/>
  <c r="BH846" i="3"/>
  <c r="BG846" i="3"/>
  <c r="BF846" i="3"/>
  <c r="T846" i="3"/>
  <c r="T845" i="3"/>
  <c r="R846" i="3"/>
  <c r="R845" i="3" s="1"/>
  <c r="P846" i="3"/>
  <c r="P845" i="3" s="1"/>
  <c r="BI843" i="3"/>
  <c r="BH843" i="3"/>
  <c r="BG843" i="3"/>
  <c r="BF843" i="3"/>
  <c r="T843" i="3"/>
  <c r="R843" i="3"/>
  <c r="P843" i="3"/>
  <c r="BI841" i="3"/>
  <c r="BH841" i="3"/>
  <c r="BG841" i="3"/>
  <c r="BF841" i="3"/>
  <c r="T841" i="3"/>
  <c r="R841" i="3"/>
  <c r="P841" i="3"/>
  <c r="BI836" i="3"/>
  <c r="BH836" i="3"/>
  <c r="BG836" i="3"/>
  <c r="BF836" i="3"/>
  <c r="T836" i="3"/>
  <c r="R836" i="3"/>
  <c r="P836" i="3"/>
  <c r="BI831" i="3"/>
  <c r="BH831" i="3"/>
  <c r="BG831" i="3"/>
  <c r="BF831" i="3"/>
  <c r="T831" i="3"/>
  <c r="R831" i="3"/>
  <c r="P831" i="3"/>
  <c r="BI825" i="3"/>
  <c r="BH825" i="3"/>
  <c r="BG825" i="3"/>
  <c r="BF825" i="3"/>
  <c r="T825" i="3"/>
  <c r="R825" i="3"/>
  <c r="P825" i="3"/>
  <c r="BI816" i="3"/>
  <c r="BH816" i="3"/>
  <c r="BG816" i="3"/>
  <c r="BF816" i="3"/>
  <c r="T816" i="3"/>
  <c r="R816" i="3"/>
  <c r="P816" i="3"/>
  <c r="BI810" i="3"/>
  <c r="BH810" i="3"/>
  <c r="BG810" i="3"/>
  <c r="BF810" i="3"/>
  <c r="T810" i="3"/>
  <c r="R810" i="3"/>
  <c r="P810" i="3"/>
  <c r="BI801" i="3"/>
  <c r="BH801" i="3"/>
  <c r="BG801" i="3"/>
  <c r="BF801" i="3"/>
  <c r="T801" i="3"/>
  <c r="R801" i="3"/>
  <c r="P801" i="3"/>
  <c r="BI795" i="3"/>
  <c r="BH795" i="3"/>
  <c r="BG795" i="3"/>
  <c r="BF795" i="3"/>
  <c r="T795" i="3"/>
  <c r="R795" i="3"/>
  <c r="P795" i="3"/>
  <c r="BI782" i="3"/>
  <c r="BH782" i="3"/>
  <c r="BG782" i="3"/>
  <c r="BF782" i="3"/>
  <c r="T782" i="3"/>
  <c r="R782" i="3"/>
  <c r="P782" i="3"/>
  <c r="BI776" i="3"/>
  <c r="BH776" i="3"/>
  <c r="BG776" i="3"/>
  <c r="BF776" i="3"/>
  <c r="T776" i="3"/>
  <c r="R776" i="3"/>
  <c r="P776" i="3"/>
  <c r="BI771" i="3"/>
  <c r="BH771" i="3"/>
  <c r="BG771" i="3"/>
  <c r="BF771" i="3"/>
  <c r="T771" i="3"/>
  <c r="R771" i="3"/>
  <c r="P771" i="3"/>
  <c r="BI762" i="3"/>
  <c r="BH762" i="3"/>
  <c r="BG762" i="3"/>
  <c r="BF762" i="3"/>
  <c r="T762" i="3"/>
  <c r="R762" i="3"/>
  <c r="P762" i="3"/>
  <c r="BI758" i="3"/>
  <c r="BH758" i="3"/>
  <c r="BG758" i="3"/>
  <c r="BF758" i="3"/>
  <c r="T758" i="3"/>
  <c r="R758" i="3"/>
  <c r="P758" i="3"/>
  <c r="BI740" i="3"/>
  <c r="BH740" i="3"/>
  <c r="BG740" i="3"/>
  <c r="BF740" i="3"/>
  <c r="T740" i="3"/>
  <c r="R740" i="3"/>
  <c r="P740" i="3"/>
  <c r="BI735" i="3"/>
  <c r="BH735" i="3"/>
  <c r="BG735" i="3"/>
  <c r="BF735" i="3"/>
  <c r="T735" i="3"/>
  <c r="R735" i="3"/>
  <c r="P735" i="3"/>
  <c r="BI723" i="3"/>
  <c r="BH723" i="3"/>
  <c r="BG723" i="3"/>
  <c r="BF723" i="3"/>
  <c r="T723" i="3"/>
  <c r="R723" i="3"/>
  <c r="P723" i="3"/>
  <c r="BI722" i="3"/>
  <c r="BH722" i="3"/>
  <c r="BG722" i="3"/>
  <c r="BF722" i="3"/>
  <c r="T722" i="3"/>
  <c r="R722" i="3"/>
  <c r="P722" i="3"/>
  <c r="BI721" i="3"/>
  <c r="BH721" i="3"/>
  <c r="BG721" i="3"/>
  <c r="BF721" i="3"/>
  <c r="T721" i="3"/>
  <c r="R721" i="3"/>
  <c r="P721" i="3"/>
  <c r="BI720" i="3"/>
  <c r="BH720" i="3"/>
  <c r="BG720" i="3"/>
  <c r="BF720" i="3"/>
  <c r="T720" i="3"/>
  <c r="R720" i="3"/>
  <c r="P720" i="3"/>
  <c r="BI714" i="3"/>
  <c r="BH714" i="3"/>
  <c r="BG714" i="3"/>
  <c r="BF714" i="3"/>
  <c r="T714" i="3"/>
  <c r="R714" i="3"/>
  <c r="P714" i="3"/>
  <c r="BI709" i="3"/>
  <c r="BH709" i="3"/>
  <c r="BG709" i="3"/>
  <c r="BF709" i="3"/>
  <c r="T709" i="3"/>
  <c r="R709" i="3"/>
  <c r="P709" i="3"/>
  <c r="BI704" i="3"/>
  <c r="BH704" i="3"/>
  <c r="BG704" i="3"/>
  <c r="BF704" i="3"/>
  <c r="T704" i="3"/>
  <c r="R704" i="3"/>
  <c r="P704" i="3"/>
  <c r="BI699" i="3"/>
  <c r="BH699" i="3"/>
  <c r="BG699" i="3"/>
  <c r="BF699" i="3"/>
  <c r="T699" i="3"/>
  <c r="R699" i="3"/>
  <c r="P699" i="3"/>
  <c r="BI689" i="3"/>
  <c r="BH689" i="3"/>
  <c r="BG689" i="3"/>
  <c r="BF689" i="3"/>
  <c r="T689" i="3"/>
  <c r="R689" i="3"/>
  <c r="P689" i="3"/>
  <c r="BI688" i="3"/>
  <c r="BH688" i="3"/>
  <c r="BG688" i="3"/>
  <c r="BF688" i="3"/>
  <c r="T688" i="3"/>
  <c r="R688" i="3"/>
  <c r="P688" i="3"/>
  <c r="BI672" i="3"/>
  <c r="BH672" i="3"/>
  <c r="BG672" i="3"/>
  <c r="BF672" i="3"/>
  <c r="T672" i="3"/>
  <c r="R672" i="3"/>
  <c r="P672" i="3"/>
  <c r="BI667" i="3"/>
  <c r="BH667" i="3"/>
  <c r="BG667" i="3"/>
  <c r="BF667" i="3"/>
  <c r="T667" i="3"/>
  <c r="R667" i="3"/>
  <c r="P667" i="3"/>
  <c r="BI660" i="3"/>
  <c r="BH660" i="3"/>
  <c r="BG660" i="3"/>
  <c r="BF660" i="3"/>
  <c r="T660" i="3"/>
  <c r="R660" i="3"/>
  <c r="P660" i="3"/>
  <c r="BI643" i="3"/>
  <c r="BH643" i="3"/>
  <c r="BG643" i="3"/>
  <c r="BF643" i="3"/>
  <c r="T643" i="3"/>
  <c r="R643" i="3"/>
  <c r="P643" i="3"/>
  <c r="BI640" i="3"/>
  <c r="BH640" i="3"/>
  <c r="BG640" i="3"/>
  <c r="BF640" i="3"/>
  <c r="T640" i="3"/>
  <c r="R640" i="3"/>
  <c r="P640" i="3"/>
  <c r="BI635" i="3"/>
  <c r="BH635" i="3"/>
  <c r="BG635" i="3"/>
  <c r="BF635" i="3"/>
  <c r="T635" i="3"/>
  <c r="R635" i="3"/>
  <c r="P635" i="3"/>
  <c r="BI613" i="3"/>
  <c r="BH613" i="3"/>
  <c r="BG613" i="3"/>
  <c r="BF613" i="3"/>
  <c r="T613" i="3"/>
  <c r="R613" i="3"/>
  <c r="P613" i="3"/>
  <c r="BI596" i="3"/>
  <c r="BH596" i="3"/>
  <c r="BG596" i="3"/>
  <c r="BF596" i="3"/>
  <c r="T596" i="3"/>
  <c r="R596" i="3"/>
  <c r="P596" i="3"/>
  <c r="BI591" i="3"/>
  <c r="BH591" i="3"/>
  <c r="BG591" i="3"/>
  <c r="BF591" i="3"/>
  <c r="T591" i="3"/>
  <c r="R591" i="3"/>
  <c r="P591" i="3"/>
  <c r="BI589" i="3"/>
  <c r="BH589" i="3"/>
  <c r="BG589" i="3"/>
  <c r="BF589" i="3"/>
  <c r="T589" i="3"/>
  <c r="R589" i="3"/>
  <c r="P589" i="3"/>
  <c r="BI585" i="3"/>
  <c r="BH585" i="3"/>
  <c r="BG585" i="3"/>
  <c r="BF585" i="3"/>
  <c r="T585" i="3"/>
  <c r="R585" i="3"/>
  <c r="P585" i="3"/>
  <c r="BI583" i="3"/>
  <c r="BH583" i="3"/>
  <c r="BG583" i="3"/>
  <c r="BF583" i="3"/>
  <c r="T583" i="3"/>
  <c r="R583" i="3"/>
  <c r="P583" i="3"/>
  <c r="BI578" i="3"/>
  <c r="BH578" i="3"/>
  <c r="BG578" i="3"/>
  <c r="BF578" i="3"/>
  <c r="T578" i="3"/>
  <c r="R578" i="3"/>
  <c r="P578" i="3"/>
  <c r="BI576" i="3"/>
  <c r="BH576" i="3"/>
  <c r="BG576" i="3"/>
  <c r="BF576" i="3"/>
  <c r="T576" i="3"/>
  <c r="R576" i="3"/>
  <c r="P576" i="3"/>
  <c r="BI571" i="3"/>
  <c r="BH571" i="3"/>
  <c r="BG571" i="3"/>
  <c r="BF571" i="3"/>
  <c r="T571" i="3"/>
  <c r="R571" i="3"/>
  <c r="P571" i="3"/>
  <c r="BI569" i="3"/>
  <c r="BH569" i="3"/>
  <c r="BG569" i="3"/>
  <c r="BF569" i="3"/>
  <c r="T569" i="3"/>
  <c r="R569" i="3"/>
  <c r="P569" i="3"/>
  <c r="BI555" i="3"/>
  <c r="BH555" i="3"/>
  <c r="BG555" i="3"/>
  <c r="BF555" i="3"/>
  <c r="T555" i="3"/>
  <c r="R555" i="3"/>
  <c r="P555" i="3"/>
  <c r="BI553" i="3"/>
  <c r="BH553" i="3"/>
  <c r="BG553" i="3"/>
  <c r="BF553" i="3"/>
  <c r="T553" i="3"/>
  <c r="R553" i="3"/>
  <c r="P553" i="3"/>
  <c r="BI548" i="3"/>
  <c r="BH548" i="3"/>
  <c r="BG548" i="3"/>
  <c r="BF548" i="3"/>
  <c r="T548" i="3"/>
  <c r="R548" i="3"/>
  <c r="P548" i="3"/>
  <c r="BI530" i="3"/>
  <c r="BH530" i="3"/>
  <c r="BG530" i="3"/>
  <c r="BF530" i="3"/>
  <c r="T530" i="3"/>
  <c r="R530" i="3"/>
  <c r="P530" i="3"/>
  <c r="BI524" i="3"/>
  <c r="BH524" i="3"/>
  <c r="BG524" i="3"/>
  <c r="BF524" i="3"/>
  <c r="T524" i="3"/>
  <c r="R524" i="3"/>
  <c r="P524" i="3"/>
  <c r="BI518" i="3"/>
  <c r="BH518" i="3"/>
  <c r="BG518" i="3"/>
  <c r="BF518" i="3"/>
  <c r="T518" i="3"/>
  <c r="R518" i="3"/>
  <c r="P518" i="3"/>
  <c r="BI512" i="3"/>
  <c r="BH512" i="3"/>
  <c r="BG512" i="3"/>
  <c r="BF512" i="3"/>
  <c r="T512" i="3"/>
  <c r="R512" i="3"/>
  <c r="P512" i="3"/>
  <c r="BI506" i="3"/>
  <c r="BH506" i="3"/>
  <c r="BG506" i="3"/>
  <c r="BF506" i="3"/>
  <c r="T506" i="3"/>
  <c r="R506" i="3"/>
  <c r="P506" i="3"/>
  <c r="BI499" i="3"/>
  <c r="BH499" i="3"/>
  <c r="BG499" i="3"/>
  <c r="BF499" i="3"/>
  <c r="T499" i="3"/>
  <c r="R499" i="3"/>
  <c r="P499" i="3"/>
  <c r="BI494" i="3"/>
  <c r="BH494" i="3"/>
  <c r="BG494" i="3"/>
  <c r="BF494" i="3"/>
  <c r="T494" i="3"/>
  <c r="R494" i="3"/>
  <c r="P494" i="3"/>
  <c r="BI487" i="3"/>
  <c r="BH487" i="3"/>
  <c r="BG487" i="3"/>
  <c r="BF487" i="3"/>
  <c r="T487" i="3"/>
  <c r="R487" i="3"/>
  <c r="P487" i="3"/>
  <c r="BI485" i="3"/>
  <c r="BH485" i="3"/>
  <c r="BG485" i="3"/>
  <c r="BF485" i="3"/>
  <c r="T485" i="3"/>
  <c r="R485" i="3"/>
  <c r="P485" i="3"/>
  <c r="BI480" i="3"/>
  <c r="BH480" i="3"/>
  <c r="BG480" i="3"/>
  <c r="BF480" i="3"/>
  <c r="T480" i="3"/>
  <c r="R480" i="3"/>
  <c r="P480" i="3"/>
  <c r="BI478" i="3"/>
  <c r="BH478" i="3"/>
  <c r="BG478" i="3"/>
  <c r="BF478" i="3"/>
  <c r="T478" i="3"/>
  <c r="R478" i="3"/>
  <c r="P478" i="3"/>
  <c r="BI473" i="3"/>
  <c r="BH473" i="3"/>
  <c r="BG473" i="3"/>
  <c r="BF473" i="3"/>
  <c r="T473" i="3"/>
  <c r="R473" i="3"/>
  <c r="P473" i="3"/>
  <c r="BI471" i="3"/>
  <c r="BH471" i="3"/>
  <c r="BG471" i="3"/>
  <c r="BF471" i="3"/>
  <c r="T471" i="3"/>
  <c r="R471" i="3"/>
  <c r="P471" i="3"/>
  <c r="BI467" i="3"/>
  <c r="BH467" i="3"/>
  <c r="BG467" i="3"/>
  <c r="BF467" i="3"/>
  <c r="T467" i="3"/>
  <c r="R467" i="3"/>
  <c r="P467" i="3"/>
  <c r="BI465" i="3"/>
  <c r="BH465" i="3"/>
  <c r="BG465" i="3"/>
  <c r="BF465" i="3"/>
  <c r="T465" i="3"/>
  <c r="R465" i="3"/>
  <c r="P465" i="3"/>
  <c r="BI461" i="3"/>
  <c r="BH461" i="3"/>
  <c r="BG461" i="3"/>
  <c r="BF461" i="3"/>
  <c r="T461" i="3"/>
  <c r="R461" i="3"/>
  <c r="P461" i="3"/>
  <c r="BI459" i="3"/>
  <c r="BH459" i="3"/>
  <c r="BG459" i="3"/>
  <c r="BF459" i="3"/>
  <c r="T459" i="3"/>
  <c r="R459" i="3"/>
  <c r="P459" i="3"/>
  <c r="BI454" i="3"/>
  <c r="BH454" i="3"/>
  <c r="BG454" i="3"/>
  <c r="BF454" i="3"/>
  <c r="T454" i="3"/>
  <c r="R454" i="3"/>
  <c r="P454" i="3"/>
  <c r="BI449" i="3"/>
  <c r="BH449" i="3"/>
  <c r="BG449" i="3"/>
  <c r="BF449" i="3"/>
  <c r="T449" i="3"/>
  <c r="R449" i="3"/>
  <c r="P449" i="3"/>
  <c r="BI442" i="3"/>
  <c r="BH442" i="3"/>
  <c r="BG442" i="3"/>
  <c r="BF442" i="3"/>
  <c r="T442" i="3"/>
  <c r="R442" i="3"/>
  <c r="P442" i="3"/>
  <c r="BI433" i="3"/>
  <c r="BH433" i="3"/>
  <c r="BG433" i="3"/>
  <c r="BF433" i="3"/>
  <c r="T433" i="3"/>
  <c r="R433" i="3"/>
  <c r="P433" i="3"/>
  <c r="BI429" i="3"/>
  <c r="BH429" i="3"/>
  <c r="BG429" i="3"/>
  <c r="BF429" i="3"/>
  <c r="T429" i="3"/>
  <c r="R429" i="3"/>
  <c r="P429" i="3"/>
  <c r="BI428" i="3"/>
  <c r="BH428" i="3"/>
  <c r="BG428" i="3"/>
  <c r="BF428" i="3"/>
  <c r="T428" i="3"/>
  <c r="R428" i="3"/>
  <c r="P428" i="3"/>
  <c r="BI416" i="3"/>
  <c r="BH416" i="3"/>
  <c r="BG416" i="3"/>
  <c r="BF416" i="3"/>
  <c r="T416" i="3"/>
  <c r="R416" i="3"/>
  <c r="P416" i="3"/>
  <c r="BI412" i="3"/>
  <c r="BH412" i="3"/>
  <c r="BG412" i="3"/>
  <c r="BF412" i="3"/>
  <c r="T412" i="3"/>
  <c r="R412" i="3"/>
  <c r="P412" i="3"/>
  <c r="BI408" i="3"/>
  <c r="BH408" i="3"/>
  <c r="BG408" i="3"/>
  <c r="BF408" i="3"/>
  <c r="T408" i="3"/>
  <c r="R408" i="3"/>
  <c r="P408" i="3"/>
  <c r="BI396" i="3"/>
  <c r="BH396" i="3"/>
  <c r="BG396" i="3"/>
  <c r="BF396" i="3"/>
  <c r="T396" i="3"/>
  <c r="R396" i="3"/>
  <c r="P396" i="3"/>
  <c r="BI395" i="3"/>
  <c r="BH395" i="3"/>
  <c r="BG395" i="3"/>
  <c r="BF395" i="3"/>
  <c r="T395" i="3"/>
  <c r="R395" i="3"/>
  <c r="P395" i="3"/>
  <c r="BI383" i="3"/>
  <c r="BH383" i="3"/>
  <c r="BG383" i="3"/>
  <c r="BF383" i="3"/>
  <c r="T383" i="3"/>
  <c r="R383" i="3"/>
  <c r="P383" i="3"/>
  <c r="BI371" i="3"/>
  <c r="BH371" i="3"/>
  <c r="BG371" i="3"/>
  <c r="BF371" i="3"/>
  <c r="T371" i="3"/>
  <c r="R371" i="3"/>
  <c r="P371" i="3"/>
  <c r="BI370" i="3"/>
  <c r="BH370" i="3"/>
  <c r="BG370" i="3"/>
  <c r="BF370" i="3"/>
  <c r="T370" i="3"/>
  <c r="R370" i="3"/>
  <c r="P370" i="3"/>
  <c r="BI361" i="3"/>
  <c r="BH361" i="3"/>
  <c r="BG361" i="3"/>
  <c r="BF361" i="3"/>
  <c r="T361" i="3"/>
  <c r="R361" i="3"/>
  <c r="P361" i="3"/>
  <c r="BI351" i="3"/>
  <c r="BH351" i="3"/>
  <c r="BG351" i="3"/>
  <c r="BF351" i="3"/>
  <c r="T351" i="3"/>
  <c r="R351" i="3"/>
  <c r="P351" i="3"/>
  <c r="BI342" i="3"/>
  <c r="BH342" i="3"/>
  <c r="BG342" i="3"/>
  <c r="BF342" i="3"/>
  <c r="T342" i="3"/>
  <c r="R342" i="3"/>
  <c r="P342" i="3"/>
  <c r="BI333" i="3"/>
  <c r="BH333" i="3"/>
  <c r="BG333" i="3"/>
  <c r="BF333" i="3"/>
  <c r="T333" i="3"/>
  <c r="R333" i="3"/>
  <c r="P333" i="3"/>
  <c r="BI324" i="3"/>
  <c r="BH324" i="3"/>
  <c r="BG324" i="3"/>
  <c r="BF324" i="3"/>
  <c r="T324" i="3"/>
  <c r="R324" i="3"/>
  <c r="P324" i="3"/>
  <c r="BI319" i="3"/>
  <c r="BH319" i="3"/>
  <c r="BG319" i="3"/>
  <c r="BF319" i="3"/>
  <c r="T319" i="3"/>
  <c r="R319" i="3"/>
  <c r="P319" i="3"/>
  <c r="BI313" i="3"/>
  <c r="BH313" i="3"/>
  <c r="BG313" i="3"/>
  <c r="BF313" i="3"/>
  <c r="T313" i="3"/>
  <c r="R313" i="3"/>
  <c r="P313" i="3"/>
  <c r="BI312" i="3"/>
  <c r="BH312" i="3"/>
  <c r="BG312" i="3"/>
  <c r="BF312" i="3"/>
  <c r="T312" i="3"/>
  <c r="R312" i="3"/>
  <c r="P312" i="3"/>
  <c r="BI311" i="3"/>
  <c r="BH311" i="3"/>
  <c r="BG311" i="3"/>
  <c r="BF311" i="3"/>
  <c r="T311" i="3"/>
  <c r="R311" i="3"/>
  <c r="P311" i="3"/>
  <c r="BI304" i="3"/>
  <c r="BH304" i="3"/>
  <c r="BG304" i="3"/>
  <c r="BF304" i="3"/>
  <c r="T304" i="3"/>
  <c r="R304" i="3"/>
  <c r="P304" i="3"/>
  <c r="BI297" i="3"/>
  <c r="BH297" i="3"/>
  <c r="BG297" i="3"/>
  <c r="BF297" i="3"/>
  <c r="T297" i="3"/>
  <c r="R297" i="3"/>
  <c r="P297" i="3"/>
  <c r="BI295" i="3"/>
  <c r="BH295" i="3"/>
  <c r="BG295" i="3"/>
  <c r="BF295" i="3"/>
  <c r="T295" i="3"/>
  <c r="R295" i="3"/>
  <c r="P295" i="3"/>
  <c r="BI291" i="3"/>
  <c r="BH291" i="3"/>
  <c r="BG291" i="3"/>
  <c r="BF291" i="3"/>
  <c r="T291" i="3"/>
  <c r="R291" i="3"/>
  <c r="P291" i="3"/>
  <c r="BI290" i="3"/>
  <c r="BH290" i="3"/>
  <c r="BG290" i="3"/>
  <c r="BF290" i="3"/>
  <c r="T290" i="3"/>
  <c r="R290" i="3"/>
  <c r="P290" i="3"/>
  <c r="BI289" i="3"/>
  <c r="BH289" i="3"/>
  <c r="BG289" i="3"/>
  <c r="BF289" i="3"/>
  <c r="T289" i="3"/>
  <c r="R289" i="3"/>
  <c r="P289" i="3"/>
  <c r="BI285" i="3"/>
  <c r="BH285" i="3"/>
  <c r="BG285" i="3"/>
  <c r="BF285" i="3"/>
  <c r="T285" i="3"/>
  <c r="R285" i="3"/>
  <c r="P285" i="3"/>
  <c r="BI281" i="3"/>
  <c r="BH281" i="3"/>
  <c r="BG281" i="3"/>
  <c r="BF281" i="3"/>
  <c r="T281" i="3"/>
  <c r="R281" i="3"/>
  <c r="P281" i="3"/>
  <c r="BI277" i="3"/>
  <c r="BH277" i="3"/>
  <c r="BG277" i="3"/>
  <c r="BF277" i="3"/>
  <c r="T277" i="3"/>
  <c r="R277" i="3"/>
  <c r="P277" i="3"/>
  <c r="BI276" i="3"/>
  <c r="BH276" i="3"/>
  <c r="BG276" i="3"/>
  <c r="BF276" i="3"/>
  <c r="T276" i="3"/>
  <c r="R276" i="3"/>
  <c r="P276" i="3"/>
  <c r="BI275" i="3"/>
  <c r="BH275" i="3"/>
  <c r="BG275" i="3"/>
  <c r="BF275" i="3"/>
  <c r="T275" i="3"/>
  <c r="R275" i="3"/>
  <c r="P275" i="3"/>
  <c r="BI274" i="3"/>
  <c r="BH274" i="3"/>
  <c r="BG274" i="3"/>
  <c r="BF274" i="3"/>
  <c r="T274" i="3"/>
  <c r="R274" i="3"/>
  <c r="P274" i="3"/>
  <c r="BI273" i="3"/>
  <c r="BH273" i="3"/>
  <c r="BG273" i="3"/>
  <c r="BF273" i="3"/>
  <c r="T273" i="3"/>
  <c r="R273" i="3"/>
  <c r="P273" i="3"/>
  <c r="BI272" i="3"/>
  <c r="BH272" i="3"/>
  <c r="BG272" i="3"/>
  <c r="BF272" i="3"/>
  <c r="T272" i="3"/>
  <c r="R272" i="3"/>
  <c r="P272" i="3"/>
  <c r="BI271" i="3"/>
  <c r="BH271" i="3"/>
  <c r="BG271" i="3"/>
  <c r="BF271" i="3"/>
  <c r="T271" i="3"/>
  <c r="R271" i="3"/>
  <c r="P271" i="3"/>
  <c r="BI270" i="3"/>
  <c r="BH270" i="3"/>
  <c r="BG270" i="3"/>
  <c r="BF270" i="3"/>
  <c r="T270" i="3"/>
  <c r="R270" i="3"/>
  <c r="P270" i="3"/>
  <c r="BI269" i="3"/>
  <c r="BH269" i="3"/>
  <c r="BG269" i="3"/>
  <c r="BF269" i="3"/>
  <c r="T269" i="3"/>
  <c r="R269" i="3"/>
  <c r="P269" i="3"/>
  <c r="BI268" i="3"/>
  <c r="BH268" i="3"/>
  <c r="BG268" i="3"/>
  <c r="BF268" i="3"/>
  <c r="T268" i="3"/>
  <c r="R268" i="3"/>
  <c r="P268" i="3"/>
  <c r="BI267" i="3"/>
  <c r="BH267" i="3"/>
  <c r="BG267" i="3"/>
  <c r="BF267" i="3"/>
  <c r="T267" i="3"/>
  <c r="R267" i="3"/>
  <c r="P267" i="3"/>
  <c r="BI266" i="3"/>
  <c r="BH266" i="3"/>
  <c r="BG266" i="3"/>
  <c r="BF266" i="3"/>
  <c r="T266" i="3"/>
  <c r="R266" i="3"/>
  <c r="P266" i="3"/>
  <c r="BI265" i="3"/>
  <c r="BH265" i="3"/>
  <c r="BG265" i="3"/>
  <c r="BF265" i="3"/>
  <c r="T265" i="3"/>
  <c r="R265" i="3"/>
  <c r="P265" i="3"/>
  <c r="BI264" i="3"/>
  <c r="BH264" i="3"/>
  <c r="BG264" i="3"/>
  <c r="BF264" i="3"/>
  <c r="T264" i="3"/>
  <c r="R264" i="3"/>
  <c r="P264" i="3"/>
  <c r="BI263" i="3"/>
  <c r="BH263" i="3"/>
  <c r="BG263" i="3"/>
  <c r="BF263" i="3"/>
  <c r="T263" i="3"/>
  <c r="R263" i="3"/>
  <c r="P263" i="3"/>
  <c r="BI262" i="3"/>
  <c r="BH262" i="3"/>
  <c r="BG262" i="3"/>
  <c r="BF262" i="3"/>
  <c r="T262" i="3"/>
  <c r="R262" i="3"/>
  <c r="P262" i="3"/>
  <c r="BI261" i="3"/>
  <c r="BH261" i="3"/>
  <c r="BG261" i="3"/>
  <c r="BF261" i="3"/>
  <c r="T261" i="3"/>
  <c r="R261" i="3"/>
  <c r="P261" i="3"/>
  <c r="BI260" i="3"/>
  <c r="BH260" i="3"/>
  <c r="BG260" i="3"/>
  <c r="BF260" i="3"/>
  <c r="T260" i="3"/>
  <c r="R260" i="3"/>
  <c r="P260" i="3"/>
  <c r="BI259" i="3"/>
  <c r="BH259" i="3"/>
  <c r="BG259" i="3"/>
  <c r="BF259" i="3"/>
  <c r="T259" i="3"/>
  <c r="R259" i="3"/>
  <c r="P259" i="3"/>
  <c r="BI258" i="3"/>
  <c r="BH258" i="3"/>
  <c r="BG258" i="3"/>
  <c r="BF258" i="3"/>
  <c r="T258" i="3"/>
  <c r="R258" i="3"/>
  <c r="P258" i="3"/>
  <c r="BI257" i="3"/>
  <c r="BH257" i="3"/>
  <c r="BG257" i="3"/>
  <c r="BF257" i="3"/>
  <c r="T257" i="3"/>
  <c r="R257" i="3"/>
  <c r="P257" i="3"/>
  <c r="BI256" i="3"/>
  <c r="BH256" i="3"/>
  <c r="BG256" i="3"/>
  <c r="BF256" i="3"/>
  <c r="T256" i="3"/>
  <c r="R256" i="3"/>
  <c r="P256" i="3"/>
  <c r="BI255" i="3"/>
  <c r="BH255" i="3"/>
  <c r="BG255" i="3"/>
  <c r="BF255" i="3"/>
  <c r="T255" i="3"/>
  <c r="R255" i="3"/>
  <c r="P255" i="3"/>
  <c r="BI251" i="3"/>
  <c r="BH251" i="3"/>
  <c r="BG251" i="3"/>
  <c r="BF251" i="3"/>
  <c r="T251" i="3"/>
  <c r="R251" i="3"/>
  <c r="P251" i="3"/>
  <c r="BI247" i="3"/>
  <c r="BH247" i="3"/>
  <c r="BG247" i="3"/>
  <c r="BF247" i="3"/>
  <c r="T247" i="3"/>
  <c r="R247" i="3"/>
  <c r="P247" i="3"/>
  <c r="BI243" i="3"/>
  <c r="BH243" i="3"/>
  <c r="BG243" i="3"/>
  <c r="BF243" i="3"/>
  <c r="T243" i="3"/>
  <c r="R243" i="3"/>
  <c r="P243" i="3"/>
  <c r="BI239" i="3"/>
  <c r="BH239" i="3"/>
  <c r="BG239" i="3"/>
  <c r="BF239" i="3"/>
  <c r="T239" i="3"/>
  <c r="R239" i="3"/>
  <c r="P239" i="3"/>
  <c r="BI235" i="3"/>
  <c r="BH235" i="3"/>
  <c r="BG235" i="3"/>
  <c r="BF235" i="3"/>
  <c r="T235" i="3"/>
  <c r="R235" i="3"/>
  <c r="P235" i="3"/>
  <c r="BI230" i="3"/>
  <c r="BH230" i="3"/>
  <c r="BG230" i="3"/>
  <c r="BF230" i="3"/>
  <c r="T230" i="3"/>
  <c r="R230" i="3"/>
  <c r="P230" i="3"/>
  <c r="BI225" i="3"/>
  <c r="BH225" i="3"/>
  <c r="BG225" i="3"/>
  <c r="BF225" i="3"/>
  <c r="T225" i="3"/>
  <c r="R225" i="3"/>
  <c r="P225" i="3"/>
  <c r="BI221" i="3"/>
  <c r="BH221" i="3"/>
  <c r="BG221" i="3"/>
  <c r="BF221" i="3"/>
  <c r="T221" i="3"/>
  <c r="R221" i="3"/>
  <c r="P221" i="3"/>
  <c r="BI217" i="3"/>
  <c r="BH217" i="3"/>
  <c r="BG217" i="3"/>
  <c r="BF217" i="3"/>
  <c r="T217" i="3"/>
  <c r="R217" i="3"/>
  <c r="P217" i="3"/>
  <c r="BI212" i="3"/>
  <c r="BH212" i="3"/>
  <c r="BG212" i="3"/>
  <c r="BF212" i="3"/>
  <c r="T212" i="3"/>
  <c r="R212" i="3"/>
  <c r="P212" i="3"/>
  <c r="BI210" i="3"/>
  <c r="BH210" i="3"/>
  <c r="BG210" i="3"/>
  <c r="BF210" i="3"/>
  <c r="T210" i="3"/>
  <c r="R210" i="3"/>
  <c r="P210" i="3"/>
  <c r="BI206" i="3"/>
  <c r="BH206" i="3"/>
  <c r="BG206" i="3"/>
  <c r="BF206" i="3"/>
  <c r="T206" i="3"/>
  <c r="R206" i="3"/>
  <c r="P206" i="3"/>
  <c r="BI204" i="3"/>
  <c r="BH204" i="3"/>
  <c r="BG204" i="3"/>
  <c r="BF204" i="3"/>
  <c r="T204" i="3"/>
  <c r="R204" i="3"/>
  <c r="P204" i="3"/>
  <c r="BI202" i="3"/>
  <c r="BH202" i="3"/>
  <c r="BG202" i="3"/>
  <c r="BF202" i="3"/>
  <c r="T202" i="3"/>
  <c r="R202" i="3"/>
  <c r="P202" i="3"/>
  <c r="BI198" i="3"/>
  <c r="BH198" i="3"/>
  <c r="BG198" i="3"/>
  <c r="BF198" i="3"/>
  <c r="T198" i="3"/>
  <c r="R198" i="3"/>
  <c r="P198" i="3"/>
  <c r="BI196" i="3"/>
  <c r="BH196" i="3"/>
  <c r="BG196" i="3"/>
  <c r="BF196" i="3"/>
  <c r="T196" i="3"/>
  <c r="R196" i="3"/>
  <c r="P196" i="3"/>
  <c r="BI192" i="3"/>
  <c r="BH192" i="3"/>
  <c r="BG192" i="3"/>
  <c r="BF192" i="3"/>
  <c r="T192" i="3"/>
  <c r="R192" i="3"/>
  <c r="P192" i="3"/>
  <c r="BI188" i="3"/>
  <c r="BH188" i="3"/>
  <c r="BG188" i="3"/>
  <c r="BF188" i="3"/>
  <c r="T188" i="3"/>
  <c r="R188" i="3"/>
  <c r="P188" i="3"/>
  <c r="BI187" i="3"/>
  <c r="BH187" i="3"/>
  <c r="BG187" i="3"/>
  <c r="BF187" i="3"/>
  <c r="T187" i="3"/>
  <c r="R187" i="3"/>
  <c r="P187" i="3"/>
  <c r="BI185" i="3"/>
  <c r="BH185" i="3"/>
  <c r="BG185" i="3"/>
  <c r="BF185" i="3"/>
  <c r="T185" i="3"/>
  <c r="R185" i="3"/>
  <c r="P185" i="3"/>
  <c r="BI183" i="3"/>
  <c r="BH183" i="3"/>
  <c r="BG183" i="3"/>
  <c r="BF183" i="3"/>
  <c r="T183" i="3"/>
  <c r="R183" i="3"/>
  <c r="P183" i="3"/>
  <c r="BI177" i="3"/>
  <c r="BH177" i="3"/>
  <c r="BG177" i="3"/>
  <c r="BF177" i="3"/>
  <c r="T177" i="3"/>
  <c r="R177" i="3"/>
  <c r="P177" i="3"/>
  <c r="BI174" i="3"/>
  <c r="BH174" i="3"/>
  <c r="BG174" i="3"/>
  <c r="BF174" i="3"/>
  <c r="T174" i="3"/>
  <c r="R174" i="3"/>
  <c r="P174" i="3"/>
  <c r="BI170" i="3"/>
  <c r="BH170" i="3"/>
  <c r="BG170" i="3"/>
  <c r="BF170" i="3"/>
  <c r="T170" i="3"/>
  <c r="R170" i="3"/>
  <c r="P170" i="3"/>
  <c r="BI165" i="3"/>
  <c r="BH165" i="3"/>
  <c r="BG165" i="3"/>
  <c r="BF165" i="3"/>
  <c r="T165" i="3"/>
  <c r="R165" i="3"/>
  <c r="P165" i="3"/>
  <c r="BI155" i="3"/>
  <c r="BH155" i="3"/>
  <c r="BG155" i="3"/>
  <c r="BF155" i="3"/>
  <c r="T155" i="3"/>
  <c r="R155" i="3"/>
  <c r="P155" i="3"/>
  <c r="BI152" i="3"/>
  <c r="BH152" i="3"/>
  <c r="BG152" i="3"/>
  <c r="BF152" i="3"/>
  <c r="T152" i="3"/>
  <c r="R152" i="3"/>
  <c r="P152" i="3"/>
  <c r="J145" i="3"/>
  <c r="F145" i="3"/>
  <c r="F143" i="3"/>
  <c r="E141" i="3"/>
  <c r="J93" i="3"/>
  <c r="F93" i="3"/>
  <c r="F91" i="3"/>
  <c r="E89" i="3"/>
  <c r="J26" i="3"/>
  <c r="E26" i="3"/>
  <c r="J94" i="3" s="1"/>
  <c r="J25" i="3"/>
  <c r="J20" i="3"/>
  <c r="E20" i="3"/>
  <c r="F146" i="3" s="1"/>
  <c r="J19" i="3"/>
  <c r="J14" i="3"/>
  <c r="J143" i="3" s="1"/>
  <c r="E7" i="3"/>
  <c r="E137" i="3" s="1"/>
  <c r="J37" i="2"/>
  <c r="J36" i="2"/>
  <c r="AY95" i="1" s="1"/>
  <c r="J35" i="2"/>
  <c r="AX95" i="1" s="1"/>
  <c r="BI171" i="2"/>
  <c r="BH171" i="2"/>
  <c r="BG171" i="2"/>
  <c r="BF171" i="2"/>
  <c r="T171" i="2"/>
  <c r="R171" i="2"/>
  <c r="P171" i="2"/>
  <c r="BI169" i="2"/>
  <c r="BH169" i="2"/>
  <c r="BG169" i="2"/>
  <c r="BF169" i="2"/>
  <c r="T169" i="2"/>
  <c r="R169" i="2"/>
  <c r="P169" i="2"/>
  <c r="BI167" i="2"/>
  <c r="BH167" i="2"/>
  <c r="BG167" i="2"/>
  <c r="BF167" i="2"/>
  <c r="T167" i="2"/>
  <c r="R167" i="2"/>
  <c r="P167" i="2"/>
  <c r="BI165" i="2"/>
  <c r="BH165" i="2"/>
  <c r="BG165" i="2"/>
  <c r="BF165" i="2"/>
  <c r="T165" i="2"/>
  <c r="R165" i="2"/>
  <c r="P165" i="2"/>
  <c r="BI162" i="2"/>
  <c r="BH162" i="2"/>
  <c r="BG162" i="2"/>
  <c r="BF162" i="2"/>
  <c r="T162" i="2"/>
  <c r="T161" i="2"/>
  <c r="R162" i="2"/>
  <c r="R161" i="2" s="1"/>
  <c r="P162" i="2"/>
  <c r="P161" i="2" s="1"/>
  <c r="BI159" i="2"/>
  <c r="BH159" i="2"/>
  <c r="BG159" i="2"/>
  <c r="BF159" i="2"/>
  <c r="T159" i="2"/>
  <c r="R159" i="2"/>
  <c r="P159" i="2"/>
  <c r="BI157" i="2"/>
  <c r="BH157" i="2"/>
  <c r="BG157" i="2"/>
  <c r="BF157" i="2"/>
  <c r="T157" i="2"/>
  <c r="R157" i="2"/>
  <c r="P157" i="2"/>
  <c r="BI154" i="2"/>
  <c r="BH154" i="2"/>
  <c r="BG154" i="2"/>
  <c r="BF154" i="2"/>
  <c r="T154" i="2"/>
  <c r="R154" i="2"/>
  <c r="P154" i="2"/>
  <c r="BI152" i="2"/>
  <c r="BH152" i="2"/>
  <c r="BG152" i="2"/>
  <c r="BF152" i="2"/>
  <c r="T152" i="2"/>
  <c r="R152" i="2"/>
  <c r="P152" i="2"/>
  <c r="BI150" i="2"/>
  <c r="BH150" i="2"/>
  <c r="BG150" i="2"/>
  <c r="BF150" i="2"/>
  <c r="T150" i="2"/>
  <c r="R150" i="2"/>
  <c r="P150" i="2"/>
  <c r="BI148" i="2"/>
  <c r="BH148" i="2"/>
  <c r="BG148" i="2"/>
  <c r="BF148" i="2"/>
  <c r="T148" i="2"/>
  <c r="R148" i="2"/>
  <c r="P148" i="2"/>
  <c r="BI146" i="2"/>
  <c r="BH146" i="2"/>
  <c r="BG146" i="2"/>
  <c r="BF146" i="2"/>
  <c r="T146" i="2"/>
  <c r="R146" i="2"/>
  <c r="P146" i="2"/>
  <c r="BI144" i="2"/>
  <c r="BH144" i="2"/>
  <c r="BG144" i="2"/>
  <c r="BF144" i="2"/>
  <c r="T144" i="2"/>
  <c r="R144" i="2"/>
  <c r="P144" i="2"/>
  <c r="BI142" i="2"/>
  <c r="BH142" i="2"/>
  <c r="BG142" i="2"/>
  <c r="BF142" i="2"/>
  <c r="T142" i="2"/>
  <c r="R142" i="2"/>
  <c r="P142" i="2"/>
  <c r="BI140" i="2"/>
  <c r="BH140" i="2"/>
  <c r="BG140" i="2"/>
  <c r="BF140" i="2"/>
  <c r="T140" i="2"/>
  <c r="R140" i="2"/>
  <c r="P140" i="2"/>
  <c r="BI138" i="2"/>
  <c r="BH138" i="2"/>
  <c r="BG138" i="2"/>
  <c r="BF138" i="2"/>
  <c r="T138" i="2"/>
  <c r="R138" i="2"/>
  <c r="P138" i="2"/>
  <c r="BI135" i="2"/>
  <c r="BH135" i="2"/>
  <c r="BG135" i="2"/>
  <c r="BF135" i="2"/>
  <c r="T135" i="2"/>
  <c r="T134" i="2"/>
  <c r="R135" i="2"/>
  <c r="R134" i="2" s="1"/>
  <c r="P135" i="2"/>
  <c r="P134" i="2"/>
  <c r="BI132" i="2"/>
  <c r="BH132" i="2"/>
  <c r="BG132" i="2"/>
  <c r="BF132" i="2"/>
  <c r="T132" i="2"/>
  <c r="R132" i="2"/>
  <c r="P132" i="2"/>
  <c r="BI130" i="2"/>
  <c r="BH130" i="2"/>
  <c r="BG130" i="2"/>
  <c r="BF130" i="2"/>
  <c r="T130" i="2"/>
  <c r="R130" i="2"/>
  <c r="P130" i="2"/>
  <c r="BI128" i="2"/>
  <c r="BH128" i="2"/>
  <c r="BG128" i="2"/>
  <c r="BF128" i="2"/>
  <c r="T128" i="2"/>
  <c r="R128" i="2"/>
  <c r="P128" i="2"/>
  <c r="BI126" i="2"/>
  <c r="BH126" i="2"/>
  <c r="BG126" i="2"/>
  <c r="BF126" i="2"/>
  <c r="T126" i="2"/>
  <c r="R126" i="2"/>
  <c r="P126" i="2"/>
  <c r="J119" i="2"/>
  <c r="F119" i="2"/>
  <c r="F117" i="2"/>
  <c r="E115" i="2"/>
  <c r="J91" i="2"/>
  <c r="F91" i="2"/>
  <c r="F89" i="2"/>
  <c r="E87" i="2"/>
  <c r="J24" i="2"/>
  <c r="E24" i="2"/>
  <c r="J92" i="2" s="1"/>
  <c r="J23" i="2"/>
  <c r="J18" i="2"/>
  <c r="E18" i="2"/>
  <c r="F92" i="2" s="1"/>
  <c r="J17" i="2"/>
  <c r="J12" i="2"/>
  <c r="J89" i="2" s="1"/>
  <c r="E7" i="2"/>
  <c r="E113" i="2" s="1"/>
  <c r="L90" i="1"/>
  <c r="AM90" i="1"/>
  <c r="AM89" i="1"/>
  <c r="L89" i="1"/>
  <c r="AM87" i="1"/>
  <c r="L87" i="1"/>
  <c r="L85" i="1"/>
  <c r="L84" i="1"/>
  <c r="BK120" i="60"/>
  <c r="J120" i="60"/>
  <c r="BK119" i="60"/>
  <c r="J119" i="60"/>
  <c r="BK119" i="59"/>
  <c r="J119" i="59"/>
  <c r="BK121" i="58"/>
  <c r="J121" i="58"/>
  <c r="BK120" i="58"/>
  <c r="J119" i="58"/>
  <c r="J119" i="57"/>
  <c r="J119" i="56"/>
  <c r="J119" i="49"/>
  <c r="J433" i="48"/>
  <c r="J415" i="48"/>
  <c r="J368" i="48"/>
  <c r="J358" i="48"/>
  <c r="J343" i="48"/>
  <c r="BK328" i="48"/>
  <c r="BK313" i="48"/>
  <c r="BK287" i="48"/>
  <c r="J275" i="48"/>
  <c r="J268" i="48"/>
  <c r="J263" i="48"/>
  <c r="BK262" i="48"/>
  <c r="J257" i="48"/>
  <c r="BK247" i="48"/>
  <c r="BK220" i="48"/>
  <c r="BK214" i="48"/>
  <c r="J207" i="48"/>
  <c r="BK201" i="48"/>
  <c r="J173" i="48"/>
  <c r="BK169" i="48"/>
  <c r="BK153" i="48"/>
  <c r="J149" i="48"/>
  <c r="BK171" i="47"/>
  <c r="BK161" i="47"/>
  <c r="J159" i="47"/>
  <c r="BK155" i="47"/>
  <c r="BK137" i="47"/>
  <c r="J127" i="47"/>
  <c r="J128" i="46"/>
  <c r="BK119" i="45"/>
  <c r="BK195" i="42"/>
  <c r="BK186" i="42"/>
  <c r="BK178" i="42"/>
  <c r="J169" i="42"/>
  <c r="J157" i="42"/>
  <c r="J156" i="42"/>
  <c r="J357" i="41"/>
  <c r="BK353" i="41"/>
  <c r="J345" i="41"/>
  <c r="J341" i="41"/>
  <c r="J339" i="41"/>
  <c r="J337" i="41"/>
  <c r="BK311" i="41"/>
  <c r="J307" i="41"/>
  <c r="BK301" i="41"/>
  <c r="J292" i="41"/>
  <c r="BK284" i="41"/>
  <c r="BK280" i="41"/>
  <c r="J260" i="41"/>
  <c r="J253" i="41"/>
  <c r="BK247" i="41"/>
  <c r="J228" i="41"/>
  <c r="BK224" i="41"/>
  <c r="BK223" i="41"/>
  <c r="J220" i="41"/>
  <c r="BK196" i="41"/>
  <c r="BK193" i="41"/>
  <c r="J170" i="41"/>
  <c r="J168" i="41"/>
  <c r="BK148" i="41"/>
  <c r="BK141" i="41"/>
  <c r="BK125" i="38"/>
  <c r="BK603" i="37"/>
  <c r="BK592" i="37"/>
  <c r="BK573" i="37"/>
  <c r="BK570" i="37"/>
  <c r="BK541" i="37"/>
  <c r="BK528" i="37"/>
  <c r="BK511" i="37"/>
  <c r="J502" i="37"/>
  <c r="J500" i="37"/>
  <c r="J479" i="37"/>
  <c r="BK464" i="37"/>
  <c r="BK456" i="37"/>
  <c r="BK452" i="37"/>
  <c r="BK451" i="37"/>
  <c r="BK444" i="37"/>
  <c r="J442" i="37"/>
  <c r="J409" i="37"/>
  <c r="J397" i="37"/>
  <c r="J384" i="37"/>
  <c r="J376" i="37"/>
  <c r="J334" i="37"/>
  <c r="J308" i="37"/>
  <c r="BK293" i="37"/>
  <c r="BK277" i="37"/>
  <c r="J236" i="37"/>
  <c r="BK224" i="37"/>
  <c r="J214" i="37"/>
  <c r="BK201" i="37"/>
  <c r="BK199" i="37"/>
  <c r="J182" i="37"/>
  <c r="J154" i="37"/>
  <c r="J123" i="31"/>
  <c r="BK123" i="29"/>
  <c r="BK352" i="24"/>
  <c r="J277" i="24"/>
  <c r="BK233" i="24"/>
  <c r="J213" i="24"/>
  <c r="J199" i="24"/>
  <c r="BK190" i="24"/>
  <c r="BK183" i="24"/>
  <c r="J174" i="24"/>
  <c r="J166" i="24"/>
  <c r="J1228" i="23"/>
  <c r="J1226" i="23"/>
  <c r="BK1223" i="23"/>
  <c r="J1218" i="23"/>
  <c r="J1209" i="23"/>
  <c r="BK1198" i="23"/>
  <c r="BK1196" i="23"/>
  <c r="BK1189" i="23"/>
  <c r="J1184" i="23"/>
  <c r="BK1164" i="23"/>
  <c r="J1154" i="23"/>
  <c r="BK1152" i="23"/>
  <c r="BK1151" i="23"/>
  <c r="BK1148" i="23"/>
  <c r="J1111" i="23"/>
  <c r="J1109" i="23"/>
  <c r="BK1086" i="23"/>
  <c r="BK1079" i="23"/>
  <c r="J1045" i="23"/>
  <c r="J1013" i="23"/>
  <c r="J1003" i="23"/>
  <c r="J997" i="23"/>
  <c r="J995" i="23"/>
  <c r="J989" i="23"/>
  <c r="J987" i="23"/>
  <c r="J985" i="23"/>
  <c r="BK971" i="23"/>
  <c r="J967" i="23"/>
  <c r="J961" i="23"/>
  <c r="J957" i="23"/>
  <c r="J939" i="23"/>
  <c r="BK928" i="23"/>
  <c r="J912" i="23"/>
  <c r="BK904" i="23"/>
  <c r="J900" i="23"/>
  <c r="BK888" i="23"/>
  <c r="J877" i="23"/>
  <c r="J859" i="23"/>
  <c r="BK853" i="23"/>
  <c r="BK846" i="23"/>
  <c r="BK834" i="23"/>
  <c r="J803" i="23"/>
  <c r="J773" i="23"/>
  <c r="J735" i="23"/>
  <c r="BK728" i="23"/>
  <c r="J722" i="23"/>
  <c r="J710" i="23"/>
  <c r="J704" i="23"/>
  <c r="BK674" i="23"/>
  <c r="J642" i="23"/>
  <c r="J624" i="23"/>
  <c r="J612" i="23"/>
  <c r="J578" i="23"/>
  <c r="J562" i="23"/>
  <c r="J560" i="23"/>
  <c r="J543" i="23"/>
  <c r="BK526" i="23"/>
  <c r="J514" i="23"/>
  <c r="BK496" i="23"/>
  <c r="J486" i="23"/>
  <c r="J446" i="23"/>
  <c r="BK416" i="23"/>
  <c r="BK415" i="23"/>
  <c r="BK409" i="23"/>
  <c r="J402" i="23"/>
  <c r="J362" i="23"/>
  <c r="J349" i="23"/>
  <c r="J339" i="23"/>
  <c r="BK320" i="23"/>
  <c r="J306" i="23"/>
  <c r="BK206" i="23"/>
  <c r="J187" i="23"/>
  <c r="J182" i="23"/>
  <c r="BK174" i="23"/>
  <c r="BK170" i="23"/>
  <c r="J157" i="23"/>
  <c r="BK123" i="17"/>
  <c r="BK125" i="8"/>
  <c r="BK155" i="7"/>
  <c r="J138" i="7"/>
  <c r="BK127" i="7"/>
  <c r="J787" i="5"/>
  <c r="BK769" i="5"/>
  <c r="J709" i="5"/>
  <c r="J687" i="5"/>
  <c r="BK669" i="5"/>
  <c r="BK657" i="5"/>
  <c r="BK627" i="5"/>
  <c r="BK615" i="5"/>
  <c r="J597" i="5"/>
  <c r="J579" i="5"/>
  <c r="J567" i="5"/>
  <c r="BK494" i="5"/>
  <c r="J419" i="5"/>
  <c r="BK409" i="5"/>
  <c r="BK405" i="5"/>
  <c r="J364" i="5"/>
  <c r="J363" i="5"/>
  <c r="J282" i="5"/>
  <c r="J228" i="5"/>
  <c r="J218" i="5"/>
  <c r="BK217" i="5"/>
  <c r="J212" i="5"/>
  <c r="BK133" i="5"/>
  <c r="J127" i="4"/>
  <c r="J3162" i="3"/>
  <c r="BK3156" i="3"/>
  <c r="BK3148" i="3"/>
  <c r="J3142" i="3"/>
  <c r="BK3130" i="3"/>
  <c r="BK3118" i="3"/>
  <c r="J3106" i="3"/>
  <c r="BK3098" i="3"/>
  <c r="J3094" i="3"/>
  <c r="BK3072" i="3"/>
  <c r="J3070" i="3"/>
  <c r="BK3064" i="3"/>
  <c r="BK3062" i="3"/>
  <c r="J3060" i="3"/>
  <c r="BK3054" i="3"/>
  <c r="BK3034" i="3"/>
  <c r="BK3020" i="3"/>
  <c r="BK3008" i="3"/>
  <c r="J2988" i="3"/>
  <c r="BK2964" i="3"/>
  <c r="J2957" i="3"/>
  <c r="J2903" i="3"/>
  <c r="J2872" i="3"/>
  <c r="J2864" i="3"/>
  <c r="J2861" i="3"/>
  <c r="BK2842" i="3"/>
  <c r="BK2826" i="3"/>
  <c r="BK2795" i="3"/>
  <c r="BK2790" i="3"/>
  <c r="J2787" i="3"/>
  <c r="J2764" i="3"/>
  <c r="J2752" i="3"/>
  <c r="J2684" i="3"/>
  <c r="J2676" i="3"/>
  <c r="J2656" i="3"/>
  <c r="J2644" i="3"/>
  <c r="BK2640" i="3"/>
  <c r="BK2632" i="3"/>
  <c r="BK2628" i="3"/>
  <c r="BK2624" i="3"/>
  <c r="BK2620" i="3"/>
  <c r="J2612" i="3"/>
  <c r="J2608" i="3"/>
  <c r="J2596" i="3"/>
  <c r="J2590" i="3"/>
  <c r="J2576" i="3"/>
  <c r="J2572" i="3"/>
  <c r="BK2570" i="3"/>
  <c r="BK2554" i="3"/>
  <c r="BK2548" i="3"/>
  <c r="J2540" i="3"/>
  <c r="BK2522" i="3"/>
  <c r="BK2514" i="3"/>
  <c r="J2500" i="3"/>
  <c r="BK2498" i="3"/>
  <c r="J2488" i="3"/>
  <c r="BK2470" i="3"/>
  <c r="BK2462" i="3"/>
  <c r="J2460" i="3"/>
  <c r="BK2456" i="3"/>
  <c r="BK2450" i="3"/>
  <c r="BK2446" i="3"/>
  <c r="J2434" i="3"/>
  <c r="BK2422" i="3"/>
  <c r="J2414" i="3"/>
  <c r="J2408" i="3"/>
  <c r="J2406" i="3"/>
  <c r="J2398" i="3"/>
  <c r="BK2384" i="3"/>
  <c r="J2368" i="3"/>
  <c r="BK2364" i="3"/>
  <c r="J2360" i="3"/>
  <c r="BK2354" i="3"/>
  <c r="BK2344" i="3"/>
  <c r="J2340" i="3"/>
  <c r="J2336" i="3"/>
  <c r="BK2330" i="3"/>
  <c r="J2318" i="3"/>
  <c r="BK2312" i="3"/>
  <c r="BK2302" i="3"/>
  <c r="J2298" i="3"/>
  <c r="J2292" i="3"/>
  <c r="J2288" i="3"/>
  <c r="BK2266" i="3"/>
  <c r="BK2264" i="3"/>
  <c r="BK2258" i="3"/>
  <c r="BK2256" i="3"/>
  <c r="J2244" i="3"/>
  <c r="J2230" i="3"/>
  <c r="BK2224" i="3"/>
  <c r="BK2222" i="3"/>
  <c r="BK2214" i="3"/>
  <c r="BK2208" i="3"/>
  <c r="BK2204" i="3"/>
  <c r="BK2202" i="3"/>
  <c r="J2194" i="3"/>
  <c r="BK2192" i="3"/>
  <c r="J2186" i="3"/>
  <c r="BK2178" i="3"/>
  <c r="J2170" i="3"/>
  <c r="J2166" i="3"/>
  <c r="BK2150" i="3"/>
  <c r="BK2138" i="3"/>
  <c r="J2134" i="3"/>
  <c r="BK2106" i="3"/>
  <c r="BK2104" i="3"/>
  <c r="BK2096" i="3"/>
  <c r="BK2084" i="3"/>
  <c r="BK2082" i="3"/>
  <c r="BK2080" i="3"/>
  <c r="J2072" i="3"/>
  <c r="BK2064" i="3"/>
  <c r="BK2046" i="3"/>
  <c r="J2042" i="3"/>
  <c r="BK2020" i="3"/>
  <c r="BK2006" i="3"/>
  <c r="BK2004" i="3"/>
  <c r="J2000" i="3"/>
  <c r="BK1992" i="3"/>
  <c r="BK1969" i="3"/>
  <c r="BK1962" i="3"/>
  <c r="J1931" i="3"/>
  <c r="BK1778" i="3"/>
  <c r="BK1768" i="3"/>
  <c r="J1758" i="3"/>
  <c r="J1700" i="3"/>
  <c r="BK1662" i="3"/>
  <c r="BK1655" i="3"/>
  <c r="BK1622" i="3"/>
  <c r="J1614" i="3"/>
  <c r="BK1594" i="3"/>
  <c r="BK1529" i="3"/>
  <c r="BK1500" i="3"/>
  <c r="BK1492" i="3"/>
  <c r="BK1418" i="3"/>
  <c r="BK1401" i="3"/>
  <c r="J1386" i="3"/>
  <c r="J1373" i="3"/>
  <c r="BK1365" i="3"/>
  <c r="BK1306" i="3"/>
  <c r="BK1298" i="3"/>
  <c r="J1288" i="3"/>
  <c r="J1273" i="3"/>
  <c r="J1251" i="3"/>
  <c r="BK1240" i="3"/>
  <c r="BK1230" i="3"/>
  <c r="BK1192" i="3"/>
  <c r="J1188" i="3"/>
  <c r="BK1171" i="3"/>
  <c r="BK1116" i="3"/>
  <c r="J1082" i="3"/>
  <c r="BK1076" i="3"/>
  <c r="BK1074" i="3"/>
  <c r="BK1069" i="3"/>
  <c r="J1050" i="3"/>
  <c r="J1007" i="3"/>
  <c r="J921" i="3"/>
  <c r="J908" i="3"/>
  <c r="BK888" i="3"/>
  <c r="J861" i="3"/>
  <c r="BK801" i="3"/>
  <c r="J776" i="3"/>
  <c r="BK762" i="3"/>
  <c r="BK758" i="3"/>
  <c r="BK735" i="3"/>
  <c r="J723" i="3"/>
  <c r="J721" i="3"/>
  <c r="J720" i="3"/>
  <c r="BK709" i="3"/>
  <c r="BK689" i="3"/>
  <c r="J660" i="3"/>
  <c r="BK643" i="3"/>
  <c r="J613" i="3"/>
  <c r="J591" i="3"/>
  <c r="BK578" i="3"/>
  <c r="J576" i="3"/>
  <c r="J553" i="3"/>
  <c r="J548" i="3"/>
  <c r="BK524" i="3"/>
  <c r="J518" i="3"/>
  <c r="BK506" i="3"/>
  <c r="J467" i="3"/>
  <c r="BK449" i="3"/>
  <c r="BK371" i="3"/>
  <c r="J342" i="3"/>
  <c r="BK297" i="3"/>
  <c r="BK276" i="3"/>
  <c r="J271" i="3"/>
  <c r="BK270" i="3"/>
  <c r="J269" i="3"/>
  <c r="J268" i="3"/>
  <c r="J262" i="3"/>
  <c r="BK261" i="3"/>
  <c r="BK255" i="3"/>
  <c r="J217" i="3"/>
  <c r="BK183" i="3"/>
  <c r="J170" i="3"/>
  <c r="J152" i="3"/>
  <c r="BK159" i="2"/>
  <c r="BK157" i="2"/>
  <c r="J146" i="2"/>
  <c r="J144" i="2"/>
  <c r="BK135" i="2"/>
  <c r="J452" i="48"/>
  <c r="J421" i="48"/>
  <c r="BK415" i="48"/>
  <c r="J411" i="48"/>
  <c r="BK403" i="48"/>
  <c r="BK383" i="48"/>
  <c r="J373" i="48"/>
  <c r="BK358" i="48"/>
  <c r="J353" i="48"/>
  <c r="BK297" i="48"/>
  <c r="J283" i="48"/>
  <c r="BK255" i="48"/>
  <c r="BK239" i="48"/>
  <c r="BK235" i="48"/>
  <c r="J165" i="48"/>
  <c r="J158" i="48"/>
  <c r="J138" i="48"/>
  <c r="BK130" i="48"/>
  <c r="J162" i="47"/>
  <c r="J157" i="47"/>
  <c r="BK150" i="47"/>
  <c r="BK144" i="47"/>
  <c r="J140" i="47"/>
  <c r="J137" i="47"/>
  <c r="BK127" i="47"/>
  <c r="J124" i="46"/>
  <c r="BK123" i="46"/>
  <c r="J122" i="46"/>
  <c r="BK123" i="44"/>
  <c r="BK123" i="43"/>
  <c r="J215" i="42"/>
  <c r="BK208" i="42"/>
  <c r="J202" i="42"/>
  <c r="BK179" i="42"/>
  <c r="BK174" i="42"/>
  <c r="J151" i="42"/>
  <c r="BK146" i="42"/>
  <c r="J137" i="42"/>
  <c r="BK129" i="42"/>
  <c r="BK360" i="41"/>
  <c r="BK357" i="41"/>
  <c r="BK347" i="41"/>
  <c r="BK343" i="41"/>
  <c r="J335" i="41"/>
  <c r="BK333" i="41"/>
  <c r="J329" i="41"/>
  <c r="BK319" i="41"/>
  <c r="J314" i="41"/>
  <c r="BK294" i="41"/>
  <c r="BK290" i="41"/>
  <c r="J284" i="41"/>
  <c r="BK258" i="41"/>
  <c r="BK232" i="41"/>
  <c r="BK225" i="41"/>
  <c r="J223" i="41"/>
  <c r="J218" i="41"/>
  <c r="J201" i="41"/>
  <c r="J188" i="41"/>
  <c r="J174" i="41"/>
  <c r="J155" i="41"/>
  <c r="BK145" i="41"/>
  <c r="J125" i="38"/>
  <c r="BK619" i="37"/>
  <c r="J609" i="37"/>
  <c r="J597" i="37"/>
  <c r="J587" i="37"/>
  <c r="J562" i="37"/>
  <c r="BK548" i="37"/>
  <c r="BK539" i="37"/>
  <c r="BK509" i="37"/>
  <c r="J494" i="37"/>
  <c r="BK489" i="37"/>
  <c r="BK488" i="37"/>
  <c r="J482" i="37"/>
  <c r="J453" i="37"/>
  <c r="J452" i="37"/>
  <c r="BK446" i="37"/>
  <c r="BK432" i="37"/>
  <c r="BK423" i="37"/>
  <c r="BK388" i="37"/>
  <c r="J360" i="37"/>
  <c r="BK351" i="37"/>
  <c r="J344" i="37"/>
  <c r="J342" i="37"/>
  <c r="BK312" i="37"/>
  <c r="BK299" i="37"/>
  <c r="J257" i="37"/>
  <c r="BK248" i="37"/>
  <c r="BK210" i="37"/>
  <c r="J173" i="37"/>
  <c r="J167" i="37"/>
  <c r="J162" i="37"/>
  <c r="J148" i="37"/>
  <c r="J123" i="33"/>
  <c r="BK123" i="27"/>
  <c r="BK125" i="25"/>
  <c r="BK313" i="24"/>
  <c r="BK311" i="24"/>
  <c r="J293" i="24"/>
  <c r="BK278" i="24"/>
  <c r="BK271" i="24"/>
  <c r="J248" i="24"/>
  <c r="J229" i="24"/>
  <c r="J220" i="24"/>
  <c r="BK207" i="24"/>
  <c r="J198" i="24"/>
  <c r="BK194" i="24"/>
  <c r="J157" i="24"/>
  <c r="J153" i="24"/>
  <c r="J139" i="24"/>
  <c r="BK130" i="24"/>
  <c r="J130" i="24"/>
  <c r="J1203" i="23"/>
  <c r="J1198" i="23"/>
  <c r="BK1174" i="23"/>
  <c r="J1148" i="23"/>
  <c r="BK1136" i="23"/>
  <c r="J1127" i="23"/>
  <c r="BK1055" i="23"/>
  <c r="BK1043" i="23"/>
  <c r="J1031" i="23"/>
  <c r="J1027" i="23"/>
  <c r="BK1019" i="23"/>
  <c r="BK1007" i="23"/>
  <c r="BK1005" i="23"/>
  <c r="J1001" i="23"/>
  <c r="BK989" i="23"/>
  <c r="BK963" i="23"/>
  <c r="J959" i="23"/>
  <c r="BK951" i="23"/>
  <c r="BK943" i="23"/>
  <c r="J941" i="23"/>
  <c r="J938" i="23"/>
  <c r="BK936" i="23"/>
  <c r="BK934" i="23"/>
  <c r="BK932" i="23"/>
  <c r="BK924" i="23"/>
  <c r="BK922" i="23"/>
  <c r="J918" i="23"/>
  <c r="J904" i="23"/>
  <c r="J902" i="23"/>
  <c r="BK892" i="23"/>
  <c r="J890" i="23"/>
  <c r="BK884" i="23"/>
  <c r="J851" i="23"/>
  <c r="BK788" i="23"/>
  <c r="J748" i="23"/>
  <c r="J716" i="23"/>
  <c r="J690" i="23"/>
  <c r="BK688" i="23"/>
  <c r="BK665" i="23"/>
  <c r="J656" i="23"/>
  <c r="J630" i="23"/>
  <c r="J608" i="23"/>
  <c r="BK599" i="23"/>
  <c r="J586" i="23"/>
  <c r="BK580" i="23"/>
  <c r="J574" i="23"/>
  <c r="J550" i="23"/>
  <c r="J532" i="23"/>
  <c r="BK525" i="23"/>
  <c r="BK514" i="23"/>
  <c r="J494" i="23"/>
  <c r="J459" i="23"/>
  <c r="J441" i="23"/>
  <c r="J409" i="23"/>
  <c r="BK339" i="23"/>
  <c r="J324" i="23"/>
  <c r="J314" i="23"/>
  <c r="J241" i="23"/>
  <c r="J240" i="23"/>
  <c r="BK226" i="23"/>
  <c r="J213" i="23"/>
  <c r="BK182" i="23"/>
  <c r="J170" i="23"/>
  <c r="BK169" i="23"/>
  <c r="J162" i="23"/>
  <c r="J123" i="18"/>
  <c r="J123" i="14"/>
  <c r="J155" i="7"/>
  <c r="J149" i="7"/>
  <c r="J144" i="7"/>
  <c r="BK138" i="7"/>
  <c r="BK130" i="7"/>
  <c r="J125" i="6"/>
  <c r="BK751" i="5"/>
  <c r="J735" i="5"/>
  <c r="J725" i="5"/>
  <c r="J715" i="5"/>
  <c r="J675" i="5"/>
  <c r="J603" i="5"/>
  <c r="J591" i="5"/>
  <c r="BK543" i="5"/>
  <c r="J536" i="5"/>
  <c r="BK524" i="5"/>
  <c r="J494" i="5"/>
  <c r="J488" i="5"/>
  <c r="J482" i="5"/>
  <c r="J437" i="5"/>
  <c r="BK419" i="5"/>
  <c r="BK388" i="5"/>
  <c r="BK384" i="5"/>
  <c r="J379" i="5"/>
  <c r="BK348" i="5"/>
  <c r="BK317" i="5"/>
  <c r="BK303" i="5"/>
  <c r="BK277" i="5"/>
  <c r="J256" i="5"/>
  <c r="J245" i="5"/>
  <c r="BK212" i="5"/>
  <c r="J208" i="5"/>
  <c r="BK204" i="5"/>
  <c r="J191" i="5"/>
  <c r="BK187" i="5"/>
  <c r="J162" i="5"/>
  <c r="BK143" i="5"/>
  <c r="J125" i="4"/>
  <c r="BK3168" i="3"/>
  <c r="J3166" i="3"/>
  <c r="BK3162" i="3"/>
  <c r="BK3144" i="3"/>
  <c r="BK3140" i="3"/>
  <c r="J3132" i="3"/>
  <c r="J3116" i="3"/>
  <c r="J3114" i="3"/>
  <c r="J3112" i="3"/>
  <c r="J3098" i="3"/>
  <c r="BK3088" i="3"/>
  <c r="BK3086" i="3"/>
  <c r="J3080" i="3"/>
  <c r="BK3074" i="3"/>
  <c r="J3068" i="3"/>
  <c r="J3062" i="3"/>
  <c r="BK3050" i="3"/>
  <c r="J3048" i="3"/>
  <c r="BK3040" i="3"/>
  <c r="BK3013" i="3"/>
  <c r="BK2998" i="3"/>
  <c r="J2993" i="3"/>
  <c r="BK2974" i="3"/>
  <c r="BK2949" i="3"/>
  <c r="J2921" i="3"/>
  <c r="BK2911" i="3"/>
  <c r="BK2893" i="3"/>
  <c r="BK2872" i="3"/>
  <c r="J2849" i="3"/>
  <c r="J2842" i="3"/>
  <c r="J2829" i="3"/>
  <c r="J2810" i="3"/>
  <c r="BK2740" i="3"/>
  <c r="J2722" i="3"/>
  <c r="J2680" i="3"/>
  <c r="BK2676" i="3"/>
  <c r="J2652" i="3"/>
  <c r="J2650" i="3"/>
  <c r="BK2642" i="3"/>
  <c r="J2610" i="3"/>
  <c r="BK2606" i="3"/>
  <c r="J2600" i="3"/>
  <c r="BK2584" i="3"/>
  <c r="J2580" i="3"/>
  <c r="BK2572" i="3"/>
  <c r="J2568" i="3"/>
  <c r="BK2566" i="3"/>
  <c r="BK2558" i="3"/>
  <c r="BK2556" i="3"/>
  <c r="BK2552" i="3"/>
  <c r="BK2542" i="3"/>
  <c r="J2536" i="3"/>
  <c r="J2530" i="3"/>
  <c r="J2524" i="3"/>
  <c r="BK2516" i="3"/>
  <c r="J2510" i="3"/>
  <c r="J2506" i="3"/>
  <c r="J2498" i="3"/>
  <c r="J2496" i="3"/>
  <c r="BK2492" i="3"/>
  <c r="BK2488" i="3"/>
  <c r="BK2486" i="3"/>
  <c r="J2470" i="3"/>
  <c r="J2464" i="3"/>
  <c r="J2462" i="3"/>
  <c r="BK2458" i="3"/>
  <c r="BK2440" i="3"/>
  <c r="BK2428" i="3"/>
  <c r="BK2418" i="3"/>
  <c r="BK2408" i="3"/>
  <c r="BK2392" i="3"/>
  <c r="BK2352" i="3"/>
  <c r="BK2342" i="3"/>
  <c r="BK2334" i="3"/>
  <c r="BK2314" i="3"/>
  <c r="J2312" i="3"/>
  <c r="BK2306" i="3"/>
  <c r="BK2294" i="3"/>
  <c r="BK2284" i="3"/>
  <c r="BK2282" i="3"/>
  <c r="J2278" i="3"/>
  <c r="J2262" i="3"/>
  <c r="J2254" i="3"/>
  <c r="BK2242" i="3"/>
  <c r="J2226" i="3"/>
  <c r="BK2218" i="3"/>
  <c r="BK2216" i="3"/>
  <c r="BK2212" i="3"/>
  <c r="BK2210" i="3"/>
  <c r="J2184" i="3"/>
  <c r="BK2180" i="3"/>
  <c r="J2168" i="3"/>
  <c r="J2158" i="3"/>
  <c r="J2154" i="3"/>
  <c r="BK2152" i="3"/>
  <c r="J2142" i="3"/>
  <c r="BK2124" i="3"/>
  <c r="J2112" i="3"/>
  <c r="J2100" i="3"/>
  <c r="J2094" i="3"/>
  <c r="BK2090" i="3"/>
  <c r="BK2086" i="3"/>
  <c r="BK2062" i="3"/>
  <c r="J2050" i="3"/>
  <c r="BK2044" i="3"/>
  <c r="J2034" i="3"/>
  <c r="BK2028" i="3"/>
  <c r="J2008" i="3"/>
  <c r="BK2000" i="3"/>
  <c r="J1998" i="3"/>
  <c r="J1994" i="3"/>
  <c r="J1990" i="3"/>
  <c r="J1988" i="3"/>
  <c r="J1980" i="3"/>
  <c r="J1978" i="3"/>
  <c r="J1962" i="3"/>
  <c r="BK1921" i="3"/>
  <c r="BK1907" i="3"/>
  <c r="BK1863" i="3"/>
  <c r="BK1823" i="3"/>
  <c r="BK1783" i="3"/>
  <c r="BK1707" i="3"/>
  <c r="J1683" i="3"/>
  <c r="J1655" i="3"/>
  <c r="J1549" i="3"/>
  <c r="BK1509" i="3"/>
  <c r="BK1461" i="3"/>
  <c r="J1385" i="3"/>
  <c r="BK1377" i="3"/>
  <c r="BK1367" i="3"/>
  <c r="J1353" i="3"/>
  <c r="BK1322" i="3"/>
  <c r="BK1304" i="3"/>
  <c r="BK1273" i="3"/>
  <c r="J1228" i="3"/>
  <c r="BK1224" i="3"/>
  <c r="BK1215" i="3"/>
  <c r="BK1198" i="3"/>
  <c r="BK1194" i="3"/>
  <c r="J1179" i="3"/>
  <c r="J1171" i="3"/>
  <c r="J1165" i="3"/>
  <c r="BK1161" i="3"/>
  <c r="BK1103" i="3"/>
  <c r="J1098" i="3"/>
  <c r="BK1090" i="3"/>
  <c r="J1080" i="3"/>
  <c r="J1076" i="3"/>
  <c r="BK1056" i="3"/>
  <c r="BK1036" i="3"/>
  <c r="BK1001" i="3"/>
  <c r="J962" i="3"/>
  <c r="BK959" i="3"/>
  <c r="BK925" i="3"/>
  <c r="BK921" i="3"/>
  <c r="BK915" i="3"/>
  <c r="BK900" i="3"/>
  <c r="BK891" i="3"/>
  <c r="J877" i="3"/>
  <c r="BK869" i="3"/>
  <c r="J859" i="3"/>
  <c r="BK851" i="3"/>
  <c r="J841" i="3"/>
  <c r="BK795" i="3"/>
  <c r="BK723" i="3"/>
  <c r="BK704" i="3"/>
  <c r="J689" i="3"/>
  <c r="J499" i="3"/>
  <c r="BK480" i="3"/>
  <c r="BK471" i="3"/>
  <c r="J459" i="3"/>
  <c r="BK442" i="3"/>
  <c r="J383" i="3"/>
  <c r="BK370" i="3"/>
  <c r="BK324" i="3"/>
  <c r="J304" i="3"/>
  <c r="J295" i="3"/>
  <c r="J290" i="3"/>
  <c r="BK273" i="3"/>
  <c r="BK268" i="3"/>
  <c r="J263" i="3"/>
  <c r="BK260" i="3"/>
  <c r="BK235" i="3"/>
  <c r="J188" i="3"/>
  <c r="BK185" i="3"/>
  <c r="BK174" i="3"/>
  <c r="J167" i="2"/>
  <c r="BK154" i="2"/>
  <c r="J148" i="2"/>
  <c r="J142" i="2"/>
  <c r="BK140" i="2"/>
  <c r="AS115" i="1"/>
  <c r="F36" i="59"/>
  <c r="J120" i="58"/>
  <c r="BK119" i="58"/>
  <c r="BK119" i="57"/>
  <c r="BK119" i="56"/>
  <c r="BK119" i="52"/>
  <c r="BK445" i="48"/>
  <c r="BK441" i="48"/>
  <c r="BK423" i="48"/>
  <c r="BK417" i="48"/>
  <c r="J403" i="48"/>
  <c r="BK398" i="48"/>
  <c r="J383" i="48"/>
  <c r="BK378" i="48"/>
  <c r="BK363" i="48"/>
  <c r="BK338" i="48"/>
  <c r="J328" i="48"/>
  <c r="J308" i="48"/>
  <c r="BK302" i="48"/>
  <c r="J292" i="48"/>
  <c r="J281" i="48"/>
  <c r="J279" i="48"/>
  <c r="BK275" i="48"/>
  <c r="J269" i="48"/>
  <c r="BK268" i="48"/>
  <c r="J267" i="48"/>
  <c r="BK257" i="48"/>
  <c r="J243" i="48"/>
  <c r="BK231" i="48"/>
  <c r="BK207" i="48"/>
  <c r="BK195" i="48"/>
  <c r="J189" i="48"/>
  <c r="BK185" i="48"/>
  <c r="J177" i="48"/>
  <c r="BK161" i="48"/>
  <c r="BK141" i="48"/>
  <c r="J164" i="47"/>
  <c r="BK163" i="47"/>
  <c r="BK162" i="47"/>
  <c r="J152" i="47"/>
  <c r="J130" i="47"/>
  <c r="BK134" i="46"/>
  <c r="BK217" i="42"/>
  <c r="BK202" i="42"/>
  <c r="BK169" i="42"/>
  <c r="J155" i="42"/>
  <c r="BK151" i="42"/>
  <c r="J351" i="41"/>
  <c r="BK349" i="41"/>
  <c r="BK341" i="41"/>
  <c r="J327" i="41"/>
  <c r="J301" i="41"/>
  <c r="J290" i="41"/>
  <c r="BK260" i="41"/>
  <c r="BK239" i="41"/>
  <c r="J231" i="41"/>
  <c r="J226" i="41"/>
  <c r="BK222" i="41"/>
  <c r="BK221" i="41"/>
  <c r="BK219" i="41"/>
  <c r="BK206" i="41"/>
  <c r="J196" i="41"/>
  <c r="J182" i="41"/>
  <c r="J176" i="41"/>
  <c r="BK163" i="41"/>
  <c r="J145" i="41"/>
  <c r="BK123" i="39"/>
  <c r="J614" i="37"/>
  <c r="J612" i="37"/>
  <c r="BK609" i="37"/>
  <c r="J582" i="37"/>
  <c r="J573" i="37"/>
  <c r="J555" i="37"/>
  <c r="J541" i="37"/>
  <c r="BK536" i="37"/>
  <c r="J526" i="37"/>
  <c r="BK524" i="37"/>
  <c r="BK514" i="37"/>
  <c r="J512" i="37"/>
  <c r="BK501" i="37"/>
  <c r="J486" i="37"/>
  <c r="BK474" i="37"/>
  <c r="BK457" i="37"/>
  <c r="J449" i="37"/>
  <c r="J439" i="37"/>
  <c r="BK438" i="37"/>
  <c r="BK413" i="37"/>
  <c r="BK409" i="37"/>
  <c r="J383" i="37"/>
  <c r="BK382" i="37"/>
  <c r="J367" i="37"/>
  <c r="BK360" i="37"/>
  <c r="BK341" i="37"/>
  <c r="J305" i="37"/>
  <c r="J299" i="37"/>
  <c r="J293" i="37"/>
  <c r="J269" i="37"/>
  <c r="J268" i="37"/>
  <c r="BK257" i="37"/>
  <c r="BK234" i="37"/>
  <c r="J229" i="37"/>
  <c r="BK206" i="37"/>
  <c r="J200" i="37"/>
  <c r="BK190" i="37"/>
  <c r="J188" i="37"/>
  <c r="BK183" i="37"/>
  <c r="BK182" i="37"/>
  <c r="J177" i="37"/>
  <c r="J161" i="37"/>
  <c r="BK152" i="37"/>
  <c r="BK148" i="37"/>
  <c r="J144" i="37"/>
  <c r="BK123" i="31"/>
  <c r="J123" i="28"/>
  <c r="J123" i="27"/>
  <c r="BK366" i="24"/>
  <c r="J366" i="24"/>
  <c r="BK359" i="24"/>
  <c r="J359" i="24"/>
  <c r="BK346" i="24"/>
  <c r="J331" i="24"/>
  <c r="BK309" i="24"/>
  <c r="BK299" i="24"/>
  <c r="BK277" i="24"/>
  <c r="J264" i="24"/>
  <c r="BK229" i="24"/>
  <c r="BK213" i="24"/>
  <c r="BK199" i="24"/>
  <c r="BK166" i="24"/>
  <c r="J161" i="24"/>
  <c r="BK1253" i="23"/>
  <c r="J1253" i="23"/>
  <c r="BK1249" i="23"/>
  <c r="J1249" i="23"/>
  <c r="BK1246" i="23"/>
  <c r="J1246" i="23"/>
  <c r="BK1244" i="23"/>
  <c r="J1244" i="23"/>
  <c r="BK1242" i="23"/>
  <c r="J1242" i="23"/>
  <c r="BK1240" i="23"/>
  <c r="J1240" i="23"/>
  <c r="BK1238" i="23"/>
  <c r="J1238" i="23"/>
  <c r="BK1236" i="23"/>
  <c r="J1236" i="23"/>
  <c r="BK1234" i="23"/>
  <c r="J1234" i="23"/>
  <c r="BK1232" i="23"/>
  <c r="J1232" i="23"/>
  <c r="BK1228" i="23"/>
  <c r="BK1227" i="23"/>
  <c r="BK1218" i="23"/>
  <c r="BK1209" i="23"/>
  <c r="J1174" i="23"/>
  <c r="BK1154" i="23"/>
  <c r="BK1113" i="23"/>
  <c r="BK1095" i="23"/>
  <c r="J1093" i="23"/>
  <c r="BK1082" i="23"/>
  <c r="BK1045" i="23"/>
  <c r="J1023" i="23"/>
  <c r="J1015" i="23"/>
  <c r="BK1013" i="23"/>
  <c r="J1005" i="23"/>
  <c r="J993" i="23"/>
  <c r="J991" i="23"/>
  <c r="BK981" i="23"/>
  <c r="J979" i="23"/>
  <c r="J973" i="23"/>
  <c r="BK967" i="23"/>
  <c r="BK959" i="23"/>
  <c r="J945" i="23"/>
  <c r="J930" i="23"/>
  <c r="BK926" i="23"/>
  <c r="BK916" i="23"/>
  <c r="BK914" i="23"/>
  <c r="BK910" i="23"/>
  <c r="J908" i="23"/>
  <c r="BK902" i="23"/>
  <c r="BK894" i="23"/>
  <c r="BK890" i="23"/>
  <c r="BK871" i="23"/>
  <c r="BK855" i="23"/>
  <c r="J841" i="23"/>
  <c r="J827" i="23"/>
  <c r="J781" i="23"/>
  <c r="J764" i="23"/>
  <c r="J750" i="23"/>
  <c r="J733" i="23"/>
  <c r="BK710" i="23"/>
  <c r="BK708" i="23"/>
  <c r="J702" i="23"/>
  <c r="J695" i="23"/>
  <c r="J681" i="23"/>
  <c r="BK671" i="23"/>
  <c r="BK652" i="23"/>
  <c r="J646" i="23"/>
  <c r="BK642" i="23"/>
  <c r="BK616" i="23"/>
  <c r="BK612" i="23"/>
  <c r="J599" i="23"/>
  <c r="BK590" i="23"/>
  <c r="J566" i="23"/>
  <c r="J536" i="23"/>
  <c r="J526" i="23"/>
  <c r="J523" i="23"/>
  <c r="BK522" i="23"/>
  <c r="J504" i="23"/>
  <c r="J483" i="23"/>
  <c r="BK374" i="23"/>
  <c r="BK349" i="23"/>
  <c r="BK341" i="23"/>
  <c r="BK264" i="23"/>
  <c r="J252" i="23"/>
  <c r="BK241" i="23"/>
  <c r="BK234" i="23"/>
  <c r="BK220" i="23"/>
  <c r="BK192" i="23"/>
  <c r="BK186" i="23"/>
  <c r="J178" i="23"/>
  <c r="BK173" i="23"/>
  <c r="J123" i="21"/>
  <c r="BK123" i="19"/>
  <c r="BK123" i="16"/>
  <c r="BK123" i="15"/>
  <c r="J123" i="12"/>
  <c r="BK123" i="9"/>
  <c r="J125" i="8"/>
  <c r="J165" i="7"/>
  <c r="BK140" i="7"/>
  <c r="BK709" i="5"/>
  <c r="BK703" i="5"/>
  <c r="J697" i="5"/>
  <c r="BK681" i="5"/>
  <c r="BK675" i="5"/>
  <c r="J669" i="5"/>
  <c r="J651" i="5"/>
  <c r="BK597" i="5"/>
  <c r="BK567" i="5"/>
  <c r="J561" i="5"/>
  <c r="J514" i="5"/>
  <c r="J507" i="5"/>
  <c r="BK501" i="5"/>
  <c r="BK472" i="5"/>
  <c r="BK452" i="5"/>
  <c r="J448" i="5"/>
  <c r="J430" i="5"/>
  <c r="BK423" i="5"/>
  <c r="J415" i="5"/>
  <c r="BK411" i="5"/>
  <c r="J405" i="5"/>
  <c r="BK326" i="5"/>
  <c r="BK301" i="5"/>
  <c r="BK282" i="5"/>
  <c r="BK256" i="5"/>
  <c r="J250" i="5"/>
  <c r="BK232" i="5"/>
  <c r="BK218" i="5"/>
  <c r="BK195" i="5"/>
  <c r="BK191" i="5"/>
  <c r="J158" i="5"/>
  <c r="J150" i="5"/>
  <c r="BK139" i="5"/>
  <c r="BK3166" i="3"/>
  <c r="J3164" i="3"/>
  <c r="BK3150" i="3"/>
  <c r="J3136" i="3"/>
  <c r="J3124" i="3"/>
  <c r="J3104" i="3"/>
  <c r="BK3092" i="3"/>
  <c r="J3090" i="3"/>
  <c r="BK3070" i="3"/>
  <c r="BK3066" i="3"/>
  <c r="J2986" i="3"/>
  <c r="J2955" i="3"/>
  <c r="J2949" i="3"/>
  <c r="BK2942" i="3"/>
  <c r="BK2921" i="3"/>
  <c r="BK2875" i="3"/>
  <c r="J2847" i="3"/>
  <c r="J2826" i="3"/>
  <c r="J2806" i="3"/>
  <c r="J2793" i="3"/>
  <c r="J2775" i="3"/>
  <c r="BK2773" i="3"/>
  <c r="BK2764" i="3"/>
  <c r="BK2752" i="3"/>
  <c r="BK2686" i="3"/>
  <c r="J2660" i="3"/>
  <c r="BK2658" i="3"/>
  <c r="BK2654" i="3"/>
  <c r="BK2648" i="3"/>
  <c r="J2646" i="3"/>
  <c r="BK2634" i="3"/>
  <c r="J2622" i="3"/>
  <c r="J2614" i="3"/>
  <c r="BK2608" i="3"/>
  <c r="BK2602" i="3"/>
  <c r="J2598" i="3"/>
  <c r="J2594" i="3"/>
  <c r="BK2586" i="3"/>
  <c r="BK2582" i="3"/>
  <c r="BK2578" i="3"/>
  <c r="J2574" i="3"/>
  <c r="J2554" i="3"/>
  <c r="J2544" i="3"/>
  <c r="BK2538" i="3"/>
  <c r="BK2536" i="3"/>
  <c r="BK2534" i="3"/>
  <c r="BK2532" i="3"/>
  <c r="BK2530" i="3"/>
  <c r="J2526" i="3"/>
  <c r="J2522" i="3"/>
  <c r="J2520" i="3"/>
  <c r="J2504" i="3"/>
  <c r="J2474" i="3"/>
  <c r="J2466" i="3"/>
  <c r="J2454" i="3"/>
  <c r="J2452" i="3"/>
  <c r="BK2448" i="3"/>
  <c r="J2440" i="3"/>
  <c r="J2438" i="3"/>
  <c r="J2426" i="3"/>
  <c r="BK2424" i="3"/>
  <c r="J2416" i="3"/>
  <c r="BK2402" i="3"/>
  <c r="J2388" i="3"/>
  <c r="BK2382" i="3"/>
  <c r="BK2374" i="3"/>
  <c r="BK2372" i="3"/>
  <c r="BK2368" i="3"/>
  <c r="J2358" i="3"/>
  <c r="BK2348" i="3"/>
  <c r="BK2346" i="3"/>
  <c r="J2328" i="3"/>
  <c r="BK2288" i="3"/>
  <c r="J2280" i="3"/>
  <c r="BK2272" i="3"/>
  <c r="J2264" i="3"/>
  <c r="J2258" i="3"/>
  <c r="BK2250" i="3"/>
  <c r="BK2240" i="3"/>
  <c r="BK2230" i="3"/>
  <c r="J2202" i="3"/>
  <c r="J2200" i="3"/>
  <c r="J2196" i="3"/>
  <c r="J2174" i="3"/>
  <c r="BK2170" i="3"/>
  <c r="BK2162" i="3"/>
  <c r="BK2158" i="3"/>
  <c r="J2146" i="3"/>
  <c r="BK2136" i="3"/>
  <c r="BK2130" i="3"/>
  <c r="J2126" i="3"/>
  <c r="BK2122" i="3"/>
  <c r="J2120" i="3"/>
  <c r="J2108" i="3"/>
  <c r="BK2102" i="3"/>
  <c r="BK2094" i="3"/>
  <c r="J2084" i="3"/>
  <c r="BK2078" i="3"/>
  <c r="J2062" i="3"/>
  <c r="BK2052" i="3"/>
  <c r="BK2050" i="3"/>
  <c r="J2046" i="3"/>
  <c r="J2044" i="3"/>
  <c r="BK2042" i="3"/>
  <c r="J2010" i="3"/>
  <c r="J2002" i="3"/>
  <c r="BK1994" i="3"/>
  <c r="BK1990" i="3"/>
  <c r="BK1988" i="3"/>
  <c r="BK1986" i="3"/>
  <c r="J1976" i="3"/>
  <c r="J1914" i="3"/>
  <c r="BK1853" i="3"/>
  <c r="J1808" i="3"/>
  <c r="J1778" i="3"/>
  <c r="BK1751" i="3"/>
  <c r="J1730" i="3"/>
  <c r="BK1723" i="3"/>
  <c r="J1716" i="3"/>
  <c r="J1690" i="3"/>
  <c r="J1669" i="3"/>
  <c r="BK1638" i="3"/>
  <c r="J1631" i="3"/>
  <c r="BK1585" i="3"/>
  <c r="BK1519" i="3"/>
  <c r="BK1452" i="3"/>
  <c r="BK1441" i="3"/>
  <c r="J1418" i="3"/>
  <c r="BK1407" i="3"/>
  <c r="BK1403" i="3"/>
  <c r="J1396" i="3"/>
  <c r="BK1394" i="3"/>
  <c r="BK1385" i="3"/>
  <c r="J1377" i="3"/>
  <c r="J1371" i="3"/>
  <c r="J1367" i="3"/>
  <c r="BK1335" i="3"/>
  <c r="J1333" i="3"/>
  <c r="J1322" i="3"/>
  <c r="J1304" i="3"/>
  <c r="BK1282" i="3"/>
  <c r="BK1254" i="3"/>
  <c r="BK1238" i="3"/>
  <c r="BK1228" i="3"/>
  <c r="BK1222" i="3"/>
  <c r="J1210" i="3"/>
  <c r="BK1188" i="3"/>
  <c r="BK1179" i="3"/>
  <c r="BK1173" i="3"/>
  <c r="BK1159" i="3"/>
  <c r="J1155" i="3"/>
  <c r="J1125" i="3"/>
  <c r="J1116" i="3"/>
  <c r="J1069" i="3"/>
  <c r="J1056" i="3"/>
  <c r="J1054" i="3"/>
  <c r="J1031" i="3"/>
  <c r="J1022" i="3"/>
  <c r="J996" i="3"/>
  <c r="BK985" i="3"/>
  <c r="J968" i="3"/>
  <c r="BK943" i="3"/>
  <c r="J891" i="3"/>
  <c r="BK879" i="3"/>
  <c r="J851" i="3"/>
  <c r="BK846" i="3"/>
  <c r="BK825" i="3"/>
  <c r="J795" i="3"/>
  <c r="J762" i="3"/>
  <c r="J722" i="3"/>
  <c r="J688" i="3"/>
  <c r="J640" i="3"/>
  <c r="J596" i="3"/>
  <c r="J569" i="3"/>
  <c r="J555" i="3"/>
  <c r="J530" i="3"/>
  <c r="J512" i="3"/>
  <c r="BK494" i="3"/>
  <c r="BK487" i="3"/>
  <c r="J473" i="3"/>
  <c r="BK465" i="3"/>
  <c r="BK461" i="3"/>
  <c r="BK454" i="3"/>
  <c r="J442" i="3"/>
  <c r="J433" i="3"/>
  <c r="J396" i="3"/>
  <c r="J324" i="3"/>
  <c r="BK313" i="3"/>
  <c r="BK312" i="3"/>
  <c r="BK285" i="3"/>
  <c r="J281" i="3"/>
  <c r="J277" i="3"/>
  <c r="J272" i="3"/>
  <c r="J266" i="3"/>
  <c r="BK264" i="3"/>
  <c r="J260" i="3"/>
  <c r="J259" i="3"/>
  <c r="J243" i="3"/>
  <c r="BK230" i="3"/>
  <c r="BK217" i="3"/>
  <c r="J206" i="3"/>
  <c r="J202" i="3"/>
  <c r="BK196" i="3"/>
  <c r="J192" i="3"/>
  <c r="BK188" i="3"/>
  <c r="BK187" i="3"/>
  <c r="J185" i="3"/>
  <c r="BK155" i="3"/>
  <c r="BK152" i="3"/>
  <c r="BK167" i="2"/>
  <c r="J162" i="2"/>
  <c r="BK150" i="2"/>
  <c r="BK148" i="2"/>
  <c r="J132" i="2"/>
  <c r="J130" i="2"/>
  <c r="BK119" i="55"/>
  <c r="BK119" i="50"/>
  <c r="J439" i="48"/>
  <c r="BK433" i="48"/>
  <c r="J417" i="48"/>
  <c r="BK411" i="48"/>
  <c r="BK408" i="48"/>
  <c r="J398" i="48"/>
  <c r="BK393" i="48"/>
  <c r="BK388" i="48"/>
  <c r="J363" i="48"/>
  <c r="J348" i="48"/>
  <c r="BK343" i="48"/>
  <c r="BK333" i="48"/>
  <c r="BK323" i="48"/>
  <c r="J318" i="48"/>
  <c r="BK292" i="48"/>
  <c r="BK283" i="48"/>
  <c r="BK279" i="48"/>
  <c r="BK269" i="48"/>
  <c r="J214" i="48"/>
  <c r="BK189" i="48"/>
  <c r="BK181" i="48"/>
  <c r="BK149" i="48"/>
  <c r="J169" i="47"/>
  <c r="BK152" i="47"/>
  <c r="J144" i="47"/>
  <c r="BK140" i="47"/>
  <c r="J139" i="46"/>
  <c r="BK135" i="46"/>
  <c r="J134" i="46"/>
  <c r="J123" i="46"/>
  <c r="J121" i="46"/>
  <c r="BK215" i="42"/>
  <c r="BK194" i="42"/>
  <c r="J186" i="42"/>
  <c r="BK165" i="42"/>
  <c r="BK157" i="42"/>
  <c r="BK155" i="42"/>
  <c r="BK133" i="42"/>
  <c r="J129" i="42"/>
  <c r="BK355" i="41"/>
  <c r="J343" i="41"/>
  <c r="BK339" i="41"/>
  <c r="BK335" i="41"/>
  <c r="J309" i="41"/>
  <c r="J303" i="41"/>
  <c r="J296" i="41"/>
  <c r="J294" i="41"/>
  <c r="J274" i="41"/>
  <c r="BK272" i="41"/>
  <c r="J258" i="41"/>
  <c r="BK253" i="41"/>
  <c r="J247" i="41"/>
  <c r="J229" i="41"/>
  <c r="BK213" i="41"/>
  <c r="BK207" i="41"/>
  <c r="BK201" i="41"/>
  <c r="BK181" i="41"/>
  <c r="BK176" i="41"/>
  <c r="BK174" i="41"/>
  <c r="BK168" i="41"/>
  <c r="J157" i="41"/>
  <c r="J123" i="40"/>
  <c r="J123" i="39"/>
  <c r="J603" i="37"/>
  <c r="J592" i="37"/>
  <c r="BK577" i="37"/>
  <c r="BK575" i="37"/>
  <c r="J534" i="37"/>
  <c r="J509" i="37"/>
  <c r="J501" i="37"/>
  <c r="BK494" i="37"/>
  <c r="J488" i="37"/>
  <c r="BK479" i="37"/>
  <c r="J456" i="37"/>
  <c r="BK450" i="37"/>
  <c r="BK442" i="37"/>
  <c r="J441" i="37"/>
  <c r="J399" i="37"/>
  <c r="J388" i="37"/>
  <c r="BK383" i="37"/>
  <c r="BK344" i="37"/>
  <c r="J341" i="37"/>
  <c r="J340" i="37"/>
  <c r="J327" i="37"/>
  <c r="J312" i="37"/>
  <c r="BK308" i="37"/>
  <c r="BK301" i="37"/>
  <c r="J295" i="37"/>
  <c r="BK284" i="37"/>
  <c r="J248" i="37"/>
  <c r="BK243" i="37"/>
  <c r="J234" i="37"/>
  <c r="BK188" i="37"/>
  <c r="BK177" i="37"/>
  <c r="BK167" i="37"/>
  <c r="J156" i="37"/>
  <c r="BK123" i="28"/>
  <c r="BK125" i="26"/>
  <c r="J340" i="24"/>
  <c r="BK339" i="24"/>
  <c r="BK322" i="24"/>
  <c r="BK300" i="24"/>
  <c r="J287" i="24"/>
  <c r="J278" i="24"/>
  <c r="J271" i="24"/>
  <c r="J270" i="24"/>
  <c r="J247" i="24"/>
  <c r="J233" i="24"/>
  <c r="BK219" i="24"/>
  <c r="BK182" i="24"/>
  <c r="J1207" i="23"/>
  <c r="BK1181" i="23"/>
  <c r="J1175" i="23"/>
  <c r="J1136" i="23"/>
  <c r="BK1109" i="23"/>
  <c r="J1108" i="23"/>
  <c r="J1095" i="23"/>
  <c r="BK1089" i="23"/>
  <c r="BK1038" i="23"/>
  <c r="BK1033" i="23"/>
  <c r="BK1031" i="23"/>
  <c r="BK1017" i="23"/>
  <c r="BK1015" i="23"/>
  <c r="BK999" i="23"/>
  <c r="BK995" i="23"/>
  <c r="BK979" i="23"/>
  <c r="BK973" i="23"/>
  <c r="J969" i="23"/>
  <c r="J965" i="23"/>
  <c r="BK955" i="23"/>
  <c r="BK941" i="23"/>
  <c r="J936" i="23"/>
  <c r="BK918" i="23"/>
  <c r="BK908" i="23"/>
  <c r="J896" i="23"/>
  <c r="J894" i="23"/>
  <c r="J872" i="23"/>
  <c r="J853" i="23"/>
  <c r="BK851" i="23"/>
  <c r="J834" i="23"/>
  <c r="BK827" i="23"/>
  <c r="J811" i="23"/>
  <c r="BK795" i="23"/>
  <c r="BK750" i="23"/>
  <c r="BK733" i="23"/>
  <c r="BK704" i="23"/>
  <c r="J671" i="23"/>
  <c r="J610" i="23"/>
  <c r="BK608" i="23"/>
  <c r="BK592" i="23"/>
  <c r="BK568" i="23"/>
  <c r="BK556" i="23"/>
  <c r="J542" i="23"/>
  <c r="J538" i="23"/>
  <c r="J496" i="23"/>
  <c r="BK426" i="23"/>
  <c r="BK394" i="23"/>
  <c r="BK352" i="23"/>
  <c r="J341" i="23"/>
  <c r="BK306" i="23"/>
  <c r="BK294" i="23"/>
  <c r="BK275" i="23"/>
  <c r="J263" i="23"/>
  <c r="BK252" i="23"/>
  <c r="BK213" i="23"/>
  <c r="J206" i="23"/>
  <c r="BK199" i="23"/>
  <c r="J188" i="23"/>
  <c r="BK172" i="23"/>
  <c r="J169" i="23"/>
  <c r="J152" i="23"/>
  <c r="J149" i="23"/>
  <c r="J123" i="11"/>
  <c r="J123" i="10"/>
  <c r="J123" i="9"/>
  <c r="J130" i="8"/>
  <c r="J161" i="7"/>
  <c r="BK144" i="7"/>
  <c r="BK132" i="7"/>
  <c r="BK125" i="6"/>
  <c r="J781" i="5"/>
  <c r="BK775" i="5"/>
  <c r="J757" i="5"/>
  <c r="J663" i="5"/>
  <c r="J639" i="5"/>
  <c r="J615" i="5"/>
  <c r="J609" i="5"/>
  <c r="BK579" i="5"/>
  <c r="BK561" i="5"/>
  <c r="BK555" i="5"/>
  <c r="J549" i="5"/>
  <c r="J543" i="5"/>
  <c r="BK514" i="5"/>
  <c r="BK482" i="5"/>
  <c r="J472" i="5"/>
  <c r="J452" i="5"/>
  <c r="J436" i="5"/>
  <c r="BK430" i="5"/>
  <c r="J423" i="5"/>
  <c r="BK415" i="5"/>
  <c r="BK394" i="5"/>
  <c r="BK379" i="5"/>
  <c r="BK364" i="5"/>
  <c r="BK363" i="5"/>
  <c r="J334" i="5"/>
  <c r="BK330" i="5"/>
  <c r="J317" i="5"/>
  <c r="BK302" i="5"/>
  <c r="BK265" i="5"/>
  <c r="BK228" i="5"/>
  <c r="J217" i="5"/>
  <c r="BK208" i="5"/>
  <c r="J177" i="5"/>
  <c r="J143" i="5"/>
  <c r="BK127" i="4"/>
  <c r="J3160" i="3"/>
  <c r="J3158" i="3"/>
  <c r="J3154" i="3"/>
  <c r="BK3152" i="3"/>
  <c r="BK3134" i="3"/>
  <c r="J3128" i="3"/>
  <c r="J3100" i="3"/>
  <c r="BK3094" i="3"/>
  <c r="J3086" i="3"/>
  <c r="BK3082" i="3"/>
  <c r="BK3080" i="3"/>
  <c r="J3072" i="3"/>
  <c r="J3064" i="3"/>
  <c r="J3058" i="3"/>
  <c r="J3045" i="3"/>
  <c r="J3013" i="3"/>
  <c r="J2998" i="3"/>
  <c r="J2941" i="3"/>
  <c r="J2919" i="3"/>
  <c r="J2887" i="3"/>
  <c r="BK2810" i="3"/>
  <c r="J2795" i="3"/>
  <c r="BK2775" i="3"/>
  <c r="J2761" i="3"/>
  <c r="J2704" i="3"/>
  <c r="BK2684" i="3"/>
  <c r="J2678" i="3"/>
  <c r="J2674" i="3"/>
  <c r="BK2656" i="3"/>
  <c r="J2632" i="3"/>
  <c r="BK2630" i="3"/>
  <c r="J2628" i="3"/>
  <c r="BK2622" i="3"/>
  <c r="J2618" i="3"/>
  <c r="BK2616" i="3"/>
  <c r="J2592" i="3"/>
  <c r="J2588" i="3"/>
  <c r="J2582" i="3"/>
  <c r="J2570" i="3"/>
  <c r="BK2560" i="3"/>
  <c r="J2556" i="3"/>
  <c r="J2550" i="3"/>
  <c r="BK2546" i="3"/>
  <c r="BK2540" i="3"/>
  <c r="BK2526" i="3"/>
  <c r="J2518" i="3"/>
  <c r="J2502" i="3"/>
  <c r="BK2500" i="3"/>
  <c r="BK2494" i="3"/>
  <c r="J2490" i="3"/>
  <c r="J2486" i="3"/>
  <c r="J2480" i="3"/>
  <c r="BK2476" i="3"/>
  <c r="J2468" i="3"/>
  <c r="BK2466" i="3"/>
  <c r="J2458" i="3"/>
  <c r="J2444" i="3"/>
  <c r="J2428" i="3"/>
  <c r="J2424" i="3"/>
  <c r="J2410" i="3"/>
  <c r="BK2404" i="3"/>
  <c r="BK2398" i="3"/>
  <c r="J2396" i="3"/>
  <c r="BK2394" i="3"/>
  <c r="J2392" i="3"/>
  <c r="BK2380" i="3"/>
  <c r="BK2376" i="3"/>
  <c r="J2372" i="3"/>
  <c r="J2370" i="3"/>
  <c r="BK2366" i="3"/>
  <c r="BK2360" i="3"/>
  <c r="J2348" i="3"/>
  <c r="BK2336" i="3"/>
  <c r="J2334" i="3"/>
  <c r="J2326" i="3"/>
  <c r="J2324" i="3"/>
  <c r="J2322" i="3"/>
  <c r="J2320" i="3"/>
  <c r="J2308" i="3"/>
  <c r="J2300" i="3"/>
  <c r="BK2286" i="3"/>
  <c r="J2270" i="3"/>
  <c r="J2268" i="3"/>
  <c r="BK2262" i="3"/>
  <c r="J2260" i="3"/>
  <c r="J2224" i="3"/>
  <c r="J2222" i="3"/>
  <c r="J2212" i="3"/>
  <c r="J2208" i="3"/>
  <c r="J2206" i="3"/>
  <c r="J2198" i="3"/>
  <c r="J2190" i="3"/>
  <c r="J2176" i="3"/>
  <c r="J2172" i="3"/>
  <c r="BK2166" i="3"/>
  <c r="BK2134" i="3"/>
  <c r="BK2118" i="3"/>
  <c r="BK2116" i="3"/>
  <c r="J2106" i="3"/>
  <c r="BK2098" i="3"/>
  <c r="J2080" i="3"/>
  <c r="J2068" i="3"/>
  <c r="BK2058" i="3"/>
  <c r="J2054" i="3"/>
  <c r="J2052" i="3"/>
  <c r="BK2034" i="3"/>
  <c r="BK2026" i="3"/>
  <c r="J2022" i="3"/>
  <c r="J2020" i="3"/>
  <c r="BK2012" i="3"/>
  <c r="J1996" i="3"/>
  <c r="J1986" i="3"/>
  <c r="J1982" i="3"/>
  <c r="BK1978" i="3"/>
  <c r="BK1953" i="3"/>
  <c r="BK1914" i="3"/>
  <c r="BK1887" i="3"/>
  <c r="BK1873" i="3"/>
  <c r="BK1813" i="3"/>
  <c r="BK1808" i="3"/>
  <c r="J1798" i="3"/>
  <c r="J1793" i="3"/>
  <c r="BK1690" i="3"/>
  <c r="J1662" i="3"/>
  <c r="BK1631" i="3"/>
  <c r="J1604" i="3"/>
  <c r="J1585" i="3"/>
  <c r="BK1569" i="3"/>
  <c r="BK1549" i="3"/>
  <c r="BK1478" i="3"/>
  <c r="J1450" i="3"/>
  <c r="BK1439" i="3"/>
  <c r="J1407" i="3"/>
  <c r="J1394" i="3"/>
  <c r="BK1388" i="3"/>
  <c r="BK1383" i="3"/>
  <c r="J1379" i="3"/>
  <c r="BK1349" i="3"/>
  <c r="BK1339" i="3"/>
  <c r="J1306" i="3"/>
  <c r="BK1288" i="3"/>
  <c r="J1286" i="3"/>
  <c r="J1279" i="3"/>
  <c r="J1270" i="3"/>
  <c r="J1265" i="3"/>
  <c r="J1262" i="3"/>
  <c r="J1254" i="3"/>
  <c r="BK1251" i="3"/>
  <c r="BK1242" i="3"/>
  <c r="BK1236" i="3"/>
  <c r="J1213" i="3"/>
  <c r="BK1210" i="3"/>
  <c r="J1200" i="3"/>
  <c r="BK1167" i="3"/>
  <c r="BK1142" i="3"/>
  <c r="BK1125" i="3"/>
  <c r="BK1105" i="3"/>
  <c r="BK1098" i="3"/>
  <c r="J1096" i="3"/>
  <c r="J1090" i="3"/>
  <c r="J1088" i="3"/>
  <c r="BK1082" i="3"/>
  <c r="J1034" i="3"/>
  <c r="BK1022" i="3"/>
  <c r="J1019" i="3"/>
  <c r="J950" i="3"/>
  <c r="BK938" i="3"/>
  <c r="BK931" i="3"/>
  <c r="J925" i="3"/>
  <c r="J900" i="3"/>
  <c r="J879" i="3"/>
  <c r="J846" i="3"/>
  <c r="BK843" i="3"/>
  <c r="BK836" i="3"/>
  <c r="J801" i="3"/>
  <c r="BK771" i="3"/>
  <c r="J758" i="3"/>
  <c r="BK740" i="3"/>
  <c r="BK722" i="3"/>
  <c r="J704" i="3"/>
  <c r="J672" i="3"/>
  <c r="J667" i="3"/>
  <c r="BK635" i="3"/>
  <c r="BK596" i="3"/>
  <c r="BK585" i="3"/>
  <c r="BK571" i="3"/>
  <c r="BK530" i="3"/>
  <c r="J485" i="3"/>
  <c r="J471" i="3"/>
  <c r="J428" i="3"/>
  <c r="J408" i="3"/>
  <c r="BK342" i="3"/>
  <c r="J313" i="3"/>
  <c r="J311" i="3"/>
  <c r="BK291" i="3"/>
  <c r="BK290" i="3"/>
  <c r="J276" i="3"/>
  <c r="BK275" i="3"/>
  <c r="J274" i="3"/>
  <c r="BK271" i="3"/>
  <c r="J270" i="3"/>
  <c r="J265" i="3"/>
  <c r="J264" i="3"/>
  <c r="BK258" i="3"/>
  <c r="J256" i="3"/>
  <c r="BK247" i="3"/>
  <c r="J235" i="3"/>
  <c r="BK225" i="3"/>
  <c r="J221" i="3"/>
  <c r="BK204" i="3"/>
  <c r="BK198" i="3"/>
  <c r="BK165" i="3"/>
  <c r="BK165" i="2"/>
  <c r="J157" i="2"/>
  <c r="BK138" i="2"/>
  <c r="J128" i="2"/>
  <c r="J126" i="2"/>
  <c r="J119" i="55"/>
  <c r="BK119" i="54"/>
  <c r="J119" i="53"/>
  <c r="BK119" i="51"/>
  <c r="J119" i="50"/>
  <c r="J447" i="48"/>
  <c r="BK435" i="48"/>
  <c r="BK429" i="48"/>
  <c r="BK427" i="48"/>
  <c r="J423" i="48"/>
  <c r="BK407" i="48"/>
  <c r="J297" i="48"/>
  <c r="J273" i="48"/>
  <c r="BK263" i="48"/>
  <c r="J262" i="48"/>
  <c r="J261" i="48"/>
  <c r="BK243" i="48"/>
  <c r="BK224" i="48"/>
  <c r="J220" i="48"/>
  <c r="BK208" i="48"/>
  <c r="J201" i="48"/>
  <c r="J185" i="48"/>
  <c r="BK177" i="48"/>
  <c r="BK154" i="48"/>
  <c r="J151" i="48"/>
  <c r="BK167" i="47"/>
  <c r="BK164" i="47"/>
  <c r="J161" i="47"/>
  <c r="BK157" i="47"/>
  <c r="J150" i="47"/>
  <c r="BK130" i="47"/>
  <c r="J124" i="47"/>
  <c r="BK139" i="46"/>
  <c r="BK125" i="46"/>
  <c r="BK121" i="46"/>
  <c r="BK120" i="45"/>
  <c r="J119" i="45"/>
  <c r="J208" i="42"/>
  <c r="J195" i="42"/>
  <c r="J174" i="42"/>
  <c r="BK173" i="42"/>
  <c r="BK156" i="42"/>
  <c r="J133" i="42"/>
  <c r="J355" i="41"/>
  <c r="J353" i="41"/>
  <c r="J349" i="41"/>
  <c r="J333" i="41"/>
  <c r="J322" i="41"/>
  <c r="BK321" i="41"/>
  <c r="BK309" i="41"/>
  <c r="J305" i="41"/>
  <c r="BK303" i="41"/>
  <c r="J288" i="41"/>
  <c r="BK282" i="41"/>
  <c r="BK276" i="41"/>
  <c r="J266" i="41"/>
  <c r="BK251" i="41"/>
  <c r="J251" i="41"/>
  <c r="J239" i="41"/>
  <c r="J232" i="41"/>
  <c r="BK226" i="41"/>
  <c r="J225" i="41"/>
  <c r="J222" i="41"/>
  <c r="BK220" i="41"/>
  <c r="J208" i="41"/>
  <c r="BK182" i="41"/>
  <c r="BK158" i="41"/>
  <c r="BK153" i="41"/>
  <c r="J141" i="41"/>
  <c r="BK621" i="37"/>
  <c r="J619" i="37"/>
  <c r="BK582" i="37"/>
  <c r="J577" i="37"/>
  <c r="J548" i="37"/>
  <c r="BK538" i="37"/>
  <c r="BK532" i="37"/>
  <c r="J528" i="37"/>
  <c r="J524" i="37"/>
  <c r="J522" i="37"/>
  <c r="J520" i="37"/>
  <c r="J511" i="37"/>
  <c r="BK507" i="37"/>
  <c r="J489" i="37"/>
  <c r="BK468" i="37"/>
  <c r="BK459" i="37"/>
  <c r="J457" i="37"/>
  <c r="BK455" i="37"/>
  <c r="J451" i="37"/>
  <c r="J450" i="37"/>
  <c r="BK449" i="37"/>
  <c r="J446" i="37"/>
  <c r="J428" i="37"/>
  <c r="J417" i="37"/>
  <c r="J382" i="37"/>
  <c r="BK376" i="37"/>
  <c r="BK369" i="37"/>
  <c r="BK367" i="37"/>
  <c r="BK342" i="37"/>
  <c r="BK307" i="37"/>
  <c r="BK269" i="37"/>
  <c r="J243" i="37"/>
  <c r="J224" i="37"/>
  <c r="J220" i="37"/>
  <c r="J215" i="37"/>
  <c r="BK214" i="37"/>
  <c r="J198" i="37"/>
  <c r="BK194" i="37"/>
  <c r="BK154" i="37"/>
  <c r="BK144" i="37"/>
  <c r="J123" i="35"/>
  <c r="J123" i="32"/>
  <c r="J125" i="26"/>
  <c r="J346" i="24"/>
  <c r="BK340" i="24"/>
  <c r="BK318" i="24"/>
  <c r="J311" i="24"/>
  <c r="BK293" i="24"/>
  <c r="BK287" i="24"/>
  <c r="BK174" i="24"/>
  <c r="BK153" i="24"/>
  <c r="BK149" i="24"/>
  <c r="J145" i="24"/>
  <c r="J1227" i="23"/>
  <c r="BK1226" i="23"/>
  <c r="J1196" i="23"/>
  <c r="J1195" i="23"/>
  <c r="J1189" i="23"/>
  <c r="BK1184" i="23"/>
  <c r="BK1175" i="23"/>
  <c r="J1169" i="23"/>
  <c r="J1162" i="23"/>
  <c r="J1139" i="23"/>
  <c r="BK1127" i="23"/>
  <c r="BK1121" i="23"/>
  <c r="J1117" i="23"/>
  <c r="BK1105" i="23"/>
  <c r="J1086" i="23"/>
  <c r="J1079" i="23"/>
  <c r="J1075" i="23"/>
  <c r="J1065" i="23"/>
  <c r="J1043" i="23"/>
  <c r="BK1025" i="23"/>
  <c r="BK1023" i="23"/>
  <c r="J1021" i="23"/>
  <c r="J1017" i="23"/>
  <c r="J1009" i="23"/>
  <c r="BK993" i="23"/>
  <c r="BK991" i="23"/>
  <c r="J981" i="23"/>
  <c r="BK977" i="23"/>
  <c r="BK975" i="23"/>
  <c r="J971" i="23"/>
  <c r="J951" i="23"/>
  <c r="BK947" i="23"/>
  <c r="BK945" i="23"/>
  <c r="J934" i="23"/>
  <c r="J920" i="23"/>
  <c r="BK912" i="23"/>
  <c r="J910" i="23"/>
  <c r="BK906" i="23"/>
  <c r="J898" i="23"/>
  <c r="J888" i="23"/>
  <c r="J886" i="23"/>
  <c r="J884" i="23"/>
  <c r="BK879" i="23"/>
  <c r="BK877" i="23"/>
  <c r="BK872" i="23"/>
  <c r="J871" i="23"/>
  <c r="BK859" i="23"/>
  <c r="BK811" i="23"/>
  <c r="J795" i="23"/>
  <c r="BK773" i="23"/>
  <c r="BK764" i="23"/>
  <c r="J755" i="23"/>
  <c r="J728" i="23"/>
  <c r="BK720" i="23"/>
  <c r="BK714" i="23"/>
  <c r="J698" i="23"/>
  <c r="BK695" i="23"/>
  <c r="J688" i="23"/>
  <c r="BK683" i="23"/>
  <c r="BK681" i="23"/>
  <c r="J665" i="23"/>
  <c r="BK656" i="23"/>
  <c r="J652" i="23"/>
  <c r="BK630" i="23"/>
  <c r="BK624" i="23"/>
  <c r="J622" i="23"/>
  <c r="BK586" i="23"/>
  <c r="J584" i="23"/>
  <c r="BK578" i="23"/>
  <c r="BK572" i="23"/>
  <c r="BK560" i="23"/>
  <c r="BK552" i="23"/>
  <c r="BK550" i="23"/>
  <c r="BK538" i="23"/>
  <c r="J525" i="23"/>
  <c r="BK486" i="23"/>
  <c r="BK465" i="23"/>
  <c r="BK390" i="23"/>
  <c r="J356" i="23"/>
  <c r="BK350" i="23"/>
  <c r="J299" i="23"/>
  <c r="BK298" i="23"/>
  <c r="BK283" i="23"/>
  <c r="J279" i="23"/>
  <c r="J264" i="23"/>
  <c r="BK263" i="23"/>
  <c r="J226" i="23"/>
  <c r="BK194" i="23"/>
  <c r="BK188" i="23"/>
  <c r="J123" i="17"/>
  <c r="J123" i="15"/>
  <c r="BK123" i="14"/>
  <c r="BK130" i="8"/>
  <c r="BK151" i="7"/>
  <c r="J140" i="7"/>
  <c r="J751" i="5"/>
  <c r="BK715" i="5"/>
  <c r="J692" i="5"/>
  <c r="J657" i="5"/>
  <c r="J633" i="5"/>
  <c r="BK621" i="5"/>
  <c r="J555" i="5"/>
  <c r="BK549" i="5"/>
  <c r="BK536" i="5"/>
  <c r="J501" i="5"/>
  <c r="BK436" i="5"/>
  <c r="BK334" i="5"/>
  <c r="BK292" i="5"/>
  <c r="J265" i="5"/>
  <c r="BK237" i="5"/>
  <c r="BK166" i="5"/>
  <c r="BK162" i="5"/>
  <c r="BK3242" i="3"/>
  <c r="J3242" i="3"/>
  <c r="BK3238" i="3"/>
  <c r="J3238" i="3"/>
  <c r="BK3235" i="3"/>
  <c r="J3235" i="3"/>
  <c r="BK3233" i="3"/>
  <c r="J3233" i="3"/>
  <c r="BK3231" i="3"/>
  <c r="J3231" i="3"/>
  <c r="BK3229" i="3"/>
  <c r="J3229" i="3"/>
  <c r="BK3227" i="3"/>
  <c r="J3227" i="3"/>
  <c r="BK3225" i="3"/>
  <c r="J3225" i="3"/>
  <c r="BK3223" i="3"/>
  <c r="J3223" i="3"/>
  <c r="BK3221" i="3"/>
  <c r="J3221" i="3"/>
  <c r="BK3219" i="3"/>
  <c r="J3219" i="3"/>
  <c r="BK3216" i="3"/>
  <c r="J3216" i="3"/>
  <c r="BK3214" i="3"/>
  <c r="J3214" i="3"/>
  <c r="BK3212" i="3"/>
  <c r="J3212" i="3"/>
  <c r="BK3210" i="3"/>
  <c r="J3210" i="3"/>
  <c r="BK3208" i="3"/>
  <c r="J3208" i="3"/>
  <c r="BK3206" i="3"/>
  <c r="J3206" i="3"/>
  <c r="BK3204" i="3"/>
  <c r="J3204" i="3"/>
  <c r="BK3202" i="3"/>
  <c r="J3202" i="3"/>
  <c r="BK3200" i="3"/>
  <c r="J3200" i="3"/>
  <c r="BK3198" i="3"/>
  <c r="J3198" i="3"/>
  <c r="BK3196" i="3"/>
  <c r="J3196" i="3"/>
  <c r="BK3194" i="3"/>
  <c r="J3194" i="3"/>
  <c r="BK3192" i="3"/>
  <c r="J3192" i="3"/>
  <c r="BK3190" i="3"/>
  <c r="J3190" i="3"/>
  <c r="BK3188" i="3"/>
  <c r="J3188" i="3"/>
  <c r="BK3186" i="3"/>
  <c r="J3186" i="3"/>
  <c r="BK3184" i="3"/>
  <c r="J3184" i="3"/>
  <c r="BK3182" i="3"/>
  <c r="J3182" i="3"/>
  <c r="BK3180" i="3"/>
  <c r="J3180" i="3"/>
  <c r="J3178" i="3"/>
  <c r="BK3176" i="3"/>
  <c r="J3174" i="3"/>
  <c r="BK3172" i="3"/>
  <c r="BK3170" i="3"/>
  <c r="J3146" i="3"/>
  <c r="J3140" i="3"/>
  <c r="J3120" i="3"/>
  <c r="BK3112" i="3"/>
  <c r="J3102" i="3"/>
  <c r="J3092" i="3"/>
  <c r="J3078" i="3"/>
  <c r="J3074" i="3"/>
  <c r="J3049" i="3"/>
  <c r="BK3048" i="3"/>
  <c r="J3019" i="3"/>
  <c r="J2953" i="3"/>
  <c r="J2951" i="3"/>
  <c r="BK2891" i="3"/>
  <c r="J2890" i="3"/>
  <c r="BK2839" i="3"/>
  <c r="BK2761" i="3"/>
  <c r="BK2672" i="3"/>
  <c r="J2668" i="3"/>
  <c r="J2666" i="3"/>
  <c r="J2662" i="3"/>
  <c r="J2654" i="3"/>
  <c r="J2640" i="3"/>
  <c r="J2626" i="3"/>
  <c r="J2620" i="3"/>
  <c r="BK2618" i="3"/>
  <c r="BK2596" i="3"/>
  <c r="BK2588" i="3"/>
  <c r="BK2568" i="3"/>
  <c r="BK2562" i="3"/>
  <c r="J2560" i="3"/>
  <c r="J2552" i="3"/>
  <c r="BK2544" i="3"/>
  <c r="J2532" i="3"/>
  <c r="BK2520" i="3"/>
  <c r="BK2508" i="3"/>
  <c r="BK2484" i="3"/>
  <c r="J2472" i="3"/>
  <c r="BK2464" i="3"/>
  <c r="J2448" i="3"/>
  <c r="BK2444" i="3"/>
  <c r="J2418" i="3"/>
  <c r="J2412" i="3"/>
  <c r="BK2410" i="3"/>
  <c r="J2400" i="3"/>
  <c r="BK2396" i="3"/>
  <c r="BK2390" i="3"/>
  <c r="BK2386" i="3"/>
  <c r="BK2370" i="3"/>
  <c r="J2366" i="3"/>
  <c r="J2364" i="3"/>
  <c r="J2356" i="3"/>
  <c r="J2342" i="3"/>
  <c r="BK2332" i="3"/>
  <c r="BK2326" i="3"/>
  <c r="J2286" i="3"/>
  <c r="J2272" i="3"/>
  <c r="BK2268" i="3"/>
  <c r="J2266" i="3"/>
  <c r="BK2260" i="3"/>
  <c r="J2252" i="3"/>
  <c r="BK2248" i="3"/>
  <c r="BK2246" i="3"/>
  <c r="J2240" i="3"/>
  <c r="J2234" i="3"/>
  <c r="J2232" i="3"/>
  <c r="J2228" i="3"/>
  <c r="J2220" i="3"/>
  <c r="J2188" i="3"/>
  <c r="BK2182" i="3"/>
  <c r="BK2174" i="3"/>
  <c r="BK2164" i="3"/>
  <c r="J2156" i="3"/>
  <c r="J2150" i="3"/>
  <c r="BK2144" i="3"/>
  <c r="J2140" i="3"/>
  <c r="J2138" i="3"/>
  <c r="J2132" i="3"/>
  <c r="J2118" i="3"/>
  <c r="BK2114" i="3"/>
  <c r="BK2112" i="3"/>
  <c r="BK2108" i="3"/>
  <c r="J2104" i="3"/>
  <c r="BK2100" i="3"/>
  <c r="BK2088" i="3"/>
  <c r="J2086" i="3"/>
  <c r="J2082" i="3"/>
  <c r="BK2076" i="3"/>
  <c r="BK2070" i="3"/>
  <c r="J2066" i="3"/>
  <c r="BK2056" i="3"/>
  <c r="J2036" i="3"/>
  <c r="J2030" i="3"/>
  <c r="J2026" i="3"/>
  <c r="BK2018" i="3"/>
  <c r="BK2016" i="3"/>
  <c r="BK2008" i="3"/>
  <c r="J2004" i="3"/>
  <c r="J1992" i="3"/>
  <c r="J1984" i="3"/>
  <c r="BK1976" i="3"/>
  <c r="J1969" i="3"/>
  <c r="BK1880" i="3"/>
  <c r="J1843" i="3"/>
  <c r="BK1788" i="3"/>
  <c r="J1783" i="3"/>
  <c r="J1744" i="3"/>
  <c r="BK1737" i="3"/>
  <c r="BK1676" i="3"/>
  <c r="BK1648" i="3"/>
  <c r="BK1614" i="3"/>
  <c r="BK1578" i="3"/>
  <c r="J1559" i="3"/>
  <c r="J1538" i="3"/>
  <c r="J1492" i="3"/>
  <c r="BK1485" i="3"/>
  <c r="BK1471" i="3"/>
  <c r="J1441" i="3"/>
  <c r="J1439" i="3"/>
  <c r="J1390" i="3"/>
  <c r="BK1386" i="3"/>
  <c r="BK1361" i="3"/>
  <c r="J1355" i="3"/>
  <c r="BK1341" i="3"/>
  <c r="J1325" i="3"/>
  <c r="J1242" i="3"/>
  <c r="J1240" i="3"/>
  <c r="J1215" i="3"/>
  <c r="BK1206" i="3"/>
  <c r="BK1204" i="3"/>
  <c r="J1192" i="3"/>
  <c r="BK1186" i="3"/>
  <c r="J1161" i="3"/>
  <c r="BK1080" i="3"/>
  <c r="J1067" i="3"/>
  <c r="J1048" i="3"/>
  <c r="BK1031" i="3"/>
  <c r="BK1019" i="3"/>
  <c r="J994" i="3"/>
  <c r="J983" i="3"/>
  <c r="BK968" i="3"/>
  <c r="J959" i="3"/>
  <c r="BK947" i="3"/>
  <c r="J938" i="3"/>
  <c r="J927" i="3"/>
  <c r="J917" i="3"/>
  <c r="J915" i="3"/>
  <c r="J887" i="3"/>
  <c r="BK720" i="3"/>
  <c r="J714" i="3"/>
  <c r="BK688" i="3"/>
  <c r="BK667" i="3"/>
  <c r="BK613" i="3"/>
  <c r="J589" i="3"/>
  <c r="J585" i="3"/>
  <c r="BK576" i="3"/>
  <c r="J487" i="3"/>
  <c r="J480" i="3"/>
  <c r="BK428" i="3"/>
  <c r="BK412" i="3"/>
  <c r="BK396" i="3"/>
  <c r="BK361" i="3"/>
  <c r="J319" i="3"/>
  <c r="J312" i="3"/>
  <c r="BK304" i="3"/>
  <c r="BK277" i="3"/>
  <c r="J275" i="3"/>
  <c r="BK274" i="3"/>
  <c r="BK262" i="3"/>
  <c r="J258" i="3"/>
  <c r="BK239" i="3"/>
  <c r="J212" i="3"/>
  <c r="BK210" i="3"/>
  <c r="BK206" i="3"/>
  <c r="BK202" i="3"/>
  <c r="J198" i="3"/>
  <c r="J155" i="3"/>
  <c r="BK162" i="2"/>
  <c r="J159" i="2"/>
  <c r="BK152" i="2"/>
  <c r="BK144" i="2"/>
  <c r="J140" i="2"/>
  <c r="J135" i="2"/>
  <c r="BK132" i="2"/>
  <c r="AS128" i="1"/>
  <c r="F36" i="58"/>
  <c r="J119" i="54"/>
  <c r="J119" i="52"/>
  <c r="J119" i="51"/>
  <c r="BK471" i="48"/>
  <c r="J471" i="48"/>
  <c r="BK468" i="48"/>
  <c r="J468" i="48"/>
  <c r="BK462" i="48"/>
  <c r="J462" i="48"/>
  <c r="BK457" i="48"/>
  <c r="J457" i="48"/>
  <c r="BK447" i="48"/>
  <c r="J445" i="48"/>
  <c r="J441" i="48"/>
  <c r="J435" i="48"/>
  <c r="J429" i="48"/>
  <c r="BK353" i="48"/>
  <c r="J333" i="48"/>
  <c r="J313" i="48"/>
  <c r="BK308" i="48"/>
  <c r="J287" i="48"/>
  <c r="BK267" i="48"/>
  <c r="BK261" i="48"/>
  <c r="J255" i="48"/>
  <c r="J251" i="48"/>
  <c r="J208" i="48"/>
  <c r="J195" i="48"/>
  <c r="J169" i="48"/>
  <c r="J161" i="48"/>
  <c r="J154" i="48"/>
  <c r="J141" i="48"/>
  <c r="J134" i="48"/>
  <c r="J130" i="48"/>
  <c r="BK174" i="47"/>
  <c r="BK169" i="47"/>
  <c r="J163" i="47"/>
  <c r="BK159" i="47"/>
  <c r="J155" i="47"/>
  <c r="BK151" i="47"/>
  <c r="J147" i="47"/>
  <c r="BK128" i="46"/>
  <c r="BK122" i="46"/>
  <c r="J120" i="45"/>
  <c r="BK213" i="42"/>
  <c r="J190" i="42"/>
  <c r="J165" i="42"/>
  <c r="J146" i="42"/>
  <c r="J138" i="42"/>
  <c r="BK137" i="42"/>
  <c r="BK351" i="41"/>
  <c r="BK337" i="41"/>
  <c r="J280" i="41"/>
  <c r="BK264" i="41"/>
  <c r="J245" i="41"/>
  <c r="J236" i="41"/>
  <c r="BK231" i="41"/>
  <c r="J219" i="41"/>
  <c r="BK208" i="41"/>
  <c r="J206" i="41"/>
  <c r="BK183" i="41"/>
  <c r="J181" i="41"/>
  <c r="BK157" i="41"/>
  <c r="J148" i="41"/>
  <c r="BK123" i="40"/>
  <c r="BK587" i="37"/>
  <c r="J570" i="37"/>
  <c r="BK562" i="37"/>
  <c r="J539" i="37"/>
  <c r="J536" i="37"/>
  <c r="BK534" i="37"/>
  <c r="J530" i="37"/>
  <c r="BK520" i="37"/>
  <c r="BK512" i="37"/>
  <c r="J507" i="37"/>
  <c r="BK502" i="37"/>
  <c r="BK486" i="37"/>
  <c r="J474" i="37"/>
  <c r="J468" i="37"/>
  <c r="J459" i="37"/>
  <c r="BK454" i="37"/>
  <c r="BK428" i="37"/>
  <c r="J423" i="37"/>
  <c r="J413" i="37"/>
  <c r="BK381" i="37"/>
  <c r="J369" i="37"/>
  <c r="BK340" i="37"/>
  <c r="BK323" i="37"/>
  <c r="J307" i="37"/>
  <c r="BK305" i="37"/>
  <c r="BK295" i="37"/>
  <c r="BK288" i="37"/>
  <c r="J277" i="37"/>
  <c r="J273" i="37"/>
  <c r="BK268" i="37"/>
  <c r="BK252" i="37"/>
  <c r="BK220" i="37"/>
  <c r="J201" i="37"/>
  <c r="BK198" i="37"/>
  <c r="J190" i="37"/>
  <c r="BK156" i="37"/>
  <c r="BK123" i="35"/>
  <c r="BK123" i="33"/>
  <c r="BK123" i="30"/>
  <c r="J123" i="29"/>
  <c r="J125" i="25"/>
  <c r="J322" i="24"/>
  <c r="J258" i="24"/>
  <c r="J240" i="24"/>
  <c r="J194" i="24"/>
  <c r="BK178" i="24"/>
  <c r="J149" i="24"/>
  <c r="BK139" i="24"/>
  <c r="J1223" i="23"/>
  <c r="BK1195" i="23"/>
  <c r="J1181" i="23"/>
  <c r="J1164" i="23"/>
  <c r="BK1139" i="23"/>
  <c r="BK1117" i="23"/>
  <c r="BK1075" i="23"/>
  <c r="BK1065" i="23"/>
  <c r="J1033" i="23"/>
  <c r="J1029" i="23"/>
  <c r="BK1027" i="23"/>
  <c r="J1025" i="23"/>
  <c r="J1011" i="23"/>
  <c r="BK1003" i="23"/>
  <c r="BK985" i="23"/>
  <c r="BK983" i="23"/>
  <c r="BK969" i="23"/>
  <c r="BK965" i="23"/>
  <c r="J963" i="23"/>
  <c r="J953" i="23"/>
  <c r="BK930" i="23"/>
  <c r="J926" i="23"/>
  <c r="BK841" i="23"/>
  <c r="BK781" i="23"/>
  <c r="BK757" i="23"/>
  <c r="BK735" i="23"/>
  <c r="J726" i="23"/>
  <c r="J714" i="23"/>
  <c r="BK702" i="23"/>
  <c r="BK690" i="23"/>
  <c r="J674" i="23"/>
  <c r="J662" i="23"/>
  <c r="BK654" i="23"/>
  <c r="BK648" i="23"/>
  <c r="J604" i="23"/>
  <c r="BK574" i="23"/>
  <c r="J572" i="23"/>
  <c r="J568" i="23"/>
  <c r="BK566" i="23"/>
  <c r="BK562" i="23"/>
  <c r="J556" i="23"/>
  <c r="BK543" i="23"/>
  <c r="BK536" i="23"/>
  <c r="BK532" i="23"/>
  <c r="J522" i="23"/>
  <c r="BK483" i="23"/>
  <c r="J474" i="23"/>
  <c r="BK459" i="23"/>
  <c r="BK451" i="23"/>
  <c r="J414" i="23"/>
  <c r="BK402" i="23"/>
  <c r="BK401" i="23"/>
  <c r="J394" i="23"/>
  <c r="J352" i="23"/>
  <c r="BK347" i="23"/>
  <c r="BK335" i="23"/>
  <c r="BK324" i="23"/>
  <c r="BK310" i="23"/>
  <c r="J294" i="23"/>
  <c r="J283" i="23"/>
  <c r="J275" i="23"/>
  <c r="BK240" i="23"/>
  <c r="J192" i="23"/>
  <c r="BK187" i="23"/>
  <c r="BK178" i="23"/>
  <c r="J172" i="23"/>
  <c r="J171" i="23"/>
  <c r="BK149" i="23"/>
  <c r="J123" i="19"/>
  <c r="BK123" i="11"/>
  <c r="J158" i="7"/>
  <c r="BK149" i="7"/>
  <c r="J147" i="7"/>
  <c r="J132" i="7"/>
  <c r="J130" i="7"/>
  <c r="BK781" i="5"/>
  <c r="BK763" i="5"/>
  <c r="J745" i="5"/>
  <c r="BK687" i="5"/>
  <c r="BK663" i="5"/>
  <c r="BK651" i="5"/>
  <c r="J645" i="5"/>
  <c r="BK639" i="5"/>
  <c r="BK633" i="5"/>
  <c r="J621" i="5"/>
  <c r="BK609" i="5"/>
  <c r="BK591" i="5"/>
  <c r="BK585" i="5"/>
  <c r="BK530" i="5"/>
  <c r="BK488" i="5"/>
  <c r="BK448" i="5"/>
  <c r="BK413" i="5"/>
  <c r="J407" i="5"/>
  <c r="J365" i="5"/>
  <c r="J349" i="5"/>
  <c r="J330" i="5"/>
  <c r="J326" i="5"/>
  <c r="J303" i="5"/>
  <c r="J277" i="5"/>
  <c r="BK264" i="5"/>
  <c r="J236" i="5"/>
  <c r="J196" i="5"/>
  <c r="J171" i="5"/>
  <c r="J166" i="5"/>
  <c r="BK154" i="5"/>
  <c r="BK3174" i="3"/>
  <c r="J3170" i="3"/>
  <c r="BK3160" i="3"/>
  <c r="BK3158" i="3"/>
  <c r="BK3154" i="3"/>
  <c r="BK3138" i="3"/>
  <c r="J3134" i="3"/>
  <c r="BK3128" i="3"/>
  <c r="J3126" i="3"/>
  <c r="J3122" i="3"/>
  <c r="BK3120" i="3"/>
  <c r="J3084" i="3"/>
  <c r="BK3076" i="3"/>
  <c r="BK3058" i="3"/>
  <c r="BK3056" i="3"/>
  <c r="J3050" i="3"/>
  <c r="BK3045" i="3"/>
  <c r="J3008" i="3"/>
  <c r="BK2993" i="3"/>
  <c r="J2985" i="3"/>
  <c r="BK2957" i="3"/>
  <c r="BK2953" i="3"/>
  <c r="J2931" i="3"/>
  <c r="J2911" i="3"/>
  <c r="J2893" i="3"/>
  <c r="J2875" i="3"/>
  <c r="BK2847" i="3"/>
  <c r="BK2829" i="3"/>
  <c r="J2820" i="3"/>
  <c r="J2804" i="3"/>
  <c r="BK2793" i="3"/>
  <c r="J2791" i="3"/>
  <c r="BK2787" i="3"/>
  <c r="J2749" i="3"/>
  <c r="BK2722" i="3"/>
  <c r="BK2704" i="3"/>
  <c r="BK2678" i="3"/>
  <c r="J2672" i="3"/>
  <c r="J2670" i="3"/>
  <c r="J2664" i="3"/>
  <c r="BK2662" i="3"/>
  <c r="BK2650" i="3"/>
  <c r="J2648" i="3"/>
  <c r="BK2636" i="3"/>
  <c r="J2634" i="3"/>
  <c r="J2624" i="3"/>
  <c r="J2616" i="3"/>
  <c r="BK2612" i="3"/>
  <c r="J2604" i="3"/>
  <c r="BK2598" i="3"/>
  <c r="BK2580" i="3"/>
  <c r="J2578" i="3"/>
  <c r="BK2564" i="3"/>
  <c r="J2558" i="3"/>
  <c r="BK2550" i="3"/>
  <c r="J2542" i="3"/>
  <c r="BK2512" i="3"/>
  <c r="BK2510" i="3"/>
  <c r="J2494" i="3"/>
  <c r="BK2490" i="3"/>
  <c r="J2484" i="3"/>
  <c r="BK2482" i="3"/>
  <c r="BK2478" i="3"/>
  <c r="J2476" i="3"/>
  <c r="J2456" i="3"/>
  <c r="J2446" i="3"/>
  <c r="J2442" i="3"/>
  <c r="BK2436" i="3"/>
  <c r="BK2434" i="3"/>
  <c r="J2420" i="3"/>
  <c r="BK2406" i="3"/>
  <c r="J2402" i="3"/>
  <c r="J2394" i="3"/>
  <c r="J2382" i="3"/>
  <c r="J2378" i="3"/>
  <c r="J2376" i="3"/>
  <c r="BK2338" i="3"/>
  <c r="J2332" i="3"/>
  <c r="J2330" i="3"/>
  <c r="BK2328" i="3"/>
  <c r="J2304" i="3"/>
  <c r="BK2298" i="3"/>
  <c r="J2296" i="3"/>
  <c r="BK2290" i="3"/>
  <c r="BK2252" i="3"/>
  <c r="J2242" i="3"/>
  <c r="BK2238" i="3"/>
  <c r="J2236" i="3"/>
  <c r="BK2232" i="3"/>
  <c r="J2210" i="3"/>
  <c r="BK2206" i="3"/>
  <c r="J2204" i="3"/>
  <c r="J2192" i="3"/>
  <c r="BK2188" i="3"/>
  <c r="J2180" i="3"/>
  <c r="BK2176" i="3"/>
  <c r="BK2160" i="3"/>
  <c r="BK2146" i="3"/>
  <c r="BK2140" i="3"/>
  <c r="BK2132" i="3"/>
  <c r="BK2128" i="3"/>
  <c r="BK2120" i="3"/>
  <c r="J2116" i="3"/>
  <c r="J2114" i="3"/>
  <c r="BK2110" i="3"/>
  <c r="J2098" i="3"/>
  <c r="J2092" i="3"/>
  <c r="BK2066" i="3"/>
  <c r="BK2060" i="3"/>
  <c r="J2056" i="3"/>
  <c r="BK2054" i="3"/>
  <c r="BK2040" i="3"/>
  <c r="J2038" i="3"/>
  <c r="J2028" i="3"/>
  <c r="BK2024" i="3"/>
  <c r="J2018" i="3"/>
  <c r="BK2014" i="3"/>
  <c r="BK2002" i="3"/>
  <c r="J1953" i="3"/>
  <c r="BK1931" i="3"/>
  <c r="BK1897" i="3"/>
  <c r="J1873" i="3"/>
  <c r="BK1843" i="3"/>
  <c r="J1813" i="3"/>
  <c r="BK1773" i="3"/>
  <c r="J1768" i="3"/>
  <c r="BK1716" i="3"/>
  <c r="BK1683" i="3"/>
  <c r="BK1669" i="3"/>
  <c r="J1638" i="3"/>
  <c r="J1578" i="3"/>
  <c r="BK1559" i="3"/>
  <c r="BK1538" i="3"/>
  <c r="J1529" i="3"/>
  <c r="J1519" i="3"/>
  <c r="J1509" i="3"/>
  <c r="J1500" i="3"/>
  <c r="J1461" i="3"/>
  <c r="BK1420" i="3"/>
  <c r="J1401" i="3"/>
  <c r="BK1390" i="3"/>
  <c r="BK1371" i="3"/>
  <c r="J1365" i="3"/>
  <c r="BK1359" i="3"/>
  <c r="BK1355" i="3"/>
  <c r="BK1353" i="3"/>
  <c r="J1347" i="3"/>
  <c r="BK1333" i="3"/>
  <c r="J1300" i="3"/>
  <c r="J1294" i="3"/>
  <c r="BK1270" i="3"/>
  <c r="BK1265" i="3"/>
  <c r="J1238" i="3"/>
  <c r="J1230" i="3"/>
  <c r="J1222" i="3"/>
  <c r="BK1213" i="3"/>
  <c r="J1212" i="3"/>
  <c r="J1198" i="3"/>
  <c r="J1194" i="3"/>
  <c r="J1181" i="3"/>
  <c r="J1159" i="3"/>
  <c r="J1074" i="3"/>
  <c r="BK1067" i="3"/>
  <c r="BK1050" i="3"/>
  <c r="BK1048" i="3"/>
  <c r="BK1007" i="3"/>
  <c r="BK983" i="3"/>
  <c r="J974" i="3"/>
  <c r="BK962" i="3"/>
  <c r="BK950" i="3"/>
  <c r="J947" i="3"/>
  <c r="J933" i="3"/>
  <c r="BK902" i="3"/>
  <c r="J899" i="3"/>
  <c r="BK887" i="3"/>
  <c r="J869" i="3"/>
  <c r="BK861" i="3"/>
  <c r="J836" i="3"/>
  <c r="J816" i="3"/>
  <c r="BK810" i="3"/>
  <c r="BK776" i="3"/>
  <c r="J735" i="3"/>
  <c r="BK699" i="3"/>
  <c r="J643" i="3"/>
  <c r="BK589" i="3"/>
  <c r="BK569" i="3"/>
  <c r="BK548" i="3"/>
  <c r="BK518" i="3"/>
  <c r="BK499" i="3"/>
  <c r="J478" i="3"/>
  <c r="BK473" i="3"/>
  <c r="J465" i="3"/>
  <c r="J429" i="3"/>
  <c r="J412" i="3"/>
  <c r="BK395" i="3"/>
  <c r="BK383" i="3"/>
  <c r="J370" i="3"/>
  <c r="J333" i="3"/>
  <c r="BK295" i="3"/>
  <c r="BK289" i="3"/>
  <c r="BK281" i="3"/>
  <c r="J273" i="3"/>
  <c r="BK269" i="3"/>
  <c r="BK266" i="3"/>
  <c r="BK263" i="3"/>
  <c r="BK257" i="3"/>
  <c r="BK256" i="3"/>
  <c r="J251" i="3"/>
  <c r="J230" i="3"/>
  <c r="BK177" i="3"/>
  <c r="J171" i="2"/>
  <c r="J165" i="2"/>
  <c r="BK142" i="2"/>
  <c r="AS133" i="1"/>
  <c r="BK119" i="53"/>
  <c r="J448" i="48"/>
  <c r="BK439" i="48"/>
  <c r="J427" i="48"/>
  <c r="BK409" i="48"/>
  <c r="J408" i="48"/>
  <c r="J388" i="48"/>
  <c r="BK348" i="48"/>
  <c r="J338" i="48"/>
  <c r="J323" i="48"/>
  <c r="BK273" i="48"/>
  <c r="BK251" i="48"/>
  <c r="J239" i="48"/>
  <c r="J224" i="48"/>
  <c r="J187" i="48"/>
  <c r="J181" i="48"/>
  <c r="J153" i="48"/>
  <c r="BK151" i="48"/>
  <c r="BK138" i="48"/>
  <c r="BK134" i="48"/>
  <c r="J174" i="47"/>
  <c r="J172" i="47"/>
  <c r="J167" i="47"/>
  <c r="J153" i="47"/>
  <c r="BK147" i="47"/>
  <c r="J133" i="47"/>
  <c r="J125" i="46"/>
  <c r="BK124" i="46"/>
  <c r="J123" i="44"/>
  <c r="J123" i="43"/>
  <c r="BK327" i="41"/>
  <c r="BK322" i="41"/>
  <c r="J319" i="41"/>
  <c r="J311" i="41"/>
  <c r="BK305" i="41"/>
  <c r="BK298" i="41"/>
  <c r="BK296" i="41"/>
  <c r="BK288" i="41"/>
  <c r="BK274" i="41"/>
  <c r="J272" i="41"/>
  <c r="BK266" i="41"/>
  <c r="BK236" i="41"/>
  <c r="J234" i="41"/>
  <c r="BK229" i="41"/>
  <c r="J224" i="41"/>
  <c r="BK218" i="41"/>
  <c r="J213" i="41"/>
  <c r="J207" i="41"/>
  <c r="BK188" i="41"/>
  <c r="BK170" i="41"/>
  <c r="BK155" i="41"/>
  <c r="J444" i="37"/>
  <c r="BK417" i="37"/>
  <c r="BK397" i="37"/>
  <c r="BK384" i="37"/>
  <c r="BK353" i="37"/>
  <c r="BK339" i="37"/>
  <c r="BK327" i="37"/>
  <c r="J301" i="37"/>
  <c r="J284" i="37"/>
  <c r="BK264" i="37"/>
  <c r="BK229" i="37"/>
  <c r="BK215" i="37"/>
  <c r="J206" i="37"/>
  <c r="J199" i="37"/>
  <c r="J184" i="37"/>
  <c r="J183" i="37"/>
  <c r="BK161" i="37"/>
  <c r="J152" i="37"/>
  <c r="BK123" i="32"/>
  <c r="J123" i="30"/>
  <c r="J352" i="24"/>
  <c r="J339" i="24"/>
  <c r="BK331" i="24"/>
  <c r="J318" i="24"/>
  <c r="J309" i="24"/>
  <c r="J300" i="24"/>
  <c r="BK258" i="24"/>
  <c r="BK248" i="24"/>
  <c r="BK220" i="24"/>
  <c r="J219" i="24"/>
  <c r="J207" i="24"/>
  <c r="J182" i="24"/>
  <c r="J178" i="24"/>
  <c r="J137" i="24"/>
  <c r="BK135" i="24"/>
  <c r="BK1207" i="23"/>
  <c r="BK1169" i="23"/>
  <c r="J1152" i="23"/>
  <c r="J1151" i="23"/>
  <c r="J1089" i="23"/>
  <c r="J1082" i="23"/>
  <c r="J1055" i="23"/>
  <c r="J1038" i="23"/>
  <c r="BK1021" i="23"/>
  <c r="J1019" i="23"/>
  <c r="BK1011" i="23"/>
  <c r="BK1009" i="23"/>
  <c r="J999" i="23"/>
  <c r="BK997" i="23"/>
  <c r="BK987" i="23"/>
  <c r="BK949" i="23"/>
  <c r="J947" i="23"/>
  <c r="BK939" i="23"/>
  <c r="BK938" i="23"/>
  <c r="J932" i="23"/>
  <c r="J928" i="23"/>
  <c r="J924" i="23"/>
  <c r="BK920" i="23"/>
  <c r="J916" i="23"/>
  <c r="J906" i="23"/>
  <c r="BK896" i="23"/>
  <c r="BK886" i="23"/>
  <c r="J879" i="23"/>
  <c r="J865" i="23"/>
  <c r="J855" i="23"/>
  <c r="J846" i="23"/>
  <c r="BK819" i="23"/>
  <c r="J757" i="23"/>
  <c r="BK755" i="23"/>
  <c r="BK726" i="23"/>
  <c r="BK722" i="23"/>
  <c r="J708" i="23"/>
  <c r="BK698" i="23"/>
  <c r="J648" i="23"/>
  <c r="J628" i="23"/>
  <c r="J618" i="23"/>
  <c r="BK610" i="23"/>
  <c r="BK604" i="23"/>
  <c r="J592" i="23"/>
  <c r="J590" i="23"/>
  <c r="J548" i="23"/>
  <c r="BK523" i="23"/>
  <c r="BK512" i="23"/>
  <c r="BK504" i="23"/>
  <c r="J465" i="23"/>
  <c r="J451" i="23"/>
  <c r="BK446" i="23"/>
  <c r="J426" i="23"/>
  <c r="J416" i="23"/>
  <c r="J415" i="23"/>
  <c r="BK414" i="23"/>
  <c r="BK362" i="23"/>
  <c r="J335" i="23"/>
  <c r="J316" i="23"/>
  <c r="J310" i="23"/>
  <c r="BK299" i="23"/>
  <c r="J220" i="23"/>
  <c r="J194" i="23"/>
  <c r="J186" i="23"/>
  <c r="J174" i="23"/>
  <c r="BK152" i="23"/>
  <c r="BK123" i="21"/>
  <c r="J123" i="13"/>
  <c r="BK123" i="12"/>
  <c r="BK165" i="7"/>
  <c r="BK158" i="7"/>
  <c r="BK147" i="7"/>
  <c r="BK135" i="7"/>
  <c r="BK840" i="5"/>
  <c r="J840" i="5"/>
  <c r="BK821" i="5"/>
  <c r="J821" i="5"/>
  <c r="BK818" i="5"/>
  <c r="J818" i="5"/>
  <c r="BK811" i="5"/>
  <c r="J811" i="5"/>
  <c r="BK805" i="5"/>
  <c r="J805" i="5"/>
  <c r="BK799" i="5"/>
  <c r="J799" i="5"/>
  <c r="BK793" i="5"/>
  <c r="J793" i="5"/>
  <c r="BK787" i="5"/>
  <c r="J775" i="5"/>
  <c r="J769" i="5"/>
  <c r="J763" i="5"/>
  <c r="BK745" i="5"/>
  <c r="BK692" i="5"/>
  <c r="J681" i="5"/>
  <c r="BK645" i="5"/>
  <c r="J627" i="5"/>
  <c r="BK603" i="5"/>
  <c r="BK573" i="5"/>
  <c r="J524" i="5"/>
  <c r="BK507" i="5"/>
  <c r="BK461" i="5"/>
  <c r="J411" i="5"/>
  <c r="J409" i="5"/>
  <c r="BK407" i="5"/>
  <c r="J395" i="5"/>
  <c r="J388" i="5"/>
  <c r="J384" i="5"/>
  <c r="J302" i="5"/>
  <c r="J292" i="5"/>
  <c r="J264" i="5"/>
  <c r="BK250" i="5"/>
  <c r="BK245" i="5"/>
  <c r="J237" i="5"/>
  <c r="BK236" i="5"/>
  <c r="J232" i="5"/>
  <c r="J195" i="5"/>
  <c r="BK177" i="5"/>
  <c r="BK171" i="5"/>
  <c r="J154" i="5"/>
  <c r="BK150" i="5"/>
  <c r="BK141" i="5"/>
  <c r="J133" i="5"/>
  <c r="J3168" i="3"/>
  <c r="BK3164" i="3"/>
  <c r="J3156" i="3"/>
  <c r="J3152" i="3"/>
  <c r="J3150" i="3"/>
  <c r="BK3146" i="3"/>
  <c r="BK3142" i="3"/>
  <c r="BK3136" i="3"/>
  <c r="BK3132" i="3"/>
  <c r="J3130" i="3"/>
  <c r="BK3126" i="3"/>
  <c r="BK3122" i="3"/>
  <c r="J3118" i="3"/>
  <c r="BK3116" i="3"/>
  <c r="BK3110" i="3"/>
  <c r="BK3108" i="3"/>
  <c r="BK3104" i="3"/>
  <c r="BK3102" i="3"/>
  <c r="BK3096" i="3"/>
  <c r="J3088" i="3"/>
  <c r="BK3084" i="3"/>
  <c r="J3082" i="3"/>
  <c r="J3076" i="3"/>
  <c r="J3066" i="3"/>
  <c r="BK3060" i="3"/>
  <c r="J3056" i="3"/>
  <c r="J3054" i="3"/>
  <c r="BK3049" i="3"/>
  <c r="J3040" i="3"/>
  <c r="J3034" i="3"/>
  <c r="J3003" i="3"/>
  <c r="BK2986" i="3"/>
  <c r="BK2985" i="3"/>
  <c r="J2942" i="3"/>
  <c r="BK2931" i="3"/>
  <c r="J2891" i="3"/>
  <c r="BK2890" i="3"/>
  <c r="BK2849" i="3"/>
  <c r="BK2820" i="3"/>
  <c r="J2814" i="3"/>
  <c r="BK2806" i="3"/>
  <c r="BK2791" i="3"/>
  <c r="J2790" i="3"/>
  <c r="BK2674" i="3"/>
  <c r="BK2668" i="3"/>
  <c r="J2658" i="3"/>
  <c r="BK2652" i="3"/>
  <c r="BK2644" i="3"/>
  <c r="J2638" i="3"/>
  <c r="J2636" i="3"/>
  <c r="BK2626" i="3"/>
  <c r="BK2614" i="3"/>
  <c r="BK2610" i="3"/>
  <c r="J2606" i="3"/>
  <c r="BK2604" i="3"/>
  <c r="J2602" i="3"/>
  <c r="BK2594" i="3"/>
  <c r="BK2592" i="3"/>
  <c r="J2586" i="3"/>
  <c r="J2566" i="3"/>
  <c r="J2564" i="3"/>
  <c r="J2548" i="3"/>
  <c r="J2546" i="3"/>
  <c r="J2538" i="3"/>
  <c r="J2528" i="3"/>
  <c r="BK2524" i="3"/>
  <c r="BK2518" i="3"/>
  <c r="J2516" i="3"/>
  <c r="J2514" i="3"/>
  <c r="BK2506" i="3"/>
  <c r="BK2504" i="3"/>
  <c r="BK2502" i="3"/>
  <c r="J2492" i="3"/>
  <c r="BK2480" i="3"/>
  <c r="BK2474" i="3"/>
  <c r="BK2472" i="3"/>
  <c r="BK2468" i="3"/>
  <c r="BK2454" i="3"/>
  <c r="J2450" i="3"/>
  <c r="BK2438" i="3"/>
  <c r="J2436" i="3"/>
  <c r="J2432" i="3"/>
  <c r="J2430" i="3"/>
  <c r="J2422" i="3"/>
  <c r="BK2416" i="3"/>
  <c r="BK2414" i="3"/>
  <c r="BK2400" i="3"/>
  <c r="J2390" i="3"/>
  <c r="J2386" i="3"/>
  <c r="J2384" i="3"/>
  <c r="J2380" i="3"/>
  <c r="BK2362" i="3"/>
  <c r="J2352" i="3"/>
  <c r="BK2350" i="3"/>
  <c r="J2344" i="3"/>
  <c r="BK2320" i="3"/>
  <c r="BK2316" i="3"/>
  <c r="J2314" i="3"/>
  <c r="BK2310" i="3"/>
  <c r="BK2304" i="3"/>
  <c r="BK2296" i="3"/>
  <c r="BK2278" i="3"/>
  <c r="BK2273" i="3"/>
  <c r="BK2270" i="3"/>
  <c r="J2256" i="3"/>
  <c r="J2248" i="3"/>
  <c r="J2238" i="3"/>
  <c r="BK2236" i="3"/>
  <c r="BK2234" i="3"/>
  <c r="BK2228" i="3"/>
  <c r="BK2226" i="3"/>
  <c r="J2218" i="3"/>
  <c r="J2216" i="3"/>
  <c r="BK2198" i="3"/>
  <c r="BK2196" i="3"/>
  <c r="BK2190" i="3"/>
  <c r="BK2186" i="3"/>
  <c r="J2182" i="3"/>
  <c r="J2160" i="3"/>
  <c r="BK2156" i="3"/>
  <c r="BK2154" i="3"/>
  <c r="J2148" i="3"/>
  <c r="BK2142" i="3"/>
  <c r="J2136" i="3"/>
  <c r="J2130" i="3"/>
  <c r="BK2126" i="3"/>
  <c r="J2102" i="3"/>
  <c r="BK2092" i="3"/>
  <c r="J2090" i="3"/>
  <c r="J2078" i="3"/>
  <c r="J2076" i="3"/>
  <c r="BK2074" i="3"/>
  <c r="BK2072" i="3"/>
  <c r="J2058" i="3"/>
  <c r="BK2048" i="3"/>
  <c r="J2040" i="3"/>
  <c r="BK2036" i="3"/>
  <c r="J2032" i="3"/>
  <c r="J2024" i="3"/>
  <c r="J2016" i="3"/>
  <c r="J2014" i="3"/>
  <c r="BK2010" i="3"/>
  <c r="BK1996" i="3"/>
  <c r="BK1945" i="3"/>
  <c r="BK1938" i="3"/>
  <c r="J1921" i="3"/>
  <c r="J1907" i="3"/>
  <c r="J1887" i="3"/>
  <c r="J1863" i="3"/>
  <c r="BK1833" i="3"/>
  <c r="J1823" i="3"/>
  <c r="BK1803" i="3"/>
  <c r="J1763" i="3"/>
  <c r="BK1758" i="3"/>
  <c r="J1707" i="3"/>
  <c r="BK1700" i="3"/>
  <c r="J1648" i="3"/>
  <c r="J1594" i="3"/>
  <c r="J1569" i="3"/>
  <c r="J1485" i="3"/>
  <c r="J1420" i="3"/>
  <c r="BK1409" i="3"/>
  <c r="J1403" i="3"/>
  <c r="J1388" i="3"/>
  <c r="J1383" i="3"/>
  <c r="J1361" i="3"/>
  <c r="J1359" i="3"/>
  <c r="BK1347" i="3"/>
  <c r="J1339" i="3"/>
  <c r="J1298" i="3"/>
  <c r="BK1292" i="3"/>
  <c r="J1282" i="3"/>
  <c r="BK1279" i="3"/>
  <c r="BK1262" i="3"/>
  <c r="J1224" i="3"/>
  <c r="BK1212" i="3"/>
  <c r="J1204" i="3"/>
  <c r="J1173" i="3"/>
  <c r="J1103" i="3"/>
  <c r="BK1096" i="3"/>
  <c r="BK1034" i="3"/>
  <c r="J1001" i="3"/>
  <c r="BK994" i="3"/>
  <c r="BK974" i="3"/>
  <c r="BK972" i="3"/>
  <c r="J966" i="3"/>
  <c r="J943" i="3"/>
  <c r="BK933" i="3"/>
  <c r="BK927" i="3"/>
  <c r="BK908" i="3"/>
  <c r="J902" i="3"/>
  <c r="BK899" i="3"/>
  <c r="J890" i="3"/>
  <c r="J888" i="3"/>
  <c r="J843" i="3"/>
  <c r="BK831" i="3"/>
  <c r="J825" i="3"/>
  <c r="J810" i="3"/>
  <c r="BK782" i="3"/>
  <c r="J771" i="3"/>
  <c r="J740" i="3"/>
  <c r="BK721" i="3"/>
  <c r="J709" i="3"/>
  <c r="BK660" i="3"/>
  <c r="BK640" i="3"/>
  <c r="BK591" i="3"/>
  <c r="J583" i="3"/>
  <c r="J578" i="3"/>
  <c r="BK555" i="3"/>
  <c r="J524" i="3"/>
  <c r="BK485" i="3"/>
  <c r="BK467" i="3"/>
  <c r="J461" i="3"/>
  <c r="BK459" i="3"/>
  <c r="J416" i="3"/>
  <c r="J361" i="3"/>
  <c r="J351" i="3"/>
  <c r="BK311" i="3"/>
  <c r="J291" i="3"/>
  <c r="J289" i="3"/>
  <c r="J285" i="3"/>
  <c r="BK272" i="3"/>
  <c r="J267" i="3"/>
  <c r="BK265" i="3"/>
  <c r="BK259" i="3"/>
  <c r="J255" i="3"/>
  <c r="J247" i="3"/>
  <c r="J239" i="3"/>
  <c r="BK221" i="3"/>
  <c r="BK212" i="3"/>
  <c r="J210" i="3"/>
  <c r="BK192" i="3"/>
  <c r="J183" i="3"/>
  <c r="J177" i="3"/>
  <c r="BK170" i="3"/>
  <c r="BK171" i="2"/>
  <c r="J169" i="2"/>
  <c r="J154" i="2"/>
  <c r="J152" i="2"/>
  <c r="BK130" i="2"/>
  <c r="BK126" i="2"/>
  <c r="AS96" i="1"/>
  <c r="BK119" i="49"/>
  <c r="BK452" i="48"/>
  <c r="BK448" i="48"/>
  <c r="BK421" i="48"/>
  <c r="J409" i="48"/>
  <c r="J407" i="48"/>
  <c r="J393" i="48"/>
  <c r="J378" i="48"/>
  <c r="BK373" i="48"/>
  <c r="BK368" i="48"/>
  <c r="BK318" i="48"/>
  <c r="J302" i="48"/>
  <c r="BK281" i="48"/>
  <c r="J247" i="48"/>
  <c r="J235" i="48"/>
  <c r="J231" i="48"/>
  <c r="BK187" i="48"/>
  <c r="BK173" i="48"/>
  <c r="BK165" i="48"/>
  <c r="BK158" i="48"/>
  <c r="BK172" i="47"/>
  <c r="J171" i="47"/>
  <c r="BK153" i="47"/>
  <c r="J151" i="47"/>
  <c r="BK133" i="47"/>
  <c r="BK124" i="47"/>
  <c r="J135" i="46"/>
  <c r="BK220" i="42"/>
  <c r="J220" i="42"/>
  <c r="J217" i="42"/>
  <c r="J213" i="42"/>
  <c r="J194" i="42"/>
  <c r="BK190" i="42"/>
  <c r="J179" i="42"/>
  <c r="J178" i="42"/>
  <c r="J173" i="42"/>
  <c r="BK138" i="42"/>
  <c r="J360" i="41"/>
  <c r="J347" i="41"/>
  <c r="BK345" i="41"/>
  <c r="BK329" i="41"/>
  <c r="J321" i="41"/>
  <c r="BK314" i="41"/>
  <c r="BK307" i="41"/>
  <c r="J298" i="41"/>
  <c r="BK292" i="41"/>
  <c r="J282" i="41"/>
  <c r="J276" i="41"/>
  <c r="J264" i="41"/>
  <c r="BK245" i="41"/>
  <c r="BK234" i="41"/>
  <c r="BK228" i="41"/>
  <c r="J221" i="41"/>
  <c r="J193" i="41"/>
  <c r="J183" i="41"/>
  <c r="J163" i="41"/>
  <c r="J158" i="41"/>
  <c r="J153" i="41"/>
  <c r="BK640" i="37"/>
  <c r="J640" i="37"/>
  <c r="BK637" i="37"/>
  <c r="J637" i="37"/>
  <c r="BK636" i="37"/>
  <c r="J636" i="37"/>
  <c r="BK631" i="37"/>
  <c r="J631" i="37"/>
  <c r="BK627" i="37"/>
  <c r="J627" i="37"/>
  <c r="J621" i="37"/>
  <c r="BK614" i="37"/>
  <c r="BK612" i="37"/>
  <c r="BK597" i="37"/>
  <c r="J575" i="37"/>
  <c r="BK555" i="37"/>
  <c r="J538" i="37"/>
  <c r="J532" i="37"/>
  <c r="BK530" i="37"/>
  <c r="BK526" i="37"/>
  <c r="BK522" i="37"/>
  <c r="J514" i="37"/>
  <c r="BK500" i="37"/>
  <c r="BK482" i="37"/>
  <c r="J464" i="37"/>
  <c r="J455" i="37"/>
  <c r="J454" i="37"/>
  <c r="BK453" i="37"/>
  <c r="BK441" i="37"/>
  <c r="BK439" i="37"/>
  <c r="J438" i="37"/>
  <c r="J432" i="37"/>
  <c r="BK399" i="37"/>
  <c r="J381" i="37"/>
  <c r="J353" i="37"/>
  <c r="J351" i="37"/>
  <c r="J339" i="37"/>
  <c r="BK334" i="37"/>
  <c r="J323" i="37"/>
  <c r="J288" i="37"/>
  <c r="BK273" i="37"/>
  <c r="J264" i="37"/>
  <c r="J252" i="37"/>
  <c r="BK236" i="37"/>
  <c r="J210" i="37"/>
  <c r="BK200" i="37"/>
  <c r="J194" i="37"/>
  <c r="BK184" i="37"/>
  <c r="BK173" i="37"/>
  <c r="BK162" i="37"/>
  <c r="J313" i="24"/>
  <c r="J299" i="24"/>
  <c r="BK270" i="24"/>
  <c r="BK264" i="24"/>
  <c r="BK247" i="24"/>
  <c r="BK240" i="24"/>
  <c r="BK198" i="24"/>
  <c r="J190" i="24"/>
  <c r="J183" i="24"/>
  <c r="BK161" i="24"/>
  <c r="BK157" i="24"/>
  <c r="BK145" i="24"/>
  <c r="BK137" i="24"/>
  <c r="J135" i="24"/>
  <c r="BK1203" i="23"/>
  <c r="BK1162" i="23"/>
  <c r="J1121" i="23"/>
  <c r="J1113" i="23"/>
  <c r="BK1111" i="23"/>
  <c r="BK1108" i="23"/>
  <c r="J1105" i="23"/>
  <c r="BK1093" i="23"/>
  <c r="BK1029" i="23"/>
  <c r="J1007" i="23"/>
  <c r="BK1001" i="23"/>
  <c r="J983" i="23"/>
  <c r="J977" i="23"/>
  <c r="J975" i="23"/>
  <c r="BK961" i="23"/>
  <c r="BK957" i="23"/>
  <c r="J955" i="23"/>
  <c r="BK953" i="23"/>
  <c r="J949" i="23"/>
  <c r="J943" i="23"/>
  <c r="J922" i="23"/>
  <c r="J914" i="23"/>
  <c r="BK900" i="23"/>
  <c r="BK898" i="23"/>
  <c r="J892" i="23"/>
  <c r="BK865" i="23"/>
  <c r="J819" i="23"/>
  <c r="BK803" i="23"/>
  <c r="J788" i="23"/>
  <c r="BK748" i="23"/>
  <c r="J720" i="23"/>
  <c r="BK716" i="23"/>
  <c r="J683" i="23"/>
  <c r="BK662" i="23"/>
  <c r="J654" i="23"/>
  <c r="BK646" i="23"/>
  <c r="BK628" i="23"/>
  <c r="BK622" i="23"/>
  <c r="BK618" i="23"/>
  <c r="J616" i="23"/>
  <c r="BK584" i="23"/>
  <c r="J580" i="23"/>
  <c r="J552" i="23"/>
  <c r="BK548" i="23"/>
  <c r="BK542" i="23"/>
  <c r="J512" i="23"/>
  <c r="BK494" i="23"/>
  <c r="BK474" i="23"/>
  <c r="BK441" i="23"/>
  <c r="J401" i="23"/>
  <c r="J390" i="23"/>
  <c r="J374" i="23"/>
  <c r="BK356" i="23"/>
  <c r="J350" i="23"/>
  <c r="J347" i="23"/>
  <c r="J320" i="23"/>
  <c r="BK316" i="23"/>
  <c r="BK314" i="23"/>
  <c r="J298" i="23"/>
  <c r="BK279" i="23"/>
  <c r="J234" i="23"/>
  <c r="J199" i="23"/>
  <c r="J173" i="23"/>
  <c r="BK171" i="23"/>
  <c r="BK162" i="23"/>
  <c r="BK157" i="23"/>
  <c r="BK123" i="18"/>
  <c r="J123" i="16"/>
  <c r="BK123" i="13"/>
  <c r="BK123" i="10"/>
  <c r="BK161" i="7"/>
  <c r="J151" i="7"/>
  <c r="J135" i="7"/>
  <c r="J127" i="7"/>
  <c r="BK757" i="5"/>
  <c r="BK735" i="5"/>
  <c r="BK725" i="5"/>
  <c r="J703" i="5"/>
  <c r="BK697" i="5"/>
  <c r="J585" i="5"/>
  <c r="J573" i="5"/>
  <c r="J530" i="5"/>
  <c r="J461" i="5"/>
  <c r="BK437" i="5"/>
  <c r="J413" i="5"/>
  <c r="BK395" i="5"/>
  <c r="J394" i="5"/>
  <c r="BK365" i="5"/>
  <c r="BK349" i="5"/>
  <c r="J348" i="5"/>
  <c r="J301" i="5"/>
  <c r="J204" i="5"/>
  <c r="BK196" i="5"/>
  <c r="J187" i="5"/>
  <c r="BK158" i="5"/>
  <c r="J141" i="5"/>
  <c r="J139" i="5"/>
  <c r="BK125" i="4"/>
  <c r="BK3178" i="3"/>
  <c r="J3176" i="3"/>
  <c r="J3172" i="3"/>
  <c r="J3148" i="3"/>
  <c r="J3144" i="3"/>
  <c r="J3138" i="3"/>
  <c r="BK3124" i="3"/>
  <c r="BK3114" i="3"/>
  <c r="J3110" i="3"/>
  <c r="J3108" i="3"/>
  <c r="BK3106" i="3"/>
  <c r="BK3100" i="3"/>
  <c r="J3096" i="3"/>
  <c r="BK3090" i="3"/>
  <c r="BK3078" i="3"/>
  <c r="BK3068" i="3"/>
  <c r="J3020" i="3"/>
  <c r="BK3019" i="3"/>
  <c r="BK3003" i="3"/>
  <c r="BK2988" i="3"/>
  <c r="J2974" i="3"/>
  <c r="J2964" i="3"/>
  <c r="BK2955" i="3"/>
  <c r="BK2951" i="3"/>
  <c r="BK2941" i="3"/>
  <c r="BK2919" i="3"/>
  <c r="BK2903" i="3"/>
  <c r="BK2887" i="3"/>
  <c r="BK2864" i="3"/>
  <c r="BK2861" i="3"/>
  <c r="J2839" i="3"/>
  <c r="BK2814" i="3"/>
  <c r="BK2804" i="3"/>
  <c r="J2773" i="3"/>
  <c r="BK2749" i="3"/>
  <c r="J2740" i="3"/>
  <c r="J2686" i="3"/>
  <c r="BK2680" i="3"/>
  <c r="BK2670" i="3"/>
  <c r="BK2666" i="3"/>
  <c r="BK2664" i="3"/>
  <c r="BK2660" i="3"/>
  <c r="BK2646" i="3"/>
  <c r="J2642" i="3"/>
  <c r="BK2638" i="3"/>
  <c r="J2630" i="3"/>
  <c r="BK2600" i="3"/>
  <c r="BK2590" i="3"/>
  <c r="J2584" i="3"/>
  <c r="BK2576" i="3"/>
  <c r="BK2574" i="3"/>
  <c r="J2562" i="3"/>
  <c r="J2534" i="3"/>
  <c r="BK2528" i="3"/>
  <c r="J2512" i="3"/>
  <c r="J2508" i="3"/>
  <c r="BK2496" i="3"/>
  <c r="J2482" i="3"/>
  <c r="J2478" i="3"/>
  <c r="BK2460" i="3"/>
  <c r="BK2452" i="3"/>
  <c r="BK2442" i="3"/>
  <c r="BK2432" i="3"/>
  <c r="BK2430" i="3"/>
  <c r="BK2426" i="3"/>
  <c r="BK2420" i="3"/>
  <c r="BK2412" i="3"/>
  <c r="J2404" i="3"/>
  <c r="BK2388" i="3"/>
  <c r="BK2378" i="3"/>
  <c r="J2374" i="3"/>
  <c r="J2362" i="3"/>
  <c r="BK2358" i="3"/>
  <c r="BK2356" i="3"/>
  <c r="J2354" i="3"/>
  <c r="J2350" i="3"/>
  <c r="J2346" i="3"/>
  <c r="BK2340" i="3"/>
  <c r="J2338" i="3"/>
  <c r="BK2324" i="3"/>
  <c r="BK2322" i="3"/>
  <c r="BK2318" i="3"/>
  <c r="J2316" i="3"/>
  <c r="J2310" i="3"/>
  <c r="BK2308" i="3"/>
  <c r="J2306" i="3"/>
  <c r="J2302" i="3"/>
  <c r="BK2300" i="3"/>
  <c r="J2294" i="3"/>
  <c r="BK2292" i="3"/>
  <c r="J2290" i="3"/>
  <c r="J2284" i="3"/>
  <c r="J2282" i="3"/>
  <c r="BK2280" i="3"/>
  <c r="J2273" i="3"/>
  <c r="BK2254" i="3"/>
  <c r="J2250" i="3"/>
  <c r="J2246" i="3"/>
  <c r="BK2244" i="3"/>
  <c r="BK2220" i="3"/>
  <c r="J2214" i="3"/>
  <c r="BK2200" i="3"/>
  <c r="BK2194" i="3"/>
  <c r="BK2184" i="3"/>
  <c r="J2178" i="3"/>
  <c r="BK2172" i="3"/>
  <c r="BK2168" i="3"/>
  <c r="J2164" i="3"/>
  <c r="J2162" i="3"/>
  <c r="J2152" i="3"/>
  <c r="BK2148" i="3"/>
  <c r="J2144" i="3"/>
  <c r="J2128" i="3"/>
  <c r="J2124" i="3"/>
  <c r="J2122" i="3"/>
  <c r="J2110" i="3"/>
  <c r="J2096" i="3"/>
  <c r="J2088" i="3"/>
  <c r="J2074" i="3"/>
  <c r="J2070" i="3"/>
  <c r="BK2068" i="3"/>
  <c r="J2064" i="3"/>
  <c r="J2060" i="3"/>
  <c r="J2048" i="3"/>
  <c r="BK2038" i="3"/>
  <c r="BK2032" i="3"/>
  <c r="BK2030" i="3"/>
  <c r="BK2022" i="3"/>
  <c r="J2012" i="3"/>
  <c r="J2006" i="3"/>
  <c r="BK1998" i="3"/>
  <c r="BK1984" i="3"/>
  <c r="BK1982" i="3"/>
  <c r="BK1980" i="3"/>
  <c r="J1945" i="3"/>
  <c r="J1938" i="3"/>
  <c r="J1897" i="3"/>
  <c r="J1880" i="3"/>
  <c r="J1853" i="3"/>
  <c r="J1833" i="3"/>
  <c r="J1803" i="3"/>
  <c r="BK1798" i="3"/>
  <c r="BK1793" i="3"/>
  <c r="J1788" i="3"/>
  <c r="J1773" i="3"/>
  <c r="BK1763" i="3"/>
  <c r="J1751" i="3"/>
  <c r="BK1744" i="3"/>
  <c r="J1737" i="3"/>
  <c r="BK1730" i="3"/>
  <c r="J1723" i="3"/>
  <c r="J1676" i="3"/>
  <c r="J1622" i="3"/>
  <c r="BK1604" i="3"/>
  <c r="J1478" i="3"/>
  <c r="J1471" i="3"/>
  <c r="J1452" i="3"/>
  <c r="BK1450" i="3"/>
  <c r="J1409" i="3"/>
  <c r="BK1396" i="3"/>
  <c r="BK1379" i="3"/>
  <c r="BK1373" i="3"/>
  <c r="J1349" i="3"/>
  <c r="J1341" i="3"/>
  <c r="J1335" i="3"/>
  <c r="BK1325" i="3"/>
  <c r="BK1300" i="3"/>
  <c r="BK1294" i="3"/>
  <c r="J1292" i="3"/>
  <c r="BK1286" i="3"/>
  <c r="J1236" i="3"/>
  <c r="J1206" i="3"/>
  <c r="BK1200" i="3"/>
  <c r="J1186" i="3"/>
  <c r="BK1181" i="3"/>
  <c r="J1167" i="3"/>
  <c r="BK1165" i="3"/>
  <c r="BK1155" i="3"/>
  <c r="J1142" i="3"/>
  <c r="J1105" i="3"/>
  <c r="BK1088" i="3"/>
  <c r="BK1054" i="3"/>
  <c r="J1036" i="3"/>
  <c r="BK996" i="3"/>
  <c r="J985" i="3"/>
  <c r="J972" i="3"/>
  <c r="BK966" i="3"/>
  <c r="J931" i="3"/>
  <c r="BK917" i="3"/>
  <c r="BK890" i="3"/>
  <c r="BK877" i="3"/>
  <c r="BK859" i="3"/>
  <c r="BK841" i="3"/>
  <c r="J831" i="3"/>
  <c r="BK816" i="3"/>
  <c r="J782" i="3"/>
  <c r="BK714" i="3"/>
  <c r="J699" i="3"/>
  <c r="BK672" i="3"/>
  <c r="J635" i="3"/>
  <c r="BK583" i="3"/>
  <c r="J571" i="3"/>
  <c r="BK553" i="3"/>
  <c r="BK512" i="3"/>
  <c r="J506" i="3"/>
  <c r="J494" i="3"/>
  <c r="BK478" i="3"/>
  <c r="J454" i="3"/>
  <c r="J449" i="3"/>
  <c r="BK433" i="3"/>
  <c r="BK429" i="3"/>
  <c r="BK416" i="3"/>
  <c r="BK408" i="3"/>
  <c r="J395" i="3"/>
  <c r="J371" i="3"/>
  <c r="BK351" i="3"/>
  <c r="BK333" i="3"/>
  <c r="BK319" i="3"/>
  <c r="J297" i="3"/>
  <c r="BK267" i="3"/>
  <c r="J261" i="3"/>
  <c r="J257" i="3"/>
  <c r="BK251" i="3"/>
  <c r="BK243" i="3"/>
  <c r="J225" i="3"/>
  <c r="J204" i="3"/>
  <c r="J196" i="3"/>
  <c r="J187" i="3"/>
  <c r="J174" i="3"/>
  <c r="J165" i="3"/>
  <c r="BK169" i="2"/>
  <c r="J150" i="2"/>
  <c r="BK146" i="2"/>
  <c r="J138" i="2"/>
  <c r="BK128" i="2"/>
  <c r="J34" i="59"/>
  <c r="AW152" i="1"/>
  <c r="F35" i="57"/>
  <c r="BB150" i="1"/>
  <c r="F36" i="54"/>
  <c r="BC147" i="1"/>
  <c r="F37" i="51"/>
  <c r="BD144" i="1" s="1"/>
  <c r="F37" i="40"/>
  <c r="BB132" i="1"/>
  <c r="F39" i="35"/>
  <c r="BD127" i="1"/>
  <c r="F37" i="33"/>
  <c r="BB126" i="1" s="1"/>
  <c r="J36" i="32"/>
  <c r="AW125" i="1"/>
  <c r="F39" i="31"/>
  <c r="BD124" i="1"/>
  <c r="F39" i="30"/>
  <c r="BD123" i="1" s="1"/>
  <c r="F37" i="29"/>
  <c r="BB122" i="1" s="1"/>
  <c r="F39" i="28"/>
  <c r="BD121" i="1"/>
  <c r="F37" i="25"/>
  <c r="BB118" i="1"/>
  <c r="F39" i="15"/>
  <c r="BD109" i="1" s="1"/>
  <c r="F37" i="12"/>
  <c r="BB106" i="1"/>
  <c r="F36" i="9"/>
  <c r="BA103" i="1"/>
  <c r="F36" i="8"/>
  <c r="BA102" i="1" s="1"/>
  <c r="F37" i="59"/>
  <c r="BD152" i="1" s="1"/>
  <c r="F36" i="57"/>
  <c r="BC150" i="1"/>
  <c r="F36" i="56"/>
  <c r="BC149" i="1"/>
  <c r="F35" i="55"/>
  <c r="BB148" i="1" s="1"/>
  <c r="F34" i="54"/>
  <c r="BA147" i="1" s="1"/>
  <c r="F35" i="52"/>
  <c r="BB145" i="1"/>
  <c r="F36" i="51"/>
  <c r="BC144" i="1"/>
  <c r="F35" i="50"/>
  <c r="BB143" i="1" s="1"/>
  <c r="F35" i="49"/>
  <c r="BB142" i="1" s="1"/>
  <c r="F37" i="43"/>
  <c r="BB136" i="1"/>
  <c r="J36" i="30"/>
  <c r="AW123" i="1" s="1"/>
  <c r="F36" i="28"/>
  <c r="BA121" i="1" s="1"/>
  <c r="F38" i="27"/>
  <c r="BC120" i="1"/>
  <c r="F39" i="26"/>
  <c r="BD119" i="1"/>
  <c r="J36" i="13"/>
  <c r="AW107" i="1" s="1"/>
  <c r="F38" i="12"/>
  <c r="BC106" i="1" s="1"/>
  <c r="F37" i="10"/>
  <c r="BB104" i="1"/>
  <c r="F39" i="9"/>
  <c r="BD103" i="1"/>
  <c r="F34" i="52"/>
  <c r="BA145" i="1" s="1"/>
  <c r="F37" i="49"/>
  <c r="BD142" i="1" s="1"/>
  <c r="F36" i="44"/>
  <c r="BA137" i="1"/>
  <c r="J36" i="43"/>
  <c r="AW136" i="1"/>
  <c r="F36" i="39"/>
  <c r="BA131" i="1" s="1"/>
  <c r="F38" i="38"/>
  <c r="BC130" i="1" s="1"/>
  <c r="F37" i="35"/>
  <c r="BB127" i="1"/>
  <c r="F39" i="33"/>
  <c r="BD126" i="1"/>
  <c r="F38" i="31"/>
  <c r="BC124" i="1" s="1"/>
  <c r="F38" i="30"/>
  <c r="BC123" i="1" s="1"/>
  <c r="J36" i="29"/>
  <c r="AW122" i="1"/>
  <c r="F37" i="28"/>
  <c r="BB121" i="1"/>
  <c r="F38" i="21"/>
  <c r="BC114" i="1" s="1"/>
  <c r="F36" i="19"/>
  <c r="BA113" i="1" s="1"/>
  <c r="J36" i="18"/>
  <c r="AW112" i="1"/>
  <c r="F39" i="17"/>
  <c r="BD111" i="1"/>
  <c r="J36" i="14"/>
  <c r="AW108" i="1" s="1"/>
  <c r="F36" i="11"/>
  <c r="BA105" i="1" s="1"/>
  <c r="F35" i="59"/>
  <c r="BB152" i="1"/>
  <c r="F37" i="57"/>
  <c r="BD150" i="1"/>
  <c r="F37" i="56"/>
  <c r="BD149" i="1" s="1"/>
  <c r="F37" i="53"/>
  <c r="BD146" i="1" s="1"/>
  <c r="F35" i="51"/>
  <c r="BB144" i="1"/>
  <c r="J34" i="49"/>
  <c r="AW142" i="1"/>
  <c r="F37" i="44"/>
  <c r="BB137" i="1" s="1"/>
  <c r="J36" i="40"/>
  <c r="AW132" i="1" s="1"/>
  <c r="F39" i="39"/>
  <c r="BD131" i="1"/>
  <c r="F39" i="38"/>
  <c r="BD130" i="1"/>
  <c r="J36" i="35"/>
  <c r="AW127" i="1" s="1"/>
  <c r="J36" i="33"/>
  <c r="AW126" i="1" s="1"/>
  <c r="F38" i="32"/>
  <c r="BC125" i="1"/>
  <c r="F37" i="31"/>
  <c r="BB124" i="1"/>
  <c r="F37" i="30"/>
  <c r="BB123" i="1" s="1"/>
  <c r="F39" i="29"/>
  <c r="BD122" i="1" s="1"/>
  <c r="J36" i="27"/>
  <c r="AW120" i="1"/>
  <c r="F37" i="26"/>
  <c r="BB119" i="1"/>
  <c r="F38" i="25"/>
  <c r="BC118" i="1" s="1"/>
  <c r="F37" i="21"/>
  <c r="BB114" i="1" s="1"/>
  <c r="F38" i="19"/>
  <c r="BC113" i="1"/>
  <c r="F39" i="18"/>
  <c r="BD112" i="1"/>
  <c r="F37" i="17"/>
  <c r="BB111" i="1" s="1"/>
  <c r="F36" i="16"/>
  <c r="BA110" i="1" s="1"/>
  <c r="F37" i="15"/>
  <c r="BB109" i="1"/>
  <c r="F39" i="14"/>
  <c r="BD108" i="1"/>
  <c r="F38" i="11"/>
  <c r="BC105" i="1" s="1"/>
  <c r="F39" i="10"/>
  <c r="BD104" i="1" s="1"/>
  <c r="F38" i="9"/>
  <c r="BC103" i="1"/>
  <c r="F38" i="8"/>
  <c r="BC102" i="1"/>
  <c r="F39" i="6"/>
  <c r="BD100" i="1" s="1"/>
  <c r="F39" i="4"/>
  <c r="BD98" i="1" s="1"/>
  <c r="J34" i="57"/>
  <c r="AW150" i="1"/>
  <c r="F35" i="56"/>
  <c r="BB149" i="1"/>
  <c r="F36" i="55"/>
  <c r="BC148" i="1" s="1"/>
  <c r="J34" i="53"/>
  <c r="AW146" i="1" s="1"/>
  <c r="F37" i="52"/>
  <c r="BD145" i="1"/>
  <c r="F37" i="50"/>
  <c r="BD143" i="1"/>
  <c r="F37" i="39"/>
  <c r="BB131" i="1" s="1"/>
  <c r="F38" i="35"/>
  <c r="BC127" i="1" s="1"/>
  <c r="F38" i="33"/>
  <c r="BC126" i="1"/>
  <c r="F38" i="29"/>
  <c r="BC122" i="1"/>
  <c r="F39" i="27"/>
  <c r="BD120" i="1" s="1"/>
  <c r="J36" i="26"/>
  <c r="AW119" i="1" s="1"/>
  <c r="F39" i="25"/>
  <c r="BD118" i="1"/>
  <c r="F39" i="21"/>
  <c r="BD114" i="1"/>
  <c r="F39" i="19"/>
  <c r="BD113" i="1" s="1"/>
  <c r="J36" i="17"/>
  <c r="AW111" i="1"/>
  <c r="F39" i="16"/>
  <c r="BD110" i="1"/>
  <c r="F39" i="12"/>
  <c r="BD106" i="1" s="1"/>
  <c r="F37" i="6"/>
  <c r="BB100" i="1" s="1"/>
  <c r="F34" i="56"/>
  <c r="BA149" i="1"/>
  <c r="F37" i="54"/>
  <c r="BD147" i="1"/>
  <c r="F36" i="53"/>
  <c r="BC146" i="1" s="1"/>
  <c r="F36" i="52"/>
  <c r="BC145" i="1" s="1"/>
  <c r="F36" i="49"/>
  <c r="BC142" i="1"/>
  <c r="F38" i="44"/>
  <c r="BC137" i="1"/>
  <c r="F38" i="43"/>
  <c r="BC136" i="1" s="1"/>
  <c r="F39" i="32"/>
  <c r="BD125" i="1"/>
  <c r="J36" i="31"/>
  <c r="AW124" i="1"/>
  <c r="F38" i="28"/>
  <c r="BC121" i="1" s="1"/>
  <c r="F37" i="27"/>
  <c r="BB120" i="1" s="1"/>
  <c r="F38" i="26"/>
  <c r="BC119" i="1"/>
  <c r="F36" i="25"/>
  <c r="BA118" i="1"/>
  <c r="F37" i="19"/>
  <c r="BB113" i="1" s="1"/>
  <c r="F37" i="16"/>
  <c r="BB110" i="1"/>
  <c r="F38" i="14"/>
  <c r="BC108" i="1"/>
  <c r="F37" i="13"/>
  <c r="BB107" i="1" s="1"/>
  <c r="J36" i="12"/>
  <c r="AW106" i="1" s="1"/>
  <c r="F38" i="10"/>
  <c r="BC104" i="1"/>
  <c r="J34" i="55"/>
  <c r="AW148" i="1"/>
  <c r="F35" i="54"/>
  <c r="BB147" i="1" s="1"/>
  <c r="F35" i="53"/>
  <c r="BB146" i="1" s="1"/>
  <c r="J34" i="51"/>
  <c r="AW144" i="1"/>
  <c r="F36" i="50"/>
  <c r="BC143" i="1"/>
  <c r="F39" i="43"/>
  <c r="BD136" i="1" s="1"/>
  <c r="F39" i="40"/>
  <c r="BD132" i="1" s="1"/>
  <c r="F38" i="39"/>
  <c r="BC131" i="1"/>
  <c r="F36" i="38"/>
  <c r="BA130" i="1"/>
  <c r="F37" i="32"/>
  <c r="BB125" i="1" s="1"/>
  <c r="F37" i="18"/>
  <c r="BB112" i="1"/>
  <c r="F38" i="17"/>
  <c r="BC111" i="1" s="1"/>
  <c r="F38" i="16"/>
  <c r="BC110" i="1" s="1"/>
  <c r="F36" i="15"/>
  <c r="BA109" i="1"/>
  <c r="F37" i="14"/>
  <c r="BB108" i="1"/>
  <c r="F38" i="13"/>
  <c r="BC107" i="1" s="1"/>
  <c r="F39" i="11"/>
  <c r="BD105" i="1" s="1"/>
  <c r="J36" i="10"/>
  <c r="AW104" i="1"/>
  <c r="F37" i="8"/>
  <c r="BB102" i="1"/>
  <c r="F38" i="6"/>
  <c r="BC100" i="1" s="1"/>
  <c r="F37" i="55"/>
  <c r="BD148" i="1" s="1"/>
  <c r="F34" i="50"/>
  <c r="BA143" i="1"/>
  <c r="F39" i="44"/>
  <c r="BD137" i="1"/>
  <c r="F38" i="40"/>
  <c r="BC132" i="1" s="1"/>
  <c r="F37" i="38"/>
  <c r="BB130" i="1" s="1"/>
  <c r="F36" i="21"/>
  <c r="BA114" i="1"/>
  <c r="F38" i="18"/>
  <c r="BC112" i="1"/>
  <c r="F38" i="15"/>
  <c r="BC109" i="1" s="1"/>
  <c r="F39" i="13"/>
  <c r="BD107" i="1" s="1"/>
  <c r="F37" i="11"/>
  <c r="BB105" i="1"/>
  <c r="F37" i="9"/>
  <c r="BB103" i="1"/>
  <c r="F39" i="8"/>
  <c r="BD102" i="1" s="1"/>
  <c r="F36" i="6"/>
  <c r="BA100" i="1" s="1"/>
  <c r="E85" i="21" l="1"/>
  <c r="R129" i="48"/>
  <c r="P129" i="48"/>
  <c r="J91" i="21"/>
  <c r="T125" i="2"/>
  <c r="R156" i="2"/>
  <c r="P164" i="2"/>
  <c r="BK151" i="3"/>
  <c r="BK205" i="3"/>
  <c r="J205" i="3" s="1"/>
  <c r="J101" i="3" s="1"/>
  <c r="BK234" i="3"/>
  <c r="J234" i="3" s="1"/>
  <c r="J102" i="3" s="1"/>
  <c r="BK296" i="3"/>
  <c r="J296" i="3" s="1"/>
  <c r="J103" i="3" s="1"/>
  <c r="R850" i="3"/>
  <c r="R914" i="3"/>
  <c r="T1035" i="3"/>
  <c r="P1241" i="3"/>
  <c r="BK1440" i="3"/>
  <c r="J1440" i="3"/>
  <c r="J112" i="3" s="1"/>
  <c r="T1440" i="3"/>
  <c r="P2279" i="3"/>
  <c r="BK2805" i="3"/>
  <c r="J2805" i="3"/>
  <c r="J119" i="3" s="1"/>
  <c r="BK3053" i="3"/>
  <c r="BK3237" i="3"/>
  <c r="J3237" i="3" s="1"/>
  <c r="J127" i="3"/>
  <c r="BK460" i="5"/>
  <c r="J460" i="5" s="1"/>
  <c r="J105" i="5" s="1"/>
  <c r="BK154" i="7"/>
  <c r="J154" i="7" s="1"/>
  <c r="J101" i="7" s="1"/>
  <c r="T198" i="23"/>
  <c r="R555" i="23"/>
  <c r="BK756" i="23"/>
  <c r="J756" i="23" s="1"/>
  <c r="J112" i="23" s="1"/>
  <c r="T940" i="23"/>
  <c r="T1112" i="23"/>
  <c r="R1163" i="23"/>
  <c r="BK1225" i="23"/>
  <c r="J1225" i="23" s="1"/>
  <c r="J121" i="23" s="1"/>
  <c r="P1248" i="23"/>
  <c r="R144" i="24"/>
  <c r="BK257" i="24"/>
  <c r="J257" i="24" s="1"/>
  <c r="J103" i="24" s="1"/>
  <c r="T143" i="37"/>
  <c r="T189" i="37"/>
  <c r="BK343" i="37"/>
  <c r="J343" i="37" s="1"/>
  <c r="J105" i="37" s="1"/>
  <c r="BK458" i="37"/>
  <c r="J458" i="37" s="1"/>
  <c r="J110" i="37" s="1"/>
  <c r="BK508" i="37"/>
  <c r="J508" i="37"/>
  <c r="J111" i="37"/>
  <c r="T576" i="37"/>
  <c r="BK187" i="41"/>
  <c r="J187" i="41" s="1"/>
  <c r="J103" i="41" s="1"/>
  <c r="R187" i="41"/>
  <c r="P212" i="41"/>
  <c r="BK227" i="41"/>
  <c r="J227" i="41"/>
  <c r="J106" i="41" s="1"/>
  <c r="R227" i="41"/>
  <c r="R291" i="41"/>
  <c r="BK313" i="41"/>
  <c r="J313" i="41"/>
  <c r="J112" i="41" s="1"/>
  <c r="P320" i="41"/>
  <c r="BK145" i="42"/>
  <c r="J145" i="42" s="1"/>
  <c r="J101" i="42" s="1"/>
  <c r="T207" i="42"/>
  <c r="P118" i="45"/>
  <c r="P117" i="45"/>
  <c r="AU138" i="1" s="1"/>
  <c r="T120" i="46"/>
  <c r="T119" i="46"/>
  <c r="T118" i="46" s="1"/>
  <c r="P160" i="47"/>
  <c r="P307" i="48"/>
  <c r="R125" i="2"/>
  <c r="T151" i="3"/>
  <c r="T205" i="3"/>
  <c r="T234" i="3"/>
  <c r="T296" i="3"/>
  <c r="BK920" i="3"/>
  <c r="P1035" i="3"/>
  <c r="T1241" i="3"/>
  <c r="R1440" i="3"/>
  <c r="T2279" i="3"/>
  <c r="R2805" i="3"/>
  <c r="BK2920" i="3"/>
  <c r="J2920" i="3"/>
  <c r="J121" i="3" s="1"/>
  <c r="BK2987" i="3"/>
  <c r="J2987" i="3" s="1"/>
  <c r="J122" i="3" s="1"/>
  <c r="BK3047" i="3"/>
  <c r="J3047" i="3" s="1"/>
  <c r="J123" i="3" s="1"/>
  <c r="P3218" i="3"/>
  <c r="T124" i="4"/>
  <c r="T123" i="4"/>
  <c r="T122" i="4" s="1"/>
  <c r="T149" i="5"/>
  <c r="BK227" i="5"/>
  <c r="J227" i="5" s="1"/>
  <c r="J102" i="5" s="1"/>
  <c r="R316" i="5"/>
  <c r="T126" i="7"/>
  <c r="P198" i="23"/>
  <c r="BK549" i="23"/>
  <c r="J549" i="23" s="1"/>
  <c r="J106" i="23" s="1"/>
  <c r="R611" i="23"/>
  <c r="T756" i="23"/>
  <c r="R885" i="23"/>
  <c r="P897" i="23"/>
  <c r="T1044" i="23"/>
  <c r="T1153" i="23"/>
  <c r="T1197" i="23"/>
  <c r="R1231" i="23"/>
  <c r="R1230" i="23" s="1"/>
  <c r="T144" i="24"/>
  <c r="BK206" i="24"/>
  <c r="J206" i="24" s="1"/>
  <c r="J102" i="24" s="1"/>
  <c r="BK160" i="37"/>
  <c r="J160" i="37" s="1"/>
  <c r="J101" i="37" s="1"/>
  <c r="R189" i="37"/>
  <c r="T343" i="37"/>
  <c r="T448" i="37"/>
  <c r="T513" i="37"/>
  <c r="BK576" i="37"/>
  <c r="J576" i="37" s="1"/>
  <c r="J114" i="37" s="1"/>
  <c r="T613" i="37"/>
  <c r="R626" i="37"/>
  <c r="BK128" i="42"/>
  <c r="J128" i="42" s="1"/>
  <c r="J100" i="42" s="1"/>
  <c r="T145" i="42"/>
  <c r="P207" i="42"/>
  <c r="R118" i="45"/>
  <c r="R117" i="45"/>
  <c r="R123" i="47"/>
  <c r="T168" i="47"/>
  <c r="R307" i="48"/>
  <c r="BK137" i="2"/>
  <c r="J137" i="2"/>
  <c r="J100" i="2" s="1"/>
  <c r="T156" i="2"/>
  <c r="P323" i="3"/>
  <c r="P920" i="3"/>
  <c r="P1451" i="3"/>
  <c r="P1979" i="3"/>
  <c r="P2053" i="3"/>
  <c r="P2685" i="3"/>
  <c r="R2794" i="3"/>
  <c r="R2892" i="3"/>
  <c r="R2920" i="3"/>
  <c r="R2987" i="3"/>
  <c r="P3047" i="3"/>
  <c r="T3218" i="3"/>
  <c r="P132" i="5"/>
  <c r="T460" i="5"/>
  <c r="T154" i="7"/>
  <c r="R198" i="23"/>
  <c r="T549" i="23"/>
  <c r="T611" i="23"/>
  <c r="R756" i="23"/>
  <c r="T885" i="23"/>
  <c r="R897" i="23"/>
  <c r="R1044" i="23"/>
  <c r="BK1163" i="23"/>
  <c r="J1163" i="23"/>
  <c r="J119" i="23" s="1"/>
  <c r="T1225" i="23"/>
  <c r="T1231" i="23"/>
  <c r="T1230" i="23" s="1"/>
  <c r="P129" i="24"/>
  <c r="R206" i="24"/>
  <c r="P143" i="37"/>
  <c r="BK189" i="37"/>
  <c r="J189" i="37"/>
  <c r="J103" i="37" s="1"/>
  <c r="P343" i="37"/>
  <c r="T458" i="37"/>
  <c r="P508" i="37"/>
  <c r="P576" i="37"/>
  <c r="P140" i="41"/>
  <c r="BK180" i="41"/>
  <c r="J180" i="41"/>
  <c r="J102" i="41" s="1"/>
  <c r="P195" i="41"/>
  <c r="BK238" i="41"/>
  <c r="P300" i="41"/>
  <c r="T313" i="41"/>
  <c r="P332" i="41"/>
  <c r="P331" i="41" s="1"/>
  <c r="R128" i="42"/>
  <c r="P145" i="42"/>
  <c r="R207" i="42"/>
  <c r="R120" i="46"/>
  <c r="R119" i="46" s="1"/>
  <c r="R118" i="46" s="1"/>
  <c r="P123" i="47"/>
  <c r="P122" i="47" s="1"/>
  <c r="P121" i="47" s="1"/>
  <c r="AU140" i="1" s="1"/>
  <c r="P168" i="47"/>
  <c r="P194" i="48"/>
  <c r="P128" i="48" s="1"/>
  <c r="P127" i="48" s="1"/>
  <c r="AU141" i="1" s="1"/>
  <c r="BK307" i="48"/>
  <c r="J307" i="48"/>
  <c r="J104" i="48" s="1"/>
  <c r="P125" i="2"/>
  <c r="P156" i="2"/>
  <c r="R164" i="2"/>
  <c r="T323" i="3"/>
  <c r="T920" i="3"/>
  <c r="BK1451" i="3"/>
  <c r="J1451" i="3"/>
  <c r="J113" i="3" s="1"/>
  <c r="BK1979" i="3"/>
  <c r="J1979" i="3"/>
  <c r="J114" i="3" s="1"/>
  <c r="BK2053" i="3"/>
  <c r="J2053" i="3" s="1"/>
  <c r="J115" i="3" s="1"/>
  <c r="BK2685" i="3"/>
  <c r="J2685" i="3" s="1"/>
  <c r="J117" i="3" s="1"/>
  <c r="BK2794" i="3"/>
  <c r="J2794" i="3" s="1"/>
  <c r="J118" i="3" s="1"/>
  <c r="T2794" i="3"/>
  <c r="T2892" i="3"/>
  <c r="T2920" i="3"/>
  <c r="T2987" i="3"/>
  <c r="T3047" i="3"/>
  <c r="BK3218" i="3"/>
  <c r="J3218" i="3" s="1"/>
  <c r="J126" i="3" s="1"/>
  <c r="P124" i="4"/>
  <c r="P123" i="4" s="1"/>
  <c r="P122" i="4" s="1"/>
  <c r="AU98" i="1" s="1"/>
  <c r="P149" i="5"/>
  <c r="T227" i="5"/>
  <c r="P316" i="5"/>
  <c r="BK126" i="7"/>
  <c r="J126" i="7" s="1"/>
  <c r="J100" i="7" s="1"/>
  <c r="P148" i="23"/>
  <c r="T161" i="23"/>
  <c r="T485" i="23"/>
  <c r="R549" i="23"/>
  <c r="P611" i="23"/>
  <c r="P756" i="23"/>
  <c r="T897" i="23"/>
  <c r="P1044" i="23"/>
  <c r="P1153" i="23"/>
  <c r="P1197" i="23"/>
  <c r="BK1248" i="23"/>
  <c r="J1248" i="23"/>
  <c r="J124" i="23" s="1"/>
  <c r="P144" i="24"/>
  <c r="P206" i="24"/>
  <c r="R143" i="37"/>
  <c r="P189" i="37"/>
  <c r="R343" i="37"/>
  <c r="R448" i="37"/>
  <c r="BK513" i="37"/>
  <c r="J513" i="37" s="1"/>
  <c r="J112" i="37" s="1"/>
  <c r="R540" i="37"/>
  <c r="P613" i="37"/>
  <c r="P626" i="37"/>
  <c r="T140" i="41"/>
  <c r="P180" i="41"/>
  <c r="BK195" i="41"/>
  <c r="J195" i="41" s="1"/>
  <c r="J104" i="41" s="1"/>
  <c r="R238" i="41"/>
  <c r="T300" i="41"/>
  <c r="T320" i="41"/>
  <c r="T128" i="42"/>
  <c r="R145" i="42"/>
  <c r="BK207" i="42"/>
  <c r="J207" i="42" s="1"/>
  <c r="J103" i="42" s="1"/>
  <c r="BK118" i="45"/>
  <c r="J118" i="45" s="1"/>
  <c r="J97" i="45" s="1"/>
  <c r="BK160" i="47"/>
  <c r="J160" i="47"/>
  <c r="J100" i="47"/>
  <c r="BK213" i="48"/>
  <c r="J213" i="48"/>
  <c r="J101" i="48" s="1"/>
  <c r="P213" i="48"/>
  <c r="BK282" i="48"/>
  <c r="J282" i="48" s="1"/>
  <c r="J102" i="48" s="1"/>
  <c r="BK291" i="48"/>
  <c r="J291" i="48" s="1"/>
  <c r="J103" i="48" s="1"/>
  <c r="P291" i="48"/>
  <c r="BK125" i="2"/>
  <c r="R137" i="2"/>
  <c r="BK164" i="2"/>
  <c r="J164" i="2"/>
  <c r="J103" i="2"/>
  <c r="P151" i="3"/>
  <c r="R205" i="3"/>
  <c r="R234" i="3"/>
  <c r="R296" i="3"/>
  <c r="T850" i="3"/>
  <c r="R1451" i="3"/>
  <c r="T1979" i="3"/>
  <c r="T2053" i="3"/>
  <c r="T2685" i="3"/>
  <c r="BK2892" i="3"/>
  <c r="J2892" i="3" s="1"/>
  <c r="J120" i="3" s="1"/>
  <c r="P3053" i="3"/>
  <c r="P3052" i="3" s="1"/>
  <c r="P3237" i="3"/>
  <c r="BK124" i="4"/>
  <c r="BK123" i="4" s="1"/>
  <c r="J123" i="4" s="1"/>
  <c r="J99" i="4" s="1"/>
  <c r="BK132" i="5"/>
  <c r="R132" i="5"/>
  <c r="R460" i="5"/>
  <c r="P154" i="7"/>
  <c r="BK148" i="23"/>
  <c r="T148" i="23"/>
  <c r="T147" i="23"/>
  <c r="P161" i="23"/>
  <c r="BK485" i="23"/>
  <c r="J485" i="23"/>
  <c r="J105" i="23" s="1"/>
  <c r="P555" i="23"/>
  <c r="BK655" i="23"/>
  <c r="J655" i="23" s="1"/>
  <c r="J110" i="23" s="1"/>
  <c r="BK749" i="23"/>
  <c r="J749" i="23" s="1"/>
  <c r="J111" i="23" s="1"/>
  <c r="P940" i="23"/>
  <c r="P1112" i="23"/>
  <c r="R1153" i="23"/>
  <c r="R1197" i="23"/>
  <c r="R1248" i="23"/>
  <c r="T129" i="24"/>
  <c r="R257" i="24"/>
  <c r="BK172" i="37"/>
  <c r="J172" i="37"/>
  <c r="J102" i="37" s="1"/>
  <c r="R235" i="37"/>
  <c r="T437" i="37"/>
  <c r="R458" i="37"/>
  <c r="T508" i="37"/>
  <c r="P540" i="37"/>
  <c r="R180" i="41"/>
  <c r="BK212" i="41"/>
  <c r="J212" i="41" s="1"/>
  <c r="J105" i="41" s="1"/>
  <c r="T238" i="41"/>
  <c r="T237" i="41" s="1"/>
  <c r="T291" i="41"/>
  <c r="BK320" i="41"/>
  <c r="J320" i="41" s="1"/>
  <c r="J113" i="41" s="1"/>
  <c r="R332" i="41"/>
  <c r="R331" i="41"/>
  <c r="R164" i="42"/>
  <c r="BK168" i="47"/>
  <c r="J168" i="47"/>
  <c r="J101" i="47" s="1"/>
  <c r="BK194" i="48"/>
  <c r="J194" i="48"/>
  <c r="J100" i="48" s="1"/>
  <c r="T194" i="48"/>
  <c r="T128" i="48" s="1"/>
  <c r="T127" i="48" s="1"/>
  <c r="R213" i="48"/>
  <c r="P282" i="48"/>
  <c r="R282" i="48"/>
  <c r="R291" i="48"/>
  <c r="BK156" i="2"/>
  <c r="J156" i="2"/>
  <c r="J101" i="2" s="1"/>
  <c r="R151" i="3"/>
  <c r="P205" i="3"/>
  <c r="P234" i="3"/>
  <c r="P296" i="3"/>
  <c r="P850" i="3"/>
  <c r="T914" i="3"/>
  <c r="BK1035" i="3"/>
  <c r="J1035" i="3" s="1"/>
  <c r="J110" i="3" s="1"/>
  <c r="BK1241" i="3"/>
  <c r="J1241" i="3" s="1"/>
  <c r="J111" i="3" s="1"/>
  <c r="BK2279" i="3"/>
  <c r="J2279" i="3" s="1"/>
  <c r="J116" i="3" s="1"/>
  <c r="P2805" i="3"/>
  <c r="T3053" i="3"/>
  <c r="T3052" i="3"/>
  <c r="R3237" i="3"/>
  <c r="R149" i="5"/>
  <c r="R227" i="5"/>
  <c r="BK316" i="5"/>
  <c r="J316" i="5"/>
  <c r="J103" i="5" s="1"/>
  <c r="P126" i="7"/>
  <c r="P125" i="7"/>
  <c r="P124" i="7" s="1"/>
  <c r="AU101" i="1" s="1"/>
  <c r="BK198" i="23"/>
  <c r="J198" i="23" s="1"/>
  <c r="J104" i="23" s="1"/>
  <c r="BK555" i="23"/>
  <c r="J555" i="23" s="1"/>
  <c r="J108" i="23" s="1"/>
  <c r="T655" i="23"/>
  <c r="P749" i="23"/>
  <c r="BK885" i="23"/>
  <c r="J885" i="23" s="1"/>
  <c r="J113" i="23" s="1"/>
  <c r="P885" i="23"/>
  <c r="BK897" i="23"/>
  <c r="J897" i="23"/>
  <c r="J114" i="23" s="1"/>
  <c r="BK1044" i="23"/>
  <c r="J1044" i="23"/>
  <c r="J116" i="23" s="1"/>
  <c r="BK1153" i="23"/>
  <c r="J1153" i="23" s="1"/>
  <c r="J118" i="23" s="1"/>
  <c r="BK1197" i="23"/>
  <c r="J1197" i="23" s="1"/>
  <c r="J120" i="23" s="1"/>
  <c r="R1225" i="23"/>
  <c r="P1231" i="23"/>
  <c r="P1230" i="23"/>
  <c r="BK144" i="24"/>
  <c r="J144" i="24" s="1"/>
  <c r="J101" i="24" s="1"/>
  <c r="T257" i="24"/>
  <c r="BK143" i="37"/>
  <c r="T160" i="37"/>
  <c r="T172" i="37"/>
  <c r="BK235" i="37"/>
  <c r="J235" i="37" s="1"/>
  <c r="J104" i="37" s="1"/>
  <c r="BK437" i="37"/>
  <c r="J437" i="37" s="1"/>
  <c r="J106" i="37"/>
  <c r="P458" i="37"/>
  <c r="R508" i="37"/>
  <c r="T540" i="37"/>
  <c r="R613" i="37"/>
  <c r="T626" i="37"/>
  <c r="T180" i="41"/>
  <c r="T195" i="41"/>
  <c r="T212" i="41"/>
  <c r="T227" i="41"/>
  <c r="BK291" i="41"/>
  <c r="J291" i="41"/>
  <c r="J110" i="41" s="1"/>
  <c r="R300" i="41"/>
  <c r="R320" i="41"/>
  <c r="P128" i="42"/>
  <c r="P164" i="42"/>
  <c r="P120" i="46"/>
  <c r="P119" i="46" s="1"/>
  <c r="P118" i="46" s="1"/>
  <c r="AU139" i="1" s="1"/>
  <c r="T123" i="47"/>
  <c r="R160" i="47"/>
  <c r="R194" i="48"/>
  <c r="R128" i="48"/>
  <c r="R127" i="48" s="1"/>
  <c r="T213" i="48"/>
  <c r="T282" i="48"/>
  <c r="T291" i="48"/>
  <c r="T137" i="2"/>
  <c r="T164" i="2"/>
  <c r="R323" i="3"/>
  <c r="BK850" i="3"/>
  <c r="J850" i="3" s="1"/>
  <c r="J106" i="3" s="1"/>
  <c r="BK914" i="3"/>
  <c r="J914" i="3" s="1"/>
  <c r="J107" i="3" s="1"/>
  <c r="P914" i="3"/>
  <c r="T1451" i="3"/>
  <c r="R1979" i="3"/>
  <c r="R2053" i="3"/>
  <c r="R2685" i="3"/>
  <c r="P2794" i="3"/>
  <c r="P2892" i="3"/>
  <c r="P2920" i="3"/>
  <c r="P2987" i="3"/>
  <c r="R3047" i="3"/>
  <c r="R3218" i="3"/>
  <c r="R3052" i="3" s="1"/>
  <c r="T132" i="5"/>
  <c r="P460" i="5"/>
  <c r="R154" i="7"/>
  <c r="R161" i="23"/>
  <c r="P485" i="23"/>
  <c r="P549" i="23"/>
  <c r="BK611" i="23"/>
  <c r="J611" i="23"/>
  <c r="J109" i="23" s="1"/>
  <c r="P655" i="23"/>
  <c r="R749" i="23"/>
  <c r="R940" i="23"/>
  <c r="R1112" i="23"/>
  <c r="P1163" i="23"/>
  <c r="BK1231" i="23"/>
  <c r="J1231" i="23"/>
  <c r="J123" i="23" s="1"/>
  <c r="R129" i="24"/>
  <c r="R128" i="24"/>
  <c r="R127" i="24" s="1"/>
  <c r="P257" i="24"/>
  <c r="R160" i="37"/>
  <c r="R172" i="37"/>
  <c r="T235" i="37"/>
  <c r="P437" i="37"/>
  <c r="BK448" i="37"/>
  <c r="J448" i="37"/>
  <c r="J109" i="37" s="1"/>
  <c r="P513" i="37"/>
  <c r="BK540" i="37"/>
  <c r="J540" i="37" s="1"/>
  <c r="J113" i="37"/>
  <c r="BK613" i="37"/>
  <c r="J613" i="37" s="1"/>
  <c r="J115" i="37" s="1"/>
  <c r="BK140" i="41"/>
  <c r="J140" i="41" s="1"/>
  <c r="J100" i="41" s="1"/>
  <c r="P187" i="41"/>
  <c r="T187" i="41"/>
  <c r="P238" i="41"/>
  <c r="P291" i="41"/>
  <c r="R313" i="41"/>
  <c r="T332" i="41"/>
  <c r="T331" i="41" s="1"/>
  <c r="T164" i="42"/>
  <c r="T118" i="45"/>
  <c r="T117" i="45"/>
  <c r="BK120" i="46"/>
  <c r="J120" i="46" s="1"/>
  <c r="J98" i="46" s="1"/>
  <c r="T160" i="47"/>
  <c r="BK118" i="58"/>
  <c r="J118" i="58"/>
  <c r="J97" i="58" s="1"/>
  <c r="P137" i="2"/>
  <c r="BK323" i="3"/>
  <c r="J323" i="3" s="1"/>
  <c r="J104" i="3" s="1"/>
  <c r="R920" i="3"/>
  <c r="R1035" i="3"/>
  <c r="R1241" i="3"/>
  <c r="P1440" i="3"/>
  <c r="R2279" i="3"/>
  <c r="T2805" i="3"/>
  <c r="R3053" i="3"/>
  <c r="T3237" i="3"/>
  <c r="R124" i="4"/>
  <c r="R123" i="4"/>
  <c r="R122" i="4" s="1"/>
  <c r="BK149" i="5"/>
  <c r="J149" i="5" s="1"/>
  <c r="J101" i="5" s="1"/>
  <c r="P227" i="5"/>
  <c r="T316" i="5"/>
  <c r="R126" i="7"/>
  <c r="R125" i="7"/>
  <c r="R124" i="7" s="1"/>
  <c r="R148" i="23"/>
  <c r="BK161" i="23"/>
  <c r="J161" i="23" s="1"/>
  <c r="J102" i="23" s="1"/>
  <c r="R485" i="23"/>
  <c r="T555" i="23"/>
  <c r="T554" i="23"/>
  <c r="R655" i="23"/>
  <c r="T749" i="23"/>
  <c r="BK940" i="23"/>
  <c r="J940" i="23" s="1"/>
  <c r="J115" i="23" s="1"/>
  <c r="BK1112" i="23"/>
  <c r="J1112" i="23" s="1"/>
  <c r="J117" i="23"/>
  <c r="T1163" i="23"/>
  <c r="P1225" i="23"/>
  <c r="T1248" i="23"/>
  <c r="BK129" i="24"/>
  <c r="J129" i="24" s="1"/>
  <c r="J100" i="24" s="1"/>
  <c r="T206" i="24"/>
  <c r="P160" i="37"/>
  <c r="P172" i="37"/>
  <c r="P235" i="37"/>
  <c r="R437" i="37"/>
  <c r="P448" i="37"/>
  <c r="P447" i="37" s="1"/>
  <c r="R513" i="37"/>
  <c r="R576" i="37"/>
  <c r="BK626" i="37"/>
  <c r="J626" i="37" s="1"/>
  <c r="J117" i="37" s="1"/>
  <c r="R140" i="41"/>
  <c r="R139" i="41" s="1"/>
  <c r="R195" i="41"/>
  <c r="R212" i="41"/>
  <c r="P227" i="41"/>
  <c r="BK300" i="41"/>
  <c r="J300" i="41" s="1"/>
  <c r="J111" i="41" s="1"/>
  <c r="P313" i="41"/>
  <c r="BK332" i="41"/>
  <c r="J332" i="41" s="1"/>
  <c r="J115" i="41" s="1"/>
  <c r="BK164" i="42"/>
  <c r="J164" i="42"/>
  <c r="J102" i="42" s="1"/>
  <c r="BK123" i="47"/>
  <c r="J123" i="47"/>
  <c r="J98" i="47" s="1"/>
  <c r="R168" i="47"/>
  <c r="T307" i="48"/>
  <c r="P118" i="58"/>
  <c r="P117" i="58"/>
  <c r="AU151" i="1" s="1"/>
  <c r="R118" i="58"/>
  <c r="R117" i="58"/>
  <c r="T118" i="58"/>
  <c r="T117" i="58" s="1"/>
  <c r="BK118" i="60"/>
  <c r="J118" i="60" s="1"/>
  <c r="J97" i="60"/>
  <c r="P118" i="60"/>
  <c r="P117" i="60" s="1"/>
  <c r="AU153" i="1" s="1"/>
  <c r="R118" i="60"/>
  <c r="R117" i="60" s="1"/>
  <c r="T118" i="60"/>
  <c r="T117" i="60" s="1"/>
  <c r="E85" i="2"/>
  <c r="J117" i="2"/>
  <c r="BE130" i="2"/>
  <c r="BE157" i="2"/>
  <c r="BE165" i="2"/>
  <c r="E85" i="3"/>
  <c r="J146" i="3"/>
  <c r="BE155" i="3"/>
  <c r="BE198" i="3"/>
  <c r="BE206" i="3"/>
  <c r="BE212" i="3"/>
  <c r="BE259" i="3"/>
  <c r="BE289" i="3"/>
  <c r="BE361" i="3"/>
  <c r="BE471" i="3"/>
  <c r="BE518" i="3"/>
  <c r="BE530" i="3"/>
  <c r="BE596" i="3"/>
  <c r="BE735" i="3"/>
  <c r="BE771" i="3"/>
  <c r="BE795" i="3"/>
  <c r="BE810" i="3"/>
  <c r="BE900" i="3"/>
  <c r="BE915" i="3"/>
  <c r="BE938" i="3"/>
  <c r="BE950" i="3"/>
  <c r="BE1031" i="3"/>
  <c r="BE1048" i="3"/>
  <c r="BE1056" i="3"/>
  <c r="BE1069" i="3"/>
  <c r="BE1076" i="3"/>
  <c r="BE1082" i="3"/>
  <c r="BE1098" i="3"/>
  <c r="BE1116" i="3"/>
  <c r="BE1173" i="3"/>
  <c r="BE1212" i="3"/>
  <c r="BE1213" i="3"/>
  <c r="BE1222" i="3"/>
  <c r="BE1242" i="3"/>
  <c r="BE1298" i="3"/>
  <c r="BE1322" i="3"/>
  <c r="BE1361" i="3"/>
  <c r="BE1386" i="3"/>
  <c r="BE1403" i="3"/>
  <c r="BE1439" i="3"/>
  <c r="BE1441" i="3"/>
  <c r="BE1500" i="3"/>
  <c r="BE1529" i="3"/>
  <c r="BE1538" i="3"/>
  <c r="BE1594" i="3"/>
  <c r="BE1638" i="3"/>
  <c r="BE1683" i="3"/>
  <c r="BE1758" i="3"/>
  <c r="BE1914" i="3"/>
  <c r="BE1978" i="3"/>
  <c r="BE1988" i="3"/>
  <c r="BE2010" i="3"/>
  <c r="BE2042" i="3"/>
  <c r="BE2058" i="3"/>
  <c r="BE2082" i="3"/>
  <c r="BE2094" i="3"/>
  <c r="BE2102" i="3"/>
  <c r="BE2104" i="3"/>
  <c r="BE2106" i="3"/>
  <c r="BE2114" i="3"/>
  <c r="BE2130" i="3"/>
  <c r="BE2170" i="3"/>
  <c r="BE2196" i="3"/>
  <c r="BE2204" i="3"/>
  <c r="BE2224" i="3"/>
  <c r="BE2230" i="3"/>
  <c r="BE2270" i="3"/>
  <c r="BE2278" i="3"/>
  <c r="BE2296" i="3"/>
  <c r="BE2326" i="3"/>
  <c r="BE2342" i="3"/>
  <c r="BE2382" i="3"/>
  <c r="BE2384" i="3"/>
  <c r="BE2400" i="3"/>
  <c r="BE2410" i="3"/>
  <c r="BE2440" i="3"/>
  <c r="BE2444" i="3"/>
  <c r="BE2446" i="3"/>
  <c r="BE2450" i="3"/>
  <c r="BE2474" i="3"/>
  <c r="BE2520" i="3"/>
  <c r="BE2526" i="3"/>
  <c r="BE2542" i="3"/>
  <c r="BE2546" i="3"/>
  <c r="BE2554" i="3"/>
  <c r="BE2560" i="3"/>
  <c r="BE2586" i="3"/>
  <c r="BE2594" i="3"/>
  <c r="BE2614" i="3"/>
  <c r="BE2654" i="3"/>
  <c r="BE2678" i="3"/>
  <c r="BE2684" i="3"/>
  <c r="BE2761" i="3"/>
  <c r="BE2820" i="3"/>
  <c r="BE2847" i="3"/>
  <c r="BE2872" i="3"/>
  <c r="BE2890" i="3"/>
  <c r="BE2931" i="3"/>
  <c r="BE2953" i="3"/>
  <c r="BE2957" i="3"/>
  <c r="BE3040" i="3"/>
  <c r="BE3070" i="3"/>
  <c r="BE3086" i="3"/>
  <c r="BE3118" i="3"/>
  <c r="BE3154" i="3"/>
  <c r="BE3158" i="3"/>
  <c r="BE3176" i="3"/>
  <c r="J94" i="4"/>
  <c r="F94" i="5"/>
  <c r="BE212" i="5"/>
  <c r="BE217" i="5"/>
  <c r="BE218" i="5"/>
  <c r="BE228" i="5"/>
  <c r="BE303" i="5"/>
  <c r="BE317" i="5"/>
  <c r="BE363" i="5"/>
  <c r="BE405" i="5"/>
  <c r="BE482" i="5"/>
  <c r="BE536" i="5"/>
  <c r="BE543" i="5"/>
  <c r="BE555" i="5"/>
  <c r="BE591" i="5"/>
  <c r="BE609" i="5"/>
  <c r="BE615" i="5"/>
  <c r="BE639" i="5"/>
  <c r="BE651" i="5"/>
  <c r="BE657" i="5"/>
  <c r="BE675" i="5"/>
  <c r="BE763" i="5"/>
  <c r="E85" i="6"/>
  <c r="J94" i="6"/>
  <c r="J94" i="7"/>
  <c r="BE138" i="7"/>
  <c r="BE144" i="7"/>
  <c r="BE147" i="7"/>
  <c r="J91" i="8"/>
  <c r="E110" i="8"/>
  <c r="BE125" i="8"/>
  <c r="J115" i="9"/>
  <c r="E85" i="10"/>
  <c r="BK122" i="10"/>
  <c r="J122" i="10" s="1"/>
  <c r="J99" i="10" s="1"/>
  <c r="J115" i="11"/>
  <c r="J91" i="13"/>
  <c r="BK122" i="13"/>
  <c r="J122" i="13" s="1"/>
  <c r="J99" i="13" s="1"/>
  <c r="E85" i="16"/>
  <c r="E85" i="17"/>
  <c r="J115" i="17"/>
  <c r="J91" i="19"/>
  <c r="BK122" i="19"/>
  <c r="BK121" i="19"/>
  <c r="J121" i="19" s="1"/>
  <c r="J98" i="19"/>
  <c r="E85" i="23"/>
  <c r="J94" i="23"/>
  <c r="BE178" i="23"/>
  <c r="BE182" i="23"/>
  <c r="BE187" i="23"/>
  <c r="BE192" i="23"/>
  <c r="BE264" i="23"/>
  <c r="BE310" i="23"/>
  <c r="BE562" i="23"/>
  <c r="BE566" i="23"/>
  <c r="BE568" i="23"/>
  <c r="BE630" i="23"/>
  <c r="BE648" i="23"/>
  <c r="BE656" i="23"/>
  <c r="BE690" i="23"/>
  <c r="BE708" i="23"/>
  <c r="BE714" i="23"/>
  <c r="BE726" i="23"/>
  <c r="BE733" i="23"/>
  <c r="BE764" i="23"/>
  <c r="BE795" i="23"/>
  <c r="BE841" i="23"/>
  <c r="BE846" i="23"/>
  <c r="BE872" i="23"/>
  <c r="BE879" i="23"/>
  <c r="BE896" i="23"/>
  <c r="BE916" i="23"/>
  <c r="BE939" i="23"/>
  <c r="BE945" i="23"/>
  <c r="BE969" i="23"/>
  <c r="BE985" i="23"/>
  <c r="BE989" i="23"/>
  <c r="BE1011" i="23"/>
  <c r="BE1025" i="23"/>
  <c r="BE1033" i="23"/>
  <c r="BE1043" i="23"/>
  <c r="BE1045" i="23"/>
  <c r="BE1079" i="23"/>
  <c r="BE1086" i="23"/>
  <c r="BE1136" i="23"/>
  <c r="BE1139" i="23"/>
  <c r="BE1174" i="23"/>
  <c r="BE178" i="24"/>
  <c r="BE207" i="24"/>
  <c r="BE219" i="24"/>
  <c r="BE220" i="24"/>
  <c r="J116" i="26"/>
  <c r="J119" i="26"/>
  <c r="BE123" i="27"/>
  <c r="J115" i="28"/>
  <c r="J115" i="29"/>
  <c r="J118" i="30"/>
  <c r="F94" i="32"/>
  <c r="J118" i="32"/>
  <c r="J91" i="33"/>
  <c r="J118" i="33"/>
  <c r="E85" i="35"/>
  <c r="J118" i="35"/>
  <c r="F138" i="37"/>
  <c r="BE215" i="37"/>
  <c r="BE229" i="37"/>
  <c r="BE234" i="37"/>
  <c r="BE295" i="37"/>
  <c r="BE299" i="37"/>
  <c r="BE327" i="37"/>
  <c r="BE384" i="37"/>
  <c r="BE409" i="37"/>
  <c r="BE446" i="37"/>
  <c r="BE451" i="37"/>
  <c r="BE457" i="37"/>
  <c r="BE488" i="37"/>
  <c r="BE489" i="37"/>
  <c r="BE502" i="37"/>
  <c r="BE507" i="37"/>
  <c r="BE520" i="37"/>
  <c r="BE524" i="37"/>
  <c r="BE541" i="37"/>
  <c r="BE548" i="37"/>
  <c r="BE621" i="37"/>
  <c r="BE627" i="37"/>
  <c r="BE631" i="37"/>
  <c r="BE636" i="37"/>
  <c r="BE637" i="37"/>
  <c r="BE640" i="37"/>
  <c r="J91" i="40"/>
  <c r="BE123" i="40"/>
  <c r="BE145" i="41"/>
  <c r="BE218" i="41"/>
  <c r="BE224" i="41"/>
  <c r="BE226" i="41"/>
  <c r="BE231" i="41"/>
  <c r="BE239" i="41"/>
  <c r="BE266" i="41"/>
  <c r="BE303" i="41"/>
  <c r="BK235" i="41"/>
  <c r="J235" i="41" s="1"/>
  <c r="J107" i="41" s="1"/>
  <c r="E85" i="42"/>
  <c r="BE133" i="42"/>
  <c r="BE137" i="42"/>
  <c r="BE186" i="42"/>
  <c r="BE208" i="42"/>
  <c r="BE220" i="42"/>
  <c r="J91" i="43"/>
  <c r="E107" i="45"/>
  <c r="BE119" i="45"/>
  <c r="J115" i="46"/>
  <c r="BE140" i="47"/>
  <c r="BE147" i="47"/>
  <c r="BK158" i="47"/>
  <c r="J158" i="47"/>
  <c r="J99" i="47" s="1"/>
  <c r="F92" i="48"/>
  <c r="BE138" i="48"/>
  <c r="BE154" i="48"/>
  <c r="BE268" i="48"/>
  <c r="BE269" i="48"/>
  <c r="BE273" i="48"/>
  <c r="BE363" i="48"/>
  <c r="J89" i="50"/>
  <c r="J92" i="50"/>
  <c r="BE119" i="50"/>
  <c r="BK118" i="50"/>
  <c r="BK117" i="50"/>
  <c r="J117" i="50" s="1"/>
  <c r="J96" i="50" s="1"/>
  <c r="E85" i="52"/>
  <c r="J114" i="52"/>
  <c r="F92" i="53"/>
  <c r="E85" i="54"/>
  <c r="J114" i="54"/>
  <c r="BE138" i="2"/>
  <c r="BK161" i="2"/>
  <c r="J161" i="2" s="1"/>
  <c r="J102" i="2" s="1"/>
  <c r="F94" i="3"/>
  <c r="BE174" i="3"/>
  <c r="BE185" i="3"/>
  <c r="BE257" i="3"/>
  <c r="BE260" i="3"/>
  <c r="BE262" i="3"/>
  <c r="BE263" i="3"/>
  <c r="BE273" i="3"/>
  <c r="BE276" i="3"/>
  <c r="BE313" i="3"/>
  <c r="BE383" i="3"/>
  <c r="BE429" i="3"/>
  <c r="BE548" i="3"/>
  <c r="BE635" i="3"/>
  <c r="BE688" i="3"/>
  <c r="BE699" i="3"/>
  <c r="BE722" i="3"/>
  <c r="BE859" i="3"/>
  <c r="BE869" i="3"/>
  <c r="BE925" i="3"/>
  <c r="BE931" i="3"/>
  <c r="BE959" i="3"/>
  <c r="BE1007" i="3"/>
  <c r="BE1125" i="3"/>
  <c r="BE1159" i="3"/>
  <c r="BE1198" i="3"/>
  <c r="BE1215" i="3"/>
  <c r="BE1273" i="3"/>
  <c r="BE1300" i="3"/>
  <c r="BE1325" i="3"/>
  <c r="BE1349" i="3"/>
  <c r="BE1353" i="3"/>
  <c r="BE1385" i="3"/>
  <c r="BE1390" i="3"/>
  <c r="BE1461" i="3"/>
  <c r="BE1604" i="3"/>
  <c r="BE1669" i="3"/>
  <c r="BE1676" i="3"/>
  <c r="BE1730" i="3"/>
  <c r="BE1768" i="3"/>
  <c r="BE1778" i="3"/>
  <c r="BE1969" i="3"/>
  <c r="BE1980" i="3"/>
  <c r="BE2046" i="3"/>
  <c r="BE2066" i="3"/>
  <c r="BE2112" i="3"/>
  <c r="BE2120" i="3"/>
  <c r="BE2172" i="3"/>
  <c r="BE2176" i="3"/>
  <c r="BE2178" i="3"/>
  <c r="BE2184" i="3"/>
  <c r="BE2192" i="3"/>
  <c r="BE2200" i="3"/>
  <c r="BE2208" i="3"/>
  <c r="BE2212" i="3"/>
  <c r="BE2244" i="3"/>
  <c r="BE2262" i="3"/>
  <c r="BE2268" i="3"/>
  <c r="BE2286" i="3"/>
  <c r="BE2294" i="3"/>
  <c r="BE2328" i="3"/>
  <c r="BE2358" i="3"/>
  <c r="BE2364" i="3"/>
  <c r="BE2374" i="3"/>
  <c r="BE2412" i="3"/>
  <c r="BE2464" i="3"/>
  <c r="BE2500" i="3"/>
  <c r="BE2522" i="3"/>
  <c r="BE2574" i="3"/>
  <c r="BE2578" i="3"/>
  <c r="BE2580" i="3"/>
  <c r="BE2616" i="3"/>
  <c r="BE2646" i="3"/>
  <c r="BE2660" i="3"/>
  <c r="BE2676" i="3"/>
  <c r="BE2704" i="3"/>
  <c r="BE2749" i="3"/>
  <c r="BE2764" i="3"/>
  <c r="BE2775" i="3"/>
  <c r="BE2887" i="3"/>
  <c r="BE3019" i="3"/>
  <c r="BE3072" i="3"/>
  <c r="BE3090" i="3"/>
  <c r="BE3120" i="3"/>
  <c r="BE3128" i="3"/>
  <c r="F119" i="4"/>
  <c r="BE127" i="4"/>
  <c r="J124" i="5"/>
  <c r="BE143" i="5"/>
  <c r="BE348" i="5"/>
  <c r="BE364" i="5"/>
  <c r="BE415" i="5"/>
  <c r="BE423" i="5"/>
  <c r="BE436" i="5"/>
  <c r="BE472" i="5"/>
  <c r="BE549" i="5"/>
  <c r="BE585" i="5"/>
  <c r="BE633" i="5"/>
  <c r="BE663" i="5"/>
  <c r="BE793" i="5"/>
  <c r="BE799" i="5"/>
  <c r="BE805" i="5"/>
  <c r="BE811" i="5"/>
  <c r="BE818" i="5"/>
  <c r="BE821" i="5"/>
  <c r="BE840" i="5"/>
  <c r="BE125" i="6"/>
  <c r="BE127" i="7"/>
  <c r="BE130" i="8"/>
  <c r="F35" i="8" s="1"/>
  <c r="J94" i="10"/>
  <c r="J118" i="11"/>
  <c r="J115" i="12"/>
  <c r="J94" i="13"/>
  <c r="J118" i="15"/>
  <c r="J94" i="16"/>
  <c r="BK122" i="16"/>
  <c r="J122" i="16"/>
  <c r="J99" i="16" s="1"/>
  <c r="J94" i="18"/>
  <c r="J94" i="19"/>
  <c r="BE123" i="19"/>
  <c r="F94" i="21"/>
  <c r="BK122" i="21"/>
  <c r="BK121" i="21"/>
  <c r="J121" i="21" s="1"/>
  <c r="J98" i="21" s="1"/>
  <c r="J91" i="23"/>
  <c r="F143" i="23"/>
  <c r="BE170" i="23"/>
  <c r="BE171" i="23"/>
  <c r="BE339" i="23"/>
  <c r="BE347" i="23"/>
  <c r="BE552" i="23"/>
  <c r="BE560" i="23"/>
  <c r="BE580" i="23"/>
  <c r="BE586" i="23"/>
  <c r="BE642" i="23"/>
  <c r="BE681" i="23"/>
  <c r="BE716" i="23"/>
  <c r="BE748" i="23"/>
  <c r="BE750" i="23"/>
  <c r="BE773" i="23"/>
  <c r="BE781" i="23"/>
  <c r="BE788" i="23"/>
  <c r="BE890" i="23"/>
  <c r="BE892" i="23"/>
  <c r="BE894" i="23"/>
  <c r="BE934" i="23"/>
  <c r="BE943" i="23"/>
  <c r="BE951" i="23"/>
  <c r="BE957" i="23"/>
  <c r="BE961" i="23"/>
  <c r="BE963" i="23"/>
  <c r="BE965" i="23"/>
  <c r="BE975" i="23"/>
  <c r="BE977" i="23"/>
  <c r="BE983" i="23"/>
  <c r="BE995" i="23"/>
  <c r="BE1001" i="23"/>
  <c r="BE1031" i="23"/>
  <c r="BE1075" i="23"/>
  <c r="BE1109" i="23"/>
  <c r="BE1111" i="23"/>
  <c r="BE1113" i="23"/>
  <c r="BE1127" i="23"/>
  <c r="BE1154" i="23"/>
  <c r="BE139" i="24"/>
  <c r="BE145" i="24"/>
  <c r="BE153" i="24"/>
  <c r="BE240" i="24"/>
  <c r="BE264" i="24"/>
  <c r="BE270" i="24"/>
  <c r="BE271" i="24"/>
  <c r="BE287" i="24"/>
  <c r="BE293" i="24"/>
  <c r="BE299" i="24"/>
  <c r="J116" i="25"/>
  <c r="J119" i="25"/>
  <c r="E110" i="26"/>
  <c r="F119" i="26"/>
  <c r="E85" i="27"/>
  <c r="BE123" i="28"/>
  <c r="F94" i="29"/>
  <c r="BE123" i="29"/>
  <c r="J91" i="30"/>
  <c r="F94" i="31"/>
  <c r="E109" i="32"/>
  <c r="E109" i="33"/>
  <c r="BE123" i="35"/>
  <c r="J138" i="37"/>
  <c r="BE173" i="37"/>
  <c r="BE198" i="37"/>
  <c r="BE210" i="37"/>
  <c r="BE248" i="37"/>
  <c r="BE257" i="37"/>
  <c r="BE307" i="37"/>
  <c r="BE312" i="37"/>
  <c r="BE323" i="37"/>
  <c r="BE383" i="37"/>
  <c r="BE438" i="37"/>
  <c r="BE441" i="37"/>
  <c r="BE609" i="37"/>
  <c r="BE125" i="38"/>
  <c r="J94" i="39"/>
  <c r="E85" i="40"/>
  <c r="F118" i="40"/>
  <c r="F135" i="41"/>
  <c r="BE163" i="41"/>
  <c r="BE182" i="41"/>
  <c r="BE220" i="41"/>
  <c r="BE223" i="41"/>
  <c r="BE225" i="41"/>
  <c r="BE228" i="41"/>
  <c r="BE260" i="41"/>
  <c r="BE282" i="41"/>
  <c r="BE217" i="42"/>
  <c r="J89" i="45"/>
  <c r="J89" i="46"/>
  <c r="E111" i="47"/>
  <c r="J118" i="47"/>
  <c r="BE127" i="47"/>
  <c r="BE163" i="47"/>
  <c r="BE174" i="47"/>
  <c r="J92" i="48"/>
  <c r="BE165" i="48"/>
  <c r="BE173" i="48"/>
  <c r="BE243" i="48"/>
  <c r="BE292" i="48"/>
  <c r="BE313" i="48"/>
  <c r="BE373" i="48"/>
  <c r="BE378" i="48"/>
  <c r="BE415" i="48"/>
  <c r="BE421" i="48"/>
  <c r="BE435" i="48"/>
  <c r="J92" i="49"/>
  <c r="F114" i="50"/>
  <c r="E85" i="51"/>
  <c r="J114" i="51"/>
  <c r="F92" i="52"/>
  <c r="BK118" i="52"/>
  <c r="J118" i="52" s="1"/>
  <c r="J97" i="52" s="1"/>
  <c r="E85" i="53"/>
  <c r="F114" i="54"/>
  <c r="F92" i="55"/>
  <c r="BE121" i="58"/>
  <c r="BE150" i="2"/>
  <c r="BE162" i="2"/>
  <c r="BE165" i="3"/>
  <c r="BE188" i="3"/>
  <c r="BE196" i="3"/>
  <c r="BE217" i="3"/>
  <c r="BE243" i="3"/>
  <c r="BE264" i="3"/>
  <c r="BE271" i="3"/>
  <c r="BE275" i="3"/>
  <c r="BE290" i="3"/>
  <c r="BE312" i="3"/>
  <c r="BE351" i="3"/>
  <c r="BE416" i="3"/>
  <c r="BE506" i="3"/>
  <c r="BE591" i="3"/>
  <c r="BE672" i="3"/>
  <c r="BE758" i="3"/>
  <c r="BE890" i="3"/>
  <c r="BE921" i="3"/>
  <c r="BE985" i="3"/>
  <c r="BE1019" i="3"/>
  <c r="BE1034" i="3"/>
  <c r="BE1036" i="3"/>
  <c r="BE1054" i="3"/>
  <c r="BE1088" i="3"/>
  <c r="BE1096" i="3"/>
  <c r="BE1179" i="3"/>
  <c r="BE1188" i="3"/>
  <c r="BE1224" i="3"/>
  <c r="BE1254" i="3"/>
  <c r="BE1288" i="3"/>
  <c r="BE1304" i="3"/>
  <c r="BE1450" i="3"/>
  <c r="BE1585" i="3"/>
  <c r="BE1700" i="3"/>
  <c r="BE1737" i="3"/>
  <c r="BE1751" i="3"/>
  <c r="BE1783" i="3"/>
  <c r="BE1798" i="3"/>
  <c r="BE1803" i="3"/>
  <c r="BE1823" i="3"/>
  <c r="BE1853" i="3"/>
  <c r="BE1982" i="3"/>
  <c r="BE1984" i="3"/>
  <c r="BE1990" i="3"/>
  <c r="BE1996" i="3"/>
  <c r="BE2004" i="3"/>
  <c r="BE2008" i="3"/>
  <c r="BE2052" i="3"/>
  <c r="BE2062" i="3"/>
  <c r="BE2084" i="3"/>
  <c r="BE2088" i="3"/>
  <c r="BE2100" i="3"/>
  <c r="BE2108" i="3"/>
  <c r="BE2126" i="3"/>
  <c r="BE2134" i="3"/>
  <c r="BE2138" i="3"/>
  <c r="BE2142" i="3"/>
  <c r="BE2166" i="3"/>
  <c r="BE2174" i="3"/>
  <c r="BE2182" i="3"/>
  <c r="BE2186" i="3"/>
  <c r="BE2226" i="3"/>
  <c r="BE2250" i="3"/>
  <c r="BE2258" i="3"/>
  <c r="BE2264" i="3"/>
  <c r="BE2272" i="3"/>
  <c r="BE2282" i="3"/>
  <c r="BE2310" i="3"/>
  <c r="BE2324" i="3"/>
  <c r="BE2356" i="3"/>
  <c r="BE2372" i="3"/>
  <c r="BE2380" i="3"/>
  <c r="BE2432" i="3"/>
  <c r="BE2438" i="3"/>
  <c r="BE2460" i="3"/>
  <c r="BE2468" i="3"/>
  <c r="BE2472" i="3"/>
  <c r="BE2518" i="3"/>
  <c r="BE2534" i="3"/>
  <c r="BE2536" i="3"/>
  <c r="BE2544" i="3"/>
  <c r="BE2548" i="3"/>
  <c r="BE2556" i="3"/>
  <c r="BE2570" i="3"/>
  <c r="BE2588" i="3"/>
  <c r="BE2590" i="3"/>
  <c r="BE2606" i="3"/>
  <c r="BE2610" i="3"/>
  <c r="BE2620" i="3"/>
  <c r="BE2622" i="3"/>
  <c r="BE2626" i="3"/>
  <c r="BE2632" i="3"/>
  <c r="BE2638" i="3"/>
  <c r="BE2642" i="3"/>
  <c r="BE2652" i="3"/>
  <c r="BE2656" i="3"/>
  <c r="BE2674" i="3"/>
  <c r="BE2680" i="3"/>
  <c r="BE2686" i="3"/>
  <c r="BE2839" i="3"/>
  <c r="BE2891" i="3"/>
  <c r="BE2919" i="3"/>
  <c r="BE2955" i="3"/>
  <c r="BE3020" i="3"/>
  <c r="BE3074" i="3"/>
  <c r="BE3094" i="3"/>
  <c r="BE3104" i="3"/>
  <c r="BE3114" i="3"/>
  <c r="BE3130" i="3"/>
  <c r="BE3136" i="3"/>
  <c r="BE3144" i="3"/>
  <c r="BE3148" i="3"/>
  <c r="BE3156" i="3"/>
  <c r="BE3172" i="3"/>
  <c r="BE177" i="5"/>
  <c r="BE191" i="5"/>
  <c r="BE204" i="5"/>
  <c r="BE245" i="5"/>
  <c r="BE379" i="5"/>
  <c r="BE388" i="5"/>
  <c r="BE395" i="5"/>
  <c r="BE419" i="5"/>
  <c r="BE501" i="5"/>
  <c r="BE597" i="5"/>
  <c r="BE757" i="5"/>
  <c r="J116" i="6"/>
  <c r="BK124" i="6"/>
  <c r="J124" i="6" s="1"/>
  <c r="J100" i="6" s="1"/>
  <c r="BE140" i="7"/>
  <c r="J119" i="8"/>
  <c r="BE123" i="9"/>
  <c r="BE123" i="10"/>
  <c r="F94" i="11"/>
  <c r="J94" i="12"/>
  <c r="F94" i="14"/>
  <c r="J118" i="14"/>
  <c r="F94" i="15"/>
  <c r="F118" i="16"/>
  <c r="J94" i="17"/>
  <c r="F118" i="18"/>
  <c r="J118" i="21"/>
  <c r="BE162" i="23"/>
  <c r="BE206" i="23"/>
  <c r="BE220" i="23"/>
  <c r="BE234" i="23"/>
  <c r="BE299" i="23"/>
  <c r="BE349" i="23"/>
  <c r="BE374" i="23"/>
  <c r="BE426" i="23"/>
  <c r="BE494" i="23"/>
  <c r="BE525" i="23"/>
  <c r="BE550" i="23"/>
  <c r="BE584" i="23"/>
  <c r="BE610" i="23"/>
  <c r="BE612" i="23"/>
  <c r="BE618" i="23"/>
  <c r="BE622" i="23"/>
  <c r="BE665" i="23"/>
  <c r="BE695" i="23"/>
  <c r="BE728" i="23"/>
  <c r="BE755" i="23"/>
  <c r="BE803" i="23"/>
  <c r="BE834" i="23"/>
  <c r="BE902" i="23"/>
  <c r="BE906" i="23"/>
  <c r="BE908" i="23"/>
  <c r="BE918" i="23"/>
  <c r="BE941" i="23"/>
  <c r="BE993" i="23"/>
  <c r="BE999" i="23"/>
  <c r="BE1007" i="23"/>
  <c r="BE1013" i="23"/>
  <c r="BE1055" i="23"/>
  <c r="BE1095" i="23"/>
  <c r="BE1148" i="23"/>
  <c r="BE1152" i="23"/>
  <c r="BE1184" i="23"/>
  <c r="BE166" i="24"/>
  <c r="BE247" i="24"/>
  <c r="BE300" i="24"/>
  <c r="BE346" i="24"/>
  <c r="E110" i="25"/>
  <c r="F118" i="27"/>
  <c r="BE123" i="32"/>
  <c r="F35" i="32" s="1"/>
  <c r="AZ125" i="1" s="1"/>
  <c r="E85" i="37"/>
  <c r="J91" i="37"/>
  <c r="BE148" i="37"/>
  <c r="BE152" i="37"/>
  <c r="BE161" i="37"/>
  <c r="BE177" i="37"/>
  <c r="BE183" i="37"/>
  <c r="BE184" i="37"/>
  <c r="BE199" i="37"/>
  <c r="BE339" i="37"/>
  <c r="BE344" i="37"/>
  <c r="BE449" i="37"/>
  <c r="BE452" i="37"/>
  <c r="BE456" i="37"/>
  <c r="BE479" i="37"/>
  <c r="BE482" i="37"/>
  <c r="BE501" i="37"/>
  <c r="BE532" i="37"/>
  <c r="BE555" i="37"/>
  <c r="BE582" i="37"/>
  <c r="BE619" i="37"/>
  <c r="F119" i="38"/>
  <c r="E85" i="39"/>
  <c r="F94" i="39"/>
  <c r="J91" i="41"/>
  <c r="BE141" i="41"/>
  <c r="BE188" i="41"/>
  <c r="BE232" i="41"/>
  <c r="BE253" i="41"/>
  <c r="BE288" i="41"/>
  <c r="BE292" i="41"/>
  <c r="BE298" i="41"/>
  <c r="BE321" i="41"/>
  <c r="BE322" i="41"/>
  <c r="BE335" i="41"/>
  <c r="BE357" i="41"/>
  <c r="F94" i="42"/>
  <c r="J120" i="42"/>
  <c r="BE157" i="42"/>
  <c r="E109" i="43"/>
  <c r="F118" i="43"/>
  <c r="J94" i="44"/>
  <c r="F118" i="44"/>
  <c r="J92" i="45"/>
  <c r="BE124" i="46"/>
  <c r="BE139" i="46"/>
  <c r="E117" i="48"/>
  <c r="BE177" i="48"/>
  <c r="BE181" i="48"/>
  <c r="BE187" i="48"/>
  <c r="BE189" i="48"/>
  <c r="BE220" i="48"/>
  <c r="BE231" i="48"/>
  <c r="BE235" i="48"/>
  <c r="BE279" i="48"/>
  <c r="BE281" i="48"/>
  <c r="BE297" i="48"/>
  <c r="BE318" i="48"/>
  <c r="BE343" i="48"/>
  <c r="BE403" i="48"/>
  <c r="BE407" i="48"/>
  <c r="BE452" i="48"/>
  <c r="BE457" i="48"/>
  <c r="BE462" i="48"/>
  <c r="BE468" i="48"/>
  <c r="BE471" i="48"/>
  <c r="E85" i="49"/>
  <c r="F92" i="49"/>
  <c r="BK118" i="49"/>
  <c r="J118" i="49"/>
  <c r="J97" i="49" s="1"/>
  <c r="J89" i="51"/>
  <c r="J89" i="52"/>
  <c r="J92" i="53"/>
  <c r="BE119" i="53"/>
  <c r="BK118" i="54"/>
  <c r="J118" i="54"/>
  <c r="J97" i="54"/>
  <c r="J89" i="55"/>
  <c r="F120" i="2"/>
  <c r="BE128" i="2"/>
  <c r="BE146" i="2"/>
  <c r="BE148" i="2"/>
  <c r="BE167" i="2"/>
  <c r="J91" i="3"/>
  <c r="BE177" i="3"/>
  <c r="BE183" i="3"/>
  <c r="BE204" i="3"/>
  <c r="BE221" i="3"/>
  <c r="BE225" i="3"/>
  <c r="BE247" i="3"/>
  <c r="BE255" i="3"/>
  <c r="BE265" i="3"/>
  <c r="BE266" i="3"/>
  <c r="BE267" i="3"/>
  <c r="BE270" i="3"/>
  <c r="BE272" i="3"/>
  <c r="BE291" i="3"/>
  <c r="BE324" i="3"/>
  <c r="BE371" i="3"/>
  <c r="BE408" i="3"/>
  <c r="BE442" i="3"/>
  <c r="BE449" i="3"/>
  <c r="BE459" i="3"/>
  <c r="BE473" i="3"/>
  <c r="BE553" i="3"/>
  <c r="BE569" i="3"/>
  <c r="BE660" i="3"/>
  <c r="BE704" i="3"/>
  <c r="BE740" i="3"/>
  <c r="BE782" i="3"/>
  <c r="BE825" i="3"/>
  <c r="BE836" i="3"/>
  <c r="BE846" i="3"/>
  <c r="BE888" i="3"/>
  <c r="BE891" i="3"/>
  <c r="BE943" i="3"/>
  <c r="BE972" i="3"/>
  <c r="BE996" i="3"/>
  <c r="BE1001" i="3"/>
  <c r="BE1074" i="3"/>
  <c r="BE1142" i="3"/>
  <c r="BE1167" i="3"/>
  <c r="BE1171" i="3"/>
  <c r="BE1228" i="3"/>
  <c r="BE1236" i="3"/>
  <c r="BE1270" i="3"/>
  <c r="BE1279" i="3"/>
  <c r="BE1306" i="3"/>
  <c r="BE1347" i="3"/>
  <c r="BE1373" i="3"/>
  <c r="BE1377" i="3"/>
  <c r="BE1418" i="3"/>
  <c r="BE1452" i="3"/>
  <c r="BE1478" i="3"/>
  <c r="BE1622" i="3"/>
  <c r="BE1690" i="3"/>
  <c r="BE1723" i="3"/>
  <c r="BE1931" i="3"/>
  <c r="BE1953" i="3"/>
  <c r="BE1998" i="3"/>
  <c r="BE2014" i="3"/>
  <c r="BE2020" i="3"/>
  <c r="BE2024" i="3"/>
  <c r="BE2048" i="3"/>
  <c r="BE2050" i="3"/>
  <c r="BE2098" i="3"/>
  <c r="BE2122" i="3"/>
  <c r="BE2146" i="3"/>
  <c r="BE2202" i="3"/>
  <c r="BE2206" i="3"/>
  <c r="BE2242" i="3"/>
  <c r="BE2256" i="3"/>
  <c r="BE2290" i="3"/>
  <c r="BE2292" i="3"/>
  <c r="BE2300" i="3"/>
  <c r="BE2312" i="3"/>
  <c r="BE2316" i="3"/>
  <c r="BE2320" i="3"/>
  <c r="BE2344" i="3"/>
  <c r="BE2350" i="3"/>
  <c r="BE2406" i="3"/>
  <c r="BE2414" i="3"/>
  <c r="BE2422" i="3"/>
  <c r="BE2424" i="3"/>
  <c r="BE2426" i="3"/>
  <c r="BE2434" i="3"/>
  <c r="BE2436" i="3"/>
  <c r="BE2454" i="3"/>
  <c r="BE2456" i="3"/>
  <c r="BE2482" i="3"/>
  <c r="BE2498" i="3"/>
  <c r="BE2506" i="3"/>
  <c r="BE2514" i="3"/>
  <c r="BE2528" i="3"/>
  <c r="BE2582" i="3"/>
  <c r="BE2584" i="3"/>
  <c r="BE2598" i="3"/>
  <c r="BE2612" i="3"/>
  <c r="BE2630" i="3"/>
  <c r="BE2658" i="3"/>
  <c r="BE2722" i="3"/>
  <c r="BE2773" i="3"/>
  <c r="BE2790" i="3"/>
  <c r="BE2791" i="3"/>
  <c r="BE2804" i="3"/>
  <c r="BE2806" i="3"/>
  <c r="BE2810" i="3"/>
  <c r="BE2826" i="3"/>
  <c r="BE2861" i="3"/>
  <c r="BE2864" i="3"/>
  <c r="BE2921" i="3"/>
  <c r="BE2949" i="3"/>
  <c r="BE2964" i="3"/>
  <c r="BE2974" i="3"/>
  <c r="BE2985" i="3"/>
  <c r="BE2988" i="3"/>
  <c r="BE2998" i="3"/>
  <c r="BE3062" i="3"/>
  <c r="BE3064" i="3"/>
  <c r="BE3082" i="3"/>
  <c r="BE3088" i="3"/>
  <c r="BE3096" i="3"/>
  <c r="BE3116" i="3"/>
  <c r="BE3126" i="3"/>
  <c r="BE3152" i="3"/>
  <c r="BE3160" i="3"/>
  <c r="BE3162" i="3"/>
  <c r="BE3164" i="3"/>
  <c r="BE3168" i="3"/>
  <c r="BE3174" i="3"/>
  <c r="BE3178" i="3"/>
  <c r="BE3180" i="3"/>
  <c r="BE3182" i="3"/>
  <c r="BE3184" i="3"/>
  <c r="BE3186" i="3"/>
  <c r="BE3188" i="3"/>
  <c r="BE3190" i="3"/>
  <c r="BE3192" i="3"/>
  <c r="BE3194" i="3"/>
  <c r="BE3196" i="3"/>
  <c r="BE3198" i="3"/>
  <c r="BE3200" i="3"/>
  <c r="BE3202" i="3"/>
  <c r="BE3204" i="3"/>
  <c r="BE3206" i="3"/>
  <c r="BE3208" i="3"/>
  <c r="BE3210" i="3"/>
  <c r="BE3212" i="3"/>
  <c r="BE3214" i="3"/>
  <c r="BE3216" i="3"/>
  <c r="BE3219" i="3"/>
  <c r="BE3221" i="3"/>
  <c r="BE3223" i="3"/>
  <c r="BE3225" i="3"/>
  <c r="BE3227" i="3"/>
  <c r="BE3229" i="3"/>
  <c r="BE3231" i="3"/>
  <c r="BE3233" i="3"/>
  <c r="BE3235" i="3"/>
  <c r="BE3238" i="3"/>
  <c r="BE3242" i="3"/>
  <c r="BE141" i="5"/>
  <c r="BE187" i="5"/>
  <c r="BE250" i="5"/>
  <c r="BE365" i="5"/>
  <c r="BE384" i="5"/>
  <c r="BE407" i="5"/>
  <c r="BE430" i="5"/>
  <c r="BE448" i="5"/>
  <c r="BE507" i="5"/>
  <c r="BE524" i="5"/>
  <c r="BE561" i="5"/>
  <c r="BE573" i="5"/>
  <c r="BE669" i="5"/>
  <c r="BE703" i="5"/>
  <c r="BE775" i="5"/>
  <c r="BE781" i="5"/>
  <c r="BE787" i="5"/>
  <c r="F94" i="6"/>
  <c r="E112" i="7"/>
  <c r="BE130" i="7"/>
  <c r="F94" i="8"/>
  <c r="E85" i="9"/>
  <c r="F118" i="9"/>
  <c r="J91" i="10"/>
  <c r="E85" i="12"/>
  <c r="F94" i="12"/>
  <c r="BE123" i="12"/>
  <c r="E85" i="13"/>
  <c r="E85" i="14"/>
  <c r="J115" i="14"/>
  <c r="E85" i="15"/>
  <c r="J115" i="16"/>
  <c r="F94" i="17"/>
  <c r="BK122" i="17"/>
  <c r="BK121" i="17"/>
  <c r="J121" i="17"/>
  <c r="J32" i="17" s="1"/>
  <c r="AG111" i="1" s="1"/>
  <c r="E109" i="18"/>
  <c r="F94" i="19"/>
  <c r="BE169" i="23"/>
  <c r="BE172" i="23"/>
  <c r="BE174" i="23"/>
  <c r="BE324" i="23"/>
  <c r="BE335" i="23"/>
  <c r="BE341" i="23"/>
  <c r="BE402" i="23"/>
  <c r="BE416" i="23"/>
  <c r="BE441" i="23"/>
  <c r="BE496" i="23"/>
  <c r="BE532" i="23"/>
  <c r="BE592" i="23"/>
  <c r="BE604" i="23"/>
  <c r="BE616" i="23"/>
  <c r="BE671" i="23"/>
  <c r="BE851" i="23"/>
  <c r="BE855" i="23"/>
  <c r="BE926" i="23"/>
  <c r="BE955" i="23"/>
  <c r="BE967" i="23"/>
  <c r="BE973" i="23"/>
  <c r="BE997" i="23"/>
  <c r="BE1003" i="23"/>
  <c r="BE1019" i="23"/>
  <c r="BE1181" i="23"/>
  <c r="BE1203" i="23"/>
  <c r="BE1209" i="23"/>
  <c r="BE1223" i="23"/>
  <c r="BE135" i="24"/>
  <c r="BE137" i="24"/>
  <c r="BE157" i="24"/>
  <c r="BE190" i="24"/>
  <c r="BE198" i="24"/>
  <c r="BE199" i="24"/>
  <c r="BE229" i="24"/>
  <c r="BE233" i="24"/>
  <c r="BE248" i="24"/>
  <c r="BE258" i="24"/>
  <c r="BE277" i="24"/>
  <c r="BE278" i="24"/>
  <c r="BE352" i="24"/>
  <c r="BK351" i="24"/>
  <c r="J351" i="24" s="1"/>
  <c r="J104" i="24" s="1"/>
  <c r="J91" i="27"/>
  <c r="J118" i="27"/>
  <c r="F94" i="28"/>
  <c r="BK122" i="29"/>
  <c r="BK121" i="29" s="1"/>
  <c r="J121" i="29" s="1"/>
  <c r="J98" i="29" s="1"/>
  <c r="E85" i="30"/>
  <c r="BK122" i="30"/>
  <c r="BK121" i="30" s="1"/>
  <c r="J121" i="30" s="1"/>
  <c r="J98" i="30"/>
  <c r="J115" i="31"/>
  <c r="J118" i="31"/>
  <c r="F118" i="33"/>
  <c r="BK122" i="33"/>
  <c r="BK121" i="33" s="1"/>
  <c r="J121" i="33" s="1"/>
  <c r="J32" i="33" s="1"/>
  <c r="BK122" i="35"/>
  <c r="J122" i="35" s="1"/>
  <c r="J99" i="35" s="1"/>
  <c r="BE167" i="37"/>
  <c r="BE182" i="37"/>
  <c r="BE188" i="37"/>
  <c r="BE268" i="37"/>
  <c r="BE284" i="37"/>
  <c r="BE288" i="37"/>
  <c r="BE341" i="37"/>
  <c r="BE353" i="37"/>
  <c r="BE360" i="37"/>
  <c r="BE439" i="37"/>
  <c r="BE454" i="37"/>
  <c r="BE486" i="37"/>
  <c r="BE500" i="37"/>
  <c r="BE512" i="37"/>
  <c r="BE514" i="37"/>
  <c r="BE530" i="37"/>
  <c r="BE575" i="37"/>
  <c r="BK445" i="37"/>
  <c r="J445" i="37" s="1"/>
  <c r="J107" i="37" s="1"/>
  <c r="E85" i="38"/>
  <c r="J94" i="41"/>
  <c r="BE170" i="41"/>
  <c r="BE174" i="41"/>
  <c r="BE176" i="41"/>
  <c r="BE196" i="41"/>
  <c r="BE201" i="41"/>
  <c r="BE219" i="41"/>
  <c r="BE236" i="41"/>
  <c r="BE251" i="41"/>
  <c r="BE258" i="41"/>
  <c r="BE290" i="41"/>
  <c r="BE294" i="41"/>
  <c r="BE296" i="41"/>
  <c r="BE301" i="41"/>
  <c r="BE343" i="41"/>
  <c r="BE345" i="41"/>
  <c r="BE146" i="42"/>
  <c r="BE151" i="42"/>
  <c r="BE155" i="42"/>
  <c r="BE165" i="42"/>
  <c r="BE169" i="42"/>
  <c r="J115" i="44"/>
  <c r="BK122" i="44"/>
  <c r="J122" i="44"/>
  <c r="J99" i="44"/>
  <c r="BE123" i="46"/>
  <c r="BE134" i="46"/>
  <c r="BE144" i="47"/>
  <c r="BE151" i="47"/>
  <c r="BE162" i="47"/>
  <c r="BE172" i="47"/>
  <c r="J89" i="48"/>
  <c r="BE141" i="48"/>
  <c r="BE161" i="48"/>
  <c r="BE283" i="48"/>
  <c r="BE302" i="48"/>
  <c r="BE323" i="48"/>
  <c r="BE338" i="48"/>
  <c r="BE358" i="48"/>
  <c r="BE393" i="48"/>
  <c r="BE398" i="48"/>
  <c r="BE409" i="48"/>
  <c r="BE411" i="48"/>
  <c r="BE417" i="48"/>
  <c r="BE439" i="48"/>
  <c r="J89" i="49"/>
  <c r="E85" i="56"/>
  <c r="J89" i="56"/>
  <c r="F92" i="56"/>
  <c r="J114" i="56"/>
  <c r="BE119" i="56"/>
  <c r="J111" i="57"/>
  <c r="BE135" i="2"/>
  <c r="BE140" i="2"/>
  <c r="BE152" i="2"/>
  <c r="BE152" i="3"/>
  <c r="BE170" i="3"/>
  <c r="BE261" i="3"/>
  <c r="BE268" i="3"/>
  <c r="BE277" i="3"/>
  <c r="BE333" i="3"/>
  <c r="BE395" i="3"/>
  <c r="BE454" i="3"/>
  <c r="BE461" i="3"/>
  <c r="BE478" i="3"/>
  <c r="BE499" i="3"/>
  <c r="BE512" i="3"/>
  <c r="BE578" i="3"/>
  <c r="BE613" i="3"/>
  <c r="BE640" i="3"/>
  <c r="BE689" i="3"/>
  <c r="BE720" i="3"/>
  <c r="BE851" i="3"/>
  <c r="BE887" i="3"/>
  <c r="BE899" i="3"/>
  <c r="BE966" i="3"/>
  <c r="BE983" i="3"/>
  <c r="BE994" i="3"/>
  <c r="BE1050" i="3"/>
  <c r="BE1067" i="3"/>
  <c r="BE1103" i="3"/>
  <c r="BE1155" i="3"/>
  <c r="BE1161" i="3"/>
  <c r="BE1194" i="3"/>
  <c r="BE1240" i="3"/>
  <c r="BE1292" i="3"/>
  <c r="BE1359" i="3"/>
  <c r="BE1367" i="3"/>
  <c r="BE1396" i="3"/>
  <c r="BE1409" i="3"/>
  <c r="BE1471" i="3"/>
  <c r="BE1485" i="3"/>
  <c r="BE1509" i="3"/>
  <c r="BE1863" i="3"/>
  <c r="BE1907" i="3"/>
  <c r="BE1976" i="3"/>
  <c r="BE1992" i="3"/>
  <c r="BE2002" i="3"/>
  <c r="BE2016" i="3"/>
  <c r="BE2028" i="3"/>
  <c r="BE2032" i="3"/>
  <c r="BE2040" i="3"/>
  <c r="BE2060" i="3"/>
  <c r="BE2070" i="3"/>
  <c r="BE2092" i="3"/>
  <c r="BE2096" i="3"/>
  <c r="BE2124" i="3"/>
  <c r="BE2140" i="3"/>
  <c r="BE2144" i="3"/>
  <c r="BE2152" i="3"/>
  <c r="BE2156" i="3"/>
  <c r="BE2168" i="3"/>
  <c r="BE2180" i="3"/>
  <c r="BE2194" i="3"/>
  <c r="BE2214" i="3"/>
  <c r="BE2216" i="3"/>
  <c r="BE2236" i="3"/>
  <c r="BE2246" i="3"/>
  <c r="BE2252" i="3"/>
  <c r="BE2273" i="3"/>
  <c r="BE2302" i="3"/>
  <c r="BE2352" i="3"/>
  <c r="BE2368" i="3"/>
  <c r="BE2416" i="3"/>
  <c r="BE2462" i="3"/>
  <c r="BE2470" i="3"/>
  <c r="BE2508" i="3"/>
  <c r="BE2524" i="3"/>
  <c r="BE2532" i="3"/>
  <c r="BE2558" i="3"/>
  <c r="BE2566" i="3"/>
  <c r="BE2568" i="3"/>
  <c r="BE2600" i="3"/>
  <c r="BE2602" i="3"/>
  <c r="BE2624" i="3"/>
  <c r="BE2634" i="3"/>
  <c r="BE2636" i="3"/>
  <c r="BE2650" i="3"/>
  <c r="BE2664" i="3"/>
  <c r="BE2668" i="3"/>
  <c r="BE2793" i="3"/>
  <c r="BE2829" i="3"/>
  <c r="BE2842" i="3"/>
  <c r="BE2849" i="3"/>
  <c r="BE2893" i="3"/>
  <c r="BE2951" i="3"/>
  <c r="BE2986" i="3"/>
  <c r="BE3049" i="3"/>
  <c r="BE3054" i="3"/>
  <c r="BE3068" i="3"/>
  <c r="BE3102" i="3"/>
  <c r="BE3110" i="3"/>
  <c r="BE3140" i="3"/>
  <c r="BE3146" i="3"/>
  <c r="BE3166" i="3"/>
  <c r="J91" i="4"/>
  <c r="BE125" i="4"/>
  <c r="E85" i="5"/>
  <c r="BE133" i="5"/>
  <c r="BE139" i="5"/>
  <c r="BE154" i="5"/>
  <c r="BE411" i="5"/>
  <c r="BE494" i="5"/>
  <c r="BE567" i="5"/>
  <c r="BE681" i="5"/>
  <c r="BE697" i="5"/>
  <c r="BE709" i="5"/>
  <c r="BE715" i="5"/>
  <c r="BE725" i="5"/>
  <c r="BE769" i="5"/>
  <c r="BE149" i="7"/>
  <c r="BE155" i="7"/>
  <c r="BK164" i="7"/>
  <c r="J164" i="7" s="1"/>
  <c r="J102" i="7" s="1"/>
  <c r="BK124" i="8"/>
  <c r="J124" i="8"/>
  <c r="J100" i="8" s="1"/>
  <c r="BE123" i="13"/>
  <c r="J115" i="15"/>
  <c r="BK122" i="15"/>
  <c r="J122" i="15" s="1"/>
  <c r="J99" i="15" s="1"/>
  <c r="BE123" i="16"/>
  <c r="E85" i="19"/>
  <c r="BE173" i="23"/>
  <c r="BE186" i="23"/>
  <c r="BE226" i="23"/>
  <c r="BE240" i="23"/>
  <c r="BE415" i="23"/>
  <c r="BE459" i="23"/>
  <c r="BE474" i="23"/>
  <c r="BE504" i="23"/>
  <c r="BE526" i="23"/>
  <c r="BE572" i="23"/>
  <c r="BE578" i="23"/>
  <c r="BE599" i="23"/>
  <c r="BE624" i="23"/>
  <c r="BE628" i="23"/>
  <c r="BE652" i="23"/>
  <c r="BE654" i="23"/>
  <c r="BE674" i="23"/>
  <c r="BE735" i="23"/>
  <c r="BE865" i="23"/>
  <c r="BE904" i="23"/>
  <c r="BE912" i="23"/>
  <c r="BE928" i="23"/>
  <c r="BE947" i="23"/>
  <c r="BE959" i="23"/>
  <c r="BE1005" i="23"/>
  <c r="BE1009" i="23"/>
  <c r="BE1021" i="23"/>
  <c r="BE1029" i="23"/>
  <c r="BE1082" i="23"/>
  <c r="BE1162" i="23"/>
  <c r="BE1169" i="23"/>
  <c r="BE1198" i="23"/>
  <c r="BK193" i="23"/>
  <c r="J193" i="23" s="1"/>
  <c r="J103" i="23" s="1"/>
  <c r="BE161" i="24"/>
  <c r="BE183" i="24"/>
  <c r="BE213" i="24"/>
  <c r="BE313" i="24"/>
  <c r="BE331" i="24"/>
  <c r="F94" i="25"/>
  <c r="BK124" i="25"/>
  <c r="J124" i="25"/>
  <c r="J100" i="25"/>
  <c r="BK122" i="27"/>
  <c r="J122" i="27" s="1"/>
  <c r="J99" i="27" s="1"/>
  <c r="J94" i="28"/>
  <c r="E85" i="29"/>
  <c r="J94" i="29"/>
  <c r="BK122" i="31"/>
  <c r="J122" i="31"/>
  <c r="J99" i="31" s="1"/>
  <c r="F94" i="35"/>
  <c r="BE162" i="37"/>
  <c r="BE194" i="37"/>
  <c r="BE200" i="37"/>
  <c r="BE201" i="37"/>
  <c r="BE206" i="37"/>
  <c r="BE214" i="37"/>
  <c r="BE220" i="37"/>
  <c r="BE224" i="37"/>
  <c r="BE236" i="37"/>
  <c r="BE264" i="37"/>
  <c r="BE273" i="37"/>
  <c r="BE305" i="37"/>
  <c r="BE334" i="37"/>
  <c r="BE367" i="37"/>
  <c r="BE376" i="37"/>
  <c r="BE397" i="37"/>
  <c r="BE413" i="37"/>
  <c r="BE428" i="37"/>
  <c r="BE453" i="37"/>
  <c r="BE459" i="37"/>
  <c r="BE526" i="37"/>
  <c r="BE528" i="37"/>
  <c r="BE536" i="37"/>
  <c r="BE538" i="37"/>
  <c r="BE539" i="37"/>
  <c r="BE573" i="37"/>
  <c r="BE612" i="37"/>
  <c r="BE614" i="37"/>
  <c r="BK620" i="37"/>
  <c r="J620" i="37"/>
  <c r="J116" i="37" s="1"/>
  <c r="J91" i="38"/>
  <c r="J119" i="38"/>
  <c r="J94" i="40"/>
  <c r="E85" i="41"/>
  <c r="BE148" i="41"/>
  <c r="BE245" i="41"/>
  <c r="BE280" i="41"/>
  <c r="BE284" i="41"/>
  <c r="BE314" i="41"/>
  <c r="BE327" i="41"/>
  <c r="BE337" i="41"/>
  <c r="BE347" i="41"/>
  <c r="BE349" i="41"/>
  <c r="BE353" i="41"/>
  <c r="BK175" i="41"/>
  <c r="J175" i="41" s="1"/>
  <c r="J101" i="41" s="1"/>
  <c r="BE156" i="42"/>
  <c r="BE173" i="42"/>
  <c r="BE174" i="42"/>
  <c r="BE178" i="42"/>
  <c r="BE179" i="42"/>
  <c r="BE190" i="42"/>
  <c r="BE202" i="42"/>
  <c r="BK122" i="43"/>
  <c r="BK121" i="43"/>
  <c r="J121" i="43"/>
  <c r="J98" i="43" s="1"/>
  <c r="E85" i="46"/>
  <c r="F92" i="46"/>
  <c r="BE125" i="46"/>
  <c r="BE124" i="47"/>
  <c r="BE150" i="47"/>
  <c r="BE161" i="47"/>
  <c r="BE130" i="48"/>
  <c r="BE158" i="48"/>
  <c r="BE169" i="48"/>
  <c r="BE185" i="48"/>
  <c r="BE239" i="48"/>
  <c r="BE247" i="48"/>
  <c r="BE251" i="48"/>
  <c r="BE267" i="48"/>
  <c r="BE308" i="48"/>
  <c r="BE447" i="48"/>
  <c r="BK467" i="48"/>
  <c r="J467" i="48" s="1"/>
  <c r="J105" i="48" s="1"/>
  <c r="BK470" i="48"/>
  <c r="J470" i="48" s="1"/>
  <c r="J107" i="48" s="1"/>
  <c r="E85" i="50"/>
  <c r="F92" i="51"/>
  <c r="BK118" i="56"/>
  <c r="BK117" i="56" s="1"/>
  <c r="J117" i="56"/>
  <c r="J30" i="56" s="1"/>
  <c r="E85" i="57"/>
  <c r="J92" i="57"/>
  <c r="BE119" i="57"/>
  <c r="BE119" i="59"/>
  <c r="J33" i="59" s="1"/>
  <c r="AV152" i="1" s="1"/>
  <c r="AT152" i="1" s="1"/>
  <c r="J120" i="2"/>
  <c r="BE142" i="2"/>
  <c r="BE159" i="2"/>
  <c r="BK134" i="2"/>
  <c r="J134" i="2" s="1"/>
  <c r="J99" i="2" s="1"/>
  <c r="BE235" i="3"/>
  <c r="BE274" i="3"/>
  <c r="BE297" i="3"/>
  <c r="BE311" i="3"/>
  <c r="BE342" i="3"/>
  <c r="BE370" i="3"/>
  <c r="BE467" i="3"/>
  <c r="BE480" i="3"/>
  <c r="BE576" i="3"/>
  <c r="BE583" i="3"/>
  <c r="BE589" i="3"/>
  <c r="BE667" i="3"/>
  <c r="BE709" i="3"/>
  <c r="BE723" i="3"/>
  <c r="BE776" i="3"/>
  <c r="BE801" i="3"/>
  <c r="BE841" i="3"/>
  <c r="BE902" i="3"/>
  <c r="BE933" i="3"/>
  <c r="BE962" i="3"/>
  <c r="BE974" i="3"/>
  <c r="BE1080" i="3"/>
  <c r="BE1090" i="3"/>
  <c r="BE1165" i="3"/>
  <c r="BE1186" i="3"/>
  <c r="BE1230" i="3"/>
  <c r="BE1262" i="3"/>
  <c r="BE1339" i="3"/>
  <c r="BE1388" i="3"/>
  <c r="BE1492" i="3"/>
  <c r="BE1549" i="3"/>
  <c r="BE1655" i="3"/>
  <c r="BE1744" i="3"/>
  <c r="BE1763" i="3"/>
  <c r="BE1793" i="3"/>
  <c r="BE1813" i="3"/>
  <c r="BE1843" i="3"/>
  <c r="BE1887" i="3"/>
  <c r="BE1938" i="3"/>
  <c r="BE1962" i="3"/>
  <c r="BE2000" i="3"/>
  <c r="BE2006" i="3"/>
  <c r="BE2018" i="3"/>
  <c r="BE2022" i="3"/>
  <c r="BE2036" i="3"/>
  <c r="BE2054" i="3"/>
  <c r="BE2068" i="3"/>
  <c r="BE2076" i="3"/>
  <c r="BE2080" i="3"/>
  <c r="BE2086" i="3"/>
  <c r="BE2110" i="3"/>
  <c r="BE2116" i="3"/>
  <c r="BE2150" i="3"/>
  <c r="BE2154" i="3"/>
  <c r="BE2160" i="3"/>
  <c r="BE2164" i="3"/>
  <c r="BE2190" i="3"/>
  <c r="BE2218" i="3"/>
  <c r="BE2220" i="3"/>
  <c r="BE2228" i="3"/>
  <c r="BE2266" i="3"/>
  <c r="BE2284" i="3"/>
  <c r="BE2298" i="3"/>
  <c r="BE2304" i="3"/>
  <c r="BE2314" i="3"/>
  <c r="BE2318" i="3"/>
  <c r="BE2322" i="3"/>
  <c r="BE2330" i="3"/>
  <c r="BE2334" i="3"/>
  <c r="BE2338" i="3"/>
  <c r="BE2354" i="3"/>
  <c r="BE2360" i="3"/>
  <c r="BE2362" i="3"/>
  <c r="BE2376" i="3"/>
  <c r="BE2390" i="3"/>
  <c r="BE2394" i="3"/>
  <c r="BE2398" i="3"/>
  <c r="BE2404" i="3"/>
  <c r="BE2408" i="3"/>
  <c r="BE2418" i="3"/>
  <c r="BE2420" i="3"/>
  <c r="BE2428" i="3"/>
  <c r="BE2480" i="3"/>
  <c r="BE2486" i="3"/>
  <c r="BE2488" i="3"/>
  <c r="BE2490" i="3"/>
  <c r="BE2496" i="3"/>
  <c r="BE2510" i="3"/>
  <c r="BE2512" i="3"/>
  <c r="BE2562" i="3"/>
  <c r="BE2572" i="3"/>
  <c r="BE2576" i="3"/>
  <c r="BE2596" i="3"/>
  <c r="BE2618" i="3"/>
  <c r="BE2628" i="3"/>
  <c r="BE2672" i="3"/>
  <c r="BE2740" i="3"/>
  <c r="BE2787" i="3"/>
  <c r="BE2814" i="3"/>
  <c r="BE2903" i="3"/>
  <c r="BE2911" i="3"/>
  <c r="BE2941" i="3"/>
  <c r="BE3003" i="3"/>
  <c r="BE3013" i="3"/>
  <c r="BE3034" i="3"/>
  <c r="BE3045" i="3"/>
  <c r="BE3048" i="3"/>
  <c r="BE3060" i="3"/>
  <c r="BE3078" i="3"/>
  <c r="BE3098" i="3"/>
  <c r="BE3106" i="3"/>
  <c r="BE3138" i="3"/>
  <c r="BE3142" i="3"/>
  <c r="BK845" i="3"/>
  <c r="J845" i="3" s="1"/>
  <c r="J105" i="3" s="1"/>
  <c r="J94" i="5"/>
  <c r="BE162" i="5"/>
  <c r="BE171" i="5"/>
  <c r="BE265" i="5"/>
  <c r="BE277" i="5"/>
  <c r="BE488" i="5"/>
  <c r="BE603" i="5"/>
  <c r="BE627" i="5"/>
  <c r="BE687" i="5"/>
  <c r="BE735" i="5"/>
  <c r="BE745" i="5"/>
  <c r="BK447" i="5"/>
  <c r="J447" i="5" s="1"/>
  <c r="J104" i="5" s="1"/>
  <c r="BK820" i="5"/>
  <c r="BK819" i="5" s="1"/>
  <c r="J819" i="5" s="1"/>
  <c r="J107" i="5" s="1"/>
  <c r="F94" i="7"/>
  <c r="BE132" i="7"/>
  <c r="BE135" i="7"/>
  <c r="BE151" i="7"/>
  <c r="BE158" i="7"/>
  <c r="J94" i="9"/>
  <c r="BK122" i="9"/>
  <c r="J122" i="9"/>
  <c r="J99" i="9" s="1"/>
  <c r="F94" i="10"/>
  <c r="E85" i="11"/>
  <c r="F94" i="13"/>
  <c r="BE123" i="14"/>
  <c r="BK122" i="14"/>
  <c r="BK121" i="14" s="1"/>
  <c r="J121" i="14" s="1"/>
  <c r="J32" i="14" s="1"/>
  <c r="AG108" i="1" s="1"/>
  <c r="BE123" i="17"/>
  <c r="J91" i="18"/>
  <c r="BE157" i="23"/>
  <c r="BE275" i="23"/>
  <c r="BE279" i="23"/>
  <c r="BE314" i="23"/>
  <c r="BE320" i="23"/>
  <c r="BE394" i="23"/>
  <c r="BE401" i="23"/>
  <c r="BE409" i="23"/>
  <c r="BE414" i="23"/>
  <c r="BE446" i="23"/>
  <c r="BE451" i="23"/>
  <c r="BE465" i="23"/>
  <c r="BE486" i="23"/>
  <c r="BE512" i="23"/>
  <c r="BE514" i="23"/>
  <c r="BE548" i="23"/>
  <c r="BE574" i="23"/>
  <c r="BE608" i="23"/>
  <c r="BE662" i="23"/>
  <c r="BE683" i="23"/>
  <c r="BE704" i="23"/>
  <c r="BE720" i="23"/>
  <c r="BE859" i="23"/>
  <c r="BE877" i="23"/>
  <c r="BE884" i="23"/>
  <c r="BE886" i="23"/>
  <c r="BE888" i="23"/>
  <c r="BE898" i="23"/>
  <c r="BE924" i="23"/>
  <c r="BE932" i="23"/>
  <c r="BE936" i="23"/>
  <c r="BE938" i="23"/>
  <c r="BE953" i="23"/>
  <c r="BE1027" i="23"/>
  <c r="BE1189" i="23"/>
  <c r="BE1196" i="23"/>
  <c r="BE1207" i="23"/>
  <c r="BE1232" i="23"/>
  <c r="BE1234" i="23"/>
  <c r="BE1236" i="23"/>
  <c r="BE1238" i="23"/>
  <c r="BE1240" i="23"/>
  <c r="BE1242" i="23"/>
  <c r="BE1244" i="23"/>
  <c r="BE1246" i="23"/>
  <c r="BE1249" i="23"/>
  <c r="BE1253" i="23"/>
  <c r="BE149" i="24"/>
  <c r="BE359" i="24"/>
  <c r="BE366" i="24"/>
  <c r="BE123" i="33"/>
  <c r="J91" i="35"/>
  <c r="BE154" i="37"/>
  <c r="BE243" i="37"/>
  <c r="BE252" i="37"/>
  <c r="BE369" i="37"/>
  <c r="BE388" i="37"/>
  <c r="BE399" i="37"/>
  <c r="BE423" i="37"/>
  <c r="BE432" i="37"/>
  <c r="BE444" i="37"/>
  <c r="BE450" i="37"/>
  <c r="BE455" i="37"/>
  <c r="BE464" i="37"/>
  <c r="BE511" i="37"/>
  <c r="BE522" i="37"/>
  <c r="BE570" i="37"/>
  <c r="BE587" i="37"/>
  <c r="BE592" i="37"/>
  <c r="BE597" i="37"/>
  <c r="BE603" i="37"/>
  <c r="J91" i="39"/>
  <c r="BE168" i="41"/>
  <c r="BE193" i="41"/>
  <c r="BE234" i="41"/>
  <c r="BE274" i="41"/>
  <c r="BE311" i="41"/>
  <c r="BE319" i="41"/>
  <c r="BE329" i="41"/>
  <c r="J123" i="42"/>
  <c r="BE129" i="42"/>
  <c r="BE215" i="42"/>
  <c r="J94" i="43"/>
  <c r="BE123" i="43"/>
  <c r="J35" i="43" s="1"/>
  <c r="AV136" i="1" s="1"/>
  <c r="AT136" i="1" s="1"/>
  <c r="F92" i="45"/>
  <c r="BE122" i="46"/>
  <c r="F118" i="47"/>
  <c r="BE133" i="47"/>
  <c r="BE137" i="47"/>
  <c r="BE155" i="47"/>
  <c r="BE157" i="47"/>
  <c r="BE159" i="47"/>
  <c r="BE167" i="47"/>
  <c r="BE169" i="47"/>
  <c r="BE153" i="48"/>
  <c r="BE255" i="48"/>
  <c r="BE263" i="48"/>
  <c r="BE348" i="48"/>
  <c r="BE353" i="48"/>
  <c r="BE368" i="48"/>
  <c r="BE388" i="48"/>
  <c r="BE448" i="48"/>
  <c r="BE119" i="49"/>
  <c r="BE119" i="51"/>
  <c r="BK118" i="51"/>
  <c r="BK117" i="51"/>
  <c r="J117" i="51" s="1"/>
  <c r="J30" i="51" s="1"/>
  <c r="AG144" i="1" s="1"/>
  <c r="J111" i="53"/>
  <c r="BK118" i="53"/>
  <c r="J118" i="53" s="1"/>
  <c r="J97" i="53" s="1"/>
  <c r="J111" i="54"/>
  <c r="E85" i="55"/>
  <c r="J114" i="55"/>
  <c r="BK118" i="55"/>
  <c r="BK117" i="55"/>
  <c r="J117" i="55" s="1"/>
  <c r="J96" i="55" s="1"/>
  <c r="F114" i="57"/>
  <c r="BK118" i="57"/>
  <c r="J118" i="57" s="1"/>
  <c r="J97" i="57" s="1"/>
  <c r="J89" i="58"/>
  <c r="E107" i="58"/>
  <c r="F114" i="58"/>
  <c r="BE126" i="2"/>
  <c r="BE144" i="2"/>
  <c r="BE171" i="2"/>
  <c r="BE210" i="3"/>
  <c r="BE230" i="3"/>
  <c r="BE239" i="3"/>
  <c r="BE251" i="3"/>
  <c r="BE256" i="3"/>
  <c r="BE269" i="3"/>
  <c r="BE281" i="3"/>
  <c r="BE319" i="3"/>
  <c r="BE396" i="3"/>
  <c r="BE412" i="3"/>
  <c r="BE428" i="3"/>
  <c r="BE465" i="3"/>
  <c r="BE487" i="3"/>
  <c r="BE524" i="3"/>
  <c r="BE555" i="3"/>
  <c r="BE571" i="3"/>
  <c r="BE643" i="3"/>
  <c r="BE714" i="3"/>
  <c r="BE721" i="3"/>
  <c r="BE762" i="3"/>
  <c r="BE843" i="3"/>
  <c r="BE861" i="3"/>
  <c r="BE879" i="3"/>
  <c r="BE908" i="3"/>
  <c r="BE917" i="3"/>
  <c r="BE927" i="3"/>
  <c r="BE947" i="3"/>
  <c r="BE968" i="3"/>
  <c r="BE1022" i="3"/>
  <c r="BE1192" i="3"/>
  <c r="BE1204" i="3"/>
  <c r="BE1210" i="3"/>
  <c r="BE1238" i="3"/>
  <c r="BE1251" i="3"/>
  <c r="BE1286" i="3"/>
  <c r="BE1294" i="3"/>
  <c r="BE1355" i="3"/>
  <c r="BE1365" i="3"/>
  <c r="BE1371" i="3"/>
  <c r="BE1379" i="3"/>
  <c r="BE1401" i="3"/>
  <c r="BE1407" i="3"/>
  <c r="BE1420" i="3"/>
  <c r="BE1569" i="3"/>
  <c r="BE1614" i="3"/>
  <c r="BE1662" i="3"/>
  <c r="BE1773" i="3"/>
  <c r="BE1808" i="3"/>
  <c r="BE2026" i="3"/>
  <c r="BE2056" i="3"/>
  <c r="BE2064" i="3"/>
  <c r="BE2072" i="3"/>
  <c r="BE2078" i="3"/>
  <c r="BE2136" i="3"/>
  <c r="BE2148" i="3"/>
  <c r="BE2198" i="3"/>
  <c r="BE2222" i="3"/>
  <c r="BE2234" i="3"/>
  <c r="BE2238" i="3"/>
  <c r="BE2248" i="3"/>
  <c r="BE2288" i="3"/>
  <c r="BE2308" i="3"/>
  <c r="BE2332" i="3"/>
  <c r="BE2336" i="3"/>
  <c r="BE2340" i="3"/>
  <c r="BE2346" i="3"/>
  <c r="BE2366" i="3"/>
  <c r="BE2378" i="3"/>
  <c r="BE2386" i="3"/>
  <c r="BE2396" i="3"/>
  <c r="BE2430" i="3"/>
  <c r="BE2442" i="3"/>
  <c r="BE2452" i="3"/>
  <c r="BE2476" i="3"/>
  <c r="BE2478" i="3"/>
  <c r="BE2484" i="3"/>
  <c r="BE2504" i="3"/>
  <c r="BE2540" i="3"/>
  <c r="BE2608" i="3"/>
  <c r="BE2640" i="3"/>
  <c r="BE2644" i="3"/>
  <c r="BE2662" i="3"/>
  <c r="BE2666" i="3"/>
  <c r="BE2670" i="3"/>
  <c r="BE2752" i="3"/>
  <c r="BE2795" i="3"/>
  <c r="BE2875" i="3"/>
  <c r="BE2942" i="3"/>
  <c r="BE3008" i="3"/>
  <c r="BE3058" i="3"/>
  <c r="BE3076" i="3"/>
  <c r="BE3084" i="3"/>
  <c r="BE3092" i="3"/>
  <c r="BE3108" i="3"/>
  <c r="BE3124" i="3"/>
  <c r="BE3134" i="3"/>
  <c r="BE3170" i="3"/>
  <c r="E85" i="4"/>
  <c r="BE196" i="5"/>
  <c r="BE232" i="5"/>
  <c r="BE282" i="5"/>
  <c r="BE302" i="5"/>
  <c r="BE349" i="5"/>
  <c r="BE394" i="5"/>
  <c r="BE409" i="5"/>
  <c r="BE579" i="5"/>
  <c r="BE621" i="5"/>
  <c r="BE645" i="5"/>
  <c r="BE692" i="5"/>
  <c r="BK817" i="5"/>
  <c r="J817" i="5" s="1"/>
  <c r="J106" i="5" s="1"/>
  <c r="J91" i="7"/>
  <c r="BE165" i="7"/>
  <c r="BE123" i="11"/>
  <c r="BK122" i="11"/>
  <c r="J122" i="11" s="1"/>
  <c r="J99" i="11" s="1"/>
  <c r="BK122" i="12"/>
  <c r="J122" i="12"/>
  <c r="J99" i="12" s="1"/>
  <c r="BE123" i="15"/>
  <c r="BK122" i="18"/>
  <c r="J122" i="18"/>
  <c r="J99" i="18" s="1"/>
  <c r="BE188" i="23"/>
  <c r="BE194" i="23"/>
  <c r="BE199" i="23"/>
  <c r="BE252" i="23"/>
  <c r="BE298" i="23"/>
  <c r="BE306" i="23"/>
  <c r="BE350" i="23"/>
  <c r="BE356" i="23"/>
  <c r="BE362" i="23"/>
  <c r="BE483" i="23"/>
  <c r="BE536" i="23"/>
  <c r="BE542" i="23"/>
  <c r="BE543" i="23"/>
  <c r="BE556" i="23"/>
  <c r="BE646" i="23"/>
  <c r="BE698" i="23"/>
  <c r="BE702" i="23"/>
  <c r="BE710" i="23"/>
  <c r="BE722" i="23"/>
  <c r="BE757" i="23"/>
  <c r="BE819" i="23"/>
  <c r="BE853" i="23"/>
  <c r="BE900" i="23"/>
  <c r="BE914" i="23"/>
  <c r="BE920" i="23"/>
  <c r="BE971" i="23"/>
  <c r="BE979" i="23"/>
  <c r="BE981" i="23"/>
  <c r="BE987" i="23"/>
  <c r="BE1023" i="23"/>
  <c r="BE1038" i="23"/>
  <c r="BE1089" i="23"/>
  <c r="BE1093" i="23"/>
  <c r="BE1105" i="23"/>
  <c r="BE1108" i="23"/>
  <c r="BE1117" i="23"/>
  <c r="BE1151" i="23"/>
  <c r="BE1164" i="23"/>
  <c r="BE1195" i="23"/>
  <c r="BE1218" i="23"/>
  <c r="BE1226" i="23"/>
  <c r="BE1227" i="23"/>
  <c r="BK156" i="23"/>
  <c r="J156" i="23" s="1"/>
  <c r="J101" i="23" s="1"/>
  <c r="E85" i="24"/>
  <c r="J91" i="24"/>
  <c r="F94" i="24"/>
  <c r="J94" i="24"/>
  <c r="BE130" i="24"/>
  <c r="BE174" i="24"/>
  <c r="BE322" i="24"/>
  <c r="BE340" i="24"/>
  <c r="BK365" i="24"/>
  <c r="J365" i="24"/>
  <c r="J105" i="24" s="1"/>
  <c r="BK124" i="26"/>
  <c r="J124" i="26" s="1"/>
  <c r="J100" i="26" s="1"/>
  <c r="BK122" i="28"/>
  <c r="BK121" i="28" s="1"/>
  <c r="J121" i="28" s="1"/>
  <c r="J98" i="28"/>
  <c r="F94" i="30"/>
  <c r="BE123" i="30"/>
  <c r="BE123" i="31"/>
  <c r="J115" i="32"/>
  <c r="BK122" i="32"/>
  <c r="J122" i="32"/>
  <c r="J99" i="32"/>
  <c r="BE156" i="37"/>
  <c r="BE277" i="37"/>
  <c r="BE293" i="37"/>
  <c r="BE308" i="37"/>
  <c r="BE340" i="37"/>
  <c r="BE381" i="37"/>
  <c r="BE442" i="37"/>
  <c r="BE468" i="37"/>
  <c r="BE534" i="37"/>
  <c r="BE577" i="37"/>
  <c r="BK639" i="37"/>
  <c r="J639" i="37"/>
  <c r="J119" i="37" s="1"/>
  <c r="BK122" i="39"/>
  <c r="BK121" i="39"/>
  <c r="J121" i="39"/>
  <c r="J98" i="39" s="1"/>
  <c r="BE157" i="41"/>
  <c r="BE158" i="41"/>
  <c r="BE221" i="41"/>
  <c r="BE229" i="41"/>
  <c r="BE247" i="41"/>
  <c r="BE264" i="41"/>
  <c r="BE272" i="41"/>
  <c r="BE305" i="41"/>
  <c r="BE307" i="41"/>
  <c r="BE309" i="41"/>
  <c r="BE339" i="41"/>
  <c r="BE341" i="41"/>
  <c r="BE355" i="41"/>
  <c r="BE138" i="42"/>
  <c r="BE194" i="42"/>
  <c r="BE195" i="42"/>
  <c r="BE213" i="42"/>
  <c r="BK219" i="42"/>
  <c r="J219" i="42"/>
  <c r="J104" i="42" s="1"/>
  <c r="E85" i="44"/>
  <c r="BE120" i="45"/>
  <c r="BE128" i="46"/>
  <c r="J89" i="47"/>
  <c r="BE130" i="47"/>
  <c r="BE152" i="47"/>
  <c r="BE171" i="47"/>
  <c r="BE149" i="48"/>
  <c r="BE151" i="48"/>
  <c r="BE195" i="48"/>
  <c r="BE201" i="48"/>
  <c r="BE207" i="48"/>
  <c r="BE208" i="48"/>
  <c r="BE214" i="48"/>
  <c r="BE224" i="48"/>
  <c r="BE257" i="48"/>
  <c r="BE261" i="48"/>
  <c r="BE262" i="48"/>
  <c r="BE275" i="48"/>
  <c r="BE287" i="48"/>
  <c r="BE328" i="48"/>
  <c r="BE333" i="48"/>
  <c r="BE429" i="48"/>
  <c r="BE433" i="48"/>
  <c r="BE441" i="48"/>
  <c r="BE445" i="48"/>
  <c r="BC151" i="1"/>
  <c r="BE132" i="2"/>
  <c r="BE154" i="2"/>
  <c r="BE169" i="2"/>
  <c r="BE187" i="3"/>
  <c r="BE192" i="3"/>
  <c r="BE202" i="3"/>
  <c r="BE258" i="3"/>
  <c r="BE285" i="3"/>
  <c r="BE295" i="3"/>
  <c r="BE304" i="3"/>
  <c r="BE433" i="3"/>
  <c r="BE485" i="3"/>
  <c r="BE494" i="3"/>
  <c r="BE585" i="3"/>
  <c r="BE816" i="3"/>
  <c r="BE831" i="3"/>
  <c r="BE877" i="3"/>
  <c r="BE1105" i="3"/>
  <c r="BE1181" i="3"/>
  <c r="BE1200" i="3"/>
  <c r="BE1206" i="3"/>
  <c r="BE1265" i="3"/>
  <c r="BE1282" i="3"/>
  <c r="BE1333" i="3"/>
  <c r="BE1335" i="3"/>
  <c r="BE1341" i="3"/>
  <c r="BE1383" i="3"/>
  <c r="BE1394" i="3"/>
  <c r="BE1519" i="3"/>
  <c r="BE1559" i="3"/>
  <c r="BE1578" i="3"/>
  <c r="BE1631" i="3"/>
  <c r="BE1648" i="3"/>
  <c r="BE1707" i="3"/>
  <c r="BE1716" i="3"/>
  <c r="BE1788" i="3"/>
  <c r="BE1833" i="3"/>
  <c r="BE1873" i="3"/>
  <c r="BE1880" i="3"/>
  <c r="BE1897" i="3"/>
  <c r="BE1921" i="3"/>
  <c r="BE1945" i="3"/>
  <c r="BE1986" i="3"/>
  <c r="BE1994" i="3"/>
  <c r="BE2012" i="3"/>
  <c r="BE2030" i="3"/>
  <c r="BE2034" i="3"/>
  <c r="BE2038" i="3"/>
  <c r="BE2044" i="3"/>
  <c r="BE2074" i="3"/>
  <c r="BE2090" i="3"/>
  <c r="BE2118" i="3"/>
  <c r="BE2128" i="3"/>
  <c r="BE2132" i="3"/>
  <c r="BE2158" i="3"/>
  <c r="BE2162" i="3"/>
  <c r="BE2188" i="3"/>
  <c r="BE2210" i="3"/>
  <c r="BE2232" i="3"/>
  <c r="BE2240" i="3"/>
  <c r="BE2254" i="3"/>
  <c r="BE2260" i="3"/>
  <c r="BE2280" i="3"/>
  <c r="BE2306" i="3"/>
  <c r="BE2348" i="3"/>
  <c r="BE2370" i="3"/>
  <c r="BE2388" i="3"/>
  <c r="BE2392" i="3"/>
  <c r="BE2402" i="3"/>
  <c r="BE2448" i="3"/>
  <c r="BE2458" i="3"/>
  <c r="BE2466" i="3"/>
  <c r="BE2492" i="3"/>
  <c r="BE2494" i="3"/>
  <c r="BE2502" i="3"/>
  <c r="BE2516" i="3"/>
  <c r="BE2530" i="3"/>
  <c r="BE2538" i="3"/>
  <c r="BE2550" i="3"/>
  <c r="BE2552" i="3"/>
  <c r="BE2564" i="3"/>
  <c r="BE2592" i="3"/>
  <c r="BE2604" i="3"/>
  <c r="BE2648" i="3"/>
  <c r="BE2993" i="3"/>
  <c r="BE3050" i="3"/>
  <c r="BE3056" i="3"/>
  <c r="BE3066" i="3"/>
  <c r="BE3080" i="3"/>
  <c r="BE3100" i="3"/>
  <c r="BE3112" i="3"/>
  <c r="BE3122" i="3"/>
  <c r="BE3132" i="3"/>
  <c r="BE3150" i="3"/>
  <c r="BE150" i="5"/>
  <c r="BE158" i="5"/>
  <c r="BE166" i="5"/>
  <c r="BE195" i="5"/>
  <c r="BE208" i="5"/>
  <c r="BE236" i="5"/>
  <c r="BE237" i="5"/>
  <c r="BE256" i="5"/>
  <c r="BE264" i="5"/>
  <c r="BE292" i="5"/>
  <c r="BE301" i="5"/>
  <c r="BE326" i="5"/>
  <c r="BE330" i="5"/>
  <c r="BE334" i="5"/>
  <c r="BE413" i="5"/>
  <c r="BE437" i="5"/>
  <c r="BE452" i="5"/>
  <c r="BE461" i="5"/>
  <c r="BE514" i="5"/>
  <c r="BE530" i="5"/>
  <c r="BE751" i="5"/>
  <c r="BE161" i="7"/>
  <c r="BE123" i="18"/>
  <c r="BE123" i="21"/>
  <c r="BE149" i="23"/>
  <c r="BE152" i="23"/>
  <c r="BE213" i="23"/>
  <c r="BE241" i="23"/>
  <c r="BE263" i="23"/>
  <c r="BE283" i="23"/>
  <c r="BE294" i="23"/>
  <c r="BE316" i="23"/>
  <c r="BE352" i="23"/>
  <c r="BE390" i="23"/>
  <c r="BE522" i="23"/>
  <c r="BE523" i="23"/>
  <c r="BE538" i="23"/>
  <c r="BE590" i="23"/>
  <c r="BE688" i="23"/>
  <c r="BE811" i="23"/>
  <c r="BE827" i="23"/>
  <c r="BE871" i="23"/>
  <c r="BE910" i="23"/>
  <c r="BE922" i="23"/>
  <c r="BE930" i="23"/>
  <c r="BE949" i="23"/>
  <c r="BE991" i="23"/>
  <c r="BE1015" i="23"/>
  <c r="BE1017" i="23"/>
  <c r="BE1065" i="23"/>
  <c r="BE1121" i="23"/>
  <c r="BE1175" i="23"/>
  <c r="BE1228" i="23"/>
  <c r="BE182" i="24"/>
  <c r="BE194" i="24"/>
  <c r="BE309" i="24"/>
  <c r="BE311" i="24"/>
  <c r="BE318" i="24"/>
  <c r="BE339" i="24"/>
  <c r="BE125" i="25"/>
  <c r="BE125" i="26"/>
  <c r="E85" i="28"/>
  <c r="E85" i="31"/>
  <c r="BE144" i="37"/>
  <c r="BE190" i="37"/>
  <c r="BE269" i="37"/>
  <c r="BE301" i="37"/>
  <c r="BE342" i="37"/>
  <c r="BE351" i="37"/>
  <c r="BE382" i="37"/>
  <c r="BE417" i="37"/>
  <c r="BE474" i="37"/>
  <c r="BE494" i="37"/>
  <c r="BE509" i="37"/>
  <c r="BE562" i="37"/>
  <c r="BK124" i="38"/>
  <c r="J124" i="38"/>
  <c r="J100" i="38" s="1"/>
  <c r="BE123" i="39"/>
  <c r="BK122" i="40"/>
  <c r="J122" i="40"/>
  <c r="J99" i="40" s="1"/>
  <c r="BE153" i="41"/>
  <c r="BE155" i="41"/>
  <c r="BE181" i="41"/>
  <c r="BE183" i="41"/>
  <c r="BE206" i="41"/>
  <c r="BE207" i="41"/>
  <c r="BE208" i="41"/>
  <c r="BE213" i="41"/>
  <c r="BE222" i="41"/>
  <c r="BE276" i="41"/>
  <c r="BE333" i="41"/>
  <c r="BE351" i="41"/>
  <c r="BE360" i="41"/>
  <c r="BK359" i="41"/>
  <c r="J359" i="41"/>
  <c r="J116" i="41" s="1"/>
  <c r="BE123" i="44"/>
  <c r="BE121" i="46"/>
  <c r="BE135" i="46"/>
  <c r="BE153" i="47"/>
  <c r="BE164" i="47"/>
  <c r="BE134" i="48"/>
  <c r="BE383" i="48"/>
  <c r="BE408" i="48"/>
  <c r="BE423" i="48"/>
  <c r="BE427" i="48"/>
  <c r="BK188" i="48"/>
  <c r="J188" i="48" s="1"/>
  <c r="J99" i="48" s="1"/>
  <c r="BE119" i="52"/>
  <c r="BE119" i="54"/>
  <c r="J33" i="54" s="1"/>
  <c r="BE119" i="55"/>
  <c r="J92" i="58"/>
  <c r="BE119" i="58"/>
  <c r="BE120" i="58"/>
  <c r="E85" i="59"/>
  <c r="J89" i="59"/>
  <c r="F92" i="59"/>
  <c r="J92" i="59"/>
  <c r="BC152" i="1"/>
  <c r="BK118" i="59"/>
  <c r="J118" i="59" s="1"/>
  <c r="J97" i="59" s="1"/>
  <c r="E85" i="60"/>
  <c r="J89" i="60"/>
  <c r="F92" i="60"/>
  <c r="J92" i="60"/>
  <c r="BE119" i="60"/>
  <c r="BE120" i="60"/>
  <c r="F37" i="2"/>
  <c r="BD95" i="1"/>
  <c r="J36" i="7"/>
  <c r="AW101" i="1" s="1"/>
  <c r="F36" i="37"/>
  <c r="BA129" i="1"/>
  <c r="F36" i="4"/>
  <c r="BA98" i="1" s="1"/>
  <c r="F39" i="24"/>
  <c r="BD117" i="1" s="1"/>
  <c r="F38" i="42"/>
  <c r="BC135" i="1"/>
  <c r="F37" i="45"/>
  <c r="BD138" i="1" s="1"/>
  <c r="J34" i="47"/>
  <c r="AW140" i="1"/>
  <c r="F36" i="48"/>
  <c r="BC141" i="1" s="1"/>
  <c r="F37" i="58"/>
  <c r="BD151" i="1"/>
  <c r="F37" i="7"/>
  <c r="BB101" i="1" s="1"/>
  <c r="F39" i="42"/>
  <c r="BD135" i="1"/>
  <c r="F35" i="58"/>
  <c r="BB151" i="1" s="1"/>
  <c r="F37" i="60"/>
  <c r="BD153" i="1"/>
  <c r="J36" i="9"/>
  <c r="AW103" i="1" s="1"/>
  <c r="AZ102" i="1"/>
  <c r="F36" i="26"/>
  <c r="BA119" i="1" s="1"/>
  <c r="J36" i="39"/>
  <c r="AW131" i="1"/>
  <c r="F36" i="33"/>
  <c r="BA126" i="1" s="1"/>
  <c r="J36" i="16"/>
  <c r="AW110" i="1"/>
  <c r="F36" i="43"/>
  <c r="BA136" i="1" s="1"/>
  <c r="J35" i="11"/>
  <c r="AV105" i="1" s="1"/>
  <c r="F36" i="32"/>
  <c r="BA125" i="1"/>
  <c r="J35" i="39"/>
  <c r="AV131" i="1" s="1"/>
  <c r="AV147" i="1"/>
  <c r="J36" i="3"/>
  <c r="AW97" i="1" s="1"/>
  <c r="F34" i="47"/>
  <c r="BA140" i="1"/>
  <c r="F34" i="2"/>
  <c r="BA95" i="1" s="1"/>
  <c r="F38" i="23"/>
  <c r="BC116" i="1"/>
  <c r="F39" i="23"/>
  <c r="BD116" i="1" s="1"/>
  <c r="F34" i="58"/>
  <c r="BA151" i="1"/>
  <c r="F35" i="60"/>
  <c r="BB153" i="1" s="1"/>
  <c r="J36" i="21"/>
  <c r="AW114" i="1"/>
  <c r="J34" i="50"/>
  <c r="AW143" i="1" s="1"/>
  <c r="J36" i="15"/>
  <c r="AW109" i="1"/>
  <c r="F36" i="40"/>
  <c r="BA132" i="1" s="1"/>
  <c r="F36" i="13"/>
  <c r="BA107" i="1"/>
  <c r="J34" i="54"/>
  <c r="AW147" i="1" s="1"/>
  <c r="F35" i="16"/>
  <c r="AZ110" i="1"/>
  <c r="F33" i="57"/>
  <c r="AZ150" i="1" s="1"/>
  <c r="J33" i="51"/>
  <c r="AV144" i="1" s="1"/>
  <c r="AT144" i="1" s="1"/>
  <c r="J35" i="30"/>
  <c r="AV123" i="1" s="1"/>
  <c r="AT123" i="1" s="1"/>
  <c r="J35" i="44"/>
  <c r="AV137" i="1" s="1"/>
  <c r="F34" i="59"/>
  <c r="BA152" i="1"/>
  <c r="J34" i="2"/>
  <c r="AW95" i="1" s="1"/>
  <c r="F34" i="48"/>
  <c r="BA141" i="1" s="1"/>
  <c r="F37" i="47"/>
  <c r="BD140" i="1" s="1"/>
  <c r="J36" i="42"/>
  <c r="AW135" i="1" s="1"/>
  <c r="F39" i="7"/>
  <c r="BD101" i="1"/>
  <c r="F38" i="41"/>
  <c r="BC134" i="1"/>
  <c r="F38" i="37"/>
  <c r="BC129" i="1" s="1"/>
  <c r="BC128" i="1" s="1"/>
  <c r="AY128" i="1" s="1"/>
  <c r="F37" i="5"/>
  <c r="BB99" i="1" s="1"/>
  <c r="J34" i="45"/>
  <c r="AW138" i="1"/>
  <c r="J34" i="58"/>
  <c r="AW151" i="1" s="1"/>
  <c r="F36" i="3"/>
  <c r="BA97" i="1"/>
  <c r="J36" i="23"/>
  <c r="AW116" i="1" s="1"/>
  <c r="F37" i="37"/>
  <c r="BB129" i="1"/>
  <c r="BB128" i="1" s="1"/>
  <c r="AX128" i="1" s="1"/>
  <c r="J36" i="19"/>
  <c r="AW113" i="1"/>
  <c r="F33" i="50"/>
  <c r="AZ143" i="1" s="1"/>
  <c r="J35" i="6"/>
  <c r="AV100" i="1"/>
  <c r="F35" i="29"/>
  <c r="AZ122" i="1" s="1"/>
  <c r="F36" i="31"/>
  <c r="BA124" i="1"/>
  <c r="J36" i="28"/>
  <c r="AW121" i="1"/>
  <c r="AS94" i="1"/>
  <c r="F36" i="30"/>
  <c r="BA123" i="1" s="1"/>
  <c r="F35" i="25"/>
  <c r="AZ118" i="1"/>
  <c r="F39" i="3"/>
  <c r="BD97" i="1" s="1"/>
  <c r="F36" i="24"/>
  <c r="BA117" i="1"/>
  <c r="J34" i="46"/>
  <c r="AW139" i="1" s="1"/>
  <c r="F37" i="3"/>
  <c r="BB97" i="1" s="1"/>
  <c r="F35" i="46"/>
  <c r="BB139" i="1" s="1"/>
  <c r="J34" i="60"/>
  <c r="AW153" i="1"/>
  <c r="F36" i="27"/>
  <c r="BA120" i="1" s="1"/>
  <c r="J36" i="38"/>
  <c r="AW130" i="1" s="1"/>
  <c r="J35" i="35"/>
  <c r="AV127" i="1" s="1"/>
  <c r="AT127" i="1" s="1"/>
  <c r="F36" i="29"/>
  <c r="BA122" i="1"/>
  <c r="F34" i="53"/>
  <c r="BA146" i="1" s="1"/>
  <c r="J35" i="17"/>
  <c r="AV111" i="1"/>
  <c r="AT111" i="1" s="1"/>
  <c r="F36" i="10"/>
  <c r="BA104" i="1"/>
  <c r="F35" i="18"/>
  <c r="AZ112" i="1" s="1"/>
  <c r="J33" i="52"/>
  <c r="AV145" i="1" s="1"/>
  <c r="F36" i="7"/>
  <c r="BA101" i="1" s="1"/>
  <c r="F36" i="23"/>
  <c r="BA116" i="1"/>
  <c r="F34" i="45"/>
  <c r="BA138" i="1" s="1"/>
  <c r="F37" i="41"/>
  <c r="BB134" i="1" s="1"/>
  <c r="F38" i="5"/>
  <c r="BC99" i="1" s="1"/>
  <c r="F37" i="48"/>
  <c r="BD141" i="1"/>
  <c r="F38" i="24"/>
  <c r="BC117" i="1" s="1"/>
  <c r="F34" i="46"/>
  <c r="BA139" i="1" s="1"/>
  <c r="F35" i="48"/>
  <c r="BB141" i="1" s="1"/>
  <c r="F36" i="14"/>
  <c r="BA108" i="1"/>
  <c r="F35" i="27"/>
  <c r="AZ120" i="1" s="1"/>
  <c r="F36" i="17"/>
  <c r="BA111" i="1" s="1"/>
  <c r="J36" i="44"/>
  <c r="AW137" i="1" s="1"/>
  <c r="J33" i="49"/>
  <c r="AV142" i="1"/>
  <c r="AT142" i="1" s="1"/>
  <c r="F35" i="15"/>
  <c r="AZ109" i="1" s="1"/>
  <c r="F37" i="24"/>
  <c r="BB117" i="1"/>
  <c r="F35" i="47"/>
  <c r="BB140" i="1"/>
  <c r="J36" i="4"/>
  <c r="AW98" i="1"/>
  <c r="F39" i="5"/>
  <c r="BD99" i="1" s="1"/>
  <c r="J34" i="48"/>
  <c r="AW141" i="1"/>
  <c r="F38" i="3"/>
  <c r="BC97" i="1" s="1"/>
  <c r="J36" i="24"/>
  <c r="AW117" i="1"/>
  <c r="J36" i="37"/>
  <c r="AW129" i="1" s="1"/>
  <c r="F35" i="2"/>
  <c r="BB95" i="1"/>
  <c r="F36" i="5"/>
  <c r="BA99" i="1" s="1"/>
  <c r="F36" i="45"/>
  <c r="BC138" i="1"/>
  <c r="F36" i="47"/>
  <c r="BC140" i="1" s="1"/>
  <c r="F34" i="60"/>
  <c r="BA153" i="1"/>
  <c r="F36" i="60"/>
  <c r="BC153" i="1" s="1"/>
  <c r="F36" i="18"/>
  <c r="BA112" i="1"/>
  <c r="J35" i="40"/>
  <c r="AV132" i="1" s="1"/>
  <c r="AT132" i="1" s="1"/>
  <c r="J35" i="19"/>
  <c r="AV113" i="1" s="1"/>
  <c r="F35" i="38"/>
  <c r="AZ130" i="1"/>
  <c r="F35" i="9"/>
  <c r="AZ103" i="1" s="1"/>
  <c r="F34" i="51"/>
  <c r="BA144" i="1" s="1"/>
  <c r="J35" i="12"/>
  <c r="AV106" i="1" s="1"/>
  <c r="AT106" i="1" s="1"/>
  <c r="AG126" i="1"/>
  <c r="F33" i="56"/>
  <c r="AZ149" i="1" s="1"/>
  <c r="AG149" i="1"/>
  <c r="J36" i="8"/>
  <c r="AW102" i="1" s="1"/>
  <c r="J35" i="33"/>
  <c r="AV126" i="1"/>
  <c r="AT126" i="1" s="1"/>
  <c r="J34" i="56"/>
  <c r="AW149" i="1" s="1"/>
  <c r="F35" i="21"/>
  <c r="AZ114" i="1" s="1"/>
  <c r="F35" i="45"/>
  <c r="BB138" i="1" s="1"/>
  <c r="F37" i="46"/>
  <c r="BD139" i="1" s="1"/>
  <c r="F39" i="37"/>
  <c r="BD129" i="1" s="1"/>
  <c r="BD128" i="1" s="1"/>
  <c r="F38" i="7"/>
  <c r="BC101" i="1" s="1"/>
  <c r="F37" i="23"/>
  <c r="BB116" i="1" s="1"/>
  <c r="F37" i="4"/>
  <c r="BB98" i="1"/>
  <c r="F36" i="2"/>
  <c r="BC95" i="1" s="1"/>
  <c r="F36" i="42"/>
  <c r="BA135" i="1"/>
  <c r="J36" i="41"/>
  <c r="AW134" i="1"/>
  <c r="J36" i="6"/>
  <c r="AW100" i="1" s="1"/>
  <c r="J34" i="52"/>
  <c r="AW145" i="1"/>
  <c r="J33" i="53"/>
  <c r="AV146" i="1"/>
  <c r="AT146" i="1" s="1"/>
  <c r="F36" i="12"/>
  <c r="BA106" i="1" s="1"/>
  <c r="F34" i="55"/>
  <c r="BA148" i="1" s="1"/>
  <c r="J35" i="13"/>
  <c r="AV107" i="1"/>
  <c r="AT107" i="1" s="1"/>
  <c r="J36" i="11"/>
  <c r="AW105" i="1" s="1"/>
  <c r="J36" i="25"/>
  <c r="AW118" i="1"/>
  <c r="F34" i="57"/>
  <c r="BA150" i="1" s="1"/>
  <c r="J33" i="55"/>
  <c r="AV148" i="1" s="1"/>
  <c r="AT148" i="1" s="1"/>
  <c r="F37" i="42"/>
  <c r="BB135" i="1" s="1"/>
  <c r="F36" i="46"/>
  <c r="BC139" i="1"/>
  <c r="F36" i="41"/>
  <c r="BA134" i="1" s="1"/>
  <c r="F38" i="4"/>
  <c r="BC98" i="1"/>
  <c r="J36" i="5"/>
  <c r="AW99" i="1" s="1"/>
  <c r="F39" i="41"/>
  <c r="BD134" i="1"/>
  <c r="F35" i="28"/>
  <c r="AZ121" i="1" s="1"/>
  <c r="F34" i="49"/>
  <c r="BA142" i="1"/>
  <c r="F35" i="10"/>
  <c r="AZ104" i="1" s="1"/>
  <c r="F35" i="14"/>
  <c r="AZ108" i="1" s="1"/>
  <c r="F36" i="35"/>
  <c r="BA127" i="1"/>
  <c r="J35" i="31"/>
  <c r="AV124" i="1" s="1"/>
  <c r="AT124" i="1" s="1"/>
  <c r="F35" i="26"/>
  <c r="AZ119" i="1"/>
  <c r="BC115" i="1" l="1"/>
  <c r="AY115" i="1" s="1"/>
  <c r="BD115" i="1"/>
  <c r="BB115" i="1"/>
  <c r="AX115" i="1" s="1"/>
  <c r="P554" i="23"/>
  <c r="P147" i="23"/>
  <c r="P146" i="23" s="1"/>
  <c r="AU116" i="1" s="1"/>
  <c r="BK919" i="3"/>
  <c r="J919" i="3" s="1"/>
  <c r="J108" i="3" s="1"/>
  <c r="R919" i="3"/>
  <c r="T131" i="5"/>
  <c r="T130" i="5" s="1"/>
  <c r="R131" i="5"/>
  <c r="R130" i="5" s="1"/>
  <c r="BK131" i="5"/>
  <c r="J131" i="5" s="1"/>
  <c r="J99" i="5" s="1"/>
  <c r="P131" i="5"/>
  <c r="P130" i="5" s="1"/>
  <c r="AU99" i="1" s="1"/>
  <c r="P919" i="3"/>
  <c r="T447" i="37"/>
  <c r="T142" i="37"/>
  <c r="BK3052" i="3"/>
  <c r="J3052" i="3"/>
  <c r="J124" i="3" s="1"/>
  <c r="R147" i="23"/>
  <c r="T127" i="42"/>
  <c r="T126" i="42"/>
  <c r="T139" i="41"/>
  <c r="T138" i="41"/>
  <c r="T919" i="3"/>
  <c r="P124" i="2"/>
  <c r="P123" i="2" s="1"/>
  <c r="AU95" i="1" s="1"/>
  <c r="R127" i="42"/>
  <c r="R126" i="42" s="1"/>
  <c r="R122" i="47"/>
  <c r="R121" i="47"/>
  <c r="R554" i="23"/>
  <c r="T122" i="47"/>
  <c r="T121" i="47" s="1"/>
  <c r="P127" i="42"/>
  <c r="P126" i="42" s="1"/>
  <c r="AU135" i="1" s="1"/>
  <c r="BK142" i="37"/>
  <c r="J142" i="37" s="1"/>
  <c r="J99" i="37" s="1"/>
  <c r="BK124" i="2"/>
  <c r="J124" i="2" s="1"/>
  <c r="J97" i="2" s="1"/>
  <c r="P142" i="37"/>
  <c r="P141" i="37" s="1"/>
  <c r="AU129" i="1" s="1"/>
  <c r="AU128" i="1" s="1"/>
  <c r="P128" i="24"/>
  <c r="P127" i="24" s="1"/>
  <c r="AU117" i="1" s="1"/>
  <c r="BK150" i="3"/>
  <c r="J150" i="3" s="1"/>
  <c r="J99" i="3" s="1"/>
  <c r="R150" i="3"/>
  <c r="R149" i="3"/>
  <c r="T146" i="23"/>
  <c r="BK147" i="23"/>
  <c r="J147" i="23"/>
  <c r="J99" i="23" s="1"/>
  <c r="P139" i="41"/>
  <c r="R237" i="41"/>
  <c r="R138" i="41"/>
  <c r="R447" i="37"/>
  <c r="R142" i="37"/>
  <c r="R141" i="37" s="1"/>
  <c r="T124" i="2"/>
  <c r="T123" i="2" s="1"/>
  <c r="P237" i="41"/>
  <c r="T128" i="24"/>
  <c r="T127" i="24" s="1"/>
  <c r="P150" i="3"/>
  <c r="P149" i="3" s="1"/>
  <c r="AU97" i="1" s="1"/>
  <c r="BK237" i="41"/>
  <c r="J237" i="41" s="1"/>
  <c r="J108" i="41" s="1"/>
  <c r="T125" i="7"/>
  <c r="T124" i="7" s="1"/>
  <c r="T150" i="3"/>
  <c r="T149" i="3" s="1"/>
  <c r="R124" i="2"/>
  <c r="R123" i="2"/>
  <c r="BK129" i="48"/>
  <c r="BK128" i="48" s="1"/>
  <c r="J128" i="48" s="1"/>
  <c r="J97" i="48" s="1"/>
  <c r="J151" i="3"/>
  <c r="J100" i="3" s="1"/>
  <c r="J920" i="3"/>
  <c r="J109" i="3"/>
  <c r="J3053" i="3"/>
  <c r="J125" i="3" s="1"/>
  <c r="BK122" i="4"/>
  <c r="J122" i="4" s="1"/>
  <c r="J98" i="4" s="1"/>
  <c r="J132" i="5"/>
  <c r="J100" i="5"/>
  <c r="J820" i="5"/>
  <c r="J108" i="5" s="1"/>
  <c r="BK121" i="10"/>
  <c r="J121" i="10"/>
  <c r="BK121" i="11"/>
  <c r="J121" i="11"/>
  <c r="J98" i="11" s="1"/>
  <c r="J98" i="14"/>
  <c r="BK123" i="25"/>
  <c r="J123" i="25" s="1"/>
  <c r="J99" i="25" s="1"/>
  <c r="BK121" i="27"/>
  <c r="J121" i="27" s="1"/>
  <c r="J32" i="27" s="1"/>
  <c r="AG120" i="1" s="1"/>
  <c r="J122" i="30"/>
  <c r="J99" i="30" s="1"/>
  <c r="J238" i="41"/>
  <c r="J109" i="41" s="1"/>
  <c r="BK127" i="42"/>
  <c r="J127" i="42" s="1"/>
  <c r="J99" i="42" s="1"/>
  <c r="BK121" i="44"/>
  <c r="J121" i="44"/>
  <c r="J98" i="44"/>
  <c r="BK469" i="48"/>
  <c r="J469" i="48" s="1"/>
  <c r="J106" i="48" s="1"/>
  <c r="BK117" i="49"/>
  <c r="J117" i="49"/>
  <c r="J96" i="49" s="1"/>
  <c r="J96" i="51"/>
  <c r="BK121" i="15"/>
  <c r="J121" i="15" s="1"/>
  <c r="J32" i="15" s="1"/>
  <c r="AG109" i="1" s="1"/>
  <c r="BK554" i="23"/>
  <c r="J554" i="23" s="1"/>
  <c r="J107" i="23" s="1"/>
  <c r="BK1230" i="23"/>
  <c r="J1230" i="23" s="1"/>
  <c r="J122" i="23" s="1"/>
  <c r="J122" i="29"/>
  <c r="J99" i="29" s="1"/>
  <c r="J98" i="33"/>
  <c r="BK121" i="35"/>
  <c r="J121" i="35"/>
  <c r="J98" i="35"/>
  <c r="BK447" i="37"/>
  <c r="J447" i="37" s="1"/>
  <c r="J108" i="37" s="1"/>
  <c r="J122" i="39"/>
  <c r="J99" i="39"/>
  <c r="BK121" i="40"/>
  <c r="J121" i="40" s="1"/>
  <c r="J98" i="40" s="1"/>
  <c r="J122" i="43"/>
  <c r="J99" i="43" s="1"/>
  <c r="J118" i="51"/>
  <c r="J97" i="51" s="1"/>
  <c r="BK125" i="7"/>
  <c r="BK124" i="7" s="1"/>
  <c r="J124" i="7" s="1"/>
  <c r="J32" i="7" s="1"/>
  <c r="AG101" i="1" s="1"/>
  <c r="BK123" i="8"/>
  <c r="J123" i="8"/>
  <c r="J99" i="8" s="1"/>
  <c r="BK121" i="13"/>
  <c r="J121" i="13" s="1"/>
  <c r="J32" i="13" s="1"/>
  <c r="AG107" i="1" s="1"/>
  <c r="AN107" i="1" s="1"/>
  <c r="J122" i="14"/>
  <c r="J99" i="14" s="1"/>
  <c r="BK121" i="16"/>
  <c r="J121" i="16"/>
  <c r="J98" i="17"/>
  <c r="BK121" i="18"/>
  <c r="J121" i="18"/>
  <c r="J32" i="18" s="1"/>
  <c r="AG112" i="1" s="1"/>
  <c r="J122" i="21"/>
  <c r="J99" i="21"/>
  <c r="BK121" i="32"/>
  <c r="J121" i="32"/>
  <c r="J98" i="32"/>
  <c r="BK117" i="45"/>
  <c r="J117" i="45" s="1"/>
  <c r="J96" i="45" s="1"/>
  <c r="BK121" i="9"/>
  <c r="J121" i="9"/>
  <c r="BK121" i="12"/>
  <c r="J121" i="12"/>
  <c r="J98" i="12" s="1"/>
  <c r="BK123" i="26"/>
  <c r="J123" i="26" s="1"/>
  <c r="J99" i="26" s="1"/>
  <c r="J122" i="28"/>
  <c r="J99" i="28"/>
  <c r="BK121" i="31"/>
  <c r="J121" i="31"/>
  <c r="J98" i="31" s="1"/>
  <c r="BK638" i="37"/>
  <c r="J638" i="37" s="1"/>
  <c r="J118" i="37" s="1"/>
  <c r="BK123" i="38"/>
  <c r="BK122" i="38"/>
  <c r="J122" i="38" s="1"/>
  <c r="J32" i="38" s="1"/>
  <c r="AG130" i="1" s="1"/>
  <c r="BK331" i="41"/>
  <c r="J331" i="41"/>
  <c r="J114" i="41"/>
  <c r="BK119" i="46"/>
  <c r="J119" i="46"/>
  <c r="J97" i="46" s="1"/>
  <c r="BK122" i="47"/>
  <c r="J122" i="47" s="1"/>
  <c r="J97" i="47" s="1"/>
  <c r="J118" i="50"/>
  <c r="J97" i="50"/>
  <c r="BK117" i="52"/>
  <c r="J117" i="52"/>
  <c r="J96" i="52" s="1"/>
  <c r="J118" i="55"/>
  <c r="J97" i="55" s="1"/>
  <c r="J96" i="56"/>
  <c r="J118" i="56"/>
  <c r="J97" i="56"/>
  <c r="BK123" i="6"/>
  <c r="BK122" i="6"/>
  <c r="J122" i="6" s="1"/>
  <c r="J32" i="6" s="1"/>
  <c r="AG100" i="1" s="1"/>
  <c r="J122" i="17"/>
  <c r="J99" i="17" s="1"/>
  <c r="J122" i="33"/>
  <c r="J99" i="33" s="1"/>
  <c r="J143" i="37"/>
  <c r="J100" i="37" s="1"/>
  <c r="BK117" i="53"/>
  <c r="J117" i="53" s="1"/>
  <c r="J30" i="53" s="1"/>
  <c r="AG146" i="1" s="1"/>
  <c r="AN146" i="1" s="1"/>
  <c r="BK117" i="54"/>
  <c r="J117" i="54"/>
  <c r="J96" i="54"/>
  <c r="J124" i="4"/>
  <c r="J100" i="4"/>
  <c r="J122" i="19"/>
  <c r="J99" i="19"/>
  <c r="BK139" i="41"/>
  <c r="BK138" i="41" s="1"/>
  <c r="J138" i="41" s="1"/>
  <c r="J32" i="41" s="1"/>
  <c r="AG134" i="1" s="1"/>
  <c r="BK117" i="57"/>
  <c r="J117" i="57" s="1"/>
  <c r="J30" i="57" s="1"/>
  <c r="AG150" i="1" s="1"/>
  <c r="J125" i="2"/>
  <c r="J98" i="2" s="1"/>
  <c r="J148" i="23"/>
  <c r="J100" i="23"/>
  <c r="BK128" i="24"/>
  <c r="BK127" i="24" s="1"/>
  <c r="J127" i="24" s="1"/>
  <c r="J98" i="24" s="1"/>
  <c r="BK117" i="58"/>
  <c r="J117" i="58"/>
  <c r="J96" i="58" s="1"/>
  <c r="BK117" i="59"/>
  <c r="J117" i="59"/>
  <c r="J96" i="59" s="1"/>
  <c r="BK117" i="60"/>
  <c r="J117" i="60" s="1"/>
  <c r="J96" i="60" s="1"/>
  <c r="J41" i="17"/>
  <c r="J41" i="33"/>
  <c r="J39" i="51"/>
  <c r="AN144" i="1"/>
  <c r="AN111" i="1"/>
  <c r="AN126" i="1"/>
  <c r="F35" i="6"/>
  <c r="AZ100" i="1" s="1"/>
  <c r="F35" i="44"/>
  <c r="AZ137" i="1" s="1"/>
  <c r="J35" i="21"/>
  <c r="AV114" i="1"/>
  <c r="AT114" i="1" s="1"/>
  <c r="J35" i="25"/>
  <c r="AV118" i="1" s="1"/>
  <c r="AT118" i="1" s="1"/>
  <c r="J30" i="50"/>
  <c r="AG143" i="1" s="1"/>
  <c r="J35" i="14"/>
  <c r="AV108" i="1"/>
  <c r="AT108" i="1" s="1"/>
  <c r="BA128" i="1"/>
  <c r="AW128" i="1" s="1"/>
  <c r="F35" i="23"/>
  <c r="AZ116" i="1"/>
  <c r="F35" i="13"/>
  <c r="AZ107" i="1"/>
  <c r="J35" i="27"/>
  <c r="AV120" i="1"/>
  <c r="AT120" i="1"/>
  <c r="J32" i="43"/>
  <c r="AG136" i="1"/>
  <c r="AN136" i="1" s="1"/>
  <c r="J33" i="50"/>
  <c r="AV143" i="1"/>
  <c r="AT143" i="1" s="1"/>
  <c r="J33" i="56"/>
  <c r="AV149" i="1"/>
  <c r="AT149" i="1" s="1"/>
  <c r="J33" i="57"/>
  <c r="AV150" i="1" s="1"/>
  <c r="AT150" i="1" s="1"/>
  <c r="BD133" i="1"/>
  <c r="BA96" i="1"/>
  <c r="AW96" i="1" s="1"/>
  <c r="F35" i="7"/>
  <c r="AZ101" i="1"/>
  <c r="J35" i="42"/>
  <c r="AV135" i="1" s="1"/>
  <c r="AT135" i="1" s="1"/>
  <c r="AT131" i="1"/>
  <c r="F35" i="4"/>
  <c r="AZ98" i="1" s="1"/>
  <c r="J35" i="37"/>
  <c r="AV129" i="1"/>
  <c r="AT129" i="1" s="1"/>
  <c r="F35" i="42"/>
  <c r="AZ135" i="1" s="1"/>
  <c r="AT147" i="1"/>
  <c r="F35" i="41"/>
  <c r="AZ134" i="1" s="1"/>
  <c r="J32" i="29"/>
  <c r="AG122" i="1"/>
  <c r="F35" i="33"/>
  <c r="AZ126" i="1"/>
  <c r="F33" i="51"/>
  <c r="AZ144" i="1" s="1"/>
  <c r="F35" i="19"/>
  <c r="AZ113" i="1" s="1"/>
  <c r="F35" i="39"/>
  <c r="AZ131" i="1"/>
  <c r="J35" i="28"/>
  <c r="AV121" i="1" s="1"/>
  <c r="AT121" i="1" s="1"/>
  <c r="J35" i="41"/>
  <c r="AV134" i="1" s="1"/>
  <c r="AT134" i="1" s="1"/>
  <c r="F33" i="2"/>
  <c r="AZ95" i="1"/>
  <c r="J33" i="45"/>
  <c r="AV138" i="1" s="1"/>
  <c r="AT138" i="1" s="1"/>
  <c r="BB96" i="1"/>
  <c r="AX96" i="1" s="1"/>
  <c r="F33" i="45"/>
  <c r="AZ138" i="1" s="1"/>
  <c r="F33" i="47"/>
  <c r="AZ140" i="1"/>
  <c r="F33" i="48"/>
  <c r="AZ141" i="1" s="1"/>
  <c r="AT105" i="1"/>
  <c r="AT113" i="1"/>
  <c r="BD96" i="1"/>
  <c r="J35" i="7"/>
  <c r="AV101" i="1"/>
  <c r="AT101" i="1" s="1"/>
  <c r="AT145" i="1"/>
  <c r="BA133" i="1"/>
  <c r="AW133" i="1"/>
  <c r="J35" i="3"/>
  <c r="AV97" i="1" s="1"/>
  <c r="AT97" i="1" s="1"/>
  <c r="J35" i="18"/>
  <c r="AV112" i="1"/>
  <c r="AT112" i="1" s="1"/>
  <c r="J35" i="32"/>
  <c r="AV125" i="1"/>
  <c r="AT125" i="1" s="1"/>
  <c r="F35" i="43"/>
  <c r="AZ136" i="1" s="1"/>
  <c r="J32" i="16"/>
  <c r="AG110" i="1"/>
  <c r="J32" i="39"/>
  <c r="AG131" i="1" s="1"/>
  <c r="F35" i="11"/>
  <c r="AZ105" i="1" s="1"/>
  <c r="J35" i="8"/>
  <c r="AV102" i="1" s="1"/>
  <c r="AT102" i="1" s="1"/>
  <c r="J33" i="48"/>
  <c r="AV141" i="1"/>
  <c r="AT141" i="1"/>
  <c r="F35" i="24"/>
  <c r="AZ117" i="1" s="1"/>
  <c r="BA115" i="1"/>
  <c r="AW115" i="1" s="1"/>
  <c r="F35" i="37"/>
  <c r="AZ129" i="1" s="1"/>
  <c r="J35" i="4"/>
  <c r="AV98" i="1"/>
  <c r="AT98" i="1" s="1"/>
  <c r="J33" i="47"/>
  <c r="AV140" i="1"/>
  <c r="AT140" i="1"/>
  <c r="F33" i="58"/>
  <c r="AZ151" i="1"/>
  <c r="J33" i="60"/>
  <c r="AV153" i="1"/>
  <c r="AT153" i="1" s="1"/>
  <c r="J32" i="10"/>
  <c r="AG104" i="1" s="1"/>
  <c r="F35" i="31"/>
  <c r="AZ124" i="1"/>
  <c r="F35" i="12"/>
  <c r="AZ106" i="1" s="1"/>
  <c r="J35" i="29"/>
  <c r="AV122" i="1"/>
  <c r="AT122" i="1"/>
  <c r="J35" i="26"/>
  <c r="AV119" i="1"/>
  <c r="AT119" i="1"/>
  <c r="F33" i="55"/>
  <c r="AZ148" i="1" s="1"/>
  <c r="BC96" i="1"/>
  <c r="AY96" i="1" s="1"/>
  <c r="AT100" i="1"/>
  <c r="J33" i="2"/>
  <c r="AV95" i="1"/>
  <c r="AT95" i="1" s="1"/>
  <c r="J35" i="23"/>
  <c r="AV116" i="1"/>
  <c r="AT116" i="1"/>
  <c r="J35" i="10"/>
  <c r="AV104" i="1"/>
  <c r="AT104" i="1" s="1"/>
  <c r="F35" i="40"/>
  <c r="AZ132" i="1"/>
  <c r="F33" i="54"/>
  <c r="AZ147" i="1"/>
  <c r="F33" i="53"/>
  <c r="AZ146" i="1"/>
  <c r="J32" i="28"/>
  <c r="AG121" i="1"/>
  <c r="F35" i="17"/>
  <c r="AZ111" i="1" s="1"/>
  <c r="F33" i="46"/>
  <c r="AZ139" i="1"/>
  <c r="F35" i="3"/>
  <c r="AZ97" i="1" s="1"/>
  <c r="J35" i="15"/>
  <c r="AV109" i="1"/>
  <c r="AT109" i="1" s="1"/>
  <c r="F35" i="35"/>
  <c r="AZ127" i="1"/>
  <c r="F33" i="52"/>
  <c r="AZ145" i="1"/>
  <c r="J32" i="21"/>
  <c r="AG114" i="1"/>
  <c r="J35" i="38"/>
  <c r="AV130" i="1" s="1"/>
  <c r="AT130" i="1" s="1"/>
  <c r="J35" i="9"/>
  <c r="AV103" i="1"/>
  <c r="AT103" i="1"/>
  <c r="J30" i="55"/>
  <c r="AG148" i="1" s="1"/>
  <c r="AN148" i="1" s="1"/>
  <c r="J32" i="30"/>
  <c r="AG123" i="1"/>
  <c r="AN123" i="1" s="1"/>
  <c r="F33" i="59"/>
  <c r="AZ152" i="1"/>
  <c r="AT137" i="1"/>
  <c r="J35" i="24"/>
  <c r="AV117" i="1" s="1"/>
  <c r="AT117" i="1" s="1"/>
  <c r="BB133" i="1"/>
  <c r="AX133" i="1" s="1"/>
  <c r="J33" i="46"/>
  <c r="AV139" i="1"/>
  <c r="AT139" i="1" s="1"/>
  <c r="BC133" i="1"/>
  <c r="AY133" i="1" s="1"/>
  <c r="F35" i="5"/>
  <c r="AZ99" i="1" s="1"/>
  <c r="F33" i="60"/>
  <c r="AZ153" i="1"/>
  <c r="J35" i="16"/>
  <c r="AV110" i="1" s="1"/>
  <c r="AT110" i="1" s="1"/>
  <c r="J32" i="19"/>
  <c r="AG113" i="1"/>
  <c r="F35" i="30"/>
  <c r="AZ123" i="1"/>
  <c r="J32" i="9"/>
  <c r="AG103" i="1" s="1"/>
  <c r="F33" i="49"/>
  <c r="AZ142" i="1"/>
  <c r="J35" i="5"/>
  <c r="AV99" i="1"/>
  <c r="AT99" i="1" s="1"/>
  <c r="J33" i="58"/>
  <c r="AV151" i="1"/>
  <c r="AT151" i="1" s="1"/>
  <c r="AN103" i="1" l="1"/>
  <c r="AN131" i="1"/>
  <c r="AN150" i="1"/>
  <c r="AN114" i="1"/>
  <c r="AN121" i="1"/>
  <c r="AN134" i="1"/>
  <c r="AN101" i="1"/>
  <c r="AN113" i="1"/>
  <c r="AN120" i="1"/>
  <c r="AN130" i="1"/>
  <c r="P138" i="41"/>
  <c r="AU134" i="1" s="1"/>
  <c r="AU133" i="1" s="1"/>
  <c r="R146" i="23"/>
  <c r="T141" i="37"/>
  <c r="J41" i="7"/>
  <c r="J41" i="28"/>
  <c r="J41" i="9"/>
  <c r="J41" i="10"/>
  <c r="J41" i="21"/>
  <c r="J41" i="16"/>
  <c r="J41" i="27"/>
  <c r="J41" i="29"/>
  <c r="J41" i="41"/>
  <c r="J41" i="15"/>
  <c r="J41" i="18"/>
  <c r="J41" i="38"/>
  <c r="J39" i="50"/>
  <c r="J39" i="57"/>
  <c r="BK130" i="5"/>
  <c r="J130" i="5"/>
  <c r="J98" i="5" s="1"/>
  <c r="J125" i="7"/>
  <c r="J99" i="7"/>
  <c r="BK122" i="8"/>
  <c r="J122" i="8" s="1"/>
  <c r="J32" i="8" s="1"/>
  <c r="AG102" i="1" s="1"/>
  <c r="AN102" i="1" s="1"/>
  <c r="J98" i="18"/>
  <c r="BK122" i="26"/>
  <c r="J122" i="26"/>
  <c r="J98" i="26" s="1"/>
  <c r="J98" i="38"/>
  <c r="J123" i="38"/>
  <c r="J99" i="38"/>
  <c r="J41" i="39"/>
  <c r="BK149" i="3"/>
  <c r="J149" i="3" s="1"/>
  <c r="J98" i="3" s="1"/>
  <c r="J98" i="7"/>
  <c r="J98" i="27"/>
  <c r="BK118" i="46"/>
  <c r="J118" i="46"/>
  <c r="J98" i="10"/>
  <c r="J41" i="19"/>
  <c r="J98" i="41"/>
  <c r="J129" i="48"/>
  <c r="J98" i="48" s="1"/>
  <c r="BK123" i="2"/>
  <c r="J123" i="2"/>
  <c r="J96" i="2"/>
  <c r="J98" i="9"/>
  <c r="J98" i="15"/>
  <c r="BK146" i="23"/>
  <c r="J146" i="23" s="1"/>
  <c r="J32" i="23" s="1"/>
  <c r="AG116" i="1" s="1"/>
  <c r="AN116" i="1" s="1"/>
  <c r="BK122" i="25"/>
  <c r="J122" i="25"/>
  <c r="J98" i="25"/>
  <c r="J39" i="55"/>
  <c r="J123" i="6"/>
  <c r="J99" i="6"/>
  <c r="J128" i="24"/>
  <c r="J99" i="24" s="1"/>
  <c r="BK141" i="37"/>
  <c r="J141" i="37"/>
  <c r="J139" i="41"/>
  <c r="J99" i="41"/>
  <c r="BK121" i="47"/>
  <c r="J121" i="47"/>
  <c r="J30" i="47" s="1"/>
  <c r="AG140" i="1" s="1"/>
  <c r="AN140" i="1" s="1"/>
  <c r="BK127" i="48"/>
  <c r="J127" i="48" s="1"/>
  <c r="J30" i="48" s="1"/>
  <c r="AG141" i="1" s="1"/>
  <c r="AN141" i="1" s="1"/>
  <c r="J96" i="53"/>
  <c r="J41" i="13"/>
  <c r="J98" i="16"/>
  <c r="J41" i="30"/>
  <c r="J41" i="43"/>
  <c r="J39" i="53"/>
  <c r="J39" i="56"/>
  <c r="J96" i="57"/>
  <c r="J41" i="6"/>
  <c r="J98" i="6"/>
  <c r="J98" i="13"/>
  <c r="J41" i="14"/>
  <c r="BK126" i="42"/>
  <c r="J126" i="42" s="1"/>
  <c r="J98" i="42" s="1"/>
  <c r="BD94" i="1"/>
  <c r="W33" i="1" s="1"/>
  <c r="BA94" i="1"/>
  <c r="AW94" i="1" s="1"/>
  <c r="AK30" i="1" s="1"/>
  <c r="AN108" i="1"/>
  <c r="BB94" i="1"/>
  <c r="W31" i="1" s="1"/>
  <c r="AN149" i="1"/>
  <c r="BC94" i="1"/>
  <c r="W32" i="1" s="1"/>
  <c r="AN143" i="1"/>
  <c r="AN100" i="1"/>
  <c r="AN112" i="1"/>
  <c r="AN109" i="1"/>
  <c r="AN122" i="1"/>
  <c r="AN110" i="1"/>
  <c r="AN104" i="1"/>
  <c r="J30" i="46"/>
  <c r="AG139" i="1"/>
  <c r="AN139" i="1" s="1"/>
  <c r="AU115" i="1"/>
  <c r="AZ115" i="1"/>
  <c r="AV115" i="1" s="1"/>
  <c r="AT115" i="1" s="1"/>
  <c r="J32" i="24"/>
  <c r="AG117" i="1"/>
  <c r="AN117" i="1" s="1"/>
  <c r="J30" i="54"/>
  <c r="AG147" i="1" s="1"/>
  <c r="AN147" i="1" s="1"/>
  <c r="J32" i="11"/>
  <c r="AG105" i="1"/>
  <c r="AN105" i="1" s="1"/>
  <c r="J32" i="40"/>
  <c r="AG132" i="1" s="1"/>
  <c r="AN132" i="1" s="1"/>
  <c r="AZ133" i="1"/>
  <c r="AV133" i="1" s="1"/>
  <c r="AT133" i="1" s="1"/>
  <c r="J32" i="12"/>
  <c r="AG106" i="1" s="1"/>
  <c r="AN106" i="1" s="1"/>
  <c r="J32" i="31"/>
  <c r="AG124" i="1"/>
  <c r="AN124" i="1" s="1"/>
  <c r="J32" i="44"/>
  <c r="AG137" i="1" s="1"/>
  <c r="AN137" i="1" s="1"/>
  <c r="J30" i="59"/>
  <c r="AG152" i="1" s="1"/>
  <c r="AN152" i="1" s="1"/>
  <c r="AZ96" i="1"/>
  <c r="AV96" i="1" s="1"/>
  <c r="AT96" i="1" s="1"/>
  <c r="AU96" i="1"/>
  <c r="J30" i="52"/>
  <c r="AG145" i="1"/>
  <c r="AN145" i="1" s="1"/>
  <c r="J32" i="32"/>
  <c r="AG125" i="1" s="1"/>
  <c r="AN125" i="1" s="1"/>
  <c r="J30" i="58"/>
  <c r="AG151" i="1"/>
  <c r="AN151" i="1" s="1"/>
  <c r="AZ128" i="1"/>
  <c r="AV128" i="1" s="1"/>
  <c r="AT128" i="1" s="1"/>
  <c r="J30" i="45"/>
  <c r="AG138" i="1" s="1"/>
  <c r="AN138" i="1" s="1"/>
  <c r="J30" i="49"/>
  <c r="AG142" i="1"/>
  <c r="AN142" i="1" s="1"/>
  <c r="J32" i="35"/>
  <c r="AG127" i="1"/>
  <c r="AN127" i="1"/>
  <c r="J32" i="4"/>
  <c r="AG98" i="1"/>
  <c r="AN98" i="1" s="1"/>
  <c r="J32" i="37"/>
  <c r="AG129" i="1" s="1"/>
  <c r="AN129" i="1" s="1"/>
  <c r="J30" i="60"/>
  <c r="AG153" i="1" s="1"/>
  <c r="AN153" i="1" s="1"/>
  <c r="J41" i="32" l="1"/>
  <c r="J98" i="37"/>
  <c r="J96" i="47"/>
  <c r="J39" i="58"/>
  <c r="J41" i="4"/>
  <c r="J41" i="11"/>
  <c r="J41" i="12"/>
  <c r="J39" i="47"/>
  <c r="J96" i="48"/>
  <c r="J41" i="8"/>
  <c r="J41" i="37"/>
  <c r="J39" i="45"/>
  <c r="J39" i="46"/>
  <c r="J41" i="23"/>
  <c r="J98" i="23"/>
  <c r="J41" i="35"/>
  <c r="J96" i="46"/>
  <c r="J39" i="54"/>
  <c r="J98" i="8"/>
  <c r="J41" i="44"/>
  <c r="J41" i="31"/>
  <c r="J39" i="52"/>
  <c r="J41" i="24"/>
  <c r="J41" i="40"/>
  <c r="J39" i="48"/>
  <c r="J39" i="49"/>
  <c r="J39" i="59"/>
  <c r="J39" i="60"/>
  <c r="AZ94" i="1"/>
  <c r="W29" i="1" s="1"/>
  <c r="AU94" i="1"/>
  <c r="J32" i="42"/>
  <c r="AG135" i="1" s="1"/>
  <c r="AN135" i="1" s="1"/>
  <c r="AY94" i="1"/>
  <c r="AX94" i="1"/>
  <c r="W30" i="1"/>
  <c r="J32" i="26"/>
  <c r="AG119" i="1"/>
  <c r="AN119" i="1"/>
  <c r="J32" i="3"/>
  <c r="AG97" i="1"/>
  <c r="AN97" i="1" s="1"/>
  <c r="AG128" i="1"/>
  <c r="AN128" i="1" s="1"/>
  <c r="J32" i="5"/>
  <c r="AG99" i="1"/>
  <c r="AN99" i="1" s="1"/>
  <c r="J32" i="25"/>
  <c r="AG118" i="1"/>
  <c r="AN118" i="1"/>
  <c r="J30" i="2"/>
  <c r="AG95" i="1" s="1"/>
  <c r="AN95" i="1" s="1"/>
  <c r="J41" i="25" l="1"/>
  <c r="J41" i="26"/>
  <c r="J41" i="42"/>
  <c r="J39" i="2"/>
  <c r="J41" i="3"/>
  <c r="J41" i="5"/>
  <c r="AG96" i="1"/>
  <c r="AN96" i="1" s="1"/>
  <c r="AG115" i="1"/>
  <c r="AN115" i="1" s="1"/>
  <c r="AV94" i="1"/>
  <c r="AK29" i="1" s="1"/>
  <c r="AG133" i="1"/>
  <c r="AN133" i="1" s="1"/>
  <c r="AG94" i="1" l="1"/>
  <c r="AK26" i="1" s="1"/>
  <c r="AK35" i="1" s="1"/>
  <c r="AT94" i="1"/>
  <c r="AN94" i="1" l="1"/>
</calcChain>
</file>

<file path=xl/sharedStrings.xml><?xml version="1.0" encoding="utf-8"?>
<sst xmlns="http://schemas.openxmlformats.org/spreadsheetml/2006/main" count="73060" uniqueCount="7190">
  <si>
    <t>Export Komplet</t>
  </si>
  <si>
    <t/>
  </si>
  <si>
    <t>2.0</t>
  </si>
  <si>
    <t>ZAMOK</t>
  </si>
  <si>
    <t>False</t>
  </si>
  <si>
    <t>{55e70a07-71b4-4be1-96ad-8515b02d9ea7}</t>
  </si>
  <si>
    <t>0,01</t>
  </si>
  <si>
    <t>21</t>
  </si>
  <si>
    <t>15</t>
  </si>
  <si>
    <t>REKAPITULACE STAVBY</t>
  </si>
  <si>
    <t>v ---  níže se nacházejí doplnkové a pomocné údaje k sestavám  --- v</t>
  </si>
  <si>
    <t>Návod na vyplnění</t>
  </si>
  <si>
    <t>0,001</t>
  </si>
  <si>
    <t>Kód:</t>
  </si>
  <si>
    <t>N20-121_exp3</t>
  </si>
  <si>
    <t>Měnit lze pouze buňky se žlutým podbarvením!_x000D_
_x000D_
1) na prvním listu Rekapitulace stavby vyplňte v sestavě_x000D_
_x000D_
    a) Souhrnný list_x000D_
       - údaje o Uchazeči_x000D_
         (přenesou se do ostatních sestav i v jiných listech)_x000D_
_x000D_
    b) Rekapitulace objektů_x000D_
       - potřebné Ostatní náklady_x000D_
_x000D_
2) na vybraných listech vyplňte v sestavě_x000D_
_x000D_
    a) Krycí list_x000D_
       - údaje o Uchazeči, pokud se liší od údajů o Uchazeči na Souhrnném listu_x000D_
         (údaje se přenesou do ostatních sestav v daném listu)_x000D_
_x000D_
    b) Rekapitulace rozpočtu_x000D_
       - potřebné Ostatní náklady_x000D_
_x000D_
    c) Celkové náklady za stavbu_x000D_
       - ceny u položek_x000D_
       - množství, pokud má žluté podbarvení_x000D_
       - a v případě potřeby poznámku (ta je ve skrytém sloupci)</t>
  </si>
  <si>
    <t>Stavba:</t>
  </si>
  <si>
    <t>Nová budova EkF – přístavba H v areálu VŠB-TUO</t>
  </si>
  <si>
    <t>KSO:</t>
  </si>
  <si>
    <t>801 34</t>
  </si>
  <si>
    <t>CC-CZ:</t>
  </si>
  <si>
    <t>1263</t>
  </si>
  <si>
    <t>Místo:</t>
  </si>
  <si>
    <t>VŠB-TUO</t>
  </si>
  <si>
    <t>Datum:</t>
  </si>
  <si>
    <t>15. 6. 2020</t>
  </si>
  <si>
    <t>CZ-CPV:</t>
  </si>
  <si>
    <t>45000000-7</t>
  </si>
  <si>
    <t>CZ-CPA:</t>
  </si>
  <si>
    <t>41.00.28</t>
  </si>
  <si>
    <t>Zadavatel:</t>
  </si>
  <si>
    <t>IČ:</t>
  </si>
  <si>
    <t xml:space="preserve">Vysoká škola báňská -Technická univerzita Ostrava </t>
  </si>
  <si>
    <t>DIČ:</t>
  </si>
  <si>
    <t>Uchazeč:</t>
  </si>
  <si>
    <t>Vyplň údaj</t>
  </si>
  <si>
    <t>Projektant:</t>
  </si>
  <si>
    <t>CHVÁLEK ATELIÉR s.r.o.</t>
  </si>
  <si>
    <t>True</t>
  </si>
  <si>
    <t>Zpracovatel:</t>
  </si>
  <si>
    <t xml:space="preserve"> </t>
  </si>
  <si>
    <t>Poznámka:</t>
  </si>
  <si>
    <t>Soupis prací je sestaven za využití položek Cenové soustavy ÚRS. Cenové a technické podmínky položek CS ÚRS, které nejsou uvedeny v soupisu prací (tzv. úvodní části katalogů) jsou neomezeně dálkově k dispozici na www.cs-urs.cz. Položky soupisu prací, které nemají ve sloupci „Cenová soustava“ uveden žádný údaj, nepochází z Cenové soustavy ÚRS (takové položky soupisu prací mají Cenovou soustavu „VLASTNÍ“). Ocenění "vlastní" položky:na základě odborných znalostí a zkušeností projektanta při realizaci obdobných zakázek za období 5-ti let. nebo na základě CN) Nedílnou součástí soupisu prací je projektová dokumentace vč. textových příloh, na kterou se položky soupisu prací plně odkazují.</t>
  </si>
  <si>
    <t>Cena bez DPH</t>
  </si>
  <si>
    <t>Sazba daně</t>
  </si>
  <si>
    <t>Základ daně</t>
  </si>
  <si>
    <t>Výše daně</t>
  </si>
  <si>
    <t>DPH</t>
  </si>
  <si>
    <t>základní</t>
  </si>
  <si>
    <t>snížená</t>
  </si>
  <si>
    <t>zákl. přenesená</t>
  </si>
  <si>
    <t>sníž. přenesená</t>
  </si>
  <si>
    <t>nulová</t>
  </si>
  <si>
    <t>Cena s DPH</t>
  </si>
  <si>
    <t>v</t>
  </si>
  <si>
    <t>CZK</t>
  </si>
  <si>
    <t>Projektant</t>
  </si>
  <si>
    <t>Zpracovatel</t>
  </si>
  <si>
    <t>Datum a podpis:</t>
  </si>
  <si>
    <t>Razítko</t>
  </si>
  <si>
    <t>Objednavatel</t>
  </si>
  <si>
    <t>Uchazeč</t>
  </si>
  <si>
    <t>REKAPITULACE OBJEKTŮ STAVBY A SOUPISŮ PRACÍ</t>
  </si>
  <si>
    <t>Informatívní údaje z listů zakázek</t>
  </si>
  <si>
    <t>Kód</t>
  </si>
  <si>
    <t>Popis</t>
  </si>
  <si>
    <t>Cena bez DPH [CZK]</t>
  </si>
  <si>
    <t>Cena s DPH [CZK]</t>
  </si>
  <si>
    <t>Typ</t>
  </si>
  <si>
    <t>z toho Ostat._x000D_
náklady [CZK]</t>
  </si>
  <si>
    <t>DPH [CZK]</t>
  </si>
  <si>
    <t>Normohodiny [h]</t>
  </si>
  <si>
    <t>DPH základní [CZK]</t>
  </si>
  <si>
    <t>DPH snížená [CZK]</t>
  </si>
  <si>
    <t>DPH základní přenesená_x000D_
[CZK]</t>
  </si>
  <si>
    <t>DPH snížená přenesená_x000D_
[CZK]</t>
  </si>
  <si>
    <t>Základna_x000D_
DPH základní</t>
  </si>
  <si>
    <t>Základna_x000D_
DPH snížená</t>
  </si>
  <si>
    <t>Základna_x000D_
DPH zákl. přenesená</t>
  </si>
  <si>
    <t>Základna_x000D_
DPH sníž. přenesená</t>
  </si>
  <si>
    <t>Základna_x000D_
DPH nulová</t>
  </si>
  <si>
    <t>Náklady z rozpočtů</t>
  </si>
  <si>
    <t>D</t>
  </si>
  <si>
    <t>0</t>
  </si>
  <si>
    <t>###NOIMPORT###</t>
  </si>
  <si>
    <t>IMPORT</t>
  </si>
  <si>
    <t>{00000000-0000-0000-0000-000000000000}</t>
  </si>
  <si>
    <t>/</t>
  </si>
  <si>
    <t>VON</t>
  </si>
  <si>
    <t xml:space="preserve">Vedlejší a ostatní náklady stavby </t>
  </si>
  <si>
    <t>STA</t>
  </si>
  <si>
    <t>1</t>
  </si>
  <si>
    <t>{a8a3b11e-308b-4bd9-a9c7-cf6b1149ec8d}</t>
  </si>
  <si>
    <t>2</t>
  </si>
  <si>
    <t>SO 110</t>
  </si>
  <si>
    <t>Budova EkF</t>
  </si>
  <si>
    <t>{e7aa9c58-f88b-4665-9dd7-c4f0c7842905}</t>
  </si>
  <si>
    <t>110.10</t>
  </si>
  <si>
    <t>Architektonicko-stavební řešení</t>
  </si>
  <si>
    <t>Soupis</t>
  </si>
  <si>
    <t>{7432990a-d33a-4d2e-a28e-c16cf8911959}</t>
  </si>
  <si>
    <t>110.11</t>
  </si>
  <si>
    <t>Výtahy - provozni soubor</t>
  </si>
  <si>
    <t>{1a69022d-992d-4d51-b554-cc268e438820}</t>
  </si>
  <si>
    <t>110.20</t>
  </si>
  <si>
    <t>Stavebně konstrukční řešení - ŽB</t>
  </si>
  <si>
    <t>{ec725ba7-d4c1-4444-8cc6-d3f5c20731e0}</t>
  </si>
  <si>
    <t>110.21</t>
  </si>
  <si>
    <t>Stavebně konstrukční řešení - Ocelové kce</t>
  </si>
  <si>
    <t>{e872053b-a88e-4649-925f-ad4bec2ee1c5}</t>
  </si>
  <si>
    <t>110.22</t>
  </si>
  <si>
    <t>Stavebně konstrukční řešení – Zajištění stavební jámy</t>
  </si>
  <si>
    <t>{4571ab28-8a63-4ac6-ab63-00616c66f315}</t>
  </si>
  <si>
    <t>110.30</t>
  </si>
  <si>
    <t>Požárně bezpečnostní řešení</t>
  </si>
  <si>
    <t>{5ce05a61-5b0a-4c5f-bf8e-c1477b1392ee}</t>
  </si>
  <si>
    <t>110.31</t>
  </si>
  <si>
    <t>Zařízení pro odvod tepla a kouře - ZOTK</t>
  </si>
  <si>
    <t>{7b7b738f-43f2-44d3-b497-3b2fe666b43b}</t>
  </si>
  <si>
    <t>110.32</t>
  </si>
  <si>
    <t>Polostabilní hasící zařízení</t>
  </si>
  <si>
    <t>{3ec89b0d-fb22-4aef-947b-c14ea938ad1f}</t>
  </si>
  <si>
    <t>110.40</t>
  </si>
  <si>
    <t>Zdravotně technické instalace</t>
  </si>
  <si>
    <t>{2a1fd1fe-873e-4d8d-931d-c1b9bafbd366}</t>
  </si>
  <si>
    <t>110.50</t>
  </si>
  <si>
    <t>Vzduchotechnika</t>
  </si>
  <si>
    <t>{5ddc1be1-b92e-4792-8730-b71748d6bdf0}</t>
  </si>
  <si>
    <t>110.51</t>
  </si>
  <si>
    <t>Vytápění</t>
  </si>
  <si>
    <t>{d4ba0999-0995-4b01-8192-b18521b6d751}</t>
  </si>
  <si>
    <t>110.52</t>
  </si>
  <si>
    <t>Chlazení</t>
  </si>
  <si>
    <t>{196063c2-895a-4c03-af59-b299d848547f}</t>
  </si>
  <si>
    <t>110.60</t>
  </si>
  <si>
    <t>Silnoproudá elektrotechnika</t>
  </si>
  <si>
    <t>{f4db9968-dba0-4567-bca5-1bffa4ec9de1}</t>
  </si>
  <si>
    <t>110.62</t>
  </si>
  <si>
    <t>Trafostanice VN</t>
  </si>
  <si>
    <t>{d154aec4-b712-4914-8895-0230e3a89c3d}</t>
  </si>
  <si>
    <t>110.63</t>
  </si>
  <si>
    <t>Fotovoltaika</t>
  </si>
  <si>
    <t>{369ef5bb-d0d9-44dc-aa22-95c0357ca3a9}</t>
  </si>
  <si>
    <t>110.70</t>
  </si>
  <si>
    <t>Slaboproudá  elektrotechnika</t>
  </si>
  <si>
    <t>{319a9302-7dc3-4a1a-a492-f6dd31c9f0ce}</t>
  </si>
  <si>
    <t>110.71</t>
  </si>
  <si>
    <t>Měření a regulace</t>
  </si>
  <si>
    <t>{2687d8d2-09b8-4ae3-9443-3cbcc219140f}</t>
  </si>
  <si>
    <t>110.73</t>
  </si>
  <si>
    <t>EPS a ERO</t>
  </si>
  <si>
    <t>{c8279ea2-de58-4882-9a7b-b2c1e53e46bf}</t>
  </si>
  <si>
    <t>SO 120</t>
  </si>
  <si>
    <t>Přístavba Budovy „H</t>
  </si>
  <si>
    <t>{ccaa268f-2d53-4616-b07c-d05238389b1d}</t>
  </si>
  <si>
    <t>120.10</t>
  </si>
  <si>
    <t>{538264ff-e252-465c-83d2-b5a997ec1638}</t>
  </si>
  <si>
    <t>120.20</t>
  </si>
  <si>
    <t>{5b9bca6b-35aa-4310-8cea-3fb38b2fdf0d}</t>
  </si>
  <si>
    <t>120.21</t>
  </si>
  <si>
    <t>Stavebně konstrukční řešení - Ocelové konstrukce</t>
  </si>
  <si>
    <t>{454f5b01-e8e6-441a-ac84-fbdcaad959c5}</t>
  </si>
  <si>
    <t>120.30</t>
  </si>
  <si>
    <t xml:space="preserve">Požárně bezpečnostní řešení </t>
  </si>
  <si>
    <t>{a3f1fec7-a391-4cd0-8468-216fe567dfb7}</t>
  </si>
  <si>
    <t>120.40</t>
  </si>
  <si>
    <t>{0c25c44f-8dcb-4211-a7fe-7eca81334e51}</t>
  </si>
  <si>
    <t>120.50</t>
  </si>
  <si>
    <t>{d576adf3-fffb-41b1-8470-665cdc417cff}</t>
  </si>
  <si>
    <t>120.51</t>
  </si>
  <si>
    <t>{22724fe4-9a0f-415f-adcc-4a351ad54196}</t>
  </si>
  <si>
    <t>120.52</t>
  </si>
  <si>
    <t>{93300f48-0f48-4bb1-8a2d-3dfb33518431}</t>
  </si>
  <si>
    <t>120.60</t>
  </si>
  <si>
    <t>{b82cd09f-f794-4048-a2a9-6b2250f8b02a}</t>
  </si>
  <si>
    <t>120.70</t>
  </si>
  <si>
    <t>{c759ac99-7eb7-4e24-afee-0ab49c6ec6e1}</t>
  </si>
  <si>
    <t>120.71</t>
  </si>
  <si>
    <t>{b0eea760-14a7-4f6c-81fe-6095c0fc496e}</t>
  </si>
  <si>
    <t>120.73</t>
  </si>
  <si>
    <t>{2d3b8d8e-727a-48dc-83de-75a9fe11d636}</t>
  </si>
  <si>
    <t>SO 210</t>
  </si>
  <si>
    <t>Úpravy ve stávajících objektech</t>
  </si>
  <si>
    <t>{b0c947ba-f2e5-4718-8a6f-dc68ed5abae1}</t>
  </si>
  <si>
    <t>210.10</t>
  </si>
  <si>
    <t>{b58d86df-1003-4ad8-b2e6-4b24b063f0b0}</t>
  </si>
  <si>
    <t>210.30</t>
  </si>
  <si>
    <t>{47d5adee-6428-407e-9ed1-4431b87791ca}</t>
  </si>
  <si>
    <t>210.51</t>
  </si>
  <si>
    <t>{cac29d86-5552-4ae4-8459-902bf6b81368}</t>
  </si>
  <si>
    <t>210.60</t>
  </si>
  <si>
    <t>{3217b7a9-5af0-4bdd-8105-899d63a2254a}</t>
  </si>
  <si>
    <t>SO 211</t>
  </si>
  <si>
    <t>Energokanál</t>
  </si>
  <si>
    <t>{3b6a47a5-dae6-4cee-8e3d-1b564f51f772}</t>
  </si>
  <si>
    <t>211.10</t>
  </si>
  <si>
    <t>{a6f601e5-f82e-4d0d-b32f-5664af730b60}</t>
  </si>
  <si>
    <t>211.20</t>
  </si>
  <si>
    <t>Stavebně konstrukční řešení _ ŽB</t>
  </si>
  <si>
    <t>{c59646fd-03ae-458b-b26b-b0cd24dbaa6e}</t>
  </si>
  <si>
    <t>211.60</t>
  </si>
  <si>
    <t>{7ccc69fd-fb23-4a3a-95a6-9affcbc06f2a}</t>
  </si>
  <si>
    <t>211.73</t>
  </si>
  <si>
    <t>EPS</t>
  </si>
  <si>
    <t>{f9f87553-a1a8-4320-ac09-f22ad5aa17ac}</t>
  </si>
  <si>
    <t>SO 220</t>
  </si>
  <si>
    <t>Venkovní mobiliář, sadové úpravy</t>
  </si>
  <si>
    <t>{60298d40-c127-4918-860b-c061ca131a8f}</t>
  </si>
  <si>
    <t>SO 310</t>
  </si>
  <si>
    <t>Příprava území</t>
  </si>
  <si>
    <t>{8ca4fd2b-a98b-4b96-82c5-be7faf7cd7df}</t>
  </si>
  <si>
    <t>SO 311</t>
  </si>
  <si>
    <t>HTÚ</t>
  </si>
  <si>
    <t>{89232ff9-3918-4754-a2d3-974187f56712}</t>
  </si>
  <si>
    <t>SO 320</t>
  </si>
  <si>
    <t>Komunikace a zpevněné plochy</t>
  </si>
  <si>
    <t>{8317860a-5fb9-40bf-a19e-25d83ddfd0dd}</t>
  </si>
  <si>
    <t>IO 410</t>
  </si>
  <si>
    <t>Přípojka vody</t>
  </si>
  <si>
    <t>{a81c268b-e284-43d9-938f-83b32a426aa0}</t>
  </si>
  <si>
    <t>IO 411</t>
  </si>
  <si>
    <t>Přeložky stávajícího vodovodu</t>
  </si>
  <si>
    <t>{2daa129c-c5ae-4fca-af9c-e8de482024f1}</t>
  </si>
  <si>
    <t>IO 412</t>
  </si>
  <si>
    <t>Přeložka stávající přípojky vody</t>
  </si>
  <si>
    <t>{eb9bb6a7-50dc-470d-8949-1f73d298cff4}</t>
  </si>
  <si>
    <t>IO 420</t>
  </si>
  <si>
    <t>Kanalizace splašková</t>
  </si>
  <si>
    <t>{2a546cae-1856-4f7f-9482-7435cef2bc80}</t>
  </si>
  <si>
    <t>IO 430</t>
  </si>
  <si>
    <t>Kanalizace dešťová, retence a odvodnění komunikací</t>
  </si>
  <si>
    <t>{d2359aa2-e941-4a83-8f54-f53e991a5bff}</t>
  </si>
  <si>
    <t>IO 440</t>
  </si>
  <si>
    <t>Přípojka tepla</t>
  </si>
  <si>
    <t>{d10f7321-2a4c-4212-8d6d-6e507c0a86b6}</t>
  </si>
  <si>
    <t>IO 520</t>
  </si>
  <si>
    <t>Přípojka silnoproudu</t>
  </si>
  <si>
    <t>{e69503ac-a481-4bba-91b2-d8f6e11cfd70}</t>
  </si>
  <si>
    <t>IO 530</t>
  </si>
  <si>
    <t>Přípojky slaboproudu</t>
  </si>
  <si>
    <t>{848b0fb2-0a2e-4283-9d47-8a8518989ed4}</t>
  </si>
  <si>
    <t>IO 540</t>
  </si>
  <si>
    <t>Venkovní osvětlení</t>
  </si>
  <si>
    <t>{08cabcff-978d-4c3c-967c-a0771ef76840}</t>
  </si>
  <si>
    <t>IO 550</t>
  </si>
  <si>
    <t>Přeložky slaboproudých vedení</t>
  </si>
  <si>
    <t>{9d73e358-e7c3-48fe-8ba2-afedd154826e}</t>
  </si>
  <si>
    <t>IO 610</t>
  </si>
  <si>
    <t>Přeložky rozvodů plynu</t>
  </si>
  <si>
    <t>{101639e6-d872-403b-b259-9f6c7e42e803}</t>
  </si>
  <si>
    <t>IO 710</t>
  </si>
  <si>
    <t>Stanice katodové ochrany</t>
  </si>
  <si>
    <t>{a277cf1f-9508-4448-8fce-caf295f6123c}</t>
  </si>
  <si>
    <t>KRYCÍ LIST SOUPISU PRACÍ</t>
  </si>
  <si>
    <t>Objekt:</t>
  </si>
  <si>
    <t xml:space="preserve">VON - Vedlejší a ostatní náklady stavby </t>
  </si>
  <si>
    <t>REKAPITULACE ČLENĚNÍ SOUPISU PRACÍ</t>
  </si>
  <si>
    <t>Kód dílu - Popis</t>
  </si>
  <si>
    <t>Cena celkem [CZK]</t>
  </si>
  <si>
    <t>Náklady ze soupisu prací</t>
  </si>
  <si>
    <t>-1</t>
  </si>
  <si>
    <t>VRN - VRN</t>
  </si>
  <si>
    <t xml:space="preserve">    VRN1 - Průzkumné, geodetické a projektové práce</t>
  </si>
  <si>
    <t xml:space="preserve">    VRN2 - Příprava staveniště</t>
  </si>
  <si>
    <t xml:space="preserve">    VRN3 - Zařízení staveniště</t>
  </si>
  <si>
    <t xml:space="preserve">    VRN4 - Inženýrská činnost</t>
  </si>
  <si>
    <t xml:space="preserve">    VRN7 - Provozní vlivy</t>
  </si>
  <si>
    <t xml:space="preserve">    VRN9 - Ostatní náklady</t>
  </si>
  <si>
    <t>SOUPIS PRACÍ</t>
  </si>
  <si>
    <t>PČ</t>
  </si>
  <si>
    <t>MJ</t>
  </si>
  <si>
    <t>Množství</t>
  </si>
  <si>
    <t>J.cena [CZK]</t>
  </si>
  <si>
    <t>Cenová soustava</t>
  </si>
  <si>
    <t>J. Nh [h]</t>
  </si>
  <si>
    <t>Nh celkem [h]</t>
  </si>
  <si>
    <t>J. hmotnost [t]</t>
  </si>
  <si>
    <t>Hmotnost celkem [t]</t>
  </si>
  <si>
    <t>J. suť [t]</t>
  </si>
  <si>
    <t>Suť Celkem [t]</t>
  </si>
  <si>
    <t>Náklady soupisu celkem</t>
  </si>
  <si>
    <t>VRN</t>
  </si>
  <si>
    <t>5</t>
  </si>
  <si>
    <t>ROZPOCET</t>
  </si>
  <si>
    <t>VRN1</t>
  </si>
  <si>
    <t>Průzkumné, geodetické a projektové práce</t>
  </si>
  <si>
    <t>K</t>
  </si>
  <si>
    <t>012103000</t>
  </si>
  <si>
    <t>Geodetické práce před výstavbou</t>
  </si>
  <si>
    <t>kpl.</t>
  </si>
  <si>
    <t>CS ÚRS 2020 01</t>
  </si>
  <si>
    <t>1024</t>
  </si>
  <si>
    <t>1393970836</t>
  </si>
  <si>
    <t>P</t>
  </si>
  <si>
    <t>Poznámka k položce:_x000D_
-vytyčení stavby nebo jejich částí oprávněným geodetem vč. vypracování příslušných protokolů - před zahájením stavby_x000D_
(veškeré nové a upravované stavby/konstrukce , inženýrské a liniové stavby v rámci stavby)_x000D_
VEŠKERÉ FORMY A PŘEDÁNÍ SE ŘÍDÍ PODMÍNKAMI ZADÁVACÍ DOKUMENTACE STAVBY</t>
  </si>
  <si>
    <t>012303000</t>
  </si>
  <si>
    <t>Geodetické práce po výstavbě</t>
  </si>
  <si>
    <t>233923098</t>
  </si>
  <si>
    <t>Poznámka k položce:_x000D_
-zaměření skutečného provedení stavby nebo jejich částí vč. vypracování geometrických plánů a ostatních příslušných protokolů_x000D_
(veškeré nové a upravované stavby/konstrukce , inženýrské a liniové stavby v rámci stavby)_x000D_
VEŠKERÉ FORMY A PŘEDÁNÍ SE ŘÍDÍ PODMÍNKAMI ZADÁVACÍ DOKUMENTACE STAVBY</t>
  </si>
  <si>
    <t>3</t>
  </si>
  <si>
    <t>013244000</t>
  </si>
  <si>
    <t>Dokumentace dílenská pro realizaci stavby</t>
  </si>
  <si>
    <t>-30297456</t>
  </si>
  <si>
    <t>Poznámka k položce:_x000D_
V jednotkové ceně zahrnuty náklady na vypracování :_x000D_
-prováděcí / dílenské dokumentace pro provedení stavby vč. potřebných detailů_x000D_
-Dokumentace zdolávání požáru_x000D_
VEŠKERÉ FORMY A PŘEDÁNÍ SE ŘÍDÍ PODMÍNKAMI ZADÁVACÍ DOKUMENTACE STAVBY</t>
  </si>
  <si>
    <t>4</t>
  </si>
  <si>
    <t>013254000</t>
  </si>
  <si>
    <t>Dokumentace skutečného provedení stavby</t>
  </si>
  <si>
    <t>1540189614</t>
  </si>
  <si>
    <t>Poznámka k položce:_x000D_
VEŠKERÉ FORMY A PŘEDÁNÍ SE ŘÍDÍ PODMÍNKAMI ZADÁVACÍ DOKUMENTACE STAVBY</t>
  </si>
  <si>
    <t>VRN2</t>
  </si>
  <si>
    <t>Příprava staveniště</t>
  </si>
  <si>
    <t>020001000</t>
  </si>
  <si>
    <t xml:space="preserve">Příprava staveniště </t>
  </si>
  <si>
    <t>-807916152</t>
  </si>
  <si>
    <t xml:space="preserve">Poznámka k položce:_x000D_
-Zřízení trvalé, dočasné deponie a mezideponie_x000D_
-zřízení příjezdů a přístupů na staveniště_x000D_
-uspořádání a bezpečnost staveniště z hlediska ochrany veřejných zájmů_x000D_
-dodržení podmínek pro provádění staveb z hlediska BOZP (vč. označení stavby)_x000D_
-dodržování podmínek pro ochranu životního prostředí při výstavbě_x000D_
-dodržení podmínek - možnosti nakládání s odpady_x000D_
-splnění zvláštních požadavků na provádění stavby, které vyžadují zvláštní bezpečnostní opatření_x000D_
-dočasné / provizorní dopravní značení, osvětlení - (vyřízení+zřízení+likvidace po skončení stavby)_x000D_
------------------------------------------------------------------------------------------------------------------------_x000D_
_x000D_
</t>
  </si>
  <si>
    <t>VRN3</t>
  </si>
  <si>
    <t>Zařízení staveniště</t>
  </si>
  <si>
    <t>6</t>
  </si>
  <si>
    <t>032103000</t>
  </si>
  <si>
    <t xml:space="preserve">Náklady na stavební buňky , sociální zařízení a sklady </t>
  </si>
  <si>
    <t>kus</t>
  </si>
  <si>
    <t>-1037186340</t>
  </si>
  <si>
    <t>Poznámka k položce:_x000D_
Náklady na zřízení / nájem ZS:_x000D_
-kancelářské/skladovací/sociální objekty_x000D_
(MINIMÁLNÍ POČET OBJEKTŮ)_x000D_
-----------------------------------------------------------------------------------------_x000D_
-rozsah a specifikace _ ZOV a podmínky provádění díla dle smlouvy o dílo</t>
  </si>
  <si>
    <t>7</t>
  </si>
  <si>
    <t>032403000</t>
  </si>
  <si>
    <t>Provizorní staveništní komunikace a parkovací plochy</t>
  </si>
  <si>
    <t>1115306896</t>
  </si>
  <si>
    <t>Poznámka k položce:_x000D_
-vybudování staveništních zpevněných ploch (betonové silniční panely _ dle situace ZOV_x000D_
--------------------------------------------------------------------------------------------------------_x000D_
-rozsah a specifikace _ ZOV a podmínky provádění díla dle smlouvy o dílo</t>
  </si>
  <si>
    <t>8</t>
  </si>
  <si>
    <t>032503000</t>
  </si>
  <si>
    <t>Skládky na staveništi</t>
  </si>
  <si>
    <t>m2</t>
  </si>
  <si>
    <t>-1472239627</t>
  </si>
  <si>
    <t>Poznámka k položce:_x000D_
-rozsah a specifikace _ ZOV a podmínky provádění díla dle smlouvy o dílo</t>
  </si>
  <si>
    <t>9</t>
  </si>
  <si>
    <t>033103000</t>
  </si>
  <si>
    <t xml:space="preserve">Připojení energií a staveništní rozvody </t>
  </si>
  <si>
    <t>1885837106</t>
  </si>
  <si>
    <t>Poznámka k položce:_x000D_
-kompletní vnitrostaveništní rozvody všech potřebných energií a médií_x000D_
-poplatky spotřeby energií a médií _x000D_
----------------------------------------_x000D_
-rozsah a specifikace _ ZOV a podmínky provádění díla dle smlouvy o dílo</t>
  </si>
  <si>
    <t>10</t>
  </si>
  <si>
    <t>033103000.1</t>
  </si>
  <si>
    <t>Navýšení rezervovaného příkonu elektřiny (položka bude naceněna v souladu s ERÚ eneregeticky regulační úřad a jeho cenami.)</t>
  </si>
  <si>
    <t>CS VLASTNÍ</t>
  </si>
  <si>
    <t>-1276440136</t>
  </si>
  <si>
    <t>11</t>
  </si>
  <si>
    <t>034103000</t>
  </si>
  <si>
    <t xml:space="preserve">Oplocení staveniště _ pevné stabilní výšky min 2 m s vjezdovými branami </t>
  </si>
  <si>
    <t>m</t>
  </si>
  <si>
    <t>-1751376680</t>
  </si>
  <si>
    <t>12</t>
  </si>
  <si>
    <t>034103001</t>
  </si>
  <si>
    <t xml:space="preserve">Oplocení staveniště _ mobilní (pro zajištění a ohraniční výkopů) </t>
  </si>
  <si>
    <t>-466189129</t>
  </si>
  <si>
    <t>13</t>
  </si>
  <si>
    <t>035103001</t>
  </si>
  <si>
    <t>Pronájem ploch</t>
  </si>
  <si>
    <t>-665409582</t>
  </si>
  <si>
    <t>Poznámka k položce:_x000D_
(plochy potřebné pro zařízení staveniště, které nejsou v majetku objednatele)</t>
  </si>
  <si>
    <t>14</t>
  </si>
  <si>
    <t>039002000</t>
  </si>
  <si>
    <t>Zrušení zařízení staveniště</t>
  </si>
  <si>
    <t>1045531052</t>
  </si>
  <si>
    <t>Poznámka k položce:_x000D_
-náklady zhotovitele spojené s kompletní likvidací zařízení staveniště vč. uvedení všech dotčených ploch do bezvadného stavu</t>
  </si>
  <si>
    <t>VRN4</t>
  </si>
  <si>
    <t>Inženýrská činnost</t>
  </si>
  <si>
    <t>043103000</t>
  </si>
  <si>
    <t>Zkoušky bez rozlišení</t>
  </si>
  <si>
    <t>1510973745</t>
  </si>
  <si>
    <t xml:space="preserve">Poznámka k položce:_x000D_
Provedení všech zkoušek a revizí předepsaných projektovou a zadávací dokumentací, platnými normami, návodů k obsluze - (neuvedených v jednotlivých soupisech prací) </t>
  </si>
  <si>
    <t>16</t>
  </si>
  <si>
    <t>045002000</t>
  </si>
  <si>
    <t xml:space="preserve">Kompletační a koordinační činnost </t>
  </si>
  <si>
    <t>1987303031</t>
  </si>
  <si>
    <t>Poznámka k položce:_x000D_
-příprava předávací dokumentace dle ZD a podmínek smlouvy o dílo_x000D_
-ostatní kompletační činnost</t>
  </si>
  <si>
    <t>VRN7</t>
  </si>
  <si>
    <t>Provozní vlivy</t>
  </si>
  <si>
    <t>17</t>
  </si>
  <si>
    <t>071103000</t>
  </si>
  <si>
    <t>Provoz investora</t>
  </si>
  <si>
    <t>1132795872</t>
  </si>
  <si>
    <t>Poznámka k položce:_x000D_
Náklady související se ztíženými podmínkami při provádění díla v závislosti na okolním provozu (pro práce prováděné za nepřerušeného nebo omezeného provozu v dotčených objektech nebo samotném areálu)_x000D_
(+ ochrana a zakrytí určených prvků a konstrukcí - ZABEZPEČENÍ PŘED POŠKOZENÍM STAVEBNÍ ČINNOSTÍ)</t>
  </si>
  <si>
    <t>VRN9</t>
  </si>
  <si>
    <t>Ostatní náklady</t>
  </si>
  <si>
    <t>18</t>
  </si>
  <si>
    <t>090001000</t>
  </si>
  <si>
    <t>-1895701826</t>
  </si>
  <si>
    <t>Poznámka k položce:_x000D_
V jednotkové ceně zahrnuty náklady :_x000D_
-------------------------------------------------_x000D_
-náklady zhotovitele spojené s ochranou všech dotčených, jinde nespecifikovaných, dřevin, stromů, porostů a vegetačních ploch při stavebních prací dle ČSN 83 9061 - po celou dobu výstavby_x000D_
-pravidelné čištění přilehlých / souvisejících prostranství , komunikací a zpevněných ploch - po celou dobu stavby _x000D_
-uvedení všech dotčených ploch, konstrukcí a povrchů do původního, bezvadného stavu_x000D_
-vytyčení všech inženýrských sítí před zahájením prací vč. řádného zajištění. Zpětné protokolární předání všech inženýrských sítí jednotlivým správcům vč. uvedení dotčených ploch do bezvadného stavu._x000D_
----------------------------------------------------------------------------_x000D_
-ostatní, jinde neuvedené, náklady potřebné k provedení a předání díla objednateli _ dle PD a TZ</t>
  </si>
  <si>
    <t>19</t>
  </si>
  <si>
    <t>091003000</t>
  </si>
  <si>
    <t>Ostatní náklady _ Základní kámen</t>
  </si>
  <si>
    <t xml:space="preserve">kus </t>
  </si>
  <si>
    <t>-830649988</t>
  </si>
  <si>
    <t xml:space="preserve">Poznámka k položce:_x000D_
Základní kámen:_x000D_
Nahrubo opracovaný kvádr o rozměrech cca š. 700mm, hl. 400mm, v. 500mm (vepředu 300mm), 100mm zapuštěno v zemi. Horní šikmá plocha broušená a leštěná, sekané písmo v černé barvě (text a hlavně počet písmen upřesní zadavatel), celý kámen opatřen speciál ní impregnací vhodnou pro daný materiál.   Umístění – naproti vstupu uprostřed (mezi lavičkami), ale za nimi v zeleném pásu._x000D_
</t>
  </si>
  <si>
    <t>20</t>
  </si>
  <si>
    <t>091504000</t>
  </si>
  <si>
    <t>Náklady související s publikační činností _ Pamětní deska</t>
  </si>
  <si>
    <t>1588704134</t>
  </si>
  <si>
    <t xml:space="preserve">Poznámka k položce:_x000D_
Pamětní deska:_x000D_
Kovová nerezavějící deska ve stejné barvě, jako orientační systém budovy (výkres č. 110.80.314). rozměr 500 x 700mm._x000D_
Frézované a bavené písmo. Grafiku a text určí zadavatel._x000D_
</t>
  </si>
  <si>
    <t>091704001</t>
  </si>
  <si>
    <t xml:space="preserve">Náklady na ostrahu staveniště _ po celou dobu výstavby </t>
  </si>
  <si>
    <t>1795428916</t>
  </si>
  <si>
    <t>SO 110 - Budova EkF</t>
  </si>
  <si>
    <t>Soupis:</t>
  </si>
  <si>
    <t>110.10 - Architektonicko-stavební řešení</t>
  </si>
  <si>
    <t>HSV - Práce a dodávky HSV</t>
  </si>
  <si>
    <t xml:space="preserve">    1 - Zemní práce</t>
  </si>
  <si>
    <t xml:space="preserve">    2 - Zakládání</t>
  </si>
  <si>
    <t xml:space="preserve">    3 - Svislé a kompletní konstrukce</t>
  </si>
  <si>
    <t xml:space="preserve">    4 - Vodorovné konstrukce</t>
  </si>
  <si>
    <t xml:space="preserve">    6 - Úpravy povrchů, podlahy a osazování výplní</t>
  </si>
  <si>
    <t xml:space="preserve">    8 - Trubní vedení</t>
  </si>
  <si>
    <t xml:space="preserve">    9 - Ostatní konstrukce a práce, bourání</t>
  </si>
  <si>
    <t xml:space="preserve">    998 - Přesun hmot</t>
  </si>
  <si>
    <t>PSV - Práce a dodávky PSV</t>
  </si>
  <si>
    <t xml:space="preserve">    711 - Izolace proti vodě, vlhkosti a plynům</t>
  </si>
  <si>
    <t xml:space="preserve">    712 - Povlakové krytiny</t>
  </si>
  <si>
    <t xml:space="preserve">    713 - Izolace tepelné</t>
  </si>
  <si>
    <t xml:space="preserve">    762 - Konstrukce tesařské</t>
  </si>
  <si>
    <t xml:space="preserve">    763 - Konstrukce suché výstavby</t>
  </si>
  <si>
    <t xml:space="preserve">    764 - Konstrukce klempířské</t>
  </si>
  <si>
    <t xml:space="preserve">    766 - Konstrukce truhlářské</t>
  </si>
  <si>
    <t xml:space="preserve">    767 - Konstrukce zámečnické</t>
  </si>
  <si>
    <t xml:space="preserve">    771 - Podlahy z dlaždic</t>
  </si>
  <si>
    <t xml:space="preserve">    773 - Podlahy z litého teraca</t>
  </si>
  <si>
    <t xml:space="preserve">    776 - Podlahy povlakové</t>
  </si>
  <si>
    <t xml:space="preserve">    777 - Podlahy lité</t>
  </si>
  <si>
    <t xml:space="preserve">    781 - Dokončovací práce - obklady</t>
  </si>
  <si>
    <t xml:space="preserve">    783 - Dokončovací práce - nátěry</t>
  </si>
  <si>
    <t xml:space="preserve">    784 - Dokončovací práce - malby a tapety</t>
  </si>
  <si>
    <t>M - M</t>
  </si>
  <si>
    <t xml:space="preserve">    88-M - Ostatní dodávky a konstrukce _ viz výpis výrobků</t>
  </si>
  <si>
    <t xml:space="preserve">    99-M - Záchytný systém proti pádu </t>
  </si>
  <si>
    <t>N00 - Nepojmenované, ostatní práce a dodávky</t>
  </si>
  <si>
    <t>HSV</t>
  </si>
  <si>
    <t>Práce a dodávky HSV</t>
  </si>
  <si>
    <t>Zemní práce</t>
  </si>
  <si>
    <t>115101202</t>
  </si>
  <si>
    <t>Čerpání vody na dopravní výšku do 10 m průměrný přítok do 1000 l/min</t>
  </si>
  <si>
    <t>hod</t>
  </si>
  <si>
    <t>690561024</t>
  </si>
  <si>
    <t>VV</t>
  </si>
  <si>
    <t>"předpoklad_bude upřesněno v rámci realizace" 720,0</t>
  </si>
  <si>
    <t>Součet</t>
  </si>
  <si>
    <t>131351107</t>
  </si>
  <si>
    <t>Hloubení jam nezapažených v hornině třídy těžitelnosti II, skupiny 4 objem přes 5000 m3 strojně</t>
  </si>
  <si>
    <t>m3</t>
  </si>
  <si>
    <t>-12773234</t>
  </si>
  <si>
    <t xml:space="preserve">Poznámka k položce:_x000D_
V jednotkové ceně zahrnuty náklady na svislé přemístění výkopku </t>
  </si>
  <si>
    <t xml:space="preserve">"rozsah_SO 110.10_v.č. 101,102,301-314,TZ_spodní stavba" </t>
  </si>
  <si>
    <t>(111,8*47,0*3,45)+(85,2*9,25*3,45)</t>
  </si>
  <si>
    <t>0,6*(2,9*2,9*7)</t>
  </si>
  <si>
    <t>0,3*(4,2*2,9*4)</t>
  </si>
  <si>
    <t>1,15*(6,75*5,65*2)</t>
  </si>
  <si>
    <t>Mezisoučet</t>
  </si>
  <si>
    <t>"odečet zapažených výkopů" -1252,441</t>
  </si>
  <si>
    <t>131351206</t>
  </si>
  <si>
    <t>Hloubení jam zapažených v hornině třídy těžitelnosti II, skupiny 4 objem do 5000 m3 strojně</t>
  </si>
  <si>
    <t>-577042496</t>
  </si>
  <si>
    <t>(3,75*(1,5*3,75))/2*(8,0+110,75)</t>
  </si>
  <si>
    <t>132351104</t>
  </si>
  <si>
    <t>Hloubení rýh nezapažených  š do 800 mm v hornině třídy těžitelnosti II, skupiny 4 objem přes 100 m3 strojně</t>
  </si>
  <si>
    <t>-393057407</t>
  </si>
  <si>
    <t>"odvodnění stavební jámy" (108+49,9)*2*1,25*(0,8*0,8)</t>
  </si>
  <si>
    <t>162251122</t>
  </si>
  <si>
    <t>Vodorovné přemístění do 50 m výkopku/sypaniny z horniny třídy těžitelnosti II, skupiny 4 a 5</t>
  </si>
  <si>
    <t>1117129161</t>
  </si>
  <si>
    <t>Poznámka k položce:_x000D_
-pro zpětné zásypy _ tam a zpět</t>
  </si>
  <si>
    <t>1510,237*2 'Přepočtené koeficientem množství</t>
  </si>
  <si>
    <t>162751137</t>
  </si>
  <si>
    <t>Vodorovné přemístění do 10000 m výkopku/sypaniny z horniny třídy těžitelnosti II, skupiny 4 a 5</t>
  </si>
  <si>
    <t>-1436451582</t>
  </si>
  <si>
    <t>"zastavěná plocha1.PP" (5207,1*3,45)</t>
  </si>
  <si>
    <t>"ostatní kubatury" (19732,525+1252,441-17964,495)/2</t>
  </si>
  <si>
    <t>162751139</t>
  </si>
  <si>
    <t>Příplatek k vodorovnému přemístění výkopku/sypaniny z horniny třídy těžitelnosti II, skupiny 4 a 5 ZKD 1000 m přes 10000 m</t>
  </si>
  <si>
    <t>783086040</t>
  </si>
  <si>
    <t>19727,371*5 'Přepočtené koeficientem množství</t>
  </si>
  <si>
    <t>171201R31</t>
  </si>
  <si>
    <t xml:space="preserve">Poplatek za uložení zeminy a kamení na skládce (skládkovné) </t>
  </si>
  <si>
    <t>t</t>
  </si>
  <si>
    <t>-212950434</t>
  </si>
  <si>
    <t>19727,371*1,8 'Přepočtené koeficientem množství</t>
  </si>
  <si>
    <t>171251201</t>
  </si>
  <si>
    <t>Uložení sypaniny na skládky nebo meziskládky</t>
  </si>
  <si>
    <t>926009242</t>
  </si>
  <si>
    <t>174151101</t>
  </si>
  <si>
    <t>Zásyp jam, šachet rýh nebo kolem objektů sypaninou se zhutněním</t>
  </si>
  <si>
    <t>44503870</t>
  </si>
  <si>
    <t>"ostatní kubatury" (19732,528+1252,441-17964,495)/2</t>
  </si>
  <si>
    <t>1721709808</t>
  </si>
  <si>
    <t>M</t>
  </si>
  <si>
    <t>58344197</t>
  </si>
  <si>
    <t xml:space="preserve">externí zásypový, nenamrzavý, zhutnitelný drcený materiál _ frakce do 32 mm </t>
  </si>
  <si>
    <t>65595778</t>
  </si>
  <si>
    <t>1510,237*1,8 'Přepočtené koeficientem množství</t>
  </si>
  <si>
    <t>181951114</t>
  </si>
  <si>
    <t>Úprava pláně v hornině třídy těžitelnosti II, skupiny 4 a 5 se zhutněním</t>
  </si>
  <si>
    <t>1763625450</t>
  </si>
  <si>
    <t>"zastavěná plocha1.PP" (5207,1*1,1)</t>
  </si>
  <si>
    <t>181951R12</t>
  </si>
  <si>
    <t>Úprava pláně v hornině třídy těžitelnosti I, skupiny 1 až 4 se zhutněním_ručním vibračním pěchem nebo válcem</t>
  </si>
  <si>
    <t>-1935872203</t>
  </si>
  <si>
    <t>5727,81*0,15 'Přepočtené koeficientem množství</t>
  </si>
  <si>
    <t>460120019</t>
  </si>
  <si>
    <t>Naložení výkopku strojně z hornin třídy 1 až 4</t>
  </si>
  <si>
    <t>1269648500</t>
  </si>
  <si>
    <t>Zakládání</t>
  </si>
  <si>
    <t>153211006</t>
  </si>
  <si>
    <t>Zřízení stříkaného betonu tl do 300 mm skalních a poloskalních ploch</t>
  </si>
  <si>
    <t>-178340162</t>
  </si>
  <si>
    <t>"HI skladba_Z.03_odměřeno elektronicky" (108+7,5)*4,75</t>
  </si>
  <si>
    <t>58932576</t>
  </si>
  <si>
    <t>beton C 16/20 X0,XC1 kamenivo frakce 0/22</t>
  </si>
  <si>
    <t>1698772763</t>
  </si>
  <si>
    <t>548,625*0,3 'Přepočtené koeficientem množství</t>
  </si>
  <si>
    <t>153273112</t>
  </si>
  <si>
    <t>Výztuž stříkaného betonu ze svařovaných sítí jednovrstvá D drátu 6 mm skalních a poloskalních ploch</t>
  </si>
  <si>
    <t>-1534185119</t>
  </si>
  <si>
    <t>Poznámka k položce:_x000D_
-V jednotkové ceně zahrnuty náklady na uchycení výztuže k podkladní konstrukci</t>
  </si>
  <si>
    <t>212750103</t>
  </si>
  <si>
    <t>Trativod z drenážních trubek PVC perforace 360° včetně lože otevřený výkop DN 160 pro budovy včetně drenážního obsypu</t>
  </si>
  <si>
    <t>-1059952822</t>
  </si>
  <si>
    <t>"odvodnění stavební jámy" (108+49,9)*2*1,25</t>
  </si>
  <si>
    <t>213311141</t>
  </si>
  <si>
    <t>Polštáře zhutněné pod základy ze štěrkopísku tříděného</t>
  </si>
  <si>
    <t>1203064025</t>
  </si>
  <si>
    <t>"zastavěná plocha1.PP" (5207,1*1,1)*0,15</t>
  </si>
  <si>
    <t>274361R21</t>
  </si>
  <si>
    <t xml:space="preserve">Výztuž základových pásů betonářskou ocelí 10 505 (R) ze ztraceného bednění </t>
  </si>
  <si>
    <t>532583738</t>
  </si>
  <si>
    <t>(bude upřesněno v dílenské dokumentaci)</t>
  </si>
  <si>
    <t>"HI skladba_Z.04-5_odměřeno elektronicky" (1,25)*0,75*((11,6*7)+(14,2*4)+(24,8*2))*(17,5/1000)</t>
  </si>
  <si>
    <t>22</t>
  </si>
  <si>
    <t>279113151</t>
  </si>
  <si>
    <t>Základová zeď tl 150 mm z tvárnic ztraceného bednění včetně výplně z betonu tř. C 25/30</t>
  </si>
  <si>
    <t>-607007884</t>
  </si>
  <si>
    <t>"HI skladba_Z.04-5_odměřeno elektronicky" (1,25)*0,75*((11,6*7)+(14,2*4)+(24,8*2))</t>
  </si>
  <si>
    <t>Svislé a kompletní konstrukce</t>
  </si>
  <si>
    <t>23</t>
  </si>
  <si>
    <t>311234211</t>
  </si>
  <si>
    <t>Zdivo jednovrstvé z cihel děrovaných přes P10 do P15 na maltu M10 tl 175 mm</t>
  </si>
  <si>
    <t>-1956385847</t>
  </si>
  <si>
    <t xml:space="preserve">"rozsah_SO 110.10_v.č. 200-204, 610, TZ" </t>
  </si>
  <si>
    <t>"odměřeno elektronicky_1.NP" 3,77*(37,2)</t>
  </si>
  <si>
    <t>24</t>
  </si>
  <si>
    <t>311236121</t>
  </si>
  <si>
    <t>Zdivo jednovrstvé zvukově izolační na cementovou maltu M10 z cihel děrovaných P15 tloušťky 250 mm</t>
  </si>
  <si>
    <t>206273185</t>
  </si>
  <si>
    <t>"odměřeno elektronicky_viz tabulka místnost._1.NP" 3,77*(89,56)</t>
  </si>
  <si>
    <t>25</t>
  </si>
  <si>
    <t>311274143</t>
  </si>
  <si>
    <t>Zdivo nosné z tvárnic z betonu lehkého tl 200 mm</t>
  </si>
  <si>
    <t>-256024031</t>
  </si>
  <si>
    <t>"odměřeno elektronicky_viz tabulka místnost._1.PP" 3,15*(27,03)*0,2</t>
  </si>
  <si>
    <t>26</t>
  </si>
  <si>
    <t>311341152</t>
  </si>
  <si>
    <t>Nosná zeď z betonu lehkého keramického LC 12/13</t>
  </si>
  <si>
    <t>505603293</t>
  </si>
  <si>
    <t>"odměřeno elektronicky_viz tabulka místnost._1.PP" 3,15*(45,1)*0,1</t>
  </si>
  <si>
    <t>27</t>
  </si>
  <si>
    <t>311351121</t>
  </si>
  <si>
    <t>Zřízení oboustranného bednění nosných nadzákladových zdí</t>
  </si>
  <si>
    <t>-19059972</t>
  </si>
  <si>
    <t>"odměřeno elektronicky_viz tabulka místnost._1.PP" 3,15*(45,1)*2</t>
  </si>
  <si>
    <t>28</t>
  </si>
  <si>
    <t>311351122</t>
  </si>
  <si>
    <t>Odstranění oboustranného bednění nosných nadzákladových zdí</t>
  </si>
  <si>
    <t>-82742640</t>
  </si>
  <si>
    <t>29</t>
  </si>
  <si>
    <t>311351911</t>
  </si>
  <si>
    <t>Příplatek k cenám bednění nosných nadzákladových zdí za pohledový beton</t>
  </si>
  <si>
    <t>-792928264</t>
  </si>
  <si>
    <t>30</t>
  </si>
  <si>
    <t>317121R16</t>
  </si>
  <si>
    <t>Překlad železobetonový prefabrikovaný 195x200x1500 mm</t>
  </si>
  <si>
    <t>1999717465</t>
  </si>
  <si>
    <t>31</t>
  </si>
  <si>
    <t>317121R17</t>
  </si>
  <si>
    <t>Překlad železobetonový prefabrikovaný 195x200x2000 mm</t>
  </si>
  <si>
    <t>1291210020</t>
  </si>
  <si>
    <t>32</t>
  </si>
  <si>
    <t>317168011</t>
  </si>
  <si>
    <t>Překlad keramický plochý š 115 mm dl 1000 mm</t>
  </si>
  <si>
    <t>230382650</t>
  </si>
  <si>
    <t>33</t>
  </si>
  <si>
    <t>317168013</t>
  </si>
  <si>
    <t>Překlad keramický plochý š 115 mm dl 1500 mm</t>
  </si>
  <si>
    <t>-261030649</t>
  </si>
  <si>
    <t>34</t>
  </si>
  <si>
    <t>317168014</t>
  </si>
  <si>
    <t>Překlad keramický plochý š 115 mm dl 1750 mm</t>
  </si>
  <si>
    <t>-720247557</t>
  </si>
  <si>
    <t>35</t>
  </si>
  <si>
    <t>317168016</t>
  </si>
  <si>
    <t>Překlad keramický plochý š 115 mm dl 2250 mm</t>
  </si>
  <si>
    <t>1653301097</t>
  </si>
  <si>
    <t>36</t>
  </si>
  <si>
    <t>317168021</t>
  </si>
  <si>
    <t>Překlad keramický plochý š 145 mm dl 1000 mm</t>
  </si>
  <si>
    <t>249056909</t>
  </si>
  <si>
    <t>37</t>
  </si>
  <si>
    <t>317168023</t>
  </si>
  <si>
    <t>Překlad keramický plochý š 145 mm dl 1500 mm</t>
  </si>
  <si>
    <t>2054771970</t>
  </si>
  <si>
    <t>38</t>
  </si>
  <si>
    <t>317168024</t>
  </si>
  <si>
    <t>Překlad keramický plochý š 145 mm dl 1750 mm</t>
  </si>
  <si>
    <t>1875564331</t>
  </si>
  <si>
    <t>39</t>
  </si>
  <si>
    <t>317168026</t>
  </si>
  <si>
    <t>Překlad keramický plochý š 145 mm dl 2250 mm</t>
  </si>
  <si>
    <t>-663221450</t>
  </si>
  <si>
    <t>40</t>
  </si>
  <si>
    <t>317168027</t>
  </si>
  <si>
    <t>Překlad keramický plochý š 145 mm dl 2500 mm</t>
  </si>
  <si>
    <t>1594229833</t>
  </si>
  <si>
    <t>41</t>
  </si>
  <si>
    <t>317168051</t>
  </si>
  <si>
    <t>Překlad keramický vysoký v 238 mm dl 1000 mm</t>
  </si>
  <si>
    <t>780530131</t>
  </si>
  <si>
    <t>42</t>
  </si>
  <si>
    <t>317168052</t>
  </si>
  <si>
    <t>Překlad keramický vysoký v 238 mm dl 1250 mm</t>
  </si>
  <si>
    <t>1129803145</t>
  </si>
  <si>
    <t>43</t>
  </si>
  <si>
    <t>317168053</t>
  </si>
  <si>
    <t>Překlad keramický vysoký v 238 mm dl 1500 mm</t>
  </si>
  <si>
    <t>723326115</t>
  </si>
  <si>
    <t>44</t>
  </si>
  <si>
    <t>317168054</t>
  </si>
  <si>
    <t>Překlad keramický vysoký v 238 mm dl 1750 mm</t>
  </si>
  <si>
    <t>2113375776</t>
  </si>
  <si>
    <t>45</t>
  </si>
  <si>
    <t>317168056</t>
  </si>
  <si>
    <t>Překlad keramický vysoký v 238 mm dl 2250 mm</t>
  </si>
  <si>
    <t>-221235880</t>
  </si>
  <si>
    <t>46</t>
  </si>
  <si>
    <t>317168057</t>
  </si>
  <si>
    <t>Překlad keramický vysoký v 238 mm dl 2500 mm</t>
  </si>
  <si>
    <t>-388326295</t>
  </si>
  <si>
    <t>47</t>
  </si>
  <si>
    <t>317168059</t>
  </si>
  <si>
    <t>Překlad keramický vysoký v 238 mm dl 3000 mm</t>
  </si>
  <si>
    <t>-299340592</t>
  </si>
  <si>
    <t>48</t>
  </si>
  <si>
    <t>317944321</t>
  </si>
  <si>
    <t>Válcované nosníky do č.12 dodatečně osazované do připravených otvorů</t>
  </si>
  <si>
    <t>-1585140452</t>
  </si>
  <si>
    <t>49</t>
  </si>
  <si>
    <t>317998115</t>
  </si>
  <si>
    <t>Tepelná izolace mezi překlady v 24 cm z EPS tl do 100 mm</t>
  </si>
  <si>
    <t>-271638011</t>
  </si>
  <si>
    <t>50</t>
  </si>
  <si>
    <t>342244101</t>
  </si>
  <si>
    <t>Příčka z cihel děrovaných do P10 na maltu M10 tloušťky 80 mm</t>
  </si>
  <si>
    <t>-524111430</t>
  </si>
  <si>
    <t xml:space="preserve">"odměřeno elektronicky_1.NP" 3,77*(13,3) </t>
  </si>
  <si>
    <t>51</t>
  </si>
  <si>
    <t>342244111</t>
  </si>
  <si>
    <t>Příčka z cihel děrovaných do P10 na maltu M10 tloušťky 115 mm</t>
  </si>
  <si>
    <t>-2046672489</t>
  </si>
  <si>
    <t>"odměřeno elektronicky_1.NP" 3,77*(49,7)</t>
  </si>
  <si>
    <t>52</t>
  </si>
  <si>
    <t>342244121</t>
  </si>
  <si>
    <t>Příčka z cihel děrovaných do P10 na maltu M10 tloušťky 140 mm</t>
  </si>
  <si>
    <t>-605770157</t>
  </si>
  <si>
    <t>"odměřeno elektronicky_1.NP" 3,77*(192,51)</t>
  </si>
  <si>
    <t>53</t>
  </si>
  <si>
    <t>342291112</t>
  </si>
  <si>
    <t xml:space="preserve">Ukotvení zdiva montážní polyuretanovou pěnou </t>
  </si>
  <si>
    <t>582730882</t>
  </si>
  <si>
    <t>54</t>
  </si>
  <si>
    <t>342291131</t>
  </si>
  <si>
    <t>Ukotvení zdiva k betonovým konstrukcím plochými kotvami</t>
  </si>
  <si>
    <t>-1935603608</t>
  </si>
  <si>
    <t>55</t>
  </si>
  <si>
    <t>346272256</t>
  </si>
  <si>
    <t>Přizdívka z pórobetonových tvárnic tl 150 mm</t>
  </si>
  <si>
    <t>-544513125</t>
  </si>
  <si>
    <t>"odměřeno elektronicky_1.NP" 3,77*(7,53)</t>
  </si>
  <si>
    <t>56</t>
  </si>
  <si>
    <t>346971122</t>
  </si>
  <si>
    <t>Izolace pod příčky proti šíření zvuku jednoduchá z MC a lepenky š do 200 mm</t>
  </si>
  <si>
    <t>-2088603421</t>
  </si>
  <si>
    <t>Vodorovné konstrukce</t>
  </si>
  <si>
    <t>57</t>
  </si>
  <si>
    <t>417321616</t>
  </si>
  <si>
    <t>Ztužující pásy a věnce ze ŽB tř. C 30/37</t>
  </si>
  <si>
    <t>1568536336</t>
  </si>
  <si>
    <t>"rozsah_SO 110.10_v.č. 514"</t>
  </si>
  <si>
    <t>"V1" 0,14*0,2*(136,054+4,701)</t>
  </si>
  <si>
    <t>"V2" 0,25*0,2*(2,126+36,377)</t>
  </si>
  <si>
    <t>"V3" 0,175*0,2*(12,649+25,95)</t>
  </si>
  <si>
    <t>"V4" 0,125*0,2*(65,995)</t>
  </si>
  <si>
    <t>58</t>
  </si>
  <si>
    <t>417351115</t>
  </si>
  <si>
    <t>Zřízení bednění ztužujících věnců</t>
  </si>
  <si>
    <t>-2118373702</t>
  </si>
  <si>
    <t>"V1" 2*0,2*(136,054+4,701)</t>
  </si>
  <si>
    <t>"V2" 2*0,2*(2,126+36,377)</t>
  </si>
  <si>
    <t>"V3" 2*0,2*(12,649+25,95)</t>
  </si>
  <si>
    <t>"V4" 2*0,2*(65,995)</t>
  </si>
  <si>
    <t>59</t>
  </si>
  <si>
    <t>417351116</t>
  </si>
  <si>
    <t>Odstranění bednění ztužujících věnců</t>
  </si>
  <si>
    <t>1927339372</t>
  </si>
  <si>
    <t>60</t>
  </si>
  <si>
    <t>417361821</t>
  </si>
  <si>
    <t>Výztuž ztužujících pásů a věnců betonářskou ocelí 10 505</t>
  </si>
  <si>
    <t>-1502314522</t>
  </si>
  <si>
    <t>61</t>
  </si>
  <si>
    <t>451315115</t>
  </si>
  <si>
    <t>Podkladní nebo výplňová vrstva z betonu C 16/20 tl do 100 mm</t>
  </si>
  <si>
    <t>1547028279</t>
  </si>
  <si>
    <t>(2,9*2,9*7)*1,15</t>
  </si>
  <si>
    <t>(4,2*2,9*4)*1,15</t>
  </si>
  <si>
    <t>(6,75*5,65*2)*1,15</t>
  </si>
  <si>
    <t>62</t>
  </si>
  <si>
    <t>451315125</t>
  </si>
  <si>
    <t>Podkladní nebo výplňová vrstva z betonu C 16/20 tl do 150 mm</t>
  </si>
  <si>
    <t>284500882</t>
  </si>
  <si>
    <t>Úpravy povrchů, podlahy a osazování výplní</t>
  </si>
  <si>
    <t>63</t>
  </si>
  <si>
    <t>611131101</t>
  </si>
  <si>
    <t>Cementový postřik vnitřních stropů nanášený celoplošně ručně</t>
  </si>
  <si>
    <t>403773465</t>
  </si>
  <si>
    <t xml:space="preserve">"rozsah_SO 110.10_v.č. 701 a-e_v.č. 200-204, TZ" </t>
  </si>
  <si>
    <t>ST3</t>
  </si>
  <si>
    <t>"odměřeno elektronicky_viz tabulka místnost._1.PP" 32,7</t>
  </si>
  <si>
    <t>"odměřeno elektronicky_viz tabulka místnost._1.NP" 384,71</t>
  </si>
  <si>
    <t>"odměřeno elektronicky_viz tabulka místnost._2.NP" 89,29</t>
  </si>
  <si>
    <t>"odměřeno elektronicky_viz tabulka místnost._3.NP" (71,28+115,88)</t>
  </si>
  <si>
    <t>"odměřeno elektronicky_viz tabulka místnost._4.NP" (89,68)</t>
  </si>
  <si>
    <t>64</t>
  </si>
  <si>
    <t>611131121</t>
  </si>
  <si>
    <t>Penetrační disperzní nátěr vnitřních stropů nanášený ručně</t>
  </si>
  <si>
    <t>90064654</t>
  </si>
  <si>
    <t>65</t>
  </si>
  <si>
    <t>611142001</t>
  </si>
  <si>
    <t>Potažení vnitřních stropů sklovláknitým pletivem vtlačeným do tenkovrstvé hmoty</t>
  </si>
  <si>
    <t>-1613758293</t>
  </si>
  <si>
    <t>66</t>
  </si>
  <si>
    <t>611311111</t>
  </si>
  <si>
    <t>Vápenná omítka hrubá jednovrstvá zatřená vnitřních stropů nanášená ručně</t>
  </si>
  <si>
    <t>-1473243140</t>
  </si>
  <si>
    <t>Poznámka k položce:_x000D_
-upřesnění _ omítka se speciální mikropórézní strukturou</t>
  </si>
  <si>
    <t>67</t>
  </si>
  <si>
    <t>611311131</t>
  </si>
  <si>
    <t>Potažení vnitřních stropů vápenným štukem tloušťky do 3 mm</t>
  </si>
  <si>
    <t>1599365347</t>
  </si>
  <si>
    <t>68</t>
  </si>
  <si>
    <t>611311191</t>
  </si>
  <si>
    <t>Příplatek k vápenné omítce vnitřních stropů za každých dalších 5 mm tloušťky ručně</t>
  </si>
  <si>
    <t>-143741053</t>
  </si>
  <si>
    <t>69</t>
  </si>
  <si>
    <t>612131101</t>
  </si>
  <si>
    <t>Cementový postřik vnitřních stěn nanášený celoplošně ručně</t>
  </si>
  <si>
    <t>-919412572</t>
  </si>
  <si>
    <t xml:space="preserve">Zděné svislé konstrukce_odměřeno elektronicky: </t>
  </si>
  <si>
    <t>2*(85,145+142,065+337,641+50,141+187,369+725,763+140,244)</t>
  </si>
  <si>
    <t xml:space="preserve">ŽB svislé konstrukce_viz SKŘ_odměřeno elektronicky: </t>
  </si>
  <si>
    <t>"1.NP" 2422,5</t>
  </si>
  <si>
    <t>"2.NP" 2467,5</t>
  </si>
  <si>
    <t>"3.NP" 2315,25</t>
  </si>
  <si>
    <t>"4.NP" 2393,25</t>
  </si>
  <si>
    <t>"ostění a nadpraží otvorů" (3057,81*0,3)</t>
  </si>
  <si>
    <t>70</t>
  </si>
  <si>
    <t>612131121</t>
  </si>
  <si>
    <t>Penetrační disperzní nátěr vnitřních stěn nanášený ručně</t>
  </si>
  <si>
    <t>844891907</t>
  </si>
  <si>
    <t>71</t>
  </si>
  <si>
    <t>612135101</t>
  </si>
  <si>
    <t>Hrubá výplň rýh ve stěnách maltou jakékoli šířky rýhy</t>
  </si>
  <si>
    <t>CS ÚRS 2019 01</t>
  </si>
  <si>
    <t>1714153321</t>
  </si>
  <si>
    <t>72</t>
  </si>
  <si>
    <t>612142001</t>
  </si>
  <si>
    <t>Potažení vnitřních stěn sklovláknitým pletivem vtlačeným do tenkovrstvé hmoty</t>
  </si>
  <si>
    <t>878793433</t>
  </si>
  <si>
    <t>73</t>
  </si>
  <si>
    <t>6121430R0</t>
  </si>
  <si>
    <t>Příplatek za dodávku a osazení veškerých omítkových lišt, rohovníků a profilů vnitřních omítek stěn - viz specifikace systému a TP výrobce, TZ</t>
  </si>
  <si>
    <t>-1145839797</t>
  </si>
  <si>
    <t>"kompletní provedení dle specifikace PD a TZ vč. přímo souvisejících prací a dodávek"</t>
  </si>
  <si>
    <t>"množství/rozsah vztažen na celkové štukové plochy" 783,54+10389,45+3463,129+1349,0</t>
  </si>
  <si>
    <t>74</t>
  </si>
  <si>
    <t>612181001</t>
  </si>
  <si>
    <t>Minerální stěrka na vápenné a sádrové bázi tl.do 3 mm vnitřních stěn</t>
  </si>
  <si>
    <t>-1221694627</t>
  </si>
  <si>
    <t>"svislé konstrukce_odměřeno elektronicky"  10389,45</t>
  </si>
  <si>
    <t>75</t>
  </si>
  <si>
    <t>612311101</t>
  </si>
  <si>
    <t>Vápenná omítka hrubá jednovrstvá nezatřená vnitřních stěn nanášená ručně</t>
  </si>
  <si>
    <t>2064003668</t>
  </si>
  <si>
    <t>76</t>
  </si>
  <si>
    <t>612311191</t>
  </si>
  <si>
    <t>Příplatek k vápenné omítce vnitřních stěn za každých dalších 5 mm tloušťky ručně</t>
  </si>
  <si>
    <t>-1372600878</t>
  </si>
  <si>
    <t>77</t>
  </si>
  <si>
    <t>612311131</t>
  </si>
  <si>
    <t>Potažení vnitřních stěn vápenným štukem tloušťky do 3 mm</t>
  </si>
  <si>
    <t>83560946</t>
  </si>
  <si>
    <t>"svislé konstrukce_odměřeno elektronicky"  13852,579-10389,45</t>
  </si>
  <si>
    <t>78</t>
  </si>
  <si>
    <t>613181001</t>
  </si>
  <si>
    <t>Minerální stěrka na vápenné a sádrové bázi tl.do 3 mm vnitřních pilířů nebo sloupů</t>
  </si>
  <si>
    <t>1504469335</t>
  </si>
  <si>
    <t xml:space="preserve">"svislé konstrukce_odměřeno elektronicky_viz SKŘ"  </t>
  </si>
  <si>
    <t>"1.PP" 485,0</t>
  </si>
  <si>
    <t>"1.NP" 285,0</t>
  </si>
  <si>
    <t>"2.NP" 193,0</t>
  </si>
  <si>
    <t>"3.NP" 193,0</t>
  </si>
  <si>
    <t>"4.NP" 193,0</t>
  </si>
  <si>
    <t>79</t>
  </si>
  <si>
    <t>621142R06</t>
  </si>
  <si>
    <t>Potažení vnějších podhledů panceřovým pletivem vtlačeným do tenkovrstvé hmoty</t>
  </si>
  <si>
    <t>1032926332</t>
  </si>
  <si>
    <t>"rozsah_SO 110.10_v.č. 702a,702b,401-402,TZ"</t>
  </si>
  <si>
    <t>"fasádní skladba_F.04_odměřeno elektronicky" (3,5*5,2)</t>
  </si>
  <si>
    <t>"fasádní skladba_F.05_odměřeno elektronicky" (2,95*(36,2))</t>
  </si>
  <si>
    <t>80</t>
  </si>
  <si>
    <t>621142R11</t>
  </si>
  <si>
    <t>Potažení vnějších podhledů pancéřovým pletivem vtlačeným do tenkovrstvé hmoty</t>
  </si>
  <si>
    <t>-1731986748</t>
  </si>
  <si>
    <t>F.02</t>
  </si>
  <si>
    <t>"odměřeno elektronicky_viz tabulka místnost._1.NP" 21,53</t>
  </si>
  <si>
    <t>81</t>
  </si>
  <si>
    <t>621221041</t>
  </si>
  <si>
    <t>Montáž kontaktního zateplení vnějších podhledů lepením a mechanickým kotvením desek z minerální vlny s podélnou orientací tl přes 160 mm</t>
  </si>
  <si>
    <t>1321906377</t>
  </si>
  <si>
    <t>82</t>
  </si>
  <si>
    <t>63151540</t>
  </si>
  <si>
    <t>deska tepelně izolační minerální kontaktních fasád podélné vlákno tl 200mm</t>
  </si>
  <si>
    <t>1316408807</t>
  </si>
  <si>
    <t>21,53*1,1 'Přepočtené koeficientem množství</t>
  </si>
  <si>
    <t>83</t>
  </si>
  <si>
    <t>-1377274335</t>
  </si>
  <si>
    <t>84</t>
  </si>
  <si>
    <t>-794007936</t>
  </si>
  <si>
    <t>18,2*1,05 'Přepočtené koeficientem množství</t>
  </si>
  <si>
    <t>85</t>
  </si>
  <si>
    <t>246924001</t>
  </si>
  <si>
    <t>86</t>
  </si>
  <si>
    <t>63151546</t>
  </si>
  <si>
    <t>deska tepelně izolační minerální kontaktních fasád podélné vlákno tl 260mm</t>
  </si>
  <si>
    <t>1255157724</t>
  </si>
  <si>
    <t>106,79*1,05 'Přepočtené koeficientem množství</t>
  </si>
  <si>
    <t>87</t>
  </si>
  <si>
    <t>621221111</t>
  </si>
  <si>
    <t>Montáž kontaktního zateplení vnějších podhledů lepením a mechanickým kotvením desek z minerální vlny s kolmou orientací tl do 80 mm</t>
  </si>
  <si>
    <t>-1144070821</t>
  </si>
  <si>
    <t xml:space="preserve">"rozsah_SO 110.10_v.č. 701 a-e, TZ" </t>
  </si>
  <si>
    <t>KZS-1</t>
  </si>
  <si>
    <t>"odměřeno elektronicky_stropní trámy _1.PP (viz bednění SKŘ)" 2588,65</t>
  </si>
  <si>
    <t>88</t>
  </si>
  <si>
    <t>63151508.1</t>
  </si>
  <si>
    <t>deska tepelně izolační kemenná ze sklených kolmých vláken tl 50mm</t>
  </si>
  <si>
    <t>562544778</t>
  </si>
  <si>
    <t>2588,65*1,05 'Přepočtené koeficientem množství</t>
  </si>
  <si>
    <t>89</t>
  </si>
  <si>
    <t>621221131</t>
  </si>
  <si>
    <t>Montáž kontaktního zateplení vnějších podhledů lepením a mechanickým kotvením desek z minerální vlny s kolmou orientací tl do 160 mm</t>
  </si>
  <si>
    <t>1158746455</t>
  </si>
  <si>
    <t xml:space="preserve">"odměřeno elektronicky_viz tabulka místnost._1.PP" 4692,27 </t>
  </si>
  <si>
    <t>90</t>
  </si>
  <si>
    <t>63151533.1</t>
  </si>
  <si>
    <t>deska tepelně izolační kemenná ze sklených kolmých vláken tl 160mm</t>
  </si>
  <si>
    <t>-1524803995</t>
  </si>
  <si>
    <t>4692,27*1,05 'Přepočtené koeficientem množství</t>
  </si>
  <si>
    <t>91</t>
  </si>
  <si>
    <t>621251105</t>
  </si>
  <si>
    <t>Příplatek k cenám kontaktního zateplení podhledů za použití tepelněizolačních zátek z minerální vlny</t>
  </si>
  <si>
    <t>2086916507</t>
  </si>
  <si>
    <t>92</t>
  </si>
  <si>
    <t>621521011</t>
  </si>
  <si>
    <t>Tenkovrstvá silikátová zrnitá omítka tl. 1,5 mm včetně penetrace vnějších podhledů</t>
  </si>
  <si>
    <t>-1631465615</t>
  </si>
  <si>
    <t>93</t>
  </si>
  <si>
    <t>-728099016</t>
  </si>
  <si>
    <t>94</t>
  </si>
  <si>
    <t>621950R01</t>
  </si>
  <si>
    <t>D+M _ speci.vnitřní úprava _ "NA" (barevné pruhy na podhledech) _ nátěr color</t>
  </si>
  <si>
    <t>-306320718</t>
  </si>
  <si>
    <t xml:space="preserve">Poznámka k položce:_x000D_
Kompletní systémová dodávka a provedení dle specifikace PD a TZ včetně všech přímo souvisejících prací/činností a dodávek/doplňků_x000D_
-----------------------------------------------------------------------------------------------------------------------------------------------------------------_x000D_
2x základní nátěr + přírodně bílá vápenná stěrka pro interiér, paropropustná + vysoce paropropustný jednosložkový minerální nátěr pro stěny a stropy v interiéru ,odolnost proti oděru za mokra třídy 3 dle ČSN EN 13300, barva bílá matná,   z toho popř. speciální úprava dle sloupce "zvl. úpravy",  včetně přebroušení podkladu, přetmelení spár spárovací hmotou se síťovou páskou z plastických hmot	Baumit KlimaWhite + Baumit IonitColor	SDk , beton-ostatní_x000D_
</t>
  </si>
  <si>
    <t xml:space="preserve">"rozsah_SO 110.10_v.č. 200-204, povrch. úpravy, TZ" </t>
  </si>
  <si>
    <t xml:space="preserve">"odměřeno elektronicky_viz tabulka povrch. úprav" </t>
  </si>
  <si>
    <t>"NA" 77,21</t>
  </si>
  <si>
    <t>95</t>
  </si>
  <si>
    <t>621950R02</t>
  </si>
  <si>
    <t>D+M _ speci.vnitřní úprava _ "NA-01" (barevné pruhy na chodbách)  _ nátěr color</t>
  </si>
  <si>
    <t>-2005764493</t>
  </si>
  <si>
    <t>"NA-01" 203,37</t>
  </si>
  <si>
    <t>96</t>
  </si>
  <si>
    <t>621950R03</t>
  </si>
  <si>
    <t>D+M _ speci.vnitřní úprava _ "NA-02" _ Speciální interaktivní nátěr - "Chytrá zeď® "</t>
  </si>
  <si>
    <t>1123574233</t>
  </si>
  <si>
    <t xml:space="preserve">Poznámka k položce:_x000D_
Kompletní systémová dodávka a provedení dle specifikace PD a TZ včetně všech přímo souvisejících prací/činností a dodávek/doplňků_x000D_
-----------------------------------------------------------------------------------------------------------------------------------------------------------------_x000D_
Speciální interaktivní nátěr - "Chytrá zeď® ", popisovatelnou za sucha stíratelnou plochu, ve výšce 1,10 m nad podlahou, dvousložková barva bílá, včetně podkladového nátěru např. Primer	Ref. Smarter Surfaces	_x000D_
</t>
  </si>
  <si>
    <t>"NA-02" 261,8</t>
  </si>
  <si>
    <t>97</t>
  </si>
  <si>
    <t>621950R04</t>
  </si>
  <si>
    <t>D+M _ speci.vnitřní úprava _ "NA-03" (barevné nátěr bufetu)  _ nátěr color</t>
  </si>
  <si>
    <t>641029729</t>
  </si>
  <si>
    <t>"NA-03" 33,79</t>
  </si>
  <si>
    <t>98</t>
  </si>
  <si>
    <t>622142R05</t>
  </si>
  <si>
    <t>Potažení vnějších stěn panceřovým pletivem vtlačeným do tenkovrstvé hmoty</t>
  </si>
  <si>
    <t>-1633241509</t>
  </si>
  <si>
    <t xml:space="preserve">"fasádní skaldba_F.03_odměřeno elektronicky" </t>
  </si>
  <si>
    <t>"soklová část" (50,0*0,3)+(72,5*0,45)</t>
  </si>
  <si>
    <t xml:space="preserve">"fasádní skaldba_F.01a_odměřeno elektronicky" </t>
  </si>
  <si>
    <t>"pohled_P1" 1,0*(4,8+(2,98*4)+4,8+2,98+(2,98*9)+(2,98*5)+(3,11*1))</t>
  </si>
  <si>
    <t>"pohled_P2" 1,0*(4,8+(2,98*11)+3,13)</t>
  </si>
  <si>
    <t>"pohled_P3" 1,0*(4,8+(2,98*9)+3,13)</t>
  </si>
  <si>
    <t xml:space="preserve">"fasádní skaldba_F.02_odměřeno elektronicky" </t>
  </si>
  <si>
    <t>"řada H" 411,33</t>
  </si>
  <si>
    <t>1,5*(((4,115+7,94)*2*3,04)+24,06+27,06+22,26)</t>
  </si>
  <si>
    <t xml:space="preserve">"fasádní skaldba_F.02a_odměřeno elektronicky" </t>
  </si>
  <si>
    <t>(2*(5,92+1,43+1,43+3,53+3,53+7,46+7,46+0,99+0,99+7,43))</t>
  </si>
  <si>
    <t>99</t>
  </si>
  <si>
    <t>622211031</t>
  </si>
  <si>
    <t>Montáž kontaktního zateplení vnějších stěn lepením a mechanickým kotvením polystyrénových desek tl do 160 mm</t>
  </si>
  <si>
    <t>-2031290377</t>
  </si>
  <si>
    <t>100</t>
  </si>
  <si>
    <t>28376021</t>
  </si>
  <si>
    <t>deska perimetrická fasádní soklová tl 160mm</t>
  </si>
  <si>
    <t>-1936241679</t>
  </si>
  <si>
    <t>47,625*1,05 'Přepočtené koeficientem množství</t>
  </si>
  <si>
    <t>101</t>
  </si>
  <si>
    <t>622221041</t>
  </si>
  <si>
    <t>Montáž kontaktního zateplení vnějších stěn lepením a mechanickým kotvením desek z minerální vlny s podélnou orientací tl přes 160 mm</t>
  </si>
  <si>
    <t>-1371312080</t>
  </si>
  <si>
    <t>"KZS-03_viz tabulka povrch.úprav" 26,132</t>
  </si>
  <si>
    <t>102</t>
  </si>
  <si>
    <t>423878419</t>
  </si>
  <si>
    <t>802,264*1,05 'Přepočtené koeficientem množství</t>
  </si>
  <si>
    <t>103</t>
  </si>
  <si>
    <t>-1978053966</t>
  </si>
  <si>
    <t>104</t>
  </si>
  <si>
    <t>63151539</t>
  </si>
  <si>
    <t>deska tepelně izolační minerální kontaktních fasád podélné vlákno tl 180mm</t>
  </si>
  <si>
    <t>54995141</t>
  </si>
  <si>
    <t>80,34*1,05 'Přepočtené koeficientem množství</t>
  </si>
  <si>
    <t>105</t>
  </si>
  <si>
    <t>622221121</t>
  </si>
  <si>
    <t>Montáž kontaktního zateplení vnějších stěn lepením a mechanickým kotvením desek z minerální vlny s kolmou orientací tl do 120 mm</t>
  </si>
  <si>
    <t>-418402321</t>
  </si>
  <si>
    <t>"KZS-01_1.PP" 103,98</t>
  </si>
  <si>
    <t>106</t>
  </si>
  <si>
    <t>63151513</t>
  </si>
  <si>
    <t>deska tepelně izolační kamenná ze sklených vláken , kolmé vlákno tl 100mm</t>
  </si>
  <si>
    <t>1894991176</t>
  </si>
  <si>
    <t>103,98*1,05 'Přepočtené koeficientem množství</t>
  </si>
  <si>
    <t>107</t>
  </si>
  <si>
    <t>622221251</t>
  </si>
  <si>
    <t>Montáž druhé vrstvy kontaktního zateplení z desek z minerální vlny celkové tloušťky přes 360 mm</t>
  </si>
  <si>
    <t>1856365638</t>
  </si>
  <si>
    <t>108</t>
  </si>
  <si>
    <t>1566583133</t>
  </si>
  <si>
    <t>109</t>
  </si>
  <si>
    <t>622251101</t>
  </si>
  <si>
    <t>Příplatek k cenám kontaktního zateplení stěn za použití tepelněizolačních zátek z polystyrenu</t>
  </si>
  <si>
    <t>-436809572</t>
  </si>
  <si>
    <t>110</t>
  </si>
  <si>
    <t>622251105</t>
  </si>
  <si>
    <t>Příplatek k cenám kontaktního zateplení stěn za použití tepelněizolačních zátek z minerální vlny</t>
  </si>
  <si>
    <t>46866977</t>
  </si>
  <si>
    <t>111</t>
  </si>
  <si>
    <t>622251201</t>
  </si>
  <si>
    <t>Příplatek k cenám kontaktního zateplení za použití disperzní (organické) armovací hmoty stěrkování</t>
  </si>
  <si>
    <t>679498045</t>
  </si>
  <si>
    <t>112</t>
  </si>
  <si>
    <t>622252002</t>
  </si>
  <si>
    <t>Montáž profilů kontaktního zateplení lepených</t>
  </si>
  <si>
    <t>-820217918</t>
  </si>
  <si>
    <t>"odměřeno elektronicky_viz tabulka místnost._1.PP" 4680,0</t>
  </si>
  <si>
    <t>113</t>
  </si>
  <si>
    <t>59051480</t>
  </si>
  <si>
    <t>profil rohový Al 15x15mm s výztužnou tkaninou š 100mm pro ETICS</t>
  </si>
  <si>
    <t>128426238</t>
  </si>
  <si>
    <t>Poznámka k položce:_x000D_
(u nadpraží bude použit rohový profil s okapničkou)</t>
  </si>
  <si>
    <t>4680*1,1 'Přepočtené koeficientem množství</t>
  </si>
  <si>
    <t>114</t>
  </si>
  <si>
    <t>622273R01</t>
  </si>
  <si>
    <t>Dodávka a montáž odvětrávané fasády stěn _ F.01</t>
  </si>
  <si>
    <t>-453953185</t>
  </si>
  <si>
    <t>Poznámka k položce:_x000D_
Kompletní systémová dodávka a provedení dle specifikace PD a TZ včetně všech přímo souvisejících prací/činností a dodávek/doplňků/příslušenství/kotevních a spojovacích prvků/povrchové úpravy _x000D_
----------------------------------------------------------------------------------------------------------------------------------------------------------------------------------_x000D_
Základní rozsah a specifikace systému : (detailní specifikace a rozsah viz TZ: D.4.7.1 Plná fasáda – kontaktní zateplovací systém s provětrávaným obkladem )_x000D_
Opláštění budovy je navrženo jako zavěšený, zateplený, odvětrávaný fasádní plášť s použitím cihelných obkladových prvků (např.Longoton Moeding), zavěšených na vertikální nosné hliníkové konstrukci  se skrytým uchycením ve složení:_x000D_
- fasádní keramická kazeta hloubky 48 mm s neviditelným kotvením _x000D_
- provětrávaná mezera tl. 50 mm + systémový fasádní závěsný rošt sestaven ze stěnových kotev a fasádních profilů (a spojovacího materiálu z nerezového materiálu, připevněn chemickými kotvami přes plastové termostopy do betonu )_x000D_
----------------------------------------------------------------------------------------------------------------_x000D_
Cihelná obkladová dvouvrstvá deska byla vybrána v odstínu NCS S1002- R. Povrch desky je glazovaný, matný, drážkovaný, s nepravidelnou šířkou drážky. Glazovaný surový materiál je nastříkán na povrch suché nevypálené cihly a vypalován jednoduchým vypalováním s vysokou teplotou (1.100 – 1.200 °C). Deska je přírodní výrobek bez olova. Základní šířkové modulové rozměry jsou 800, 1800, 2800mm, výškové modulové rozměry 770, 820, 900, 1010mm. Tloušťka desky je 48 mm._x000D_
--------------------------------------------------------------------------------------------------------------------------------------------------------------------------------------------------_x000D_
Ostění a nadpraží _ oplechování Al v barvě fasády _ viz detail F.02-F.04_x000D_
-----------------------------------------------------------------------------------------------------_x000D_
(jednotková cena obsahuje také dodávku a montáž tepelné izolace ostění a nadpraží)</t>
  </si>
  <si>
    <t xml:space="preserve">"fasádní skaldba_F.01_odměřeno elektronicky" </t>
  </si>
  <si>
    <t>"pohled_P2" 273,21+214,01</t>
  </si>
  <si>
    <t>"pohled_P1" 662,15</t>
  </si>
  <si>
    <t>"pohled_P4" 289,26</t>
  </si>
  <si>
    <t>"pohled_P7" 93,93+98,74</t>
  </si>
  <si>
    <t>"pohled_P6" 173,42+58,59</t>
  </si>
  <si>
    <t>"pohled_P5" 58,75+175,46</t>
  </si>
  <si>
    <t>"pohled_P3" 141,04+325,98</t>
  </si>
  <si>
    <t>"výklenky a ostatní plocha_viz dílenská dokumentace" (128,23)</t>
  </si>
  <si>
    <t>"ostění a ndpraží_viz detail F.02-F.04_OPPLECHOVÁNÍ AL v barvě fasády" (3591,93*0,25)</t>
  </si>
  <si>
    <t>115</t>
  </si>
  <si>
    <t>622454R04</t>
  </si>
  <si>
    <t>Příplatek ke KZS za systémové doplňky a příslušenství</t>
  </si>
  <si>
    <t>1990600937</t>
  </si>
  <si>
    <t>"kompletní provedení dle specifikace PD a TZ vč. všech souvisejících prací a dodávek"</t>
  </si>
  <si>
    <t xml:space="preserve">"dle TP konkrétního výrobce KZS + požadavky PD a TZ" </t>
  </si>
  <si>
    <t>-veškeré systémové lišty, rohovníky, profily</t>
  </si>
  <si>
    <t>Množství vztaženo na plochu KZS.</t>
  </si>
  <si>
    <t>(47,625+124,99+856,472)</t>
  </si>
  <si>
    <t>116</t>
  </si>
  <si>
    <t>622511111</t>
  </si>
  <si>
    <t>Tenkovrstvá akrylátová mozaiková střednězrnná omítka včetně penetrace vnějších stěn</t>
  </si>
  <si>
    <t>-1385465353</t>
  </si>
  <si>
    <t>117</t>
  </si>
  <si>
    <t>622521011</t>
  </si>
  <si>
    <t>Tenkovrstvá silikátová zrnitá omítka tl. 1,5 mm včetně penetrace vnějších stěn</t>
  </si>
  <si>
    <t>-1788806731</t>
  </si>
  <si>
    <t>118</t>
  </si>
  <si>
    <t>629991011</t>
  </si>
  <si>
    <t>Zakrytí výplní otvorů a svislých ploch fólií přilepenou lepící páskou</t>
  </si>
  <si>
    <t>-1063343840</t>
  </si>
  <si>
    <t>119</t>
  </si>
  <si>
    <t>631311116</t>
  </si>
  <si>
    <t>Mazanina tl do 80 mm z betonu prostého bez zvýšených nároků na prostředí tř. C 25/30</t>
  </si>
  <si>
    <t>312638181</t>
  </si>
  <si>
    <t>Poznámka k položce:_x000D_
V JC zahrnuty náklady na vytvoření plošné dilatace (3,0/3,0 m) včetně systémové výplně dle PD a TZ</t>
  </si>
  <si>
    <t xml:space="preserve">"rozsah_SO110.10_v.č.200-206, tabulka místn, TZ" </t>
  </si>
  <si>
    <t>"odměřeno elektronicky_viz tabulka místnost."</t>
  </si>
  <si>
    <t>"skladba_P.05_1.NP+4.NP" (262,22+43,21)*0,06</t>
  </si>
  <si>
    <t>"skladba_P.05a_1.NP" (135,06)*0,065</t>
  </si>
  <si>
    <t>"skladba_P.07_1-4.NP" (37,93+10,16+9,76+9,82)*0,06</t>
  </si>
  <si>
    <t>"skladba_P.11_1.PP" (38,26)*0,065</t>
  </si>
  <si>
    <t>"skladba_P.12_1.PP" (29,66)*0,06</t>
  </si>
  <si>
    <t>120</t>
  </si>
  <si>
    <t>1017305758</t>
  </si>
  <si>
    <t>Poznámka k položce:_x000D_
-jednotková cena obsahuje také vytvoření a vyplnění plošných dilatačních spár 3/3 m</t>
  </si>
  <si>
    <t>"rozsah_SO 110.10_v.č. 201-205,řezy, TZ"</t>
  </si>
  <si>
    <t>"střešní skladba_S.05 (2.NP) vč. výklenků_odměřeno elektronicky" (203,44+(10,17))*0,06</t>
  </si>
  <si>
    <t>121</t>
  </si>
  <si>
    <t>631311117</t>
  </si>
  <si>
    <t>Mazanina tl do 80 mm z betonu prostého bez zvýšených nároků na prostředí tř. C 30/37</t>
  </si>
  <si>
    <t>1917843050</t>
  </si>
  <si>
    <t>Spádová vrstva</t>
  </si>
  <si>
    <t>"střešní skladba_S.05 (2.NP) vč. výklenků_odměřeno elektronicky" (203,44+(10,17))*0,065</t>
  </si>
  <si>
    <t>122</t>
  </si>
  <si>
    <t>631311127</t>
  </si>
  <si>
    <t>Mazanina tl do 120 mm z betonu prostého bez zvýšených nároků na prostředí tř. C 30/37</t>
  </si>
  <si>
    <t>707529507</t>
  </si>
  <si>
    <t>"střešní skladba_S.04 vč. výklenků_odměřeno elektrinicky" (1378,35+(68,92))*0,1</t>
  </si>
  <si>
    <t>123</t>
  </si>
  <si>
    <t>631311234</t>
  </si>
  <si>
    <t>Mazanina tl do 240 mm z betonu prostého tř. C 25/30 XC3, XD1</t>
  </si>
  <si>
    <t>-2016671091</t>
  </si>
  <si>
    <t>Poznámka k položce:_x000D_
V JC zahrnuty náklady na vytvoření plošné dilatace (6,0/6,0 m) včetně systémové výplně dle PD a TZ + vytvoření obvodového požlábku z molymermalty</t>
  </si>
  <si>
    <t>"skladba_P.10_1.PP" (4644,57)*(0,15+0,025)</t>
  </si>
  <si>
    <t>124</t>
  </si>
  <si>
    <t>631319171</t>
  </si>
  <si>
    <t>Příplatek k mazanině tl do 80 mm za stržení povrchu spodní vrstvy před vložením výztuže</t>
  </si>
  <si>
    <t>614084922</t>
  </si>
  <si>
    <t>125</t>
  </si>
  <si>
    <t>-485902912</t>
  </si>
  <si>
    <t>126</t>
  </si>
  <si>
    <t>631319175</t>
  </si>
  <si>
    <t>Příplatek k mazanině tl do 240 mm za stržení povrchu spodní vrstvy před vložením výztuže</t>
  </si>
  <si>
    <t>831121238</t>
  </si>
  <si>
    <t>127</t>
  </si>
  <si>
    <t>631341112</t>
  </si>
  <si>
    <t>Mazanina tl do 80 mm z betonu lehkého keramického (34 kg/m2/50 mm)</t>
  </si>
  <si>
    <t>2134821464</t>
  </si>
  <si>
    <t>"skladba_P.01_1.NP+2.NP" (887,18+266,06)*0,03</t>
  </si>
  <si>
    <t>"skladba_P.02_1-4.NP" (332,03+9,99+10,12+9,64)*0,05</t>
  </si>
  <si>
    <t>"skladba_P.03_1-4.NP" (905,52+1764,85+868,6+741,63)*0,045</t>
  </si>
  <si>
    <t>"skladba_P.04_1-4.NP" (225,89+162,03+84,16+65,1)*0,05</t>
  </si>
  <si>
    <t>"skladba_P.05_1.NP+4.NP" (262,22+43,21)*0,05</t>
  </si>
  <si>
    <t>"skladba_P.05a_1.NP" (135,06)*0,05</t>
  </si>
  <si>
    <t>"skladba_P.06_1+3+4.NP" ((228,37+91,52)+1264,58+1332,82)*0,05</t>
  </si>
  <si>
    <t>"skladba_P.07_1-4.NP" (37,93+10,16+9,76+9,82)*0,05</t>
  </si>
  <si>
    <t>128</t>
  </si>
  <si>
    <t>631342133</t>
  </si>
  <si>
    <t>Mazanina z betonu lehkého tepelně-izolačního polystyrenového 750 kg/m3</t>
  </si>
  <si>
    <t>16086454</t>
  </si>
  <si>
    <t>Spádová vratva:</t>
  </si>
  <si>
    <t>"střešní skladba_S.01 (5.NP) vč. výklenků_odměřeno elektronicky" (2620,87+(131,05))*0,25</t>
  </si>
  <si>
    <t>129</t>
  </si>
  <si>
    <t>631362021</t>
  </si>
  <si>
    <t>Výztuž mazanin svařovanými sítěmi Kari</t>
  </si>
  <si>
    <t>-440982567</t>
  </si>
  <si>
    <t>"skladba_P.01_1.NP+2.NP" (887,18+266,06)*(1,98*1,2)/1000</t>
  </si>
  <si>
    <t>"skladba_P.02_1-4.NP" (332,03+9,99+10,12+9,64)*(1,98*1,2)/1000</t>
  </si>
  <si>
    <t>"skladba_P.03_1-4.NP" (905,52+1764,85+868,6+741,63)*(1,98*1,2)/1000</t>
  </si>
  <si>
    <t>"skladba_P.04_1-4.NP" (225,89+162,03+84,16+65,1)*(1,98*1,2)/1000</t>
  </si>
  <si>
    <t>"skladba_P.06_1+3+4.NP" ((228,37+91,52)+1264,58+1332,82)*(1,98*1,2)/1000</t>
  </si>
  <si>
    <t>"skladba_P.05_1.NP+4.NP" (262,22+43,21)*(1,36*1,25)/1000</t>
  </si>
  <si>
    <t>"skladba_P.05a_1.NP" (135,06)*(1,36*1,25)/1000</t>
  </si>
  <si>
    <t>"skladba_P.07_1-4.NP" (37,93+10,16+9,76+9,82)*(1,36*1,25)/1000</t>
  </si>
  <si>
    <t>"skladba_P.11_1.PP" (38,26)*(1,36*1,25)/1000</t>
  </si>
  <si>
    <t>"skladba_P.12_1.PP" (29,66)*(1,36*1,25)/1000</t>
  </si>
  <si>
    <t>"skladba_P.10_1.PP" (4644,57)*(4,44*1,25)/1000</t>
  </si>
  <si>
    <t>130</t>
  </si>
  <si>
    <t>-880374036</t>
  </si>
  <si>
    <t>"střešní skladba_S.05 (2.NP) vč. výklenků_odměřeno elektronicky" (203,44+(10,17))*(4,44*1,25)/1000</t>
  </si>
  <si>
    <t>131</t>
  </si>
  <si>
    <t>-1665122673</t>
  </si>
  <si>
    <t>Výztuž podkladních betonů spodní stavby:</t>
  </si>
  <si>
    <t>(2,9*2,9*7)*1,15*(4,44*1,2)/1000</t>
  </si>
  <si>
    <t>(4,2*2,9*4)*1,15*(4,44*1,2)/1000</t>
  </si>
  <si>
    <t>(6,75*5,65*2)*1,15*(4,44*1,2)/1000</t>
  </si>
  <si>
    <t>"zastavěná plocha1.PP" (5207,1*1,1)*(4,44*1,2)/1000</t>
  </si>
  <si>
    <t>132</t>
  </si>
  <si>
    <t>632450131</t>
  </si>
  <si>
    <t>Vyrovnávací cementový potěr tl do 20 mm ze suchých směsí provedený v ploše</t>
  </si>
  <si>
    <t>-947739294</t>
  </si>
  <si>
    <t>"skladba_P.16_1.NP" (21,53)</t>
  </si>
  <si>
    <t>133</t>
  </si>
  <si>
    <t>632450133</t>
  </si>
  <si>
    <t>Vyrovnávací cementový potěr tl do 40 mm ze suchých směsí provedený v ploše</t>
  </si>
  <si>
    <t>-343507710</t>
  </si>
  <si>
    <t>"skladba_P.05_1.NP+4.NP" (262,22+43,21)</t>
  </si>
  <si>
    <t>"skladba_P.12_1.PP" (29,66)</t>
  </si>
  <si>
    <t>134</t>
  </si>
  <si>
    <t>632451101</t>
  </si>
  <si>
    <t>Cementový samonivelační potěr ze suchých směsí tloušťky do 5 mm</t>
  </si>
  <si>
    <t>1700172726</t>
  </si>
  <si>
    <t>"skladba_P.02_1-4.NP" (332,03+9,99+10,12+9,64)</t>
  </si>
  <si>
    <t>"skladba_P.03_1-4.NP" (905,52+1764,85+868,6+741,63)</t>
  </si>
  <si>
    <t>"skladba_P.05a_1.NP" (135,06)</t>
  </si>
  <si>
    <t>"skladba_P.06_1+3+4.NP" ((228,37+91,52)+1264,58+1332,82)</t>
  </si>
  <si>
    <t>"skladba_P.07_1-4.NP" (37,93+10,16+9,76+9,82)</t>
  </si>
  <si>
    <t>"skladba_P.11_1.PP" (38,26)</t>
  </si>
  <si>
    <t>"skladba_P.13_1.PP-4.NP" (23,26+44,93+66,83+48,15+44,35)</t>
  </si>
  <si>
    <t>135</t>
  </si>
  <si>
    <t>632451103</t>
  </si>
  <si>
    <t>Cementový samonivelační potěr ze suchých směsí tloušťky do 10 mm</t>
  </si>
  <si>
    <t>-923672036</t>
  </si>
  <si>
    <t>Poznámka k položce:_x000D_
"bude upřesněno v rámci realizace stavby_1.NP-4.NP"</t>
  </si>
  <si>
    <t>"odměřeno elektronicky_viz tabulka místnost._vyrovnávající vrstva podlahových skladeb"</t>
  </si>
  <si>
    <t>"1.NP-4.NP" (3553,75+2337,08+2304,42+2263,7)</t>
  </si>
  <si>
    <t>136</t>
  </si>
  <si>
    <t>632451234</t>
  </si>
  <si>
    <t>Potěr cementový samonivelační litý CF25 tl do 50 mm</t>
  </si>
  <si>
    <t>422733054</t>
  </si>
  <si>
    <t>"skladba_P.04_1-4.NP" (225,89+162,03+84,16+65,1)</t>
  </si>
  <si>
    <t>"skladba_P.08_1.PP--4.NP" (8,44+26,47+27,38+19,05+17,13)</t>
  </si>
  <si>
    <t>137</t>
  </si>
  <si>
    <t>632451254</t>
  </si>
  <si>
    <t>Potěr cementový samonivelační litý CF30 tl do 50 mm</t>
  </si>
  <si>
    <t>-307473808</t>
  </si>
  <si>
    <t>"skladba_P.01_1.NP+2.NP" (887,18+266,06)</t>
  </si>
  <si>
    <t>138</t>
  </si>
  <si>
    <t>632451292</t>
  </si>
  <si>
    <t>Příplatek k cementovému samonivelačnímu litému potěru CF25 ZKD 5 mm tloušťky přes 50 mm</t>
  </si>
  <si>
    <t>-383888738</t>
  </si>
  <si>
    <t>"skladba_P.02_1-4.NP" (332,03+9,99+10,12+9,64)*2</t>
  </si>
  <si>
    <t>"skladba_P.03_1-4.NP" (905,52+1764,85+868,6+741,63)*2</t>
  </si>
  <si>
    <t>"skladba_P.06_1+3+4.NP" ((228,37+91,52)+1264,58+1332,82)*2</t>
  </si>
  <si>
    <t>"skladba_P.08_1.PP--4.NP" (8,44+26,47+27,38+19,05+17,13)*2</t>
  </si>
  <si>
    <t>139</t>
  </si>
  <si>
    <t>632451293</t>
  </si>
  <si>
    <t>Příplatek k cementovému samonivelačnímu litému potěru CF30 ZKD 5 mm tloušťky přes 50 mm</t>
  </si>
  <si>
    <t>-229569136</t>
  </si>
  <si>
    <t>"skladba_P.01_1.NP+2.NP" (887,18+266,06)*4</t>
  </si>
  <si>
    <t>140</t>
  </si>
  <si>
    <t>633131111</t>
  </si>
  <si>
    <t>Povrchová úprava průmyslových podlah pro těžký provoz strojní rotační leštičkou</t>
  </si>
  <si>
    <t>735520714</t>
  </si>
  <si>
    <t>"skladba_P.10_1.PP" (4644,57)</t>
  </si>
  <si>
    <t>141</t>
  </si>
  <si>
    <t>636311R00</t>
  </si>
  <si>
    <t xml:space="preserve">Dodávka a kladení dlažby z betonových dlaždic 800/80060 mm na sucho na rektifikační terče s přířezem z folie </t>
  </si>
  <si>
    <t>-56325369</t>
  </si>
  <si>
    <t>Poznámka k položce:_x000D_
Kompletní systémová dodávka a provedení dle specifikace PD a TZ včetně všech přímo souvisejících prací/činností a dodávek/doplňků/příslušenství, povrchových úprav</t>
  </si>
  <si>
    <t>"střešní skladba_S.02 (2.NP) vč. výklenků_odměřeno elektronicky" (307,17)</t>
  </si>
  <si>
    <t>142</t>
  </si>
  <si>
    <t>675015R01</t>
  </si>
  <si>
    <t xml:space="preserve">D+M _ SKP _ skleněná podlaha tl. 50-65 mm _ v.č. 110.10.505 </t>
  </si>
  <si>
    <t>-417724080</t>
  </si>
  <si>
    <t>Poznámka k položce:_x000D_
Kompletní systémová dodávka a provedení dle specifikace PD a TZ všech přímo souvisejících prací/činností a dodávek/doplňků a příslušenství</t>
  </si>
  <si>
    <t>143</t>
  </si>
  <si>
    <t>675015R11</t>
  </si>
  <si>
    <t>D+M _ dopravní značení _ 1.PP _ v.č. 200c</t>
  </si>
  <si>
    <t>-1276607127</t>
  </si>
  <si>
    <t>Trubní vedení</t>
  </si>
  <si>
    <t>144</t>
  </si>
  <si>
    <t>895270R00</t>
  </si>
  <si>
    <t>Proplachovací a kontrolní šachta z PE pro drenáže DN 600/ průchozí</t>
  </si>
  <si>
    <t>-572080803</t>
  </si>
  <si>
    <t>"odvodnění stavební jámy" 15,0</t>
  </si>
  <si>
    <t>Ostatní konstrukce a práce, bourání</t>
  </si>
  <si>
    <t>145</t>
  </si>
  <si>
    <t>941211112</t>
  </si>
  <si>
    <t>Montáž lešení řadového rámového lehkého zatížení do 200 kg/m2 š do 0,9 m v do 25 m</t>
  </si>
  <si>
    <t>-1341239061</t>
  </si>
  <si>
    <t>"viz fasádní plochy" (3590,753-897,983)+144,79+631,342+80,34+47,625</t>
  </si>
  <si>
    <t>"viz obvodové výplně otvorů" 1666,11</t>
  </si>
  <si>
    <t>"ostatní plochy a přesahy" (1052,59)</t>
  </si>
  <si>
    <t>146</t>
  </si>
  <si>
    <t>941211211</t>
  </si>
  <si>
    <t>Příplatek k lešení řadovému rámovému lehkému š 0,9 m v do 25 m za první a ZKD den použití</t>
  </si>
  <si>
    <t>1287993456</t>
  </si>
  <si>
    <t>6315,567*150 'Přepočtené koeficientem množství</t>
  </si>
  <si>
    <t>147</t>
  </si>
  <si>
    <t>941211812</t>
  </si>
  <si>
    <t>Demontáž lešení řadového rámového lehkého zatížení do 200 kg/m2 š do 0,9 m v do 25 m</t>
  </si>
  <si>
    <t>-1500079821</t>
  </si>
  <si>
    <t>148</t>
  </si>
  <si>
    <t>944511111</t>
  </si>
  <si>
    <t>Montáž ochranné sítě z textilie z umělých vláken</t>
  </si>
  <si>
    <t>-1007221048</t>
  </si>
  <si>
    <t>149</t>
  </si>
  <si>
    <t>944511211</t>
  </si>
  <si>
    <t>Příplatek k ochranné síti za první a ZKD den použití</t>
  </si>
  <si>
    <t>1089317520</t>
  </si>
  <si>
    <t>150</t>
  </si>
  <si>
    <t>944511811</t>
  </si>
  <si>
    <t>Demontáž ochranné sítě z textilie z umělých vláken</t>
  </si>
  <si>
    <t>1739513593</t>
  </si>
  <si>
    <t>151</t>
  </si>
  <si>
    <t>944711114</t>
  </si>
  <si>
    <t>Montáž záchytné stříšky š přes 2,5 m</t>
  </si>
  <si>
    <t>627189757</t>
  </si>
  <si>
    <t>152</t>
  </si>
  <si>
    <t>944711214</t>
  </si>
  <si>
    <t>Příplatek k záchytné stříšce š přes 2,5 m za první a ZKD den použití</t>
  </si>
  <si>
    <t>-1833511781</t>
  </si>
  <si>
    <t>45*150 'Přepočtené koeficientem množství</t>
  </si>
  <si>
    <t>153</t>
  </si>
  <si>
    <t>944711814</t>
  </si>
  <si>
    <t>Demontáž záchytné stříšky š přes 2,5 m</t>
  </si>
  <si>
    <t>1485492929</t>
  </si>
  <si>
    <t>154</t>
  </si>
  <si>
    <t>949101111</t>
  </si>
  <si>
    <t>Lešení pomocné pro objekty pozemních staveb s lešeňovou podlahou v do 1,9 m zatížení do 150 kg/m2</t>
  </si>
  <si>
    <t>-1009310549</t>
  </si>
  <si>
    <t xml:space="preserve">"rozsah_SO 110.10_v.č. v.č. 200-204, TZ" </t>
  </si>
  <si>
    <t>"odměřeno elektronicky_viz tabulka místnost._1.PP" 5035,49</t>
  </si>
  <si>
    <t>"odměřeno elektronicky_viz tabulka místnost._1.NP" 3307,27</t>
  </si>
  <si>
    <t>"odměřeno elektronicky_viz tabulka místnost._2.NP" 2374,55</t>
  </si>
  <si>
    <t>"odměřeno elektronicky_viz tabulka místnost._3.NP" 2342,02</t>
  </si>
  <si>
    <t>"odměřeno elektronicky_viz tabulka místnost._4.NP" 2303,79</t>
  </si>
  <si>
    <t>155</t>
  </si>
  <si>
    <t>949101112</t>
  </si>
  <si>
    <t>Lešení pomocné pro objekty pozemních staveb s lešeňovou podlahou v do 3,5 m zatížení do 150 kg/m2</t>
  </si>
  <si>
    <t>-1278661823</t>
  </si>
  <si>
    <t>156</t>
  </si>
  <si>
    <t>952901R11</t>
  </si>
  <si>
    <t>Vyčištění budov bytové a občanské výstavby při výšce podlaží do 4 m</t>
  </si>
  <si>
    <t>1917994349</t>
  </si>
  <si>
    <t xml:space="preserve">Poznámka k položce:_x000D_
Kompletní vyklizení a vyčištění objektu před předáním díla . _x000D_
</t>
  </si>
  <si>
    <t>157</t>
  </si>
  <si>
    <t>985015R01</t>
  </si>
  <si>
    <t xml:space="preserve">D+M _ hrubá čistící zóna tl. 27 mm </t>
  </si>
  <si>
    <t>1817989278</t>
  </si>
  <si>
    <t xml:space="preserve">Poznámka k položce:_x000D_
Kompletní systémová dodávka a provedení dle specifikace PD a TZ včetně všech přímo souvisejících prací a dodávek/doplňků a příslušenství_x000D_
---------------------------------------------------------------------------------------------------------------------------------------------------------------------_x000D_
Hrubá samonosná čistící rohož s vhodností do velmi frekventovaných vstupních prostor, výšky 27 mm,  pryžové/ kartáčové pásky s prostřídáním s hliníkovýmni profily ve tvaru "Y" pokládka na celou plochu vchodu od zdi ke zdi  (ref. výrobek - Topwell27Extra)_x000D_
Epoxidový vícevrstvý bezprašný nátěr, otěruvzdorný, omyvatelný, včetně penetrace podkladu_x000D_
</t>
  </si>
  <si>
    <t>"1.NP" 21,53</t>
  </si>
  <si>
    <t>158</t>
  </si>
  <si>
    <t>985015R02</t>
  </si>
  <si>
    <t>D+M _ zdvojená podlaha (m.č. 171)</t>
  </si>
  <si>
    <t>-345669191</t>
  </si>
  <si>
    <t xml:space="preserve">Poznámka k položce:_x000D_
Kompletní systémová dodávka a provedení dle specifikace PD a TZ včetně všech přímo souvisejících prací a dodávek/doplňků a příslušenství_x000D_
---------------------------------------------------------------------------------------------------------------------------------------------------------------------_x000D_
KOMPLETNÍ DODÁVKY A PROVEDENÍ _ DLE SKLADBY P19+P20+P21_x000D_
</t>
  </si>
  <si>
    <t>"1.NP" 43,4</t>
  </si>
  <si>
    <t>998</t>
  </si>
  <si>
    <t>Přesun hmot</t>
  </si>
  <si>
    <t>159</t>
  </si>
  <si>
    <t>998012103</t>
  </si>
  <si>
    <t>Přesun hmot pro budovy monolitické v do 24 m</t>
  </si>
  <si>
    <t>849307697</t>
  </si>
  <si>
    <t>13606,048*0,9 'Přepočtené koeficientem množství</t>
  </si>
  <si>
    <t>160</t>
  </si>
  <si>
    <t>998017003</t>
  </si>
  <si>
    <t>Přesun hmot s omezením mechanizace pro budovy v do 24 m</t>
  </si>
  <si>
    <t>1615511551</t>
  </si>
  <si>
    <t>13606,048*0,1 'Přepočtené koeficientem množství</t>
  </si>
  <si>
    <t>PSV</t>
  </si>
  <si>
    <t>Práce a dodávky PSV</t>
  </si>
  <si>
    <t>711</t>
  </si>
  <si>
    <t>Izolace proti vodě, vlhkosti a plynům</t>
  </si>
  <si>
    <t>161</t>
  </si>
  <si>
    <t>711111001</t>
  </si>
  <si>
    <t>Provedení izolace proti zemní vlhkosti vodorovné za studena nátěrem penetračním</t>
  </si>
  <si>
    <t>-2023134617</t>
  </si>
  <si>
    <t>162</t>
  </si>
  <si>
    <t>11163150</t>
  </si>
  <si>
    <t>lak penetrační asfaltový</t>
  </si>
  <si>
    <t>-972443691</t>
  </si>
  <si>
    <t>21,53*0,0003 'Přepočtené koeficientem množství</t>
  </si>
  <si>
    <t>163</t>
  </si>
  <si>
    <t>711141559</t>
  </si>
  <si>
    <t>Provedení izolace proti zemní vlhkosti pásy přitavením vodorovné NAIP</t>
  </si>
  <si>
    <t>337433507</t>
  </si>
  <si>
    <t>164</t>
  </si>
  <si>
    <t>62853004</t>
  </si>
  <si>
    <t>pás asfaltový natavitelný modifikovaný SBS tl 5,0mm s vložkou a spalitelnou PE fólií nebo jemnozrnný minerálním posypem na horním povrchu</t>
  </si>
  <si>
    <t>-1277671445</t>
  </si>
  <si>
    <t>21,53*1,15 'Přepočtené koeficientem množství</t>
  </si>
  <si>
    <t>165</t>
  </si>
  <si>
    <t>711161222</t>
  </si>
  <si>
    <t>Izolace proti zemní vlhkosti nopovou fólií s textilií svislá, nopek v 8,0 mm, tl do 0,6 mm</t>
  </si>
  <si>
    <t>-1292348650</t>
  </si>
  <si>
    <t>"HI skladba_Z.02_odměřeno elektronicky" ((108+49,9)*2-(108+7,5))*4,15</t>
  </si>
  <si>
    <t>"výklenky a ostatní plocha_upřesnění viz dílenská dokumentace" (83,1245)</t>
  </si>
  <si>
    <t>166</t>
  </si>
  <si>
    <t>711161383</t>
  </si>
  <si>
    <t>Izolace proti zemní vlhkosti nopovou fólií ukončení horní lištou</t>
  </si>
  <si>
    <t>-1893814860</t>
  </si>
  <si>
    <t>"HI skladba_Z.02_odměřeno elektronicky" ((108+49,9)*2-(108+7,5))</t>
  </si>
  <si>
    <t>"výklenky a ostatní plocha_upřesnění viz dílenská dokumentace" (20,03)</t>
  </si>
  <si>
    <t>167</t>
  </si>
  <si>
    <t>711461103</t>
  </si>
  <si>
    <t>Provedení izolace proti tlakové vodě vodorovné fólií přilepenou v plné ploše</t>
  </si>
  <si>
    <t>1160823116</t>
  </si>
  <si>
    <t>"HI skladba_Z.01_odměřeno elektronicky" (1,05*5467,45)</t>
  </si>
  <si>
    <t>168</t>
  </si>
  <si>
    <t>28329R00</t>
  </si>
  <si>
    <t>fólie hydroizolační pro spodní stavby TPO (FPO), (lepená) se speciální těsnící mřížkou , tl 1,2mm</t>
  </si>
  <si>
    <t>-562376593</t>
  </si>
  <si>
    <t>Poznámka k položce:_x000D_
vysoce flexibilní polyolefínové FPO folie s těsnící tmelenou mřížkou a nalaminovanou netkanou textílií.  _x000D_
(kompletní specifikace dle PD a TZ). JC obsahuje dodávku veškerých systémových detailů</t>
  </si>
  <si>
    <t>5740,823*1,15 'Přepočtené koeficientem množství</t>
  </si>
  <si>
    <t>169</t>
  </si>
  <si>
    <t>711462103</t>
  </si>
  <si>
    <t>Provedení izolace proti tlakové vodě svislé fólií přilepenou v plné ploše</t>
  </si>
  <si>
    <t>-927239870</t>
  </si>
  <si>
    <t>170</t>
  </si>
  <si>
    <t>2070628251</t>
  </si>
  <si>
    <t>1638,87*1,2 'Přepočtené koeficientem množství</t>
  </si>
  <si>
    <t>171</t>
  </si>
  <si>
    <t>711491171</t>
  </si>
  <si>
    <t>Provedení izolace proti tlakové vodě vodorovné z textilií vrstva podkladní</t>
  </si>
  <si>
    <t>311877334</t>
  </si>
  <si>
    <t>172</t>
  </si>
  <si>
    <t>69311086</t>
  </si>
  <si>
    <t>geotextilie netkaná separační, ochranná, filtrační, drenážní PP 1000g/m2</t>
  </si>
  <si>
    <t>-923362974</t>
  </si>
  <si>
    <t>5740,823*1,05 'Přepočtené koeficientem množství</t>
  </si>
  <si>
    <t>173</t>
  </si>
  <si>
    <t>711491172</t>
  </si>
  <si>
    <t>Provedení izolace proti tlakové vodě vodorovné z textilií vrstva ochranná</t>
  </si>
  <si>
    <t>-357438934</t>
  </si>
  <si>
    <t>174</t>
  </si>
  <si>
    <t>-1402423446</t>
  </si>
  <si>
    <t>175</t>
  </si>
  <si>
    <t>711491271</t>
  </si>
  <si>
    <t>Provedení izolace proti tlakové vodě svislé z textilií vrstva podkladní</t>
  </si>
  <si>
    <t>-1882911208</t>
  </si>
  <si>
    <t>176</t>
  </si>
  <si>
    <t>1768457168</t>
  </si>
  <si>
    <t>1638,87*1,05 'Přepočtené koeficientem množství</t>
  </si>
  <si>
    <t>177</t>
  </si>
  <si>
    <t>711491272</t>
  </si>
  <si>
    <t>Provedení izolace proti tlakové vodě svislé z textilií vrstva ochranná</t>
  </si>
  <si>
    <t>399603315</t>
  </si>
  <si>
    <t>178</t>
  </si>
  <si>
    <t>1752292410</t>
  </si>
  <si>
    <t>179</t>
  </si>
  <si>
    <t>711493112</t>
  </si>
  <si>
    <t>Izolace proti vodě vodorovná těsnicí stěrkou</t>
  </si>
  <si>
    <t>800908767</t>
  </si>
  <si>
    <t xml:space="preserve">Poznámka k položce:_x000D_
Specifikace:_x000D_
Kontaktní hydroizolace pod obklady a dlažbu pro třídy namáhání vlhkostí A a B (DIN 18195, část 7) flexibilní minerální 2 složková, cementem pojená hydroizolační stěrka  vytažená do výše min. 200mm,       rohy, kouty, prostupy instalacemi a napojení na stěnu se opatří izolačním      pásem pro vodotěsné a elastické překlenutí _x000D_
----------------------------------------------------_x000D_
V jednotkové ceně zahrnuty náklady na systémové koutové pásky/profily._x000D_
Tl. hydroizolační stěrky 2x2 mm._x000D_
---------------------------------------_x000D_
</t>
  </si>
  <si>
    <t>180</t>
  </si>
  <si>
    <t>711493121</t>
  </si>
  <si>
    <t xml:space="preserve">Izolace proti vodě svislá těsnicí hmotou (exteriérové využití) </t>
  </si>
  <si>
    <t>-658237968</t>
  </si>
  <si>
    <t>Poznámka k položce:_x000D_
Specifikace:_x000D_
--------------------------------------_x000D_
V jednotkové ceně zahrnuty náklady na systémové koutové pásky/profily._x000D_
Tl. hydroizolační stěrky 2x2 mm._x000D_
---------------------------------------</t>
  </si>
  <si>
    <t>"soklová část" 1,15*((50,0*0,3)+(72,5*0,45))</t>
  </si>
  <si>
    <t>181</t>
  </si>
  <si>
    <t>711762711</t>
  </si>
  <si>
    <t>Izolace proti vodě zesílení izolace u koutů nebo hran přilepením fólie rš 250 nebo 300 mm</t>
  </si>
  <si>
    <t>124711982</t>
  </si>
  <si>
    <t>"výklenky a ostatní plocha_upřesnění viz dílenská dokumentace" 50,075</t>
  </si>
  <si>
    <t>"HI skladba_Z.03_odměřeno elektronicky" (108+7,5)</t>
  </si>
  <si>
    <t>"výklenky a ostatní plocha_upřesnění viz dílenská dokumentace" 57,75</t>
  </si>
  <si>
    <t>"HI skladba_Z.04-5_odměřeno elektronicky" (1,25)*((11,6*7)+(14,2*4)+(24,8*2))</t>
  </si>
  <si>
    <t>"výklenky a ostatní plocha_upřesnění viz dílenská dokumentace" 58,65</t>
  </si>
  <si>
    <t>182</t>
  </si>
  <si>
    <t>-896724868</t>
  </si>
  <si>
    <t>716,775*0,33 'Přepočtené koeficientem množství</t>
  </si>
  <si>
    <t>183</t>
  </si>
  <si>
    <t>711771111</t>
  </si>
  <si>
    <t xml:space="preserve">Izolace proti vodě provedení zpětných spojů </t>
  </si>
  <si>
    <t>1030063252</t>
  </si>
  <si>
    <t>184</t>
  </si>
  <si>
    <t>757143523</t>
  </si>
  <si>
    <t>570,33*0,6 'Přepočtené koeficientem množství</t>
  </si>
  <si>
    <t>185</t>
  </si>
  <si>
    <t>998711202</t>
  </si>
  <si>
    <t xml:space="preserve">Přesun hmot procentní pro izolace proti vodě, vlhkosti a plynům </t>
  </si>
  <si>
    <t>%</t>
  </si>
  <si>
    <t>1900172907</t>
  </si>
  <si>
    <t>712</t>
  </si>
  <si>
    <t>Povlakové krytiny</t>
  </si>
  <si>
    <t>186</t>
  </si>
  <si>
    <t>712311101</t>
  </si>
  <si>
    <t>Provedení povlakové krytiny střech do 10° za studena lakem penetračním nebo asfaltovým</t>
  </si>
  <si>
    <t>-741314241</t>
  </si>
  <si>
    <t>"střešní skladba_S.04 vč. výklenků_odměřeno elektronicky" (1378,35+(68,92))</t>
  </si>
  <si>
    <t>"střešní skladba_S.02 (2.NP) vč. výklenků_odměřeno elektronicky" (357,57+(17,88))</t>
  </si>
  <si>
    <t>"střešní skladba_S.05 (2.NP) vč. výklenků_odměřeno elektronicky" (203,44+(10,17))</t>
  </si>
  <si>
    <t>"střešní skladba_S.03a (2.NP) vč. výklenků_odměřeno elektronicky" (131,76+(6,6))</t>
  </si>
  <si>
    <t>"střešní skladba_S.03 (3.NP)_odměřeno elektronicky" (157,03+(7,85))</t>
  </si>
  <si>
    <t>"střešní skladba_S.07 (3.NP)_odměřeno elektronicky" (75,66+(3,78))</t>
  </si>
  <si>
    <t>"střešní skladba_S.08 (5.NP) vč. výklenků_odměřeno elektronicky" (19,5+(1,0))</t>
  </si>
  <si>
    <t>"střešní skladba_S.06 (5.NP) vč. výklenků_odměřeno elektronicky" (34,0+(1,7))</t>
  </si>
  <si>
    <t>"střešní skladba_S.01 (5.NP) vč. výklenků_odměřeno elektronicky" (2620,87+(131,05))</t>
  </si>
  <si>
    <t>187</t>
  </si>
  <si>
    <t>-439763095</t>
  </si>
  <si>
    <t>5227,13*0,0003 'Přepočtené koeficientem množství</t>
  </si>
  <si>
    <t>188</t>
  </si>
  <si>
    <t>712341559</t>
  </si>
  <si>
    <t>Provedení povlakové krytiny střech do 10° pásy NAIP přitavením v plné ploše</t>
  </si>
  <si>
    <t>910518746</t>
  </si>
  <si>
    <t>"střešní skladba_S.04 vč. výklenků_odměřeno elektrinicky" (1378,35+(68,92))</t>
  </si>
  <si>
    <t>189</t>
  </si>
  <si>
    <t>62853004.1</t>
  </si>
  <si>
    <t>pás asfaltový natavitelný modifikovaný SBS tl 4,0mm s vložkou ze skleněné tkaniny a spalitelnou PE fólií nebo jemnozrnný minerálním posypem na horním povrchu</t>
  </si>
  <si>
    <t>1333718112</t>
  </si>
  <si>
    <t>1447,27*1,15 'Přepočtené koeficientem množství</t>
  </si>
  <si>
    <t>190</t>
  </si>
  <si>
    <t>-750862317</t>
  </si>
  <si>
    <t>191</t>
  </si>
  <si>
    <t>62856011</t>
  </si>
  <si>
    <t>pás asfaltový natavitelný modifikovaný SBS tl 4,0mm s vložkou z hliníkové fólie, hliníkové fólie s textilií a spalitelnou PE fólií nebo jemnozrnný minerálním posypem na horním povrchu</t>
  </si>
  <si>
    <t>1594062971</t>
  </si>
  <si>
    <t>3779,86*1,15 'Přepočtené koeficientem množství</t>
  </si>
  <si>
    <t>192</t>
  </si>
  <si>
    <t>712361705</t>
  </si>
  <si>
    <t>Provedení povlakové krytiny střech do 10° fólií lepenou se svařovanými spoji</t>
  </si>
  <si>
    <t>-545353671</t>
  </si>
  <si>
    <t>"střešní skladba_S.04 vč. výklenků_odměřeno elektrinicky" (45,05*0,5)</t>
  </si>
  <si>
    <t>193</t>
  </si>
  <si>
    <t>28323100</t>
  </si>
  <si>
    <t>fólie LDPE (kluzná vrstva) proti zemní vlhkosti nad úrovní terénu tl 0,8mm</t>
  </si>
  <si>
    <t>2125224621</t>
  </si>
  <si>
    <t>1469,795*1,1 'Přepočtené koeficientem množství</t>
  </si>
  <si>
    <t>194</t>
  </si>
  <si>
    <t>1160649362</t>
  </si>
  <si>
    <t>"střešní skladba_S.01 (5.NP) _ nášlapná vrstva" (39,2)</t>
  </si>
  <si>
    <t>195</t>
  </si>
  <si>
    <t>28329021</t>
  </si>
  <si>
    <t>fólie střešní TPO(FPO) s pochůznou protiskluzovou úpravou na horním povrchu tl 1,9mm barevná</t>
  </si>
  <si>
    <t>-352751777</t>
  </si>
  <si>
    <t>39,2*1,1 'Přepočtené koeficientem množství</t>
  </si>
  <si>
    <t>196</t>
  </si>
  <si>
    <t>712391172</t>
  </si>
  <si>
    <t>Provedení povlakové krytiny střech do 10° ochranné textilní vrstvy</t>
  </si>
  <si>
    <t>-1998372131</t>
  </si>
  <si>
    <t>197</t>
  </si>
  <si>
    <t>69311082</t>
  </si>
  <si>
    <t>geotextilie netkaná separační, ochranná, filtrační, drenážní PP 500g/m2</t>
  </si>
  <si>
    <t>-2025371586</t>
  </si>
  <si>
    <t>1683,405*1,15 'Přepočtené koeficientem množství</t>
  </si>
  <si>
    <t>198</t>
  </si>
  <si>
    <t>-1486696626</t>
  </si>
  <si>
    <t>199</t>
  </si>
  <si>
    <t>69311068</t>
  </si>
  <si>
    <t>geotextilie netkaná separační, ochranná, filtrační, drenážní PP 300g/m2</t>
  </si>
  <si>
    <t>-1720525423</t>
  </si>
  <si>
    <t>516,85*1,15 'Přepočtené koeficientem množství</t>
  </si>
  <si>
    <t>200</t>
  </si>
  <si>
    <t>-1566318290</t>
  </si>
  <si>
    <t>"střešní skladba_S.05 (2.NP) vč. výklenků_odměřeno elektronicky" (203,44+(10,17))*1,15</t>
  </si>
  <si>
    <t>"střešní skladba_S.03a (2.NP) vč. výklenků_odměřeno elektronicky" (131,76+(6,6))*1,15</t>
  </si>
  <si>
    <t>201</t>
  </si>
  <si>
    <t>69311060</t>
  </si>
  <si>
    <t>geotextilie netkaná separační, ochranná, filtrační, drenážní PP 200g/m2</t>
  </si>
  <si>
    <t>1661853642</t>
  </si>
  <si>
    <t>404,766*1,15 'Přepočtené koeficientem množství</t>
  </si>
  <si>
    <t>202</t>
  </si>
  <si>
    <t>712525R01</t>
  </si>
  <si>
    <t xml:space="preserve">Střešní povlaková krytina , mechanicky kotvená do nosného podkladu, PVC-P folie tl. 1,5 mm - kompletní, systémové provedení </t>
  </si>
  <si>
    <t>-638003546</t>
  </si>
  <si>
    <t>Poznámka k položce:_x000D_
Cena obsahuje kompletní systémové řešení jednoho výrobce_x000D_
(lišty, doplňky, příslušenství, řešení detailů a ukončení)_x000D_
--------------------------------------------------------------------------_x000D_
-střešní krytina je navržena rozměrově stálá střešní hydroizolační fólie z PVC-P tloušťky a specifikace DLE ZADÁVACÍ DOKUMENTACE _x000D_
Součásti dodávky střešní krytiny jsou veškeré přechodové a ukončovací profily z poplastovaného plechu (přechod krytiny na svislé konstrukce, ukončovací a přítlačné lišty apod.) _x000D_
-podkladní a ochranná separační vrstva (např. geotextílie 300 g/m2). _x000D_
Součásti dodávky povlakové krytiny je dále ošetření prostupů střechou/terasou - budou využity typové doplňky ze sortimentu použité povlakové krytiny _x000D_
(tj. manžety s otvorem 2/3 průměru prostupu, doplňková fólie bude vytažena na prostupující potrubí do výšky min.150mm na úroveň střešní krytiny, fólie bude stažena systémovou plechovou objímkou a spoj zatmelen PU tmelem)_x000D_
Hydroizolace bude ukončena na prostupujících konstrukcích a u stěn min. 150 mm nad vnější povrch přiléhající střešní plochy, u atiky bude ukončena na koruně._x000D_
--------------------------------------------------------------------------</t>
  </si>
  <si>
    <t>KOMPLETNÍ SYSTÉMOVÉ ŘEŠENÍ ROVNÝCH STŘECH / TERAS</t>
  </si>
  <si>
    <t>-mechanické kotvení přes všechny vrstvy střešního pláště do nosné konstrukce</t>
  </si>
  <si>
    <t>v jednotkové ceně zahrnuty náklady na veškeré systémové lišty, profily, doplňky, příslušenství, detaily</t>
  </si>
  <si>
    <t>v jednotkové ceně zahrnuty všechny prořezy a navýšení materiálů</t>
  </si>
  <si>
    <t>"střešní skladba_S.03,07 (3.NP)_odměřeno elektronicky" (122,82*0,95)</t>
  </si>
  <si>
    <t>203</t>
  </si>
  <si>
    <t>712525R02</t>
  </si>
  <si>
    <t xml:space="preserve">Střešní povlaková krytina , (přitížená) , PVC-P folie tl. 1,5 mm - kompletní, systémové provedení </t>
  </si>
  <si>
    <t>-833670782</t>
  </si>
  <si>
    <t>Poznámka k položce:_x000D_
Cena obsahuje kompletní systémové řešení jednoho výrobce_x000D_
(lišty, doplňky, příslušenství, řešení detailů a ukončení)_x000D_
--------------------------------------------------------------------------_x000D_
-střešní krytina je navržena rozměrově stálá střešní hydroizolační fólie z PVC-P tloušťky a specifikace DLE ZADÁVACÍ DOKUMENTACE ; _x000D_
Součásti dodávky střešní krytiny jsou veškeré přechodové a ukončovací profily z poplastovaného plechu (přechod krytiny na svislé konstrukce, ukončovací a přítlačné lišty apod.) _x000D_
-podkladní a ochranná separační vrstva (např. geotextílie 300 g/m2). _x000D_
Součásti dodávky povlakové krytiny je dále ošetření prostupů střechou/terasou - budou využity typové doplňky ze sortimentu použité povlakové krytiny _x000D_
(tj. manžety s otvorem 2/3 průměru prostupu, doplňková fólie bude vytažena na prostupující potrubí do výšky min.150mm na úroveň střešní krytiny, fólie bude stažena systémovou plechovou objímkou a spoj zatmelen PU tmelem)_x000D_
Hydroizolace bude ukončena na prostupujících konstrukcích a u stěn min. 150 mm nad vnější povrch přiléhající střešní plochy, u atiky bude ukončena na koruně._x000D_
--------------------------------------------------------------------------</t>
  </si>
  <si>
    <t>"střešní skladba_S.05 (2.NP) vč. výklenků_odměřeno elektronicky" (203,44+(10,17))*2</t>
  </si>
  <si>
    <t>204</t>
  </si>
  <si>
    <t>712525R03</t>
  </si>
  <si>
    <t xml:space="preserve">Střešní povlaková krytina , mechanicky kotvená do nosného podkladu, TPO/FPO folie tl. 1,5 mm - kompletní, systémové provedení </t>
  </si>
  <si>
    <t>-1797561851</t>
  </si>
  <si>
    <t>Poznámka k položce:_x000D_
Cena obsahuje kompletní systémové řešení jednoho výrobce_x000D_
(lišty, doplňky, příslušenství, řešení detailů a ukončení)_x000D_
--------------------------------------------------------------------------_x000D_
-střešní krytina je navržena rozměrově stálá střešní hydroizolační fólie TPO/FPO tloušťky a specifikace DLE ZADÁVACÍ DOKUMENTACE _x000D_
Součásti dodávky střešní krytiny jsou veškeré přechodové a ukončovací profily z poplastovaného plechu (přechod krytiny na svislé konstrukce, ukončovací a přítlačné lišty apod.) _x000D_
-podkladní a ochranná separační vrstva (např. geotextílie 300 g/m2). _x000D_
Součásti dodávky povlakové krytiny je dále ošetření prostupů střechou/terasou - budou využity typové doplňky ze sortimentu použité povlakové krytiny _x000D_
(tj. manžety s otvorem 2/3 průměru prostupu, doplňková fólie bude vytažena na prostupující potrubí do výšky min.150mm na úroveň střešní krytiny, fólie bude stažena systémovou plechovou objímkou a spoj zatmelen PU tmelem)_x000D_
Hydroizolace bude ukončena na prostupujících konstrukcích a u stěn min. 150 mm nad vnější povrch přiléhající střešní plochy, u atiky bude ukončena na koruně._x000D_
--------------------------------------------------------------------------</t>
  </si>
  <si>
    <t>Vytažení:</t>
  </si>
  <si>
    <t>"střešní skladba_S.04,02,05,03a (2.NP)_odměřeno elektronicky" (0,6*121,15)+(0,95*126)</t>
  </si>
  <si>
    <t>"střešní skladba_S.01 (5.NP)_odměřeno elektronicky" ((346,61*1,25)+(24,3*0,4))</t>
  </si>
  <si>
    <t>205</t>
  </si>
  <si>
    <t>712525R04</t>
  </si>
  <si>
    <t xml:space="preserve">Střešní povlaková krytina , (přitížená) , TPO/FPO folie tl. 1,5 mm - kompletní, systémové provedení </t>
  </si>
  <si>
    <t>811049891</t>
  </si>
  <si>
    <t>Poznámka k položce:_x000D_
Cena obsahuje kompletní systémové řešení jednoho výrobce_x000D_
(lišty, doplňky, příslušenství, řešení detailů a ukončení)_x000D_
--------------------------------------------------------------------------_x000D_
-střešní krytina je navržena rozměrově stálá střešní hydroizolační fólie TPO/FPO tloušťky a specifikace DLE ZADÁVACÍ DOKUMENTACE ; _x000D_
Součásti dodávky střešní krytiny jsou veškeré přechodové a ukončovací profily z poplastovaného plechu (přechod krytiny na svislé konstrukce, ukončovací a přítlačné lišty apod.) _x000D_
-podkladní a ochranná separační vrstva (např. geotextílie 300 g/m2). _x000D_
Součásti dodávky povlakové krytiny je dále ošetření prostupů střechou/terasou - budou využity typové doplňky ze sortimentu použité povlakové krytiny _x000D_
(tj. manžety s otvorem 2/3 průměru prostupu, doplňková fólie bude vytažena na prostupující potrubí do výšky min.150mm na úroveň střešní krytiny, fólie bude stažena systémovou plechovou objímkou a spoj zatmelen PU tmelem)_x000D_
Hydroizolace bude ukončena na prostupujících konstrukcích a u stěn min. 150 mm nad vnější povrch přiléhající střešní plochy, u atiky bude ukončena na koruně._x000D_
--------------------------------------------------------------------------</t>
  </si>
  <si>
    <t>206</t>
  </si>
  <si>
    <t>712771211</t>
  </si>
  <si>
    <t>Provedení drenážní vrstvy vegetační střechy z kameniva tloušťky do 100 mm sklon do 5°</t>
  </si>
  <si>
    <t>-1738100337</t>
  </si>
  <si>
    <t>"střešní skladba_S.03a (2.NP) vč. výklenků_odměřeno elektronicky" (54,24)</t>
  </si>
  <si>
    <t>207</t>
  </si>
  <si>
    <t>58337403</t>
  </si>
  <si>
    <t xml:space="preserve">kamenivo dekorační (kačírek) </t>
  </si>
  <si>
    <t>-49096204</t>
  </si>
  <si>
    <t>54,24*0,15 'Přepočtené koeficientem množství</t>
  </si>
  <si>
    <t>208</t>
  </si>
  <si>
    <t>712771213</t>
  </si>
  <si>
    <t>Provedení drenážní vrstvy vegetační střechy z kameniva tloušťky do 200 mm sklon do 5°</t>
  </si>
  <si>
    <t>-1745953978</t>
  </si>
  <si>
    <t>"střešní skladba_S.03 (3.NP)_odměřeno elektronicky" (17,0)</t>
  </si>
  <si>
    <t>209</t>
  </si>
  <si>
    <t>-490226954</t>
  </si>
  <si>
    <t>17*0,2475 'Přepočtené koeficientem množství</t>
  </si>
  <si>
    <t>210</t>
  </si>
  <si>
    <t>712771215</t>
  </si>
  <si>
    <t>Provedení drenážní vrstvy vegetační střechy z kameniva tloušťky přes 200 mm sklon do 5°</t>
  </si>
  <si>
    <t>879274842</t>
  </si>
  <si>
    <t>"střešní skladba_S.05 (2.NP) vč. výklenků_odměřeno elektronicky" (45,0)</t>
  </si>
  <si>
    <t>211</t>
  </si>
  <si>
    <t>-1010633099</t>
  </si>
  <si>
    <t>45*0,525 'Přepočtené koeficientem množství</t>
  </si>
  <si>
    <t>212</t>
  </si>
  <si>
    <t>712771241</t>
  </si>
  <si>
    <t>Provedení drenážní vrstvy vegetační střechy ze smyčkových rohoží sklon do 5°</t>
  </si>
  <si>
    <t>1093508399</t>
  </si>
  <si>
    <t>213</t>
  </si>
  <si>
    <t>69334R01</t>
  </si>
  <si>
    <t>rohož drenážní _ prostorová smyčková rohož (900 g/m2) tl 6mm</t>
  </si>
  <si>
    <t>891402750</t>
  </si>
  <si>
    <t>1683,405*1,1 'Přepočtené koeficientem množství</t>
  </si>
  <si>
    <t>214</t>
  </si>
  <si>
    <t>712771333</t>
  </si>
  <si>
    <t xml:space="preserve">Provedení hydroakumulační vrstvy z nopových fólií s přesahem vegetační střechy </t>
  </si>
  <si>
    <t>1858582467</t>
  </si>
  <si>
    <t>215</t>
  </si>
  <si>
    <t>69334R11</t>
  </si>
  <si>
    <t>fólie profilovaná (nopová) perforovaná HDPE s hydroakumulační a drenážní funkcí do vegetačních střech s výškou nopů 20mm</t>
  </si>
  <si>
    <t>1665030268</t>
  </si>
  <si>
    <t>404,766*1,1 'Přepočtené koeficientem množství</t>
  </si>
  <si>
    <t>216</t>
  </si>
  <si>
    <t>712771343</t>
  </si>
  <si>
    <t xml:space="preserve">Provedení hydroakumulační vrstvy z profilovaných desek vegetační střechy </t>
  </si>
  <si>
    <t>1175033145</t>
  </si>
  <si>
    <t>"střešní skladba_S.03 (3.NP)_odměřeno elektronicky" (157,03+(7,85))*1,15</t>
  </si>
  <si>
    <t>217</t>
  </si>
  <si>
    <t>69334R00</t>
  </si>
  <si>
    <t xml:space="preserve">deska drenážní a hydroakumulační vegetačních střech proti sesuvu _ na bázi EPS tl. 58 mm s bočními ozuby _ tl. 60 mm </t>
  </si>
  <si>
    <t>1535334642</t>
  </si>
  <si>
    <t>189,612*1,15 'Přepočtené koeficientem množství</t>
  </si>
  <si>
    <t>218</t>
  </si>
  <si>
    <t>712771401</t>
  </si>
  <si>
    <t>Provedení vegetační vrstvy ze substrátu tloušťky do 100 mm vegetační střechy sklon do 5°</t>
  </si>
  <si>
    <t>-991021944</t>
  </si>
  <si>
    <t>219</t>
  </si>
  <si>
    <t>10321R03</t>
  </si>
  <si>
    <t xml:space="preserve">substrát vegetačních střech pro suchomilné rostliny </t>
  </si>
  <si>
    <t>489791429</t>
  </si>
  <si>
    <t>138,36*0,11 'Přepočtené koeficientem množství</t>
  </si>
  <si>
    <t>220</t>
  </si>
  <si>
    <t>712771413</t>
  </si>
  <si>
    <t xml:space="preserve">Provedení vegetační vrstvy ze substrátu tloušťky do 200 mm vegetační střechy </t>
  </si>
  <si>
    <t>795205610</t>
  </si>
  <si>
    <t>221</t>
  </si>
  <si>
    <t>-1636318162</t>
  </si>
  <si>
    <t>164,88*0,165 'Přepočtené koeficientem množství</t>
  </si>
  <si>
    <t>222</t>
  </si>
  <si>
    <t>712771431</t>
  </si>
  <si>
    <t>Provedení vegetační vrstvy ze substrátu tloušťky přes 300 mm vegetační střechy sklon do 5°</t>
  </si>
  <si>
    <t>1837510179</t>
  </si>
  <si>
    <t>223</t>
  </si>
  <si>
    <t>1539552970</t>
  </si>
  <si>
    <t>213,61*0,35 'Přepočtené koeficientem množství</t>
  </si>
  <si>
    <t>224</t>
  </si>
  <si>
    <t>712771611</t>
  </si>
  <si>
    <t>Osazení ochranné kačírkové lišty přitížením konstrukcí</t>
  </si>
  <si>
    <t>328311432</t>
  </si>
  <si>
    <t>225</t>
  </si>
  <si>
    <t>69334R41</t>
  </si>
  <si>
    <t>lišta kačírková nerez</t>
  </si>
  <si>
    <t>-1652005663</t>
  </si>
  <si>
    <t>338,5*1,1 'Přepočtené koeficientem množství</t>
  </si>
  <si>
    <t>226</t>
  </si>
  <si>
    <t>712811101</t>
  </si>
  <si>
    <t>Provedení povlakové krytiny vytažením na konstrukce za studena nátěrem penetračním</t>
  </si>
  <si>
    <t>-343270488</t>
  </si>
  <si>
    <t>"střešní skladba_S.04 _odměřeno elektrinicky" (45,05*0,5)</t>
  </si>
  <si>
    <t>227</t>
  </si>
  <si>
    <t>1101136244</t>
  </si>
  <si>
    <t>774,577*0,00035 'Přepočtené koeficientem množství</t>
  </si>
  <si>
    <t>228</t>
  </si>
  <si>
    <t>712841559</t>
  </si>
  <si>
    <t>Provedení povlakové krytiny vytažením na konstrukce pásy přitavením NAIP</t>
  </si>
  <si>
    <t>1561099931</t>
  </si>
  <si>
    <t>229</t>
  </si>
  <si>
    <t>62853004.2</t>
  </si>
  <si>
    <t>-179666985</t>
  </si>
  <si>
    <t>22,525*1,2 'Přepočtené koeficientem množství</t>
  </si>
  <si>
    <t>230</t>
  </si>
  <si>
    <t>-984693516</t>
  </si>
  <si>
    <t>231</t>
  </si>
  <si>
    <t>1782734345</t>
  </si>
  <si>
    <t>752,052*1,2 'Přepočtené koeficientem množství</t>
  </si>
  <si>
    <t>232</t>
  </si>
  <si>
    <t>712985R01</t>
  </si>
  <si>
    <t>D+M _ pochozí chodník š 600 mm na střeše objektu</t>
  </si>
  <si>
    <t>1540925559</t>
  </si>
  <si>
    <t>Poznámka k položce:_x000D_
Kompletní systémová dodávka a provedení dle specifikace PD a TZ včetně všech přímo souvisejících prací/činností a dodávek/doplňků a příslušenství_x000D_
--------------------------------------------------------------------------------------------------------------------------------------------------------------------------------_x000D_
Prefa protismykové desky odolné proti UV záření z vysece kvalitního TPO/FPO _ 600/600/9,3 mm _ horkovzdušně navařené ke střešní folii</t>
  </si>
  <si>
    <t>233</t>
  </si>
  <si>
    <t>998712203</t>
  </si>
  <si>
    <t xml:space="preserve">Přesun hmot procentní pro krytiny povlakové </t>
  </si>
  <si>
    <t>76321492</t>
  </si>
  <si>
    <t>713</t>
  </si>
  <si>
    <t>Izolace tepelné</t>
  </si>
  <si>
    <t>234</t>
  </si>
  <si>
    <t>713121111</t>
  </si>
  <si>
    <t>Montáž izolace tepelné podlah volně kladenými rohožemi, pásy, dílci, deskami 1 vrstva</t>
  </si>
  <si>
    <t>1880174086</t>
  </si>
  <si>
    <t>235</t>
  </si>
  <si>
    <t>28375R73</t>
  </si>
  <si>
    <t>deska izolační pro kročejový útlum tl 30mm</t>
  </si>
  <si>
    <t>-1454194120</t>
  </si>
  <si>
    <t>Poznámka k položce:_x000D_
(specifikace _ dle PD a TZ)</t>
  </si>
  <si>
    <t>2218,34*1,05 'Přepočtené koeficientem množství</t>
  </si>
  <si>
    <t>236</t>
  </si>
  <si>
    <t>-366169847</t>
  </si>
  <si>
    <t>237</t>
  </si>
  <si>
    <t>28375R75</t>
  </si>
  <si>
    <t>deska izolační pro kročejový útlum tl 40mm</t>
  </si>
  <si>
    <t>1322867974</t>
  </si>
  <si>
    <t>7638,38*1,05 'Přepočtené koeficientem množství</t>
  </si>
  <si>
    <t>238</t>
  </si>
  <si>
    <t>382124491</t>
  </si>
  <si>
    <t>239</t>
  </si>
  <si>
    <t>28375R76</t>
  </si>
  <si>
    <t>deska izolační pro kročejový útlum tl 80mm</t>
  </si>
  <si>
    <t>-699668622</t>
  </si>
  <si>
    <t>38,26*1,05 'Přepočtené koeficientem množství</t>
  </si>
  <si>
    <t>240</t>
  </si>
  <si>
    <t>30428452</t>
  </si>
  <si>
    <t>241</t>
  </si>
  <si>
    <t>28375R77</t>
  </si>
  <si>
    <t>deska izolační pro kročejový útlum tl 50mm</t>
  </si>
  <si>
    <t>-916084319</t>
  </si>
  <si>
    <t>51,19*1,05 'Přepočtené koeficientem množství</t>
  </si>
  <si>
    <t>242</t>
  </si>
  <si>
    <t>713131143</t>
  </si>
  <si>
    <t>Montáž izolace tepelné stěn a základů lepením celoplošně v kombinaci s mechanickým kotvením rohoží, pásů, dílců, desek</t>
  </si>
  <si>
    <t>1721896354</t>
  </si>
  <si>
    <t>243</t>
  </si>
  <si>
    <t>63482267</t>
  </si>
  <si>
    <t>deska tepelně izolační z pěnového skla tl 100mm</t>
  </si>
  <si>
    <t>599162533</t>
  </si>
  <si>
    <t>22,525*1,1 'Přepočtené koeficientem množství</t>
  </si>
  <si>
    <t>244</t>
  </si>
  <si>
    <t>1534892824</t>
  </si>
  <si>
    <t>245</t>
  </si>
  <si>
    <t>28375991</t>
  </si>
  <si>
    <t>deska EPS 150 do plochých střech a podlah tl 160mm</t>
  </si>
  <si>
    <t>1971785779</t>
  </si>
  <si>
    <t>192,39*1,05 'Přepočtené koeficientem množství</t>
  </si>
  <si>
    <t>246</t>
  </si>
  <si>
    <t>1743093951</t>
  </si>
  <si>
    <t>247</t>
  </si>
  <si>
    <t>28372312</t>
  </si>
  <si>
    <t>deska EPS 100 do plochých střech a podlah tl 120mm</t>
  </si>
  <si>
    <t>2124216358</t>
  </si>
  <si>
    <t>116,679*1,05 'Přepočtené koeficientem množství</t>
  </si>
  <si>
    <t>248</t>
  </si>
  <si>
    <t>786053860</t>
  </si>
  <si>
    <t>249</t>
  </si>
  <si>
    <t>28375915</t>
  </si>
  <si>
    <t>deska EPS 150 do plochých střech a podlah tl 120mm</t>
  </si>
  <si>
    <t>-82367471</t>
  </si>
  <si>
    <t>442,983*1,05 'Přepočtené koeficientem množství</t>
  </si>
  <si>
    <t>250</t>
  </si>
  <si>
    <t>713131143.1</t>
  </si>
  <si>
    <t>Montáž izolace tepelné stěn lepením celoplošně v kombinaci s mechanickým kotvením rohoží, pásů, dílců, desek</t>
  </si>
  <si>
    <t>1911501213</t>
  </si>
  <si>
    <t>"ostění a ndpraží" (3591,93*0,25)</t>
  </si>
  <si>
    <t>251</t>
  </si>
  <si>
    <t>63151R40</t>
  </si>
  <si>
    <t>deska tepelně izolační čedičová s nakašírovanou textílií podélné vlákno tl 200mm</t>
  </si>
  <si>
    <t>1539951213</t>
  </si>
  <si>
    <t>Poznámka k položce:_x000D_
Hydrofobizované desky z čedičové vlny s podélnou orientací vláken tl. 200 mm, s nakašírovanou ochrannou geotextílií, λD = 036 W.m-1.K-1</t>
  </si>
  <si>
    <t>3590,753*1,1 'Přepočtené koeficientem množství</t>
  </si>
  <si>
    <t>252</t>
  </si>
  <si>
    <t>713131145</t>
  </si>
  <si>
    <t>Montáž izolace tepelné stěn a základů lepením bodově rohoží, pásů, dílců, desek</t>
  </si>
  <si>
    <t>393705688</t>
  </si>
  <si>
    <t>253</t>
  </si>
  <si>
    <t>28376421</t>
  </si>
  <si>
    <t>deska z polystyrénu XPS 150-300kPa tl 80mm</t>
  </si>
  <si>
    <t>228759437</t>
  </si>
  <si>
    <t>1462,995*1,1 'Přepočtené koeficientem množství</t>
  </si>
  <si>
    <t>254</t>
  </si>
  <si>
    <t>713141136</t>
  </si>
  <si>
    <t>Montáž izolace tepelné střech plochých lepené za studena nízkoexpanzní (PUR) pěnou 1 vrstva desek</t>
  </si>
  <si>
    <t>-1340333618</t>
  </si>
  <si>
    <t>255</t>
  </si>
  <si>
    <t>73323263</t>
  </si>
  <si>
    <t>1447,27*1,1 'Přepočtené koeficientem množství</t>
  </si>
  <si>
    <t>256</t>
  </si>
  <si>
    <t>1554278334</t>
  </si>
  <si>
    <t>257</t>
  </si>
  <si>
    <t>28376R00</t>
  </si>
  <si>
    <t>deska izolační střešní _ polyizokyanurát s povrchem z AL sendvičové folie (150 kPa) _ tl 140mm</t>
  </si>
  <si>
    <t>1618181889</t>
  </si>
  <si>
    <t>593,25*1,05 'Přepočtené koeficientem množství</t>
  </si>
  <si>
    <t>258</t>
  </si>
  <si>
    <t>-85644055</t>
  </si>
  <si>
    <t>259</t>
  </si>
  <si>
    <t>28376458</t>
  </si>
  <si>
    <t>deska z polystyrénu XPS, hrana polodrážková a hladký povrch 500kPa tl 120mm</t>
  </si>
  <si>
    <t>917056444</t>
  </si>
  <si>
    <t>213,61*1,05 'Přepočtené koeficientem množství</t>
  </si>
  <si>
    <t>260</t>
  </si>
  <si>
    <t>523803122</t>
  </si>
  <si>
    <t>261</t>
  </si>
  <si>
    <t>28376457</t>
  </si>
  <si>
    <t>deska z polystyrénu XPS, hrana polodrážková a hladký povrch 500kPa tl 100mm</t>
  </si>
  <si>
    <t>-600449587</t>
  </si>
  <si>
    <t>262</t>
  </si>
  <si>
    <t>-1597043835</t>
  </si>
  <si>
    <t>263</t>
  </si>
  <si>
    <t>28376R01</t>
  </si>
  <si>
    <t>deska izolační střešní _ polyizokyanurát s povrchem z AL sendvičové folie (150 kPa) _ tl 120mm</t>
  </si>
  <si>
    <t>-304319916</t>
  </si>
  <si>
    <t>164,88*1,05 'Přepočtené koeficientem množství</t>
  </si>
  <si>
    <t>264</t>
  </si>
  <si>
    <t>1208354056</t>
  </si>
  <si>
    <t>265</t>
  </si>
  <si>
    <t>28372323</t>
  </si>
  <si>
    <t>deska EPS 100 do plochých střech a podlah tl 220mm</t>
  </si>
  <si>
    <t>-854184042</t>
  </si>
  <si>
    <t>35,7*1,05 'Přepočtené koeficientem množství</t>
  </si>
  <si>
    <t>266</t>
  </si>
  <si>
    <t>-1407224789</t>
  </si>
  <si>
    <t>267</t>
  </si>
  <si>
    <t>28372326R</t>
  </si>
  <si>
    <t xml:space="preserve">deska EPS grafit 150 do plochých střech </t>
  </si>
  <si>
    <t>-6597536</t>
  </si>
  <si>
    <t>2751,92*0,25 'Přepočtené koeficientem množství</t>
  </si>
  <si>
    <t>268</t>
  </si>
  <si>
    <t>-1689777745</t>
  </si>
  <si>
    <t>269</t>
  </si>
  <si>
    <t>28375922</t>
  </si>
  <si>
    <t>deska EPS 200 do plochých střech a podlah tl 60mm</t>
  </si>
  <si>
    <t>-143433222</t>
  </si>
  <si>
    <t>2751,92*1,05 'Přepočtené koeficientem množství</t>
  </si>
  <si>
    <t>270</t>
  </si>
  <si>
    <t>713141212</t>
  </si>
  <si>
    <t>Montáž izolace tepelné střech plochých lepené nízkoexpanzní (PUR) pěnou atikový klín</t>
  </si>
  <si>
    <t>-57025130</t>
  </si>
  <si>
    <t>271</t>
  </si>
  <si>
    <t>63152006</t>
  </si>
  <si>
    <t>klín atikový přechodný plochých střech tl 60x60mm</t>
  </si>
  <si>
    <t>169002196</t>
  </si>
  <si>
    <t>811,8*1,1 'Přepočtené koeficientem množství</t>
  </si>
  <si>
    <t>272</t>
  </si>
  <si>
    <t>713141263</t>
  </si>
  <si>
    <t xml:space="preserve">Přikotvení tepelné izolace šrouby do betonu pro izolaci </t>
  </si>
  <si>
    <t>-1630712467</t>
  </si>
  <si>
    <t xml:space="preserve">Poznámka k položce:_x000D_
MONTÁŽNÍ A POMOCNÉ KOTVÍCÍ PRVKY _ PŘEDPOKLAD - bude upřesněno v rámci realizace_x000D_
 </t>
  </si>
  <si>
    <t>273</t>
  </si>
  <si>
    <t>713141336</t>
  </si>
  <si>
    <t>Montáž izolace tepelné střech plochých lepené za studena nízkoexpanzní (PUR) pěnou, spádová vrstva</t>
  </si>
  <si>
    <t>1267622764</t>
  </si>
  <si>
    <t>274</t>
  </si>
  <si>
    <t>28376142</t>
  </si>
  <si>
    <t>klín izolační z pěnového polystyrenu EPS 150 spádový</t>
  </si>
  <si>
    <t>1648977320</t>
  </si>
  <si>
    <t>375,45*0,11 'Přepočtené koeficientem množství</t>
  </si>
  <si>
    <t>275</t>
  </si>
  <si>
    <t>-147470937</t>
  </si>
  <si>
    <t>276</t>
  </si>
  <si>
    <t>28376141</t>
  </si>
  <si>
    <t>klín izolační z pěnového polystyrenu EPS 100 spádový</t>
  </si>
  <si>
    <t>-261432384</t>
  </si>
  <si>
    <t>217,8*0,11 'Přepočtené koeficientem množství</t>
  </si>
  <si>
    <t>277</t>
  </si>
  <si>
    <t>-2089581948</t>
  </si>
  <si>
    <t>278</t>
  </si>
  <si>
    <t>1309533027</t>
  </si>
  <si>
    <t>20,5*0,165 'Přepočtené koeficientem množství</t>
  </si>
  <si>
    <t>279</t>
  </si>
  <si>
    <t>713141371</t>
  </si>
  <si>
    <t>Montáž spádové izolace na zhlaví atiky šířky do 1000 mm lepené za studena zplna</t>
  </si>
  <si>
    <t>-1882862860</t>
  </si>
  <si>
    <t xml:space="preserve">"viz výpis atikových konstrukcí (klepmířské prvky)" </t>
  </si>
  <si>
    <t>(307,6)</t>
  </si>
  <si>
    <t>(14,167+29+12,393+12,4+36,25+33,299)</t>
  </si>
  <si>
    <t>(23,98)</t>
  </si>
  <si>
    <t>(21,089)</t>
  </si>
  <si>
    <t>(13,4+4,509)</t>
  </si>
  <si>
    <t>280</t>
  </si>
  <si>
    <t>28376143</t>
  </si>
  <si>
    <t>klín izolační z pěnového polystyrenu EPS 200 spádový</t>
  </si>
  <si>
    <t>822503969</t>
  </si>
  <si>
    <t>508,087*0,04125 'Přepočtené koeficientem množství</t>
  </si>
  <si>
    <t>281</t>
  </si>
  <si>
    <t>713191R32</t>
  </si>
  <si>
    <t>Překrytí izolace tepelné separační a parotěsnou fólií tl 0,2 mm u podlah a stropů vč. vytažení na svislé konstrukce v = do cca 150 mm</t>
  </si>
  <si>
    <t>-972928443</t>
  </si>
  <si>
    <t>v jednotkové ceně započítány náklady na obvodové dilatační pásky tl. min 10 mm v = min 150 mm</t>
  </si>
  <si>
    <t>"skladba_P.01_1.NP+2.NP" (887,18+266,06)*1,15</t>
  </si>
  <si>
    <t>"skladba_P.02_1-4.NP" (332,03+9,99+10,12+9,64)*1,15</t>
  </si>
  <si>
    <t>"skladba_P.03_1-4.NP" (905,52+1764,85+868,6+741,63)*1,15</t>
  </si>
  <si>
    <t>"skladba_P.04_1-4.NP" (225,89+162,03+84,16+65,1)*1,15</t>
  </si>
  <si>
    <t>"skladba_P.05_1.NP+4.NP" (262,22+43,21)*1,15</t>
  </si>
  <si>
    <t>"skladba_P.05a_1.NP" (135,06)*1,15</t>
  </si>
  <si>
    <t>"skladba_P.06_1+3+4.NP" ((228,37+91,52)+1264,58+1332,82)*1,15</t>
  </si>
  <si>
    <t>"skladba_P.07_1-4.NP" (37,93+10,16+9,76+9,82)*1,15</t>
  </si>
  <si>
    <t>"skladba_P.08_1.PP--4.NP" (8,44+26,47+27,38+19,05+17,13)*1,15</t>
  </si>
  <si>
    <t>"skladba_P.10_1.PP" (4644,57)*1,15</t>
  </si>
  <si>
    <t>"skladba_P.11_1.PP" (38,26)*1,15</t>
  </si>
  <si>
    <t>"skladba_P.12_1.PP" (29,66)*1,15</t>
  </si>
  <si>
    <t>"skladba_P.16_1.NP" (21,53)*1,15</t>
  </si>
  <si>
    <t>282</t>
  </si>
  <si>
    <t>998713203</t>
  </si>
  <si>
    <t xml:space="preserve">Přesun hmot procentní pro izolace tepelné </t>
  </si>
  <si>
    <t>-587597817</t>
  </si>
  <si>
    <t>762</t>
  </si>
  <si>
    <t>Konstrukce tesařské</t>
  </si>
  <si>
    <t>283</t>
  </si>
  <si>
    <t>762361312</t>
  </si>
  <si>
    <t>Konstrukční a vyrovnávací vrstva pod klempířské prvky (atiky) z desek dřevoštěpkových tl. 22 mm</t>
  </si>
  <si>
    <t>-1808736913</t>
  </si>
  <si>
    <t>0,85*(307,6)</t>
  </si>
  <si>
    <t>0,75*(14,167+29+12,393+12,4+36,25+33,299)</t>
  </si>
  <si>
    <t>0,65*(23,98)</t>
  </si>
  <si>
    <t>0,9*(21,089)</t>
  </si>
  <si>
    <t>0,25*(13,4+4,509)</t>
  </si>
  <si>
    <t>284</t>
  </si>
  <si>
    <t>998762203</t>
  </si>
  <si>
    <t xml:space="preserve">Přesun hmot procentní pro kce tesařské </t>
  </si>
  <si>
    <t>-1773246318</t>
  </si>
  <si>
    <t>763</t>
  </si>
  <si>
    <t>Konstrukce suché výstavby</t>
  </si>
  <si>
    <t>285</t>
  </si>
  <si>
    <t>7620_SDK01</t>
  </si>
  <si>
    <t>D+M _ systémové provedení svislé kce / skladby _ SDK 01 _ (rozsah a kompletní specifikace viz SO 110.10_v.č. 200-204, 610)</t>
  </si>
  <si>
    <t>-14385335</t>
  </si>
  <si>
    <t>Poznámka k položce:_x000D_
Kompletní systémová dodávka a provedení dle specifikace PD a TZ VČETNĚ VŠECH PŘÍMO SOUVISEJÍCÍCH prací/činností a dodávek/doplňků a příslušenství / detailů / napojovací prvky na okolní konstrukce, výztužné profily / prvky (včetně příprava v SD pro upevnění tabulí a jiné techniky)_x000D_
(dodávka (kompletní skldby) , spojovací a kotevní prvky, přesuny, lešeová technika, montáž , finální povrchové úpravy a povrchy)_x000D_
--------------------------------------------------------------------------------------------------------------------------------------------------------------------------_x000D_
SDK01	AKUSTICKÁ_x000D_
SÁDROKARTONOVÁ_x000D_
PŘÍČKA_x000D_
PROTIPOŽÁRNÍ	155	3 770	 OCELOVÁ_x000D_
KONSTRUKCE 2x_x000D_
CW50  (VZÁJEMNĚ_x000D_
SEŠROUBOVAT)	PROTIPOŽÁRNÍ SDK_x000D_
DESKY tl. 2 x 12,5_x000D_
mm OBOUSTRANNĚ	MINERÁLNÍ DESKY 2_x000D_
x tř. II. 45 kg/m3, tl.50_x000D_
mm	EI 45	66 dB	PROTIPOŽÁRNÍ  A AKUSTICKÉ_x000D_
PROVEDENÍ STYKŮ   U  STROPU A_x000D_
PODLAHY_x000D_
--------------------------------------------------------------------------</t>
  </si>
  <si>
    <t>"odměřeno elektronicky_viz tabulka místnost._1.NP" 3,77*(125,438)</t>
  </si>
  <si>
    <t>"odměřeno elektronicky_viz tabulka místnost._2.NP" 3,6*(86,95)</t>
  </si>
  <si>
    <t>"odměřeno elektronicky_viz tabulka místnost._3.NP" 3,6*(14,7)</t>
  </si>
  <si>
    <t>"výklenky a ostatní plocha_viz dílenská dokumentace" 0,05*838,841</t>
  </si>
  <si>
    <t>286</t>
  </si>
  <si>
    <t>7620_SDK02</t>
  </si>
  <si>
    <t>D+M _ systémové provedení svislé kce / skladby _ SDK 02 _ (rozsah a kompletní specifikace viz SO 110.10_v.č. 200-204, 610)</t>
  </si>
  <si>
    <t>553013163</t>
  </si>
  <si>
    <t xml:space="preserve">Poznámka k položce:_x000D_
Kompletní systémová dodávka a provedení dle specifikace PD a TZ VČETNĚ VŠECH PŘÍMO SOUVISEJÍCÍCH prací/činností a dodávek/doplňků a příslušenství / detailů / napojovací prvky na okolní konstrukce, výztužné profily / prvky (včetně příprava v SD pro upevnění tabulí a jiné techniky)_x000D_
(dodávka (kompletní skldby) , spojovací a kotevní prvky, přesuny, lešeová technika, montáž , finální povrchové úpravy a povrchy)_x000D_
--------------------------------------------------------------------------------------------------------------------------------------------------------------------------_x000D_
SDK02	AKUSTICKÁ_x000D_
SÁDROKARTONOVÁ_x000D_
PŘÍČKA	155	3 770	 OCELOVÁ_x000D_
KONSTRUKCE 2x_x000D_
CW50  (VZÁJEMNĚ_x000D_
SEŠROUBOVAT)	SDK DESKY tl. 2 x_x000D_
12,5 mm_x000D_
OBOUSTRANNĚ	MINERÁLNÍ DESKY 2_x000D_
x tř. II. 45 kg/m3, tl.50_x000D_
mm	-	66 dB	AKUSTICKÉ PROVEDENÍ STYKŮ   U STROPU A PODLAHY_x000D_
</t>
  </si>
  <si>
    <t>"odměřeno elektronicky_viz tabulka místnost._1.NP" 3,77*(87,666)</t>
  </si>
  <si>
    <t>"odměřeno elektronicky_viz tabulka místnost._2.NP" 3,6*(79,83)</t>
  </si>
  <si>
    <t>"odměřeno elektronicky_viz tabulka místnost._3.NP" 3,6*(13,8)</t>
  </si>
  <si>
    <t>"odměřeno elektronicky_viz tabulka místnost._4.NP" 3,6*(19,242)</t>
  </si>
  <si>
    <t>"výklenky a ostatní plocha_viz dílenská dokumentace" 0,05*736,84</t>
  </si>
  <si>
    <t>287</t>
  </si>
  <si>
    <t>7620_SDK03</t>
  </si>
  <si>
    <t>D+M _ systémové provedení svislé kce / skladby _ SDK 03 _ (rozsah a kompletní specifikace viz SO 110.10_v.č. 200-204, 610)</t>
  </si>
  <si>
    <t>-1466415972</t>
  </si>
  <si>
    <t xml:space="preserve">Poznámka k položce:_x000D_
Kompletní systémová dodávka a provedení dle specifikace PD a TZ VČETNĚ VŠECH PŘÍMO SOUVISEJÍCÍCH prací/činností a dodávek/doplňků a příslušenství / detailů / napojovací prvky na okolní konstrukce, výztužné profily / prvky (včetně příprava v SD pro upevnění tabulí a jiné techniky)_x000D_
(dodávka (kompletní skldby) , spojovací a kotevní prvky, přesuny, lešeová technika, montáž , finální povrchové úpravy a povrchy)_x000D_
--------------------------------------------------------------------------------------------------------------------------------------------------------------------------_x000D_
SDK03	AKUSTICKÁ_x000D_
SÁDROKARTONOVÁ_x000D_
PŘÍČKA_x000D_
PROTIPOŽÁRNÍ	155	3 570	 OCELOVÁ_x000D_
KONSTRUKCE 2x_x000D_
CW50  (VZÁJEMNĚ_x000D_
SEŠROUBOVAT)	PROTIPOŽÁRNÍ SDK_x000D_
DESKY tl. 2 x 12,5_x000D_
mm OBOUSTRANNĚ	MINERÁLNÍ DESKY 2_x000D_
x tř. II. 45 kg/m3, tl.50_x000D_
mm	EI 60	66 dB	PROTIPOŽÁRNÍ  A AKUSTICKÉ_x000D_
PROVEDENÍ STYKŮ   U  STROPU A_x000D_
PODLAHY_x000D_
_x000D_
</t>
  </si>
  <si>
    <t>"odměřeno elektronicky_viz tabulka místnost._2.NP" 3,6*(25,1)</t>
  </si>
  <si>
    <t>"výklenky a ostatní plocha_viz dílenská dokumentace" 0,05*90,36</t>
  </si>
  <si>
    <t>288</t>
  </si>
  <si>
    <t>7620_SDK04</t>
  </si>
  <si>
    <t>D+M _ systémové provedení svislé kce / skladby _ SDK 04 _ (rozsah a kompletní specifikace viz SO 110.10_v.č. 200-204, 610)</t>
  </si>
  <si>
    <t>-279803413</t>
  </si>
  <si>
    <t xml:space="preserve">Poznámka k položce:_x000D_
Kompletní systémová dodávka a provedení dle specifikace PD a TZ VČETNĚ VŠECH PŘÍMO SOUVISEJÍCÍCH prací/činností a dodávek/doplňků a příslušenství / detailů / napojovací prvky na okolní konstrukce, výztužné profily / prvky (včetně příprava v SD pro upevnění tabulí a jiné techniky)_x000D_
(dodávka (kompletní skldby) , spojovací a kotevní prvky, přesuny, lešeová technika, montáž , finální povrchové úpravy a povrchy)_x000D_
--------------------------------------------------------------------------------------------------------------------------------------------------------------------------_x000D_
SDK04	SÁDROKARTONOVÁ_x000D_
PŘÍČKA_x000D_
PROTIPOŽÁRNÍ	150	3 570	 OCELOVÁ_x000D_
KONSTRUKCE_x000D_
CW75  (VZÁJEMNĚ_x000D_
SEŠROUBOVAT)	PROTIPOŽÁRNÍ SDK_x000D_
DESKY tl. 2 x 12,5_x000D_
mm OBOUSTRANNĚ	MINERÁLNÍ DESKY 2_x000D_
x tř. II. 60 kg/m3, tl.50_x000D_
mm	EI 60	53 dB	PROTIPOŽÁRNÍ   PROVEDENÍ STYKŮ   U  STROPU A PODLAHY_x000D_
_x000D_
_x000D_
</t>
  </si>
  <si>
    <t>"odměřeno elektronicky_viz tabulka místnost._2.NP" 3,6*(9,9)</t>
  </si>
  <si>
    <t>"výklenky a ostatní plocha_viz dílenská dokumentace" 0,05*35,64</t>
  </si>
  <si>
    <t>289</t>
  </si>
  <si>
    <t>7620_SDK05</t>
  </si>
  <si>
    <t>D+M _ systémové provedení svislé kce / skladby _ SDK 05 _ (rozsah a kompletní specifikace viz SO 110.10_v.č. 200-204, 610)</t>
  </si>
  <si>
    <t>-1837359928</t>
  </si>
  <si>
    <t xml:space="preserve">Poznámka k položce:_x000D_
Kompletní systémová dodávka a provedení dle specifikace PD a TZ VČETNĚ VŠECH PŘÍMO SOUVISEJÍCÍCH prací/činností a dodávek/doplňků a příslušenství / detailů / napojovací prvky na okolní konstrukce, výztužné profily / prvky (včetně příprava v SD pro upevnění tabulí a jiné techniky)_x000D_
(dodávka (kompletní skldby) , spojovací a kotevní prvky, přesuny, lešeová technika, montáž , finální povrchové úpravy a povrchy)_x000D_
--------------------------------------------------------------------------------------------------------------------------------------------------------------------------_x000D_
SDK05	AKUSTICKÁ_x000D_
SÁDROKARTONOVÁ_x000D_
PŘÍČKA_x000D_
PROTIPOŽÁRNÍ	155	3 570	 OCELOVÁ_x000D_
KONSTRUKCE 2x_x000D_
CW50  (VZÁJEMNĚ_x000D_
SEŠROUBOVAT)	PROTIPOŽÁRNÍ SDK_x000D_
DESKY tl. 2 x 12,5_x000D_
mm OBOUSTRANNĚ	MINERÁLNÍ DESKY 2_x000D_
x tř. II. 45 kg/m3, tl.50_x000D_
mm	EI 30	66 dB	PROTIPOŽÁRNÍ  A AKUSTICKÉ_x000D_
PROVEDENÍ STYKŮ   U  STROPU A_x000D_
PODLAHY_x000D_
_x000D_
_x000D_
</t>
  </si>
  <si>
    <t>"odměřeno elektronicky_viz tabulka místnost._2.NP" 3,6*(196,4)</t>
  </si>
  <si>
    <t>"výklenky a ostatní plocha_viz dílenská dokumentace" 0,05*707,04</t>
  </si>
  <si>
    <t>290</t>
  </si>
  <si>
    <t>7620_SDK06</t>
  </si>
  <si>
    <t>D+M _ systémové provedení svislé kce / skladby _ SDK 06 _ (rozsah a kompletní specifikace viz SO 110.10_v.č. 200-204, 610)</t>
  </si>
  <si>
    <t>-1469922301</t>
  </si>
  <si>
    <t xml:space="preserve">Poznámka k položce:_x000D_
Kompletní systémová dodávka a provedení dle specifikace PD a TZ VČETNĚ VŠECH PŘÍMO SOUVISEJÍCÍCH prací/činností a dodávek/doplňků a příslušenství / detailů / napojovací prvky na okolní konstrukce, výztužné profily / prvky (včetně příprava v SD pro upevnění tabulí a jiné techniky)_x000D_
(dodávka (kompletní skldby) , spojovací a kotevní prvky, přesuny, lešeová technika, montáž , finální povrchové úpravy a povrchy)_x000D_
--------------------------------------------------------------------------------------------------------------------------------------------------------------------------_x000D_
SDK06	SÁDROKARTONOVÁ_x000D_
PŘÍČKA_x000D_
PROTIPOŽÁRNÍ	125	3 570	 OCELOVÁ_x000D_
KONSTRUKCE_x000D_
CW75	PROTIPOŽÁRNÍ SDK_x000D_
DESKY tl. 1 x 12,5_x000D_
mm OBOUSTRANNĚ	MINERÁLNÍ DESKY 1_x000D_
x tř. II. 100 kg/m3, tl.60 mm	EI 30	49 dB	PROTIPOŽÁRNÍ   PROVEDENÍ STYKŮ   U  STROPU A PODLAHY_x000D_
_x000D_
_x000D_
</t>
  </si>
  <si>
    <t>"odměřeno elektronicky_viz tabulka místnost._2.NP" 3,6*(21,769)</t>
  </si>
  <si>
    <t>"odměřeno elektronicky_viz tabulka místnost._3.NP" 3,6*(2,9)</t>
  </si>
  <si>
    <t>"výklenky a ostatní plocha_viz dílenská dokumentace" 0,05*88,808</t>
  </si>
  <si>
    <t>291</t>
  </si>
  <si>
    <t>7620_SDK07</t>
  </si>
  <si>
    <t>D+M _ systémové provedení svislé kce / skladby _ SDK 07 _ (rozsah a kompletní specifikace viz SO 110.10_v.č. 200-204, 610)</t>
  </si>
  <si>
    <t>-1818116848</t>
  </si>
  <si>
    <t xml:space="preserve">Poznámka k položce:_x000D_
Kompletní systémová dodávka a provedení dle specifikace PD a TZ VČETNĚ VŠECH PŘÍMO SOUVISEJÍCÍCH prací/činností a dodávek/doplňků a příslušenství / detailů / napojovací prvky na okolní konstrukce, výztužné profily / prvky (včetně příprava v SD pro upevnění tabulí a jiné techniky)_x000D_
(dodávka (kompletní skldby) , spojovací a kotevní prvky, přesuny, lešeová technika, montáž , finální povrchové úpravy a povrchy)_x000D_
--------------------------------------------------------------------------------------------------------------------------------------------------------------------------_x000D_
SDK07	AKUSTICKÁ_x000D_
SÁDROKARTONOVÁ_x000D_
PŘÍČKA_x000D_
PROTIPOŽÁRNÍ	125	3 570	OCELOVÁ_x000D_
KONSTRUKCE  CW_x000D_
75	PROTIPOŽÁRNÍ SDK_x000D_
DESKY tl. 2 x 12,5_x000D_
mm OBOUSTRANNĚ	MINERÁLNÍ DESKY 2_x000D_
x tř. II. 45 kg/m3, tl.60_x000D_
mm	EI30	55 dB	PROTIPOŽÁRNÍ   PROVEDENÍ STYKŮ   U  STROPU A PODLAHY_x000D_
_x000D_
_x000D_
_x000D_
</t>
  </si>
  <si>
    <t>"odměřeno elektronicky_viz tabulka místnost._2.NP" 3,6*(19,415)</t>
  </si>
  <si>
    <t>"odměřeno elektronicky_viz tabulka místnost._3.NP" 3,6*(14,467)</t>
  </si>
  <si>
    <t>"odměřeno elektronicky_viz tabulka místnost._4.NP" 3,6*(19,271)</t>
  </si>
  <si>
    <t>"výklenky a ostatní plocha_viz dílenská dokumentace" 0,05*191,351</t>
  </si>
  <si>
    <t>292</t>
  </si>
  <si>
    <t>7620_SDK08</t>
  </si>
  <si>
    <t>D+M _ systémové provedení svislé kce / skladby _ SDK 08 _ (rozsah a kompletní specifikace viz SO 110.10_v.č. 200-204, 610)</t>
  </si>
  <si>
    <t>-704397183</t>
  </si>
  <si>
    <t xml:space="preserve">Poznámka k položce:_x000D_
Kompletní systémová dodávka a provedení dle specifikace PD a TZ VČETNĚ VŠECH PŘÍMO SOUVISEJÍCÍCH prací/činností a dodávek/doplňků a příslušenství / detailů / napojovací prvky na okolní konstrukce, výztužné profily / prvky (včetně příprava v SD pro upevnění tabulí a jiné techniky)_x000D_
(dodávka (kompletní skldby) , spojovací a kotevní prvky, přesuny, lešeová technika, montáž , finální povrchové úpravy a povrchy)_x000D_
--------------------------------------------------------------------------------------------------------------------------------------------------------------------------_x000D_
SDK08	PROTIPOŽÁRNÍ STĚNA ŠACHTY	115	3 770	 OCELOVÁ_x000D_
KONSTRUKCE 2x_x000D_
CW100  (VZÁJEMNĚ_x000D_
SEŠROUBOVAT)	PROTIPOŽÁRNÍ SDK_x000D_
DESKY tl. 1x 15 mm_x000D_
JEDNOSTRANNĚ	MINERÁLNÍ DESKY 1_x000D_
x tř. II. 45 kg/m3, tl.80_x000D_
mm	EI 30	-	PROTIPOŽÁRNÍ  PROVEDENÍ_x000D_
STYKŮ   U  STROPU A PODLAHY	14,600_x000D_
</t>
  </si>
  <si>
    <t>"odměřeno elektronicky_viz tabulka místnost._1.NP" 3,77*(14,6)</t>
  </si>
  <si>
    <t>"odměřeno elektronicky_viz tabulka místnost._2.NP" 3,6*(13,541)</t>
  </si>
  <si>
    <t>"odměřeno elektronicky_viz tabulka místnost._3.NP" 3,6*(11,8)</t>
  </si>
  <si>
    <t>"odměřeno elektronicky_viz tabulka místnost._4.NP" 3,6*(16,451)</t>
  </si>
  <si>
    <t>"výklenky a ostatní plocha_viz dílenská dokumentace" 0,05*205,494</t>
  </si>
  <si>
    <t>293</t>
  </si>
  <si>
    <t>7620_SDK09</t>
  </si>
  <si>
    <t>D+M _ systémové provedení svislé kce / skladby _ SDK 09 _ (rozsah a kompletní specifikace viz SO 110.10_v.č. 200-204, 610)</t>
  </si>
  <si>
    <t>652747521</t>
  </si>
  <si>
    <t xml:space="preserve">Poznámka k položce:_x000D_
Kompletní systémová dodávka a provedení dle specifikace PD a TZ VČETNĚ VŠECH PŘÍMO SOUVISEJÍCÍCH prací/činností a dodávek/doplňků a příslušenství / detailů / napojovací prvky na okolní konstrukce, výztužné profily / prvky (včetně příprava v SD pro upevnění tabulí a jiné techniky)_x000D_
(dodávka (kompletní skldby) , spojovací a kotevní prvky, přesuny, lešeová technika, montáž , finální povrchové úpravy a povrchy)_x000D_
--------------------------------------------------------------------------------------------------------------------------------------------------------------------------_x000D_
SDK09	SÁDROKARTONOVÁ PŘÍČKA S ODOL._x000D_
PROTI VLHKOSTI	125	3 570	 OCELOVÁ_x000D_
KONSTRUKCE 2x_x000D_
CW50  (VZÁJEMNĚ_x000D_
SEŠROUBOVAT)	SDK DESKY  tl. 2 x_x000D_
12,5 mm_x000D_
IMPREGNOVANÉ,_x000D_
OBOUSTRANNĚ	MINERÁLNÍ DESKY 2_x000D_
x tř. II. 45 kg/m3, tl.50_x000D_
mm	-	58 dB	_x000D_
</t>
  </si>
  <si>
    <t>"odměřeno elektronicky_viz tabulka místnost._1.NP" 3,77*(2,35+4,2)</t>
  </si>
  <si>
    <t>"odměřeno elektronicky_viz tabulka místnost._2.NP" 3,6*(46,551)</t>
  </si>
  <si>
    <t>"odměřeno elektronicky_viz tabulka místnost._3.NP" 3,6*(20,751)</t>
  </si>
  <si>
    <t>"odměřeno elektronicky_viz tabulka místnost._4.NP" 3,6*(17,714)</t>
  </si>
  <si>
    <t>"výklenky a ostatní plocha_viz dílenská dokumentace" 0,05*330,752</t>
  </si>
  <si>
    <t>294</t>
  </si>
  <si>
    <t>7620_SDK10</t>
  </si>
  <si>
    <t>D+M _ systémové provedení svislé kce / skladby _ SDK 10 _ (rozsah a kompletní specifikace viz SO 110.10_v.č. 200-204, 610)</t>
  </si>
  <si>
    <t>-1326208440</t>
  </si>
  <si>
    <t xml:space="preserve">Poznámka k položce:_x000D_
Kompletní systémová dodávka a provedení dle specifikace PD a TZ VČETNĚ VŠECH PŘÍMO SOUVISEJÍCÍCH prací/činností a dodávek/doplňků a příslušenství / detailů / napojovací prvky na okolní konstrukce, výztužné profily / prvky (včetně příprava v SD pro upevnění tabulí a jiné techniky)_x000D_
(dodávka (kompletní skldby) , spojovací a kotevní prvky, přesuny, lešeová technika, montáž , finální povrchové úpravy a povrchy)_x000D_
--------------------------------------------------------------------------------------------------------------------------------------------------------------------------_x000D_
SDK10	INSTALAČNÍ PŘÍČKA	350	3 570	DVOJITÁ OCELOVÁ_x000D_
KONSTRUKCE S_x000D_
MEZEROU -  CW75 +_x000D_
75+ CW75	SDK DESKY tl. 2 x_x000D_
12,5 mm_x000D_
OBOOUSTRANNĚ,_x000D_
POD OBKLAD_x000D_
IMPREGNOVANÉ	MINERÁLNÍ DESKY 2_x000D_
x tř. II. 45 kg/m3, tl.50_x000D_
mm	-	54 dB_x000D_
_x000D_
</t>
  </si>
  <si>
    <t>"odměřeno elektronicky_viz tabulka místnost._2.NP" 3,6*(10,9)</t>
  </si>
  <si>
    <t>"odměřeno elektronicky_viz tabulka místnost._3.NP" 3,6*(9,164)</t>
  </si>
  <si>
    <t>"odměřeno elektronicky_viz tabulka místnost._4.NP" 3,6*(4,25)</t>
  </si>
  <si>
    <t>"výklenky a ostatní plocha_viz dílenská dokumentace" 0,05*87,53</t>
  </si>
  <si>
    <t>295</t>
  </si>
  <si>
    <t>7620_SDK11</t>
  </si>
  <si>
    <t>D+M _ systémové provedení svislé kce / skladby _ SDK 11 _ (rozsah a kompletní specifikace viz SO 110.10_v.č. 200-204, 610)</t>
  </si>
  <si>
    <t>-856377975</t>
  </si>
  <si>
    <t xml:space="preserve">Poznámka k položce:_x000D_
Kompletní systémová dodávka a provedení dle specifikace PD a TZ VČETNĚ VŠECH PŘÍMO SOUVISEJÍCÍCH prací/činností a dodávek/doplňků a příslušenství / detailů / napojovací prvky na okolní konstrukce, výztužné profily / prvky (včetně příprava v SD pro upevnění tabulí a jiné techniky)_x000D_
(dodávka (kompletní skldby) , spojovací a kotevní prvky, přesuny, lešeová technika, montáž , finální povrchové úpravy a povrchy)_x000D_
--------------------------------------------------------------------------------------------------------------------------------------------------------------------------_x000D_
SDK11	PŘEDSAZENÁ_x000D_
VOLNĚ STOJÍCÍ_x000D_
INSTALAČNÍ STĚNA_x000D_
S ODOL. PROTI_x000D_
VLHKOSTI	100-175	2 900	OCELOVÉ  PROFILY CW50	SDK DESKY_x000D_
IMPREGNOVANÉ tl. 1 x 15 mm_x000D_
JEDNOSTRANNĚ	MINERÁLNÍ DESKY 1_x000D_
x tř. II. 45 kg/m3, tl.50_x000D_
mm	-	-	OPLÁŠTĚNO cca 100 mmNAD PODHLED_x000D_
</t>
  </si>
  <si>
    <t>"odměřeno elektronicky_viz tabulka místnost._1.PP" 3,15*(5,1)</t>
  </si>
  <si>
    <t xml:space="preserve">"odměřeno elektronicky_viz tabulka místnost._1.NP" 3,77*(7,66+1,4+3,427+29,554+2,68+2,561+1,6) </t>
  </si>
  <si>
    <t>"odměřeno elektronicky_viz tabulka místnost._2.NP" 3,6*(6,8+27,154)</t>
  </si>
  <si>
    <t>"odměřeno elektronicky_viz tabulka místnost._3.NP" 3,6*(6,8+13,113)</t>
  </si>
  <si>
    <t>"odměřeno elektronicky_viz tabulka místnost._4.NP" 3,6*(6,8+13,113)</t>
  </si>
  <si>
    <t>"výklenky a ostatní plocha_viz dílenská dokumentace" 0,05*465,958</t>
  </si>
  <si>
    <t>296</t>
  </si>
  <si>
    <t>7620_SDK12</t>
  </si>
  <si>
    <t>D+M _ systémové provedení svislé kce / skladby _ SDK 12 _ (rozsah a kompletní specifikace viz SO 110.10_v.č. 200-204, 610)</t>
  </si>
  <si>
    <t>1496825420</t>
  </si>
  <si>
    <t xml:space="preserve">Poznámka k položce:_x000D_
Kompletní systémová dodávka a provedení dle specifikace PD a TZ VČETNĚ VŠECH PŘÍMO SOUVISEJÍCÍCH prací/činností a dodávek/doplňků a příslušenství / detailů / napojovací prvky na okolní konstrukce, výztužné profily / prvky (včetně příprava v SD pro upevnění tabulí a jiné techniky)_x000D_
(dodávka (kompletní skldby) , spojovací a kotevní prvky, přesuny, lešeová technika, montáž , finální povrchové úpravy a povrchy)_x000D_
--------------------------------------------------------------------------------------------------------------------------------------------------------------------------_x000D_
SDK12	SÁDROKARTONOVÁ PŘÍČKA S ODOL._x000D_
PROTI VLHKOSTI	100	2 900	OCELOVÉ  PROFILY CW75	SDK DESKY_x000D_
IMPREGNOVANÉ tl. 1 x 12,5 mm_x000D_
OBOUSTRANNĚ	MINERÁLNÍ DESKY 1_x000D_
x tř. II.100 kg/m3, tl.60_x000D_
mm	-	45dB	_x000D_
</t>
  </si>
  <si>
    <t>"odměřeno elektronicky_viz tabulka místnost._1.NP" 3,77*(10,8+23,4)</t>
  </si>
  <si>
    <t>"odměřeno elektronicky_viz tabulka místnost._2.NP" 3,6*(31,62)</t>
  </si>
  <si>
    <t>"odměřeno elektronicky_viz tabulka místnost._3.NP" 3,6*(33,412)</t>
  </si>
  <si>
    <t>"odměřeno elektronicky_viz tabulka místnost._4.NP" 3,6*(27,654)</t>
  </si>
  <si>
    <t>"výklenky a ostatní plocha_viz dílenská dokumentace" 0,05*462,603</t>
  </si>
  <si>
    <t>297</t>
  </si>
  <si>
    <t>7620_SDK13</t>
  </si>
  <si>
    <t>D+M _ systémové provedení svislé kce / skladby _ SDK 13 _ (rozsah a kompletní specifikace viz SO 110.10_v.č. 200-204, 610)</t>
  </si>
  <si>
    <t>-638424368</t>
  </si>
  <si>
    <t xml:space="preserve">Poznámka k položce:_x000D_
Kompletní systémová dodávka a provedení dle specifikace PD a TZ VČETNĚ VŠECH PŘÍMO SOUVISEJÍCÍCH prací/činností a dodávek/doplňků a příslušenství / detailů / napojovací prvky na okolní konstrukce, výztužné profily / prvky (včetně příprava v SD pro upevnění tabulí a jiné techniky)_x000D_
(dodávka (kompletní skldby) , spojovací a kotevní prvky, přesuny, lešeová technika, montáž , finální povrchové úpravy a povrchy)_x000D_
--------------------------------------------------------------------------------------------------------------------------------------------------------------------------_x000D_
SDK13	INSTALAČNÍ_x000D_
SÁDROKARTONOVÁ_x000D_
PŘÍČKA	205	3 770	DVOJITÁ OCELOVÁ_x000D_
KONSTRUKCE CW50_x000D_
+ CW50 S MEZEROU_x000D_
TL.55  VZÁJEMNĚ_x000D_
SPŘAŽENA	SDK DESKY_x000D_
IMPREGNOVANÉ tl. 2 x 12,5 mm_x000D_
OBOUSTRANNĚ	MINERÁLNÍ DESKY 2_x000D_
x tř. II. 40 kg/m3, tl.50_x000D_
mm	-	54 dB	_x000D_
</t>
  </si>
  <si>
    <t>"odměřeno elektronicky_viz tabulka místnost._1.NP" 3,77*(7,85)</t>
  </si>
  <si>
    <t>"odměřeno elektronicky_viz tabulka místnost._2.NP" 3,6*(11,75)</t>
  </si>
  <si>
    <t>"odměřeno elektronicky_viz tabulka místnost._3.NP" 3,6*(1,925)</t>
  </si>
  <si>
    <t>"odměřeno elektronicky_viz tabulka místnost._4.NP" 3,6*(1,925)</t>
  </si>
  <si>
    <t>"výklenky a ostatní plocha_viz dílenská dokumentace" 0,05*86,755</t>
  </si>
  <si>
    <t>298</t>
  </si>
  <si>
    <t>7620_SDK14</t>
  </si>
  <si>
    <t>D+M _ systémové provedení svislé kce / skladby _ SDK 14 _ (rozsah a kompletní specifikace viz SO 110.10_v.č. 200-204, 610)</t>
  </si>
  <si>
    <t>-2077031425</t>
  </si>
  <si>
    <t xml:space="preserve">Poznámka k položce:_x000D_
Kompletní systémová dodávka a provedení dle specifikace PD a TZ VČETNĚ VŠECH PŘÍMO SOUVISEJÍCÍCH prací/činností a dodávek/doplňků a příslušenství / detailů / napojovací prvky na okolní konstrukce, výztužné profily / prvky (včetně příprava v SD pro upevnění tabulí a jiné techniky)_x000D_
(dodávka (kompletní skldby) , spojovací a kotevní prvky, přesuny, lešeová technika, montáž , finální povrchové úpravy a povrchy)_x000D_
--------------------------------------------------------------------------------------------------------------------------------------------------------------------------_x000D_
SDK14	INSTALAČNÍ_x000D_
SÁDROKARTONOVÁ_x000D_
PŘÍČKA_x000D_
PROTIPOŽÁRNÍ	205	3 770	DVOJITÁ OCELOVÁ_x000D_
KONSTRUKCE CW50_x000D_
+ CW50 S MEZEROU_x000D_
TL.55  VZÁJEMNĚ_x000D_
SPŘAŽENA	SDK DESKY_x000D_
IMPREGNOVANÉ tl. 2 x 12,5 mm_x000D_
OBOUSTRANNĚ	MINERÁLNÍ DESKY 2_x000D_
x tř. II. 40 kg/m3, tl.50_x000D_
mm	EI 45	54 dB	_x000D_
_x000D_
</t>
  </si>
  <si>
    <t>"odměřeno elektronicky_viz tabulka místnost._1.NP" 3,77*(7,95)</t>
  </si>
  <si>
    <t>"odměřeno elektronicky_viz tabulka místnost._2.NP" 3,6*(4,05)</t>
  </si>
  <si>
    <t>"odměřeno elektronicky_viz tabulka místnost._3.NP" 3,6*(4,375)</t>
  </si>
  <si>
    <t>"výklenky a ostatní plocha_viz dílenská dokumentace" 0,05*60,302</t>
  </si>
  <si>
    <t>299</t>
  </si>
  <si>
    <t>7620_SDK15</t>
  </si>
  <si>
    <t>D+M _ systémové provedení svislé kce / skladby _ SDK 15 _ (rozsah a kompletní specifikace viz SO 110.10_v.č. 200-204, 610)</t>
  </si>
  <si>
    <t>-700491617</t>
  </si>
  <si>
    <t xml:space="preserve">Poznámka k položce:_x000D_
Kompletní systémová dodávka a provedení dle specifikace PD a TZ VČETNĚ VŠECH PŘÍMO SOUVISEJÍCÍCH prací/činností a dodávek/doplňků a příslušenství / detailů / napojovací prvky na okolní konstrukce, výztužné profily / prvky (včetně příprava v SD pro upevnění tabulí a jiné techniky)_x000D_
(dodávka (kompletní skldby) , spojovací a kotevní prvky, přesuny, lešeová technika, montáž , finální povrchové úpravy a povrchy)_x000D_
--------------------------------------------------------------------------------------------------------------------------------------------------------------------------_x000D_
SDK15	PŘEDSAZENÁ VOLNĚ STOJÍCÍ_x000D_
STĚNA S ODOL._x000D_
PROTI VLHKOSTI	100	3 570	OCELOVÉ  PROFILY CW75	SDK DESKY_x000D_
IMPREGNOVANÉ tl. 1 x 15 mm_x000D_
JEDNOSTRANNĚ_x000D_
_x000D_
_x000D_
_x000D_
_x000D_
</t>
  </si>
  <si>
    <t>"odměřeno elektronicky_viz tabulka místnost._2.NP" 3,6*(1,95)</t>
  </si>
  <si>
    <t>"výklenky a ostatní plocha_viz dílenská dokumentace" 0,05*7,02</t>
  </si>
  <si>
    <t>300</t>
  </si>
  <si>
    <t>7620_SDK16</t>
  </si>
  <si>
    <t>D+M _ systémové provedení svislé kce / skladby _ SDK 16 _ (rozsah a kompletní specifikace viz SO 110.10_v.č. 200-204, 610)</t>
  </si>
  <si>
    <t>-2012613611</t>
  </si>
  <si>
    <t xml:space="preserve">Poznámka k položce:_x000D_
Kompletní systémová dodávka a provedení dle specifikace PD a TZ VČETNĚ VŠECH PŘÍMO SOUVISEJÍCÍCH prací/činností a dodávek/doplňků a příslušenství / detailů / napojovací prvky na okolní konstrukce, výztužné profily / prvky (včetně příprava v SD pro upevnění tabulí a jiné techniky)_x000D_
(dodávka (kompletní skldby) , spojovací a kotevní prvky, přesuny, lešeová technika, montáž , finální povrchové úpravy a povrchy)_x000D_
--------------------------------------------------------------------------------------------------------------------------------------------------------------------------_x000D_
SDK16	 STĚNA ŠACHTY	90	3 570	 OCELOVÁ_x000D_
KONSTRUKCE 2x_x000D_
CW100  (VZÁJEMNĚ_x000D_
SEŠROUBOVAT)	SDK DESKY tl. 1x 15 mm_x000D_
JEDNOSTRANNĚ	MINERÁLNÍ DESKY 1_x000D_
x tř. II. 45 kg/m3, tl.80_x000D_
mm_x000D_
_x000D_
_x000D_
_x000D_
_x000D_
_x000D_
</t>
  </si>
  <si>
    <t>"odměřeno elektronicky_viz tabulka místnost._2.NP" 3,6*(6,45)</t>
  </si>
  <si>
    <t>"odměřeno elektronicky_viz tabulka místnost._3.NP" 3,6*(5,02)</t>
  </si>
  <si>
    <t>"odměřeno elektronicky_viz tabulka místnost._4.NP" 3,6*(2,085+2,935)</t>
  </si>
  <si>
    <t>"výklenky a ostatní plocha_viz dílenská dokumentace" 0,05*59,364</t>
  </si>
  <si>
    <t>301</t>
  </si>
  <si>
    <t>7620_SDK17</t>
  </si>
  <si>
    <t>D+M _ systémové provedení svislé kce / skladby _ SDK 17 _ (rozsah a kompletní specifikace viz SO 110.10_v.č. 200-204, 610)</t>
  </si>
  <si>
    <t>-444910523</t>
  </si>
  <si>
    <t xml:space="preserve">Poznámka k položce:_x000D_
Kompletní systémová dodávka a provedení dle specifikace PD a TZ VČETNĚ VŠECH PŘÍMO SOUVISEJÍCÍCH prací/činností a dodávek/doplňků a příslušenství / detailů / napojovací prvky na okolní konstrukce, výztužné profily / prvky (včetně příprava v SD pro upevnění tabulí a jiné techniky)_x000D_
(dodávka (kompletní skldby) , spojovací a kotevní prvky, přesuny, lešeová technika, montáž , finální povrchové úpravy a povrchy)_x000D_
--------------------------------------------------------------------------------------------------------------------------------------------------------------------------_x000D_
SDK17	SUCHÁ OMÍTKA LEPENÁ	50	3 770	-	OBYČEJNÉ SDK_x000D_
DESKY tl. 1x 12,5 mm_x000D_
JEDNOSTRANNĚ	-	-	-	_x000D_
_x000D_
</t>
  </si>
  <si>
    <t>"odměřeno elektronicky_viz tabulka místnost._1.NP" 3,77*(6,4+3,45)</t>
  </si>
  <si>
    <t>"odměřeno elektronicky_viz tabulka místnost._2.NP" 3,6*(3,05+0,31+9,699)</t>
  </si>
  <si>
    <t>"odměřeno elektronicky_viz tabulka místnost._3.NP" 3,6*(6,1+6,4)</t>
  </si>
  <si>
    <t>"odměřeno elektronicky_viz tabulka místnost._4.NP" 3,6*(3,1+3,1+6,398)</t>
  </si>
  <si>
    <t>"výklenky a ostatní plocha_viz dílenská dokumentace" 0,05*174,5</t>
  </si>
  <si>
    <t>302</t>
  </si>
  <si>
    <t>7620_SDK18</t>
  </si>
  <si>
    <t>D+M _ systémové provedení svislé kce / skladby _ SDK 18 _ (rozsah a kompletní specifikace viz SO 110.10_v.č. 200-204, 610)</t>
  </si>
  <si>
    <t>721680807</t>
  </si>
  <si>
    <t xml:space="preserve">Poznámka k položce:_x000D_
Kompletní systémová dodávka a provedení dle specifikace PD a TZ VČETNĚ VŠECH PŘÍMO SOUVISEJÍCÍCH prací/činností a dodávek/doplňků a příslušenství / detailů / napojovací prvky na okolní konstrukce, výztužné profily / prvky (včetně příprava v SD pro upevnění tabulí a jiné techniky)_x000D_
(dodávka (kompletní skldby) , spojovací a kotevní prvky, přesuny, lešeová technika, montáž , finální povrchové úpravy a povrchy)_x000D_
--------------------------------------------------------------------------------------------------------------------------------------------------------------------------_x000D_
SDK18	PŘEDSAZENÁ_x000D_
VOLNĚ STOJÍCÍ_x000D_
STĚNA	90	3 570	OCELOVÉ  PROFILY CW75	SDK DESKY_x000D_
IMPREGNOVANÉ tl. 1 x 15 mm_x000D_
JEDNOSTRANNĚ		-	-	OPLÁŠTĚNO cca 100 mmNAD PODHLED_x000D_
_x000D_
</t>
  </si>
  <si>
    <t>"odměřeno elektronicky_viz tabulka místnost._1.NP" 3,77*(3,0+1,06)</t>
  </si>
  <si>
    <t>"odměřeno elektronicky_viz tabulka místnost._2.NP" 3,6*(1,01+1,01+21,701)</t>
  </si>
  <si>
    <t>"odměřeno elektronicky_viz tabulka místnost._3.NP" 3,6*(5,391+2,02+1,5+9,913)</t>
  </si>
  <si>
    <t>"odměřeno elektronicky_viz tabulka místnost._4.NP" 3,6*(3,1+0,8+7,701)</t>
  </si>
  <si>
    <t>"výklenky a ostatní plocha_viz dílenská dokumentace" 0,05*210,232</t>
  </si>
  <si>
    <t>303</t>
  </si>
  <si>
    <t>7620_SDK20</t>
  </si>
  <si>
    <t>D+M _ systémové provedení svislé kce / skladby _ SDK 20 _ (rozsah a kompletní specifikace viz SO 110.10_v.č. 200-204, 610)</t>
  </si>
  <si>
    <t>-765981450</t>
  </si>
  <si>
    <t xml:space="preserve">Poznámka k položce:_x000D_
Kompletní systémová dodávka a provedení dle specifikace PD a TZ VČETNĚ VŠECH PŘÍMO SOUVISEJÍCÍCH prací/činností a dodávek/doplňků a příslušenství / detailů / napojovací prvky na okolní konstrukce, výztužné profily / prvky (včetně příprava v SD pro upevnění tabulí a jiné techniky)_x000D_
(dodávka (kompletní skldby) , spojovací a kotevní prvky, přesuny, lešeová technika, montáž , finální povrchové úpravy a povrchy)_x000D_
--------------------------------------------------------------------------------------------------------------------------------------------------------------------------_x000D_
SDK20	SÁDROKARTONOVÁ_x000D_
PŘÍČKA_x000D_
PROTIPOŽÁRNÍ	125	3 570	OCELOVÉ  PROFILY CW75	SDK DESKY tl. 2 x_x000D_
12,5 mm_x000D_
OBOUSTRANNĚ, ZE STRANY SOC._x000D_
ZÁZEMÍ_x000D_
IMPREGNOVANÉ	MINERÁLNÍ DESKY 1 x tř. II. 100 kg/m3, tl.60 mm	EI 45	53 dB_x000D_
_x000D_
_x000D_
</t>
  </si>
  <si>
    <t>"odměřeno elektronicky_viz tabulka místnost._2.NP" 3,6*(3,71)</t>
  </si>
  <si>
    <t xml:space="preserve">"odměřeno elektronicky_viz tabulka místnost._3.NP" 3,6*(0,0+3,92+104,739+4,55) </t>
  </si>
  <si>
    <t>"výklenky a ostatní plocha_viz dílenská dokumentace" 0,05*420,908</t>
  </si>
  <si>
    <t>304</t>
  </si>
  <si>
    <t>7620_SDK21</t>
  </si>
  <si>
    <t>D+M _ systémové provedení svislé kce / skladby _ SDK 21 _ (rozsah a kompletní specifikace viz SO 110.10_v.č. 200-204, 610)</t>
  </si>
  <si>
    <t>-397681627</t>
  </si>
  <si>
    <t xml:space="preserve">Poznámka k položce:_x000D_
Kompletní systémová dodávka a provedení dle specifikace PD a TZ VČETNĚ VŠECH PŘÍMO SOUVISEJÍCÍCH prací/činností a dodávek/doplňků a příslušenství / detailů / napojovací prvky na okolní konstrukce, výztužné profily / prvky (včetně příprava v SD pro upevnění tabulí a jiné techniky)_x000D_
(dodávka (kompletní skldby) , spojovací a kotevní prvky, přesuny, lešeová technika, montáž , finální povrchové úpravy a povrchy)_x000D_
--------------------------------------------------------------------------------------------------------------------------------------------------------------------------_x000D_
SDK21	SÁDROKARTONOVÁ PŘÍČKA	125	3 770	OCELOVÉ  PROFILY CW75	SDK DESKY  tl. 2 x_x000D_
12,5 mm_x000D_
OBOUSTRANNĚ	MINERÁLNÍ DESKY 1 x tř. II. 100 kg/m3, tl.60 mm	-	53 dB	_x000D_
_x000D_
_x000D_
</t>
  </si>
  <si>
    <t>"odměřeno elektronicky_viz tabulka místnost._1.NP" 3,77*(49,12)</t>
  </si>
  <si>
    <t xml:space="preserve">"odměřeno elektronicky_viz tabulka místnost._3.NP" 3,6*(16,95+17,455+571,493) </t>
  </si>
  <si>
    <t>"odměřeno elektronicky_viz tabulka místnost._4.NP" 3,6*(43,775+604,187)</t>
  </si>
  <si>
    <t>"výklenky a ostatní plocha_viz dílenská dokumentace" 0,05*4699,078</t>
  </si>
  <si>
    <t>305</t>
  </si>
  <si>
    <t>7620_SDK22</t>
  </si>
  <si>
    <t>D+M _ systémové provedení svislé kce / skladby _ SDK 22 _ (rozsah a kompletní specifikace viz SO 110.10_v.č. 200-204, 610)</t>
  </si>
  <si>
    <t>485756859</t>
  </si>
  <si>
    <t xml:space="preserve">Poznámka k položce:_x000D_
Kompletní systémová dodávka a provedení dle specifikace PD a TZ VČETNĚ VŠECH PŘÍMO SOUVISEJÍCÍCH prací/činností a dodávek/doplňků a příslušenství / detailů / napojovací prvky na okolní konstrukce, výztužné profily / prvky (včetně příprava v SD pro upevnění tabulí a jiné techniky)_x000D_
(dodávka (kompletní skldby) , spojovací a kotevní prvky, přesuny, lešeová technika, montáž , finální povrchové úpravy a povrchy)_x000D_
--------------------------------------------------------------------------------------------------------------------------------------------------------------------------_x000D_
SDK22	SÁDROKARTONOVÁ_x000D_
PŘÍČKA_x000D_
PROTIPOŽÁRNÍ	125	3 570	OCELOVÉ  PROFILY CW75	SDK DESKY tl. 2 x_x000D_
12,5 mm_x000D_
OBOUSTRANNĚ, ZE STRANY SOC. ZÁZEMÍ_x000D_
IMPREGNOVANÉ	MINERÁLNÍ DESKY 1_x000D_
x tř. II. 100 kg/m3, tl.60 mm	EI 45	53 dB_x000D_
_x000D_
_x000D_
_x000D_
_x000D_
</t>
  </si>
  <si>
    <t>"odměřeno elektronicky_viz tabulka místnost._3.NP" 3,6*(2,775)</t>
  </si>
  <si>
    <t>"výklenky a ostatní plocha_viz dílenská dokumentace" 0,05*9,99</t>
  </si>
  <si>
    <t>306</t>
  </si>
  <si>
    <t>7620_SDK23</t>
  </si>
  <si>
    <t>D+M _ systémové provedení svislé kce / skladby _ SDK 23 _ (rozsah a kompletní specifikace viz SO 110.10_v.č. 200-204, 610)</t>
  </si>
  <si>
    <t>-583189324</t>
  </si>
  <si>
    <t xml:space="preserve">Poznámka k položce:_x000D_
Kompletní systémová dodávka a provedení dle specifikace PD a TZ VČETNĚ VŠECH PŘÍMO SOUVISEJÍCÍCH prací/činností a dodávek/doplňků a příslušenství / detailů / napojovací prvky na okolní konstrukce, výztužné profily / prvky (včetně příprava v SD pro upevnění tabulí a jiné techniky)_x000D_
(dodávka (kompletní skldby) , spojovací a kotevní prvky, přesuny, lešeová technika, montáž , finální povrchové úpravy a povrchy)_x000D_
--------------------------------------------------------------------------------------------------------------------------------------------------------------------------_x000D_
SDK23	SÁDROKARTONOVÁ PŘÍČKA S ODOL._x000D_
PROTI VLHKOSTI	100	3 570	OCELOVÉ  PROFILY CW75	SDK DESKY_x000D_
IMPREGNOVANÉ tl. 1 x 12,5 mm_x000D_
OBOUSTRANNĚ	MINERÁLNÍ DESKY 1_x000D_
x tř. II.100 kg/m3, tl.60_x000D_
mm	-	45dB	_x000D_
_x000D_
_x000D_
</t>
  </si>
  <si>
    <t>"odměřeno elektronicky_viz tabulka místnost._1.NP" 3,77*(0,21)</t>
  </si>
  <si>
    <t>"odměřeno elektronicky_viz tabulka místnost._2.NP" 3,6*(2,21)</t>
  </si>
  <si>
    <t>"odměřeno elektronicky_viz tabulka místnost._3.NP" 3,6*(4,186+0,001)</t>
  </si>
  <si>
    <t>"odměřeno elektronicky_viz tabulka místnost._4.NP" 3,6*(2,0)</t>
  </si>
  <si>
    <t>"výklenky a ostatní plocha_viz dílenská dokumentace" 0,05*31,021</t>
  </si>
  <si>
    <t>307</t>
  </si>
  <si>
    <t>7620_SDK24</t>
  </si>
  <si>
    <t>D+M _ systémové provedení svislé kce / skladby _ SDK 24 _ (rozsah a kompletní specifikace viz SO 110.10_v.č. 200-204, 610)</t>
  </si>
  <si>
    <t>404433118</t>
  </si>
  <si>
    <t xml:space="preserve">Poznámka k položce:_x000D_
Kompletní systémová dodávka a provedení dle specifikace PD a TZ VČETNĚ VŠECH PŘÍMO SOUVISEJÍCÍCH prací/činností a dodávek/doplňků a příslušenství / detailů / napojovací prvky na okolní konstrukce, výztužné profily / prvky (včetně příprava v SD pro upevnění tabulí a jiné techniky)_x000D_
(dodávka (kompletní skldby) , spojovací a kotevní prvky, přesuny, lešeová technika, montáž , finální povrchové úpravy a povrchy)_x000D_
--------------------------------------------------------------------------------------------------------------------------------------------------------------------------_x000D_
SDK24	SÁDROKARTONOVÁ_x000D_
PŘÍČKA_x000D_
PROTIPOŽÁRNÍ	125	3 570	OCELOVÉ  PROFILY CW75	SDK DESKY tl. 2 x_x000D_
12,5 mm_x000D_
OBOUSTRANNĚ, ZE STRANY SOC._x000D_
ZÁZEMÍ_x000D_
IMPREGNOVANÉ	MINERÁLNÍ DESKY 1 x tř. II. 100 kg/m3, tl.60 mm	EI 30	53 dB_x000D_
_x000D_
_x000D_
</t>
  </si>
  <si>
    <t>"odměřeno elektronicky_viz tabulka místnost._4.NP" 3,6*(98,972)</t>
  </si>
  <si>
    <t>"výklenky a ostatní plocha_viz dílenská dokumentace" 0,05*356,299</t>
  </si>
  <si>
    <t>308</t>
  </si>
  <si>
    <t>7620_SDK25</t>
  </si>
  <si>
    <t>D+M _ systémové provedení svislé kce / skladby _ SDK 25 _ (rozsah a kompletní specifikace viz SO 110.10_v.č. 200-204, 610)</t>
  </si>
  <si>
    <t>-1951056575</t>
  </si>
  <si>
    <t xml:space="preserve">Poznámka k položce:_x000D_
Kompletní systémová dodávka a provedení dle specifikace PD a TZ VČETNĚ VŠECH PŘÍMO SOUVISEJÍCÍCH prací/činností a dodávek/doplňků a příslušenství / detailů / napojovací prvky na okolní konstrukce, výztužné profily / prvky (včetně příprava v SD pro upevnění tabulí a jiné techniky)_x000D_
(dodávka (kompletní skldby) , spojovací a kotevní prvky, přesuny, lešeová technika, montáž , finální povrchové úpravy a povrchy)_x000D_
--------------------------------------------------------------------------------------------------------------------------------------------------------------------------_x000D_
SDK25	INSTALAČNÍ_x000D_
SÁDROKARTONOVÁ_x000D_
PŘÍČKA_x000D_
PROTIPOŽÁRNÍ	205	3 570	DVOJITÁ OCELOVÁ_x000D_
KONSTRUKCE CW50_x000D_
+ CW50 S MEZEROU_x000D_
TL.55  VZÁJEMNĚ_x000D_
SPŘAŽENA	SDK DESKY_x000D_
IMPREGNOVANÉ tl. 2 x 12,5 mm_x000D_
OBOUSTRANNĚ	MINERÁLNÍ DESKY 2_x000D_
x tř. II. 40 kg/m3, tl.50_x000D_
mm	EI 30	54 dB_x000D_
_x000D_
_x000D_
_x000D_
</t>
  </si>
  <si>
    <t>"odměřeno elektronicky_viz tabulka místnost._4.NP" 3,6*(4,375)</t>
  </si>
  <si>
    <t>"výklenky a ostatní plocha_viz dílenská dokumentace" 0,05*15,75</t>
  </si>
  <si>
    <t>309</t>
  </si>
  <si>
    <t>7620_SDK26</t>
  </si>
  <si>
    <t>D+M _ systémové provedení svislé kce / skladby _ SDK 26 _ (rozsah a kompletní specifikace viz SO 110.10_v.č. 200-204, 610)</t>
  </si>
  <si>
    <t>1199155556</t>
  </si>
  <si>
    <t xml:space="preserve">Poznámka k položce:_x000D_
Kompletní systémová dodávka a provedení dle specifikace PD a TZ VČETNĚ VŠECH PŘÍMO SOUVISEJÍCÍCH prací/činností a dodávek/doplňků a příslušenství / detailů / napojovací prvky na okolní konstrukce, výztužné profily / prvky (včetně příprava v SD pro upevnění tabulí a jiné techniky)_x000D_
(dodávka (kompletní skldby) , spojovací a kotevní prvky, přesuny, lešeová technika, montáž , finální povrchové úpravy a povrchy)_x000D_
--------------------------------------------------------------------------------------------------------------------------------------------------------------------------_x000D_
SDK26	SÁDROKARTONOVÁ_x000D_
PŘÍČKA_x000D_
PROTIPOŽÁRNÍ	150	3 720	OCELOVÉ  PROFILY CW100	SDK DESKY tl. 2 x_x000D_
12,5 mm_x000D_
OBOUSTRANNĚ, ZE STRANY SOC. ZÁZEMÍ_x000D_
IMPREGNOVANÉ	MINERÁLNÍ DESKY 1_x000D_
x tř. II. 100 kg/m3, tl.60 mm	EI 45	53 dB	PROTIPOŽÁRNÍ  PROVEDENÍ_x000D_
STYKŮ   U  STROPU A PODLAHY_x000D_
_x000D_
_x000D_
_x000D_
</t>
  </si>
  <si>
    <t>"odměřeno elektronicky_viz tabulka místnost._1.NP" 3,77*(34,6+44,705)</t>
  </si>
  <si>
    <t>"výklenky a ostatní plocha_viz dílenská dokumentace" 0,05*298,98</t>
  </si>
  <si>
    <t>310</t>
  </si>
  <si>
    <t>7620_SDK27</t>
  </si>
  <si>
    <t>D+M _ systémové provedení svislé kce / skladby _ SDK 27 _ (rozsah a kompletní specifikace viz SO 110.10_v.č. 200-204, 610)</t>
  </si>
  <si>
    <t>-2093041096</t>
  </si>
  <si>
    <t xml:space="preserve">Poznámka k položce:_x000D_
Kompletní systémová dodávka a provedení dle specifikace PD a TZ VČETNĚ VŠECH PŘÍMO SOUVISEJÍCÍCH prací/činností a dodávek/doplňků a příslušenství / detailů / napojovací prvky na okolní konstrukce, výztužné profily / prvky (včetně příprava v SD pro upevnění tabulí a jiné techniky)_x000D_
(dodávka (kompletní skldby) , spojovací a kotevní prvky, přesuny, lešeová technika, montáž , finální povrchové úpravy a povrchy)_x000D_
--------------------------------------------------------------------------------------------------------------------------------------------------------------------------_x000D_
SDK27	AKUSTICKÁ_x000D_
SÁDROKARTONOVÁ_x000D_
PŘÍČKA_x000D_
PROTIPOŽÁRNÍ	155	1 020	 OCELOVÁ_x000D_
KONSTRUKCE 2x_x000D_
CW50  (VZÁJEMNĚ_x000D_
SEŠROUBOVAT)	PROTIPOŽÁRNÍ SDK_x000D_
DESKY tl. 2 x 12,5_x000D_
mm OBOUSTRANNĚ	MINERÁLNÍ DESKY 2_x000D_
x tř. II. 45 kg/m3, tl.50_x000D_
mm	EI 90	66 dB	PROTIPOŽÁRNÍ  A AKUSTICKÉ_x000D_
PROVEDENÍ STYKŮ   U  STROPU A_x000D_
PODLAHY_x000D_
_x000D_
_x000D_
_x000D_
</t>
  </si>
  <si>
    <t>"odměřeno elektronicky_viz tabulka místnost._1.NP" 3,77*(12,7+1,4+38,3)</t>
  </si>
  <si>
    <t>"výklenky a ostatní plocha_viz dílenská dokumentace" 0,05*197,548</t>
  </si>
  <si>
    <t>311</t>
  </si>
  <si>
    <t>7620_SDK28</t>
  </si>
  <si>
    <t>D+M _ systémové provedení svislé kce / skladby _ SDK 28 _ (rozsah a kompletní specifikace viz SO 110.10_v.č. 200-204, 610)</t>
  </si>
  <si>
    <t>-2025013676</t>
  </si>
  <si>
    <t xml:space="preserve">Poznámka k položce:_x000D_
Kompletní systémová dodávka a provedení dle specifikace PD a TZ VČETNĚ VŠECH PŘÍMO SOUVISEJÍCÍCH prací/činností a dodávek/doplňků a příslušenství / detailů / napojovací prvky na okolní konstrukce, výztužné profily / prvky (včetně příprava v SD pro upevnění tabulí a jiné techniky)_x000D_
(dodávka (kompletní skldby) , spojovací a kotevní prvky, přesuny, lešeová technika, montáž , finální povrchové úpravy a povrchy)_x000D_
--------------------------------------------------------------------------------------------------------------------------------------------------------------------------_x000D_
SDK28	SÁDROKARTONOVÁ PŘÍČKA	150	3 550	OCELOVÉ  PROFILY CW100	SDK DESKY tl. 2 x_x000D_
12,5 mm_x000D_
OBOUSTRANNĚ, ZE STRANY SOC. ZÁZEMÍ_x000D_
IMPREGNOVANÉ	MINERÁLNÍ DESKY 1_x000D_
x tř. II. 100 kg/m3, tl.60 mm	-	53 dB	_x000D_
_x000D_
_x000D_
_x000D_
_x000D_
</t>
  </si>
  <si>
    <t>"odměřeno elektronicky_viz tabulka místnost._1.NP" 3,77*(0,26+2,61+13,709+80,336)</t>
  </si>
  <si>
    <t>"výklenky a ostatní plocha_viz dílenská dokumentace" 0,05*365,37</t>
  </si>
  <si>
    <t>312</t>
  </si>
  <si>
    <t>7620_SDK29</t>
  </si>
  <si>
    <t>D+M _ systémové provedení svislé kce / skladby _ SDK 29 _ (rozsah a kompletní specifikace viz SO 110.10_v.č. 200-204, 610)</t>
  </si>
  <si>
    <t>1079523224</t>
  </si>
  <si>
    <t xml:space="preserve">Poznámka k položce:_x000D_
Kompletní systémová dodávka a provedení dle specifikace PD a TZ VČETNĚ VŠECH PŘÍMO SOUVISEJÍCÍCH prací/činností a dodávek/doplňků a příslušenství / detailů / napojovací prvky na okolní konstrukce, výztužné profily / prvky (včetně příprava v SD pro upevnění tabulí a jiné techniky)_x000D_
(dodávka (kompletní skldby) , spojovací a kotevní prvky, přesuny, lešeová technika, montáž , finální povrchové úpravy a povrchy)_x000D_
--------------------------------------------------------------------------------------------------------------------------------------------------------------------------_x000D_
SDK29	SÁDROKARTONOVÁ PŘÍČKA	100	3 770	OCELOVÉ  PROFILY CW75	SDK DESKY  tl. 1 x_x000D_
12,5 mm_x000D_
OBOUSTRANNĚ_x000D_
_x000D_
_x000D_
_x000D_
_x000D_
</t>
  </si>
  <si>
    <t>"odměřeno elektronicky_viz tabulka místnost._1.NP" 3,77*(5,4)</t>
  </si>
  <si>
    <t>"výklenky a ostatní plocha_viz dílenská dokumentace" 0,05*20,358</t>
  </si>
  <si>
    <t>313</t>
  </si>
  <si>
    <t>7620_SDK30</t>
  </si>
  <si>
    <t>D+M _ systémové provedení svislé kce / skladby _ SDK 30 _ (rozsah a kompletní specifikace viz SO 110.10_v.č. 200-204, 610)</t>
  </si>
  <si>
    <t>1556218645</t>
  </si>
  <si>
    <t xml:space="preserve">Poznámka k položce:_x000D_
Kompletní systémová dodávka a provedení dle specifikace PD a TZ VČETNĚ VŠECH PŘÍMO SOUVISEJÍCÍCH prací/činností a dodávek/doplňků a příslušenství / detailů / napojovací prvky na okolní konstrukce, výztužné profily / prvky (včetně příprava v SD pro upevnění tabulí a jiné techniky)_x000D_
(dodávka (kompletní skldby) , spojovací a kotevní prvky, přesuny, lešeová technika, montáž , finální povrchové úpravy a povrchy)_x000D_
--------------------------------------------------------------------------------------------------------------------------------------------------------------------------_x000D_
SDK30	ZAKRYTOVÁ_x000D_
KONTRUKCE_x000D_
SLEPÝCH MÍST_x000D_
NEBO ROZVODŮ_x000D_
TZB	50	2 800	OCELOVÉ  PROFILY	IMPREGNOVANÉ_x000D_
SDK DESKY tl. 1 x_x000D_
12,5 mm_x000D_
JEDNOSTRANNĚ_x000D_
_x000D_
_x000D_
_x000D_
_x000D_
_x000D_
</t>
  </si>
  <si>
    <t>"odměřeno elektronicky_viz tabulka místnost._1.NP" 3,77*(0,65+0,703+2,203+3,906)</t>
  </si>
  <si>
    <t>"odměřeno elektronicky_viz tabulka místnost._2.NP" 3,6*(8,717)</t>
  </si>
  <si>
    <t>"odměřeno elektronicky_viz tabulka místnost._3.NP" 3,6*(7,725)</t>
  </si>
  <si>
    <t>"odměřeno elektronicky_viz tabulka místnost._4.NP" 3,6*(10,367)</t>
  </si>
  <si>
    <t>"výklenky a ostatní plocha_viz dílenská dokumentace" 0,05*124,644</t>
  </si>
  <si>
    <t>314</t>
  </si>
  <si>
    <t>7620_SDK32</t>
  </si>
  <si>
    <t>D+M _ systémové provedení svislé kce / skladby _ SDK 32 _ (rozsah a kompletní specifikace viz SO 110.10_v.č. 200-204, 610)</t>
  </si>
  <si>
    <t>1968127988</t>
  </si>
  <si>
    <t xml:space="preserve">Poznámka k položce:_x000D_
Kompletní systémová dodávka a provedení dle specifikace PD a TZ VČETNĚ VŠECH PŘÍMO SOUVISEJÍCÍCH prací/činností a dodávek/doplňků a příslušenství / detailů / napojovací prvky na okolní konstrukce, výztužné profily / prvky (včetně příprava v SD pro upevnění tabulí a jiné techniky)_x000D_
(dodávka (kompletní skldby) , spojovací a kotevní prvky, přesuny, lešeová technika, montáž , finální povrchové úpravy a povrchy)_x000D_
--------------------------------------------------------------------------------------------------------------------------------------------------------------------------_x000D_
SDK32	SÁDROKARTONOVÁ_x000D_
PŘÍČKA_x000D_
PROTIPOŽÁRNÍ	100	1 950	OCELOVÉ  PROFILY CW75)	PROTIPOŽÁRNÍ SDK_x000D_
DESKY tl. 1 x 12,5_x000D_
mm OBOUSTRANNĚ	MINERÁLNÍ DESKY 2_x000D_
x tř. II. 45 kg/m3, tl.50_x000D_
mm	EI 45	-	ZAVĚŠENA DO STROPU ,_x000D_
ZALOŽENA V ÚROVNI SPODNÍ_x000D_
HRANY SCHOD.RAMENE_x000D_
_x000D_
_x000D_
_x000D_
</t>
  </si>
  <si>
    <t>"odměřeno elektronicky_viz tabulka místnost._2.NP" 3,6*(1,888)</t>
  </si>
  <si>
    <t>"výklenky a ostatní plocha_viz dílenská dokumentace" 0,05*6,797</t>
  </si>
  <si>
    <t>315</t>
  </si>
  <si>
    <t>7620_SDK33</t>
  </si>
  <si>
    <t>D+M _ systémové provedení svislé kce / skladby _ SDK 33 _ (rozsah a kompletní specifikace viz SO 110.10_v.č. 200-204, 610)</t>
  </si>
  <si>
    <t>-58118777</t>
  </si>
  <si>
    <t xml:space="preserve">Poznámka k položce:_x000D_
Kompletní systémová dodávka a provedení dle specifikace PD a TZ VČETNĚ VŠECH PŘÍMO SOUVISEJÍCÍCH prací/činností a dodávek/doplňků a příslušenství / detailů / napojovací prvky na okolní konstrukce, výztužné profily / prvky (včetně příprava v SD pro upevnění tabulí a jiné techniky)_x000D_
(dodávka (kompletní skldby) , spojovací a kotevní prvky, přesuny, lešeová technika, montáž , finální povrchové úpravy a povrchy)_x000D_
--------------------------------------------------------------------------------------------------------------------------------------------------------------------------_x000D_
SDK33	AKUSTICKÁ_x000D_
SÁDROKARTONOVÁ_x000D_
PŘEDSTĚNA	100	3 570	KOVOVÁ_x000D_
KONSTRUKCE NA_x000D_
STAVĚCÍCH_x000D_
TŘMENECH	AKUSTICKÁ SDK_x000D_
DESKA tl.2x12,5 mm JEDNOSTRANNĚ	MINERÁLNÍ DESKY 1_x000D_
x tř. II. 12 kg/m3, tl.40_x000D_
mm	-	ZLEPŠ_x000D_
ENÍ  O_x000D_
25 dB_x000D_
_x000D_
_x000D_
_x000D_
_x000D_
</t>
  </si>
  <si>
    <t>"odměřeno elektronicky_viz tabulka místnost._2.NP" 3,6*(11,59)</t>
  </si>
  <si>
    <t>"odměřeno elektronicky_viz tabulka místnost._3.NP" 3,6*(11,65)</t>
  </si>
  <si>
    <t>"odměřeno elektronicky_viz tabulka místnost._4.NP" 3,6*(5,95)</t>
  </si>
  <si>
    <t>"výklenky a ostatní plocha_viz dílenská dokumentace" 0,05*105,084</t>
  </si>
  <si>
    <t>316</t>
  </si>
  <si>
    <t>7620_SDK34</t>
  </si>
  <si>
    <t>D+M _ systémové provedení svislé kce / skladby _ SDK 34 _ (rozsah a kompletní specifikace viz SO 110.10_v.č. 200-204, 610)</t>
  </si>
  <si>
    <t>2096945632</t>
  </si>
  <si>
    <t xml:space="preserve">Poznámka k položce:_x000D_
Kompletní systémová dodávka a provedení dle specifikace PD a TZ VČETNĚ VŠECH PŘÍMO SOUVISEJÍCÍCH prací/činností a dodávek/doplňků a příslušenství / detailů / napojovací prvky na okolní konstrukce, výztužné profily / prvky (včetně příprava v SD pro upevnění tabulí a jiné techniky)_x000D_
(dodávka (kompletní skldby) , spojovací a kotevní prvky, přesuny, lešeová technika, montáž , finální povrchové úpravy a povrchy)_x000D_
--------------------------------------------------------------------------------------------------------------------------------------------------------------------------_x000D_
SDK34	SÁDROKARTONOVÁ PŘÍČKA	100	2 060	OCELOVÉ  PROFILY CW75	SDK DESKY tl. 1 x_x000D_
12,5 mm_x000D_
OBOUSTRANNĚ, ZE STRANY SOC._x000D_
ZÁZEMÍ_x000D_
IMPREGNOVANÉ	MINERÁLNÍ DESKY 1 x tř. II. 100 kg/m3, tl.60 mm_x000D_
_x000D_
_x000D_
_x000D_
_x000D_
_x000D_
</t>
  </si>
  <si>
    <t>"odměřeno elektronicky_viz tabulka místnost._1.NP" 3,77*(3,4+4,25)</t>
  </si>
  <si>
    <t>"výklenky a ostatní plocha_viz dílenská dokumentace" 0,05*28,841</t>
  </si>
  <si>
    <t>317</t>
  </si>
  <si>
    <t>7620_SDK35</t>
  </si>
  <si>
    <t>D+M _ systémové provedení svislé kce / skladby _ SDK 35 _ (rozsah a kompletní specifikace viz SO 110.10_v.č. 200-204, 610)</t>
  </si>
  <si>
    <t>-992992307</t>
  </si>
  <si>
    <t xml:space="preserve">Poznámka k položce:_x000D_
Kompletní systémová dodávka a provedení dle specifikace PD a TZ VČETNĚ VŠECH PŘÍMO SOUVISEJÍCÍCH prací/činností a dodávek/doplňků a příslušenství / detailů / napojovací prvky na okolní konstrukce, výztužné profily / prvky (včetně příprava v SD pro upevnění tabulí a jiné techniky)_x000D_
(dodávka (kompletní skldby) , spojovací a kotevní prvky, přesuny, lešeová technika, montáž , finální povrchové úpravy a povrchy)_x000D_
--------------------------------------------------------------------------------------------------------------------------------------------------------------------------_x000D_
SDK35	SÁDROKARTONOVÁ PŘÍČKA PROTIPOŽÁRNÍ	75	3570	 OCELOVÁ KONSTRUKCE  CW50	PROTIPOŽÁRNÍ SDK DESKY tl. 1 x 12,5 mm OBOUSTRANNĚ	MINERÁLNÍ DESKY 1 x tř. II. 100 kg/m3, tl.60 mm	EI 30	45 dB	PROTIPOŽÁRNÍ   PROVEDENÍ STYKŮ   U  STROPU A PODLAHY_x000D_
_x000D_
_x000D_
_x000D_
_x000D_
_x000D_
_x000D_
</t>
  </si>
  <si>
    <t xml:space="preserve">"odměřeno elektronicky_viz tabulka místnost._2.NP" 3,6*(1,963) </t>
  </si>
  <si>
    <t>"výklenky a ostatní plocha_viz dílenská dokumentace" 0,05*7,067</t>
  </si>
  <si>
    <t>318</t>
  </si>
  <si>
    <t>7620_SDK36</t>
  </si>
  <si>
    <t>D+M _ systémové provedení svislé kce / skladby _ SDK 36 _ (rozsah a kompletní specifikace viz SO 110.10_v.č. 200-204, 610)</t>
  </si>
  <si>
    <t>273715137</t>
  </si>
  <si>
    <t xml:space="preserve">Poznámka k položce:_x000D_
Kompletní systémová dodávka a provedení dle specifikace PD a TZ VČETNĚ VŠECH PŘÍMO SOUVISEJÍCÍCH prací/činností a dodávek/doplňků a příslušenství / detailů / napojovací prvky na okolní konstrukce, výztužné profily / prvky (včetně příprava v SD pro upevnění tabulí a jiné techniky)_x000D_
(dodávka (kompletní skldby) , spojovací a kotevní prvky, přesuny, lešeová technika, montáž , finální povrchové úpravy a povrchy)_x000D_
--------------------------------------------------------------------------------------------------------------------------------------------------------------------------_x000D_
SDK36	PROTIPOŽÁRNÍ KRYT HYDRANTU	---	1900	0.000	PROTIPOŽÁRNÍ SDK DESKY 2x TL20 mm	-	EI45	-	VČETNĚ OPLÁŠTĚNÍ HORNÍ PLOCHY	---_x000D_
_x000D_
_x000D_
_x000D_
_x000D_
_x000D_
_x000D_
</t>
  </si>
  <si>
    <t>"odměřeno elektronicky_viz tabulka místnost._3.NP" 3,6*(2,95)</t>
  </si>
  <si>
    <t>"výklenky a ostatní plocha_viz dílenská dokumentace" 0,05*10,62</t>
  </si>
  <si>
    <t>319</t>
  </si>
  <si>
    <t>7620_SDK37</t>
  </si>
  <si>
    <t>D+M _ systémové provedení svislé kce / skladby _ SDK 37 _ (rozsah a kompletní specifikace viz SO 110.10_v.č. 200-204, 610)</t>
  </si>
  <si>
    <t>1111347127</t>
  </si>
  <si>
    <t xml:space="preserve">Poznámka k položce:_x000D_
Kompletní systémová dodávka a provedení dle specifikace PD a TZ VČETNĚ VŠECH PŘÍMO SOUVISEJÍCÍCH prací/činností a dodávek/doplňků a příslušenství / detailů / napojovací prvky na okolní konstrukce, výztužné profily / prvky (včetně příprava v SD pro upevnění tabulí a jiné techniky)_x000D_
(dodávka (kompletní skldby) , spojovací a kotevní prvky, přesuny, lešeová technika, montáž , finální povrchové úpravy a povrchy)_x000D_
--------------------------------------------------------------------------------------------------------------------------------------------------------------------------_x000D_
SDK37	PROTIPOŽÁRNÍ KRYT HYDRANTU	---	1900	0.000	PROTIPOŽÁRNÍ SDK DESKY 2x TL12,5 mm	-	EI30	-	VČETNĚ OPLÁŠTĚNÍ HORNÍ PLOCHY_x000D_
_x000D_
_x000D_
_x000D_
_x000D_
_x000D_
_x000D_
_x000D_
</t>
  </si>
  <si>
    <t>"odměřeno elektronicky_viz tabulka místnost._4.NP" 3,6*(2,95)</t>
  </si>
  <si>
    <t>320</t>
  </si>
  <si>
    <t>7620_SDK38</t>
  </si>
  <si>
    <t>D+M _ systémové provedení svislé kce / skladby _ SDK 38 _ (rozsah a kompletní specifikace viz SO 110.10_v.č. 200-204, 610)</t>
  </si>
  <si>
    <t>-1168579167</t>
  </si>
  <si>
    <t xml:space="preserve">Poznámka k položce:_x000D_
Kompletní systémová dodávka a provedení dle specifikace PD a TZ VČETNĚ VŠECH PŘÍMO SOUVISEJÍCÍCH prací/činností a dodávek/doplňků a příslušenství / detailů / napojovací prvky na okolní konstrukce, výztužné profily / prvky (včetně příprava v SD pro upevnění tabulí a jiné techniky)_x000D_
(dodávka (kompletní skldby) , spojovací a kotevní prvky, přesuny, lešeová technika, montáž , finální povrchové úpravy a povrchy)_x000D_
--------------------------------------------------------------------------------------------------------------------------------------------------------------------------_x000D_
SDK38	PRPOTIPOŽÁRNÍ PŘEDSAZENÁ VOLNĚ STOJÍCÍ  STĚNA	75	3570	OCELOVÉ  PROFILY  2x CW50	SDK DESKY IMPREGNOVANÉ tl. 2 x 12,5mm JEDNOSTRANNĚ	MINERÁLNÍ DESKY 1 x tř. II. 45 kg/m3, tl.50 mm	EI45	-	_x000D_
_x000D_
_x000D_
_x000D_
_x000D_
_x000D_
_x000D_
</t>
  </si>
  <si>
    <t>"odměřeno elektronicky_viz tabulka místnost._3.NP" 3,6*(2,172)</t>
  </si>
  <si>
    <t>"výklenky a ostatní plocha_viz dílenská dokumentace" 0,05*7,819</t>
  </si>
  <si>
    <t>321</t>
  </si>
  <si>
    <t>7620_SDK39</t>
  </si>
  <si>
    <t>D+M _ systémové provedení svislé kce / skladby _ SDK 39 _ (rozsah a kompletní specifikace viz SO 110.10_v.č. 200-204, 610)</t>
  </si>
  <si>
    <t>-192229145</t>
  </si>
  <si>
    <t xml:space="preserve">Poznámka k položce:_x000D_
Kompletní systémová dodávka a provedení dle specifikace PD a TZ VČETNĚ VŠECH PŘÍMO SOUVISEJÍCÍCH prací/činností a dodávek/doplňků a příslušenství / detailů / napojovací prvky na okolní konstrukce, výztužné profily / prvky (včetně příprava v SD pro upevnění tabulí a jiné techniky)_x000D_
(dodávka (kompletní skldby) , spojovací a kotevní prvky, přesuny, lešeová technika, montáž , finální povrchové úpravy a povrchy)_x000D_
--------------------------------------------------------------------------------------------------------------------------------------------------------------------------_x000D_
SDK39	PRPOTIPOŽÁRNÍ PŘEDSAZENÁ VOLNĚ STOJÍCÍ  STĚNA	75	3570	OCELOVÉ  PROFILY  2x CW50	SDK DESKY IMPREGNOVANÉ tl. 2 x 12,5mm JEDNOSTRANNĚ	MINERÁLNÍ DESKY 1 x tř. II. 45 kg/m3, tl.50 mm	EI 30	-	_x000D_
-	_x000D_
_x000D_
_x000D_
_x000D_
_x000D_
_x000D_
_x000D_
</t>
  </si>
  <si>
    <t>"odměřeno elektronicky_viz tabulka místnost._4.NP" 3,6*(2,047)</t>
  </si>
  <si>
    <t>"výklenky a ostatní plocha_viz dílenská dokumentace" 0,05*7,369</t>
  </si>
  <si>
    <t>322</t>
  </si>
  <si>
    <t>7621_AO</t>
  </si>
  <si>
    <t xml:space="preserve">D+M _ AO _ Akustický obklad  stěn a stropu snižujicí hluk stavebními konstrukcemi  _ systémové provedení </t>
  </si>
  <si>
    <t>1727097016</t>
  </si>
  <si>
    <t xml:space="preserve">Poznámka k položce:_x000D_
Kompletní systémová dodávka a provedení dle specifikace PD a TZ VČETNĚ VŠECH PŘÍMO SOUVISEJÍCÍCH prací/činností a dodávek/doplňků a příslušenství / detailů _x000D_
---------------------------_x000D_
Akustický obklad  stěn a stropu snižujicí hluk stavebními konstrukcemi -  panely tl. 100 mm, šíře 1200 mm, jádro ze skelného vlákna s  pohledovou plochou ze silné sklovláknité tkaniny  s nárazuvzdorným a omývatelným povrchem, v bílé barvě, třída reakce na oheň  A2-s1,d0 , zvuková pohltivost αw ≥1,00,  relativní vlhkost prostředí (RH) do 95% při 30 °C, tepelný odpor Rp=1,0 m²°C/W, přímá montáž včetně nosného roštu a příslušenství  (profily T24) z  z galvanizované oceli, celková hmotnost systému 3,5 kg/m².	např. Ecophon Industry Modus	zvláštní úprava stěn - technické místnosti_x000D_
_x000D_
_x000D_
_x000D_
_x000D_
_x000D_
_x000D_
</t>
  </si>
  <si>
    <t>"odměřeno elektronicky_viz tabulka povrch. úprav" 364,65</t>
  </si>
  <si>
    <t>323</t>
  </si>
  <si>
    <t>7621_AO1</t>
  </si>
  <si>
    <t xml:space="preserve">D+M _ AO1 _ Stěnový zvukový absorbér z panelu tl. 40 mm  _ systémové provedení </t>
  </si>
  <si>
    <t>-916711328</t>
  </si>
  <si>
    <t xml:space="preserve">Poznámka k položce:_x000D_
Kompletní systémová dodávka a provedení dle specifikace PD a TZ VČETNĚ VŠECH PŘÍMO SOUVISEJÍCÍCH prací/činností a dodávek/doplňků a příslušenství / detailů _x000D_
---------------------------_x000D_
Stěnový zvukový absorbér z panelu tl. 40 mm, šíře 1200 mm, s  pohledovou plochou ze silné sklovláknité tkaniny (např. Super G™) s nárazuvzdorným a omývatelným povrchem v bílé barvě, třída reakce na oheň  A2-s1,d0 , zvuková pohltivost αw ≥ 0,95,  relativní vlhkost prostředí (RH) do 95% při 30 °C, tepelný odpor Rp=1,0 m²°C/W, včetně nosného roštu -  lemování panelu obvodovým lakovaným, ocelovým U profilem bílé barvy; mezi jednotlivými panely je vložen T profi - a příslušenství  z galvanizované oceli, celková hmotnost systému 4 kg/m².  Umístění a rozsah obkladu  dle výkresové část	např. Ecophon Akusto Wall	 Minerální akustický obklad (MAO)- posluchána_x000D_
_x000D_
_x000D_
_x000D_
_x000D_
_x000D_
_x000D_
</t>
  </si>
  <si>
    <t>"odměřeno elektronicky_1.NP" (1,2*2,09)+(1,2*2,09)</t>
  </si>
  <si>
    <t>324</t>
  </si>
  <si>
    <t>7621_AO2</t>
  </si>
  <si>
    <t xml:space="preserve">D+M _ AO2 _ Stěnový zvukový absorbér z panelu tl. 40 mm  _ systémové provedení </t>
  </si>
  <si>
    <t>423916586</t>
  </si>
  <si>
    <t xml:space="preserve">Poznámka k položce:_x000D_
Kompletní systémová dodávka a provedení dle specifikace PD a TZ VČETNĚ VŠECH PŘÍMO SOUVISEJÍCÍCH prací/činností a dodávek/doplňků a příslušenství / detailů _x000D_
---------------------------_x000D_
Stěnový zvukový absorbér z panelu tl. 40 mm, šíře 1200 mm, s  pohledovou plochou ze silné sklovláknité tkaniny (např. Super G™) s nárazuvzdorným a omývatelným povrchem v bílé barvě, třída reakce na oheň  A2-s1,d0 , zvuková pohltivost αw ≥ 0,95,  relativní vlhkost prostředí (RH) do 95% při 30 °C, tepelný odpor Rp=1,0 m²°C/W, včetně nosného roštu -  lemování panelu obvodovým lakovaným, ocelovým U profilem bílé barvy; mezi jednotlivými panely je vložen T profi - a příslušenství  z galvanizované oceli, celková hmotnost systému 4 kg/m².  Umístění a rozsah obkladu  dle výkresové části, osazení ve výšce 1,00 m nad podlahou	např. Ecophon Akusto Wall	 Minerální akustický obklad (MAO)- učebny_x000D_
_x000D_
_x000D_
_x000D_
_x000D_
_x000D_
_x000D_
_x000D_
</t>
  </si>
  <si>
    <t>"odměřeno elektronicky_viz tabulka povrch. úprav" 69,36</t>
  </si>
  <si>
    <t>325</t>
  </si>
  <si>
    <t>7621_AO3</t>
  </si>
  <si>
    <t xml:space="preserve">D+M _ AO3 _ Širokopásmově pohltivý akustický obklad s maximem zvukové pohltivosti na středních kmitočtech; lícová plocha prvku je tvořena sendvičovým deskovým materiálem tl. cca 18 mm  _ systémové provedení </t>
  </si>
  <si>
    <t>1565962915</t>
  </si>
  <si>
    <t xml:space="preserve">Poznámka k položce:_x000D_
Kompletní systémová dodávka a provedení dle specifikace PD a TZ VČETNĚ VŠECH PŘÍMO SOUVISEJÍCÍCH prací/činností a dodávek/doplňků a příslušenství / detailů _x000D_
---------------------------_x000D_
Širokopásmově pohltivý akustický obklad s maximem zvukové pohltivosti na středních kmitočtech; lícová plocha prvku je tvořena sendvičovým deskovým materiálem tl. cca 18 mm; deska je z lícové plochy perforována kruhovými otvory o průměru 0,5 mm v rozteči 2 - 3mm; lícová deska je kotvena k vyrovnávacímu nosnému rastru; rubová strana čelní desky je celoplošně čalouněna průzvučnou textilií černé barvy; vzduchová mezera obkladu je v celé ploše doplněna přídavnou absorpční vložkou o tloušťce a objemové hmotnosti dle požadovaných akustických parametrů; požadovaný činitel zvukové pohltivosti obkladu při skladebné tloušťce 100 mm v oktávových pásmech je: 125 Hz - α ÷ 0,4; 250 Hz - α ÷ 0,60; 500 Hz - α ÷ 0,80; 1 kHz - α ÷ 0,70; 2 kHz - α ÷ 0,60; 4 kHz - α ÷ 0,50; celková skladebná tloušťka obkladu je cca 100 mm; skryté kotevní prvky; povrchová úprava HPL dle výběru architekta; požadavky PBŘ: třída reakce na oheň B-s1, d0;		Akustický perforovaný dřevěný obklad na roštu (PAO) - speciální učebny_x000D_
_x000D_
_x000D_
_x000D_
_x000D_
_x000D_
_x000D_
_x000D_
_x000D_
</t>
  </si>
  <si>
    <t>"odměřeno elektronicky_viz tabulka povrch. úprav" 32,33</t>
  </si>
  <si>
    <t>326</t>
  </si>
  <si>
    <t>7621_DO</t>
  </si>
  <si>
    <t xml:space="preserve">D+M _ DO _ Dřevěný obklad stěn včetně podkladního roštu, melaminová deska tl. 18 mm  _ systémové provedení </t>
  </si>
  <si>
    <t>-395615752</t>
  </si>
  <si>
    <t xml:space="preserve">Poznámka k položce:_x000D_
Kompletní systémová dodávka a provedení dle specifikace PD a TZ VČETNĚ VŠECH PŘÍMO SOUVISEJÍCÍCH prací/činností a dodávek/doplňků a příslušenství / detailů _x000D_
---------------------------_x000D_
Dřevěný obklad stěn včetně podkladního roštu, melaminová deska tl. 18 mm, hrana ABS 2 mm, dezén dřevodekor EGGER H3157 ST12, DUB VICENZA, včetně otevíravých a odnímatelných dílů. podrobně -viz v.č.110.10-703, 110.10-704		zvláštní úprava stěn - komunikační plochy_x000D_
_x000D_
_x000D_
_x000D_
_x000D_
_x000D_
_x000D_
_x000D_
_x000D_
_x000D_
</t>
  </si>
  <si>
    <t>"odměřeno elektronicky_viz tabulka povrch. úprav" 329,69</t>
  </si>
  <si>
    <t>327</t>
  </si>
  <si>
    <t>7621_OBK1</t>
  </si>
  <si>
    <t xml:space="preserve">D+M _ OBK 01 _ Plastový ochranný pás na stěnu z vysoce kvalitní směsi vinylové pryskyřice s akrylátem  _ systémové provedení </t>
  </si>
  <si>
    <t>808683696</t>
  </si>
  <si>
    <t xml:space="preserve">Poznámka k položce:_x000D_
Kompletní systémová dodávka a provedení dle specifikace PD a TZ VČETNĚ VŠECH PŘÍMO SOUVISEJÍCÍCH prací/činností a dodávek/doplňků a příslušenství / detailů _x000D_
---------------------------_x000D_
Plastový ochranný pás na stěnu z vysoce kvalitní směsi vinylové pryskyřice s akrylátem, šíře 300 mm, tl. 2 mm, barva bílá  RAL 9003,  B-s1-d0 dle EN 13501-1, lepený	např. VINYBAL S1	zvláštní úprava stěn_x000D_
_x000D_
_x000D_
_x000D_
_x000D_
_x000D_
_x000D_
_x000D_
_x000D_
_x000D_
_x000D_
</t>
  </si>
  <si>
    <t>"odměřeno elektronicky_viz tabulka povrch. úprav" 79,74</t>
  </si>
  <si>
    <t>328</t>
  </si>
  <si>
    <t>7621_RD01</t>
  </si>
  <si>
    <t>D+M _ RD1 _ systémové provedení _ Revizní dvířka do SDK, otevíravá, tlakový US zámek hliníkový rámeček, 300/300 mm (rozsah a kompletní specifikace viz SO 110.10_v.č. 200-204, 610)</t>
  </si>
  <si>
    <t>-2115549128</t>
  </si>
  <si>
    <t xml:space="preserve">Poznámka k položce:_x000D_
Kompletní systémová dodávka a provedení dle specifikace PD a TZ VČETNĚ VŠECH PŘÍMO SOUVISEJÍCÍCH prací/činností a dodávek/doplňků a příslušenství / detailů _x000D_
Revizní dvířka do SDK, otevíravá, tlakový US zámek hliníkový rámeček,_x000D_
výplň SDK tl. 12,5   (RDL 300x300 x12,5_x000D_
GKB US)	vel. 300x500 mm_x000D_
_x000D_
_x000D_
_x000D_
_x000D_
_x000D_
_x000D_
</t>
  </si>
  <si>
    <t>"odměřeno elektronicky_viz tabulka místnost._1.NP" 15,0</t>
  </si>
  <si>
    <t>329</t>
  </si>
  <si>
    <t>7621_RD02</t>
  </si>
  <si>
    <t>D+M _ RD2 _ systémové provedení _ Revizní dvířka do SDK, otevíravá, tlakový US zámek hliníkový rámeček,, 300/500 mm (rozsah a kompletní specifikace viz SO 110.10_v.č. 200-204, 610)</t>
  </si>
  <si>
    <t>-1348860371</t>
  </si>
  <si>
    <t>"odměřeno elektronicky_viz tabulka místnost._2.NP" 26,0</t>
  </si>
  <si>
    <t>330</t>
  </si>
  <si>
    <t>7621_RD03</t>
  </si>
  <si>
    <t>D+M _ RD3 _ systémové provedení _ Revizní dvířka do SDK, otevíravá, tlakový US zámek hliníkový rámeček, 300/500 mm (rozsah a kompletní specifikace viz SO 110.10_v.č. 200-204, 610)</t>
  </si>
  <si>
    <t>-1758824881</t>
  </si>
  <si>
    <t>"odměřeno elektronicky_viz tabulka místnost._3.NP" 2,0</t>
  </si>
  <si>
    <t>331</t>
  </si>
  <si>
    <t>7621_Z1</t>
  </si>
  <si>
    <t xml:space="preserve">D+M _ Zrcadlo lepené na stěnu do roviny s keramickým obkladem s úpravou proti slepnutí včetně úprva hran tabule, délka  dle půdorysů, výška 700 mm, spodní hrana ve výšce 1,35 m n.podlahou.  _ systémové provedení </t>
  </si>
  <si>
    <t>129141601</t>
  </si>
  <si>
    <t xml:space="preserve">Poznámka k položce:_x000D_
Kompletní systémová dodávka a provedení dle specifikace PD a TZ VČETNĚ VŠECH PŘÍMO SOUVISEJÍCÍCH prací/činností a dodávek/doplňků a příslušenství / detailů _x000D_
---------------------------_x000D_
Zrcadlo lepené na stěnu do roviny s keramickým obkladem s úpravou proti slepnutí včetně úprva hran tabule, délka  dle půdorysů, výška 700 mm, spodní hrana ve výšce 1,35 m n.podlahou.		umyvárny_x000D_
_x000D_
_x000D_
_x000D_
_x000D_
_x000D_
_x000D_
_x000D_
_x000D_
_x000D_
_x000D_
_x000D_
</t>
  </si>
  <si>
    <t>"odměřeno elektronicky_viz tabulka povrch. úprav" 35,85</t>
  </si>
  <si>
    <t>332</t>
  </si>
  <si>
    <t>7621_Z2</t>
  </si>
  <si>
    <t xml:space="preserve">D+M _ Nerezové zrcadlo sklopné pro tělesně handicapované,   uchyceno k montážní liště pomocí samosvorných šroubů a matek, čímž bude zajištěna možnost   plynulého zajištění, rozměr zrcadla 600 x 950 mm  _ systémové provedení </t>
  </si>
  <si>
    <t>440876837</t>
  </si>
  <si>
    <t xml:space="preserve">Poznámka k položce:_x000D_
Kompletní systémová dodávka a provedení dle specifikace PD a TZ VČETNĚ VŠECH PŘÍMO SOUVISEJÍCÍCH prací/činností a dodávek/doplňků a příslušenství / detailů _x000D_
---------------------------_x000D_
Nerezové zrcadlo sklopné pro tělesně handicapované,   uchyceno k montážní liště pomocí samosvorných šroubů a matek, čímž bude zajištěna možnost   plynulého zajištění, rozměr zrcadla 600 x 950 mm		WC inv._x000D_
_x000D_
_x000D_
_x000D_
_x000D_
_x000D_
_x000D_
_x000D_
_x000D_
_x000D_
_x000D_
_x000D_
</t>
  </si>
  <si>
    <t>"odměřeno elektronicky_viz tabulka povrch. úprav" 3,99</t>
  </si>
  <si>
    <t>333</t>
  </si>
  <si>
    <t>76301_SP1</t>
  </si>
  <si>
    <t>D+M _ systémové provedení podhledové skladby _ SP1 _ (rozsah a kompletní specifikace viz SO 110.10_v.č. 701a,701b,701c,701d,701e)</t>
  </si>
  <si>
    <t>1615057399</t>
  </si>
  <si>
    <t>Poznámka k položce:_x000D_
Kompletní systémová dodávka a provedení dle specifikace PD a TZ VČETNĚ VŠECH PŘÍMO SOUVISEJÍCÍCH prací/činností a dodávek/doplňků a příslušenství_x000D_
(dodávka, spojovací a kotevní prvky, přesuny, lešeová technika, montáž , finální povrchové úpravy a povrchy)</t>
  </si>
  <si>
    <t>"odměřeno elektronicky_viz tabulka místnost._1.NP" 149,14</t>
  </si>
  <si>
    <t>"odměřeno elektronicky_viz tabulka místnost._2.NP" 31,83</t>
  </si>
  <si>
    <t>"odměřeno elektronicky_viz tabulka místnost._3.NP" 115,33</t>
  </si>
  <si>
    <t>"odměřeno elektronicky_viz tabulka místnost._4.NP" 135,26</t>
  </si>
  <si>
    <t>"výklenky a ostatní plocha_viz dílenská dokumentace" 0,05*431,56</t>
  </si>
  <si>
    <t>334</t>
  </si>
  <si>
    <t>76301_SP2</t>
  </si>
  <si>
    <t>D+M _ systémové provedení podhledové skladby _ SP2 _ (rozsah a kompletní specifikace viz SO 110.10_v.č. 701a,701b,701c,701d,701e)</t>
  </si>
  <si>
    <t>1910182400</t>
  </si>
  <si>
    <t>"odměřeno elektronicky_viz tabulka místnost._1.NP" 449,51</t>
  </si>
  <si>
    <t>"odměřeno elektronicky_viz tabulka místnost._2.NP" 609,92</t>
  </si>
  <si>
    <t>"odměřeno elektronicky_viz tabulka místnost._3.NP" 694,53</t>
  </si>
  <si>
    <t>"odměřeno elektronicky_viz tabulka místnost._4.NP" 657,5</t>
  </si>
  <si>
    <t>"výklenky a ostatní plocha_viz dílenská dokumentace" 0,05*2411,46</t>
  </si>
  <si>
    <t>335</t>
  </si>
  <si>
    <t>76301_SP3</t>
  </si>
  <si>
    <t>D+M _ systémové provedení podhledové skladby _ SP3 _ (rozsah a kompletní specifikace viz SO 110.10_v.č. 701a,701b,701c,701d,701e)</t>
  </si>
  <si>
    <t>-2021927877</t>
  </si>
  <si>
    <t>"odměřeno elektronicky_viz tabulka místnost._1.NP" 262,76</t>
  </si>
  <si>
    <t>"odměřeno elektronicky_viz tabulka místnost._2.NP" 202,46</t>
  </si>
  <si>
    <t>"odměřeno elektronicky_viz tabulka místnost._3.NP" 439,63</t>
  </si>
  <si>
    <t>"odměřeno elektronicky_viz tabulka místnost._4.NP" 414,4</t>
  </si>
  <si>
    <t>"výklenky a ostatní plocha_viz dílenská dokumentace" 0,05*1319,25</t>
  </si>
  <si>
    <t>336</t>
  </si>
  <si>
    <t>76301_SP4</t>
  </si>
  <si>
    <t>D+M _ systémové provedení podhledové skladby _ SP4 _ (rozsah a kompletní specifikace viz SO 110.10_v.č. 701a,701b,701c,701d,701e)</t>
  </si>
  <si>
    <t>1672526678</t>
  </si>
  <si>
    <t>"odměřeno elektronicky_viz tabulka místnost._1.NP" 482,19</t>
  </si>
  <si>
    <t>"odměřeno elektronicky_viz tabulka místnost._2.NP" 551,42</t>
  </si>
  <si>
    <t>"odměřeno elektronicky_viz tabulka místnost._3.NP" 653,9</t>
  </si>
  <si>
    <t>"odměřeno elektronicky_viz tabulka místnost._4.NP" 598,73</t>
  </si>
  <si>
    <t>"výklenky a ostatní plocha_viz dílenská dokumentace" 0,05*2286,24</t>
  </si>
  <si>
    <t>337</t>
  </si>
  <si>
    <t>76301_SP5</t>
  </si>
  <si>
    <t>D+M _ systémové provedení podhledové skladby _ SP5 _ (rozsah a kompletní specifikace viz SO 110.10_v.č. 701a,701b,701c,701d,701e)</t>
  </si>
  <si>
    <t>-1539371415</t>
  </si>
  <si>
    <t>"odměřeno elektronicky_viz tabulka místnost._1.NP" 119,52</t>
  </si>
  <si>
    <t>"odměřeno elektronicky_viz tabulka místnost._2.NP" 288,02</t>
  </si>
  <si>
    <t>"odměřeno elektronicky_viz tabulka místnost._3.NP" 23,01</t>
  </si>
  <si>
    <t>"odměřeno elektronicky_viz tabulka místnost._4.NP" 17,27</t>
  </si>
  <si>
    <t>"výklenky a ostatní plocha_viz dílenská dokumentace" 0,05*447,82</t>
  </si>
  <si>
    <t>338</t>
  </si>
  <si>
    <t>76301_SP6</t>
  </si>
  <si>
    <t>D+M _ systémové provedení podhledové skladby _ SP6 _ (rozsah a kompletní specifikace viz SO 110.10_v.č. 701a,701b,701c,701d,701e)</t>
  </si>
  <si>
    <t>424732518</t>
  </si>
  <si>
    <t>"odměřeno elektronicky_viz tabulka místnost._1.NP" (395,72+66,86)</t>
  </si>
  <si>
    <t>"odměřeno elektronicky_viz tabulka místnost._2.NP" 173,42</t>
  </si>
  <si>
    <t>"odměřeno elektronicky_viz tabulka místnost._3.NP" 114,85</t>
  </si>
  <si>
    <t>"odměřeno elektronicky_viz tabulka místnost._4.NP" 104,23</t>
  </si>
  <si>
    <t>"výklenky a ostatní plocha_viz dílenská dokumentace" 0,05*855,08</t>
  </si>
  <si>
    <t>339</t>
  </si>
  <si>
    <t>76301_SP7</t>
  </si>
  <si>
    <t>D+M _ systémové provedení podhledové skladby _ SP7 _ (rozsah a kompletní specifikace viz SO 110.10_v.č. 701a,701b,701c,701d,701e)</t>
  </si>
  <si>
    <t>-1969955744</t>
  </si>
  <si>
    <t>"odměřeno elektronicky_viz tabulka místnost._1.NP" 6,01</t>
  </si>
  <si>
    <t>"výklenky a ostatní plocha_viz dílenská dokumentace" 0,05*6,01</t>
  </si>
  <si>
    <t>340</t>
  </si>
  <si>
    <t>76301_SP8</t>
  </si>
  <si>
    <t>D+M _ systémové provedení podhledové skladby _ SP8 _ (rozsah a kompletní specifikace viz SO 110.10_v.č. 701a,701b,701c,701d,701e)</t>
  </si>
  <si>
    <t>1661687299</t>
  </si>
  <si>
    <t>"odměřeno elektronicky_viz tabulka místnost._1.NP" 23,58</t>
  </si>
  <si>
    <t>"výklenky a ostatní plocha_viz dílenská dokumentace" 0,05*23,58</t>
  </si>
  <si>
    <t>341</t>
  </si>
  <si>
    <t>76301_SP9</t>
  </si>
  <si>
    <t>D+M _ systémové provedení podhledové skladby _ SP9 _ (rozsah a kompletní specifikace viz SO 110.10_v.č. 701a,701b,701c,701d,701e)</t>
  </si>
  <si>
    <t>867309709</t>
  </si>
  <si>
    <t>"odměřeno elektronicky_viz tabulka místnost._1.NP" 104,74</t>
  </si>
  <si>
    <t>"odměřeno elektronicky_viz tabulka místnost._2.NP" 46,53</t>
  </si>
  <si>
    <t>"odměřeno elektronicky_viz tabulka místnost._3.NP" 10,18</t>
  </si>
  <si>
    <t>"odměřeno elektronicky_viz tabulka místnost._4.NP" 10,18</t>
  </si>
  <si>
    <t>"výklenky a ostatní plocha_viz dílenská dokumentace" 0,05*171,63</t>
  </si>
  <si>
    <t>342</t>
  </si>
  <si>
    <t>76302_SP10</t>
  </si>
  <si>
    <t>D+M _ systémové provedení podhledové skladby _ SP10 _ (rozsah a kompletní specifikace viz SO 110.10_v.č. 701a,701b,701c,701d,701e)</t>
  </si>
  <si>
    <t>432339062</t>
  </si>
  <si>
    <t>"odměřeno elektronicky_viz tabulka místnost._1.NP" 33,57</t>
  </si>
  <si>
    <t>"odměřeno elektronicky_viz tabulka místnost._2.NP" 112,44</t>
  </si>
  <si>
    <t>"odměřeno elektronicky_viz tabulka místnost._3.NP" 51,11</t>
  </si>
  <si>
    <t>"odměřeno elektronicky_viz tabulka místnost._4.NP" 131,71</t>
  </si>
  <si>
    <t>"výklenky a ostatní plocha_viz dílenská dokumentace" 0,05*328,83</t>
  </si>
  <si>
    <t>343</t>
  </si>
  <si>
    <t>76302_SP11</t>
  </si>
  <si>
    <t>D+M _ systémové provedení podhledové skladby _ SP11 _ (rozsah a kompletní specifikace viz SO 110.10_v.č. 701a,701b,701c,701d,701e)</t>
  </si>
  <si>
    <t>-1917979705</t>
  </si>
  <si>
    <t>"odměřeno elektronicky_viz tabulka místnost._2.NP" 78,05</t>
  </si>
  <si>
    <t>"výklenky a ostatní plocha_viz dílenská dokumentace" 0,05*78,05</t>
  </si>
  <si>
    <t>344</t>
  </si>
  <si>
    <t>76302_SP12</t>
  </si>
  <si>
    <t>D+M _ systémové provedení podhledové skladby _ SP12 _ (rozsah a kompletní specifikace viz SO 110.10_v.č. 701a,701b,701c,701d,701e)</t>
  </si>
  <si>
    <t>-48407983</t>
  </si>
  <si>
    <t>"odměřeno elektronicky_viz tabulka místnost._1.NP" 71,58</t>
  </si>
  <si>
    <t>"výklenky a ostatní plocha_viz dílenská dokumentace" 0,05*71,58</t>
  </si>
  <si>
    <t>345</t>
  </si>
  <si>
    <t>76302_SP13</t>
  </si>
  <si>
    <t>D+M _ systémové provedení podhledové skladby _ SP13 _ (rozsah a kompletní specifikace viz SO 110.10_v.č. 701a,701b,701c,701d,701e)</t>
  </si>
  <si>
    <t>1198344101</t>
  </si>
  <si>
    <t>"odměřeno elektronicky_viz tabulka místnost._1.NP" 359,99</t>
  </si>
  <si>
    <t>"odměřeno elektronicky_viz tabulka místnost._2.NP" 145,26</t>
  </si>
  <si>
    <t>"odměřeno elektronicky_viz tabulka místnost._3.NP" 97,36</t>
  </si>
  <si>
    <t>"odměřeno elektronicky_viz tabulka místnost._4.NP" 108,36</t>
  </si>
  <si>
    <t>"výklenky a ostatní plocha_viz dílenská dokumentace" 0,05*710,97</t>
  </si>
  <si>
    <t>346</t>
  </si>
  <si>
    <t>76302_SP14</t>
  </si>
  <si>
    <t>D+M _ systémové provedení podhledové skladby _ SP14 _ (rozsah a kompletní specifikace viz SO 110.10_v.č. 701a,701b,701c,701d,701e)</t>
  </si>
  <si>
    <t>1098805252</t>
  </si>
  <si>
    <t>"odměřeno elektronicky_viz tabulka místnost._1.NP" 28,6</t>
  </si>
  <si>
    <t>"výklenky a ostatní plocha_viz dílenská dokumentace" 0,05*28,6</t>
  </si>
  <si>
    <t>347</t>
  </si>
  <si>
    <t>763021_S10</t>
  </si>
  <si>
    <t>D+M _ systémové provedení podhledové skladby _ S10 _ (rozsah a kompletní specifikace viz SO 110.10_v.č. 701a,701b,701c,701d,701e)</t>
  </si>
  <si>
    <t>-702921946</t>
  </si>
  <si>
    <t>"odměřeno elektronicky_viz tabulka místnost._3.NP" 65,23</t>
  </si>
  <si>
    <t>"výklenky a ostatní plocha_viz dílenská dokumentace" 0,05*65,23</t>
  </si>
  <si>
    <t>348</t>
  </si>
  <si>
    <t>76303_AO</t>
  </si>
  <si>
    <t>D+M _ systémové provedení podhledové skladby _ AO _ (rozsah a kompletní specifikace viz SO 110.10_v.č. 701a,701b,701c,701d,701e)</t>
  </si>
  <si>
    <t>945415310</t>
  </si>
  <si>
    <t xml:space="preserve">Poznámka k položce:_x000D_
Kompletní systémová dodávka a provedení dle specifikace PD a TZ VČETNĚ VŠECH PŘÍMO SOUVISEJÍCÍCH prací/činností a dodávek/doplňků a příslušenství_x000D_
(dodávka, spojovací a kotevní prvky, přesuny, lešeová technika, montáž , finální povrchové úpravy a povrchy)_x000D_
--------------------------------------------------------------------------------------------------------------------------------------_x000D_
</t>
  </si>
  <si>
    <t>"odměřeno elektronicky_viz tabulka místnost._4.NP" 45,07</t>
  </si>
  <si>
    <t>"odměřeno elektronicky_viz tabulka místnost._1.NP" 189,36</t>
  </si>
  <si>
    <t>"výklenky a ostatní plocha_viz dílenská dokumentace" 0,05*234,43</t>
  </si>
  <si>
    <t>349</t>
  </si>
  <si>
    <t>76303_AP1</t>
  </si>
  <si>
    <t>D+M _ systémové provedení podhledové skladby _ AP1 _ (rozsah a kompletní specifikace viz SO 110.10_v.č. 701a,701b,701c,701d,701e)</t>
  </si>
  <si>
    <t>643402082</t>
  </si>
  <si>
    <t>"odměřeno elektronicky_viz tabulka místnost._1.NP" 96,35</t>
  </si>
  <si>
    <t>"odměřeno elektronicky_viz 110.10_705_m.č.104" 60,9</t>
  </si>
  <si>
    <t>"výklenky a ostatní plocha_viz dílenská dokumentace" 0,05*(96,35+60,9)</t>
  </si>
  <si>
    <t>350</t>
  </si>
  <si>
    <t>76303_AP2</t>
  </si>
  <si>
    <t>D+M _ systémové provedení podhledové skladby _ AP2 _ (rozsah a kompletní specifikace viz SO 110.10_v.č. 701a,701b,701c,701d,701e)</t>
  </si>
  <si>
    <t>766537061</t>
  </si>
  <si>
    <t>"odměřeno elektronicky_viz 110.10_705_m.č.104" 23,4</t>
  </si>
  <si>
    <t>"výklenky a ostatní plocha_viz dílenská dokumentace" 0,05*23,4</t>
  </si>
  <si>
    <t>351</t>
  </si>
  <si>
    <t>763131722</t>
  </si>
  <si>
    <t xml:space="preserve">SDK podhled skoková změna </t>
  </si>
  <si>
    <t>909619201</t>
  </si>
  <si>
    <t>"odměřeno elektronicky_viz tabulka místnost._1.NP" (78,363+61,096+16,219+113,101)</t>
  </si>
  <si>
    <t>"odměřeno elektronicky_viz tabulka místnost._2.NP" (34,509+5,9+5,399+195,685)</t>
  </si>
  <si>
    <t>"odměřeno elektronicky_viz tabulka místnost._3.NP" (5,374+123,655+78,008)</t>
  </si>
  <si>
    <t>"odměřeno elektronicky_viz tabulka místnost._4.NP" (5,399+116,452+75,736)</t>
  </si>
  <si>
    <t>352</t>
  </si>
  <si>
    <t>590R01</t>
  </si>
  <si>
    <t>příplatek za desku SDK DF/AKU tl 12,5mm</t>
  </si>
  <si>
    <t>-1243707039</t>
  </si>
  <si>
    <t>914,896*0,8 'Přepočtené koeficientem množství</t>
  </si>
  <si>
    <t>353</t>
  </si>
  <si>
    <t>998763202</t>
  </si>
  <si>
    <t>Přesun hmot procentní pro dřevostavby v objektech v do 24 m</t>
  </si>
  <si>
    <t>-147400916</t>
  </si>
  <si>
    <t>764</t>
  </si>
  <si>
    <t>Konstrukce klempířské</t>
  </si>
  <si>
    <t>354</t>
  </si>
  <si>
    <t>764011C01</t>
  </si>
  <si>
    <t>KL1 - D+M Oplechování atiky š. 600mm, jakostní TiZn plech tl. 1mm, r.š. 850mm</t>
  </si>
  <si>
    <t>bm</t>
  </si>
  <si>
    <t>54738300</t>
  </si>
  <si>
    <t>Poznámka k položce:_x000D_
Kompletní provedení dle specifikace PD a TZ vč. všech souvisejících prací dodávek, příslušenství a komponentů dle výpisu. V jednotkové ceně započítáno: dodávka, výroba, montáž/osazení/kotvení (vč.kotvících prvků), povrchová úprava. Kompletní specifikace viz výpis klempířských prvků.</t>
  </si>
  <si>
    <t>355</t>
  </si>
  <si>
    <t>764011C02</t>
  </si>
  <si>
    <t>KL2 - D+M Oplechování atiky š. 500mm, jakostní TiZn plech tl. 1mm, r.š. 750mm</t>
  </si>
  <si>
    <t>-136578858</t>
  </si>
  <si>
    <t>356</t>
  </si>
  <si>
    <t>764011C03</t>
  </si>
  <si>
    <t>KL3 - D+M Oplechování atiky š. 480mm provedené ve spádu, jakostní TiZn plech tl. 1mm, r.š. 750mm</t>
  </si>
  <si>
    <t>662191344</t>
  </si>
  <si>
    <t>357</t>
  </si>
  <si>
    <t>764011C04</t>
  </si>
  <si>
    <t>KL3 - D+M Oplechování atiky š. 480mm, jakostní TiZn plech tl. 1mm, r.š. 750mm</t>
  </si>
  <si>
    <t>11378203</t>
  </si>
  <si>
    <t>358</t>
  </si>
  <si>
    <t>764011C05</t>
  </si>
  <si>
    <t>KL3a - D+M Oplechování atiky š. 490mm, jakostní TiZn plech tl. 1mm, r.š. 750mm</t>
  </si>
  <si>
    <t>-56668320</t>
  </si>
  <si>
    <t>359</t>
  </si>
  <si>
    <t>764011C06</t>
  </si>
  <si>
    <t>KL4 - D+M Oplechování atiky š. 400mm, jakostní TiZn plech tl. 1mm, r.š. 650mm</t>
  </si>
  <si>
    <t>1288429030</t>
  </si>
  <si>
    <t>360</t>
  </si>
  <si>
    <t>764011C07</t>
  </si>
  <si>
    <t>KL5 - D+M Oplechování atiky š. 520mm, jakostní TiZn plech tl. 1mm, r.š. 750mm</t>
  </si>
  <si>
    <t>-297790602</t>
  </si>
  <si>
    <t>361</t>
  </si>
  <si>
    <t>764011C08</t>
  </si>
  <si>
    <t>KL6 - D+M Okapový svod kruhového průřezu prům. 80mm, lakovaný pozink plech tl. 0,7mm</t>
  </si>
  <si>
    <t>-578889555</t>
  </si>
  <si>
    <t>362</t>
  </si>
  <si>
    <t>764011C09</t>
  </si>
  <si>
    <t>KL6a - D+M Výtokové koleno, lakovaný pozink plech tl. 0,7mm</t>
  </si>
  <si>
    <t>ks</t>
  </si>
  <si>
    <t>-444976690</t>
  </si>
  <si>
    <t>363</t>
  </si>
  <si>
    <t>764011C10</t>
  </si>
  <si>
    <t>KL7 - D+M Okapový svod čtyřhranného průřezu 80x80mm, lakovaný pozink plech tl. 0,7mm</t>
  </si>
  <si>
    <t>-1211235784</t>
  </si>
  <si>
    <t>364</t>
  </si>
  <si>
    <t>764011C11</t>
  </si>
  <si>
    <t>KL7a - D+M Okapový svod čtyřhranného průřezu 80x80mm, lakovaný pozink plech tl. 0,7mm</t>
  </si>
  <si>
    <t>2139400480</t>
  </si>
  <si>
    <t>365</t>
  </si>
  <si>
    <t>764011C12</t>
  </si>
  <si>
    <t>KL7b - D+M Výtokové koleno, lakovaný pozink plech tl. 0,7mm</t>
  </si>
  <si>
    <t>221416422</t>
  </si>
  <si>
    <t>366</t>
  </si>
  <si>
    <t>764011C13</t>
  </si>
  <si>
    <t>KL8 - D+M Okapový svod čtyřhranného průřezu 80x80mm, lakovaný pozink plech tl. 0,7mm</t>
  </si>
  <si>
    <t>787633190</t>
  </si>
  <si>
    <t>367</t>
  </si>
  <si>
    <t>764011C14</t>
  </si>
  <si>
    <t>KL9 - D+M Oplechování předsazené hrany na fasádě š. 75mm, jakostní TiZn plech tl. 1mm, r.š. 260mm</t>
  </si>
  <si>
    <t>350606010</t>
  </si>
  <si>
    <t>368</t>
  </si>
  <si>
    <t>764011C15</t>
  </si>
  <si>
    <t>KL10 - D+M Okapnice s dvojitým šikmým ohybem vnitřním, lakovaný pozink plech tl. 0,7mm, r.š. 350mm</t>
  </si>
  <si>
    <t>-2055141470</t>
  </si>
  <si>
    <t>369</t>
  </si>
  <si>
    <t>764011C16</t>
  </si>
  <si>
    <t>KL10a - D+M Lemování čelní hrany střechy, lakovaný pozink plech tl. 0,7mm, r.š. 375mm</t>
  </si>
  <si>
    <t>1929880262</t>
  </si>
  <si>
    <t>370</t>
  </si>
  <si>
    <t>764011C17</t>
  </si>
  <si>
    <t>KL10b - D+M Oplechování římsy včetně lemování čelní hrany střechy, lakovaný pozink plech tl. 0,7mm, r.š. 500mm</t>
  </si>
  <si>
    <t>-1508824581</t>
  </si>
  <si>
    <t>371</t>
  </si>
  <si>
    <t>764011C18</t>
  </si>
  <si>
    <t>KL11 - D+M Oplechování parapetu š. 130mm, lakovaný AL plech tl. 0,7mm, r.š. 250mm</t>
  </si>
  <si>
    <t>-1116798589</t>
  </si>
  <si>
    <t>372</t>
  </si>
  <si>
    <t>764011C19</t>
  </si>
  <si>
    <t>KL12 - D+M Oplechování spodní hrany střešního světlíku vel. cca 130/130mm, včetně zateplení, lakovaný AL plech tl. 0,7mm, r.š. 300mm</t>
  </si>
  <si>
    <t>224309515</t>
  </si>
  <si>
    <t>373</t>
  </si>
  <si>
    <t>764011C20</t>
  </si>
  <si>
    <t>KL12a - D+M Oplechování horní hrany střešního světlíku vel. cca 200/160mm, včetně zateplení, lakovaný AL plech tl. 0,7mm, r.š. 400mm</t>
  </si>
  <si>
    <t>-1417299984</t>
  </si>
  <si>
    <t>374</t>
  </si>
  <si>
    <t>764011C21</t>
  </si>
  <si>
    <t>KL12b - D+M Oplechování boční hrany střešního světlíku ve sklonu 15°, lakovaný AL plech tl. 0,7mm, r.š. 175mm</t>
  </si>
  <si>
    <t>754380098</t>
  </si>
  <si>
    <t>375</t>
  </si>
  <si>
    <t>764011C22</t>
  </si>
  <si>
    <t>KL13 - D+M Ukončující hřebenová lišta vodorovná, lakovaný pozink plech tl. 0,7mm, r.š. 250mm</t>
  </si>
  <si>
    <t>2040221024</t>
  </si>
  <si>
    <t>376</t>
  </si>
  <si>
    <t>764011C23</t>
  </si>
  <si>
    <t>KL14 - D+M Podokapní žlab půlkruhového průřezu d=100mm, lakovaný pozink plech tl. 0,7mm, r.š. 250mm</t>
  </si>
  <si>
    <t>-1597955998</t>
  </si>
  <si>
    <t>377</t>
  </si>
  <si>
    <t>764011C24</t>
  </si>
  <si>
    <t>KL15 - D+M Oplechování atiky AKU zástěny š. 290mm, lakovaný AL plech tl. 0,7mm, r.š. 550+300+180mm</t>
  </si>
  <si>
    <t>-299542044</t>
  </si>
  <si>
    <t>378</t>
  </si>
  <si>
    <t>764011C25</t>
  </si>
  <si>
    <t>KL16 - D+M Podokapní žlab čtyřhranného tvaru 100x100mm, lakovaný AL plech tl. 0,7mm, r.š. 400mm</t>
  </si>
  <si>
    <t>-1605854016</t>
  </si>
  <si>
    <t>379</t>
  </si>
  <si>
    <t>764011C26</t>
  </si>
  <si>
    <t>KL17 - D+M Oplechování atiky š. 250mm, lakovaný AL plech tl. 0,7mm, r.š. 500+400mm</t>
  </si>
  <si>
    <t>1250607542</t>
  </si>
  <si>
    <t>380</t>
  </si>
  <si>
    <t>764011C27</t>
  </si>
  <si>
    <t>KL18 - D+M Soklová krycí lišta, lakovaný AL plech tl. 0,7mm, r.š. 250mm</t>
  </si>
  <si>
    <t>213379940</t>
  </si>
  <si>
    <t>381</t>
  </si>
  <si>
    <t>764011C28</t>
  </si>
  <si>
    <t>KL19 - D+M Soklový pomocný profil pro kotvení povlakové krytiny tvaru "Z" - 70/160/70mm, lakovaný pozink plech tl. 0,7mm, r.š. 300mm</t>
  </si>
  <si>
    <t>1043968159</t>
  </si>
  <si>
    <t>382</t>
  </si>
  <si>
    <t>764011C29</t>
  </si>
  <si>
    <t>KL20 - D+M Soklová krycí lišta, lakovaný AL plech tl. 0,7mm, r.š. 250mm</t>
  </si>
  <si>
    <t>-1053627355</t>
  </si>
  <si>
    <t>383</t>
  </si>
  <si>
    <t>764011C30</t>
  </si>
  <si>
    <t>KL22 - D+M Fasádní krycí lišta svislá tvaru "L" vel. 100x100mm, lakovaný AL plech tl. 0,7mm, r.š. 250mm</t>
  </si>
  <si>
    <t>-1288414087</t>
  </si>
  <si>
    <t>384</t>
  </si>
  <si>
    <t>764011C31</t>
  </si>
  <si>
    <t>KL23 - D+M Fasádní krycí lišta vodorovná tvaru "L" vel. 200/160mm, lakovaný AL plech tl. 0,7mm, r.š. 460mm</t>
  </si>
  <si>
    <t>1955754839</t>
  </si>
  <si>
    <t>385</t>
  </si>
  <si>
    <t>764011C32</t>
  </si>
  <si>
    <t>KL24 - D+M Oplechování parapetu š. 270mm, lakovaný AL plech tl. 1mm, r.š. 360mm</t>
  </si>
  <si>
    <t>395794204</t>
  </si>
  <si>
    <t>386</t>
  </si>
  <si>
    <t>764011C33</t>
  </si>
  <si>
    <t>KL25 - D+M Oplechování stávající atiky š. cca 150mm, lakovaný AL plech tl. 0,7mm, r.š. 500+250mm</t>
  </si>
  <si>
    <t>-1775533048</t>
  </si>
  <si>
    <t>387</t>
  </si>
  <si>
    <t>764011C34</t>
  </si>
  <si>
    <t>KL26 - D+M Střešní žlab čtyřhranného tvaru 100x100mm, poplastovaný plech tl. 0,7mm, r.š. 650mm</t>
  </si>
  <si>
    <t>-1606853838</t>
  </si>
  <si>
    <t>388</t>
  </si>
  <si>
    <t>764011C35</t>
  </si>
  <si>
    <t>KL27 - D+M Oplechování atiky ocelové kce markýzy š. 100mm provedené ve spádu, lakovaný AL plech tl. 1mm, r.š. 250mm</t>
  </si>
  <si>
    <t>1652535887</t>
  </si>
  <si>
    <t>389</t>
  </si>
  <si>
    <t>764011C36</t>
  </si>
  <si>
    <t>KL27 - D+M Oplechování atiky ocelové kce markýzy š. 100mm, lakovaný AL plech tl. 1mm, r.š. 250mm</t>
  </si>
  <si>
    <t>1511121765</t>
  </si>
  <si>
    <t>390</t>
  </si>
  <si>
    <t>998764203</t>
  </si>
  <si>
    <t xml:space="preserve">Přesun hmot procentní pro konstrukce klempířské </t>
  </si>
  <si>
    <t>-1488451559</t>
  </si>
  <si>
    <t>766</t>
  </si>
  <si>
    <t>Konstrukce truhlářské</t>
  </si>
  <si>
    <t>391</t>
  </si>
  <si>
    <t>766009C01</t>
  </si>
  <si>
    <t>D-13 - D+M Vnitřní dveře dřevěné, plné, včetně ocelové zárubně, 800x2100mm</t>
  </si>
  <si>
    <t>-1222790466</t>
  </si>
  <si>
    <t>Poznámka k položce:_x000D_
Kompletní provedení dle specifikace PD a TZ vč. všech souvisejících prací dodávek, příslušenství a komponentů dle výpisu. V jednotkové ceně započítáno: dodávka, výroba, montáž/osazení/kotvení (vč.kotvících prvků), povrchová úprava. Kompletní specifikace viz výpis dveří.</t>
  </si>
  <si>
    <t>392</t>
  </si>
  <si>
    <t>766009C02</t>
  </si>
  <si>
    <t>D-14 - D+M Vnitřní dveře dřevěné, plné, včetně ocelové zárubně, 800x2100mm</t>
  </si>
  <si>
    <t>-546412034</t>
  </si>
  <si>
    <t>393</t>
  </si>
  <si>
    <t>766009C03</t>
  </si>
  <si>
    <t>-1171040977</t>
  </si>
  <si>
    <t>394</t>
  </si>
  <si>
    <t>766009C04</t>
  </si>
  <si>
    <t>-238506133</t>
  </si>
  <si>
    <t>395</t>
  </si>
  <si>
    <t>766009C05</t>
  </si>
  <si>
    <t>-310375953</t>
  </si>
  <si>
    <t>396</t>
  </si>
  <si>
    <t>766009C06</t>
  </si>
  <si>
    <t>-1671272372</t>
  </si>
  <si>
    <t>397</t>
  </si>
  <si>
    <t>766009C07</t>
  </si>
  <si>
    <t>D-14a - D+M Vnitřní dveře dřevěné, plné, včetně skryté kovové zárubně, 800x2100mm</t>
  </si>
  <si>
    <t>417821517</t>
  </si>
  <si>
    <t>398</t>
  </si>
  <si>
    <t>766009C08</t>
  </si>
  <si>
    <t>554247837</t>
  </si>
  <si>
    <t>399</t>
  </si>
  <si>
    <t>766009C09</t>
  </si>
  <si>
    <t>D-14b - D+M Vnitřní dveře dřevěné, plné, včetně skryté kovové zárubně, 800x2100mm</t>
  </si>
  <si>
    <t>1732365260</t>
  </si>
  <si>
    <t>400</t>
  </si>
  <si>
    <t>766009C10</t>
  </si>
  <si>
    <t>D-15 - D+M Vnitřní dveře dřevěné, plné, včetně ocelové zárubně, 800x2100mm</t>
  </si>
  <si>
    <t>-1750484939</t>
  </si>
  <si>
    <t>401</t>
  </si>
  <si>
    <t>766009C11</t>
  </si>
  <si>
    <t>D-16 - D+M Vnitřní dveře dřevěné, plné, včetně ocelové zárubně, 700x2100mm, do vlhkého prostředí</t>
  </si>
  <si>
    <t>1178990876</t>
  </si>
  <si>
    <t>402</t>
  </si>
  <si>
    <t>766009C12</t>
  </si>
  <si>
    <t>D-16 - D+M Vnitřní dveře dřevěné, plné, včetně ocelové zárubně, 700x2100mm</t>
  </si>
  <si>
    <t>-1525747174</t>
  </si>
  <si>
    <t>403</t>
  </si>
  <si>
    <t>766009C13</t>
  </si>
  <si>
    <t>1123560951</t>
  </si>
  <si>
    <t>404</t>
  </si>
  <si>
    <t>766009C14</t>
  </si>
  <si>
    <t>D-16 - D+M Vnitřní dveře dřevěné, plné, včetně ocelové zárubně, 800x2100mm</t>
  </si>
  <si>
    <t>-897056217</t>
  </si>
  <si>
    <t>405</t>
  </si>
  <si>
    <t>766009C15</t>
  </si>
  <si>
    <t>1222415668</t>
  </si>
  <si>
    <t>406</t>
  </si>
  <si>
    <t>766009C16</t>
  </si>
  <si>
    <t>-1109633469</t>
  </si>
  <si>
    <t>407</t>
  </si>
  <si>
    <t>766009C17</t>
  </si>
  <si>
    <t>D-16a - D+M Vnitřní dveře dřevěné, plné, včetně ocelové zárubně, 600x2100mm</t>
  </si>
  <si>
    <t>-996090404</t>
  </si>
  <si>
    <t>408</t>
  </si>
  <si>
    <t>766009C18</t>
  </si>
  <si>
    <t>D-16a - D+M Vnitřní dveře dřevěné, plné, včetně ocelové zárubně, 800x2100mm</t>
  </si>
  <si>
    <t>377551835</t>
  </si>
  <si>
    <t>409</t>
  </si>
  <si>
    <t>766009C19</t>
  </si>
  <si>
    <t>-959067286</t>
  </si>
  <si>
    <t>410</t>
  </si>
  <si>
    <t>766009C20</t>
  </si>
  <si>
    <t>D-16b - D+M Vnitřní dveře dřevěné, plné, včetně ocelové zárubně, 800x2100mm</t>
  </si>
  <si>
    <t>-1514426217</t>
  </si>
  <si>
    <t>411</t>
  </si>
  <si>
    <t>766009C21</t>
  </si>
  <si>
    <t>D-17 - D+M Vnitřní dveře dřevěné, plné, včetně ocelové zárubně, 700x1800mm, do vlhkého prostředí</t>
  </si>
  <si>
    <t>-685643242</t>
  </si>
  <si>
    <t>412</t>
  </si>
  <si>
    <t>766009C22</t>
  </si>
  <si>
    <t>D-17 - D+M Vnitřní dveře dřevěné, plné, včetně ocelové zárubně, 700x2100mm, do vlhkého prostředí</t>
  </si>
  <si>
    <t>-495591890</t>
  </si>
  <si>
    <t>413</t>
  </si>
  <si>
    <t>766009C23</t>
  </si>
  <si>
    <t>D-18 - D+M Vnitřní dveře dřevěné, plné, včetně skryté kovové zárubně, 800x2100mm</t>
  </si>
  <si>
    <t>1841933676</t>
  </si>
  <si>
    <t>414</t>
  </si>
  <si>
    <t>766009C24</t>
  </si>
  <si>
    <t>D-19 - D+M Protipožární vnitřní dveře dřevěné, plné, včetně ocelové zárubně, s PO, 900x2100mm</t>
  </si>
  <si>
    <t>334313435</t>
  </si>
  <si>
    <t>415</t>
  </si>
  <si>
    <t>766009C25</t>
  </si>
  <si>
    <t>1677637187</t>
  </si>
  <si>
    <t>416</t>
  </si>
  <si>
    <t>766009C26</t>
  </si>
  <si>
    <t>D-19a - D+M Protipožární vnitřní dveře dřevěné, plné, včetně ocelové zárubně, s PO, 900x2100mm</t>
  </si>
  <si>
    <t>-1903217468</t>
  </si>
  <si>
    <t>417</t>
  </si>
  <si>
    <t>766009C27</t>
  </si>
  <si>
    <t>-2086637642</t>
  </si>
  <si>
    <t>418</t>
  </si>
  <si>
    <t>766009C28</t>
  </si>
  <si>
    <t>D-20 - D+M Protipožární vnitřní dveře dřevěné, plné, včetně ocelové zárubně, s PO, 1100x2100mm</t>
  </si>
  <si>
    <t>-142868519</t>
  </si>
  <si>
    <t>419</t>
  </si>
  <si>
    <t>766009C29</t>
  </si>
  <si>
    <t>D-21 - D+M Protipožární vnitřní dveře dřevěné, plné, včetně ocelové zárubně, s PO, 900x2100mm</t>
  </si>
  <si>
    <t>-1239864950</t>
  </si>
  <si>
    <t>420</t>
  </si>
  <si>
    <t>766009C30</t>
  </si>
  <si>
    <t>1991601553</t>
  </si>
  <si>
    <t>421</t>
  </si>
  <si>
    <t>766009C31</t>
  </si>
  <si>
    <t>D-22 - D+M Protipožární vnitřní dveře dřevěné, s bočním světlíkem, včetně protipožární AL zárubně, s PO, celkem 1450x2150mm</t>
  </si>
  <si>
    <t>-1501591679</t>
  </si>
  <si>
    <t>422</t>
  </si>
  <si>
    <t>766009C32</t>
  </si>
  <si>
    <t>-723664721</t>
  </si>
  <si>
    <t>423</t>
  </si>
  <si>
    <t>766009C33</t>
  </si>
  <si>
    <t>-1407745835</t>
  </si>
  <si>
    <t>424</t>
  </si>
  <si>
    <t>766009C34</t>
  </si>
  <si>
    <t>D-23 - D+M Protipožární vnitřní dveře dřevěné, s bočním světlíkem, včetně protipožární AL zárubně, s PO, celkem 1450x2150mm</t>
  </si>
  <si>
    <t>719486582</t>
  </si>
  <si>
    <t>425</t>
  </si>
  <si>
    <t>766009C35</t>
  </si>
  <si>
    <t>D-24 - D+M Protipožární vnitřní dveře dřevěné, s bočním světlíkem, včetně protipožární AL zárubně, s PO, celkem 1450x2150mm</t>
  </si>
  <si>
    <t>-1575662749</t>
  </si>
  <si>
    <t>426</t>
  </si>
  <si>
    <t>766009C36</t>
  </si>
  <si>
    <t>D-25 - D+M Protipožární vnitřní dveře dřevěné, plné, včetně protipožární ocelové zárubně, s PO, 800x2100mm</t>
  </si>
  <si>
    <t>-689685816</t>
  </si>
  <si>
    <t>427</t>
  </si>
  <si>
    <t>766009C37</t>
  </si>
  <si>
    <t>D-26 - D+M Protipožární vnitřní dveře dřevěné, plné, včetně protipožární ocelové zárubně, s PO, 800x2100mm</t>
  </si>
  <si>
    <t>-1898585144</t>
  </si>
  <si>
    <t>428</t>
  </si>
  <si>
    <t>766009C38</t>
  </si>
  <si>
    <t>-547701268</t>
  </si>
  <si>
    <t>429</t>
  </si>
  <si>
    <t>766009C39</t>
  </si>
  <si>
    <t>-1091306393</t>
  </si>
  <si>
    <t>430</t>
  </si>
  <si>
    <t>766009C40</t>
  </si>
  <si>
    <t>-126538672</t>
  </si>
  <si>
    <t>431</t>
  </si>
  <si>
    <t>766009C41</t>
  </si>
  <si>
    <t>D-34 - D+M Protipožární vnitřní dveře plné, dřevěné s vloženým ocel. plechem, včetně protipož. zárubně, s PO, 1600x2100mm</t>
  </si>
  <si>
    <t>-1412012775</t>
  </si>
  <si>
    <t>432</t>
  </si>
  <si>
    <t>766009C42</t>
  </si>
  <si>
    <t>-1285357270</t>
  </si>
  <si>
    <t>433</t>
  </si>
  <si>
    <t>766009C43</t>
  </si>
  <si>
    <t>D-35 - D+M Protipožární vnitřní dveře dřevěné, včetně ocelové zárubně, s PO, 900x2100mm</t>
  </si>
  <si>
    <t>-1997293286</t>
  </si>
  <si>
    <t>434</t>
  </si>
  <si>
    <t>766009C44</t>
  </si>
  <si>
    <t>D-36 - D+M Vnitřní dveře dřevěné, plné, s bočním světlíkem, včetně AL zárubně, celkem 1450x2150mm</t>
  </si>
  <si>
    <t>-228823616</t>
  </si>
  <si>
    <t>435</t>
  </si>
  <si>
    <t>766009C45</t>
  </si>
  <si>
    <t>D-39 - D+M Protipožární vnitřní dřevěné dveře, plné, s bočním světlíkem, včetně protipožární zárubně, s PO, celkem 1450x2150mm</t>
  </si>
  <si>
    <t>-337889615</t>
  </si>
  <si>
    <t>436</t>
  </si>
  <si>
    <t>766009C46</t>
  </si>
  <si>
    <t>-224050834</t>
  </si>
  <si>
    <t>437</t>
  </si>
  <si>
    <t>766009C47</t>
  </si>
  <si>
    <t>D-41 - D+M Protipožární vnitřní dřevěné dveře, plné, včetně protipožární zárubně, s PO, 900x2100mm</t>
  </si>
  <si>
    <t>1434062351</t>
  </si>
  <si>
    <t>438</t>
  </si>
  <si>
    <t>766009C48</t>
  </si>
  <si>
    <t>813083938</t>
  </si>
  <si>
    <t>439</t>
  </si>
  <si>
    <t>766009C49</t>
  </si>
  <si>
    <t>D-42 - D+M Vnitřní dveře dřevěné, včetně ocelové zárubně, 900x2100mm</t>
  </si>
  <si>
    <t>1655737817</t>
  </si>
  <si>
    <t>440</t>
  </si>
  <si>
    <t>766009C50</t>
  </si>
  <si>
    <t>1390167015</t>
  </si>
  <si>
    <t>441</t>
  </si>
  <si>
    <t>766009C51</t>
  </si>
  <si>
    <t>1666148899</t>
  </si>
  <si>
    <t>442</t>
  </si>
  <si>
    <t>766009C52</t>
  </si>
  <si>
    <t>1167694509</t>
  </si>
  <si>
    <t>443</t>
  </si>
  <si>
    <t>766009C53</t>
  </si>
  <si>
    <t>D-43 - D+M Protipožární vnitřní dřevěné dveře, plné, včetně protipožární zárubně, s PO, 900x1970mm</t>
  </si>
  <si>
    <t>-1590987767</t>
  </si>
  <si>
    <t>444</t>
  </si>
  <si>
    <t>766009C54</t>
  </si>
  <si>
    <t>D-44 - D+M Protipožární vnitřní dřevěné dveře, plné, včetně ocelové zárubně, s PO, 1800x2100mm</t>
  </si>
  <si>
    <t>378419658</t>
  </si>
  <si>
    <t>445</t>
  </si>
  <si>
    <t>766009C55</t>
  </si>
  <si>
    <t>D-45 - D+M Vnitřní dveře dřevěné, včetně ocelové zárubně, 1800x2100mm</t>
  </si>
  <si>
    <t>1031589797</t>
  </si>
  <si>
    <t>446</t>
  </si>
  <si>
    <t>766009C56</t>
  </si>
  <si>
    <t>D-46 - D+M Protipožární vnitřní dřevěné dveře, plné, včetně protipožární ocelové zárubně, s PO, 900x2100mm</t>
  </si>
  <si>
    <t>1552348925</t>
  </si>
  <si>
    <t>447</t>
  </si>
  <si>
    <t>766009C57</t>
  </si>
  <si>
    <t>D-47 - D+M Protipožární vnitřní dřevěné dveře, plné, včetně protipožární ocelové zárubně, s PO, 900x1970mm</t>
  </si>
  <si>
    <t>-1021632519</t>
  </si>
  <si>
    <t>448</t>
  </si>
  <si>
    <t>766009C58</t>
  </si>
  <si>
    <t>D-48 - D+M Vnitřní dveře dřevěné, včetně ocelové zárubně, 800x2100mm</t>
  </si>
  <si>
    <t>22533477</t>
  </si>
  <si>
    <t>449</t>
  </si>
  <si>
    <t>766009C59</t>
  </si>
  <si>
    <t>D-49 - D+M Vnitřní dveře dřevěné, včetně ocelové zárubně, 700x2100mm, do vlhkého prostředí</t>
  </si>
  <si>
    <t>-1311729980</t>
  </si>
  <si>
    <t>450</t>
  </si>
  <si>
    <t>766009C60</t>
  </si>
  <si>
    <t>-1459319253</t>
  </si>
  <si>
    <t>451</t>
  </si>
  <si>
    <t>766009C61</t>
  </si>
  <si>
    <t>D-50 - D+M Vnitřní dveře dřevěné, včetně ocelové zárubně, 800x2100mm</t>
  </si>
  <si>
    <t>-1792974323</t>
  </si>
  <si>
    <t>452</t>
  </si>
  <si>
    <t>766009C63</t>
  </si>
  <si>
    <t>-2121178197</t>
  </si>
  <si>
    <t>453</t>
  </si>
  <si>
    <t>766009C64</t>
  </si>
  <si>
    <t>D-51 - D+M Vnitřní dveře dřevěné, včetně ocelové zárubně, 800x2100mm</t>
  </si>
  <si>
    <t>-875389774</t>
  </si>
  <si>
    <t>454</t>
  </si>
  <si>
    <t>766009C67</t>
  </si>
  <si>
    <t>-457791262</t>
  </si>
  <si>
    <t>455</t>
  </si>
  <si>
    <t>766009C68</t>
  </si>
  <si>
    <t>1050219727</t>
  </si>
  <si>
    <t>456</t>
  </si>
  <si>
    <t>766009C69</t>
  </si>
  <si>
    <t>-1921897560</t>
  </si>
  <si>
    <t>457</t>
  </si>
  <si>
    <t>766009C70</t>
  </si>
  <si>
    <t>D-51a - D+M Vnitřní dveře dřevěné, včetně ocelové zárubně, 800x2100mm</t>
  </si>
  <si>
    <t>-1071260033</t>
  </si>
  <si>
    <t>458</t>
  </si>
  <si>
    <t>766009C71</t>
  </si>
  <si>
    <t>1710436453</t>
  </si>
  <si>
    <t>459</t>
  </si>
  <si>
    <t>766009C72</t>
  </si>
  <si>
    <t>1920277188</t>
  </si>
  <si>
    <t>460</t>
  </si>
  <si>
    <t>766009C73</t>
  </si>
  <si>
    <t>D-52 - D+M Vnitřní dveře dřevěné, včetně ocelové zárubně, 800x2100mm</t>
  </si>
  <si>
    <t>-386752162</t>
  </si>
  <si>
    <t>461</t>
  </si>
  <si>
    <t>766009C74</t>
  </si>
  <si>
    <t>D-54 - D+M Protipožární vnitřní dřevěné dveře, plné, s bočním světlíkem, včetně protipožární zárubně, s PO, celkem 1450x2150mm</t>
  </si>
  <si>
    <t>-1036256763</t>
  </si>
  <si>
    <t>462</t>
  </si>
  <si>
    <t>766009C75</t>
  </si>
  <si>
    <t>-1303507925</t>
  </si>
  <si>
    <t>463</t>
  </si>
  <si>
    <t>766009C76</t>
  </si>
  <si>
    <t>D-55 - D+M Protipožární vnitřní dveře dřevěné, plné, včetně ocelové zárubně, s PO, 900x2100mm</t>
  </si>
  <si>
    <t>565072453</t>
  </si>
  <si>
    <t>464</t>
  </si>
  <si>
    <t>766009C77</t>
  </si>
  <si>
    <t>1846748466</t>
  </si>
  <si>
    <t>465</t>
  </si>
  <si>
    <t>766009C78</t>
  </si>
  <si>
    <t>D-58 - D+M Protipožární vnitřní dveře dřevěné, plné, včetně ocelové zárubně, s PO, 900x2100mm</t>
  </si>
  <si>
    <t>991385443</t>
  </si>
  <si>
    <t>466</t>
  </si>
  <si>
    <t>766009C79</t>
  </si>
  <si>
    <t>D-59 - D+M Protipožární vnitřní dveře dřevěné, plné, včetně protipožární ocelové zárubně, s PO, 800x2100mm</t>
  </si>
  <si>
    <t>511492586</t>
  </si>
  <si>
    <t>467</t>
  </si>
  <si>
    <t>766009C80</t>
  </si>
  <si>
    <t>D-63 - D+M Protipožární dveře dřevěné, plné, včetně ocelové zárubně, s PO, 800x2100mm</t>
  </si>
  <si>
    <t>-1563065288</t>
  </si>
  <si>
    <t>468</t>
  </si>
  <si>
    <t>766009C81</t>
  </si>
  <si>
    <t>D-64 - D+M Vnitřní dveře dřevěné, včetně ocelové zárubně, 800x2100mm</t>
  </si>
  <si>
    <t>-1920045174</t>
  </si>
  <si>
    <t>469</t>
  </si>
  <si>
    <t>766009C82</t>
  </si>
  <si>
    <t>1735242940</t>
  </si>
  <si>
    <t>470</t>
  </si>
  <si>
    <t>766009C83</t>
  </si>
  <si>
    <t>81572859</t>
  </si>
  <si>
    <t>471</t>
  </si>
  <si>
    <t>766009C84</t>
  </si>
  <si>
    <t>-317574240</t>
  </si>
  <si>
    <t>472</t>
  </si>
  <si>
    <t>766009C85</t>
  </si>
  <si>
    <t>D-65 - D+M Dveře dřevěné, včetně ocelové zárubně, 800x2100mm</t>
  </si>
  <si>
    <t>-1115491949</t>
  </si>
  <si>
    <t>473</t>
  </si>
  <si>
    <t>766009C86</t>
  </si>
  <si>
    <t>934424806</t>
  </si>
  <si>
    <t>474</t>
  </si>
  <si>
    <t>766009C87</t>
  </si>
  <si>
    <t>D-66 - D+M Vnitřní dveře dřevěné, plné, s bočním světlíkem, včetně AL zárubně, celkem 1350x2150mm</t>
  </si>
  <si>
    <t>-1464019364</t>
  </si>
  <si>
    <t>475</t>
  </si>
  <si>
    <t>766009C88</t>
  </si>
  <si>
    <t>-464802061</t>
  </si>
  <si>
    <t>476</t>
  </si>
  <si>
    <t>766009C89</t>
  </si>
  <si>
    <t>-316707838</t>
  </si>
  <si>
    <t>477</t>
  </si>
  <si>
    <t>766009C90</t>
  </si>
  <si>
    <t>-1242485562</t>
  </si>
  <si>
    <t>478</t>
  </si>
  <si>
    <t>766009C91</t>
  </si>
  <si>
    <t>D-67 - D+M Protipožární vnitřní dřevěné dveře, plné, s bočním světlíkem, včetně protipožární zárubně, s PO, celkem 1350x2150mm</t>
  </si>
  <si>
    <t>132636137</t>
  </si>
  <si>
    <t>479</t>
  </si>
  <si>
    <t>766009C92</t>
  </si>
  <si>
    <t>D-68 - D+M Vnitřní dveře dřevěné, včetně ocelové zárubně, 800x2100mm</t>
  </si>
  <si>
    <t>1867677950</t>
  </si>
  <si>
    <t>480</t>
  </si>
  <si>
    <t>766009C93</t>
  </si>
  <si>
    <t>D-68 - D+M Vnitřní dveře dřevěné, včetně skryté kovové zárubně, 800x2100mm</t>
  </si>
  <si>
    <t>1357827096</t>
  </si>
  <si>
    <t>481</t>
  </si>
  <si>
    <t>766009C94</t>
  </si>
  <si>
    <t>610519254</t>
  </si>
  <si>
    <t>482</t>
  </si>
  <si>
    <t>766009C94.1</t>
  </si>
  <si>
    <t>D-68a - D+M Vnitřní protipožární dveře dřevěné plné, včetně protipožární ocelové zárubně, s PO, 800x2100mm</t>
  </si>
  <si>
    <t>1862332177</t>
  </si>
  <si>
    <t>483</t>
  </si>
  <si>
    <t>766009C95</t>
  </si>
  <si>
    <t>D-69 - D+M Vnitřní dveře dřevěné, včetně ocelové zárubně, 900x2100mm</t>
  </si>
  <si>
    <t>385088850</t>
  </si>
  <si>
    <t>484</t>
  </si>
  <si>
    <t>766009C96</t>
  </si>
  <si>
    <t>D-74 - D+M Protipožární vnitřní dveře dřevěné, plné, včetně protipožární ocelové zárubně, s PO, 800x2100mm</t>
  </si>
  <si>
    <t>-2065639555</t>
  </si>
  <si>
    <t>485</t>
  </si>
  <si>
    <t>766009C97</t>
  </si>
  <si>
    <t>-433638056</t>
  </si>
  <si>
    <t>486</t>
  </si>
  <si>
    <t>766009C98</t>
  </si>
  <si>
    <t>D-76 - D+M Protipožární vnitřní dřevěné dveře, plné, s bočním světlíkem, včetně protipožární zárubně, s PO, celkem 1350x2150mm</t>
  </si>
  <si>
    <t>-141390891</t>
  </si>
  <si>
    <t>487</t>
  </si>
  <si>
    <t>766009C99</t>
  </si>
  <si>
    <t>1539720616</t>
  </si>
  <si>
    <t>488</t>
  </si>
  <si>
    <t>766013C00</t>
  </si>
  <si>
    <t>D-77 - D+M Protipožární vnitřní dveře dřevěné, plné, včetně protipožární ocelové zárubně, s PO, 800x2100mm</t>
  </si>
  <si>
    <t>-841187672</t>
  </si>
  <si>
    <t>489</t>
  </si>
  <si>
    <t>766013C01</t>
  </si>
  <si>
    <t>1603161130</t>
  </si>
  <si>
    <t>490</t>
  </si>
  <si>
    <t>766013C02</t>
  </si>
  <si>
    <t>D-79 - D+M Protipožární vnitřní dveře dřevěné, plné, včetně protipožární ocelové zárubně, s PO, 1000x2100mm</t>
  </si>
  <si>
    <t>-1100846593</t>
  </si>
  <si>
    <t>491</t>
  </si>
  <si>
    <t>766013C03</t>
  </si>
  <si>
    <t>D-80 - D+M Vnitřní dveře dřevěné, včetně skryté kovové zárubně, 800x2100mm</t>
  </si>
  <si>
    <t>-352744266</t>
  </si>
  <si>
    <t>492</t>
  </si>
  <si>
    <t>766013C04</t>
  </si>
  <si>
    <t>D-81 - D+M Vnitřní dveře dřevěné, včetně ocelové zárubně, 900x1970mm</t>
  </si>
  <si>
    <t>1483740347</t>
  </si>
  <si>
    <t>493</t>
  </si>
  <si>
    <t>766013C05</t>
  </si>
  <si>
    <t>-107349324</t>
  </si>
  <si>
    <t>494</t>
  </si>
  <si>
    <t>766013C06</t>
  </si>
  <si>
    <t>D-81 - D+M Vnitřní dveře dřevěné, včetně ocelové zárubně, 900x2100mm</t>
  </si>
  <si>
    <t>1854116857</t>
  </si>
  <si>
    <t>495</t>
  </si>
  <si>
    <t>766013C07</t>
  </si>
  <si>
    <t>D-82 - D+M Protipožární dveře dřevěné, plné, včetně ocelové zárubně, s PO, 800x2100mm</t>
  </si>
  <si>
    <t>-558667212</t>
  </si>
  <si>
    <t>496</t>
  </si>
  <si>
    <t>766013C08</t>
  </si>
  <si>
    <t>D-83 - D+M Vnitřní dveře plné dřevěné s vloženým ocelovým plechem, včetně ocelové zárubně, 1500x2100mm</t>
  </si>
  <si>
    <t>-786636076</t>
  </si>
  <si>
    <t>497</t>
  </si>
  <si>
    <t>766013C09</t>
  </si>
  <si>
    <t>D-85 - D+M Vnitřní dveře dřevěné, plné, s bočním světlíkem, včetně AL zárubně, celkem 1450x2150mm</t>
  </si>
  <si>
    <t>-1607326733</t>
  </si>
  <si>
    <t>498</t>
  </si>
  <si>
    <t>766013C10</t>
  </si>
  <si>
    <t>D-88 - D+M Protipožární vnitřní dveře dřevěné, včetně protipožární ocelové zárubně, s PO, 1000x2100mm</t>
  </si>
  <si>
    <t>553372700</t>
  </si>
  <si>
    <t>499</t>
  </si>
  <si>
    <t>766013C11</t>
  </si>
  <si>
    <t>-1459808840</t>
  </si>
  <si>
    <t>500</t>
  </si>
  <si>
    <t>766629513</t>
  </si>
  <si>
    <t>Příplatek k montáži oken rovné ostění perlinka připojovací spára do 20 mm - pásky/folie</t>
  </si>
  <si>
    <t>-2022881501</t>
  </si>
  <si>
    <t>501</t>
  </si>
  <si>
    <t>766705R01</t>
  </si>
  <si>
    <t xml:space="preserve">D+M _ terasová podlahová skladba z prken z tropického dřeva _ včetně nosné podkladní konstrukce + rektifikační terče s přířezy z folie </t>
  </si>
  <si>
    <t>-1582788442</t>
  </si>
  <si>
    <t>"střešní skladba_S.02 (2.NP) vč. výklenků_odměřeno elektronicky" (50,4)</t>
  </si>
  <si>
    <t>502</t>
  </si>
  <si>
    <t>998766203</t>
  </si>
  <si>
    <t xml:space="preserve">Přesun hmot procentní pro konstrukce truhlářské </t>
  </si>
  <si>
    <t>319369698</t>
  </si>
  <si>
    <t>767</t>
  </si>
  <si>
    <t>Konstrukce zámečnické</t>
  </si>
  <si>
    <t>503</t>
  </si>
  <si>
    <t>767010C01</t>
  </si>
  <si>
    <t>D-01 - D+M Garážová průmyslová rolovací vrata, lamelová ze sendvičového AL panelu s PUR výplní, včetně pohonu, 6400x2400mm</t>
  </si>
  <si>
    <t>-841022988</t>
  </si>
  <si>
    <t>504</t>
  </si>
  <si>
    <t>767010C02</t>
  </si>
  <si>
    <t>D-02 - D+M Vnitřní protipožární dveře ocelové, včetně ocelové zárubně, s PO, 1000x2100mm</t>
  </si>
  <si>
    <t>393615237</t>
  </si>
  <si>
    <t>505</t>
  </si>
  <si>
    <t>767010C03</t>
  </si>
  <si>
    <t>D-03 - D+M Vnitřní protipožární dveře ocelové, včetně ocelové zárubně, s PO, 900x2100mm</t>
  </si>
  <si>
    <t>1541935471</t>
  </si>
  <si>
    <t>506</t>
  </si>
  <si>
    <t>767010C04</t>
  </si>
  <si>
    <t>D-04 - D+M Vnitřní dveře ocelové, včetně ocelové zárubně, s PO, 1550x2100mm</t>
  </si>
  <si>
    <t>-44940817</t>
  </si>
  <si>
    <t>507</t>
  </si>
  <si>
    <t>767010C05</t>
  </si>
  <si>
    <t>D-05 - D+M Vnitřní dveře ocelové, včetně ocelové zárubně, s PO, 900x2100mm</t>
  </si>
  <si>
    <t>-131526786</t>
  </si>
  <si>
    <t>508</t>
  </si>
  <si>
    <t>767010C06</t>
  </si>
  <si>
    <t>-697389147</t>
  </si>
  <si>
    <t>509</t>
  </si>
  <si>
    <t>767010C07</t>
  </si>
  <si>
    <t>D-06 - D+M Vnitřní protipožární dveře ocelové, včetně ocelové zárubně, s PO, 1000x2100mm</t>
  </si>
  <si>
    <t>730905912</t>
  </si>
  <si>
    <t>510</t>
  </si>
  <si>
    <t>767010C08</t>
  </si>
  <si>
    <t>D-07 - D+M Vnější AL dveře prosklené s nadsvětlíkem a bočím světlíkem, včetně AL zárubně a AL prahu, celkem 1800x3200mm</t>
  </si>
  <si>
    <t>-414679705</t>
  </si>
  <si>
    <t>511</t>
  </si>
  <si>
    <t>767010C09</t>
  </si>
  <si>
    <t>D-08 - D+M Vnější AL dveře prosklené s nadsvětlíkem, včetně AL zárubně a AL prahu, celkem 1800x3200mm</t>
  </si>
  <si>
    <t>423926330</t>
  </si>
  <si>
    <t>512</t>
  </si>
  <si>
    <t>767010C10</t>
  </si>
  <si>
    <t>D-09 - D+M Vnější AL dveře, včetně AL zárubně a AL prahu, 1600x2100mm</t>
  </si>
  <si>
    <t>-865318908</t>
  </si>
  <si>
    <t>513</t>
  </si>
  <si>
    <t>767010C11</t>
  </si>
  <si>
    <t>D-10 - D+M Vnější AL dveře prosklené, včetně AL zárubně a AL prahu, 900x1970mm</t>
  </si>
  <si>
    <t>-1678911907</t>
  </si>
  <si>
    <t>514</t>
  </si>
  <si>
    <t>767010C12</t>
  </si>
  <si>
    <t>D-11 - D+M Vnější AL dveře prosklené s nadsvětlíkem, včetně AL zárubně a AL prahu, celkem 1250x3200mm</t>
  </si>
  <si>
    <t>-665957760</t>
  </si>
  <si>
    <t>515</t>
  </si>
  <si>
    <t>767010C13</t>
  </si>
  <si>
    <t>D-12 - D+M Vnější AL dveře prosklené s nadsvětlíkem, včetně AL zárubně a AL prahu, celkem 1800x3200mm</t>
  </si>
  <si>
    <t>468024804</t>
  </si>
  <si>
    <t>516</t>
  </si>
  <si>
    <t>767010C14</t>
  </si>
  <si>
    <t>D-27 - D+M Vnitřní protipožární kouřotěsné AL dveře, prosklené, včetně AL zárubně, s PO, 1100x2100mm</t>
  </si>
  <si>
    <t>1647487518</t>
  </si>
  <si>
    <t>517</t>
  </si>
  <si>
    <t>767010C15</t>
  </si>
  <si>
    <t>-1347469025</t>
  </si>
  <si>
    <t>518</t>
  </si>
  <si>
    <t>767010C16</t>
  </si>
  <si>
    <t>D-28 - D+M Vnitřní dveře ocelové, plné, včetně ocelové zárubně, 900x2100mm</t>
  </si>
  <si>
    <t>-361722939</t>
  </si>
  <si>
    <t>519</t>
  </si>
  <si>
    <t>767010C17</t>
  </si>
  <si>
    <t>1840058289</t>
  </si>
  <si>
    <t>520</t>
  </si>
  <si>
    <t>767010C18</t>
  </si>
  <si>
    <t>D-29 - D+M Protipožární vnitřní mechanické AL dveře, prosklené, s bočním světlíkem, včetně zárubně, s PO, celkem 2800x2475mm</t>
  </si>
  <si>
    <t>303252802</t>
  </si>
  <si>
    <t>521</t>
  </si>
  <si>
    <t>767010C19</t>
  </si>
  <si>
    <t>D-30 - D+M Protipožární vnitřní mechanické AL dveře, prosklené, s bočním světlíkem, včetně zárubně, s PO, celkem 2800x2475mm</t>
  </si>
  <si>
    <t>-409795614</t>
  </si>
  <si>
    <t>522</t>
  </si>
  <si>
    <t>767010C20</t>
  </si>
  <si>
    <t>D-31 - D+M Protipožární vnitřní mechanické AL dveře, prosklené, včetně zárubně, s PO, 1800x2400mm</t>
  </si>
  <si>
    <t>1806582822</t>
  </si>
  <si>
    <t>523</t>
  </si>
  <si>
    <t>767010C21</t>
  </si>
  <si>
    <t>714574223</t>
  </si>
  <si>
    <t>524</t>
  </si>
  <si>
    <t>767010C22</t>
  </si>
  <si>
    <t>D-32 - D+M Vnitřní mechanické dveře AL, prosklené, včetně AL zárubně, 1800x2400mm</t>
  </si>
  <si>
    <t>69876110</t>
  </si>
  <si>
    <t>525</t>
  </si>
  <si>
    <t>767010C23</t>
  </si>
  <si>
    <t>D-36 - D+M Vnitřní protipožární dveře ocelové, plné, včetně protipožární zárubně, s PO, 1800x2100mm</t>
  </si>
  <si>
    <t>264908436</t>
  </si>
  <si>
    <t>526</t>
  </si>
  <si>
    <t>767010C24</t>
  </si>
  <si>
    <t>D-37 - D+M Vnitřní protipožární dveře ocelové, plné, včetně protipožární zárubně, s PO, 1800x2100mm</t>
  </si>
  <si>
    <t>-1275346421</t>
  </si>
  <si>
    <t>527</t>
  </si>
  <si>
    <t>767010C25</t>
  </si>
  <si>
    <t>D-38 - D+M Vnitřní protipožární dveře ocelové, plné, včetně protipožární zárubně, s PO, 1200x2100mm</t>
  </si>
  <si>
    <t>931644619</t>
  </si>
  <si>
    <t>528</t>
  </si>
  <si>
    <t>767010C26</t>
  </si>
  <si>
    <t>D-40 - D+M Protipožární vnitřní mechanické AL dveře, prosklené, včetně AL zárubně, s PO, 1600x2100mm</t>
  </si>
  <si>
    <t>1731157271</t>
  </si>
  <si>
    <t>529</t>
  </si>
  <si>
    <t>767010C27</t>
  </si>
  <si>
    <t>-830447319</t>
  </si>
  <si>
    <t>530</t>
  </si>
  <si>
    <t>767010C28</t>
  </si>
  <si>
    <t>D-53 - D+M Protipožární AL dveře, prosklené, včetně protipožární zárubně, s PO, 1800x2400mm</t>
  </si>
  <si>
    <t>2035264680</t>
  </si>
  <si>
    <t>531</t>
  </si>
  <si>
    <t>767010C29</t>
  </si>
  <si>
    <t>D-56 - D+M Protipožární AL dveře, prosklené, včetně protipožární zárubně, s PO, 1000x2400mm</t>
  </si>
  <si>
    <t>824718324</t>
  </si>
  <si>
    <t>532</t>
  </si>
  <si>
    <t>767010C30</t>
  </si>
  <si>
    <t>-1006477104</t>
  </si>
  <si>
    <t>533</t>
  </si>
  <si>
    <t>767010C31</t>
  </si>
  <si>
    <t>D-57 - D+M Protipožární AL dveře, prosklené, včetně protipožární zárubně, s PO, 1750x2400mm</t>
  </si>
  <si>
    <t>-1356503481</t>
  </si>
  <si>
    <t>534</t>
  </si>
  <si>
    <t>767010C32</t>
  </si>
  <si>
    <t>D-60 - D+M Vnější AL dveře, prosklené, včetně AL zárubně a AL prahu, 1600x2675mm</t>
  </si>
  <si>
    <t>-528523718</t>
  </si>
  <si>
    <t>535</t>
  </si>
  <si>
    <t>767010C33</t>
  </si>
  <si>
    <t>D-61 - D+M Protipožární AL dveře, prosklené, včetně protipožární zárubně, s PO, 1800x2400mm</t>
  </si>
  <si>
    <t>-950154567</t>
  </si>
  <si>
    <t>536</t>
  </si>
  <si>
    <t>767010C34</t>
  </si>
  <si>
    <t>-490600627</t>
  </si>
  <si>
    <t>537</t>
  </si>
  <si>
    <t>767010C35</t>
  </si>
  <si>
    <t>D-61a - D+M Protipožární AL dveře, prosklené, včetně protipožární zárubně, s PO, 1800x2400mm</t>
  </si>
  <si>
    <t>737555937</t>
  </si>
  <si>
    <t>538</t>
  </si>
  <si>
    <t>767010C36</t>
  </si>
  <si>
    <t>D-62 - D+M Protipožární AL dveře, prosklené, včetně protipožární zárubně, s PO, 1800x2400mm</t>
  </si>
  <si>
    <t>-1546706468</t>
  </si>
  <si>
    <t>539</t>
  </si>
  <si>
    <t>767010C37</t>
  </si>
  <si>
    <t>-1948792388</t>
  </si>
  <si>
    <t>540</t>
  </si>
  <si>
    <t>767010C38</t>
  </si>
  <si>
    <t>D-70 - D+M Vnitřní protipožární kouřotěsné AL dveře, prosklené, včetně AL zárubně, s PO, 900x2100mm</t>
  </si>
  <si>
    <t>-2117715547</t>
  </si>
  <si>
    <t>541</t>
  </si>
  <si>
    <t>767010C39</t>
  </si>
  <si>
    <t>-1014662105</t>
  </si>
  <si>
    <t>542</t>
  </si>
  <si>
    <t>767010C40</t>
  </si>
  <si>
    <t>D-71 - D+M Vnější AL dveře prosklené, včetně nadsvětlíku a bočního světlíku, včetně AL zárubně a AL prahu, celkem 1850x2600mm</t>
  </si>
  <si>
    <t>-1430849685</t>
  </si>
  <si>
    <t>543</t>
  </si>
  <si>
    <t>767010C41</t>
  </si>
  <si>
    <t>D-73 - D+M Protipožární AL dveře, prosklené, včetně protipožární zárubně, s PO, 1800x2400mm</t>
  </si>
  <si>
    <t>-712767512</t>
  </si>
  <si>
    <t>544</t>
  </si>
  <si>
    <t>767010C42</t>
  </si>
  <si>
    <t>-2025866337</t>
  </si>
  <si>
    <t>545</t>
  </si>
  <si>
    <t>767010C43</t>
  </si>
  <si>
    <t>D-73a - D+M Protipožární AL dveře, prosklené, včetně protipožární zárubně, s PO, 1800x2400mm</t>
  </si>
  <si>
    <t>-97157471</t>
  </si>
  <si>
    <t>546</t>
  </si>
  <si>
    <t>767010C44</t>
  </si>
  <si>
    <t>D-75 - D+M Protipožární AL dveře, prosklené, včetně protipožární zárubně, s PO, 1800x2400mm</t>
  </si>
  <si>
    <t>1545867150</t>
  </si>
  <si>
    <t>547</t>
  </si>
  <si>
    <t>767010C45</t>
  </si>
  <si>
    <t>128117449</t>
  </si>
  <si>
    <t>548</t>
  </si>
  <si>
    <t>767010C46</t>
  </si>
  <si>
    <t>D-78 - D+M Vnitřní protipožární kouřotěsné AL dveře, prosklené, včetně AL zárubně, s PO, 900x2100mm</t>
  </si>
  <si>
    <t>-764456669</t>
  </si>
  <si>
    <t>549</t>
  </si>
  <si>
    <t>767010C47</t>
  </si>
  <si>
    <t>45537114</t>
  </si>
  <si>
    <t>550</t>
  </si>
  <si>
    <t>767010C48</t>
  </si>
  <si>
    <t>D-84 - D+M Vnitřní protipožární kouřotěsné AL dveře, prosklené, včetně AL zárubně, s PO, 1100x2100mm</t>
  </si>
  <si>
    <t>622977637</t>
  </si>
  <si>
    <t>551</t>
  </si>
  <si>
    <t>767010C49</t>
  </si>
  <si>
    <t>53961840</t>
  </si>
  <si>
    <t>552</t>
  </si>
  <si>
    <t>767010C50</t>
  </si>
  <si>
    <t>D-86 - D+M Vnější AL dveře plné, včetně AL zárubně a AL prahu, 1000x2100mm</t>
  </si>
  <si>
    <t>-1249318509</t>
  </si>
  <si>
    <t>553</t>
  </si>
  <si>
    <t>767010Y50</t>
  </si>
  <si>
    <t>D-87 - D+M Vnitřní dveře ocelové, plné, včetně ocelové zárubně, 1200x2100mm</t>
  </si>
  <si>
    <t>-245465544</t>
  </si>
  <si>
    <t>554</t>
  </si>
  <si>
    <t>767010C52</t>
  </si>
  <si>
    <t>O-01 - D+M AL okno vnější, 2000x1000mm</t>
  </si>
  <si>
    <t>-1917041197</t>
  </si>
  <si>
    <t>Poznámka k položce:_x000D_
Kompletní provedení dle specifikace PD a TZ vč. všech souvisejících prací dodávek, příslušenství a komponentů dle výpisu. V jednotkové ceně započítáno: dodávka, výroba, montáž/osazení/kotvení (vč.kotvících prvků), povrchová úprava. Kompletní specifikace viz výpis oken.</t>
  </si>
  <si>
    <t>555</t>
  </si>
  <si>
    <t>767010C53</t>
  </si>
  <si>
    <t>O-02 - D+M AL okno vnější, 1050x3150mm</t>
  </si>
  <si>
    <t>-1336704007</t>
  </si>
  <si>
    <t>556</t>
  </si>
  <si>
    <t>767010C51</t>
  </si>
  <si>
    <t>O-02a - D+M AL okno vnější, 1050x3150mm</t>
  </si>
  <si>
    <t>-2087640155</t>
  </si>
  <si>
    <t>557</t>
  </si>
  <si>
    <t>767010C54</t>
  </si>
  <si>
    <t>O-03 - D+M AL okno vnější, 1800x3150mm</t>
  </si>
  <si>
    <t>2046089861</t>
  </si>
  <si>
    <t>558</t>
  </si>
  <si>
    <t>767010C55</t>
  </si>
  <si>
    <t>O-04 - D+M AL okno vnější, 1950x3150mm</t>
  </si>
  <si>
    <t>176498862</t>
  </si>
  <si>
    <t>559</t>
  </si>
  <si>
    <t>767010C56</t>
  </si>
  <si>
    <t>O-05 - D+M AL okno vnější, 2850x3150mm</t>
  </si>
  <si>
    <t>2116888097</t>
  </si>
  <si>
    <t>560</t>
  </si>
  <si>
    <t>767010C57</t>
  </si>
  <si>
    <t>O-06 - D+M AL okno vnější, 1800x3150mm</t>
  </si>
  <si>
    <t>969152081</t>
  </si>
  <si>
    <t>561</t>
  </si>
  <si>
    <t>767010C58</t>
  </si>
  <si>
    <t>O-06 - D+M AL okno vnější, 2700x3150mm</t>
  </si>
  <si>
    <t>-1541636122</t>
  </si>
  <si>
    <t>562</t>
  </si>
  <si>
    <t>767010C59</t>
  </si>
  <si>
    <t>O-06 - D+M AL okno vnější, 2850x3150mm</t>
  </si>
  <si>
    <t>1042231221</t>
  </si>
  <si>
    <t>563</t>
  </si>
  <si>
    <t>767010Y59</t>
  </si>
  <si>
    <t>O-06 - D+M AL okno vnější, 3600x3150mm</t>
  </si>
  <si>
    <t>-1983029148</t>
  </si>
  <si>
    <t>564</t>
  </si>
  <si>
    <t>767010C60</t>
  </si>
  <si>
    <t>O-08 - D+M AL okno vnější, 4650x3150mm</t>
  </si>
  <si>
    <t>-114242355</t>
  </si>
  <si>
    <t>565</t>
  </si>
  <si>
    <t>767010C61</t>
  </si>
  <si>
    <t>O-09 - D+M AL okno vnější, 1050x3000mm</t>
  </si>
  <si>
    <t>-1025198574</t>
  </si>
  <si>
    <t>566</t>
  </si>
  <si>
    <t>767010C62</t>
  </si>
  <si>
    <t>-1188251638</t>
  </si>
  <si>
    <t>567</t>
  </si>
  <si>
    <t>767010Y63</t>
  </si>
  <si>
    <t>-882054068</t>
  </si>
  <si>
    <t>568</t>
  </si>
  <si>
    <t>767010Y64</t>
  </si>
  <si>
    <t>O-09 - D+M AL okno vnější, 1050x3000mm, včetně vnitřní AL žaluzie horizontální - ovládání ruční</t>
  </si>
  <si>
    <t>1509860182</t>
  </si>
  <si>
    <t>569</t>
  </si>
  <si>
    <t>767010Y65</t>
  </si>
  <si>
    <t>598306344</t>
  </si>
  <si>
    <t>570</t>
  </si>
  <si>
    <t>767010Y66</t>
  </si>
  <si>
    <t>-167785556</t>
  </si>
  <si>
    <t>571</t>
  </si>
  <si>
    <t>767010Y67</t>
  </si>
  <si>
    <t>269215861</t>
  </si>
  <si>
    <t>572</t>
  </si>
  <si>
    <t>767010Y68</t>
  </si>
  <si>
    <t>1247592127</t>
  </si>
  <si>
    <t>573</t>
  </si>
  <si>
    <t>767010C64</t>
  </si>
  <si>
    <t>O-09a - D+M AL okno vnější, 1050x3000mm</t>
  </si>
  <si>
    <t>-484100846</t>
  </si>
  <si>
    <t>574</t>
  </si>
  <si>
    <t>767010C65</t>
  </si>
  <si>
    <t>O-09a - D+M AL protipožární okno vnější, s PO, 1050x3000mm</t>
  </si>
  <si>
    <t>-725702963</t>
  </si>
  <si>
    <t>575</t>
  </si>
  <si>
    <t>767010Y69</t>
  </si>
  <si>
    <t>1697426509</t>
  </si>
  <si>
    <t>576</t>
  </si>
  <si>
    <t>767010Y70</t>
  </si>
  <si>
    <t>2086119745</t>
  </si>
  <si>
    <t>577</t>
  </si>
  <si>
    <t>767010Y71</t>
  </si>
  <si>
    <t>-958145117</t>
  </si>
  <si>
    <t>578</t>
  </si>
  <si>
    <t>767010Y72</t>
  </si>
  <si>
    <t>-1684898722</t>
  </si>
  <si>
    <t>579</t>
  </si>
  <si>
    <t>767010Y73</t>
  </si>
  <si>
    <t>623931178</t>
  </si>
  <si>
    <t>580</t>
  </si>
  <si>
    <t>767010Y74</t>
  </si>
  <si>
    <t>86473456</t>
  </si>
  <si>
    <t>581</t>
  </si>
  <si>
    <t>767010C66</t>
  </si>
  <si>
    <t>O-10 - D+M AL okno vnější, 1050x2650mm</t>
  </si>
  <si>
    <t>1663259523</t>
  </si>
  <si>
    <t>582</t>
  </si>
  <si>
    <t>767010C67</t>
  </si>
  <si>
    <t>O-11 - D+M AL okno vnější, 1050x2000mm</t>
  </si>
  <si>
    <t>663696438</t>
  </si>
  <si>
    <t>583</t>
  </si>
  <si>
    <t>767010C68</t>
  </si>
  <si>
    <t>O-12 - D+M AL okno vnější, 2850x2650mm</t>
  </si>
  <si>
    <t>-934775535</t>
  </si>
  <si>
    <t>584</t>
  </si>
  <si>
    <t>767010C69</t>
  </si>
  <si>
    <t>O-13 - D+M AL okno vnější, 1800x3000mm</t>
  </si>
  <si>
    <t>1884884297</t>
  </si>
  <si>
    <t>585</t>
  </si>
  <si>
    <t>767010C70</t>
  </si>
  <si>
    <t>O-13 - D+M AL okno vnější, 1800x3000mm, včetně vnitřní AL žaluzie horizontální - ovládání ruční</t>
  </si>
  <si>
    <t>-19147888</t>
  </si>
  <si>
    <t>586</t>
  </si>
  <si>
    <t>767010C71</t>
  </si>
  <si>
    <t>O-14 - D+M AL okno vnější, 1050x2200mm</t>
  </si>
  <si>
    <t>661654686</t>
  </si>
  <si>
    <t>587</t>
  </si>
  <si>
    <t>767010C72</t>
  </si>
  <si>
    <t>O-16 - D+M AL okno vnitřní, 1500x1200mm</t>
  </si>
  <si>
    <t>-203391755</t>
  </si>
  <si>
    <t>588</t>
  </si>
  <si>
    <t>767010C73</t>
  </si>
  <si>
    <t>O-17 -  D+M AL okno vnitřní třídílné s posuvným křídlem, 2500x1190mm</t>
  </si>
  <si>
    <t>-836716747</t>
  </si>
  <si>
    <t>589</t>
  </si>
  <si>
    <t>767010C74</t>
  </si>
  <si>
    <t>O-20 - D+M AL protipožární okno vnější, s PO, 1050x3150mm</t>
  </si>
  <si>
    <t>-532245952</t>
  </si>
  <si>
    <t>590</t>
  </si>
  <si>
    <t>767010C75</t>
  </si>
  <si>
    <t>O-21 - D+M AL protipožární okno vnější, s PO, 2850x3150mm</t>
  </si>
  <si>
    <t>-1641250735</t>
  </si>
  <si>
    <t>591</t>
  </si>
  <si>
    <t>767010C76</t>
  </si>
  <si>
    <t>O-22 - D+M AL protipožární okno vnější, s PO, 1800x3150mm</t>
  </si>
  <si>
    <t>21345416</t>
  </si>
  <si>
    <t>592</t>
  </si>
  <si>
    <t>767010C77</t>
  </si>
  <si>
    <t>O-23 - D+M AL protipožární okno vnější, s PO, 4650x3150mm</t>
  </si>
  <si>
    <t>1518682297</t>
  </si>
  <si>
    <t>593</t>
  </si>
  <si>
    <t>767010C78</t>
  </si>
  <si>
    <t>O-24 - D+M AL protipožární okno vnější, s PO, 1050x3000mm</t>
  </si>
  <si>
    <t>1566674860</t>
  </si>
  <si>
    <t>594</t>
  </si>
  <si>
    <t>767010C79</t>
  </si>
  <si>
    <t>O-25 - D+M AL protipožární okno vnější, s PO, 1050x3000mm</t>
  </si>
  <si>
    <t>597882863</t>
  </si>
  <si>
    <t>595</t>
  </si>
  <si>
    <t>767010C80</t>
  </si>
  <si>
    <t>957758047</t>
  </si>
  <si>
    <t>596</t>
  </si>
  <si>
    <t>767010C81</t>
  </si>
  <si>
    <t>O-26 - D+M AL protipožární okno vnější, s PO, 1050x2000mm</t>
  </si>
  <si>
    <t>-1545692359</t>
  </si>
  <si>
    <t>597</t>
  </si>
  <si>
    <t>767010C82</t>
  </si>
  <si>
    <t>O-27 - D+M AL protipožární okno vnější, s PO, 1050x2650mm</t>
  </si>
  <si>
    <t>-349094028</t>
  </si>
  <si>
    <t>598</t>
  </si>
  <si>
    <t>767010C83</t>
  </si>
  <si>
    <t>O-28 - D+M AL protipožární okno vnější, s PO, 1050x3000mm</t>
  </si>
  <si>
    <t>-1482092311</t>
  </si>
  <si>
    <t>599</t>
  </si>
  <si>
    <t>767010C83.1</t>
  </si>
  <si>
    <t>O-29 - D+M AL okno vnější, 1050x2200mm</t>
  </si>
  <si>
    <t>-1753604881</t>
  </si>
  <si>
    <t>600</t>
  </si>
  <si>
    <t>767010C83.2</t>
  </si>
  <si>
    <t>O-29a - D+M AL okno vnější, 1050x2200mm</t>
  </si>
  <si>
    <t>1820303525</t>
  </si>
  <si>
    <t>601</t>
  </si>
  <si>
    <t>767010C83.3</t>
  </si>
  <si>
    <t>RO-01 - D+M AL okno vnější rohové, 3225x3150mm</t>
  </si>
  <si>
    <t>-666293313</t>
  </si>
  <si>
    <t>602</t>
  </si>
  <si>
    <t>767010C83.4</t>
  </si>
  <si>
    <t>RO-02 - D+M AL okno vnější rohové, 3200x3150mm</t>
  </si>
  <si>
    <t>-1653210234</t>
  </si>
  <si>
    <t>603</t>
  </si>
  <si>
    <t>767010C83.5</t>
  </si>
  <si>
    <t>RO-03 - D+M AL okno vnější rohové, 3220x3150mm</t>
  </si>
  <si>
    <t>1906906850</t>
  </si>
  <si>
    <t>604</t>
  </si>
  <si>
    <t>767010C83.6</t>
  </si>
  <si>
    <t>RO-04 - D+M AL okno vnější rohové, 3245x3150mm</t>
  </si>
  <si>
    <t>-1037302864</t>
  </si>
  <si>
    <t>605</t>
  </si>
  <si>
    <t>767010C84</t>
  </si>
  <si>
    <t>LOP-01 - D+M Systémová celohliníková prosklená stěna pro venkovní použití (hlavní vstup), 6200x3350mm</t>
  </si>
  <si>
    <t>593745125</t>
  </si>
  <si>
    <t>Poznámka k položce:_x000D_
Kompletní provedení dle specifikace PD a TZ vč. všech souvisejících prací dodávek, příslušenství a komponentů dle výpisu. V jednotkové ceně započítáno: dodávka, výroba, montáž/osazení/kotvení (vč.kotvících prvků), povrchová úprava. Kompletní specifikace viz výpis lehkého obvodového pláště a světlíků.</t>
  </si>
  <si>
    <t>606</t>
  </si>
  <si>
    <t>767010C85</t>
  </si>
  <si>
    <t>LOP-02 - D+M Systémová celohliníková prosklená stěna pro venkovní použití (hlavní vstup), 6200x3000mm</t>
  </si>
  <si>
    <t>-10246948</t>
  </si>
  <si>
    <t>607</t>
  </si>
  <si>
    <t>767010C86</t>
  </si>
  <si>
    <t>LOP-03 - D+M Polosloupkopříčková-strukturální AL fasáda plně prosklená, 6300+2180+2180mm, výška 8800mm</t>
  </si>
  <si>
    <t>-1906168009</t>
  </si>
  <si>
    <t>608</t>
  </si>
  <si>
    <t>767010C87</t>
  </si>
  <si>
    <t>LOP-04 - D+M Polosloupkopříčková-strukturální AL fasáda plně prosklená, 6150+2180+2180mm, výška 8800mm</t>
  </si>
  <si>
    <t>229255831</t>
  </si>
  <si>
    <t>609</t>
  </si>
  <si>
    <t>767010C88</t>
  </si>
  <si>
    <t>LOP-05 - D+M Vícedílný samonosný pásový střešní světlík pevný pultový o sklonu 10°, světlost otvoru 1700x4600mm</t>
  </si>
  <si>
    <t>658286465</t>
  </si>
  <si>
    <t>610</t>
  </si>
  <si>
    <t>767010C89</t>
  </si>
  <si>
    <t>Z-1 - D+M AL krycí žaluzie v exterieru, 1800x750mm, vodorovné pevné lamely z protlačovaných profilů š. cca 50mm</t>
  </si>
  <si>
    <t>kpl</t>
  </si>
  <si>
    <t>-785777941</t>
  </si>
  <si>
    <t>Poznámka k položce:_x000D_
Kompletní provedení dle specifikace PD a TZ vč. všech souvisejících prací dodávek, příslušenství a komponentů dle výpisu. V jednotkové ceně započítáno: dodávka, výroba, montáž/osazení/kotvení (vč.kotvících prvků), povrchová úprava. Kompletní specifikace viz tabulka zámečnických prvků.</t>
  </si>
  <si>
    <t>611</t>
  </si>
  <si>
    <t>767010C90</t>
  </si>
  <si>
    <t>Z-2 - D+M AL krycí žaluzie v exterieru, 1250x750mm, vodorovné pevné lamely z protlačovaných profilů š. cca 50mm</t>
  </si>
  <si>
    <t>85097790</t>
  </si>
  <si>
    <t>612</t>
  </si>
  <si>
    <t>767010C91</t>
  </si>
  <si>
    <t>Z-3 - D+M Podlahový mřížový rošt vel. 970x970mm, včetně osazovacího úhelníku</t>
  </si>
  <si>
    <t>kg</t>
  </si>
  <si>
    <t>-600765602</t>
  </si>
  <si>
    <t>613</t>
  </si>
  <si>
    <t>767010C92</t>
  </si>
  <si>
    <t>Z-4 - D+M Podlahový mřížový rošt vel. 970x1270mm, včetně osazovacího úhelníku</t>
  </si>
  <si>
    <t>1973055494</t>
  </si>
  <si>
    <t>614</t>
  </si>
  <si>
    <t>767010C93</t>
  </si>
  <si>
    <t>Z-10 - D+M Ocelový nosič překladu z pásové oceli 280*5mm tvaru "L"</t>
  </si>
  <si>
    <t>791373792</t>
  </si>
  <si>
    <t>615</t>
  </si>
  <si>
    <t>767010C94</t>
  </si>
  <si>
    <t>Z-5 - D+M Vnitřní ocelová ochrana svislého potrubí TZB, z pozink oceli TR 60/3mm</t>
  </si>
  <si>
    <t>1267002255</t>
  </si>
  <si>
    <t>616</t>
  </si>
  <si>
    <t>767010C95</t>
  </si>
  <si>
    <t>Z-7 - D+M Osazovací rám montážní šachty pro rozvaděč, světlosti 650x1075mm, z ocelového profilu tvaru L 50/50*4</t>
  </si>
  <si>
    <t>1552950018</t>
  </si>
  <si>
    <t>617</t>
  </si>
  <si>
    <t>767010C96</t>
  </si>
  <si>
    <t>Z-6 - D+M Vnitřní ocelová ochrana vodorovného potrubí TZB</t>
  </si>
  <si>
    <t>1857582603</t>
  </si>
  <si>
    <t>618</t>
  </si>
  <si>
    <t>767010C97</t>
  </si>
  <si>
    <t>Z-8 - D+M Osazovací rám anglického dvorku světlosti 3000x1000mm, z ocelového profilu L60/40*5mm</t>
  </si>
  <si>
    <t>332746043</t>
  </si>
  <si>
    <t>619</t>
  </si>
  <si>
    <t>767010C98</t>
  </si>
  <si>
    <t>Z-9 - D+M Lisovaný podlahový rošt plný (PRF) 33/33 vel. 600x1100mm, ocel ST37.2</t>
  </si>
  <si>
    <t>-377338881</t>
  </si>
  <si>
    <t>620</t>
  </si>
  <si>
    <t>767010C99</t>
  </si>
  <si>
    <t>Z-9 - D+M Lisovaný podlahový rošt plný (PRF) 33/33 vel. 700x1100mm, ocel ST37.2</t>
  </si>
  <si>
    <t>-109688052</t>
  </si>
  <si>
    <t>621</t>
  </si>
  <si>
    <t>767010P01</t>
  </si>
  <si>
    <t>Z-11 - D+M Osazovací rám anglického dvorku světlosti 3150x1100mm, z ocelového profilu L60/40*5mm a nosníku U80</t>
  </si>
  <si>
    <t>39549416</t>
  </si>
  <si>
    <t>622</t>
  </si>
  <si>
    <t>767010P02</t>
  </si>
  <si>
    <t>Z-12 - D+M Lisovaný podlahový rošt plný (PRF) 33/33 vel. 600x1000mm, ocel ST37.2</t>
  </si>
  <si>
    <t>1878472856</t>
  </si>
  <si>
    <t>623</t>
  </si>
  <si>
    <t>767010P03</t>
  </si>
  <si>
    <t>Z-12a - D+M Lisovaný podlahový rošt plný (PRF) 33/33 vel. 700x1000mm, ocel ST37.2</t>
  </si>
  <si>
    <t>1592803774</t>
  </si>
  <si>
    <t>624</t>
  </si>
  <si>
    <t>767010P04</t>
  </si>
  <si>
    <t>Z-14 - D+M Ocelové zábradlí venkovní výšky 1m s čtyřhranným madlem, délka celkem 9,6m</t>
  </si>
  <si>
    <t>-1512041276</t>
  </si>
  <si>
    <t>625</t>
  </si>
  <si>
    <t>767010P05</t>
  </si>
  <si>
    <t>Z-15 - D+M Ocelové zábradlí venkovní v. 1m s čtyřhranným madlem, délka 3,06m</t>
  </si>
  <si>
    <t>-284566738</t>
  </si>
  <si>
    <t>626</t>
  </si>
  <si>
    <t>767010P06</t>
  </si>
  <si>
    <t>Z-16 - D+M Vnitřní ocelová kce, délky 4810mm a výšky 945mm, pro kotvení rolety a SDK opláštění</t>
  </si>
  <si>
    <t>-786735848</t>
  </si>
  <si>
    <t>627</t>
  </si>
  <si>
    <t>767010P07</t>
  </si>
  <si>
    <t>Z-17 - D+M Vnitřní ocelová kce, délky 3040mm a výšky 915mm, pro kotvení rolety a SDK opláštění</t>
  </si>
  <si>
    <t>420824981</t>
  </si>
  <si>
    <t>628</t>
  </si>
  <si>
    <t>767010P08</t>
  </si>
  <si>
    <t>Z-18 - D+M Pevné madlo tvaru "L" k montáži na stěnu, délky 750+700mm, nerez ocel</t>
  </si>
  <si>
    <t>-237708517</t>
  </si>
  <si>
    <t>629</t>
  </si>
  <si>
    <t>767010P09</t>
  </si>
  <si>
    <t>Z-18a - D+M Sklopné madlo k montáži na stěnu, délky 800-850mm, nerez ocel</t>
  </si>
  <si>
    <t>1702356651</t>
  </si>
  <si>
    <t>630</t>
  </si>
  <si>
    <t>767010P10</t>
  </si>
  <si>
    <t>Z-18b - D+M Pevné vodorovné madlo k montáži na dveře, délky 600mm, nerez ocel</t>
  </si>
  <si>
    <t>85364894</t>
  </si>
  <si>
    <t>631</t>
  </si>
  <si>
    <t>767010P11</t>
  </si>
  <si>
    <t>Z-19 - D+M Koncová podlahová lišta tvaru "L", eloxovaný AL, L 25/30/2mm</t>
  </si>
  <si>
    <t>-644320295</t>
  </si>
  <si>
    <t>632</t>
  </si>
  <si>
    <t>767010P12</t>
  </si>
  <si>
    <t>Z-20 - D+M Vnitřní ochrana nároží stěn svislá, z materiálu Acrovyn, na celou výšku stěny, rozměr 30x30mm</t>
  </si>
  <si>
    <t>-581159795</t>
  </si>
  <si>
    <t>633</t>
  </si>
  <si>
    <t>767010P13</t>
  </si>
  <si>
    <t>Z-21 - D+M Vnitřní ochrana nároží stěn svislá, z nerez plechu tl. min. 1,6mm, na celou výšku stěny, rozměr 30x30mm</t>
  </si>
  <si>
    <t>1328403544</t>
  </si>
  <si>
    <t>634</t>
  </si>
  <si>
    <t>767010P14</t>
  </si>
  <si>
    <t>Z-22 - D+M Vnitřní ochrana nároží stěn svislá, ukončovací nerez L profil, osazovací výšky 2-4,5mm</t>
  </si>
  <si>
    <t>-397074616</t>
  </si>
  <si>
    <t>635</t>
  </si>
  <si>
    <t>767010P15</t>
  </si>
  <si>
    <t>Z-23 - D+M Soklová lišta tvaru "L", nerezová, L 50/30/2</t>
  </si>
  <si>
    <t>-407205038</t>
  </si>
  <si>
    <t>636</t>
  </si>
  <si>
    <t>767010P16</t>
  </si>
  <si>
    <t>Z-24 - D+M Soklová lišta přímá v. 50mm, nerezová, vel. 50/2mm</t>
  </si>
  <si>
    <t>-1840562271</t>
  </si>
  <si>
    <t>637</t>
  </si>
  <si>
    <t>767010P17</t>
  </si>
  <si>
    <t>Z-25 - D+M Krycí lišta ostění a nadpraží šachetních výtahových dveří, L profil 40/30/3mm</t>
  </si>
  <si>
    <t>388676837</t>
  </si>
  <si>
    <t>638</t>
  </si>
  <si>
    <t>767010P18</t>
  </si>
  <si>
    <t>Z-26 - D+M Chránička v podlaze, PVC trubka prům. 50mm</t>
  </si>
  <si>
    <t>-1942996455</t>
  </si>
  <si>
    <t>639</t>
  </si>
  <si>
    <t>767010P19</t>
  </si>
  <si>
    <t>Z-27 - D+M Chránička v podlaze, PVC trubka prům. 50mm</t>
  </si>
  <si>
    <t>-673248523</t>
  </si>
  <si>
    <t>640</t>
  </si>
  <si>
    <t>767010P20</t>
  </si>
  <si>
    <t>Z-28 - D+M Koncová podlahová lišta tvaru "L", eloxovaný AL, L 30/30/3mm</t>
  </si>
  <si>
    <t>1562855325</t>
  </si>
  <si>
    <t>641</t>
  </si>
  <si>
    <t>767010P21</t>
  </si>
  <si>
    <t>Z-29 - D+M Ocelová průchodka střechou pro ZT potrubí, kruhová DN 250 s přírubou</t>
  </si>
  <si>
    <t>-226586142</t>
  </si>
  <si>
    <t>642</t>
  </si>
  <si>
    <t>767010P22</t>
  </si>
  <si>
    <t>Z-30 - D+M Ocelová průchodka střechou pro VZT potrubí, čtyřhranná 500x350mm s příložkami</t>
  </si>
  <si>
    <t>1379001511</t>
  </si>
  <si>
    <t>643</t>
  </si>
  <si>
    <t>767010P23</t>
  </si>
  <si>
    <t>Z-31 - D+M Ocelový kotevní prvek pro osazení VN stožáru</t>
  </si>
  <si>
    <t>1355727874</t>
  </si>
  <si>
    <t>644</t>
  </si>
  <si>
    <t>767010P24</t>
  </si>
  <si>
    <t>Z-32 - D+M Ocelový kotevní prvek pro osazení venkovního krytu PHZ</t>
  </si>
  <si>
    <t>-1215200152</t>
  </si>
  <si>
    <t>645</t>
  </si>
  <si>
    <t>767010P25</t>
  </si>
  <si>
    <t>Z-33 - D+M Vnitřní ocelový sloupek v. 3,25m, pro ukotvení okenní žaluzie</t>
  </si>
  <si>
    <t>-1174346359</t>
  </si>
  <si>
    <t>646</t>
  </si>
  <si>
    <t>767010P26</t>
  </si>
  <si>
    <t>Z-34 - D+M Ocelová průchodka osazena při betonáži fasády, TR prům. 32mm, délky 500mm</t>
  </si>
  <si>
    <t>-1295373149</t>
  </si>
  <si>
    <t>647</t>
  </si>
  <si>
    <t>767010P27</t>
  </si>
  <si>
    <t>Z-35 - D+M Kotevní prvek pro kotvení nadřímsového žlabu z pozink pásové oceli, vel. 75x200mm</t>
  </si>
  <si>
    <t>1471632182</t>
  </si>
  <si>
    <t>648</t>
  </si>
  <si>
    <t>767010P28</t>
  </si>
  <si>
    <t>Z-36 - D+M Ocelová krycí protidešťová žaluzie v exteriéru, 3700x800mm</t>
  </si>
  <si>
    <t>1565919746</t>
  </si>
  <si>
    <t>649</t>
  </si>
  <si>
    <t>767010P29</t>
  </si>
  <si>
    <t>Z-37 - D+M Ochranný kryt radiátoru, ocelový paždík čtyřhranného tvaru 40x40mm</t>
  </si>
  <si>
    <t>956938779</t>
  </si>
  <si>
    <t>650</t>
  </si>
  <si>
    <t>767010P30</t>
  </si>
  <si>
    <t>Z-38 - D+M Schodová hrana 41x26,6mm s protiskluzovou páskou, materiál eloxovaný AL, délka 1200mm</t>
  </si>
  <si>
    <t>-1824757976</t>
  </si>
  <si>
    <t>651</t>
  </si>
  <si>
    <t>767010P31</t>
  </si>
  <si>
    <t>Z-39 - D+M Vnitřní ocelové schodiště se stupni z pororoštu, z pozink oceli 11 375, včetně trubkového zábradlí</t>
  </si>
  <si>
    <t>-2069588044</t>
  </si>
  <si>
    <t>652</t>
  </si>
  <si>
    <t>767010P32</t>
  </si>
  <si>
    <t>Z-40 - D+M Ocelová průchodka střechou pro VZT potrubí, čtyřhranná 900x600mm s příložkami</t>
  </si>
  <si>
    <t>1846889244</t>
  </si>
  <si>
    <t>653</t>
  </si>
  <si>
    <t>767010P33</t>
  </si>
  <si>
    <t>Z-41 - D+M Ocelová průchodka střechou pro CHL potrubí, kruhová DN 350mm s přirubou</t>
  </si>
  <si>
    <t>152042272</t>
  </si>
  <si>
    <t>654</t>
  </si>
  <si>
    <t>767010P34</t>
  </si>
  <si>
    <t>Z-42 - D+M Ocelová průchodka střechou pro VZT potrubí, čtyřhranná 600x600mm s příložkami</t>
  </si>
  <si>
    <t>1760902117</t>
  </si>
  <si>
    <t>655</t>
  </si>
  <si>
    <t>767010P35</t>
  </si>
  <si>
    <t>Z-43 - D+M Ocelová průchodka střechou pro VZT potrubí, čtyřhranná 600x500mm s příložkami</t>
  </si>
  <si>
    <t>199454375</t>
  </si>
  <si>
    <t>656</t>
  </si>
  <si>
    <t>767010P36</t>
  </si>
  <si>
    <t>Z-44 - D+M Plastová průchodka střechou, pro kabely, kruhová DN 125</t>
  </si>
  <si>
    <t>1654035956</t>
  </si>
  <si>
    <t>657</t>
  </si>
  <si>
    <t>767010P37</t>
  </si>
  <si>
    <t>Z-45 - D+M Ocelová průchodka střechou pro UT potrubí, kruhová DN 180mm s přirubou</t>
  </si>
  <si>
    <t>130681906</t>
  </si>
  <si>
    <t>658</t>
  </si>
  <si>
    <t>767010P38</t>
  </si>
  <si>
    <t>Z-46 - D+M Ocelová podpora pro uložení potrubí TZB</t>
  </si>
  <si>
    <t>1364330429</t>
  </si>
  <si>
    <t>659</t>
  </si>
  <si>
    <t>767010P39</t>
  </si>
  <si>
    <t>Z-46a - D+M Ocelová podpora pro uložení potrubí TZB</t>
  </si>
  <si>
    <t>-1034204388</t>
  </si>
  <si>
    <t>660</t>
  </si>
  <si>
    <t>767010P40</t>
  </si>
  <si>
    <t>Z-47 - D+M Terasový odvodňovací liniový žlab B125, šířka 125mm, hl. 70mm</t>
  </si>
  <si>
    <t>414285281</t>
  </si>
  <si>
    <t>661</t>
  </si>
  <si>
    <t>767010P41</t>
  </si>
  <si>
    <t>Z-48 - D+M Konstrukce pro mytí oken</t>
  </si>
  <si>
    <t>-2121760185</t>
  </si>
  <si>
    <t>662</t>
  </si>
  <si>
    <t>767010P42</t>
  </si>
  <si>
    <t>Z-49 - D+M Venkovní ocelový provozní žebřík délky 800mm, š. 450mm, výstupní plošina 450x600mm</t>
  </si>
  <si>
    <t>-438700463</t>
  </si>
  <si>
    <t>663</t>
  </si>
  <si>
    <t>767010P43</t>
  </si>
  <si>
    <t>Z-50 - D+M Střešní odvětrávací hlavice, kruhového průřezu DN160, z tvrzeného plastu</t>
  </si>
  <si>
    <t>-173524506</t>
  </si>
  <si>
    <t>664</t>
  </si>
  <si>
    <t>767010P44</t>
  </si>
  <si>
    <t>Z-51 - D+M Ocelové schodišťové madlo vnitřní, TR prům. 40x4mm</t>
  </si>
  <si>
    <t>-1256988401</t>
  </si>
  <si>
    <t>665</t>
  </si>
  <si>
    <t>767010P45</t>
  </si>
  <si>
    <t>Z-52 - D+M Ocelové schodišťové madlo vnitřní, TR prům. 40x4mm</t>
  </si>
  <si>
    <t>1055928262</t>
  </si>
  <si>
    <t>666</t>
  </si>
  <si>
    <t>767010P46</t>
  </si>
  <si>
    <t>Z-53 - D+M Ocelové zábradlí vnitřní výšky 1m, s kruhovým madlem</t>
  </si>
  <si>
    <t>-2056415326</t>
  </si>
  <si>
    <t>667</t>
  </si>
  <si>
    <t>767010P47</t>
  </si>
  <si>
    <t>Z-54 - D+M Ocelové zábradlí vnitřní výšky 1m, s kruhovým madlem</t>
  </si>
  <si>
    <t>1601571639</t>
  </si>
  <si>
    <t>668</t>
  </si>
  <si>
    <t>767010P48</t>
  </si>
  <si>
    <t>Z-56 - D+M Ocelové zábradlí vnitřní výšky 1m, s kruhovým madlem</t>
  </si>
  <si>
    <t>-1816432930</t>
  </si>
  <si>
    <t>669</t>
  </si>
  <si>
    <t>767010P49</t>
  </si>
  <si>
    <t>Z-57 - D+M Ocelové zábradlí vnitřní výšky 1m, s kruhovým madlem</t>
  </si>
  <si>
    <t>976207653</t>
  </si>
  <si>
    <t>670</t>
  </si>
  <si>
    <t>767010P50</t>
  </si>
  <si>
    <t>Z-58 - D+M Ocelové zábradlí vnitřní výšky 1m, s kruhovým madlem</t>
  </si>
  <si>
    <t>1559186178</t>
  </si>
  <si>
    <t>671</t>
  </si>
  <si>
    <t>767010P51</t>
  </si>
  <si>
    <t>Z-59 - D+M Ocelové zábradlí vnitřní výšky 1m, s kruhovým madlem</t>
  </si>
  <si>
    <t>1470228382</t>
  </si>
  <si>
    <t>672</t>
  </si>
  <si>
    <t>767010P52</t>
  </si>
  <si>
    <t>Z-60 - D+M Ocelové zábradlí vnitřní výšky 1m, s kruhovým madlem</t>
  </si>
  <si>
    <t>-401897858</t>
  </si>
  <si>
    <t>673</t>
  </si>
  <si>
    <t>767010P53</t>
  </si>
  <si>
    <t>Z-60a - D+M Ocelové zábradlí vnitřní výšky 1m, s kruhovým madlem</t>
  </si>
  <si>
    <t>89506687</t>
  </si>
  <si>
    <t>674</t>
  </si>
  <si>
    <t>767010P54</t>
  </si>
  <si>
    <t>Z-61 - D+M Ocelové zábradlí vnitřní výšky 1m, s kruhovým madlem</t>
  </si>
  <si>
    <t>2114476873</t>
  </si>
  <si>
    <t>675</t>
  </si>
  <si>
    <t>767010P55</t>
  </si>
  <si>
    <t>Z-55 - D+M Soklová lišta tvaru "L", eloxovaný AL, L 50/30/2</t>
  </si>
  <si>
    <t>1845530869</t>
  </si>
  <si>
    <t>676</t>
  </si>
  <si>
    <t>767010P56</t>
  </si>
  <si>
    <t>Z-62 - D+M Ocelové schodišťové madlo vnitřní, TR prům. 40x4mm</t>
  </si>
  <si>
    <t>1051678754</t>
  </si>
  <si>
    <t>677</t>
  </si>
  <si>
    <t>767010P57</t>
  </si>
  <si>
    <t>Z-63 - D+M Ocelové schodišťové madlo vnitřní, TR prům. 40x4mm</t>
  </si>
  <si>
    <t>-1344021280</t>
  </si>
  <si>
    <t>678</t>
  </si>
  <si>
    <t>767010P58</t>
  </si>
  <si>
    <t>Z-64 - D+M Ocelové schodišťové madlo vnitřní, TR prům. 40x4mm</t>
  </si>
  <si>
    <t>1510991908</t>
  </si>
  <si>
    <t>679</t>
  </si>
  <si>
    <t>767010P59</t>
  </si>
  <si>
    <t>Z-65 - D+M Ocelový kotevní prvek pro osazení sloupkových svítidel na terase</t>
  </si>
  <si>
    <t>12112571</t>
  </si>
  <si>
    <t>680</t>
  </si>
  <si>
    <t>767010P60</t>
  </si>
  <si>
    <t>Z-65a - D+M Ocelový kotevní prvek pro osazení reflektoru na fasádě</t>
  </si>
  <si>
    <t>-1879096907</t>
  </si>
  <si>
    <t>681</t>
  </si>
  <si>
    <t>767010P61</t>
  </si>
  <si>
    <t>Z-66 - D+M Přechodová krycí lišta podlahová tvaru "L", z pásové oceli</t>
  </si>
  <si>
    <t>1015358059</t>
  </si>
  <si>
    <t>682</t>
  </si>
  <si>
    <t>767010P62</t>
  </si>
  <si>
    <t>Z-67 - D+M Ocelový kotevení prvek pro kotvení zábradlí v exteriéru</t>
  </si>
  <si>
    <t>930502588</t>
  </si>
  <si>
    <t>683</t>
  </si>
  <si>
    <t>767010P63</t>
  </si>
  <si>
    <t>Z-68 - D+M Ocelový kotevení prvek pro kotvení zábradlí v exteriéru</t>
  </si>
  <si>
    <t>-468036789</t>
  </si>
  <si>
    <t>684</t>
  </si>
  <si>
    <t>767010P64</t>
  </si>
  <si>
    <t>Z-69 - D+M Ocelový kotevení prvek pro osazení lavičky</t>
  </si>
  <si>
    <t>-1324175114</t>
  </si>
  <si>
    <t>685</t>
  </si>
  <si>
    <t>767010P65</t>
  </si>
  <si>
    <t>Z-70 - D+M Ocelový kotevní prvek pro osazení venkovního mobiliáře</t>
  </si>
  <si>
    <t>-1311789013</t>
  </si>
  <si>
    <t>686</t>
  </si>
  <si>
    <t>767010P66</t>
  </si>
  <si>
    <t>Z-71 - D+M Systémová prostupová chránička DN 200mm, z vysoce jakostní oceli pro tlakovou vodu</t>
  </si>
  <si>
    <t>496797273</t>
  </si>
  <si>
    <t>687</t>
  </si>
  <si>
    <t>767010P67</t>
  </si>
  <si>
    <t>Z-72 - D+M Systémová prostupová chránička DN 250mm, z vysoce jakostní oceli pro tlakovou vodu</t>
  </si>
  <si>
    <t>283455662</t>
  </si>
  <si>
    <t>688</t>
  </si>
  <si>
    <t>767010P68</t>
  </si>
  <si>
    <t>Z-73 - D+M Systémová prostupová chránička DN 300mm, z vysoce jakostní oceli pro tlakovou vodu</t>
  </si>
  <si>
    <t>-1696346722</t>
  </si>
  <si>
    <t>689</t>
  </si>
  <si>
    <t>767010P69</t>
  </si>
  <si>
    <t>Z-74 - D+M Systémová prostupová chránička DN 200mm, z vysoce jakostní oceli pro tlakovou vodu</t>
  </si>
  <si>
    <t>1371223062</t>
  </si>
  <si>
    <t>690</t>
  </si>
  <si>
    <t>767010P70</t>
  </si>
  <si>
    <t>Z-75 - D+M Systémová prostupová chránička DN 200mm, délky 1100mm, osazena ve spádu, z vysoce jakostní oceli pro tlakovou vodu</t>
  </si>
  <si>
    <t>1861091</t>
  </si>
  <si>
    <t>691</t>
  </si>
  <si>
    <t>767010P71</t>
  </si>
  <si>
    <t>Z-76 - D+M Systémová prostupová chránička DN 110mm, z vysoce jakostní oceli pro tlakovou vodu</t>
  </si>
  <si>
    <t>-16005308</t>
  </si>
  <si>
    <t>692</t>
  </si>
  <si>
    <t>767010P72</t>
  </si>
  <si>
    <t>Z-77 - D+M Systémová prostupová chránička DN 150mm, z vysoce jakostní oceli pro tlakovou vodu</t>
  </si>
  <si>
    <t>2030236304</t>
  </si>
  <si>
    <t>693</t>
  </si>
  <si>
    <t>767010P73</t>
  </si>
  <si>
    <t>Z-78 - D+M Systémová prostupová chránička DN 60mm, z vysoce jakostní oceli pro tlakovou vodu</t>
  </si>
  <si>
    <t>-1408268240</t>
  </si>
  <si>
    <t>694</t>
  </si>
  <si>
    <t>767010P74</t>
  </si>
  <si>
    <t>Z-79 - D+M Ocelová průchodka střechou, pro VZT potrubí, čtyřhranná vel. 800x450mm s příložkami</t>
  </si>
  <si>
    <t>1905791079</t>
  </si>
  <si>
    <t>695</t>
  </si>
  <si>
    <t>767010P75</t>
  </si>
  <si>
    <t>Z-80 - D+M Ocelová průchodka střechou, pro VZT potrubí, čtyřhranná vel. 600x300mm s příložkami</t>
  </si>
  <si>
    <t>-100881298</t>
  </si>
  <si>
    <t>696</t>
  </si>
  <si>
    <t>767010P76</t>
  </si>
  <si>
    <t>Z-81 - D+M Ocelová průchodka střechou, pro VZT potrubí, čtyřhranná vel. 700x600mm s příložkami</t>
  </si>
  <si>
    <t>2125994615</t>
  </si>
  <si>
    <t>697</t>
  </si>
  <si>
    <t>767010P77</t>
  </si>
  <si>
    <t>Z-82 - D+M Ocelová průchodka střechou, pro VZT potrubí, čtyřhranná vel. 400x500mm s příložkami</t>
  </si>
  <si>
    <t>-1319987501</t>
  </si>
  <si>
    <t>698</t>
  </si>
  <si>
    <t>767010P78</t>
  </si>
  <si>
    <t>Z-83 - D+M Ocelová průchodka střechou, pro VZT potrubí, kruhová DN150 s přírubou</t>
  </si>
  <si>
    <t>-18166007</t>
  </si>
  <si>
    <t>699</t>
  </si>
  <si>
    <t>767010P79</t>
  </si>
  <si>
    <t>Z-84 - D+M Ocelová průchodka střechou, pro VZT potrubí, čtyřhranná vel. 700x500mm s příložkami</t>
  </si>
  <si>
    <t>-657432529</t>
  </si>
  <si>
    <t>700</t>
  </si>
  <si>
    <t>767010P80</t>
  </si>
  <si>
    <t>Z-85 - D+M Ocelová průchodka střechou, pro VZT potrubí, kruhová DN200 s přírubou</t>
  </si>
  <si>
    <t>-1565868661</t>
  </si>
  <si>
    <t>701</t>
  </si>
  <si>
    <t>767010P81</t>
  </si>
  <si>
    <t>Z-86 - D+M Ocelový ochranný kryt pro sdružené potrubí CHL, vel. 550x500mm, výšky 1000mm</t>
  </si>
  <si>
    <t>302953576</t>
  </si>
  <si>
    <t>702</t>
  </si>
  <si>
    <t>767010P82</t>
  </si>
  <si>
    <t>Z-87 - D+M  kryt u sdužených prostupů UT</t>
  </si>
  <si>
    <t>-641136454</t>
  </si>
  <si>
    <t>703</t>
  </si>
  <si>
    <t>767851R01</t>
  </si>
  <si>
    <t>D+M _ protihluková konstrukce zástěny "ALUI" - střecha 5.NP</t>
  </si>
  <si>
    <t>869937631</t>
  </si>
  <si>
    <t>Poznámka k položce:_x000D_
Kompletní systémová dodávka (kompletní skladby/konstrukce) a provedení dle specifikace PD a TZ včetně všech přímo souvisejících prací/činností a dodávek/doplňků a příslušenství</t>
  </si>
  <si>
    <t>"rozsah_SO 110.10_v.č. 205a , TZ" 32,67</t>
  </si>
  <si>
    <t>704</t>
  </si>
  <si>
    <t>998767203</t>
  </si>
  <si>
    <t xml:space="preserve">Přesun hmot procentní pro zámečnické konstrukce </t>
  </si>
  <si>
    <t>760945852</t>
  </si>
  <si>
    <t>771</t>
  </si>
  <si>
    <t>Podlahy z dlaždic</t>
  </si>
  <si>
    <t>705</t>
  </si>
  <si>
    <t>771111011</t>
  </si>
  <si>
    <t>Vysátí podkladu před pokládkou dlažby</t>
  </si>
  <si>
    <t>373650823</t>
  </si>
  <si>
    <t>"odměřeno elektronicky_viz tabulka místnost._1.99-4.NP"</t>
  </si>
  <si>
    <t>1,55*(24+24)*0,3</t>
  </si>
  <si>
    <t>1,55*6*(24+24)*0,3</t>
  </si>
  <si>
    <t>1,35*6*(24+24)*0,3</t>
  </si>
  <si>
    <t>1,35*6*(24)*0,3</t>
  </si>
  <si>
    <t>2,6*3*(10)*0,3</t>
  </si>
  <si>
    <t>"1.PP" 31,8</t>
  </si>
  <si>
    <t>"1.NP" 614,51</t>
  </si>
  <si>
    <t>"2.NP" 266,23</t>
  </si>
  <si>
    <t>"3.NP" 161,48</t>
  </si>
  <si>
    <t>"4.NP" 136,22</t>
  </si>
  <si>
    <t>"výklenky a ostatní plocha_viz dílenská dokumentace" 0,1*1210,24</t>
  </si>
  <si>
    <t>706</t>
  </si>
  <si>
    <t>771121011</t>
  </si>
  <si>
    <t>Nátěr penetrační na podlahu</t>
  </si>
  <si>
    <t>-435031248</t>
  </si>
  <si>
    <t>707</t>
  </si>
  <si>
    <t>771151012</t>
  </si>
  <si>
    <t>Samonivelační stěrka podlah pevnosti 20 MPa tl 5 mm</t>
  </si>
  <si>
    <t>-2138525513</t>
  </si>
  <si>
    <t>708</t>
  </si>
  <si>
    <t>771274123</t>
  </si>
  <si>
    <t>Montáž obkladů stupnic z dlaždic protiskluzných keramických flexibilní lepidlo š do 300 mm</t>
  </si>
  <si>
    <t>-239245582</t>
  </si>
  <si>
    <t>1,55*(24+24)</t>
  </si>
  <si>
    <t>1,55*6*(24+24)</t>
  </si>
  <si>
    <t>1,35*6*(24+24)</t>
  </si>
  <si>
    <t>1,35*6*(24)</t>
  </si>
  <si>
    <t>2,6*3*(10)</t>
  </si>
  <si>
    <t>709</t>
  </si>
  <si>
    <t>59761R10</t>
  </si>
  <si>
    <t>dlaždice keramické protiskluzové schodišťové</t>
  </si>
  <si>
    <t>-2054704995</t>
  </si>
  <si>
    <t xml:space="preserve">Poznámka k položce:_x000D_
V jednotkové ceně zahrnuty náklady na veškeré doplňky a příslušenství dle PD a TZ._x000D_
(přechodové, dilatační a ukončovací lišty, ostatní doplňky)_x000D_
--------------------------------------------------------------------------------_x000D_
PŘESNÁ SPECIFIKACE _ VIZ PD A TZ </t>
  </si>
  <si>
    <t>1182*0,33 'Přepočtené koeficientem množství</t>
  </si>
  <si>
    <t>710</t>
  </si>
  <si>
    <t>771274232</t>
  </si>
  <si>
    <t>Montáž obkladů podstupnic z dlaždic hladkých keramických flexibilní lepidlo v do 200 mm</t>
  </si>
  <si>
    <t>-283747755</t>
  </si>
  <si>
    <t>59761R12</t>
  </si>
  <si>
    <t>dlaždice keramické hladké (podstupnice)</t>
  </si>
  <si>
    <t>-566822524</t>
  </si>
  <si>
    <t>1182*0,22 'Přepočtené koeficientem množství</t>
  </si>
  <si>
    <t>771473133</t>
  </si>
  <si>
    <t>Montáž soklů z dlaždic keramických schodišťových stupňovitých lepených v do 120 mm</t>
  </si>
  <si>
    <t>471263289</t>
  </si>
  <si>
    <t>(0,3+0,152)*(24+24)</t>
  </si>
  <si>
    <t>(0,3+0,173)*6*(24+24)</t>
  </si>
  <si>
    <t>(0,3+0,173)*6*(24)</t>
  </si>
  <si>
    <t>2*(0,31+0,15)*3*(10)</t>
  </si>
  <si>
    <t>59761R20</t>
  </si>
  <si>
    <t>sokl keramický rovný v do 120 mm</t>
  </si>
  <si>
    <t>-1918895538</t>
  </si>
  <si>
    <t>389,856*1,1 'Přepočtené koeficientem množství</t>
  </si>
  <si>
    <t>714</t>
  </si>
  <si>
    <t>771574261</t>
  </si>
  <si>
    <t xml:space="preserve">Montáž podlah keramických velkoformát pro mechanické zatížení protiskluzných lepených flexibilním lepidlem </t>
  </si>
  <si>
    <t>-194030978</t>
  </si>
  <si>
    <t>Poznámka k položce:_x000D_
V jednotkové ceně také zahrnuty náklady na montáž souvisejících obvodových systémových soklů + veškerých lišt a profilů</t>
  </si>
  <si>
    <t>715</t>
  </si>
  <si>
    <t>59761R30</t>
  </si>
  <si>
    <t>dlaždice keramické protiskluzné</t>
  </si>
  <si>
    <t>-984649608</t>
  </si>
  <si>
    <t xml:space="preserve">Poznámka k položce:_x000D_
-systémová dodávka + související systémové soklíky (viz PD a TZ)_x000D_
--------------------------------------------------------------------------------_x000D_
V jednotkové ceně zahrnuty náklady na veškeré doplňky a příslušenství dle PD a TZ._x000D_
(přechodové, dilatační a ukončovací lišty, ostatní doplňky)_x000D_
--------------------------------------------------------------------------------_x000D_
PŘESNÁ SPECIFIKACE _ VIZ PD A TZ _x000D_
(Dlažby _ 600/600 , 300/600 , 300/300 mm)_x000D_
Schodiště, komunikace rektifikovaná slinutá keramická dlažba tl 10mm, rozměr 598x598mm, R9,_x000D_
žíhaná cementová (betonová) textura - teplá šedá, systémový sokl, systémové schodovky, spárovací hm. tm. šedá - referenční v. Rako Cemeto 662, výběr v rámci AD_x000D_
Sociální zařízení rektifikovaná slinutá keramická dlažba tl 10mm, rozměr 598x598mm, R9,  žíhaná cementová (betonová) textura - šedá,_x000D_
 obklad stěn ze stejné řady s rozměrem 298x598mm (naležato), spárovací hm. tm. šedá - referenční v. Rako Cemeto 661, výběr v rámci AD_x000D_
Podružné prostory (úklidy, uklízečky, technické prostory, …) slinutá keramická 298x298mm, tl 9mm, R - dle potřeby, šedá,)_x000D_
_x000D_
</t>
  </si>
  <si>
    <t>1331,264*1,15 'Přepočtené koeficientem množství</t>
  </si>
  <si>
    <t>716</t>
  </si>
  <si>
    <t>771577114</t>
  </si>
  <si>
    <t xml:space="preserve">Příplatek k montáži podlah keramických lepených flexibilním lepidlem za spárování tmelem </t>
  </si>
  <si>
    <t>-1914623576</t>
  </si>
  <si>
    <t>717</t>
  </si>
  <si>
    <t>771577R04</t>
  </si>
  <si>
    <t>Příplatek k vnitřním dlažbám za dodávku a montáž ukončovacích, rohových a koutových profilů</t>
  </si>
  <si>
    <t>-1814830337</t>
  </si>
  <si>
    <t>Poznámka k položce:_x000D_
Množství/rozsah - VZTAŽEN NA CELKOVOU PLOCHU vnitřních dlažeb._x000D_
(specifikace materiálů dle PD a TZ)_SPECIFIKACE A ROZSAH DLE TP KONKRÉTNĚ VYBRANÉHO DODAVATELE _x000D_
------------------------------------------------------------------------------------------------------------------------------------</t>
  </si>
  <si>
    <t>718</t>
  </si>
  <si>
    <t>998771203</t>
  </si>
  <si>
    <t xml:space="preserve">Přesun hmot procentní pro podlahy z dlaždic </t>
  </si>
  <si>
    <t>-340090579</t>
  </si>
  <si>
    <t>773</t>
  </si>
  <si>
    <t>Podlahy z litého teraca</t>
  </si>
  <si>
    <t>719</t>
  </si>
  <si>
    <t>773511R11</t>
  </si>
  <si>
    <t xml:space="preserve">Podlahy z litého teraca zřízení podlahy prosté tl dle specifikace PD </t>
  </si>
  <si>
    <t>-81347404</t>
  </si>
  <si>
    <t xml:space="preserve">Poznámka k položce:_x000D_
Kompletní systémová dodávka a provedení dle specifikace PD a TZ včetně všech přímo souvisejících prací/činností a dodávek/doplňků a příslušenství_x000D_
--------------------------------------------------------------------------------------------------------------------------------------------------------------------_x000D_
-přprava a penetrace podkladu _x000D_
-Lité broušené terazzo na cementové bázi s kamenným plnivem a přísadami závěrečný leštící brus standartně o hrubosti 120/220 před napuštěním - fluatací kamenné plnivo mramorová drť, velikost kameniva frakce  0-12 mm, výsledná barevnost - bílošedá - bude zajištěna přidáním vhodných barevných pigmentů pojiva dilatace zajištěna kovovými pásky v bílé mosazi, výsledná tloušťka terazza - dle PD a TZ , součinitel smykového tření  µ &gt;0,5 , (JC také obsahuje náklady na D+M _ provedení soklu do výšky 100 mm )	 	_x000D_
</t>
  </si>
  <si>
    <t>"1.NP" 887,18</t>
  </si>
  <si>
    <t>"2.NP" 266,06</t>
  </si>
  <si>
    <t>"výklenky a ostatní plocha_viz dílenská dokumentace" 0,1*1153,24</t>
  </si>
  <si>
    <t>720</t>
  </si>
  <si>
    <t>998773203</t>
  </si>
  <si>
    <t xml:space="preserve">Přesun hmot procentní pro podlahy teracové lité </t>
  </si>
  <si>
    <t>1951874550</t>
  </si>
  <si>
    <t>776</t>
  </si>
  <si>
    <t>Podlahy povlakové</t>
  </si>
  <si>
    <t>721</t>
  </si>
  <si>
    <t>776111311</t>
  </si>
  <si>
    <t>Vysátí podkladu povlakových podlah</t>
  </si>
  <si>
    <t>1124328507</t>
  </si>
  <si>
    <t>"viz textilní povlakové krytiny" 171,68+3108,347+31,54</t>
  </si>
  <si>
    <t>"viz povlakové krytiny ostatní" 4741,418+32,758+122,177</t>
  </si>
  <si>
    <t>722</t>
  </si>
  <si>
    <t>776121111</t>
  </si>
  <si>
    <t>Vodou ředitelná penetrace savého podkladu povlakových podlah ředěná v poměru 1:3</t>
  </si>
  <si>
    <t>2090401676</t>
  </si>
  <si>
    <t>723</t>
  </si>
  <si>
    <t>776141112</t>
  </si>
  <si>
    <t>Vyrovnání podkladu povlakových podlah stěrkou pevnosti 20 MPa tl 5 mm</t>
  </si>
  <si>
    <t>456242503</t>
  </si>
  <si>
    <t>724</t>
  </si>
  <si>
    <t>776211111</t>
  </si>
  <si>
    <t>Lepení textilních pásů</t>
  </si>
  <si>
    <t>1606087023</t>
  </si>
  <si>
    <t>"1.NP" 171,68</t>
  </si>
  <si>
    <t>725</t>
  </si>
  <si>
    <t>69751R00</t>
  </si>
  <si>
    <t>dodávka povlakové podlahové krytiny - zátěžový koberce v pásech</t>
  </si>
  <si>
    <t>2125072843</t>
  </si>
  <si>
    <t xml:space="preserve">Poznámka k položce:_x000D_
-systémová dodávka + související systémové soklíky (viz PD a TZ)_x000D_
--------------------------------------------------------------------------------_x000D_
V jednotkové ceně zahrnuty náklady na veškeré doplňky a příslušenství dle PD a TZ._x000D_
(přechodové, dilatační a ukončovací lišty, ostatní doplňky)_x000D_
--------------------------------------------------------------------------------_x000D_
PŘESNÁ SPECIFIKACE _ VIZ PD A TZ _x000D_
</t>
  </si>
  <si>
    <t>171,68*1,15 'Přepočtené koeficientem množství</t>
  </si>
  <si>
    <t>726</t>
  </si>
  <si>
    <t>776211211</t>
  </si>
  <si>
    <t>Lepení textilních čtverců/pásů</t>
  </si>
  <si>
    <t>-1047452508</t>
  </si>
  <si>
    <t>"1.NP" 228,37</t>
  </si>
  <si>
    <t>"3.NP" 1264,58</t>
  </si>
  <si>
    <t>"4.NP" 1332,82</t>
  </si>
  <si>
    <t>"výklenky a ostatní plocha_viz dílenská dokumentace" 0,1*2825,77</t>
  </si>
  <si>
    <t>727</t>
  </si>
  <si>
    <t>69751R01</t>
  </si>
  <si>
    <t>dodávka povlakové podlahové krytiny - zátěžový koberce ve čtvercích</t>
  </si>
  <si>
    <t>-1948001925</t>
  </si>
  <si>
    <t xml:space="preserve">Poznámka k položce:_x000D_
-systémová dodávka + související systémové soklíky (viz PD a TZ)_x000D_
--------------------------------------------------------------------------------_x000D_
V jednotkové ceně zahrnuty náklady na veškeré doplňky a příslušenství dle PD a TZ._x000D_
(přechodové, dilatační a ukončovací lišty, ostatní doplňky)_x000D_
--------------------------------------------------------------------------------_x000D_
PŘESNÁ SPECIFIKACE _ VIZ PD A TZ _x000D_
Koberce  (kanceláře, posluchárna)_x000D_
Referenční v. Interface Elevation III_x000D_
Designové kobercové čtverce 50x50, s bitumenovou podložkou, mikrovšívaný vzorovaný smyčkový kobercový čtverec (microtuft), šedý žíhaný - Ceppo Di Gre (Děkanát + velká posluchárna - Grigio Nilo)_x000D_
Koberce zasedačky+ youtube + VR_x000D_
Referenční v. Interface Composure_x000D_
Designové kobercové čtverce 50x50, s bitumenovou podložkou, všívaný vzorovaný smyčkový kobercový čtverec, sv. béžový žíhaný - Soothe (Děkanát, youtube, VR - Seclusion)_x000D_
----------------------------------------------------_x000D_
Designový zátěžový mikrovšívaný koberec ve čtvercích 500 x 500 mm celoplošně lepený, lehká směrová orientace - kladeno do šachovnice, s vhodností pro pojezd  kolečkové židle, 100%PA, hmotnost min. 3,8kg/m2 třída reakce na  požár Cfl-s1 dle ČSN EN 13501-1, třída zátěže 33 barevnost dle projektu interieru  _x000D_
</t>
  </si>
  <si>
    <t>3108,347*1,15 'Přepočtené koeficientem množství</t>
  </si>
  <si>
    <t>728</t>
  </si>
  <si>
    <t>579280584</t>
  </si>
  <si>
    <t>"1.NP" 31,54</t>
  </si>
  <si>
    <t>729</t>
  </si>
  <si>
    <t>69752R01</t>
  </si>
  <si>
    <t>koberec čistící zóna_(specifikace dle PD a TZ)</t>
  </si>
  <si>
    <t>1091788494</t>
  </si>
  <si>
    <t>31,54*1,1 'Přepočtené koeficientem množství</t>
  </si>
  <si>
    <t>730</t>
  </si>
  <si>
    <t>776221111</t>
  </si>
  <si>
    <t xml:space="preserve">Lepení pásů z kaučuku </t>
  </si>
  <si>
    <t>679116153</t>
  </si>
  <si>
    <t xml:space="preserve">Poznámka k položce:_x000D_
V jednotkové ceně také zahrnuty náklady na montáž souvisejících obvodových systémových soklů + veškerých lišt a profilů </t>
  </si>
  <si>
    <t xml:space="preserve">"1.PP" </t>
  </si>
  <si>
    <t>"1.NP" 905,52</t>
  </si>
  <si>
    <t>"2.NP" 1794,63</t>
  </si>
  <si>
    <t>"3.NP" 868,6</t>
  </si>
  <si>
    <t>"4.NP" 741,63</t>
  </si>
  <si>
    <t>"výklenky a ostatní plocha_viz dílenská dokumentace" 0,1*4310,38</t>
  </si>
  <si>
    <t>731</t>
  </si>
  <si>
    <t>28411R00</t>
  </si>
  <si>
    <t xml:space="preserve">dodávka povlakové podlahové krytiny - kaučuková povlaková krytina v pásech </t>
  </si>
  <si>
    <t>663949499</t>
  </si>
  <si>
    <t>Poznámka k položce:_x000D_
-systémová dodávka + související systémové soklíky (viz PD a TZ)_x000D_
--------------------------------------------------------------------------------_x000D_
V jednotkové ceně zahrnuty náklady na veškeré doplňky a příslušenství dle PD a TZ._x000D_
(přechodové, dilatační a ukončovací lišty, ostatní doplňky)_x000D_
--------------------------------------------------------------------------------_x000D_
PŘESNÁ SPECIFIKACE _ VIZ PD A TZ _x000D_
(Kaučuková krytina (chodby, učebny) Referenční v. Nora Noraplan Sentica tl. 2 mm, role 1,22 x 15 m, chipsový design, barva NCS S2005-Y10R (pásy na chodbách NCS S 5502-Y)_x000D_
(zátěžová třída 34/43, R9, systémová bílá kaučuková lišta v. 60mm, š. 12mm, tl. 1,8mm, barevnost dle projektu interieru)</t>
  </si>
  <si>
    <t>4741,418*1,1 'Přepočtené koeficientem množství</t>
  </si>
  <si>
    <t>732</t>
  </si>
  <si>
    <t>776221111.1</t>
  </si>
  <si>
    <t>Lepení pásů z PVC standardním lepidlem</t>
  </si>
  <si>
    <t>-635320925</t>
  </si>
  <si>
    <t>Poznámka k položce:_x000D_
V jednotkové ceně také zahrnuty náklady na montáž souvisejících obvodových systémových soklů + veškerých lišt a profilů + spoj podlahovin svařováním</t>
  </si>
  <si>
    <t>"2.NP" 29,78</t>
  </si>
  <si>
    <t>"výklenky a ostatní plocha_viz dílenská dokumentace" 0,1*29,78</t>
  </si>
  <si>
    <t>733</t>
  </si>
  <si>
    <t>28411R00.1</t>
  </si>
  <si>
    <t>dodávka povlakové podlahové krytiny - PVC</t>
  </si>
  <si>
    <t>-83082749</t>
  </si>
  <si>
    <t xml:space="preserve">Poznámka k položce:_x000D_
-systémová dodávka + související systémové soklíky (viz PD a TZ)_x000D_
--------------------------------------------------------------------------------_x000D_
V jednotkové ceně zahrnuty náklady na veškeré doplňky a příslušenství dle PD a TZ._x000D_
(přechodové, dilatační a ukončovací lišty, ostatní doplňky)_x000D_
--------------------------------------------------------------------------------_x000D_
PŘESNÁ SPECIFIKACE _ VIZ PD A TZ </t>
  </si>
  <si>
    <t>32,758*1,1 'Přepočtené koeficientem množství</t>
  </si>
  <si>
    <t>734</t>
  </si>
  <si>
    <t>776221121</t>
  </si>
  <si>
    <t xml:space="preserve">Lepení antistatických pásů z PVC </t>
  </si>
  <si>
    <t>1341780247</t>
  </si>
  <si>
    <t>"1.NP" 37,93+43,4</t>
  </si>
  <si>
    <t>"2.NP" 10,16</t>
  </si>
  <si>
    <t>"3.NP" 9,76</t>
  </si>
  <si>
    <t>"4.NP" 9,82</t>
  </si>
  <si>
    <t>"výklenky a ostatní plocha_viz dílenská dokumentace" 0,1*111,07</t>
  </si>
  <si>
    <t>735</t>
  </si>
  <si>
    <t>28411R05</t>
  </si>
  <si>
    <t xml:space="preserve">dodávka povlakové podlahové krytiny - zátěžové PVC antistatické </t>
  </si>
  <si>
    <t>170492316</t>
  </si>
  <si>
    <t>122,177*1,15 'Přepočtené koeficientem množství</t>
  </si>
  <si>
    <t>736</t>
  </si>
  <si>
    <t>776223111</t>
  </si>
  <si>
    <t>Spoj povlakových podlahovin z PVC nebo kaučuku svařováním za tepla</t>
  </si>
  <si>
    <t>-2012849224</t>
  </si>
  <si>
    <t>737</t>
  </si>
  <si>
    <t>998776203</t>
  </si>
  <si>
    <t xml:space="preserve">Přesun hmot procentní pro podlahy povlakové </t>
  </si>
  <si>
    <t>-487372228</t>
  </si>
  <si>
    <t>777</t>
  </si>
  <si>
    <t>Podlahy lité</t>
  </si>
  <si>
    <t>738</t>
  </si>
  <si>
    <t>777511R01</t>
  </si>
  <si>
    <t>Epoxidový stěrkový systém _ lité podlahy</t>
  </si>
  <si>
    <t>617500368</t>
  </si>
  <si>
    <t xml:space="preserve">Poznámka k položce:_x000D_
Kompletní systémová dodávka a provedení dle specifikace PD a TZ včetně všech přímo souvisejících prací/činností a dodávek/příslušenství_x000D_
---------------------------------------------------------------------------------------------------------------------------------------------------------------------_x000D_
Epoxidový systém nekluzný se saténovým povrchem  tl. 2-2,5 mm krycí uzavírací vrstva - epoxidový 2-složkový, pigmentovaný, bezrozpouštědlový produkt, nosná vrstva - epoxidový 2-složkový, pigmentovaný, bezrozpouštědlový produkt s posypem křemenným pískem fr.0,3-08 mm , vyrovnávací epoxidová stěrka - plněná 1:05 s křemenným pískem fr.0,1-0,3 mm, penetrace - epoxidový 2-složkový, transparentní, bezrozpouštědlový produkt, posyp křemenným pískem fr. 0,3-08 mm, příprava podkladu otrýskáním tlakovou vodu nebo brokováním, frézováním,  vyspravení a vyčištění těsně před realizací  _x000D_
(jednotková cena obsahuje veškeré náklady na dodávku a provedení systémové nášlapné vrstvy + soklové vytažení/ukončení)_x000D_
</t>
  </si>
  <si>
    <t>"1.PP" 85,35</t>
  </si>
  <si>
    <t>"1.NP" 412,09</t>
  </si>
  <si>
    <t>"4.NP" 43,21</t>
  </si>
  <si>
    <t>"výklenky a ostatní plocha_viz dílenská dokumentace" 0,1*540,65</t>
  </si>
  <si>
    <t>739</t>
  </si>
  <si>
    <t>777521R01</t>
  </si>
  <si>
    <t>Polyuretanový stěrkový systém _ lité podlahy</t>
  </si>
  <si>
    <t>-1812725169</t>
  </si>
  <si>
    <t xml:space="preserve">Poznámka k položce:_x000D_
Kompletní systémová dodávka a provedení dle specifikace PD a TZ včetně všech přímo souvisejících prací/činností a dodávek/příslušenství_x000D_
---------------------------------------------------------------------------------------------------------------------------------------------------------------------_x000D_
Polyuretanový samonivelační systém nekluzný,  probarvený, s mechnicky odolným, snadno čistitelným bezprašným povrchem, odolným proti vodě,  	kyselinám a olejům, s odolnosti proti obrusu tř.AR1 dle ČSN EN 13 813  včetně přípravy podkladu otrýskáním tlakovou vodu nebo brokováním, frézováním,  vyspravení a vyčištění těsně před realizací  	a včetně vytažení na stěnu pomocí fabionu barevné provedení a kombinace bude určena během realizace na základě předloženého vzorku_x000D_
(jednotková cena obsahuje veškeré náklady na dodávku a provedení systémové nášlapné vrstvy + soklové vytažení/ukončení)_x000D_
_x000D_
 	_x000D_
</t>
  </si>
  <si>
    <t>"1.PP" 4899,23</t>
  </si>
  <si>
    <t>"výklenky a ostatní plocha_viz dílenská dokumentace" 0,1*4899,23</t>
  </si>
  <si>
    <t>740</t>
  </si>
  <si>
    <t>777585R01</t>
  </si>
  <si>
    <t>Vodotěsný stěrkový systém _ lité podlahy</t>
  </si>
  <si>
    <t>-1463828776</t>
  </si>
  <si>
    <t xml:space="preserve">Poznámka k položce:_x000D_
Kompletní systémová dodávka a provedení dle specifikace PD a TZ včetně všech přímo souvisejících prací/činností a dodávek/příslušenství_x000D_
---------------------------------------------------------------------------------------------------------------------------------------------------------------------_x000D_
Dvouvrstý probarvený ochranný systém se schopností přemostění dynamických trhlin odolný vůči oděru a chemikáliím , posypové soli a UV záření. sestáva z kotevně impregnečního nátěru z těsnící pružné membrány ochranné vrstyv a uzavíracího barevného nátěru , včetně přípravy podkladu otrýskáním tlakovou vodu nebo brokováním / frézováním + vyspravení a vyčištění těsně před realizací_x000D_
(jednotková cena obsahuje veškeré náklady na dodávku a provedení systémové nášlapné vrstvy + soklové vytažení/ukončení)_x000D_
_x000D_
 	_x000D_
</t>
  </si>
  <si>
    <t>"1.PP_skladba_P15" 254,66</t>
  </si>
  <si>
    <t>"výklenky a ostatní plocha_viz dílenská dokumentace" 0,1*254,66</t>
  </si>
  <si>
    <t>741</t>
  </si>
  <si>
    <t>998777203</t>
  </si>
  <si>
    <t xml:space="preserve">Přesun hmot procentní pro podlahy lité </t>
  </si>
  <si>
    <t>1066668365</t>
  </si>
  <si>
    <t>781</t>
  </si>
  <si>
    <t>Dokončovací práce - obklady</t>
  </si>
  <si>
    <t>742</t>
  </si>
  <si>
    <t>781121011</t>
  </si>
  <si>
    <t>Nátěr penetrační na stěnu</t>
  </si>
  <si>
    <t>2078971781</t>
  </si>
  <si>
    <t>"KO" 1491,74+99,99</t>
  </si>
  <si>
    <t>"KO1" 59,71</t>
  </si>
  <si>
    <t>"KO-01" 12,9</t>
  </si>
  <si>
    <t>"KOI" 39,3</t>
  </si>
  <si>
    <t>743</t>
  </si>
  <si>
    <t>781131112</t>
  </si>
  <si>
    <t>Izolace pod obklad nátěrem nebo stěrkou ve dvou vrstvách</t>
  </si>
  <si>
    <t>1227013839</t>
  </si>
  <si>
    <t>744</t>
  </si>
  <si>
    <t>781131264</t>
  </si>
  <si>
    <t>Izolace pod obklad těsnícími pásy mezi podlahou a stěnou / stěnami</t>
  </si>
  <si>
    <t>355935074</t>
  </si>
  <si>
    <t>745</t>
  </si>
  <si>
    <t>781474115</t>
  </si>
  <si>
    <t>Montáž obkladů vnitřních keramických hladkých lepených flexibilním lepidlem</t>
  </si>
  <si>
    <t>-1730321283</t>
  </si>
  <si>
    <t>Poznámka k položce:_x000D_
V jednotkové ceně zahrnuty náklady na montáž veškerých doplňků a příslušenství dle PD a TZ._x000D_
(listely, dekory - specifikované v PD) _x000D_
-------------------------------------------</t>
  </si>
  <si>
    <t>746</t>
  </si>
  <si>
    <t>59761R00</t>
  </si>
  <si>
    <t>obklad keramický hladký_KO</t>
  </si>
  <si>
    <t>-2111561013</t>
  </si>
  <si>
    <t xml:space="preserve">Poznámka k položce:_x000D_
V jednotkové ceně zahrnuty náklady na veškeré doplňky a příslušenství dle PD a TZ._x000D_
(listely, dekory - specifikované v PD) _x000D_
------------------------------------------------------------------------------------------_x000D_
-přesná specifikace _ viz PD a TZ _ viz soupis povrchových vnitřních úprav _x000D_
------------------------------------------------------------------------------------------_x000D_
Obklad z keramických dlaždic matných glazovaných do trvale pružného vodovzdorného tmelu, rozměr 298x598mm tl. 10 mm (naležato)  lemování, hrany, kouty a přechody řešeny pomocí AL  lišt např. Schluter, včetně spárování vodovzdorným tmelem s hydrofobizačním přípravkem v barvě tmavě šedé,  a včetně izolace soklu stěrkovou hydroizolací polymercementového typu do výše min. 150 mm. Výška obkladu dle výkresové části	ref.Rako Cemeto 661, výběr v rámci AD	umyvárny, WC pro veřejnost, studenty , učitelé, inv_x000D_
</t>
  </si>
  <si>
    <t>747</t>
  </si>
  <si>
    <t>59761R01</t>
  </si>
  <si>
    <t>obklad keramický hladký_KO1</t>
  </si>
  <si>
    <t>1727298884</t>
  </si>
  <si>
    <t xml:space="preserve">Poznámka k položce:_x000D_
V jednotkové ceně zahrnuty náklady na veškeré doplňky a příslušenství dle PD a TZ._x000D_
(listely, dekory - specifikované v PD) _x000D_
------------------------------------------------------------------------------------------_x000D_
-přesná specifikace _ viz PD a TZ _ viz soupis povrchových vnitřních úprav _x000D_
------------------------------------------------------------------------------------------_x000D_
Obklad z keramických dlaždic matných glazovaných do trvale pružného vodovzdorného tmelu, rozměr 298x598mm tl. 10 mm (naležato)  lemování, hrany, kouty a přechody řešeny pomocí AL  lišt např. Schluter, včetně spárování vodovzdorným tmelem s hydrofobizačním přípravkem v barvě tmavě šedé,  a včetně izolace soklu stěrkovou hydroizolací polymercementového typu do výše min. 150 mm. Výška obkladu dle výkresové části	umyvárny, WC pro veřejnost, studenty , učitelé, inv_x000D_
_x000D_
</t>
  </si>
  <si>
    <t>748</t>
  </si>
  <si>
    <t>59761R02</t>
  </si>
  <si>
    <t>obklad keramický hladký_KO1-01</t>
  </si>
  <si>
    <t>1921721226</t>
  </si>
  <si>
    <t xml:space="preserve">Poznámka k položce:_x000D_
V jednotkové ceně zahrnuty náklady na veškeré doplňky a příslušenství dle PD a TZ._x000D_
(listely, dekory - specifikované v PD) _x000D_
------------------------------------------------------------------------------------------_x000D_
-přesná specifikace _ viz PD a TZ _ viz soupis povrchových vnitřních úprav _x000D_
------------------------------------------------------------------------------------------_x000D_
Obklad z keramických dlaždic matných glazovaných do trvale pružného vodovzdorného tmelu, rozměr 14,8x14,8mm, tl. 6mm, barva světle šedá,lemování, hrany, kouty a přechody řešeny pomocí AL  lišt např. Schluter, včetně spárování vodovzdorným tmelem s hydrofobizačním přípravkem v barvě tmavě šedé, a včetně izolace soklu stěrkovou hydroizolací polymercementového typu do výše min. 150 mm.Výška obkladu dle výkresové části_x000D_
</t>
  </si>
  <si>
    <t>749</t>
  </si>
  <si>
    <t>59761R03</t>
  </si>
  <si>
    <t>obklad keramický hladký_KOI</t>
  </si>
  <si>
    <t>-73519408</t>
  </si>
  <si>
    <t xml:space="preserve">Poznámka k položce:_x000D_
V jednotkové ceně zahrnuty náklady na veškeré doplňky a příslušenství dle PD a TZ._x000D_
(listely, dekory - specifikované v PD) _x000D_
------------------------------------------------------------------------------------------_x000D_
-přesná specifikace _ viz PD a TZ _ viz soupis povrchových vnitřních úprav _x000D_
------------------------------------------------------------------------------------------_x000D_
Obklad z keramických dlaždic matných glazovaných do trvale pružného vodovzdorného tmelu, rozměr 14,8x14,8mm, tl. 6mm, barva světle šedá,  lemování, hrany, kouty a přechody řešeny pomocí AL  lišt např. Schluter, včetně spárování vodovzdorným tmelem s hydrofobizačním přípravkem v barvě tmavě šedé,  a včetně vícevrstvé stěrkové hydroizolace polymercementového typu do výše obkladu, barevnost - šedočerná. Výška obkladu dle výkresové části		sprchy,_x000D_
_x000D_
</t>
  </si>
  <si>
    <t>750</t>
  </si>
  <si>
    <t>781474154</t>
  </si>
  <si>
    <t>Montáž obkladů vnitřních keramických velkoformátových hladkých lepených flexibilním lepidlem</t>
  </si>
  <si>
    <t>1957243681</t>
  </si>
  <si>
    <t>751</t>
  </si>
  <si>
    <t>781477114</t>
  </si>
  <si>
    <t xml:space="preserve">Příplatek k montáži obkladů vnitřních keramických hladkých za spárování tmelem </t>
  </si>
  <si>
    <t>1300181123</t>
  </si>
  <si>
    <t>752</t>
  </si>
  <si>
    <t>781477R00</t>
  </si>
  <si>
    <t>Příplatek k vnitřním obladům za dodávku a montáž ukončovacích, rohových a koutových profilů</t>
  </si>
  <si>
    <t>-90718552</t>
  </si>
  <si>
    <t>Poznámka k položce:_x000D_
Množství/rozsah - VZTAŽEN NA CELKOVOU PLOCHU vnitřních obkladů._x000D_
(specifikace materiálů dle PD a TZ)_SPECIFIKACE A ROZSAH DLE TP KONKRÉTNĚ VYBRANÉHO DODAVATELE _x000D_
------------------------------------------------------------------------------------------------------------------------------------</t>
  </si>
  <si>
    <t>753</t>
  </si>
  <si>
    <t>781495115</t>
  </si>
  <si>
    <t>Spárování vnitřních obkladů silikonem</t>
  </si>
  <si>
    <t>1054098630</t>
  </si>
  <si>
    <t>754</t>
  </si>
  <si>
    <t>998781203</t>
  </si>
  <si>
    <t xml:space="preserve">Přesun hmot procentní pro obklady keramické </t>
  </si>
  <si>
    <t>-950583238</t>
  </si>
  <si>
    <t>783</t>
  </si>
  <si>
    <t>Dokončovací práce - nátěry</t>
  </si>
  <si>
    <t>755</t>
  </si>
  <si>
    <t>783_UNb</t>
  </si>
  <si>
    <t>D+M _ UNb _ Uzavírací nátěr pohledových betonu, čirý matný bezbarvý, včetně penetrace podkladu _ (systémové provedení)</t>
  </si>
  <si>
    <t>-2007717373</t>
  </si>
  <si>
    <t xml:space="preserve">Poznámka k položce:_x000D_
Kompletní systémová dodávka a provedení dle specifikace PD a TZ VČETNĚ VŠECH PŘÍMO SOUVISEJÍCÍCH prací/činností a dodávek/doplňků a příslušenství / detailů _x000D_
-----------------------_x000D_
_x000D_
</t>
  </si>
  <si>
    <t>"odměřeno elektronicky_viz tabulka povrch. úprav" (3,15*54)+(3,77*146,0)</t>
  </si>
  <si>
    <t>756</t>
  </si>
  <si>
    <t>783_UNPb</t>
  </si>
  <si>
    <t>D+M _ UNPb _ Otěruodolný omyvatelný flexibilní nátěr pohledových betonu, čirý matný bezbarvý _ (systémové provedení)</t>
  </si>
  <si>
    <t>1313952335</t>
  </si>
  <si>
    <t xml:space="preserve">Poznámka k položce:_x000D_
Kompletní systémová dodávka a provedení dle specifikace PD a TZ VČETNĚ VŠECH PŘÍMO SOUVISEJÍCÍCH prací/činností a dodávek/doplňků a příslušenství / detailů _x000D_
-----------------------_x000D_
Otěruodolný omyvatelný flexibilní nátěr pohledových betonu, čirý matný bezbarvý, umožňující překlenutí trhlin do vel. 0,3 mm a dále umožňující další výmalbu neotíratelnou barvou, z toho popř. speciální úprava dle sloupce "zvl. úpravy"		ŽB kce podzemní garáže v kvalitě PB-_x000D_
_x000D_
</t>
  </si>
  <si>
    <t>"odměřeno elektronicky_viz tabulka povrch. úprav" (3,15*407,23)</t>
  </si>
  <si>
    <t>757</t>
  </si>
  <si>
    <t>783_UNPz</t>
  </si>
  <si>
    <t>D+M _ UNPz _ Otěruodolný omyvatelný flexibilní nátěr na pohledových tvárnicích čirý matný bezbarvý _ (systémové provedení)</t>
  </si>
  <si>
    <t>-1585702701</t>
  </si>
  <si>
    <t xml:space="preserve">Poznámka k položce:_x000D_
Kompletní systémová dodávka a provedení dle specifikace PD a TZ VČETNĚ VŠECH PŘÍMO SOUVISEJÍCÍCH prací/činností a dodávek/doplňků a příslušenství / detailů _x000D_
-----------------------_x000D_
Otěruodolný omyvatelný flexibilní nátěr na pohledových tvárnicích čirý matný bezbarvý, umožňující překlenutí trhlin do vel. 0,3 mm , z toho popř. speciální úprava dle sloupce "zvl. úpravy"		Pohledové zdivo 1.PP_x000D_
</t>
  </si>
  <si>
    <t>"odměřeno elektronicky_viz tabulka povrch. úprav" 11,28</t>
  </si>
  <si>
    <t>758</t>
  </si>
  <si>
    <t>783015R01</t>
  </si>
  <si>
    <t>UNb_Uzavírací nátěr pohledových betonu, čirý matný bezbarvý, včetně penetrace podkladu</t>
  </si>
  <si>
    <t>-712253772</t>
  </si>
  <si>
    <t>Poznámka k položce:_x000D_
Kompletní systémová dodávka a provedení dle specifikace PD a TZ včetně všech přímo souvisejících prací/činností a dodávek</t>
  </si>
  <si>
    <t>"odměřeno elektronicky_viz tabulka místnost._1.NP" 227,94</t>
  </si>
  <si>
    <t>759</t>
  </si>
  <si>
    <t>783015R02</t>
  </si>
  <si>
    <t>UNPb_Otěruodolný omyvatelný flexibilní nátěr pohledových betonu</t>
  </si>
  <si>
    <t>698413700</t>
  </si>
  <si>
    <t>Poznámka k položce:_x000D_
Kompletní systémová dodávka a provedení dle specifikace PD a TZ včetně všech přímo souvisejících prací/činností a dodávek_x000D_
--------------------------------------------------------------------------------------------------------------------------------------------------------------------------_x000D_
Otěruodolný omyvatelný flexibilní nátěr pohledových betonu, čirý matný bezbarvý, umožňující překlenutí trhlin do vel. 0,3 mm a dále umožňující další výmalbu neotíratelnou barvou, z toho popř. speciální úprava dle sloupce "zvl. úpravy"</t>
  </si>
  <si>
    <t>"odměřeno elektronicky_viz tabulka místnost._1.PP" 254,66</t>
  </si>
  <si>
    <t>760</t>
  </si>
  <si>
    <t>783823101</t>
  </si>
  <si>
    <t>Penetrační nátěr hladkých povrchů</t>
  </si>
  <si>
    <t>784396178</t>
  </si>
  <si>
    <t>761</t>
  </si>
  <si>
    <t>783827403</t>
  </si>
  <si>
    <t>Krycí dvojnásobný silikátový nátěr hladkých povrchů</t>
  </si>
  <si>
    <t>-431529998</t>
  </si>
  <si>
    <t>783923161</t>
  </si>
  <si>
    <t>Penetrační nátěr pórovitých betonových podlah</t>
  </si>
  <si>
    <t>-508469180</t>
  </si>
  <si>
    <t>"skladba_P.05_1.NP+4.NP" (262,22+43,21)*2</t>
  </si>
  <si>
    <t>"skladba_P.12_1.PP" (29,66)*2</t>
  </si>
  <si>
    <t>783923171</t>
  </si>
  <si>
    <t>Penetrační nátěr hrubých betonových podlah</t>
  </si>
  <si>
    <t>-1299396850</t>
  </si>
  <si>
    <t>783933161</t>
  </si>
  <si>
    <t>Penetrační epoxidový nátěr pórovitých betonových podlah</t>
  </si>
  <si>
    <t>-484193948</t>
  </si>
  <si>
    <t>"1.PP" 35,99+18,56+(13,5*4)</t>
  </si>
  <si>
    <t>765</t>
  </si>
  <si>
    <t>783937161</t>
  </si>
  <si>
    <t>Krycí dvojnásobný epoxidový nátěr betonové podlahy</t>
  </si>
  <si>
    <t>-381875502</t>
  </si>
  <si>
    <t>Poznámka k položce:_x000D_
Epoxidový vícevrstvý bezprašný nátěr voděodolný / omyvatelný včetně provedení nátěru stěn prohlubně do výšky podlahy.</t>
  </si>
  <si>
    <t>784</t>
  </si>
  <si>
    <t>Dokončovací práce - malby a tapety</t>
  </si>
  <si>
    <t>784181101</t>
  </si>
  <si>
    <t>Základní akrylátová jednonásobná penetrace podkladu v místnostech výšky do 3,80m</t>
  </si>
  <si>
    <t>-1480582894</t>
  </si>
  <si>
    <t>784211101</t>
  </si>
  <si>
    <t>Dvojnásobné bílé malby ze směsí za mokra výborně otěruvzdorných v místnostech výšky do 3,80 m</t>
  </si>
  <si>
    <t>612081425</t>
  </si>
  <si>
    <t>768</t>
  </si>
  <si>
    <t>784211151</t>
  </si>
  <si>
    <t>Příplatek k cenám 2x maleb ze směsí za mokra otěruvzdorných za barevnou malbu tónovanou přípravky</t>
  </si>
  <si>
    <t>1864564291</t>
  </si>
  <si>
    <t>14281,479*0,4 'Přepočtené koeficientem množství</t>
  </si>
  <si>
    <t>88-M</t>
  </si>
  <si>
    <t>Ostatní dodávky a konstrukce _ viz výpis výrobků</t>
  </si>
  <si>
    <t>769</t>
  </si>
  <si>
    <t>795012C01</t>
  </si>
  <si>
    <t>OV1 - D+M Venkovní předokenní hliníková žaluzie typu "T80"; (plocha pouze okenních otvorů)</t>
  </si>
  <si>
    <t>1773770380</t>
  </si>
  <si>
    <t>Poznámka k položce:_x000D_
Kompletní provedení dle specifikace PD a TZ vč. všech souvisejících prací dodávek, příslušenství a komponentů dle výpisu. V jednotkové ceně započítáno: dodávka, výroba, montáž/osazení/kotvení (vč.kotvících prvků), povrchová úprava. Kompletní specifikace viz výpis ostatních prvků a celků.</t>
  </si>
  <si>
    <t>770</t>
  </si>
  <si>
    <t>795012C02</t>
  </si>
  <si>
    <t>OV1a - D+M Venkovní předokenní hliníková žaluzie typu "T80"; (plocha pouze okenních otvorů)</t>
  </si>
  <si>
    <t>1308449754</t>
  </si>
  <si>
    <t>795012C03</t>
  </si>
  <si>
    <t>OV2 - D+M Venkovní předokenní hliníková žaluzie typu "T80"; (plocha pouze okenních otvorů)</t>
  </si>
  <si>
    <t>-131095920</t>
  </si>
  <si>
    <t>772</t>
  </si>
  <si>
    <t>795012C04</t>
  </si>
  <si>
    <t>OV3 - D+M Venkovní předokenní hliníková žaluzie typu "T80"; (plocha pouze okenních otvorů)</t>
  </si>
  <si>
    <t>1583907000</t>
  </si>
  <si>
    <t>795012C05</t>
  </si>
  <si>
    <t>OV4 - D+M Venkovní předokenní hliníková žaluzie typu "Zetta70" osazena do interieru; (plocha pouze okenních otvorů)</t>
  </si>
  <si>
    <t>900031486</t>
  </si>
  <si>
    <t>774</t>
  </si>
  <si>
    <t>795012C06</t>
  </si>
  <si>
    <t>OV5 - D+M Venkovní předokenní hliníková žaluzie typu "Zetta70" osazena do interieru; (plocha pouze okenních otvorů)</t>
  </si>
  <si>
    <t>-587168658</t>
  </si>
  <si>
    <t>775</t>
  </si>
  <si>
    <t>795012C07</t>
  </si>
  <si>
    <t>OV5a - D+M Venkovní předokenní hliníková žaluzie typu "T80"; (plocha pouze okenních otvorů)</t>
  </si>
  <si>
    <t>1414514933</t>
  </si>
  <si>
    <t>795012C08</t>
  </si>
  <si>
    <t>OV6 - D+M Venkovní předokenní hliníková žaluzie typu "Zetta70" osazena do interieru; (plocha pouze okenních otvorů)</t>
  </si>
  <si>
    <t>-576356103</t>
  </si>
  <si>
    <t>795012C09</t>
  </si>
  <si>
    <t>OV7 - D+M Venkovní předokenní hliníková žaluzie typu "Zetta70" osazena do interieru; (plocha pouze okenních otvorů)</t>
  </si>
  <si>
    <t>681062100</t>
  </si>
  <si>
    <t>778</t>
  </si>
  <si>
    <t>795012C10</t>
  </si>
  <si>
    <t>OV8 - D+M Venkovní předokenní hliníková žaluzie typu "Zetta70" osazena do interieru; (plocha pouze okenních otvorů)</t>
  </si>
  <si>
    <t>-1327289650</t>
  </si>
  <si>
    <t>779</t>
  </si>
  <si>
    <t>795012C11</t>
  </si>
  <si>
    <t>OV9 - D+M Venkovní předokenní hliníková žaluzie typu "Zetta70" osazena do interieru; (plocha pouze okenních otvorů)</t>
  </si>
  <si>
    <t>-69105803</t>
  </si>
  <si>
    <t>780</t>
  </si>
  <si>
    <t>795012C12</t>
  </si>
  <si>
    <t>OV10 - D+M Venkovní předokenní hliníková žaluzie typu "Zetta70" osazena do interieru; (plocha pouze okenních otvorů)</t>
  </si>
  <si>
    <t>-871576946</t>
  </si>
  <si>
    <t>795012C13</t>
  </si>
  <si>
    <t>OV11 - D+M Venkovní předokenní hliníková žaluzie typu "Zetta70" osazena do interieru; (plocha pouze okenních otvorů)</t>
  </si>
  <si>
    <t>-397923667</t>
  </si>
  <si>
    <t>782</t>
  </si>
  <si>
    <t>795012C14</t>
  </si>
  <si>
    <t>OV12 - D+M Vnitřní zatemňovací baldachýn - rovné stropní zařížení vel. 1700x4000mm s motorickým pohonem</t>
  </si>
  <si>
    <t>1525302929</t>
  </si>
  <si>
    <t>795012C15</t>
  </si>
  <si>
    <t>OV13 - D+M Parkovací doraz - černý plastový, délka 780mm, š. 80mm, výška 60mm</t>
  </si>
  <si>
    <t>217199527</t>
  </si>
  <si>
    <t>795012C16</t>
  </si>
  <si>
    <t>OV14 - D+M Oddělovač pruhů 1 - vel. 1000x150x60mm z recyklovaného kaučuku</t>
  </si>
  <si>
    <t>-222974633</t>
  </si>
  <si>
    <t>785</t>
  </si>
  <si>
    <t>795012C17</t>
  </si>
  <si>
    <t>OV15 - D+M Stěnový dilatační profil v interieru, materiál EPDM elastomerový blok, pro šířku dilatace 50mm</t>
  </si>
  <si>
    <t>-951691148</t>
  </si>
  <si>
    <t>786</t>
  </si>
  <si>
    <t>795012C18</t>
  </si>
  <si>
    <t>OV16 - D+M Podlahový odvodňovací liniový žlab</t>
  </si>
  <si>
    <t>78198435</t>
  </si>
  <si>
    <t>787</t>
  </si>
  <si>
    <t>795012C19</t>
  </si>
  <si>
    <t>OV17 - D+M Podlahový odvodňovací liniový žlab</t>
  </si>
  <si>
    <t>1512420064</t>
  </si>
  <si>
    <t>788</t>
  </si>
  <si>
    <t>795012C20</t>
  </si>
  <si>
    <t>OV18 - D+M Variabilní uzamykací systém jednotného klíče - 3 bezpečnostní třída</t>
  </si>
  <si>
    <t>-1577004320</t>
  </si>
  <si>
    <t>789</t>
  </si>
  <si>
    <t>795012C21</t>
  </si>
  <si>
    <t>OV19 - D+M Záchytný systém na střeše</t>
  </si>
  <si>
    <t>255312134</t>
  </si>
  <si>
    <t>790</t>
  </si>
  <si>
    <t>795012C22</t>
  </si>
  <si>
    <t>OV21 - D+M Betonová dlaždice - vymývaného betonu vel. 500x500x40mm, včetně podkladní vrstvy geotextilie</t>
  </si>
  <si>
    <t>229375389</t>
  </si>
  <si>
    <t>791</t>
  </si>
  <si>
    <t>795012C23</t>
  </si>
  <si>
    <t>OV22 - D+M Šachta pro zelené střechy, vel. 400x400mm, výšky 130mm</t>
  </si>
  <si>
    <t>1995743007</t>
  </si>
  <si>
    <t>792</t>
  </si>
  <si>
    <t>795012C24</t>
  </si>
  <si>
    <t>OV23 - D+M Šachta pro zelené střechy - vel. 400x400mm, výšky min. 500mm</t>
  </si>
  <si>
    <t>802824071</t>
  </si>
  <si>
    <t>793</t>
  </si>
  <si>
    <t>795012C25</t>
  </si>
  <si>
    <t>OV24 - D+M Šachta pro zelené střechy, vel. 400x400mm, výšky 330mm</t>
  </si>
  <si>
    <t>-1828327033</t>
  </si>
  <si>
    <t>794</t>
  </si>
  <si>
    <t>795012C26</t>
  </si>
  <si>
    <t>OV26 - D+M Odvětrávací komínek XL - DN160, z tvrdého UV stabilního polyamidu, výška 510mm</t>
  </si>
  <si>
    <t>-1182806877</t>
  </si>
  <si>
    <t>795</t>
  </si>
  <si>
    <t>795012C27</t>
  </si>
  <si>
    <t>OV27 - D+M Prostup pro kabely XL - DN150, z tvrdého UV stabilního polyamidu, výšky 510mm</t>
  </si>
  <si>
    <t>1354206903</t>
  </si>
  <si>
    <t>796</t>
  </si>
  <si>
    <t>795012C28</t>
  </si>
  <si>
    <t>OV28 - D+M Pojistný přepad z PVC hranatý, vel. 100/400mm</t>
  </si>
  <si>
    <t>2016221792</t>
  </si>
  <si>
    <t>797</t>
  </si>
  <si>
    <t>795012C29</t>
  </si>
  <si>
    <t>OV29 - D+M Pojistný přepad z PVC hranatý, vel. 100/300mm</t>
  </si>
  <si>
    <t>-772130821</t>
  </si>
  <si>
    <t>798</t>
  </si>
  <si>
    <t>795012C30</t>
  </si>
  <si>
    <t>OV30 - D+M Rolovací mříž v interieru na elektropohon, velikost otvoru 4900x2600mm</t>
  </si>
  <si>
    <t>1844969453</t>
  </si>
  <si>
    <t>799</t>
  </si>
  <si>
    <t>795012C31</t>
  </si>
  <si>
    <t>OV31 - D+M Rolovací mříž v interieru na elektropohon, velikost otvoru 3000x2600mm</t>
  </si>
  <si>
    <t>-418385258</t>
  </si>
  <si>
    <t>800</t>
  </si>
  <si>
    <t>795012C32</t>
  </si>
  <si>
    <t>OV32a - D+M Interiérové nerezové celoskleněné zábradlí v. 1m z čirého bezpečnostního skla</t>
  </si>
  <si>
    <t>1130060088</t>
  </si>
  <si>
    <t>801</t>
  </si>
  <si>
    <t>795012C33</t>
  </si>
  <si>
    <t>OV32b - D+M Samonosné skleněné zábradlí v interieru výšky 1m z čirého bezpečnostního lepeného skla</t>
  </si>
  <si>
    <t>1313516245</t>
  </si>
  <si>
    <t>802</t>
  </si>
  <si>
    <t>795012C34</t>
  </si>
  <si>
    <t>OV33 - D+M Samonosné skleněné zábradlí v interieru výšky 1m z čirého bezpečnostního lepeného skla</t>
  </si>
  <si>
    <t>536534476</t>
  </si>
  <si>
    <t>803</t>
  </si>
  <si>
    <t>795012C35</t>
  </si>
  <si>
    <t>OV34 - D+M Exteriérové nerezové celoskleněné zábradlí v. 1m z čirého bezpečnostního lepeného skla</t>
  </si>
  <si>
    <t>-1814638895</t>
  </si>
  <si>
    <t>804</t>
  </si>
  <si>
    <t>795012Y35</t>
  </si>
  <si>
    <t>OV35 - D+M Exteriérové nerezové celoskleněné zábradlí v. 1m z čirého bezpečnostního lepeného skla</t>
  </si>
  <si>
    <t>2139954276</t>
  </si>
  <si>
    <t>805</t>
  </si>
  <si>
    <t>795012Y36</t>
  </si>
  <si>
    <t>OV36 - D+M Certifikované zařízení pro bezbariérový přístup - schodišťová plošina s čelním nástupem</t>
  </si>
  <si>
    <t>-1755163909</t>
  </si>
  <si>
    <t>806</t>
  </si>
  <si>
    <t>795012C36</t>
  </si>
  <si>
    <t>SA-1 - D+M Sanitární dělící konstrukce - včetně 3ks dveřních křídel - laminát HPL na jádře z DTD desky tl. 25,7mm</t>
  </si>
  <si>
    <t>389398909</t>
  </si>
  <si>
    <t>Poznámka k položce:_x000D_
Kompletní provedení dle specifikace PD a TZ vč. všech souvisejících prací dodávek, příslušenství a komponentů dle výpisu. V jednotkové ceně započítáno: dodávka, výroba, montáž/osazení/kotvení (vč.kotvících prvků), povrchová úprava. Kompletní specifikace viz výpis montovaných příček.</t>
  </si>
  <si>
    <t>807</t>
  </si>
  <si>
    <t>795012C37</t>
  </si>
  <si>
    <t>SA-11 - D+M Sanitární dělící konstrukce - včetně 1ks dveřních křídel - laminát HPL na jádře z DTD desky tl. 25,7mm</t>
  </si>
  <si>
    <t>1656170858</t>
  </si>
  <si>
    <t>808</t>
  </si>
  <si>
    <t>795012C38</t>
  </si>
  <si>
    <t>SA-12 - D+M Sanitární dělící konstrukce - včetně 2ks dveřních křídel - laminát HPL na jádře z DTD desky tl. 25,7mm</t>
  </si>
  <si>
    <t>-2025501252</t>
  </si>
  <si>
    <t>809</t>
  </si>
  <si>
    <t>795012C39</t>
  </si>
  <si>
    <t>SA-2 - D+M Sanitární dělící konstrukce - včetně 3ks dveřních křídel - laminát HPL na jádře z DTD desky tl. 25,7mm</t>
  </si>
  <si>
    <t>-462731275</t>
  </si>
  <si>
    <t>810</t>
  </si>
  <si>
    <t>795012C40</t>
  </si>
  <si>
    <t>SA-3 - D+M Sanitární dělící konstrukce - včetně 2ks dveřních křídel - laminát HPL na jádře z DTD desky tl. 25,7mm</t>
  </si>
  <si>
    <t>-1883070596</t>
  </si>
  <si>
    <t>811</t>
  </si>
  <si>
    <t>795012C41</t>
  </si>
  <si>
    <t>922230772</t>
  </si>
  <si>
    <t>812</t>
  </si>
  <si>
    <t>795012C42</t>
  </si>
  <si>
    <t>SA-6 - D+M Sanitární dělící konstrukce - včetně 2ks dveřních křídel - laminát HPL na jádře z DTD desky tl. 25,7mm</t>
  </si>
  <si>
    <t>-1726583110</t>
  </si>
  <si>
    <t>813</t>
  </si>
  <si>
    <t>795012C43</t>
  </si>
  <si>
    <t>SA-7 - D+M Sanitární dělící konstrukce - včetně 3ks dveřních křídel - laminát HPL na jádře z DTD desky tl. 25,7mm</t>
  </si>
  <si>
    <t>1176036804</t>
  </si>
  <si>
    <t>814</t>
  </si>
  <si>
    <t>795012C44</t>
  </si>
  <si>
    <t>SA-8 - D+M Sanitární dělící konstrukce - včetně 3ks dveřních křídel - laminát HPL na jádře z DTD desky tl. 25,7mm</t>
  </si>
  <si>
    <t>-248463004</t>
  </si>
  <si>
    <t>815</t>
  </si>
  <si>
    <t>795012C45</t>
  </si>
  <si>
    <t>SKL-1 - D+M Bezrámová prosklená dělící stěna</t>
  </si>
  <si>
    <t>1918395488</t>
  </si>
  <si>
    <t>816</t>
  </si>
  <si>
    <t>795012C46</t>
  </si>
  <si>
    <t>SKL-2 - D+M Interiérová nenosná příčka celoprosklená, tl. 100mm, výšky 3400mm</t>
  </si>
  <si>
    <t>-1072499601</t>
  </si>
  <si>
    <t>817</t>
  </si>
  <si>
    <t>795012C47</t>
  </si>
  <si>
    <t>SKL-3 - D+M Interiérová nenosná příčka celoprosklená, výšky 2,6m, včetně 1ks dveří celoskleněných</t>
  </si>
  <si>
    <t>602485907</t>
  </si>
  <si>
    <t>818</t>
  </si>
  <si>
    <t>795012C48</t>
  </si>
  <si>
    <t>-1190932272</t>
  </si>
  <si>
    <t>819</t>
  </si>
  <si>
    <t>795012C49</t>
  </si>
  <si>
    <t>SA-10 - D+M Sanitární dělící konstrukce - včetně 3ks dveřních křídel - laminát HPL na jádře z DTD desky tl. 25,7mm</t>
  </si>
  <si>
    <t>1592340595</t>
  </si>
  <si>
    <t>820</t>
  </si>
  <si>
    <t>795012C50</t>
  </si>
  <si>
    <t>87760951</t>
  </si>
  <si>
    <t>821</t>
  </si>
  <si>
    <t>795012C51</t>
  </si>
  <si>
    <t>-1210096356</t>
  </si>
  <si>
    <t>822</t>
  </si>
  <si>
    <t>795012C52</t>
  </si>
  <si>
    <t>SA-4 - D+M Sanitární dělící konstrukce - včetně 1ks dveřních křídel - laminát HPL na jádře z DTD desky tl. 25,7mm</t>
  </si>
  <si>
    <t>1061954142</t>
  </si>
  <si>
    <t>823</t>
  </si>
  <si>
    <t>795012C53</t>
  </si>
  <si>
    <t>SA-5 - D+M Sanitární dělící konstrukce - včetně 2ks dveřních křídel - laminát HPL na jádře z DTD desky tl. 25,7mm</t>
  </si>
  <si>
    <t>-167612698</t>
  </si>
  <si>
    <t>824</t>
  </si>
  <si>
    <t>795012C54</t>
  </si>
  <si>
    <t>-78146838</t>
  </si>
  <si>
    <t>825</t>
  </si>
  <si>
    <t>795012C55</t>
  </si>
  <si>
    <t>1038729889</t>
  </si>
  <si>
    <t>826</t>
  </si>
  <si>
    <t>795012C56</t>
  </si>
  <si>
    <t>499257872</t>
  </si>
  <si>
    <t>827</t>
  </si>
  <si>
    <t>795012C57</t>
  </si>
  <si>
    <t>SA-9 - D+M Sanitární dělící konstrukce - včetně 2ks dveřních křídel - laminát HPL na jádře z DTD desky tl. 25,7mm</t>
  </si>
  <si>
    <t>161268857</t>
  </si>
  <si>
    <t>828</t>
  </si>
  <si>
    <t>795012C58</t>
  </si>
  <si>
    <t>SA-13 - D+M Sanitární dělící konstrukce - včetně 2ks dveřních křídel - laminát HPL na jádře z DTD desky tl. 25,7mm</t>
  </si>
  <si>
    <t>1987952295</t>
  </si>
  <si>
    <t>829</t>
  </si>
  <si>
    <t>795012C59</t>
  </si>
  <si>
    <t>SA-14 - D+M Sanitární dělící konstrukce - včetně 1ks dveřních křídel - laminát HPL na jádře z DTD desky tl. 25,7mm</t>
  </si>
  <si>
    <t>1670955934</t>
  </si>
  <si>
    <t>830</t>
  </si>
  <si>
    <t>795012C60</t>
  </si>
  <si>
    <t>SA-15 - D+M Sanitární dělící konstrukce - včetně 1ks dveřních křídel - laminát HPL na jádře z DTD desky tl. 25,7mm</t>
  </si>
  <si>
    <t>1637271920</t>
  </si>
  <si>
    <t>831</t>
  </si>
  <si>
    <t>795012C61</t>
  </si>
  <si>
    <t>SA-16 - D+M Sanitární dělící konstrukce - včetně 2ks dveřních křídel - laminát HPL na jádře z DTD desky tl. 25,7mm</t>
  </si>
  <si>
    <t>144219944</t>
  </si>
  <si>
    <t>832</t>
  </si>
  <si>
    <t>795012C62</t>
  </si>
  <si>
    <t>SA-17 - D+M Sanitární dělící konstrukce - včetně 2ks dveřních křídel - laminát HPL na jádře z DTD desky tl. 25,7mm</t>
  </si>
  <si>
    <t>1049501181</t>
  </si>
  <si>
    <t>833</t>
  </si>
  <si>
    <t>795012C63</t>
  </si>
  <si>
    <t>SA-18 - D+M Sanitární dělící konstrukce - včetně 1ks dveřních křídel - laminát HPL na jádře z DTD desky tl. 25,7mm</t>
  </si>
  <si>
    <t>1983367274</t>
  </si>
  <si>
    <t>834</t>
  </si>
  <si>
    <t>795012C64</t>
  </si>
  <si>
    <t>SA-19 - D+M Sanitární dělící konstrukce - včetně 2ks dveřních křídel - laminát HPL na jádře z DTD desky tl. 25,7mm</t>
  </si>
  <si>
    <t>-275970707</t>
  </si>
  <si>
    <t>835</t>
  </si>
  <si>
    <t>795012C65</t>
  </si>
  <si>
    <t>SKL-4 - D+M Interiérová nenosná příčka celoprosklená, výšky 2,6m, včetně 1ks dveří celoskleněných</t>
  </si>
  <si>
    <t>-1391390187</t>
  </si>
  <si>
    <t>836</t>
  </si>
  <si>
    <t>795012C66</t>
  </si>
  <si>
    <t>SKL-5 - D+M Sestava interiérových nenosných příček celoprosklených, výšky 2,6m, včetně 1ks dveří prosklených</t>
  </si>
  <si>
    <t>681202634</t>
  </si>
  <si>
    <t>837</t>
  </si>
  <si>
    <t>795012C67</t>
  </si>
  <si>
    <t>SKL-6 - D+M Sestava interiérových nenosných příček celoprosklených, výšky 2,6m, včetně 1ks dveří prosklených</t>
  </si>
  <si>
    <t>2056617570</t>
  </si>
  <si>
    <t>838</t>
  </si>
  <si>
    <t>795012C68</t>
  </si>
  <si>
    <t>SKL-7 - D+M Interiérová nenosná příčka celoprosklená, výšky 2,6m</t>
  </si>
  <si>
    <t>-89508114</t>
  </si>
  <si>
    <t>839</t>
  </si>
  <si>
    <t>795012C69</t>
  </si>
  <si>
    <t>-1561078020</t>
  </si>
  <si>
    <t>840</t>
  </si>
  <si>
    <t>795012C70</t>
  </si>
  <si>
    <t>1228687389</t>
  </si>
  <si>
    <t>841</t>
  </si>
  <si>
    <t>795012C71</t>
  </si>
  <si>
    <t>-1145952221</t>
  </si>
  <si>
    <t>842</t>
  </si>
  <si>
    <t>795012C72</t>
  </si>
  <si>
    <t>1393411762</t>
  </si>
  <si>
    <t>843</t>
  </si>
  <si>
    <t>795012C73</t>
  </si>
  <si>
    <t>-993598326</t>
  </si>
  <si>
    <t>844</t>
  </si>
  <si>
    <t>795012C74</t>
  </si>
  <si>
    <t>1213356706</t>
  </si>
  <si>
    <t>845</t>
  </si>
  <si>
    <t>795012C75</t>
  </si>
  <si>
    <t>SKL-10 - D+M Interiérová nenosná příčka celoprosklená, výšky 2,6m</t>
  </si>
  <si>
    <t>764066862</t>
  </si>
  <si>
    <t>846</t>
  </si>
  <si>
    <t>795012C76</t>
  </si>
  <si>
    <t>-1023524768</t>
  </si>
  <si>
    <t>847</t>
  </si>
  <si>
    <t>795012C77</t>
  </si>
  <si>
    <t>-1702059154</t>
  </si>
  <si>
    <t>848</t>
  </si>
  <si>
    <t>795012C78</t>
  </si>
  <si>
    <t>-253391788</t>
  </si>
  <si>
    <t>849</t>
  </si>
  <si>
    <t>795012C79</t>
  </si>
  <si>
    <t>SKL-8 - D+M Interiérová nenosná příčka celoprosklená, výšky 2,6m, včetně 1ks dveří celoskleněných</t>
  </si>
  <si>
    <t>1658919281</t>
  </si>
  <si>
    <t>850</t>
  </si>
  <si>
    <t>795012C80</t>
  </si>
  <si>
    <t>SKL-9 - D+M Sestava interiérových nenosných příček celoprosklených, výšky 2,6m, včetně 1ks dveří prosklených</t>
  </si>
  <si>
    <t>1687950492</t>
  </si>
  <si>
    <t>99-M</t>
  </si>
  <si>
    <t xml:space="preserve">Záchytný systém proti pádu </t>
  </si>
  <si>
    <t>851</t>
  </si>
  <si>
    <t>99_M_R01</t>
  </si>
  <si>
    <t>Kotvící bod _ 300_BE3</t>
  </si>
  <si>
    <t>1401566722</t>
  </si>
  <si>
    <t xml:space="preserve">Poznámka k položce:_x000D_
Systémová dodávka dle specifikace PD a TZ _ "certifikovaný záchytný systém proti pádu" </t>
  </si>
  <si>
    <t>852</t>
  </si>
  <si>
    <t>99_M_R02</t>
  </si>
  <si>
    <t>Kotvící bod _ 400_BE3</t>
  </si>
  <si>
    <t>-578056216</t>
  </si>
  <si>
    <t>853</t>
  </si>
  <si>
    <t>99_M_R03</t>
  </si>
  <si>
    <t>Kotvící bod _ 400_BSR10</t>
  </si>
  <si>
    <t>-297310884</t>
  </si>
  <si>
    <t>854</t>
  </si>
  <si>
    <t>99_M_R04</t>
  </si>
  <si>
    <t xml:space="preserve">Nerezové lano průměr 6 mm </t>
  </si>
  <si>
    <t>428687517</t>
  </si>
  <si>
    <t>855</t>
  </si>
  <si>
    <t>99_M_R05</t>
  </si>
  <si>
    <t xml:space="preserve">Napínací koncovka k nerez lanu </t>
  </si>
  <si>
    <t>1652925685</t>
  </si>
  <si>
    <t>856</t>
  </si>
  <si>
    <t>99_M_R06</t>
  </si>
  <si>
    <t xml:space="preserve">Příslušenství _ šítky </t>
  </si>
  <si>
    <t>-106154919</t>
  </si>
  <si>
    <t>857</t>
  </si>
  <si>
    <t>99_M_R07</t>
  </si>
  <si>
    <t>Příslušenství _ TSL-SC</t>
  </si>
  <si>
    <t>1267971362</t>
  </si>
  <si>
    <t>858</t>
  </si>
  <si>
    <t>99_M_R08</t>
  </si>
  <si>
    <t xml:space="preserve">Kompletní montážní práce </t>
  </si>
  <si>
    <t>-796466093</t>
  </si>
  <si>
    <t>859</t>
  </si>
  <si>
    <t>99_M_R09</t>
  </si>
  <si>
    <t>Revize, předávací dokumentace , uvedení do provozu</t>
  </si>
  <si>
    <t>1371217249</t>
  </si>
  <si>
    <t>N00</t>
  </si>
  <si>
    <t>Nepojmenované, ostatní práce a dodávky</t>
  </si>
  <si>
    <t>860</t>
  </si>
  <si>
    <t>N00_015R02</t>
  </si>
  <si>
    <t xml:space="preserve">Příplatek k hydroizolačnímu souvrství spodní stavby _ za provedení veškerých detailů a (D+M) systémových prostupů/průchodek </t>
  </si>
  <si>
    <t>-542561679</t>
  </si>
  <si>
    <t xml:space="preserve">Poznámka k položce:_x000D_
Kompletní dodávka a provedení dle specifikace PD (SOUPIS DETAILŮ) a TZ + systémové technologické postupy _x000D_
----------------------------------------------------------------------------------------------------------------------------------------_x000D_
</t>
  </si>
  <si>
    <t>"rozsah a specifikace _ plocha HI souvrstvý" (5740,823+1638,87)</t>
  </si>
  <si>
    <t>861</t>
  </si>
  <si>
    <t>N00_015R04</t>
  </si>
  <si>
    <t xml:space="preserve">Příplatek k povlakovým krytinám střech _ za provedení veškerých detailů a (D+M) systémových prostupů/průchodek a ukončovacích prvků </t>
  </si>
  <si>
    <t>2054013756</t>
  </si>
  <si>
    <t xml:space="preserve">"rozsah a specifikace _ plocha střešního pláště" </t>
  </si>
  <si>
    <t>"viz povlaková krytina" 196,119+427,22+3443,493+2148,485</t>
  </si>
  <si>
    <t>110.11 - Výtahy - provozni soubor</t>
  </si>
  <si>
    <t>M - Práce a dodávky M</t>
  </si>
  <si>
    <t xml:space="preserve">    33-M - Montáže dopr.zaříz.,sklad. zař. a váh</t>
  </si>
  <si>
    <t>Práce a dodávky M</t>
  </si>
  <si>
    <t>33-M</t>
  </si>
  <si>
    <t>Montáže dopr.zaříz.,sklad. zař. a váh</t>
  </si>
  <si>
    <t>33-M_R01</t>
  </si>
  <si>
    <t>D+M výtahu _ V1+V2</t>
  </si>
  <si>
    <t>-1053717472</t>
  </si>
  <si>
    <t xml:space="preserve">Poznámka k položce:_x000D_
Kompletní systémová dodávka a provedení dle specifikace PD a TZ včetně všech přímo souvisejících prací/činností a dodávek/doplňků a příslušenství. Dokončené dílo bude revidováno a uvedeno do provozu ._x000D_
---------------------------------------------------------------------------------------------------------------------------------------------------------------------_x000D_
DUPLEX V1+V2_x000D_
Základní technické údaje:_x000D_
Produkt	2 x výtah _x000D_
Provedení	_x000D_
Elektrický osobní výtah pro přepravu osob (třída výtahu I), s plynulou regulací frekvenčním měničem._x000D_
Jmenovitá nosnost	1150 kg, max. 15 osob(y)._x000D_
Jmenovitá rychlost	1 m/s_x000D_
Zdvih	15.1 m _x000D_
Počet stanic	Výtah má celkem 5  stanic(e). 5 nástupišť(ě) má na hlavní nástupní straně (strana A). Hlavní stanice 2_x000D_
Šachta_x000D_
Rozměry šachty	1750 mm šířka x 2650 mm hloubka_x000D_
Výška prohlubně	1100 mm_x000D_
Horní přejezd	3700 mm_x000D_
Provedení šachty	Betonová šachta (pro nové šachty zbavená bednění)_x000D_
------------------------------------------------------------------------------------------_x000D_
OSTATNÍ DETAILNÍ SPECIFIKACE A KOMPLETNÍ ROZSAH DODÁVKY VIZ PD A TZ (SO 110.11)_x000D_
</t>
  </si>
  <si>
    <t>33-M_R02</t>
  </si>
  <si>
    <t>D+M výtahu _ V3+V4</t>
  </si>
  <si>
    <t>-1744595024</t>
  </si>
  <si>
    <t xml:space="preserve">Poznámka k položce:_x000D_
Kompletní systémová dodávka a provedení dle specifikace PD a TZ včetně všech přímo souvisejících prací/činností a dodávek/doplňků a příslušenství. Dokončené dílo bude revidováno a uvedeno do provozu ._x000D_
---------------------------------------------------------------------------------------------------------------------------------------------------------------------_x000D_
DUPLEX V3+V4_x000D_
Základní technické údaje_x000D_
Produkt	2 x výtah _x000D_
Provedení	_x000D_
Elektrický osobní výtah pro přepravu osob (třída výtahu I), s plynulou regulací frekvenčním měničem._x000D_
Jmenovitá nosnost	1150 kg, max. 15 osob(y)._x000D_
Jmenovitá rychlost	1 m/s_x000D_
Zdvih	15.1 m _x000D_
Počet stanic	Výtah má celkem 5  stanic(e). 5 nástupišť(ě) má na hlavní nástupní straně (strana A). Hlavní stanice 2_x000D_
Šachta_x000D_
Rozměry šachty	1750 mm šířka x 2650 mm hloubka_x000D_
Výška prohlubně	1100 mm_x000D_
Horní přejezd	3700 mm_x000D_
Provedení šachty	Betonová šachta (pro nové šachty zbavená bednění)_x000D_
------------------------------------------------------------------------------------------_x000D_
OSTATNÍ DETAILNÍ SPECIFIKACE A KOMPLETNÍ ROZSAH DODÁVKY VIZ PD A TZ (SO 110.11)_x000D_
</t>
  </si>
  <si>
    <t>110.20 - Stavebně konstrukční řešení - ŽB</t>
  </si>
  <si>
    <t>-1284515455</t>
  </si>
  <si>
    <t xml:space="preserve">"rozsah_SO 110.20_v.č. 10/31, SV, TZ" </t>
  </si>
  <si>
    <t>"odměřeno elektronicky_průměr 600 mm" 204,1</t>
  </si>
  <si>
    <t>"odměřeno elektronicky_průměr 900 mm" 1470,2</t>
  </si>
  <si>
    <t>"odměřeno elektronicky_průměr 1200 mm" 620,9</t>
  </si>
  <si>
    <t>277822339</t>
  </si>
  <si>
    <t>2295,2*5 'Přepočtené koeficientem množství</t>
  </si>
  <si>
    <t>599177517</t>
  </si>
  <si>
    <t>2295,2*1,8 'Přepočtené koeficientem množství</t>
  </si>
  <si>
    <t>491233880</t>
  </si>
  <si>
    <t>226212414</t>
  </si>
  <si>
    <t>Vrty velkoprofilové svislé zapažené D do 650 mm hl do 30 m hor. IV</t>
  </si>
  <si>
    <t>677554505</t>
  </si>
  <si>
    <t>"odměřeno elektronicky" 722,0</t>
  </si>
  <si>
    <t>226213414</t>
  </si>
  <si>
    <t>Vrty velkoprofilové svislé zapažené D do 1050 mm hl do 30 m hor. IV</t>
  </si>
  <si>
    <t>-2059516634</t>
  </si>
  <si>
    <t>"odměřeno elektronicky" 2311,0</t>
  </si>
  <si>
    <t>226213814</t>
  </si>
  <si>
    <t>Vrty velkoprofilové svislé zapažené D do 1250 mm hl do 30 m hor. IV</t>
  </si>
  <si>
    <t>490348947</t>
  </si>
  <si>
    <t>"odměřeno elektronicky" 976,0</t>
  </si>
  <si>
    <t>231211312</t>
  </si>
  <si>
    <t>Zřízení pilot svislých zapažených D do 650 mm hl do 30 m s vytažením pažnic z betonu prostého</t>
  </si>
  <si>
    <t>-1972210789</t>
  </si>
  <si>
    <t>231211313</t>
  </si>
  <si>
    <t>Zřízení pilot svislých zapažených D do 1250 mm hl do 30 m s vytažením pažnic z betonu prostého</t>
  </si>
  <si>
    <t>-560230367</t>
  </si>
  <si>
    <t>58932941</t>
  </si>
  <si>
    <t>beton C 25/30 XC2, XA2</t>
  </si>
  <si>
    <t>2015401331</t>
  </si>
  <si>
    <t>231611114</t>
  </si>
  <si>
    <t>Výztuž pilot betonovaných do země ocel z betonářské oceli 10 505</t>
  </si>
  <si>
    <t>181563805</t>
  </si>
  <si>
    <t>(bude upřesněno a odsouhlaseno v dílenské dokumentaci)</t>
  </si>
  <si>
    <t>"odměřeno elektronicky_průměr 600 mm" 16,33</t>
  </si>
  <si>
    <t>"odměřeno elektronicky_průměr 900 mm" 117,62</t>
  </si>
  <si>
    <t>"odměřeno elektronicky_průměr 1200 mm" 49,67</t>
  </si>
  <si>
    <t>"výztuž ostatní a rozdělovací" 0,125*183,62</t>
  </si>
  <si>
    <t>(bude vykázáno/odsouhlaseno v dílenské dokumentaci)</t>
  </si>
  <si>
    <t>273322611</t>
  </si>
  <si>
    <t>Základové desky ze ŽB tř. C 30/37 XC2</t>
  </si>
  <si>
    <t>-1656742976</t>
  </si>
  <si>
    <t>"odměřeno elektronicky" 2035,0</t>
  </si>
  <si>
    <t>273351121</t>
  </si>
  <si>
    <t>Zřízení bednění základových desek</t>
  </si>
  <si>
    <t>-2033843932</t>
  </si>
  <si>
    <t>"odměřeno elektronicky" 397,9</t>
  </si>
  <si>
    <t>273351122</t>
  </si>
  <si>
    <t>Odstranění bednění základových desek</t>
  </si>
  <si>
    <t>377375217</t>
  </si>
  <si>
    <t>273361821</t>
  </si>
  <si>
    <t>Výztuž základových desek betonářskou ocelí 10 505 (R)</t>
  </si>
  <si>
    <t>334928274</t>
  </si>
  <si>
    <t>"odměřeno elektronicky" 222,0</t>
  </si>
  <si>
    <t>"výztuž ostatní a rozdělovací" 0,15*222,0</t>
  </si>
  <si>
    <t>275322511</t>
  </si>
  <si>
    <t>Základové patky ze ŽB tř. C 25/30 XC2, XA2</t>
  </si>
  <si>
    <t>1223940619</t>
  </si>
  <si>
    <t>"odměřeno elektronicky_převázky" 21,6</t>
  </si>
  <si>
    <t>275322611</t>
  </si>
  <si>
    <t>Základové patky ze ŽB tř. C 30/37 XC2</t>
  </si>
  <si>
    <t>435681747</t>
  </si>
  <si>
    <t>"odměřeno elektronicky_opěrná stěna" 13,2</t>
  </si>
  <si>
    <t>275351121</t>
  </si>
  <si>
    <t>Zřízení bednění základových patek</t>
  </si>
  <si>
    <t>-617826433</t>
  </si>
  <si>
    <t>"odměřeno elektronicky_převázky" 77,0</t>
  </si>
  <si>
    <t>"odměřeno elektronicky_opěrná stěna" 10,35</t>
  </si>
  <si>
    <t>275351122</t>
  </si>
  <si>
    <t>Odstranění bednění základových patek</t>
  </si>
  <si>
    <t>1091813204</t>
  </si>
  <si>
    <t>275361821</t>
  </si>
  <si>
    <t>Výztuž základových patek betonářskou ocelí 10 505 (R)</t>
  </si>
  <si>
    <t>589499532</t>
  </si>
  <si>
    <t>"odměřeno elektronicky_převázky" 2,6</t>
  </si>
  <si>
    <t>"odměřeno elektronicky_opěrná stěna" 1,44</t>
  </si>
  <si>
    <t>"výztuž ostatní a rozdělovací" 0,15*4,04</t>
  </si>
  <si>
    <t>327324128</t>
  </si>
  <si>
    <t>Opěrné zdi a valy ze ŽB tř. C 30/37 XC4, XF3</t>
  </si>
  <si>
    <t>772807507</t>
  </si>
  <si>
    <t>"odměřeno elektronicky_OS" 49,5</t>
  </si>
  <si>
    <t>327351211</t>
  </si>
  <si>
    <t>Bednění opěrných zdí a valů svislých i skloněných zřízení pohledové</t>
  </si>
  <si>
    <t>1816975628</t>
  </si>
  <si>
    <t>"odměřeno elektronicky_OS" 358,8</t>
  </si>
  <si>
    <t>327351221</t>
  </si>
  <si>
    <t>Bednění opěrných zdí a valů svislých i skloněných odstranění pohledové</t>
  </si>
  <si>
    <t>-166218816</t>
  </si>
  <si>
    <t>327361006</t>
  </si>
  <si>
    <t>Výztuž opěrných zdí a valů z betonářské oceli 10 505</t>
  </si>
  <si>
    <t>-1782056429</t>
  </si>
  <si>
    <t>"odměřeno elektronicky_OS" 4,5</t>
  </si>
  <si>
    <t>"výztuž ostatní a rozdělovací" 0,15*4,5</t>
  </si>
  <si>
    <t>330321610</t>
  </si>
  <si>
    <t>Sloupy nebo pilíře ze ŽB tř. C 30/37 bez výztuže</t>
  </si>
  <si>
    <t>1405883246</t>
  </si>
  <si>
    <t>"odměřeno elektronicky_3.NP" 20,24</t>
  </si>
  <si>
    <t>"odměřeno elektronicky_4.NP" 20,24</t>
  </si>
  <si>
    <t>330321710</t>
  </si>
  <si>
    <t>Sloupy nebo pilíře ze ŽB tř. C 35/45 bez výztuže</t>
  </si>
  <si>
    <t>-1160022278</t>
  </si>
  <si>
    <t>"odměřeno elektronicky_1.PP" 51,7</t>
  </si>
  <si>
    <t>"odměřeno elektronicky_1.NP" 30,47</t>
  </si>
  <si>
    <t>"odměřeno elektronicky_2.NP" 20,35</t>
  </si>
  <si>
    <t>331351121</t>
  </si>
  <si>
    <t xml:space="preserve">Zřízení bednění čtyřúhelníkových sloupů v do 4 m </t>
  </si>
  <si>
    <t>542993164</t>
  </si>
  <si>
    <t>"odměřeno elektronicky_1.PP" 557,75</t>
  </si>
  <si>
    <t>"odměřeno elektronicky_1.NP" 327,75</t>
  </si>
  <si>
    <t>"odměřeno elektronicky_2.NP" 221,95</t>
  </si>
  <si>
    <t>"odměřeno elektronicky_3.NP" 221,95</t>
  </si>
  <si>
    <t>"odměřeno elektronicky_4.NP" 221,95</t>
  </si>
  <si>
    <t>331351122</t>
  </si>
  <si>
    <t xml:space="preserve">Odstranění bednění čtyřúhelníkových sloupů v do 4 m </t>
  </si>
  <si>
    <t>-1717877535</t>
  </si>
  <si>
    <t>331361821</t>
  </si>
  <si>
    <t>Výztuž sloupů hranatých betonářskou ocelí 10 505</t>
  </si>
  <si>
    <t>-1340699076</t>
  </si>
  <si>
    <t>"odměřeno elektronicky_1.PP" 14,1</t>
  </si>
  <si>
    <t>"odměřeno elektronicky_1.NP" 9,71</t>
  </si>
  <si>
    <t>"odměřeno elektronicky_2.NP" 6,46</t>
  </si>
  <si>
    <t>"odměřeno elektronicky_3.NP" 4,24</t>
  </si>
  <si>
    <t>"odměřeno elektronicky_4.NP" 4,05</t>
  </si>
  <si>
    <t>"výztuž ostatní a rozdělovací" 0,15*38,56</t>
  </si>
  <si>
    <t>341321410</t>
  </si>
  <si>
    <t>Stěny nosné ze ŽB tř. C 25/30 XC3, XF1</t>
  </si>
  <si>
    <t>-650840684</t>
  </si>
  <si>
    <t>"odměřeno elektronicky_2.NP" 22,99</t>
  </si>
  <si>
    <t>"odměřeno elektronicky_5.NP" 74,36</t>
  </si>
  <si>
    <t>341321610</t>
  </si>
  <si>
    <t>Stěny nosné ze ŽB tř. C 30/37</t>
  </si>
  <si>
    <t>1932099876</t>
  </si>
  <si>
    <t xml:space="preserve">Poznámka k položce:_x000D_
-JC obsahuje náklady na specifikaci _ (XC1) / (XC4,XF1) </t>
  </si>
  <si>
    <t>"odměřeno elektronicky_1.PP" 330,0+64,9</t>
  </si>
  <si>
    <t>"odměřeno elektronicky_1.NP" 282,92+25,74</t>
  </si>
  <si>
    <t>"odměřeno elektronicky_2.NP"288,53</t>
  </si>
  <si>
    <t>"odměřeno elektronicky_3.NP" 263,56</t>
  </si>
  <si>
    <t>"odměřeno elektronicky_4.NP" 259,27</t>
  </si>
  <si>
    <t>"odměřeno elektronicky_5.NP" 16,72</t>
  </si>
  <si>
    <t>341351111</t>
  </si>
  <si>
    <t>Zřízení oboustranného bednění nosných stěn</t>
  </si>
  <si>
    <t>1035533023</t>
  </si>
  <si>
    <t>"odměřeno elektronicky_1.PP" 2632,35+686,55</t>
  </si>
  <si>
    <t>"odměřeno elektronicky_1.NP" 3714,5+192,05</t>
  </si>
  <si>
    <t>"odměřeno elektronicky_2.NP" 3793,85+250,7</t>
  </si>
  <si>
    <t>"odměřeno elektronicky_3.NP" 3567,3</t>
  </si>
  <si>
    <t>"odměřeno elektronicky_4.NP" 3688,05</t>
  </si>
  <si>
    <t>"odměřeno elektronicky_5.NP" 167,9+772,8</t>
  </si>
  <si>
    <t>341351112</t>
  </si>
  <si>
    <t>Odstranění oboustranného bednění nosných stěn</t>
  </si>
  <si>
    <t>359651566</t>
  </si>
  <si>
    <t>341351911</t>
  </si>
  <si>
    <t>Příplatek k cenám bednění nosných stěn za pohledový beton</t>
  </si>
  <si>
    <t>571475383</t>
  </si>
  <si>
    <t>341361821</t>
  </si>
  <si>
    <t>Výztuž stěn betonářskou ocelí 10 505</t>
  </si>
  <si>
    <t>-434069647</t>
  </si>
  <si>
    <t>"odměřeno elektronicky_1.PP" 39,0+8,26</t>
  </si>
  <si>
    <t>"odměřeno elektronicky_1.NP" 33,44+3,27</t>
  </si>
  <si>
    <t>"odměřeno elektronicky_2.NP" 26,23+2,5</t>
  </si>
  <si>
    <t>"odměřeno elektronicky_3.NP" 28,76</t>
  </si>
  <si>
    <t>"odměřeno elektronicky_4.NP" 28,28</t>
  </si>
  <si>
    <t>"odměřeno elektronicky_5.NP" 1,44+6,08</t>
  </si>
  <si>
    <t>"výztuž ostatní a rozdělovací" 0,15*177,26</t>
  </si>
  <si>
    <t>411321616</t>
  </si>
  <si>
    <t>Stropy deskové ze ŽB tř. C 30/37</t>
  </si>
  <si>
    <t>-1757162189</t>
  </si>
  <si>
    <t>"odměřeno elektronicky_1.PP" 7,48</t>
  </si>
  <si>
    <t>"odměřeno elektronicky_1.NP" 868,45+20,79</t>
  </si>
  <si>
    <t>"odměřeno elektronicky_2.NP" 754,6</t>
  </si>
  <si>
    <t>"odměřeno elektronicky_3.NP" 664,18</t>
  </si>
  <si>
    <t>"odměřeno elektronicky_4.NP" 665,83</t>
  </si>
  <si>
    <t>"odměřeno elektronicky_5.NP" 11,77</t>
  </si>
  <si>
    <t>411321717</t>
  </si>
  <si>
    <t>Stropy deskové ze ŽB tř. C 35/45</t>
  </si>
  <si>
    <t>1188985368</t>
  </si>
  <si>
    <t>"odměřeno elektronicky_1.PP" 1393,7</t>
  </si>
  <si>
    <t>411324646</t>
  </si>
  <si>
    <t>Stropy deskové ze ŽB pohledového tř. C 30/37 XC4, XF4</t>
  </si>
  <si>
    <t>1525049915</t>
  </si>
  <si>
    <t>"odměřeno elektronicky_stříška nad vchodem" 3,52</t>
  </si>
  <si>
    <t>411351021</t>
  </si>
  <si>
    <t>Zřízení bednění stropů deskových tl do 50 cm bez podpěrné kce</t>
  </si>
  <si>
    <t>969636843</t>
  </si>
  <si>
    <t>"odměřeno elektronicky_1.PP" 6112,25</t>
  </si>
  <si>
    <t>"odměřeno elektronicky_1.PP" 48,3</t>
  </si>
  <si>
    <t>"odměřeno elektronicky_1.NP" 4634,5+115,0</t>
  </si>
  <si>
    <t>"odměřeno elektronicky_2.NP" 3892,75</t>
  </si>
  <si>
    <t>"odměřeno elektronicky_3.NP" 3370,65</t>
  </si>
  <si>
    <t>"odměřeno elektronicky_4.NP" 3286,7</t>
  </si>
  <si>
    <t>"odměřeno elektronicky_5.NP" 72,45</t>
  </si>
  <si>
    <t>"odměřeno elektronicky_stříška nad vchodem" 27,6</t>
  </si>
  <si>
    <t>411351022</t>
  </si>
  <si>
    <t>Odstranění bednění stropů deskových tl do 50 cm bez podpěrné kce</t>
  </si>
  <si>
    <t>1858563392</t>
  </si>
  <si>
    <t>411354315</t>
  </si>
  <si>
    <t>Zřízení podpěrné konstrukce stropů výšky do 4 m tl do 35 cm</t>
  </si>
  <si>
    <t>-1583733254</t>
  </si>
  <si>
    <t>411354316</t>
  </si>
  <si>
    <t>Odstranění podpěrné konstrukce stropů výšky do 4 m tl do 35 cm</t>
  </si>
  <si>
    <t>594850056</t>
  </si>
  <si>
    <t>411359111</t>
  </si>
  <si>
    <t>Příplatek k cenám bednění stropů za pohledový beton</t>
  </si>
  <si>
    <t>-485501919</t>
  </si>
  <si>
    <t>411361821</t>
  </si>
  <si>
    <t>Výztuž stropů betonářskou ocelí 10 505</t>
  </si>
  <si>
    <t>1746386989</t>
  </si>
  <si>
    <t>"odměřeno elektronicky_1.PP" 190,05</t>
  </si>
  <si>
    <t>"odměřeno elektronicky_1.NP" 94,73+2,27</t>
  </si>
  <si>
    <t>"odměřeno elektronicky_2.NP" 82,32</t>
  </si>
  <si>
    <t>"odměřeno elektronicky_3.NP" 60,38</t>
  </si>
  <si>
    <t>"odměřeno elektronicky_4.NP" 72,64</t>
  </si>
  <si>
    <t>"odměřeno elektronicky_5.NP" 1,07</t>
  </si>
  <si>
    <t>"odměřeno elektronicky_stříška nad vchodem" 0,45</t>
  </si>
  <si>
    <t>"výztuž ostatní a rozdělovací" 0,15*503,91</t>
  </si>
  <si>
    <t>413321616</t>
  </si>
  <si>
    <t>Nosníky ze ŽB tř. C 30/37</t>
  </si>
  <si>
    <t>2041232757</t>
  </si>
  <si>
    <t>"odměřeno elektronicky_1.NP" 18,285</t>
  </si>
  <si>
    <t>"odměřeno elektronicky_2.NP" 4,225</t>
  </si>
  <si>
    <t>413321717</t>
  </si>
  <si>
    <t>Nosníky ze ŽB tř. C 35/45</t>
  </si>
  <si>
    <t>-281034211</t>
  </si>
  <si>
    <t>"odměřeno elektronicky_1.PP" 562,1</t>
  </si>
  <si>
    <t>413351111</t>
  </si>
  <si>
    <t>Zřízení bednění nosníků a průvlaků bez podpěrné kce výšky do 100 cm</t>
  </si>
  <si>
    <t>-864401887</t>
  </si>
  <si>
    <t>"odměřeno elektronicky_1.PP" 2588,65</t>
  </si>
  <si>
    <t>"odměřeno elektronicky_1.NP" 201,25</t>
  </si>
  <si>
    <t>"odměřeno elektronicky_2.NP" 41,4</t>
  </si>
  <si>
    <t>413351112</t>
  </si>
  <si>
    <t>Odstranění bednění nosníků a průvlaků bez podpěrné kce výšky do 100 cm</t>
  </si>
  <si>
    <t>-292511699</t>
  </si>
  <si>
    <t>413361821</t>
  </si>
  <si>
    <t>Výztuž nosníků, volných trámů nebo průvlaků volných trámů betonářskou ocelí 10 505</t>
  </si>
  <si>
    <t>1694403320</t>
  </si>
  <si>
    <t>"odměřeno elektronicky_1.PP" 143,08</t>
  </si>
  <si>
    <t>"odměřeno elektronicky_1.NP" 3,98</t>
  </si>
  <si>
    <t>"odměřeno elektronicky_2.NP" 0,92</t>
  </si>
  <si>
    <t>"výztuž ostatní a rozdělovací" 0,15*147,98</t>
  </si>
  <si>
    <t>421371R00</t>
  </si>
  <si>
    <t>PŘEDPÍNACÍ VÝZTUŽ_LANA S NÍZKOU RELAXACÍ Ø15,3mm 1636/1860 (mez kluzu/zaručená pevnost)</t>
  </si>
  <si>
    <t>-687766254</t>
  </si>
  <si>
    <t>421371R01</t>
  </si>
  <si>
    <t>KABELOVÝ KANÁLEK Z VYSOKOHUSTOTNÍHO POLYETHYLENU HDPE (PRO 6-22 LAN 15,5mm), ROZMĚR KANÁLKU 100/107, KOEFICIENT TŘENÍ V OBLOUKU 0,14, V PŘÍMÉM ÚSEKU 0,001/m</t>
  </si>
  <si>
    <t>-1135503932</t>
  </si>
  <si>
    <t>421371R02</t>
  </si>
  <si>
    <t>KOTVY PŘEDPÍNACÍ VÝZTUŽE SE SPIRÁLOVOU PODKOTEVNÍ VÝZTUŽÍ, PRO KABELOVÝ KANÁLEK S 6-22 LANY POUŽITÉ JAKO AKTIVNÍ I PASIVNÍ KOTVY</t>
  </si>
  <si>
    <t>1026896663</t>
  </si>
  <si>
    <t>421371R03</t>
  </si>
  <si>
    <t>INJEKTÁŽ KABELOVÝCH KANÁLKŮ PO PŘEDEPNUTÍ CEMENTOVOU MALTOU</t>
  </si>
  <si>
    <t>-2072912660</t>
  </si>
  <si>
    <t>421371R04</t>
  </si>
  <si>
    <t>ZABETONOVÁNÍ KAPES S AKTIVNÍMI KOTVAMI JEMNOZRNNÝM BETONEM C30/37</t>
  </si>
  <si>
    <t>434923682</t>
  </si>
  <si>
    <t>430321616</t>
  </si>
  <si>
    <t>Schodišťová konstrukce a rampa ze ŽB tř. C 30/37</t>
  </si>
  <si>
    <t>-2091740617</t>
  </si>
  <si>
    <t>"1.NP_odměřeno elektronicky" 50,16</t>
  </si>
  <si>
    <t>430321717</t>
  </si>
  <si>
    <t>Schodišťová konstrukce a rampa ze ŽB tř. C 30/37 XC4, XF4</t>
  </si>
  <si>
    <t>1161387318</t>
  </si>
  <si>
    <t>"1.PP_venkovní konstrukce_odměřeno elektronicky" 6,6+2,2</t>
  </si>
  <si>
    <t>430361821</t>
  </si>
  <si>
    <t>Výztuž schodišťové konstrukce a rampy betonářskou ocelí 10 505</t>
  </si>
  <si>
    <t>-1957025503</t>
  </si>
  <si>
    <t>"odměřeno elektronicky" 0,72+0,28+4,56</t>
  </si>
  <si>
    <t>"výztuž ostatní a rozdělovací" 0,15*5,56</t>
  </si>
  <si>
    <t>431351R21</t>
  </si>
  <si>
    <t>Zřízení bednění pohledové schodišť a ramp přímočarých v do 4 m</t>
  </si>
  <si>
    <t>-631016725</t>
  </si>
  <si>
    <t>Poznámka k položce:_x000D_
Kompletní systémová dodávka a provedení dle specifikace PD a TZ včetně všech přímo souvisejících prací a dodávek</t>
  </si>
  <si>
    <t>"1.PP_venkovní konstrukce_odměřeno elektronicky" 52,9+17,25</t>
  </si>
  <si>
    <t>"1.NP_odměřeno elektronicky" 211,6</t>
  </si>
  <si>
    <t>431351R22</t>
  </si>
  <si>
    <t>Odstranění bednění pohledové schodišť a ramp přímočarých v do 4 m</t>
  </si>
  <si>
    <t>-1352453828</t>
  </si>
  <si>
    <t>435015R01</t>
  </si>
  <si>
    <t>D+M _ prefa schodišťové konstrukce z betonu C 30/37 XC1</t>
  </si>
  <si>
    <t>-286587186</t>
  </si>
  <si>
    <t>Poznámka k položce:_x000D_
Kompletní systémová dodávka a provedení (včetně přesunů a osazení) dle specifikace PD a TZ včetně všech přímo souvisejících prací/činností a dodávek/doplňků</t>
  </si>
  <si>
    <t>"odměřeno elektronicky_1-5.NP"</t>
  </si>
  <si>
    <t>"vyztužení 1,92 t" 17,6</t>
  </si>
  <si>
    <t>"vyztužení 1,44 t" 13,2</t>
  </si>
  <si>
    <t>"vyztužení 1,38 t" 12,65</t>
  </si>
  <si>
    <t>"vyztužení 1,15 t" 12,65</t>
  </si>
  <si>
    <t>"vyztužení 0,31 t" 3,41</t>
  </si>
  <si>
    <t>631311137</t>
  </si>
  <si>
    <t>Mazanina tl do 240 mm z betonu prostého tř. C 30/37 XC4, XF3</t>
  </si>
  <si>
    <t>1560308769</t>
  </si>
  <si>
    <t>"odměřeno elektronicky_rampa 1.PP" 53,0</t>
  </si>
  <si>
    <t>631361821</t>
  </si>
  <si>
    <t>Výztuž mazanin betonářskou ocelí 10 505</t>
  </si>
  <si>
    <t>693410480</t>
  </si>
  <si>
    <t>"odměřeno elektronicky_rampa 1.PP" 4,77</t>
  </si>
  <si>
    <t>"výztuž ostatní a rozdělovací" 0,15*4,77</t>
  </si>
  <si>
    <t>953334R01</t>
  </si>
  <si>
    <t>W0.1 - VYLAMOVACÍ VÝZTUŽ - ∅12/150 NAPOJENÍ MEZIPODESTY TL.200mm</t>
  </si>
  <si>
    <t>-575881233</t>
  </si>
  <si>
    <t>Poznámka k položce:_x000D_
Kompletní systémová dodávka a provedení/uložení/osazení_dle specifikace PD a TZ včetně všech přímo souvisejících prací/činností/doplňků_x000D_
----------------------------------------------------------------------------------------------------------------------------------------------------------------------</t>
  </si>
  <si>
    <t>(odměřeno elektronicky)</t>
  </si>
  <si>
    <t>"1.PP" 6,0</t>
  </si>
  <si>
    <t>"1.NP" 7,8</t>
  </si>
  <si>
    <t>"2.NP" 12,0</t>
  </si>
  <si>
    <t>"3.NP" 12,0</t>
  </si>
  <si>
    <t>"4.NP" 3,0</t>
  </si>
  <si>
    <t>"5.NP" 2,4</t>
  </si>
  <si>
    <t>953334R02</t>
  </si>
  <si>
    <t>W0.2 - VYLAMOVACÍ VÝZTUŽ - ∅10/150 MEZIPODESTY TL.200mm</t>
  </si>
  <si>
    <t>209851765</t>
  </si>
  <si>
    <t>"1.NP" 6,4</t>
  </si>
  <si>
    <t>"2.NP" 6,4</t>
  </si>
  <si>
    <t>"3.NP" 6,4</t>
  </si>
  <si>
    <t>"4.NP" 3,2</t>
  </si>
  <si>
    <t>953334R03</t>
  </si>
  <si>
    <t>W0.3 - VYLAMOVACÍ VÝZTUŽ - ∅10/150 NAPOJENÍ STĚN ANG. DVORKU TL. 250mm</t>
  </si>
  <si>
    <t>1296834545</t>
  </si>
  <si>
    <t>"1.PP" 7,8</t>
  </si>
  <si>
    <t>953334R04</t>
  </si>
  <si>
    <t>W0.4 - VYLAMOVACÍ VÝZTUŽ - ∅10/150 NAPOJENÍ DESKY ANG. DVORKU TL. 250mm</t>
  </si>
  <si>
    <t>-509804005</t>
  </si>
  <si>
    <t>953334R05</t>
  </si>
  <si>
    <t>L1 - PRYŽOVÉ LOŽISKO PRO ULOŽENÍ SCHODIŠŤ. RAMENE 1500x100x10mm</t>
  </si>
  <si>
    <t>1664900331</t>
  </si>
  <si>
    <t>"1.PP" 8,0</t>
  </si>
  <si>
    <t>953334R05.1</t>
  </si>
  <si>
    <t>L1 - PRYŽOVÉ LOŽISKO PRO ULOŽENÍ SCHODIŠŤ. RAMENE 1500 (1300)x100x10mm</t>
  </si>
  <si>
    <t>1554119332</t>
  </si>
  <si>
    <t>"1.NP" 16,0</t>
  </si>
  <si>
    <t>953334R05.2</t>
  </si>
  <si>
    <t>1627397737</t>
  </si>
  <si>
    <t>"2.NP" 16,0</t>
  </si>
  <si>
    <t>"3.NP" 13,0</t>
  </si>
  <si>
    <t>953334R06</t>
  </si>
  <si>
    <t>L2 - PRYŽOVÁ DISTANČNÍ DESKA S AKU. ÚTLUMEM 355x15mm</t>
  </si>
  <si>
    <t>1528925580</t>
  </si>
  <si>
    <t>"1.PP" 18,0</t>
  </si>
  <si>
    <t>"1.NP" 37,0</t>
  </si>
  <si>
    <t>"2.NP" 37,15</t>
  </si>
  <si>
    <t>"3.NP" 35,0</t>
  </si>
  <si>
    <t>"4.NP" 9,0</t>
  </si>
  <si>
    <t>953334R07</t>
  </si>
  <si>
    <t>L3 - PRYŽOVÉ LOŽISKO PRO ULOŽENÍ SCHODIŠŤ. RAMENE 1300x500x10mm</t>
  </si>
  <si>
    <t>-190955048</t>
  </si>
  <si>
    <t>"1.PP" 2,0</t>
  </si>
  <si>
    <t>953334R07.1</t>
  </si>
  <si>
    <t>L3 - PRYŽOVÉ LOŽISKO PRO ULOŽENÍ SCHODIŠŤ. RAMENE 1500x500x10mm</t>
  </si>
  <si>
    <t>-633727554</t>
  </si>
  <si>
    <t>"základy" 2,0</t>
  </si>
  <si>
    <t>953334R08</t>
  </si>
  <si>
    <t xml:space="preserve">ASS - KŘÍŽOVÝ TĚSNÍCÍ PLECH b=175mm PRO STĚNU TL. 300mm, DL. 2,9m + TROJHRANNÁ LIŠTA </t>
  </si>
  <si>
    <t>-1020074270</t>
  </si>
  <si>
    <t>"1.PP" 80,0</t>
  </si>
  <si>
    <t>"1.NP" 13,8</t>
  </si>
  <si>
    <t>953334R08.1</t>
  </si>
  <si>
    <t xml:space="preserve">ASS - KŘÍŽOVÝ TĚSNÍCÍ PLECH b=175mm PRO ATIKU TL. 300mm + TROJHRANNÁ LIŠTA </t>
  </si>
  <si>
    <t>-757983117</t>
  </si>
  <si>
    <t>953334R09</t>
  </si>
  <si>
    <t xml:space="preserve">ASS - KŘÍŽOVÝ TĚSNÍCÍ b=175mm PLECH PRO STĚNU TL. 300mm, DL. 3,4m + TROJHRANNÁ LIŠTA </t>
  </si>
  <si>
    <t>59428517</t>
  </si>
  <si>
    <t>"1.PP" 172,0</t>
  </si>
  <si>
    <t>953334R10</t>
  </si>
  <si>
    <t>D1 - PRVEK PRO PŘERUŠENÍ TEPELNÉHO MOSTU H=250mm, NAPOJENÍ DESKY ANG. DVORKU, Vd=30kN, Md=10kN</t>
  </si>
  <si>
    <t>-1739337005</t>
  </si>
  <si>
    <t>"1.PP" 11,0</t>
  </si>
  <si>
    <t>953334R11</t>
  </si>
  <si>
    <t>D2.1 - STĚNOVÝ PRVEK PRO PŘERUŠENÍ TEPELNÉHO MOSTU H=250mm, NAPOJENÍ STĚN ANG. DVORKU, Vzd=75kN, Md=65kN, Vyd=40kN,Hstěny=2,65M</t>
  </si>
  <si>
    <t>-1128838631</t>
  </si>
  <si>
    <t>953334R12</t>
  </si>
  <si>
    <t>D2.2 - STĚNOVÝ PRVEK PRO PŘERUŠENÍ TEPELNÉHO MOSTU H=250mm, NAPOJENÍ STĚN ANG. DVORKU, Vzd=75kN, Md=65kN, Vyd=40kN,Hstěny= 1,75m</t>
  </si>
  <si>
    <t>36879664</t>
  </si>
  <si>
    <t>953334R13</t>
  </si>
  <si>
    <t>D2.3- STĚNOVÝ PRVEK PRO PŘERUŠENÍ TEPELNÉHO MOSTU H=250mm, NAPOJENÍ STĚN ANG. DVORKU, Vzd=75kN, Md=65kN, Vyd=40kN,Hstěny=1,55m</t>
  </si>
  <si>
    <t>-1795840583</t>
  </si>
  <si>
    <t>953334R14</t>
  </si>
  <si>
    <t>D3 - PRVEK PRO PŘERUŠENÍ TEPELNÉHO MOSTU H=250mm, NAPOJENÍ PODEST VENKOVNÍCH SCHODIŠŤ, Vd=15kN, Md=10kN</t>
  </si>
  <si>
    <t>409573382</t>
  </si>
  <si>
    <t>"1.PP" 6,2</t>
  </si>
  <si>
    <t>953334R15</t>
  </si>
  <si>
    <t>P1 - 10x3 SMYKOVÉ TRNY PROTI PROTLAČENÍ ∅20, H=440mm</t>
  </si>
  <si>
    <t>2114909614</t>
  </si>
  <si>
    <t>"1.PP" 3,0</t>
  </si>
  <si>
    <t>953334R15.1</t>
  </si>
  <si>
    <t>P1 - 8x2 SMYKOVÉ TRNY PROTI PROTLAČENÍ ∅20, H=390mm</t>
  </si>
  <si>
    <t>-418793174</t>
  </si>
  <si>
    <t>"1.NP" 5,0</t>
  </si>
  <si>
    <t>953334R15.2</t>
  </si>
  <si>
    <t>-651612008</t>
  </si>
  <si>
    <t>"2.NP" 4,0</t>
  </si>
  <si>
    <t>953334R15.3</t>
  </si>
  <si>
    <t>-428099258</t>
  </si>
  <si>
    <t>"3.NP" 10,0</t>
  </si>
  <si>
    <t>953334R15.4</t>
  </si>
  <si>
    <t>P1/P1.1 - 8x2 SMYKOVÉ TRNY PROTI PROTLAČENÍ ∅20, H=390mm</t>
  </si>
  <si>
    <t>2026160845</t>
  </si>
  <si>
    <t>"4.NP" 16,0</t>
  </si>
  <si>
    <t>953334R15.5</t>
  </si>
  <si>
    <t>P1 - TĚSNÍCÍ BOBTNAVÝ PÁSEK</t>
  </si>
  <si>
    <t>-1294787002</t>
  </si>
  <si>
    <t>"základy" 310,0</t>
  </si>
  <si>
    <t>953334R16</t>
  </si>
  <si>
    <t>P2 - 5x2 SMYKOVÉ TRNY PROTI PROTLAČENÍ ∅20, H=390mm</t>
  </si>
  <si>
    <t>-80405461</t>
  </si>
  <si>
    <t>"1.PP" 4,0</t>
  </si>
  <si>
    <t>953334R16.1</t>
  </si>
  <si>
    <t>P2-1 - 6x2 SMYKOVÉ TRNY PROTI PROTLAČENÍ ∅20, H=390mm</t>
  </si>
  <si>
    <t>-1681651820</t>
  </si>
  <si>
    <t>"1.NP" 2,0</t>
  </si>
  <si>
    <t>953334R16.2</t>
  </si>
  <si>
    <t>-8224557</t>
  </si>
  <si>
    <t>"2.NP" 2,0</t>
  </si>
  <si>
    <t>953334R16.3</t>
  </si>
  <si>
    <t>P2-2 - 7x2 SMYKOVÉ TRNY PROTI PROTLAČENÍ ∅20, H=390mm</t>
  </si>
  <si>
    <t>-1425762270</t>
  </si>
  <si>
    <t>953334R16.4</t>
  </si>
  <si>
    <t>P2 - 5x5 SMYKOVÉ TRNY PROTI PROTLAČENÍ ∅16, H=170mm</t>
  </si>
  <si>
    <t>1522053827</t>
  </si>
  <si>
    <t>"3.NP" 2,0</t>
  </si>
  <si>
    <t>953334R16.5</t>
  </si>
  <si>
    <t>-433426950</t>
  </si>
  <si>
    <t>"4.NP" 2,0</t>
  </si>
  <si>
    <t>953334R17</t>
  </si>
  <si>
    <t>P3 - 8x3 SMYKOVÉ TRNY PROTI PROTLAČENÍ ∅20, H=440mm</t>
  </si>
  <si>
    <t>-1363936210</t>
  </si>
  <si>
    <t>953334R17.3</t>
  </si>
  <si>
    <t>P3-1 - 6x2 SMYKOVÉ TRNY PROTI PROTLAČENÍ ∅20, H=390mm</t>
  </si>
  <si>
    <t>-43363917</t>
  </si>
  <si>
    <t>953334R17.4</t>
  </si>
  <si>
    <t>P3 - 5x5 SMYKOVÉ TRNY PROTI PROTLAČENÍ ∅16, H=170mm</t>
  </si>
  <si>
    <t>417486462</t>
  </si>
  <si>
    <t>953334R18</t>
  </si>
  <si>
    <t>P4 - 8x2 SMYKOVÉ TRNY PROTI PROTLAČENÍ ∅20, H=440mm</t>
  </si>
  <si>
    <t>-951464428</t>
  </si>
  <si>
    <t>"1.PP" 7,0</t>
  </si>
  <si>
    <t>953334R18.1</t>
  </si>
  <si>
    <t>P4 - 5x5 SMYKOVÉ TRNY PROTI PROTLAČENÍ ∅16, H=170mm</t>
  </si>
  <si>
    <t>1817759989</t>
  </si>
  <si>
    <t>953334R18.2</t>
  </si>
  <si>
    <t>-2036199418</t>
  </si>
  <si>
    <t>953334R18.4</t>
  </si>
  <si>
    <t>P4-1 - 7x5 SMYKOVÉ TRNY PROTI PROTLAČENÍ ∅20, H=390mm</t>
  </si>
  <si>
    <t>343395074</t>
  </si>
  <si>
    <t>953334R19</t>
  </si>
  <si>
    <t>P5 - 10x3 SMYKOVÉ TRNY PROTI PROTLAČENÍ ∅16, H=190mm</t>
  </si>
  <si>
    <t>1440143156</t>
  </si>
  <si>
    <t>"1.PP" 1,0</t>
  </si>
  <si>
    <t>953334R19.1</t>
  </si>
  <si>
    <t>P5 - 8x3 SMYKOVÉ TRNY PROTI PROTLAČENÍ ∅20, H=390mm</t>
  </si>
  <si>
    <t>-666353779</t>
  </si>
  <si>
    <t>953334R20</t>
  </si>
  <si>
    <t>P8 - 8x4 SMYKOVÉ TRNY PROTI PROTLAČENÍ ∅2, H=440mm</t>
  </si>
  <si>
    <t>368807187</t>
  </si>
  <si>
    <t>953334R21</t>
  </si>
  <si>
    <t>Z - NOSNÝ PRVEK PRO IZOLACI KROČEJOVÉHO ZVUKU, Vz=75kN, Ln,w &lt;= 40dB</t>
  </si>
  <si>
    <t>-582082274</t>
  </si>
  <si>
    <t>"1.PP" 16,0</t>
  </si>
  <si>
    <t>"1.NP" 15,0</t>
  </si>
  <si>
    <t>"2.NP" 15,0</t>
  </si>
  <si>
    <t>"3.NP" 15,0</t>
  </si>
  <si>
    <t>"4.NP" 18,0</t>
  </si>
  <si>
    <t>953334R22</t>
  </si>
  <si>
    <t>ZA- ARMOKŠ JAKO NOSNÁ ČÁST PRO IZOLACI KROČEJOVÉHO ZVUKU, Vz=75kN</t>
  </si>
  <si>
    <t>-961584036</t>
  </si>
  <si>
    <t>953334R23</t>
  </si>
  <si>
    <t>L - DISTANČNÍ DESKA K IZOLACI KROČEJOVÉHO ZVUKUM  TL.15mm, H=250mm</t>
  </si>
  <si>
    <t>140025451</t>
  </si>
  <si>
    <t>"1.PP" 21,7</t>
  </si>
  <si>
    <t>"1.NP" 18,8</t>
  </si>
  <si>
    <t>"2.NP" 18,8</t>
  </si>
  <si>
    <t>"3.NP" 18,8</t>
  </si>
  <si>
    <t>"4.NP" 21,5</t>
  </si>
  <si>
    <t>953334R24</t>
  </si>
  <si>
    <t>ST1 - SMYKOVÝ TRN ∅24mm S POUZDREM, SE ZABUDOVANOU SMYKOVOU VÝZTUŽÍ + POŽÁRNÍ MANŽETA, ÚNOSNOST 115kN PRO SPÁRU MAX. 60mm (DET.6)</t>
  </si>
  <si>
    <t>1211360544</t>
  </si>
  <si>
    <t>"1.NP" 6,0</t>
  </si>
  <si>
    <t>953334R24.1</t>
  </si>
  <si>
    <t>ST1 - SMYKOVÝ TRN ∅24mm S POUZDREM, SE ZABUDOVANOU SMYKOVOU VÝZTUŽÍ + POŽÁRNÍ MANŽETA, ÚNOSNOST 140kN PRO SPÁRU MAX. 60mm (DET.7)</t>
  </si>
  <si>
    <t>-1220189500</t>
  </si>
  <si>
    <t>"2.NP" 8,0</t>
  </si>
  <si>
    <t>953334R24.3</t>
  </si>
  <si>
    <t>ST1 - SMYKOVÝ TRN ∅27mm S POUZDREM, SE ZABUDOVANOU SMYKOVOU VÝZTUŽÍ + POŽÁRNÍ MANŽETA, ÚNOSNOST 180kN PRO SPÁRU MAX. 60mm (DET.8)</t>
  </si>
  <si>
    <t>92960673</t>
  </si>
  <si>
    <t>"3.NP" 8,0</t>
  </si>
  <si>
    <t>953334R25</t>
  </si>
  <si>
    <t>A1 - PRIFILOVANÝ TAHOKOV DO PRACOVNÍ SPÁRY DESKY TL.250mm</t>
  </si>
  <si>
    <t>-1375231204</t>
  </si>
  <si>
    <t>"1.NP" 171,35</t>
  </si>
  <si>
    <t>953334R25.1</t>
  </si>
  <si>
    <t>A1 - PRIFILOVANÝ TAHOKOV DO PRACOVNÍ SPÁRY DESKY TL.230mm</t>
  </si>
  <si>
    <t>-116710372</t>
  </si>
  <si>
    <t>"2.NP" 76,55</t>
  </si>
  <si>
    <t>953334R26</t>
  </si>
  <si>
    <t>A2 - PRIFILOVANÝ TAHOKOV DO PRACOVNÍ SPÁRY STĚN TL.250mm</t>
  </si>
  <si>
    <t>-652147192</t>
  </si>
  <si>
    <t>"1.NP" 80,0</t>
  </si>
  <si>
    <t>953334R26.1</t>
  </si>
  <si>
    <t>-1724769611</t>
  </si>
  <si>
    <t>"2.NP" 95,0</t>
  </si>
  <si>
    <t>953334R27</t>
  </si>
  <si>
    <t>A1 - BEDNÍCÍ A TĚSNÍCÍ PLECH DO SMRŠŤOVACÍHO PRUHU, H=350mm</t>
  </si>
  <si>
    <t>-1414473203</t>
  </si>
  <si>
    <t>"základy" 269,0</t>
  </si>
  <si>
    <t>953334R28</t>
  </si>
  <si>
    <t>A2 - ROVNÝ TĚSNÍCÍ PÁS ŠÍŘKY 240mm POKLÁDANÝ ZVENKU (TLAK VODY 0-1,0m)</t>
  </si>
  <si>
    <t>-1113555432</t>
  </si>
  <si>
    <t>"1.PP" 3,2</t>
  </si>
  <si>
    <t>953334R29</t>
  </si>
  <si>
    <t>A3 - ROHOVÝ TĚSNÍCÍ PÁS ROZVINUTÉ ŠÍŘKY 240mm POKLÁDANÝ ZVENKU (TLAK VODY 0-1,0m)</t>
  </si>
  <si>
    <t>255927598</t>
  </si>
  <si>
    <t>"1.PP" 49,0</t>
  </si>
  <si>
    <t>953334R30</t>
  </si>
  <si>
    <t>A4 - BOBTNAVÝ TĚSNÍCÍ PÁSEK PRO TRUBNÍ PROSTUPY STĚNAMI</t>
  </si>
  <si>
    <t>1662818616</t>
  </si>
  <si>
    <t>"1.PP" 30,0</t>
  </si>
  <si>
    <t>953334R31</t>
  </si>
  <si>
    <t>EPS - SEPARACE Z POLYSTYRENU DOBETONOVANÉHO OTVORU TL.20mm</t>
  </si>
  <si>
    <t>-1114428862</t>
  </si>
  <si>
    <t>"1.PP" 114,2</t>
  </si>
  <si>
    <t>998012023</t>
  </si>
  <si>
    <t>1899775107</t>
  </si>
  <si>
    <t>767015R01</t>
  </si>
  <si>
    <t>D+M ocelových a zámečnických prvků / konstrukcí</t>
  </si>
  <si>
    <t>1158955346</t>
  </si>
  <si>
    <t xml:space="preserve">Poznámka k položce:_x000D_
Specifikace / rozsah provedení - viz TZ:_x000D_
--------------------------------------------------------_x000D_
-dodávka a výroba ocelových prvků a konstrukcí - dle zadání a PD_x000D_
-dodávka veškerých spojovacích a kotevních prvků_x000D_
-kompletní provrchobvé úpravy prvků dle požadavků PD a PBŘ_x000D_
-veškeré přesuny/zdvihací technika a kompletní montážní práce_x000D_
-kompletní montážní / usazovací a kotevní práce_x000D_
--------------------------------------------------------_x000D_
-dílenská dokumentace vč. statického přepočtu_x000D_
-ostatní nespecifikované práce a dodávky, které bezprostředně souvisí s provedení _x000D_
předmětného prvku/konstrukce dle zadávací dokumentace_x000D_
-veškeré náklady na dodávku (včetně ztratného) a provedení jsou obsaženy v jednotkové ceně_x000D_
_x000D_
</t>
  </si>
  <si>
    <t xml:space="preserve">"1.NP" </t>
  </si>
  <si>
    <t>"OCELOVÉ NOSNÍKY PRO SKLENĚNÉ LÁVKY_1.NP" 662,7</t>
  </si>
  <si>
    <t>"DETAILY ULOŽENÍ (DET.1, 2a, 2b) OCELOVÝCH NOSNÍKŮ SKLENĚNÉ LÁVKY_1.NP" 1034,2</t>
  </si>
  <si>
    <t>"OCELOVÉ PLOTNY PRO ULOŽENÍ OCELOVÉ STŘÍŠKY NAD VCHODEM (DET. 3, 4)_1.NP" 62,3</t>
  </si>
  <si>
    <t>"2.NP"</t>
  </si>
  <si>
    <t>"OCELOVÉ PLOTNY PRO ULOŽENÍ OCELOVÉ STŘÍŠKY NAD VCHODEM (DET. 5)" 30,4</t>
  </si>
  <si>
    <t>"OCELOVÉ PLOTNY PRO ULOŽENÍ OCELOVÉ TRUBKY NAD RADIÁTORY" 231,2</t>
  </si>
  <si>
    <t>"OCELOVÉ PLOTNY PRO ULOŽENÍ LAVIČEK 12KS" 45,6</t>
  </si>
  <si>
    <t>"3.NP"</t>
  </si>
  <si>
    <t>"OCELOVÉ PLOTNY PRO ULOŽENÍ OCELOVÉHO SCHODIŠTĚ (DET. 9)" 22,6</t>
  </si>
  <si>
    <t>"OCELOVÉ PLOTNY PRO ULOŽENÍ OCELOVÉ TRUBKY NAD RADIÁTORY" 30,6</t>
  </si>
  <si>
    <t>Přesun hmot procentní pro zámečnické konstrukce v objektech v do 24 m</t>
  </si>
  <si>
    <t>890685372</t>
  </si>
  <si>
    <t>110.21 - Stavebně konstrukční řešení - Ocelové kce</t>
  </si>
  <si>
    <t>-1959469742</t>
  </si>
  <si>
    <t xml:space="preserve">"rozsah_ 110.21_v.č. 4-13,SV,TZ _ výkaz materiálů" </t>
  </si>
  <si>
    <t>"markýza nad vchodem" 2780,651</t>
  </si>
  <si>
    <t>"plošina VZT_A" 32694,344</t>
  </si>
  <si>
    <t>"plošina VZT_B" 39494,048</t>
  </si>
  <si>
    <t>110.22 - Stavebně konstrukční řešení – Zajištění stavební jámy</t>
  </si>
  <si>
    <t>151711111</t>
  </si>
  <si>
    <t>Osazení zápor ocelových dl do 8 m</t>
  </si>
  <si>
    <t>1467589473</t>
  </si>
  <si>
    <t>"ROZSAH_110.22_V.Č. 03,TZ" 96*6,5</t>
  </si>
  <si>
    <t>13010974</t>
  </si>
  <si>
    <t xml:space="preserve">ocel profilová HE-B 140 </t>
  </si>
  <si>
    <t>-1436165070</t>
  </si>
  <si>
    <t>624*0,03707 'Přepočtené koeficientem množství</t>
  </si>
  <si>
    <t>151712111</t>
  </si>
  <si>
    <t>Převázka ocelová zdvojená pro kotvení záporového pažení</t>
  </si>
  <si>
    <t>-222436951</t>
  </si>
  <si>
    <t>"ROZSAH_110.22_V.Č. 03,TZ" 144,0</t>
  </si>
  <si>
    <t>151721111</t>
  </si>
  <si>
    <t>Zřízení pažení do ocelových zápor hl výkopu do 4 m s jeho následným odstraněním</t>
  </si>
  <si>
    <t>234726284</t>
  </si>
  <si>
    <t>"ROZSAH_110.22_V.Č. 03,TZ" 430,0</t>
  </si>
  <si>
    <t>60511046</t>
  </si>
  <si>
    <t xml:space="preserve">řezivo jehličnaté tl do 100mm </t>
  </si>
  <si>
    <t>2101291970</t>
  </si>
  <si>
    <t>430*0,088 'Přepočtené koeficientem množství</t>
  </si>
  <si>
    <t>153811R01</t>
  </si>
  <si>
    <t>Dodávka a osazení kotvy tyčové prům 12/18,5 mm přes 5 m (mez pevnosti 150 kN)</t>
  </si>
  <si>
    <t>1840243923</t>
  </si>
  <si>
    <t>Poznámka k položce:_x000D_
Kompletní systémová dodávka a provedení dle specifikace PD a TZ včetně všech přímo souvisejících prací/činností a dodávek/doplňků a příslušenství</t>
  </si>
  <si>
    <t>"ROZSAH_110.22_V.Č. 03,TZ" 10,0*48</t>
  </si>
  <si>
    <t>1006519318</t>
  </si>
  <si>
    <t>"ROZSAH_110.22_V.Č. 03,TZ" (96*6,5)*(3,14*0,15*0,15)</t>
  </si>
  <si>
    <t>-88830214</t>
  </si>
  <si>
    <t>44,086*5 'Přepočtené koeficientem množství</t>
  </si>
  <si>
    <t>-1478071486</t>
  </si>
  <si>
    <t>44,086*1,8 'Přepočtené koeficientem množství</t>
  </si>
  <si>
    <t>1006159654</t>
  </si>
  <si>
    <t>224511R14</t>
  </si>
  <si>
    <t>Vrty maloprofilové D do 300 mm úklon do 45° hl do 25 m hor. III a IV</t>
  </si>
  <si>
    <t>-1133688934</t>
  </si>
  <si>
    <t>231211311</t>
  </si>
  <si>
    <t>Zřízení pilot svislých zapažených D do 450 mm hl do 30 m s vytažením pažnic z betonu prostého</t>
  </si>
  <si>
    <t>-1101834876</t>
  </si>
  <si>
    <t>"ROZSAH_110.22_V.Č. 03,TZ" 96*2,75</t>
  </si>
  <si>
    <t>58931966</t>
  </si>
  <si>
    <t xml:space="preserve">beton C 8/10 </t>
  </si>
  <si>
    <t>1130322845</t>
  </si>
  <si>
    <t>"ROZSAH_110.22_V.Č. 03,TZ" (96*2,75)*(3,14*0,15*0,15)</t>
  </si>
  <si>
    <t>998003111</t>
  </si>
  <si>
    <t>Přesun hmot pro piloty, kůly, jehly a stěny dřevěné a ocelové zřizované z terénu</t>
  </si>
  <si>
    <t>-808785721</t>
  </si>
  <si>
    <t>110.30 - Požárně bezpečnostní řešení</t>
  </si>
  <si>
    <t>Ostatní - Ostatní</t>
  </si>
  <si>
    <t xml:space="preserve">    OST-01 - Požárně bezpečnostní řešení </t>
  </si>
  <si>
    <t>Ostatní</t>
  </si>
  <si>
    <t>OST-01</t>
  </si>
  <si>
    <t>795666P01</t>
  </si>
  <si>
    <t xml:space="preserve">Dodávka a sazení/umístění přenosných hasicích přístrojů - práškový s hasicí schodpností 183B </t>
  </si>
  <si>
    <t>-1822576354</t>
  </si>
  <si>
    <t>"kompletní provedení dle specifikace PD a TZ vč. všech souvisejících prací dodávek, příslušenství a komponentů"</t>
  </si>
  <si>
    <t xml:space="preserve">"specifikace viz PBŘ" </t>
  </si>
  <si>
    <t>"1.PP" 10,0</t>
  </si>
  <si>
    <t>795666P02</t>
  </si>
  <si>
    <t>Dodávka a sazení/umístění přenosných hasicích přístrojů - práškový s hasicí schodpností 21A</t>
  </si>
  <si>
    <t>522890605</t>
  </si>
  <si>
    <t>"1.NP" 9,0</t>
  </si>
  <si>
    <t>"4.NP" 8,0</t>
  </si>
  <si>
    <t>110.31 - Zařízení pro odvod tepla a kouře - ZOTK</t>
  </si>
  <si>
    <t>N00 - Technika prostředí staveb</t>
  </si>
  <si>
    <t>Technika prostředí staveb</t>
  </si>
  <si>
    <t>N00_R01</t>
  </si>
  <si>
    <t>ZOTK _ viz samostatný soupis prací</t>
  </si>
  <si>
    <t>-25056535</t>
  </si>
  <si>
    <t>110.32 - Polostabilní hasící zařízení</t>
  </si>
  <si>
    <t>Polostabilní hasící zařízení _ viz samostatný soupis prací</t>
  </si>
  <si>
    <t>-511252340</t>
  </si>
  <si>
    <t>110.40 - Zdravotně technické instalace</t>
  </si>
  <si>
    <t>Zdravotně technické instalace _ viz samostatný soupis prací</t>
  </si>
  <si>
    <t>482228073</t>
  </si>
  <si>
    <t>110.50 - Vzduchotechnika</t>
  </si>
  <si>
    <t>Vzduchotechnika _ viz samostatný soupis prací</t>
  </si>
  <si>
    <t>448084674</t>
  </si>
  <si>
    <t>110.51 - Vytápění</t>
  </si>
  <si>
    <t>Vytápění _ viz samostatný soupis prací</t>
  </si>
  <si>
    <t>1198914796</t>
  </si>
  <si>
    <t>110.52 - Chlazení</t>
  </si>
  <si>
    <t>Chlazení _ viz samostatný soupis prací</t>
  </si>
  <si>
    <t>1180810931</t>
  </si>
  <si>
    <t>110.60 - Silnoproudá elektrotechnika</t>
  </si>
  <si>
    <t>Silnoproudá elektrotechnika _ viz samostatný soupis prací</t>
  </si>
  <si>
    <t>-602924021</t>
  </si>
  <si>
    <t>110.62 - Trafostanice VN</t>
  </si>
  <si>
    <t>Trafostanice VN _ viz samostatný soupis prací</t>
  </si>
  <si>
    <t>-1834893500</t>
  </si>
  <si>
    <t>110.63 - Fotovoltaika</t>
  </si>
  <si>
    <t>Fotovoltaika _ viz samostatný soupis prací</t>
  </si>
  <si>
    <t>1468110015</t>
  </si>
  <si>
    <t>110.70 - Slaboproudá  elektrotechnika</t>
  </si>
  <si>
    <t>Slaboproudá  elektrotechnika _ viz samostatný soupis prací</t>
  </si>
  <si>
    <t>-1851401393</t>
  </si>
  <si>
    <t>110.71 - Měření a regulace</t>
  </si>
  <si>
    <t>MaR _ viz samostatný soupis prací</t>
  </si>
  <si>
    <t>1482843831</t>
  </si>
  <si>
    <t>110.73 - EPS a ERO</t>
  </si>
  <si>
    <t>EPS a ERO _ viz samostatný soupis prací</t>
  </si>
  <si>
    <t>-1724245988</t>
  </si>
  <si>
    <t>N00 - Provozní soubor</t>
  </si>
  <si>
    <t>Provozní soubor</t>
  </si>
  <si>
    <t>N00_R02</t>
  </si>
  <si>
    <t>SO 120 - Přístavba Budovy „H</t>
  </si>
  <si>
    <t>120.10 - Architektonicko-stavební řešení</t>
  </si>
  <si>
    <t>390180871</t>
  </si>
  <si>
    <t>"předpoklad_bude upřesněno v rámci realizace" 510,0</t>
  </si>
  <si>
    <t>-1748482808</t>
  </si>
  <si>
    <t>"rozsah_SO 120.10_v.č. 200-spodní stavba,TZ"</t>
  </si>
  <si>
    <t>"na úrovni HTU" (37,6+3,0)*(5,85+3,0)</t>
  </si>
  <si>
    <t>-1544052682</t>
  </si>
  <si>
    <t>0,525*((37,6+1,0)*(5,85+1,0))</t>
  </si>
  <si>
    <t>200619272</t>
  </si>
  <si>
    <t xml:space="preserve">"rozsah_SO 120.10_v.č. 201-203, TZ" </t>
  </si>
  <si>
    <t>"odměřeno elektronicky_2.NP" 3,25*(5,85+55,81)</t>
  </si>
  <si>
    <t>"odměřeno elektronicky_3.NP" 3,25*(5,85+55,81)</t>
  </si>
  <si>
    <t>"odečet výplní otvorů" -((53,1*1,85*2)+(1,0*1,85*2))</t>
  </si>
  <si>
    <t>310511330</t>
  </si>
  <si>
    <t>317168012</t>
  </si>
  <si>
    <t>Překlad keramický plochý š 115 mm dl 1250 mm</t>
  </si>
  <si>
    <t>-48053264</t>
  </si>
  <si>
    <t>317168015</t>
  </si>
  <si>
    <t>Překlad keramický plochý š 115 mm dl 2000 mm</t>
  </si>
  <si>
    <t>1152918248</t>
  </si>
  <si>
    <t>317168022</t>
  </si>
  <si>
    <t>Překlad keramický plochý š 145 mm dl 1250 mm</t>
  </si>
  <si>
    <t>-1406568896</t>
  </si>
  <si>
    <t>317168031</t>
  </si>
  <si>
    <t>Překlad keramický plochý š 175 mm dl 1000 mm</t>
  </si>
  <si>
    <t>1439538491</t>
  </si>
  <si>
    <t>217187511</t>
  </si>
  <si>
    <t>"odměřeno elektronicky_1.NP" 3,25*(17,04)</t>
  </si>
  <si>
    <t>1125016320</t>
  </si>
  <si>
    <t>"odměřeno elektronicky_1.NP" 3,25*(16,05)</t>
  </si>
  <si>
    <t>600084576</t>
  </si>
  <si>
    <t>"odměřeno elektronicky_1.NP" 3,25*(37,5)</t>
  </si>
  <si>
    <t>-1533260349</t>
  </si>
  <si>
    <t>-1752109151</t>
  </si>
  <si>
    <t>-1800874209</t>
  </si>
  <si>
    <t>"odměřeno elektronicky" 3,25*(1,9+2,18)</t>
  </si>
  <si>
    <t>1354185527</t>
  </si>
  <si>
    <t>-883589681</t>
  </si>
  <si>
    <t>((37,6+0,5)*(5,85+0,5))</t>
  </si>
  <si>
    <t>-1485671449</t>
  </si>
  <si>
    <t>(OM1-2)</t>
  </si>
  <si>
    <t>"odměřeno elektronicky_viz tabulka místnost._1.NP" 170,02</t>
  </si>
  <si>
    <t>"odměřeno elektronicky_viz tabulka místnost._2.NP" 241,21</t>
  </si>
  <si>
    <t>"odměřeno elektronicky_viz tabulka místnost._3.NP" 283,45</t>
  </si>
  <si>
    <t>-412780388</t>
  </si>
  <si>
    <t>1821865363</t>
  </si>
  <si>
    <t>611181001</t>
  </si>
  <si>
    <t>Minerální stěrka na vápenné a sádrové bázi tl.do 3 mm vnitřních rovných stropů</t>
  </si>
  <si>
    <t>145553157</t>
  </si>
  <si>
    <t>(ST2)</t>
  </si>
  <si>
    <t>-1716358283</t>
  </si>
  <si>
    <t>1750467312</t>
  </si>
  <si>
    <t>(ST3)</t>
  </si>
  <si>
    <t>"odměřeno elektronicky_viz tabulka místnost._2.NP" 18,36</t>
  </si>
  <si>
    <t>-1206343360</t>
  </si>
  <si>
    <t>1286151206</t>
  </si>
  <si>
    <t>(1*200,62)+(2*(121,875+52,163+55,38))</t>
  </si>
  <si>
    <t>"1.NP" 458,25</t>
  </si>
  <si>
    <t>"2.NP" 80,0</t>
  </si>
  <si>
    <t>"3.NP" 82,0</t>
  </si>
  <si>
    <t>"ostění a nadpraží otvorů" (575,35*0,25)</t>
  </si>
  <si>
    <t>-1685372564</t>
  </si>
  <si>
    <t>118554696</t>
  </si>
  <si>
    <t>-1891501574</t>
  </si>
  <si>
    <t>1947166146</t>
  </si>
  <si>
    <t>"množství/rozsah vztažen na celkové štukové plochy" 524,66+188,38+1067,65+355,894+198,0</t>
  </si>
  <si>
    <t>1786265332</t>
  </si>
  <si>
    <t>"svislé konstrukce_odměřeno elektronicky"  1067,65</t>
  </si>
  <si>
    <t>-1160316896</t>
  </si>
  <si>
    <t>247944370</t>
  </si>
  <si>
    <t>"svislé konstrukce_odměřeno elektronicky"  1423,544-1067,65</t>
  </si>
  <si>
    <t>-1009416856</t>
  </si>
  <si>
    <t>-1553383010</t>
  </si>
  <si>
    <t>"1.NP" 54,0</t>
  </si>
  <si>
    <t>"2.NP" 72,0</t>
  </si>
  <si>
    <t>"3.NP" 72,0</t>
  </si>
  <si>
    <t>-722896501</t>
  </si>
  <si>
    <t xml:space="preserve">"rozsah_SO 120.10_v.č. 401, skladby,TZ" </t>
  </si>
  <si>
    <t>"fasádní skladba_F.12" (18*6,06)+(38,2*1,85)</t>
  </si>
  <si>
    <t>-8885741</t>
  </si>
  <si>
    <t>-1208364128</t>
  </si>
  <si>
    <t>179,75*1,05 'Přepočtené koeficientem množství</t>
  </si>
  <si>
    <t>161246389</t>
  </si>
  <si>
    <t>474699679</t>
  </si>
  <si>
    <t>178867703</t>
  </si>
  <si>
    <t>"fasádní skladba_F.11_odměřeno elektronicky" 44,26</t>
  </si>
  <si>
    <t xml:space="preserve">"fasádní skladba_F.10" </t>
  </si>
  <si>
    <t>(18*8,47)+(38,2*11,875)+(6,06*11,875)+(38,2*3,405)+(6,06*3,5)</t>
  </si>
  <si>
    <t>"odečet výplní" -234,42</t>
  </si>
  <si>
    <t>"ostění a nadpraží" 126,577</t>
  </si>
  <si>
    <t>-1370217600</t>
  </si>
  <si>
    <t>-1806996662</t>
  </si>
  <si>
    <t>44,26*1,05 'Přepočtené koeficientem množství</t>
  </si>
  <si>
    <t>1643642102</t>
  </si>
  <si>
    <t>-1704204172</t>
  </si>
  <si>
    <t>594,909*1,05 'Přepočtené koeficientem množství</t>
  </si>
  <si>
    <t>622222001</t>
  </si>
  <si>
    <t>Montáž kontaktního zateplení vnějšího ostění, nadpraží nebo parapetu hl. špalety do 200 mm lepením desek z minerální vlny tl do 40 mm</t>
  </si>
  <si>
    <t>-667317481</t>
  </si>
  <si>
    <t>63151518</t>
  </si>
  <si>
    <t>deska tepelně izolační minerální kontaktních fasád podélné vlákno tl 40mm</t>
  </si>
  <si>
    <t>1340696231</t>
  </si>
  <si>
    <t>575,35*0,22 'Přepočtené koeficientem množství</t>
  </si>
  <si>
    <t>-2065034878</t>
  </si>
  <si>
    <t>696559176</t>
  </si>
  <si>
    <t>-1015858107</t>
  </si>
  <si>
    <t>1381501613</t>
  </si>
  <si>
    <t>-1170144383</t>
  </si>
  <si>
    <t>-277268793</t>
  </si>
  <si>
    <t>1002904801</t>
  </si>
  <si>
    <t>1542641972</t>
  </si>
  <si>
    <t xml:space="preserve">"rozsah_SO120.10_v.č.201-203, tabulka místn, TZ" </t>
  </si>
  <si>
    <t>"skladba_P.20_1.NP" (70,73)*0,065</t>
  </si>
  <si>
    <t>"skladba_P.22_1.NP" (53,21+14,74)*0,08</t>
  </si>
  <si>
    <t>631311126</t>
  </si>
  <si>
    <t>Mazanina tl do 120 mm z betonu prostého bez zvýšených nároků na prostředí tř. C 25/30</t>
  </si>
  <si>
    <t>-940486234</t>
  </si>
  <si>
    <t>"skladba_P.23_1.NP" (19,11)*0,1</t>
  </si>
  <si>
    <t>-1893113297</t>
  </si>
  <si>
    <t>631319173</t>
  </si>
  <si>
    <t>Příplatek k mazanině tl do 120 mm za stržení povrchu spodní vrstvy před vložením výztuže</t>
  </si>
  <si>
    <t>1650558084</t>
  </si>
  <si>
    <t>-1343130472</t>
  </si>
  <si>
    <t>"skladba_P.02_2.NP+3.NP" (6,12+6,12)*0,05</t>
  </si>
  <si>
    <t>"skladba_P.03_2.NP+3.NP" (18,5+16,23)*0,05</t>
  </si>
  <si>
    <t>"skladba_P.04_2.NP" (24,87)*0,05</t>
  </si>
  <si>
    <t>"skladba_P.06_2.NP+3.NP" (222,71+248,86)*0,05</t>
  </si>
  <si>
    <t>"skladba_P.20_1.NP" (70,73)*0,05</t>
  </si>
  <si>
    <t>"skladba_P.21_1.NP" (28,29)*0,05</t>
  </si>
  <si>
    <t>-1903126589</t>
  </si>
  <si>
    <t>"skladba_P.02_2.NP+3.NP" (6,12+6,12)*(1,98*1,2)/1000</t>
  </si>
  <si>
    <t>"skladba_P.03_2.NP+3.NP" (18,5+16,23)*(1,98*1,2)/1000</t>
  </si>
  <si>
    <t>"skladba_P.04_2.NP" (24,87)*(1,98*1,2)/1000</t>
  </si>
  <si>
    <t>"skladba_P.06_2.NP+3.NP" (222,71+248,86)*(1,98*1,2)/1000</t>
  </si>
  <si>
    <t>"skladba_P.21_1.NP" (28,29)*(1,98*1,2)/1000</t>
  </si>
  <si>
    <t>"skladba_P.20_1.NP" (70,73)*(1,36*1,25)/1000</t>
  </si>
  <si>
    <t>"skladba_P.22_1.NP" (53,21+14,74)*(1,36*1,25)/1000</t>
  </si>
  <si>
    <t>"skladba_P.23_1.NP" (19,11)*(4,44*1,25)/1000</t>
  </si>
  <si>
    <t>1579809025</t>
  </si>
  <si>
    <t>((37,6+0,5)*(5,85+0,5))*(4,44*1,2)/1000</t>
  </si>
  <si>
    <t>632450132</t>
  </si>
  <si>
    <t>Vyrovnávací cementový potěr tl do 30 mm ze suchých směsí provedený v ploše</t>
  </si>
  <si>
    <t>-1226968198</t>
  </si>
  <si>
    <t>"skladba_P.23_1.NP" (19,11)*2</t>
  </si>
  <si>
    <t>1610510445</t>
  </si>
  <si>
    <t>"skladba_P.02_2.NP+3.NP" (6,12+6,12)</t>
  </si>
  <si>
    <t>"skladba_P.03_2.NP+3.NP" (18,5+16,23)</t>
  </si>
  <si>
    <t>"skladba_P.06_2.NP+3.NP" (222,71+248,86)</t>
  </si>
  <si>
    <t>"skladba_P.13_2.NP+3.NP" (12,24+12,24)</t>
  </si>
  <si>
    <t>1148791352</t>
  </si>
  <si>
    <t>"1.NP-3.NP" (186,08+284,44+283,45)</t>
  </si>
  <si>
    <t>-422294346</t>
  </si>
  <si>
    <t>"skladba_P.04_2.NP" (24,87)</t>
  </si>
  <si>
    <t>"skladba_P.21_1.NP" (28,29)</t>
  </si>
  <si>
    <t>190966926</t>
  </si>
  <si>
    <t>"skladba_P.02_2.NP+3.NP" (6,12+6,12)*2</t>
  </si>
  <si>
    <t>"skladba_P.03_2.NP+3.NP" (18,5+16,23)*2</t>
  </si>
  <si>
    <t>"skladba_P.06_2.NP+3.NP" (222,71+248,86)*2</t>
  </si>
  <si>
    <t>675015R21</t>
  </si>
  <si>
    <t xml:space="preserve">D+M _ sprchový závěs š 1000 mm </t>
  </si>
  <si>
    <t>-1741101861</t>
  </si>
  <si>
    <t>1947941003</t>
  </si>
  <si>
    <t>Pohledové plochy:</t>
  </si>
  <si>
    <t>(56,019+6,06)*11,875</t>
  </si>
  <si>
    <t>(6,06*3,5)+(38,02*3,405)</t>
  </si>
  <si>
    <t>"přesahy a plochy ostatní" ((56,019+6,06)*1,1)+(12*1,2*11,875)</t>
  </si>
  <si>
    <t>992302179</t>
  </si>
  <si>
    <t>1127,143*60 'Přepočtené koeficientem množství</t>
  </si>
  <si>
    <t>1293825309</t>
  </si>
  <si>
    <t>-802280359</t>
  </si>
  <si>
    <t>-1619714477</t>
  </si>
  <si>
    <t>711750722</t>
  </si>
  <si>
    <t>1974362635</t>
  </si>
  <si>
    <t>604762711</t>
  </si>
  <si>
    <t>25,5*60 'Přepočtené koeficientem množství</t>
  </si>
  <si>
    <t>1101927740</t>
  </si>
  <si>
    <t>-1809774010</t>
  </si>
  <si>
    <t xml:space="preserve">"rozsah_SO 120.10_v.č. v.č. 200-203, TZ" </t>
  </si>
  <si>
    <t>"odměřeno elektronicky_viz tabulka místnost._1.NP" 185,64</t>
  </si>
  <si>
    <t>"odměřeno elektronicky_viz tabulka místnost._2.NP" 284,04</t>
  </si>
  <si>
    <t>-159085061</t>
  </si>
  <si>
    <t>"podhledové fasádní skladby" (18*6,06)+(38,2*1,85)</t>
  </si>
  <si>
    <t>2137204084</t>
  </si>
  <si>
    <t>953921115</t>
  </si>
  <si>
    <t>Dlaždice betonové 500x500 mm kladené na sucho na ploché střechy</t>
  </si>
  <si>
    <t>-1476711319</t>
  </si>
  <si>
    <t>"rozsah_SO 120.10_v.č. 204,řezy, TZ"</t>
  </si>
  <si>
    <t>2,0</t>
  </si>
  <si>
    <t>953921116</t>
  </si>
  <si>
    <t>Příplatek k dlaždicím betonovým 500x500 mm kladeným na sucho za podkladové čtverce geotextílie 500 g/m2</t>
  </si>
  <si>
    <t>-1095108002</t>
  </si>
  <si>
    <t>965046111</t>
  </si>
  <si>
    <t>Broušení stávajících betonových podlah úběr do 3 mm</t>
  </si>
  <si>
    <t>1344513844</t>
  </si>
  <si>
    <t>"1.NP_P14" 1,15*((1,85*(7,82+0,66+10,28+0,125))+(1,85*8*0,2))</t>
  </si>
  <si>
    <t>965046119</t>
  </si>
  <si>
    <t>Příplatek k broušení stávajících betonových podlah za každý další 1 mm úběru</t>
  </si>
  <si>
    <t>-896053834</t>
  </si>
  <si>
    <t>1532642499</t>
  </si>
  <si>
    <t>738,285*0,9 'Přepočtené koeficientem množství</t>
  </si>
  <si>
    <t>1100338570</t>
  </si>
  <si>
    <t>738,285*0,1 'Přepočtené koeficientem množství</t>
  </si>
  <si>
    <t>1987701274</t>
  </si>
  <si>
    <t>(37,6*5,85)</t>
  </si>
  <si>
    <t>-2040700315</t>
  </si>
  <si>
    <t>219,96*0,0003 'Přepočtené koeficientem množství</t>
  </si>
  <si>
    <t>711112001</t>
  </si>
  <si>
    <t>Provedení izolace proti zemní vlhkosti svislé za studena nátěrem penetračním</t>
  </si>
  <si>
    <t>-985329193</t>
  </si>
  <si>
    <t>(37,6+5,85)*2*1,7</t>
  </si>
  <si>
    <t>-1645621971</t>
  </si>
  <si>
    <t>147,73*0,00035 'Přepočtené koeficientem množství</t>
  </si>
  <si>
    <t>756835011</t>
  </si>
  <si>
    <t>62855002</t>
  </si>
  <si>
    <t>pás asfaltový natavitelný modifikovaný SBS tl 5mm s vložkou a spalitelnou PE fólií nebo jemnozrnný minerálním posypem na horním povrchu</t>
  </si>
  <si>
    <t>-1211759545</t>
  </si>
  <si>
    <t>219,96*1,15 'Přepočtené koeficientem množství</t>
  </si>
  <si>
    <t>711142559</t>
  </si>
  <si>
    <t>Provedení izolace proti zemní vlhkosti pásy přitavením svislé NAIP</t>
  </si>
  <si>
    <t>-217871962</t>
  </si>
  <si>
    <t>-1771934324</t>
  </si>
  <si>
    <t>147,73*1,2 'Přepočtené koeficientem množství</t>
  </si>
  <si>
    <t>1182340671</t>
  </si>
  <si>
    <t>763143858</t>
  </si>
  <si>
    <t>219,96*1,05 'Přepočtené koeficientem množství</t>
  </si>
  <si>
    <t>1992210161</t>
  </si>
  <si>
    <t>-1389671422</t>
  </si>
  <si>
    <t>147,73*1,05 'Přepočtené koeficientem množství</t>
  </si>
  <si>
    <t>-1446887679</t>
  </si>
  <si>
    <t>34716037</t>
  </si>
  <si>
    <t>"fasádní skladba_F.11_odměřeno elektronicky" 44,26*1,15</t>
  </si>
  <si>
    <t>711745567</t>
  </si>
  <si>
    <t>Izolace proti vodě provedení spojů přitavením pásu NAIP 500 mm</t>
  </si>
  <si>
    <t>-55145112</t>
  </si>
  <si>
    <t>(37,6+5,85)*2</t>
  </si>
  <si>
    <t>829605434</t>
  </si>
  <si>
    <t>86,9*0,5 'Přepočtené koeficientem množství</t>
  </si>
  <si>
    <t>1497914953</t>
  </si>
  <si>
    <t>-848635916</t>
  </si>
  <si>
    <t>"střešní skladba_S.10" (56,069*6,21)</t>
  </si>
  <si>
    <t>1410569372</t>
  </si>
  <si>
    <t>348,188*0,0003 'Přepočtené koeficientem množství</t>
  </si>
  <si>
    <t>-830481372</t>
  </si>
  <si>
    <t>-563414358</t>
  </si>
  <si>
    <t>348,188*1,15 'Přepočtené koeficientem množství</t>
  </si>
  <si>
    <t>-320633461</t>
  </si>
  <si>
    <t>"střešní skladba_S.10 _ nášlapná vrstva" (34,0)</t>
  </si>
  <si>
    <t>-469996498</t>
  </si>
  <si>
    <t>34*1,1 'Přepočtené koeficientem množství</t>
  </si>
  <si>
    <t>-197615093</t>
  </si>
  <si>
    <t>"střešní skladba_S.10_vytažení" ((56,069+6,21)*2*0,7)</t>
  </si>
  <si>
    <t>874949805</t>
  </si>
  <si>
    <t>"střešní skladba_S.10_vytažení" ((56,069+6,21)*2*0,9)</t>
  </si>
  <si>
    <t>-1856005364</t>
  </si>
  <si>
    <t>112,102*0,00035 'Přepočtené koeficientem množství</t>
  </si>
  <si>
    <t>-353752280</t>
  </si>
  <si>
    <t>1016495192</t>
  </si>
  <si>
    <t>112,102*1,2 'Přepočtené koeficientem množství</t>
  </si>
  <si>
    <t>-1173428485</t>
  </si>
  <si>
    <t>2073896109</t>
  </si>
  <si>
    <t>-354446447</t>
  </si>
  <si>
    <t>37,11*1,05 'Přepočtené koeficientem množství</t>
  </si>
  <si>
    <t>948614404</t>
  </si>
  <si>
    <t>-141478888</t>
  </si>
  <si>
    <t>506,3*1,05 'Přepočtené koeficientem množství</t>
  </si>
  <si>
    <t>1606455787</t>
  </si>
  <si>
    <t>"skladba_P.20_1.NP" (70,73)</t>
  </si>
  <si>
    <t>"skladba_P.22_1.NP" (53,21+14,74)</t>
  </si>
  <si>
    <t>-1356291683</t>
  </si>
  <si>
    <t>166,97*1,1 'Přepočtené koeficientem množství</t>
  </si>
  <si>
    <t>1196121400</t>
  </si>
  <si>
    <t>"skladba_P.23_1.NP" (19,11)</t>
  </si>
  <si>
    <t>28376462</t>
  </si>
  <si>
    <t>deska z polystyrénu XPS , 700kPa tl 60mm</t>
  </si>
  <si>
    <t>-676529682</t>
  </si>
  <si>
    <t>19,11*1,1 'Přepočtené koeficientem množství</t>
  </si>
  <si>
    <t>-358791731</t>
  </si>
  <si>
    <t>28375R69</t>
  </si>
  <si>
    <t>deska pro kročejový útlum tl 20mm</t>
  </si>
  <si>
    <t>-278671988</t>
  </si>
  <si>
    <t>19,11*1,05 'Přepočtené koeficientem množství</t>
  </si>
  <si>
    <t>1983388014</t>
  </si>
  <si>
    <t>28375914</t>
  </si>
  <si>
    <t>deska EPS 150 do plochých střech a podlah tl 100mm</t>
  </si>
  <si>
    <t>-336277775</t>
  </si>
  <si>
    <t>112,102*1,05 'Přepočtené koeficientem množství</t>
  </si>
  <si>
    <t>418210060</t>
  </si>
  <si>
    <t>28376021.1</t>
  </si>
  <si>
    <t>deska perimetrická fasádní soklová a pro spodní stavbu tl 160mm</t>
  </si>
  <si>
    <t>1179154818</t>
  </si>
  <si>
    <t>147,73*1,1 'Přepočtené koeficientem množství</t>
  </si>
  <si>
    <t>60298145</t>
  </si>
  <si>
    <t>28375992</t>
  </si>
  <si>
    <t>deska EPS 150 do plochých střech a podlah tl 180mm</t>
  </si>
  <si>
    <t>-1037178198</t>
  </si>
  <si>
    <t>348,188*1,05 'Přepočtené koeficientem množství</t>
  </si>
  <si>
    <t>-1515227313</t>
  </si>
  <si>
    <t>"střešní skladba_S.10_vytažení" (56,069+6,21)*2</t>
  </si>
  <si>
    <t>-947134176</t>
  </si>
  <si>
    <t>124,558*1,1 'Přepočtené koeficientem množství</t>
  </si>
  <si>
    <t>398023702</t>
  </si>
  <si>
    <t>46596686</t>
  </si>
  <si>
    <t>348,188*0,125 'Přepočtené koeficientem množství</t>
  </si>
  <si>
    <t>2123543859</t>
  </si>
  <si>
    <t>"střešní skladba_S.10_vytažení" ((56,069+6,21)*2)</t>
  </si>
  <si>
    <t>-1588593393</t>
  </si>
  <si>
    <t>124,558*0,0165 'Přepočtené koeficientem množství</t>
  </si>
  <si>
    <t>-86153742</t>
  </si>
  <si>
    <t>"skladba_P.02_2.NP+3.NP" (6,12+6,12)*1,15</t>
  </si>
  <si>
    <t>"skladba_P.03_2.NP+3.NP" (18,5+16,23)*1,15</t>
  </si>
  <si>
    <t>"skladba_P.04_2.NP" (24,87)*1,15</t>
  </si>
  <si>
    <t>"skladba_P.20_1.NP" (70,73)*1,15</t>
  </si>
  <si>
    <t>"skladba_P.21_1.NP" (28,29)*1,15</t>
  </si>
  <si>
    <t>"skladba_P.22_1.NP" (53,21+14,74)*1,15</t>
  </si>
  <si>
    <t>Přesun hmot procentní pro izolace tepelné</t>
  </si>
  <si>
    <t>1900048554</t>
  </si>
  <si>
    <t>-875346958</t>
  </si>
  <si>
    <t>"střešní skladba_S.10_vytažení" ((56,069+6,21)*2*0,6)</t>
  </si>
  <si>
    <t>-1411253074</t>
  </si>
  <si>
    <t>7620_0R02</t>
  </si>
  <si>
    <t>-454389734</t>
  </si>
  <si>
    <t xml:space="preserve">Poznámka k položce:_x000D_
Kompletní systémová dodávka a provedení dle specifikace PD a TZ VČETNĚ VŠECH PŘÍMO SOUVISEJÍCÍCH prací/činností a dodávek/doplňků a příslušenství / detailů / napojovací prvky na okolní konstrukce_x000D_
(dodávka (kompletní skldby) , spojovací a kotevní prvky, přesuny, lešeová technika, montáž , finální povrchové úpravy a povrchy)_x000D_
--------------------------------------------------------------------------------------------------------------------------------------------------------------------------_x000D_
SDK02	AKUSTICKÁ_x000D_
SÁDROKARTONOVÁ_x000D_
PŘÍČKA	155	3 230	 OCELOVÁ_x000D_
KONSTRUKCE 2x_x000D_
CW50  (VZÁJEMNĚ_x000D_
SEŠROUBOVAT)	SDK DESKY tl. 2 x_x000D_
12,5 mm_x000D_
OBOUSTRANNĚ	MINERÁLNÍ DESKY 2_x000D_
x tř. II. 45 kg/m3, tl.50_x000D_
mm	-		66 dB	AKUSTICKÉ_x000D_
PROVEDENÍ STYKŮ_x000D_
U  STROPU A_x000D_
PODLAHY_x000D_
_x000D_
_x000D_
</t>
  </si>
  <si>
    <t xml:space="preserve">"rozsah_SO 120.10_v.č. 201-203, 610, TZ" </t>
  </si>
  <si>
    <t>"odměřeno elektronicky_viz tabulka kcí_2.NP" 3,25*(5,475)</t>
  </si>
  <si>
    <t>"výklenky a ostatní plocha_viz dílenská dokumentace" 0,05*17,794</t>
  </si>
  <si>
    <t>7620_0R30</t>
  </si>
  <si>
    <t>1913768971</t>
  </si>
  <si>
    <t xml:space="preserve">Poznámka k položce:_x000D_
Kompletní systémová dodávka a provedení dle specifikace PD a TZ VČETNĚ VŠECH PŘÍMO SOUVISEJÍCÍCH prací/činností a dodávek/doplňků a příslušenství / detailů / napojovací prvky na okolní konstrukce_x000D_
(dodávka (kompletní skldby) , spojovací a kotevní prvky, přesuny, lešeová technika, montáž , finální povrchové úpravy a povrchy)_x000D_
--------------------------------------------------------------------------------------------------------------------------------------------------------------------------_x000D_
SDK30	ZAKRYTOVÁ_x000D_
KONTRUKCE_x000D_
SLEPÝCH MÍST_x000D_
NEBO ROZVODŮ_x000D_
TZB	50	2 000	OCELOVÉ  PROFILY	IMPREGNOVANÉ_x000D_
SDK DESKY tl. 1 x_x000D_
12,5 mm_x000D_
JEDNOSTRANNĚ_x000D_
_x000D_
</t>
  </si>
  <si>
    <t>"odměřeno elektronicky_viz tabulka kcí_1.NP" 3,25*(0,42)</t>
  </si>
  <si>
    <t>"odměřeno elektronicky_viz tabulka kcí_2.NP" 3,25*(2,105)</t>
  </si>
  <si>
    <t>"odměřeno elektronicky_viz tabulka kcí_3.NP" 3,25*(0,675+2,882+0,2)</t>
  </si>
  <si>
    <t>"výklenky a ostatní plocha_viz dílenská dokumentace" 0,05*20,416</t>
  </si>
  <si>
    <t>7620_0R33</t>
  </si>
  <si>
    <t>236232364</t>
  </si>
  <si>
    <t xml:space="preserve">Poznámka k položce:_x000D_
Kompletní systémová dodávka a provedení dle specifikace PD a TZ VČETNĚ VŠECH PŘÍMO SOUVISEJÍCÍCH prací/činností a dodávek/doplňků a příslušenství / detailů / napojovací prvky na okolní konstrukce_x000D_
(dodávka (kompletní skldby) , spojovací a kotevní prvky, přesuny, lešeová technika, montáž , finální povrchové úpravy a povrchy)_x000D_
--------------------------------------------------------------------------------------------------------------------------------------------------------------------------_x000D_
SDK33	AKUSTICKÁ_x000D_
SÁDROKARTONOVÁ_x000D_
PŘEDSTĚNA	100	3 230	KOVOVÁ_x000D_
KONSTRUKCE NA_x000D_
STAVĚCÍCH_x000D_
TŘMENECH	AKUSTICKÁ SDK_x000D_
DESKA tl.2x12,5 mm_x000D_
JEDNOSTRANNĚ	MINERÁLNÍ DESKY 1_x000D_
x tř. II. 12 kg/m3, tl.40_x000D_
mm	-		ZLEPŠENÍ  O 25 dB_x000D_
_x000D_
_x000D_
</t>
  </si>
  <si>
    <t>"odměřeno elektronicky_viz tabulka kcí_2.NP" 3,25*(5,6)</t>
  </si>
  <si>
    <t>"odměřeno elektronicky_viz tabulka kcí_3.NP" 3,25*(5,5)</t>
  </si>
  <si>
    <t>"výklenky a ostatní plocha_viz dílenská dokumentace" 0,05*36,075</t>
  </si>
  <si>
    <t>7620_0R50</t>
  </si>
  <si>
    <t>D+M _ systémové provedení svislé kce / skladby _ SDK 50 _ (rozsah a kompletní specifikace viz SO 110.10_v.č. 200-204, 610)</t>
  </si>
  <si>
    <t>-1537639037</t>
  </si>
  <si>
    <t xml:space="preserve">Poznámka k položce:_x000D_
Kompletní systémová dodávka a provedení dle specifikace PD a TZ VČETNĚ VŠECH PŘÍMO SOUVISEJÍCÍCH prací/činností a dodávek/doplňků a příslušenství / detailů / napojovací prvky na okolní konstrukce_x000D_
(dodávka (kompletní skldby) , spojovací a kotevní prvky, přesuny, lešeová technika, montáž , finální povrchové úpravy a povrchy)_x000D_
--------------------------------------------------------------------------------------------------------------------------------------------------------------------------_x000D_
SDK50	SÁDROKARTONOVÁ_x000D_
PŘÍČKA_x000D_
PROTIPOŽÁRNÍ	150	3 230	OCELOVÉ  PROFILY CW100	SDK DESKY tl. 2 x_x000D_
12,5 mm_x000D_
OBOUSTRANNĚ, ZE STRANY SOC. ZÁZEMÍ_x000D_
IMPREGNOVANÉ	MINERÁLNÍ DESKY 1 x tř. II. 100 kg/m3, tl.60 mm	EI 30	53 dB	PROTIPOŽÁRNÍ_x000D_
PROVEDENÍ STYKŮ_x000D_
U  STROPU A_x000D_
PODLAHY_x000D_
_x000D_
_x000D_
_x000D_
_x000D_
_x000D_
</t>
  </si>
  <si>
    <t>"odměřeno elektronicky_viz tabulka kcí_3.NP" 3,25*(2,35+53,7)</t>
  </si>
  <si>
    <t>"výklenky a ostatní plocha_viz dílenská dokumentace" 0,05*182,163</t>
  </si>
  <si>
    <t>7620_0R51</t>
  </si>
  <si>
    <t>D+M _ systémové provedení svislé kce / skladby _ SDK 51 _ (rozsah a kompletní specifikace viz SO 110.10_v.č. 200-204, 610)</t>
  </si>
  <si>
    <t>155292510</t>
  </si>
  <si>
    <t xml:space="preserve">Poznámka k položce:_x000D_
Kompletní systémová dodávka a provedení dle specifikace PD a TZ VČETNĚ VŠECH PŘÍMO SOUVISEJÍCÍCH prací/činností a dodávek/doplňků a příslušenství / detailů / napojovací prvky na okolní konstrukce_x000D_
(dodávka (kompletní skldby) , spojovací a kotevní prvky, přesuny, lešeová technika, montáž , finální povrchové úpravy a povrchy)_x000D_
--------------------------------------------------------------------------------------------------------------------------------------------------------------------------_x000D_
SDK51	SÁDROKARTONOVÁ PŘÍČKA	125	2 000	OCELOVÉ  PROFILY CW75	SDK DESKY  tl. 2 x_x000D_
12,5 mm_x000D_
OBOUSTRANNĚ	MINERÁLNÍ DESKY 1_x000D_
x tř. II. 100 kg/m3, tl.60 mm	-	53 dB_x000D_
_x000D_
_x000D_
_x000D_
_x000D_
_x000D_
</t>
  </si>
  <si>
    <t>"odměřeno elektronicky_viz tabulka kcí_3.NP" 3,25*(2,5+73,9)</t>
  </si>
  <si>
    <t>"výklenky a ostatní plocha_viz dílenská dokumentace" 0,05*248,3</t>
  </si>
  <si>
    <t>7620_0R52</t>
  </si>
  <si>
    <t>D+M _ systémové provedení svislé kce / skladby _ SDK 52 _ (rozsah a kompletní specifikace viz SO 110.10_v.č. 200-204, 610)</t>
  </si>
  <si>
    <t>335478694</t>
  </si>
  <si>
    <t xml:space="preserve">Poznámka k položce:_x000D_
Kompletní systémová dodávka a provedení dle specifikace PD a TZ VČETNĚ VŠECH PŘÍMO SOUVISEJÍCÍCH prací/činností a dodávek/doplňků a příslušenství / detailů / napojovací prvky na okolní konstrukce_x000D_
(dodávka (kompletní skldby) , spojovací a kotevní prvky, přesuny, lešeová technika, montáž , finální povrchové úpravy a povrchy)_x000D_
--------------------------------------------------------------------------------------------------------------------------------------------------------------------------_x000D_
SDK52	PROTIPOŽÁRNÍ_x000D_
SÁDROKARTONOVÁ_x000D_
PŘÍČKA	125	2 000	OCELOVÉ  PROFILY CW75	SDK DESKY  tl. 2 x_x000D_
12,5 mm_x000D_
OBOUSTRANNĚ	MINERÁLNÍ DESKY 1_x000D_
x tř. II. 100 kg/m3, tl.60 mm	EI30		53 dB_x000D_
_x000D_
_x000D_
_x000D_
</t>
  </si>
  <si>
    <t>"odměřeno elektronicky_viz tabulka kcí_2.NP" 3,25*(1,75+43,05)</t>
  </si>
  <si>
    <t>"odměřeno elektronicky_viz tabulka kcí_3.NP" 3,25*(0,25+7,4)</t>
  </si>
  <si>
    <t>"výklenky a ostatní plocha_viz dílenská dokumentace" 0,05*170,463</t>
  </si>
  <si>
    <t>7620_0R53</t>
  </si>
  <si>
    <t>D+M _ systémové provedení svislé kce / skladby _ SDK 53 _ (rozsah a kompletní specifikace viz SO 110.10_v.č. 200-204, 610)</t>
  </si>
  <si>
    <t>-532068744</t>
  </si>
  <si>
    <t xml:space="preserve">Poznámka k položce:_x000D_
Kompletní systémová dodávka a provedení dle specifikace PD a TZ VČETNĚ VŠECH PŘÍMO SOUVISEJÍCÍCH prací/činností a dodávek/doplňků a příslušenství / detailů / napojovací prvky na okolní konstrukce_x000D_
(dodávka (kompletní skldby) , spojovací a kotevní prvky, přesuny, lešeová technika, montáž , finální povrchové úpravy a povrchy)_x000D_
--------------------------------------------------------------------------------------------------------------------------------------------------------------------------_x000D_
SDK53	PROTIPOŽÁRNÍ STĚNA ŠACHTY	115	3 230	 OCELOVÁ_x000D_
KONSTRUKCE 2x_x000D_
CW100  (VZÁJEMNĚ_x000D_
SEŠROUBOVAT)	PROTIPOŽÁRNÍ SDK_x000D_
DESKY tl. 1x 15 mm_x000D_
JEDNOSTRANNĚ	MINERÁLNÍ DESKY 1_x000D_
x tř. II. 45 kg/m3, tl.80_x000D_
mm	EI 30	-	PROTIPOŽÁRNÍ_x000D_
PROVEDENÍ STYKŮ_x000D_
U  STROPU A_x000D_
PODLAHY_x000D_
_x000D_
_x000D_
_x000D_
_x000D_
</t>
  </si>
  <si>
    <t>"odměřeno elektronicky_viz tabulka kcí_2.NP" 3,25*(5,05)</t>
  </si>
  <si>
    <t>"odměřeno elektronicky_viz tabulka kcí_3.NP" 3,25*(5,4)</t>
  </si>
  <si>
    <t>"výklenky a ostatní plocha_viz dílenská dokumentace" 0,05*33,963</t>
  </si>
  <si>
    <t>7620_0R54</t>
  </si>
  <si>
    <t>D+M _ systémové provedení svislé kce / skladby _ SDK 54 _ (rozsah a kompletní specifikace viz SO 110.10_v.č. 200-204, 610)</t>
  </si>
  <si>
    <t>-877196691</t>
  </si>
  <si>
    <t xml:space="preserve">Poznámka k položce:_x000D_
Kompletní systémová dodávka a provedení dle specifikace PD a TZ VČETNĚ VŠECH PŘÍMO SOUVISEJÍCÍCH prací/činností a dodávek/doplňků a příslušenství / detailů / napojovací prvky na okolní konstrukce_x000D_
(dodávka (kompletní skldby) , spojovací a kotevní prvky, přesuny, lešeová technika, montáž , finální povrchové úpravy a povrchy)_x000D_
--------------------------------------------------------------------------------------------------------------------------------------------------------------------------_x000D_
SDK54	SÁDROKARTONOVÁ_x000D_
PŘÍČKA_x000D_
PROTIPOŽÁRNÍ	150	3 230	OCELOVÉ  PROFILY CW100	SDK DESKY tl. 2 x_x000D_
12,5 mm_x000D_
OBOUSTRANNĚ, ZE STRANY SOC. ZÁZEMÍ_x000D_
IMPREGNOVANÉ	MINERÁLNÍ DESKY 1_x000D_
x tř. II. 100 kg/m3, tl.60 mm	EI 45	53 dB	PROTIPOŽÁRNÍ_x000D_
PROVEDENÍ STYKŮ_x000D_
U  STROPU A_x000D_
PODLAHY_x000D_
_x000D_
_x000D_
_x000D_
</t>
  </si>
  <si>
    <t>"odměřeno elektronicky_viz tabulka kcí_2.NP" 3,25*(58,334)</t>
  </si>
  <si>
    <t>"odměřeno elektronicky_viz tabulka kcí_3.NP" 3,25*(2,4)</t>
  </si>
  <si>
    <t>"výklenky a ostatní plocha_viz dílenská dokumentace" 0,05*197,386</t>
  </si>
  <si>
    <t>7620_0R55</t>
  </si>
  <si>
    <t>D+M _ systémové provedení svislé kce / skladby _ SDK 55 _ (rozsah a kompletní specifikace viz SO 110.10_v.č. 200-204, 610)</t>
  </si>
  <si>
    <t>1758445661</t>
  </si>
  <si>
    <t xml:space="preserve">Poznámka k položce:_x000D_
Kompletní systémová dodávka a provedení dle specifikace PD a TZ VČETNĚ VŠECH PŘÍMO SOUVISEJÍCÍCH prací/činností a dodávek/doplňků a příslušenství / detailů / napojovací prvky na okolní konstrukce_x000D_
(dodávka (kompletní skldby) , spojovací a kotevní prvky, přesuny, lešeová technika, montáž , finální povrchové úpravy a povrchy)_x000D_
--------------------------------------------------------------------------------------------------------------------------------------------------------------------------_x000D_
SDK55	PROTIPOŽÁRNÍ_x000D_
SÁDROKARTONOVÁ_x000D_
PŘÍČKA	125	2 000	OCELOVÉ  PROFILY CW75	SDK DESKY  tl. 2 x_x000D_
12,5 mm_x000D_
OBOUSTRANNĚ	MINERÁLNÍ DESKY 1 x tř. II. 100 kg/m3, tl.60 mm	EI45	53 dB_x000D_
_x000D_
_x000D_
_x000D_
_x000D_
</t>
  </si>
  <si>
    <t>"odměřeno elektronicky_viz tabulka kcí_2.NP" 3,25*(0,25+5,725+0,875)</t>
  </si>
  <si>
    <t>"odměřeno elektronicky_viz tabulka kcí_3.NP" 3,25*(0,865)</t>
  </si>
  <si>
    <t>"výklenky a ostatní plocha_viz dílenská dokumentace" 0,05*25,074</t>
  </si>
  <si>
    <t>7620_0R56</t>
  </si>
  <si>
    <t>D+M _ systémové provedení svislé kce / skladby _ SDK 56 _ (rozsah a kompletní specifikace viz SO 110.10_v.č. 200-204, 610)</t>
  </si>
  <si>
    <t>499807651</t>
  </si>
  <si>
    <t xml:space="preserve">Poznámka k položce:_x000D_
Kompletní systémová dodávka a provedení dle specifikace PD a TZ VČETNĚ VŠECH PŘÍMO SOUVISEJÍCÍCH prací/činností a dodávek/doplňků a příslušenství / detailů / napojovací prvky na okolní konstrukce_x000D_
(dodávka (kompletní skldby) , spojovací a kotevní prvky, přesuny, lešeová technika, montáž , finální povrchové úpravy a povrchy)_x000D_
--------------------------------------------------------------------------------------------------------------------------------------------------------------------------_x000D_
SDK56	SÁDROKARTONOVÁ PŘÍČKA S ODOL._x000D_
PROTI VLHKOSTI	100	3 230	OCELOVÉ  PROFILY CW75	SDK DESKY_x000D_
IMPREGNOVANÉ tl. 1 x 12,5 mm_x000D_
OBOUSTRANNĚ	MINERÁLNÍ DESKY 1_x000D_
x tř. II.100 kg/m3, tl.60_x000D_
mm	-	45dB_x000D_
_x000D_
_x000D_
_x000D_
_x000D_
_x000D_
</t>
  </si>
  <si>
    <t>"odměřeno elektronicky_viz tabulka kcí_2.NP" 3,25*(7,027)</t>
  </si>
  <si>
    <t>"výklenky a ostatní plocha_viz dílenská dokumentace" 0,05*22,838</t>
  </si>
  <si>
    <t>7620_0R57</t>
  </si>
  <si>
    <t>D+M _ systémové provedení svislé kce / skladby _ SDK 57 _ (rozsah a kompletní specifikace viz SO 110.10_v.č. 200-204, 610)</t>
  </si>
  <si>
    <t>-2030868868</t>
  </si>
  <si>
    <t xml:space="preserve">Poznámka k položce:_x000D_
Kompletní systémová dodávka a provedení dle specifikace PD a TZ VČETNĚ VŠECH PŘÍMO SOUVISEJÍCÍCH prací/činností a dodávek/doplňků a příslušenství / detailů / napojovací prvky na okolní konstrukce_x000D_
(dodávka (kompletní skldby) , spojovací a kotevní prvky, přesuny, lešeová technika, montáž , finální povrchové úpravy a povrchy)_x000D_
--------------------------------------------------------------------------------------------------------------------------------------------------------------------------_x000D_
SDK57	INSTALAČNÍ PŘÍČKA	350	2 000	DVOJITÁ OCELOVÁ_x000D_
KONSTRUKCE S_x000D_
MEZEROU -  CW75 +_x000D_
75+ CW75	SDK DESKY tl. 2 x_x000D_
12,5 mm_x000D_
OBOOUSTRANNĚ,_x000D_
POD OBKLAD_x000D_
IMPREGNOVANÉ	MINERÁLNÍ DESKY 2_x000D_
x tř. II. 45 kg/m3, tl.50_x000D_
mm	-		54 dB_x000D_
_x000D_
_x000D_
_x000D_
_x000D_
_x000D_
</t>
  </si>
  <si>
    <t>"odměřeno elektronicky_viz tabulka kcí_2.NP" 3,25*(0,25+5,025+1,178+1,137)</t>
  </si>
  <si>
    <t>"výklenky a ostatní plocha_viz dílenská dokumentace" 0,05*24,668</t>
  </si>
  <si>
    <t>1245441114</t>
  </si>
  <si>
    <t xml:space="preserve">"rozsah_SO 120.10_v.č. 201-203, povrch. úpravy, TZ" </t>
  </si>
  <si>
    <t>"1.NP_m.č. 106" 19,11</t>
  </si>
  <si>
    <t>7621_KZS1</t>
  </si>
  <si>
    <t xml:space="preserve">D+M _ KZS 1 _ Přmý obklad konstrukcí z širokopásmových lemel z kamenných desek ze skelných kolmých vláken , tl. 100 mm , včetně finální povrchové úpravy nástřikem </t>
  </si>
  <si>
    <t>-191309974</t>
  </si>
  <si>
    <t xml:space="preserve">Poznámka k položce:_x000D_
Kompletní systémová dodávka a provedení dle specifikace PD a TZ VČETNĚ VŠECH PŘÍMO SOUVISEJÍCÍCH prací/činností a dodávek/doplňků a příslušenství / detailů _x000D_
---------------------------_x000D_
_x000D_
_x000D_
_x000D_
_x000D_
_x000D_
_x000D_
_x000D_
</t>
  </si>
  <si>
    <t>"1.NP_m.č. 105" 53,21</t>
  </si>
  <si>
    <t xml:space="preserve">D+M _ RD1 - revizní dvířka 400/400 mm _ systémové provedení </t>
  </si>
  <si>
    <t>-414977260</t>
  </si>
  <si>
    <t xml:space="preserve">Poznámka k položce:_x000D_
Kompletní systémová dodávka a provedení dle specifikace PD a TZ VČETNĚ VŠECH PŘÍMO SOUVISEJÍCÍCH prací/činností a dodávek/doplňků a příslušenství / detailů _x000D_
_x000D_
_x000D_
_x000D_
_x000D_
_x000D_
_x000D_
_x000D_
</t>
  </si>
  <si>
    <t xml:space="preserve">D+M _ RD2 - revizní dvířka 300/300 mm _ systémové provedení </t>
  </si>
  <si>
    <t>-1956175397</t>
  </si>
  <si>
    <t xml:space="preserve">Poznámka k položce:_x000D_
_x000D_
_x000D_
_x000D_
_x000D_
_x000D_
_x000D_
_x000D_
</t>
  </si>
  <si>
    <t xml:space="preserve">D+M _ Zrcadlo lepené na stěnu do roviny s keramickým obkladem s úpravou proti slepnutí včetně úprva hran tabule, délka  dle půdorysů _ systémové provedení </t>
  </si>
  <si>
    <t>563999161</t>
  </si>
  <si>
    <t xml:space="preserve">Poznámka k položce:_x000D_
Kompletní systémová dodávka a provedení dle specifikace PD a TZ VČETNĚ VŠECH PŘÍMO SOUVISEJÍCÍCH prací/činností a dodávek/doplňků a příslušenství / detailů _x000D_
---------------------------_x000D_
_x000D_
_x000D_
_x000D_
_x000D_
_x000D_
_x000D_
_x000D_
_x000D_
_x000D_
_x000D_
_x000D_
</t>
  </si>
  <si>
    <t>"rozsah_SO 120.10_v.č. 201-203, povrch. úpravy, TZ" 1,4*0,7*2</t>
  </si>
  <si>
    <t>763131541</t>
  </si>
  <si>
    <t>SDK podhled desky 2xDF 12,5 jednovrstvá spodní kce profil CD+UD</t>
  </si>
  <si>
    <t>846014491</t>
  </si>
  <si>
    <t>"odměřeno elektronicky_viz tabulka místnost._1.NP" 10,9</t>
  </si>
  <si>
    <t>"odměřeno elektronicky_viz tabulka místnost._2.NP" 241,21+18,36</t>
  </si>
  <si>
    <t>763131714</t>
  </si>
  <si>
    <t>SDK podhled základní penetrační nátěr</t>
  </si>
  <si>
    <t>-460261957</t>
  </si>
  <si>
    <t>763131771</t>
  </si>
  <si>
    <t>Příplatek k SDK podhledu za rovinnost kvality Q3</t>
  </si>
  <si>
    <t>889488436</t>
  </si>
  <si>
    <t>763135102</t>
  </si>
  <si>
    <t>Montáž kazetového podhledu z kazet rozebiratelných na zavěšenou nosnou konstrukci</t>
  </si>
  <si>
    <t>-30960826</t>
  </si>
  <si>
    <t>"odměřeno elektronicky_viz tabulka místnost._1.NP" 15,62</t>
  </si>
  <si>
    <t>"odměřeno elektronicky_viz tabulka místnost._2.NP" 24,47</t>
  </si>
  <si>
    <t>podhled kazetový minerální rozebíratelný _ systéme s viditelným roštem.</t>
  </si>
  <si>
    <t>6618395</t>
  </si>
  <si>
    <t>40,09*1,05 'Přepočtené koeficientem množství</t>
  </si>
  <si>
    <t>763755R01</t>
  </si>
  <si>
    <t>Dodávka a osazení veškerých doplňkových prvků SDK konstrukcí (lišt, profilů, výztužných profilů, ukončovacích prvků, dilatačních a přechodových prvků , napojení na okolní konstrukce, atd)</t>
  </si>
  <si>
    <t>-1347044605</t>
  </si>
  <si>
    <t xml:space="preserve">Poznámka k položce:_x000D_
SYSTÉMOVÉ PROVEDENÍ (DLE KONKRÉTNÍHO DODAVATELE SYSTÉMU)_x000D_
(specifikace materiálů dle PD a TZ)_SPECIFIKACE A ROZSAH DLE TP KONKRÉTNĚ VYBRANÉHO DODAVATELE </t>
  </si>
  <si>
    <t>"kompletní provedení dle specifikace PD a TZ  vč. všech souvisejících prací a dodávek"</t>
  </si>
  <si>
    <t>"rozsah a množství vztaženo na celkovou plochu SDK konstrukcí" 553,92</t>
  </si>
  <si>
    <t xml:space="preserve">Přesun hmot procentní pro dřevostavby </t>
  </si>
  <si>
    <t>-304987558</t>
  </si>
  <si>
    <t>764016C01</t>
  </si>
  <si>
    <t>KL1 - D+M Oplechování parapetu š. 270mm, lakovaný AL plech tl. 1mm, r.š. 250mm</t>
  </si>
  <si>
    <t>-725550213</t>
  </si>
  <si>
    <t>764016C02</t>
  </si>
  <si>
    <t>KL2 - D+M Oplechování atiky š. 510mm, lakovaný AL plech tl. 1mm, r.š. 750mm</t>
  </si>
  <si>
    <t>-805222988</t>
  </si>
  <si>
    <t>764016C03</t>
  </si>
  <si>
    <t>KL3 - D+M Dilatační oplechování atiky š. 750mm, lakovaný AL plech tl. 1mm, r.š. 1050mm</t>
  </si>
  <si>
    <t>1944389688</t>
  </si>
  <si>
    <t>764016C04</t>
  </si>
  <si>
    <t>KL4 - D+M Oplechování atiky š. 300mm včetně lemování nadstřešního zdiva, lakovaný AL plech tl. 1mm, r.š. 500+200mm</t>
  </si>
  <si>
    <t>-1367509739</t>
  </si>
  <si>
    <t>764016C05</t>
  </si>
  <si>
    <t>KL5 - D+M Dilatační krycí lišta svislá přímá, pro krytí spáry š. 100mm, lakovaný AL plech tl. 0,7mm, r.š. 150+200mm</t>
  </si>
  <si>
    <t>2092472355</t>
  </si>
  <si>
    <t>-703817475</t>
  </si>
  <si>
    <t>766014C01</t>
  </si>
  <si>
    <t>D93 - D+M Protipožární vnitřní dřevěné dveře, plné, včetně protipožární ocelové zárubně, s PO, 800x2100mm</t>
  </si>
  <si>
    <t>216350020</t>
  </si>
  <si>
    <t>766014C02</t>
  </si>
  <si>
    <t>D94 - D+M Vnitřní dveře dřevěné, plné, včetně ocelové zárubně, 800x1550mm</t>
  </si>
  <si>
    <t>-1850313557</t>
  </si>
  <si>
    <t>766014C03</t>
  </si>
  <si>
    <t>D95 - D+M Vnitřní dveře dřevěné, plné, včetně ocelové zárubně, 800x2100mm</t>
  </si>
  <si>
    <t>-1043304507</t>
  </si>
  <si>
    <t>766014C04</t>
  </si>
  <si>
    <t>-258377745</t>
  </si>
  <si>
    <t>766014C05</t>
  </si>
  <si>
    <t>D96 - D+M Vnitřní dveře dřevěné, plné, včetně ocelové zárubně, 900x2100mm</t>
  </si>
  <si>
    <t>-584563360</t>
  </si>
  <si>
    <t>766014C06</t>
  </si>
  <si>
    <t>1829120331</t>
  </si>
  <si>
    <t>766014C07</t>
  </si>
  <si>
    <t>D97 - D+M Vnitřní dveře dřevěné, plné, včetně ocelové zárubně, 700x2100mm</t>
  </si>
  <si>
    <t>579816591</t>
  </si>
  <si>
    <t>766014C08</t>
  </si>
  <si>
    <t>837221883</t>
  </si>
  <si>
    <t>766014C09</t>
  </si>
  <si>
    <t>D98 - D+M Vnitřní dveře dřevěné, plné, včetně ocelové zárubně, 700x2100mm</t>
  </si>
  <si>
    <t>-276381011</t>
  </si>
  <si>
    <t>766014C10</t>
  </si>
  <si>
    <t>-162173268</t>
  </si>
  <si>
    <t>766014C11</t>
  </si>
  <si>
    <t>D99 - D+M Vnitřní dveře dřevěné, plné, včetně ocelové zárubně, 600x2100mm, do vlhkého prostředí</t>
  </si>
  <si>
    <t>-931109559</t>
  </si>
  <si>
    <t>766014C12</t>
  </si>
  <si>
    <t>-1688437014</t>
  </si>
  <si>
    <t>766014C13</t>
  </si>
  <si>
    <t>D101 - D+M Protipožární vnitřní dveře dřevěné, plné, včetně protipožární ocelové zárubně, s PO, 800x2100mm</t>
  </si>
  <si>
    <t>-807714865</t>
  </si>
  <si>
    <t>766014C14</t>
  </si>
  <si>
    <t>1117710720</t>
  </si>
  <si>
    <t>766014C15</t>
  </si>
  <si>
    <t>D102 - D+M Protipožární vnitřní dveře dřevěné, plné, včetně protipožární ocelové zárubně, s PO, 800x2100mm</t>
  </si>
  <si>
    <t>638980281</t>
  </si>
  <si>
    <t>766014C16</t>
  </si>
  <si>
    <t>1317549621</t>
  </si>
  <si>
    <t>766014C17</t>
  </si>
  <si>
    <t>D103 - D+M Vnitřní dveře dřevěné, plné, včetně ocelové zárubně, 800x2100mm</t>
  </si>
  <si>
    <t>-1986003299</t>
  </si>
  <si>
    <t>766014C18</t>
  </si>
  <si>
    <t>371534741</t>
  </si>
  <si>
    <t>766014C19</t>
  </si>
  <si>
    <t>D104 - D+M Vnitřní dveře dřevěné, plné, včetně ocelové zárubně, 700x2100mm</t>
  </si>
  <si>
    <t>852409239</t>
  </si>
  <si>
    <t>766014C20</t>
  </si>
  <si>
    <t>D105 - D+M Vnitřní dveře dřevěné, plné, včetně ocelové zárubně, 800x2100mm</t>
  </si>
  <si>
    <t>1731019743</t>
  </si>
  <si>
    <t>-1809836709</t>
  </si>
  <si>
    <t>-209285709</t>
  </si>
  <si>
    <t>767015C01</t>
  </si>
  <si>
    <t>O50 - D+M Vnější AL okno, včetně vnitřního parapetu, 2000x2000mm</t>
  </si>
  <si>
    <t>544373632</t>
  </si>
  <si>
    <t>767015C02</t>
  </si>
  <si>
    <t>O51 - D+M Vnější AL okno, včetně vnitřního parapetu, 1000x2000mm</t>
  </si>
  <si>
    <t>1062564550</t>
  </si>
  <si>
    <t>767015C03</t>
  </si>
  <si>
    <t>O51a - D+M Vnější AL okno, včetně vnitřního parapetu, 1000x2000mm</t>
  </si>
  <si>
    <t>-97098394</t>
  </si>
  <si>
    <t>767015C04</t>
  </si>
  <si>
    <t>O52 - D+M Vnější AL okno, včetně vnitřního parapetu, 1000x2000mm</t>
  </si>
  <si>
    <t>-2056120137</t>
  </si>
  <si>
    <t>767015C05</t>
  </si>
  <si>
    <t>O53 - D+M Vnější AL okno, plné, zasklení: systémový panel; včetně vnitřního parapetu, 1100x2000mm</t>
  </si>
  <si>
    <t>1516025607</t>
  </si>
  <si>
    <t>767015C06</t>
  </si>
  <si>
    <t>O54 - D+M Vnější AL okno, plné, zasklení: systémový panel; včetně vnitřního parapetu, 2100x2000mm</t>
  </si>
  <si>
    <t>366610394</t>
  </si>
  <si>
    <t>767015C07</t>
  </si>
  <si>
    <t>O55 - D+M Vnější AL okno, plné, zasklení: systémový panel; včetně vnitřního parapetu, 2150x2000mm</t>
  </si>
  <si>
    <t>-1313101056</t>
  </si>
  <si>
    <t>767015C08</t>
  </si>
  <si>
    <t>O56 - D+M Vnější AL okno, plné, zasklení: systémový panel; včetně vnitřního parapetu, 2000x2000mm</t>
  </si>
  <si>
    <t>-746045086</t>
  </si>
  <si>
    <t>767015C09</t>
  </si>
  <si>
    <t>O57 - D+M Vnější AL okno, plné, zasklení: systémový panel; včetně vnitřního parapetu, 1775x2000mm</t>
  </si>
  <si>
    <t>1757003191</t>
  </si>
  <si>
    <t>767015C10</t>
  </si>
  <si>
    <t>O57 - D+M Vnější AL okno, včetně vnitřního parapetu, 2000x500mm</t>
  </si>
  <si>
    <t>-977153569</t>
  </si>
  <si>
    <t>767015C11</t>
  </si>
  <si>
    <t>O58 - D+M Vnější AL okno, včetně vnitřního parapetu, 2000x500mm</t>
  </si>
  <si>
    <t>-738223175</t>
  </si>
  <si>
    <t>767015C12</t>
  </si>
  <si>
    <t>141532504</t>
  </si>
  <si>
    <t>767015C13</t>
  </si>
  <si>
    <t>O59 - D+M Vnější AL okno, včetně vnitřního parapetu, 1000x500mm</t>
  </si>
  <si>
    <t>-923493233</t>
  </si>
  <si>
    <t>767015C14</t>
  </si>
  <si>
    <t>43875230</t>
  </si>
  <si>
    <t>767015C15</t>
  </si>
  <si>
    <t>D90 - D+M Vnější AL dveře, plné, včetně AL zárubně a AL prahu, 900x2100mm</t>
  </si>
  <si>
    <t>-2063384650</t>
  </si>
  <si>
    <t>767015C16</t>
  </si>
  <si>
    <t>D90a - D+M Vnější AL dveře, plné, včetně AL zárubně a AL prahu, 900x2100mm</t>
  </si>
  <si>
    <t>198589602</t>
  </si>
  <si>
    <t>767015C17</t>
  </si>
  <si>
    <t>D91 - D+M Vnější AL dveře, prosklené, včetně AL zárubně a AL prahu, 1600x1970mm</t>
  </si>
  <si>
    <t>-1173444273</t>
  </si>
  <si>
    <t>767015C18</t>
  </si>
  <si>
    <t>D92 - D+M Vnitřní protipožární dveře ocelové, plné, včetně protipožární zárubně ocelové, s PO, 1450x2100mm</t>
  </si>
  <si>
    <t>1881103192</t>
  </si>
  <si>
    <t>767015C19</t>
  </si>
  <si>
    <t>D100 - D+M Vnitřní protipožární AL dveře, rámové prosklené, včetně AL zárubně, s PO, 900x2100mm</t>
  </si>
  <si>
    <t>1022375687</t>
  </si>
  <si>
    <t>767015C20</t>
  </si>
  <si>
    <t>Z-1 - D+M Vnitřní ocelová ochrana svislého potrubí VZT, z pozinkované oceli TR 50/3mm</t>
  </si>
  <si>
    <t>-2116981289</t>
  </si>
  <si>
    <t>767015C21</t>
  </si>
  <si>
    <t>Z-2 - D+M Podlahový kryt dilatační spáry, celohliníkový, vodotěsný, pro šířku spáry 80mm, pohledové šíře 160mm</t>
  </si>
  <si>
    <t>-1075384121</t>
  </si>
  <si>
    <t>767015C22</t>
  </si>
  <si>
    <t>Z-3 - D+M Ocelové zábradlí vnitřní výšky 1m, s kruhovým madlem</t>
  </si>
  <si>
    <t>-1268949189</t>
  </si>
  <si>
    <t>767015C23</t>
  </si>
  <si>
    <t>708962585</t>
  </si>
  <si>
    <t>767015C24</t>
  </si>
  <si>
    <t>Z-5 - D+M Ocelové zábradlí venkovní výšky 1m, s čtyřhranným madlem</t>
  </si>
  <si>
    <t>1074356816</t>
  </si>
  <si>
    <t>767015C25</t>
  </si>
  <si>
    <t>Z-6 - D+M Hliníková krycí žaluzie v exterieru, 1000x500mm, vodorovné pevné lamely z protlačovaných profilů š. cca 50mm</t>
  </si>
  <si>
    <t>412652459</t>
  </si>
  <si>
    <t>767015C26</t>
  </si>
  <si>
    <t>Z-8 - D+M Ocelové madlo v exterieru, TR prům. 40x4mm</t>
  </si>
  <si>
    <t>361128131</t>
  </si>
  <si>
    <t>767015C27</t>
  </si>
  <si>
    <t>Z-7b - D+M Ocelové schodišťové madlo vnitřní, TR prům. 40x4mm</t>
  </si>
  <si>
    <t>-1443000040</t>
  </si>
  <si>
    <t>767015C28</t>
  </si>
  <si>
    <t>Z-7a - D+M Ocelové schodišťové madlo vnitřní, TR prům. 40x4mm</t>
  </si>
  <si>
    <t>1730430274</t>
  </si>
  <si>
    <t>767015C29</t>
  </si>
  <si>
    <t>Z-9 - D+M Ocelová podpora pro uložení potrubí VZT</t>
  </si>
  <si>
    <t>-646491113</t>
  </si>
  <si>
    <t>767015C30</t>
  </si>
  <si>
    <t>Z-10 - D+M Plastová průchodka střechou, pro rozvody chladu, kruhová DN 160</t>
  </si>
  <si>
    <t>-719110049</t>
  </si>
  <si>
    <t>767015C31</t>
  </si>
  <si>
    <t>Z-11 - D+M Plastová průchodka střechou, pro kabely, kruhová DN 125</t>
  </si>
  <si>
    <t>2007421964</t>
  </si>
  <si>
    <t>767015C32</t>
  </si>
  <si>
    <t>Z-12 - D+M Ocelová průchodka střechou, pro VZT potrubí, čtyřhranná 700x500mm s příložkami</t>
  </si>
  <si>
    <t>1218846141</t>
  </si>
  <si>
    <t>767015C33</t>
  </si>
  <si>
    <t>Z-13 - D+M Přepadový prostup, plastová průchodka atikou, čtyřhranná 350x100mm, délky 570mm</t>
  </si>
  <si>
    <t>21177379</t>
  </si>
  <si>
    <t>767015C34</t>
  </si>
  <si>
    <t>Z-18 - D+M Pevné vodorovné madlo k montáži na stěnu, délky 750mm, nerez ocel</t>
  </si>
  <si>
    <t>2100144586</t>
  </si>
  <si>
    <t>767015C35</t>
  </si>
  <si>
    <t>775519747</t>
  </si>
  <si>
    <t>767015C36</t>
  </si>
  <si>
    <t>Z-18b - D+M Pevné vodorovné madlo k montáži na dveře, délky 450mm, nerez ocel</t>
  </si>
  <si>
    <t>1920714262</t>
  </si>
  <si>
    <t>767015C37</t>
  </si>
  <si>
    <t>720556037</t>
  </si>
  <si>
    <t>767015C38</t>
  </si>
  <si>
    <t>-328299059</t>
  </si>
  <si>
    <t>767015C39</t>
  </si>
  <si>
    <t>-1492527587</t>
  </si>
  <si>
    <t>767015C40</t>
  </si>
  <si>
    <t>-1844464272</t>
  </si>
  <si>
    <t>767015C41</t>
  </si>
  <si>
    <t>1917215915</t>
  </si>
  <si>
    <t>767015C42</t>
  </si>
  <si>
    <t>-1756771915</t>
  </si>
  <si>
    <t>767015C43</t>
  </si>
  <si>
    <t>Z-25 - D+M Krycí lišta ostění a nadpraží šachetních výtahových dveří, tenkostěnný "L" profil 40/30/3</t>
  </si>
  <si>
    <t>-1455350948</t>
  </si>
  <si>
    <t>767015C44</t>
  </si>
  <si>
    <t>2083470076</t>
  </si>
  <si>
    <t>767015C45</t>
  </si>
  <si>
    <t>-949608775</t>
  </si>
  <si>
    <t>767015C46</t>
  </si>
  <si>
    <t>1824275170</t>
  </si>
  <si>
    <t>767431R01</t>
  </si>
  <si>
    <t xml:space="preserve">OV1-OV2 _  D+M venkovní předokenní žaluzie (T80) elektronicky ovládané </t>
  </si>
  <si>
    <t>-976748800</t>
  </si>
  <si>
    <t>Poznámka k položce:_x000D_
Kompletní provedení dle specifikace PD a TZ vč. všech souvisejících prací dodávek, příslušenství a komponentů dle výpisu. V jednotkové ceně započítáno: dodávka, výroba, montáž/osazení/kotvení (vč.kotvících prvků), povrchová úprava. Kompletní specifikace viz výpis výrobků.</t>
  </si>
  <si>
    <t>(1,0*2,0*11)+(2,0*2,0*23)</t>
  </si>
  <si>
    <t>767431R02</t>
  </si>
  <si>
    <t xml:space="preserve">OV3-OV10 _  D+M venkovní předokenní krycí schránky žaluzie </t>
  </si>
  <si>
    <t>-701276753</t>
  </si>
  <si>
    <t>(1,1*25)+(2,1*1)+(2,15*1)+(1,0*2)+(2,1*1)+(2,0*4)+(1,775*2)+(2,0*2)</t>
  </si>
  <si>
    <t>-599158793</t>
  </si>
  <si>
    <t>1820435269</t>
  </si>
  <si>
    <t>"odměřeno elektronicky_viz tabulka místnost._1.NP-3.NP" (4*21)*1,25*0,3</t>
  </si>
  <si>
    <t>"1.NP" 99,02</t>
  </si>
  <si>
    <t>"2.NP" 43,26</t>
  </si>
  <si>
    <t>"3.NP" 18,36</t>
  </si>
  <si>
    <t>"výklenky a ostatní plocha_viz dílenská dokumentace" 0,1*160,64</t>
  </si>
  <si>
    <t>-324584960</t>
  </si>
  <si>
    <t>-1691675957</t>
  </si>
  <si>
    <t>-1849779660</t>
  </si>
  <si>
    <t>"odměřeno elektronicky_viz tabulka místnost._1.NP-3.NP" (4*21)*1,25</t>
  </si>
  <si>
    <t>747176471</t>
  </si>
  <si>
    <t>105*0,33 'Přepočtené koeficientem množství</t>
  </si>
  <si>
    <t>-29395173</t>
  </si>
  <si>
    <t>-756731726</t>
  </si>
  <si>
    <t>105*0,22 'Přepočtené koeficientem množství</t>
  </si>
  <si>
    <t>1400515334</t>
  </si>
  <si>
    <t>"odměřeno elektronicky_viz tabulka místnost._1.NP-3.NP" (4*21)*(0,464)</t>
  </si>
  <si>
    <t>-1460069904</t>
  </si>
  <si>
    <t>38,976*1,1 'Přepočtené koeficientem množství</t>
  </si>
  <si>
    <t>28816833</t>
  </si>
  <si>
    <t>-834447308</t>
  </si>
  <si>
    <t>176,704*1,15 'Přepočtené koeficientem množství</t>
  </si>
  <si>
    <t>-909918563</t>
  </si>
  <si>
    <t>-1505223125</t>
  </si>
  <si>
    <t>Přesun hmot procentní pro podlahy z dlaždic</t>
  </si>
  <si>
    <t>-1602980044</t>
  </si>
  <si>
    <t>-627240902</t>
  </si>
  <si>
    <t>"viz textilní povlakové krytiny" 518,727</t>
  </si>
  <si>
    <t>"viz povlakové krytiny ostatní" 38,203</t>
  </si>
  <si>
    <t>-387116050</t>
  </si>
  <si>
    <t>1767842302</t>
  </si>
  <si>
    <t>-1527374945</t>
  </si>
  <si>
    <t xml:space="preserve">"2.NP" 222,71 </t>
  </si>
  <si>
    <t>"3.NP" 248,86</t>
  </si>
  <si>
    <t>"výklenky a ostatní plocha_viz dílenská dokumentace" 0,1*471,57</t>
  </si>
  <si>
    <t>-1464688149</t>
  </si>
  <si>
    <t>518,727*1,15 'Přepočtené koeficientem množství</t>
  </si>
  <si>
    <t>-427240525</t>
  </si>
  <si>
    <t>"2.NP" 18,5</t>
  </si>
  <si>
    <t>"3.NP" 16,23</t>
  </si>
  <si>
    <t>"výklenky a ostatní plocha_viz dílenská dokumentace" 0,1*34,73</t>
  </si>
  <si>
    <t>1148688783</t>
  </si>
  <si>
    <t xml:space="preserve">Poznámka k položce:_x000D_
-systémová dodávka + související systémové soklíky (viz PD a TZ)_x000D_
--------------------------------------------------------------------------------_x000D_
V jednotkové ceně zahrnuty náklady na veškeré doplňky a příslušenství dle PD a TZ._x000D_
(přechodové, dilatační a ukončovací lišty, ostatní doplňky)_x000D_
--------------------------------------------------------------------------------_x000D_
PŘESNÁ SPECIFIKACE _ VIZ PD A TZ _x000D_
(Kaučuková krytina (chodby, učebny) Referenční v. Nora Noraplan Sentica tl. 2 mm, role 1,22 x 15 m, chipsový design, barva NCS S2005-Y10R (pásy na chodbách NCS S 5502-Y)_x000D_
(zátěžová třída 34/43, R9, systémová bílá kaučuková lišta v. 60mm, š. 12mm, tl. 1,8mm, barevnost dle projektu interieru)_x000D_
</t>
  </si>
  <si>
    <t>38,203*1,1 'Přepočtené koeficientem množství</t>
  </si>
  <si>
    <t>590803534</t>
  </si>
  <si>
    <t>-1545170274</t>
  </si>
  <si>
    <t>-50936357</t>
  </si>
  <si>
    <t xml:space="preserve">Poznámka k položce:_x000D_
Kompletní systémová dodávka a provedení dle specifikace PD a TZ včetně všech přímo souvisejících prací/činností a dodávek/příslušenství_x000D_
---------------------------------------------------------------------------------------------------------------------------------------------------------------------_x000D_
Epoxidový systém nekluzný se saténovým povrchem  tl. 2-2,5 mm 	  	 	  	_x000D_
krycí uzavírací vrstva - epoxidový 2-složkový, pigmentovaný, bezrozpouštědlový produkt  	  	 	 _x000D_
nosná vrstva - epoxidový 2-složkový, pigmentovaný, bezrozpouštědlový produkt s posypem křemenným pískem fr.0,3-08 mm  	_x000D_
vyrovnávací epoxidová stěrka - plněná 1:05 s křemenným pískem fr.0,1-0,3 mm,_x000D_
 penetrace - epoxidový 2-složkový, transparentní, bezrozpouštědlový produkt, posyp křemenným pískem fr. 0,3-08 mm   	_x000D_
příprava podkladu otrýskáním tlakovou vodu nebo brokováním, frézováním,  vyspravení a vyčištění těsně před realizací  _x000D_
(jednotková cena obsahuje veškeré náklady na dodávku a provedení systémové nášlapné vrstvy + soklové vytažení/ukončení)_x000D_
</t>
  </si>
  <si>
    <t>"1.NP" 87,06</t>
  </si>
  <si>
    <t>"výklenky a ostatní plocha_viz dílenská dokumentace" 0,1*87,06</t>
  </si>
  <si>
    <t>Přesun hmot procentní pro podlahy lité v</t>
  </si>
  <si>
    <t>1293110580</t>
  </si>
  <si>
    <t>-2104483509</t>
  </si>
  <si>
    <t>"odměřeno elektronicky_1.NP" (2,4*56,7)+(1,45*10,68)+(2,15*5,7)</t>
  </si>
  <si>
    <t>"odměřeno elektronicky_2.NP" (2,6*44,85)</t>
  </si>
  <si>
    <t>1536782145</t>
  </si>
  <si>
    <t>1561847654</t>
  </si>
  <si>
    <t>-2113526616</t>
  </si>
  <si>
    <t>obklad keramický hladký_KO1-01/KOI, KO-02, KO-03</t>
  </si>
  <si>
    <t>1994160465</t>
  </si>
  <si>
    <t xml:space="preserve">Poznámka k položce:_x000D_
V jednotkové ceně zahrnuty náklady na veškeré doplňky a příslušenství dle PD a TZ._x000D_
(listely, dekory - specifikované v PD) _x000D_
------------------------------------------------------------------------------------------_x000D_
-přesná specifikace _ viz PD a TZ _ viz soupis povrchových vnitřních úprav _x000D_
------------------------------------------------------------------------------------------_x000D_
</t>
  </si>
  <si>
    <t>280,431*1,1 'Přepočtené koeficientem množství</t>
  </si>
  <si>
    <t>1463750659</t>
  </si>
  <si>
    <t>-343744482</t>
  </si>
  <si>
    <t>702704070</t>
  </si>
  <si>
    <t>-1435691913</t>
  </si>
  <si>
    <t>D+M _ Otěruodolný omyvatelný flexibilní nátěr _ (systémové provedení)</t>
  </si>
  <si>
    <t>-1385267616</t>
  </si>
  <si>
    <t xml:space="preserve">Poznámka k položce:_x000D_
Kompletní systémová dodávka a provedení dle specifikace PD a TZ VČETNĚ VŠECH PŘÍMO SOUVISEJÍCÍCH prací/činností a dodávek/doplňků a příslušenství / detailů _x000D_
-----------------------_x000D_
_x000D_
_x000D_
</t>
  </si>
  <si>
    <t>"odměřeno elektronicky_1-2.NP" 206,8+57,525+57,525</t>
  </si>
  <si>
    <t>Penetrační nátěr hladkých betonových povrchů</t>
  </si>
  <si>
    <t>-702684104</t>
  </si>
  <si>
    <t>"vnější povrchy sloupů" (1,6)*3,6*4</t>
  </si>
  <si>
    <t>Krycí dvojnásobný silikátový nátěr hladkých betonových povrchů</t>
  </si>
  <si>
    <t>-257801786</t>
  </si>
  <si>
    <t>Poznámka k položce:_x000D_
-odolný proti vodě a UV záření</t>
  </si>
  <si>
    <t>-2046329803</t>
  </si>
  <si>
    <t>-182059465</t>
  </si>
  <si>
    <t>-482241838</t>
  </si>
  <si>
    <t>-592487070</t>
  </si>
  <si>
    <t>-1565177175</t>
  </si>
  <si>
    <t>-1544067375</t>
  </si>
  <si>
    <t>2054,153*0,4 'Přepočtené koeficientem množství</t>
  </si>
  <si>
    <t>Kotvící bod _ 7_BSR10</t>
  </si>
  <si>
    <t>1135762475</t>
  </si>
  <si>
    <t>-1973923267</t>
  </si>
  <si>
    <t>495084252</t>
  </si>
  <si>
    <t>99_M_R05.1</t>
  </si>
  <si>
    <t xml:space="preserve">Pevná koncovka k nerez lanu </t>
  </si>
  <si>
    <t>1662439723</t>
  </si>
  <si>
    <t>-165032323</t>
  </si>
  <si>
    <t>-976547760</t>
  </si>
  <si>
    <t>1341255702</t>
  </si>
  <si>
    <t>1960029570</t>
  </si>
  <si>
    <t>-261985473</t>
  </si>
  <si>
    <t>"rozsah a specifikace _ plocha HI souvrstvý" (219,96+147,73)</t>
  </si>
  <si>
    <t>-1531973508</t>
  </si>
  <si>
    <t>120.20 - Stavebně konstrukční řešení - ŽB</t>
  </si>
  <si>
    <t>-1542606145</t>
  </si>
  <si>
    <t xml:space="preserve">"rozsah_SO 120.20_v.č. 10/16-20/24, SV, TZ" </t>
  </si>
  <si>
    <t>"odměřeno elektronicky_průměr 600 mm" 11,9</t>
  </si>
  <si>
    <t>"odměřeno elektronicky_průměr 900 mm" 123,4</t>
  </si>
  <si>
    <t>38090292</t>
  </si>
  <si>
    <t>135,3*5 'Přepočtené koeficientem množství</t>
  </si>
  <si>
    <t>1419044098</t>
  </si>
  <si>
    <t>135,3*1,8 'Přepočtené koeficientem množství</t>
  </si>
  <si>
    <t>913003692</t>
  </si>
  <si>
    <t>-784471529</t>
  </si>
  <si>
    <t>"odměřeno elektronicky" 42,0</t>
  </si>
  <si>
    <t>1312619028</t>
  </si>
  <si>
    <t>"odměřeno elektronicky" 194,0</t>
  </si>
  <si>
    <t>-688282469</t>
  </si>
  <si>
    <t>516554645</t>
  </si>
  <si>
    <t>993076284</t>
  </si>
  <si>
    <t>289589970</t>
  </si>
  <si>
    <t>"odměřeno elektronicky_průměr 600 mm" 0,95</t>
  </si>
  <si>
    <t>"odměřeno elektronicky_průměr 900 mm" 9,87</t>
  </si>
  <si>
    <t>"výztuž ostatní a rozdělovací" 0,125*10,82</t>
  </si>
  <si>
    <t>-714908074</t>
  </si>
  <si>
    <t>"odměřeno elektronicky" 46,9</t>
  </si>
  <si>
    <t>-120884969</t>
  </si>
  <si>
    <t>"odměřeno elektronicky" 31,05</t>
  </si>
  <si>
    <t>-1635447460</t>
  </si>
  <si>
    <t>-209656735</t>
  </si>
  <si>
    <t>"odměřeno elektronicky" 5,59</t>
  </si>
  <si>
    <t>"výztuž ostatní a rozdělovací" 0,15*5,59</t>
  </si>
  <si>
    <t>274322611</t>
  </si>
  <si>
    <t>Základové pasy ze ŽB tř. C 30/37 XC2</t>
  </si>
  <si>
    <t>1425128373</t>
  </si>
  <si>
    <t>"odměřeno elektronicky" 32,78</t>
  </si>
  <si>
    <t>274351121</t>
  </si>
  <si>
    <t>Zřízení bednění základových pasů rovného</t>
  </si>
  <si>
    <t>-304602086</t>
  </si>
  <si>
    <t>"odměřeno elektronicky" 138,0</t>
  </si>
  <si>
    <t>274351122</t>
  </si>
  <si>
    <t>Odstranění bednění základových pasů rovného</t>
  </si>
  <si>
    <t>-514629855</t>
  </si>
  <si>
    <t>274361821</t>
  </si>
  <si>
    <t>Výztuž základových pásů betonářskou ocelí 10 505 (R)</t>
  </si>
  <si>
    <t>834878848</t>
  </si>
  <si>
    <t>"odměřeno elektronicky" 2,98</t>
  </si>
  <si>
    <t>"výztuž ostatní a rozdělovací" 0,15*2,98</t>
  </si>
  <si>
    <t>-984111759</t>
  </si>
  <si>
    <t>"odměřeno elektronicky_1.NP" 4,62</t>
  </si>
  <si>
    <t>"odměřeno elektronicky_2.NP" 7,92</t>
  </si>
  <si>
    <t>"odměřeno elektronicky_3.NP" 7,92</t>
  </si>
  <si>
    <t>1325208453</t>
  </si>
  <si>
    <t>"odměřeno elektronicky_1.NP" 62,1</t>
  </si>
  <si>
    <t>"odměřeno elektronicky_2.NP" 82,8</t>
  </si>
  <si>
    <t>"odměřeno elektronicky_3.NP" 82,8</t>
  </si>
  <si>
    <t>-1434773171</t>
  </si>
  <si>
    <t>1427422748</t>
  </si>
  <si>
    <t>"odměřeno elektronicky_1.NP" 1,06</t>
  </si>
  <si>
    <t>"odměřeno elektronicky_2.NP" 1,81</t>
  </si>
  <si>
    <t>"odměřeno elektronicky_3.NP" 1,81</t>
  </si>
  <si>
    <t>"výztuž ostatní a rozdělovací" 0,15*4,68</t>
  </si>
  <si>
    <t>120169518</t>
  </si>
  <si>
    <t>"odměřeno elektronicky_3.NP" 22,22</t>
  </si>
  <si>
    <t>-1140687624</t>
  </si>
  <si>
    <t>"odměřeno elektronicky_1.NP" 73,48</t>
  </si>
  <si>
    <t>"odměřeno elektronicky_2.NP"10,12</t>
  </si>
  <si>
    <t>"odměřeno elektronicky_3.NP" 10,01</t>
  </si>
  <si>
    <t>-2138605499</t>
  </si>
  <si>
    <t>"odměřeno elektronicky_1.NP" 702,65</t>
  </si>
  <si>
    <t>"odměřeno elektronicky_2.NP" 92,0</t>
  </si>
  <si>
    <t>"odměřeno elektronicky_3.NP" 94,3</t>
  </si>
  <si>
    <t>"odměřeno elektronicky_3.NP" 262,2</t>
  </si>
  <si>
    <t>536540914</t>
  </si>
  <si>
    <t>619062734</t>
  </si>
  <si>
    <t>"odměřeno elektronicky_1.NP" 8,02</t>
  </si>
  <si>
    <t>"odměřeno elektronicky_2.NP" 1,1</t>
  </si>
  <si>
    <t>"odměřeno elektronicky_3.NP" 1,09+2,42</t>
  </si>
  <si>
    <t>"výztuž ostatní a rozdělovací" 0,15*12,63</t>
  </si>
  <si>
    <t>-1611288970</t>
  </si>
  <si>
    <t>"odměřeno elektronicky_1.NP" 75,68</t>
  </si>
  <si>
    <t>"odměřeno elektronicky_2.NP" 75,68</t>
  </si>
  <si>
    <t>"odměřeno elektronicky_3.NP" 76,89</t>
  </si>
  <si>
    <t>397895323</t>
  </si>
  <si>
    <t>"odměřeno elektronicky_1.NP" 412,85</t>
  </si>
  <si>
    <t>"odměřeno elektronicky_2.NP" 412,85</t>
  </si>
  <si>
    <t>"odměřeno elektronicky_3.NP" 397,9</t>
  </si>
  <si>
    <t>-1333237892</t>
  </si>
  <si>
    <t>-2062180501</t>
  </si>
  <si>
    <t>2081052211</t>
  </si>
  <si>
    <t>-90748775</t>
  </si>
  <si>
    <t>"odměřeno elektronicky_1.NP" 6,89</t>
  </si>
  <si>
    <t>"odměřeno elektronicky_2.NP" 6,88</t>
  </si>
  <si>
    <t>"odměřeno elektronicky_3.NP" 6,99</t>
  </si>
  <si>
    <t>"výztuž ostatní a rozdělovací" 0,15*20,76</t>
  </si>
  <si>
    <t>539104766</t>
  </si>
  <si>
    <t>"odměřeno elektronicky_1.NP" 9,46</t>
  </si>
  <si>
    <t>"odměřeno elektronicky_2.NP" 8,25</t>
  </si>
  <si>
    <t>"odměřeno elektronicky_3.NP" 9,57</t>
  </si>
  <si>
    <t>733427130</t>
  </si>
  <si>
    <t>"odměřeno elektronicky_1.NP" 83,95</t>
  </si>
  <si>
    <t>"odměřeno elektronicky_2.NP" 94,3</t>
  </si>
  <si>
    <t>"odměřeno elektronicky_3.NP" 101,2</t>
  </si>
  <si>
    <t>-99968331</t>
  </si>
  <si>
    <t>1634707123</t>
  </si>
  <si>
    <t>"odměřeno elektronicky_1.NP" 1,9</t>
  </si>
  <si>
    <t>"odměřeno elektronicky_2.NP" 1,65</t>
  </si>
  <si>
    <t>"odměřeno elektronicky_3.NP" 1,91</t>
  </si>
  <si>
    <t>"výztuž ostatní a rozdělovací" 0,15*5,46</t>
  </si>
  <si>
    <t>-734207890</t>
  </si>
  <si>
    <t xml:space="preserve">PE trubkaØ20mm k separaci lan - dl. 3,0m, celkem 10ks </t>
  </si>
  <si>
    <t>-497659965</t>
  </si>
  <si>
    <t>1666148325</t>
  </si>
  <si>
    <t>"1.NP_odměřeno elektronicky" 2,97</t>
  </si>
  <si>
    <t>"2.NP_odměřeno elektronicky" 3,08</t>
  </si>
  <si>
    <t>1810906175</t>
  </si>
  <si>
    <t>"1.PP_venkovní konstrukce_odměřeno elektronicky" 10,56</t>
  </si>
  <si>
    <t>-290846694</t>
  </si>
  <si>
    <t>"odměřeno elektronicky" 1,16</t>
  </si>
  <si>
    <t>"1.NP_odměřeno elektronicky" 0,33</t>
  </si>
  <si>
    <t>"2.NP_odměřeno elektronicky" 0,34</t>
  </si>
  <si>
    <t>"výztuž ostatní a rozdělovací" 0,15*1,83</t>
  </si>
  <si>
    <t>1656363744</t>
  </si>
  <si>
    <t>"1.PP_venkovní konstrukce_odměřeno elektronicky" 70,15</t>
  </si>
  <si>
    <t>"1.NP_odměřeno elektronicky" 21,85</t>
  </si>
  <si>
    <t>"2.NP_odměřeno elektronicky" 23,0</t>
  </si>
  <si>
    <t>-1170624274</t>
  </si>
  <si>
    <t>D+M _ prefa nosník z betonu C 35/45 XC1</t>
  </si>
  <si>
    <t>-1749315968</t>
  </si>
  <si>
    <t>"odměřeno elektronicky_1-3.NP"</t>
  </si>
  <si>
    <t>"vyztužení 0,88 t" 5,2</t>
  </si>
  <si>
    <t>435015R02</t>
  </si>
  <si>
    <t>D+M _ prefa stropní dutinové panely z betonu C 35/45 XC1</t>
  </si>
  <si>
    <t>105420805</t>
  </si>
  <si>
    <t>"odměřeno elektronicky_1-3.NP" 7,26</t>
  </si>
  <si>
    <t>W0.1 - VYLAMOVACÍ VÝZTUŽ - ∅10/200 NAPOJENÍ MEZIPODESTY TL.200mm</t>
  </si>
  <si>
    <t>-7283566</t>
  </si>
  <si>
    <t>"1.NP" 2,4</t>
  </si>
  <si>
    <t>"2.NP" 2,4</t>
  </si>
  <si>
    <t>D1 - PRVEK PRO PŘERUŠENÍ TEPELNÉHO MOSTU H=220mm, NAPOJENÍ DESKY VENKOVNÍ PODESTY, Vd=30kN, Md=30kN</t>
  </si>
  <si>
    <t>-1497800694</t>
  </si>
  <si>
    <t>"základové kce" 17,5</t>
  </si>
  <si>
    <t>2016084529</t>
  </si>
  <si>
    <t>120.21 - Stavebně konstrukční řešení - Ocelové konstrukce</t>
  </si>
  <si>
    <t>266802130</t>
  </si>
  <si>
    <t xml:space="preserve">"rozsah_ 120.21,SV,TZ _ výkaz materiálů" </t>
  </si>
  <si>
    <t>"vstup na střechu vč. rámu" 280,756</t>
  </si>
  <si>
    <t xml:space="preserve">120.30 - Požárně bezpečnostní řešení </t>
  </si>
  <si>
    <t>-334969683</t>
  </si>
  <si>
    <t>"N1.29" 1,0</t>
  </si>
  <si>
    <t>"N1.30" 1,0</t>
  </si>
  <si>
    <t>"N1.31" 2,0</t>
  </si>
  <si>
    <t>"N2.23" 3,0</t>
  </si>
  <si>
    <t>"N3.07" 3,0</t>
  </si>
  <si>
    <t>120.40 - Zdravotně technické instalace</t>
  </si>
  <si>
    <t>1119626217</t>
  </si>
  <si>
    <t>120.50 - Vzduchotechnika</t>
  </si>
  <si>
    <t>-1227410454</t>
  </si>
  <si>
    <t>120.51 - Vytápění</t>
  </si>
  <si>
    <t>1042262909</t>
  </si>
  <si>
    <t>120.52 - Chlazení</t>
  </si>
  <si>
    <t>1809416077</t>
  </si>
  <si>
    <t>120.60 - Silnoproudá elektrotechnika</t>
  </si>
  <si>
    <t>-1529116306</t>
  </si>
  <si>
    <t>120.70 - Slaboproudá  elektrotechnika</t>
  </si>
  <si>
    <t>-1975768901</t>
  </si>
  <si>
    <t>120.71 - Měření a regulace</t>
  </si>
  <si>
    <t>415810043</t>
  </si>
  <si>
    <t>120.73 - EPS a ERO</t>
  </si>
  <si>
    <t>-2028262074</t>
  </si>
  <si>
    <t>SO 210 - Úpravy ve stávajících objektech</t>
  </si>
  <si>
    <t>210.10 - Architektonicko-stavební řešení</t>
  </si>
  <si>
    <t xml:space="preserve">    997 - Přesun sutě</t>
  </si>
  <si>
    <t xml:space="preserve">    751 - Vzduchotechnika_přesun chladící jednotky</t>
  </si>
  <si>
    <t xml:space="preserve">    OST01 - Ostatní práce a dodávky </t>
  </si>
  <si>
    <t>132212111</t>
  </si>
  <si>
    <t>Hloubení rýh š do 800 mm v soudržných horninách třídy těžitelnosti I, skupiny 3 ručně</t>
  </si>
  <si>
    <t>642673049</t>
  </si>
  <si>
    <t xml:space="preserve">"rozsah a specifikace_SO 210.10_v.č.201-402, TZ" </t>
  </si>
  <si>
    <t>"konstrukce schodišť_a,b" 0,5*1,0*(2,6+2,6)*2</t>
  </si>
  <si>
    <t>162751117</t>
  </si>
  <si>
    <t>Vodorovné přemístění do 10000 m výkopku/sypaniny z horniny třídy těžitelnosti I, skupiny 1 až 3</t>
  </si>
  <si>
    <t>324681503</t>
  </si>
  <si>
    <t>162751119</t>
  </si>
  <si>
    <t>Příplatek k vodorovnému přemístění výkopku/sypaniny z horniny třídy těžitelnosti I, skupiny 1 až 3 ZKD 1000 m přes 10000 m</t>
  </si>
  <si>
    <t>1193571830</t>
  </si>
  <si>
    <t>5,2*10 'Přepočtené koeficientem množství</t>
  </si>
  <si>
    <t>171201231</t>
  </si>
  <si>
    <t>1947289998</t>
  </si>
  <si>
    <t>5,2*1,8 'Přepočtené koeficientem množství</t>
  </si>
  <si>
    <t>-630484784</t>
  </si>
  <si>
    <t>-1875006075</t>
  </si>
  <si>
    <t>274321411</t>
  </si>
  <si>
    <t>Základové pasy ze ŽB tř. C 20/25 XC2</t>
  </si>
  <si>
    <t>-1583116846</t>
  </si>
  <si>
    <t>Poznámka k položce:_x000D_
-betonáž bez bednění do země</t>
  </si>
  <si>
    <t>"konstrukce schodišť_a,b" 0,5*0,9*(2,6+2,6)*2</t>
  </si>
  <si>
    <t>747117324</t>
  </si>
  <si>
    <t>"konstrukce schodišť_a,b" 0,5*0,9*(2,6+2,6)*2*50/1000</t>
  </si>
  <si>
    <t>(předpoklad_bude upřesněno v rámci dílenské dokumentace)</t>
  </si>
  <si>
    <t>311272031</t>
  </si>
  <si>
    <t>Zdivo z pórobetonových tvárnic hladkých přes P2 do P4 přes 450 do 600 kg/m3 na tenkovrstvou maltu tl 200 mm</t>
  </si>
  <si>
    <t>-1969750807</t>
  </si>
  <si>
    <t>"1.NP_odvětrání náhradního zdroje" (2,15*(4,2))</t>
  </si>
  <si>
    <t>311272131</t>
  </si>
  <si>
    <t>Zdivo z pórobetonových tvárnic hladkých přes P2 do P4 přes 450 do 600 kg/m3 na tenkovrstvou maltu tl 250 mm</t>
  </si>
  <si>
    <t>-1404457944</t>
  </si>
  <si>
    <t>"2.NP_v.č. 202,202a, řezy" (3,1*(0,76+2,16+37,02+2,975))-(0,9*1,95*19)</t>
  </si>
  <si>
    <t>"3.NP_v.č. 203,203a, řezy" (3,2*(2,92+39,82+2,975))-(0,9*1,95*19)</t>
  </si>
  <si>
    <t>317143442</t>
  </si>
  <si>
    <t>Překlad nosný z pórobetonu ve zdech tl 250 mm dl přes 1300 do 1500 mm</t>
  </si>
  <si>
    <t>1889756940</t>
  </si>
  <si>
    <t>317143445</t>
  </si>
  <si>
    <t>Překlad nosný z pórobetonu ve zdech tl 250 mm dl přes 2100 do 2400 mm</t>
  </si>
  <si>
    <t>-303461146</t>
  </si>
  <si>
    <t>319201321</t>
  </si>
  <si>
    <t>Vyrovnání nerovného povrchu zdiva tl do 30 mm maltou</t>
  </si>
  <si>
    <t>-1932002219</t>
  </si>
  <si>
    <t>"výměna obvodových výplní otvorů_odměřeno elektronicky" (6,6*0,4*8)</t>
  </si>
  <si>
    <t>-62000291</t>
  </si>
  <si>
    <t>411321515</t>
  </si>
  <si>
    <t>Stropy deskové ze ŽB tř. C 20/25</t>
  </si>
  <si>
    <t>-324195221</t>
  </si>
  <si>
    <t>"1.NP_odvětrání náhradního zdroje" (1,5*1,5*0,15)+(1,5*1,0*0,15)</t>
  </si>
  <si>
    <t>411351011</t>
  </si>
  <si>
    <t>Zřízení bednění stropů deskových tl do 25 cm bez podpěrné kce</t>
  </si>
  <si>
    <t>-1313104284</t>
  </si>
  <si>
    <t>"1.NP_odvětrání náhradního zdroje" (1,5*1,5)+(1,5*1,0)</t>
  </si>
  <si>
    <t>411351012</t>
  </si>
  <si>
    <t>Odstranění bednění stropů deskových tl do 25 cm bez podpěrné kce</t>
  </si>
  <si>
    <t>-1630229246</t>
  </si>
  <si>
    <t>411354313</t>
  </si>
  <si>
    <t>Zřízení podpěrné konstrukce stropů výšky do 4 m tl do 25 cm</t>
  </si>
  <si>
    <t>149936311</t>
  </si>
  <si>
    <t>411354314</t>
  </si>
  <si>
    <t>Odstranění podpěrné konstrukce stropů výšky do 4 m tl do 25 cm</t>
  </si>
  <si>
    <t>-770731976</t>
  </si>
  <si>
    <t>-1094630797</t>
  </si>
  <si>
    <t>"1.NP_odvětrání náhradního zdroje" ((1,5*1,5*0,15)+(1,5*1,0*0,15))*75/1000</t>
  </si>
  <si>
    <t>417321414</t>
  </si>
  <si>
    <t>Ztužující pásy a věnce ze ŽB tř. C 20/25</t>
  </si>
  <si>
    <t>681147555</t>
  </si>
  <si>
    <t>"1.NP_odvětrání náhradního zdroje" (0,2*0,15*4,2)</t>
  </si>
  <si>
    <t>779337071</t>
  </si>
  <si>
    <t>"1.NP_odvětrání náhradního zdroje" (0,15*2*4,2)</t>
  </si>
  <si>
    <t>247280782</t>
  </si>
  <si>
    <t>-499010751</t>
  </si>
  <si>
    <t>"1.NP_odvětrání náhradního zdroje" (0,126)*150/1000</t>
  </si>
  <si>
    <t>430321414</t>
  </si>
  <si>
    <t>Schodišťová konstrukce a rampa ze ŽB tř. C 25/30</t>
  </si>
  <si>
    <t>-1097493811</t>
  </si>
  <si>
    <t>"konstrukce schodišť_a,b" 7,275*1,5*0,4*2</t>
  </si>
  <si>
    <t>-1005161879</t>
  </si>
  <si>
    <t>"konstrukce schodišť_a,b" 0,135*2</t>
  </si>
  <si>
    <t>(předpoklad _ bude upřesněno v rámci dílenské dokumentace)</t>
  </si>
  <si>
    <t>431351121</t>
  </si>
  <si>
    <t xml:space="preserve">Zřízení bednění schodišť a ramp přímočarých </t>
  </si>
  <si>
    <t>582582486</t>
  </si>
  <si>
    <t>Poznámka k položce:_x000D_
-JC UVAŽUJE S BEDNĚNÍM  V POHLLEDOVÉ KVALITĚ !!!!!!</t>
  </si>
  <si>
    <t>"konstrukce schodišť_a,b" ((7,275*1,5)+(10*1,5*0,15)+(7,275*0,35))*2</t>
  </si>
  <si>
    <t>431351122</t>
  </si>
  <si>
    <t xml:space="preserve">Odstranění bednění schodišť a ramp přímočarých </t>
  </si>
  <si>
    <t>370009412</t>
  </si>
  <si>
    <t>-1876235706</t>
  </si>
  <si>
    <t>"ostění a nadpraží" 216,6*0,25</t>
  </si>
  <si>
    <t>-364542978</t>
  </si>
  <si>
    <t>"oprava stávajících povrchů_předpoklad_bude upřesněno v rámci realizace stavby"</t>
  </si>
  <si>
    <t>"2.NP_v.č. 202,202a, řezy" 495,0</t>
  </si>
  <si>
    <t>"3.NP_v.č. 203,203a, řezy" 485,0</t>
  </si>
  <si>
    <t>959239583</t>
  </si>
  <si>
    <t>"2-3.NP_v.č. 202,202a - 203,203A, řezy" 266,785+980,0</t>
  </si>
  <si>
    <t>-488811281</t>
  </si>
  <si>
    <t>612311141</t>
  </si>
  <si>
    <t>Vápenná omítka štuková dvouvrstvá vnitřních stěn nanášená ručně</t>
  </si>
  <si>
    <t>1858899845</t>
  </si>
  <si>
    <t>612315302</t>
  </si>
  <si>
    <t>Vápenná štuková omítka ostění nebo nadpraží</t>
  </si>
  <si>
    <t>1052213280</t>
  </si>
  <si>
    <t>612315401</t>
  </si>
  <si>
    <t>Oprava vnitřní vápenné hrubé omítky stěn v rozsahu plochy do 10%</t>
  </si>
  <si>
    <t>-1145970039</t>
  </si>
  <si>
    <t>-1117645954</t>
  </si>
  <si>
    <t>"množství/rozsah vztažen na celkové štukové plochy" 980,0+266,785+21,12</t>
  </si>
  <si>
    <t>622131101</t>
  </si>
  <si>
    <t>Cementový postřik vnějších stěn nanášený celoplošně ručně</t>
  </si>
  <si>
    <t>-997990637</t>
  </si>
  <si>
    <t>622131121</t>
  </si>
  <si>
    <t>Penetrační disperzní nátěr vnějších stěn nanášený ručně</t>
  </si>
  <si>
    <t>657905533</t>
  </si>
  <si>
    <t>"pohled P1_P2-P3" 8,75*(1,86+38,8+1,7+1,6)</t>
  </si>
  <si>
    <t>"odečet výplní" -((0,9*1,95*36)+(1,8*1,95*2))</t>
  </si>
  <si>
    <t>"pohled P1_P2-P3_odměřeno elektronicky" ((5,7*36)+(7,5*2))*0,25</t>
  </si>
  <si>
    <t>622142001</t>
  </si>
  <si>
    <t>Potažení vnějších stěn sklovláknitým pletivem vtlačeným do tenkovrstvé hmoty</t>
  </si>
  <si>
    <t>1111595108</t>
  </si>
  <si>
    <t>-1576671676</t>
  </si>
  <si>
    <t>deska tepelně izolační minerální kontaktních fasád podélné vlákno tl 160-200mm</t>
  </si>
  <si>
    <t>-1624321358</t>
  </si>
  <si>
    <t>314,45*1,1 'Přepočtené koeficientem množství</t>
  </si>
  <si>
    <t>622222051</t>
  </si>
  <si>
    <t>Montáž kontaktního zateplení vnějšího ostění, nadpraží nebo parapetu hl. špalety do 400 mm lepením desek z minerální vlny tl do 40 mm</t>
  </si>
  <si>
    <t>-2029206910</t>
  </si>
  <si>
    <t>"pohled P1_P2-P3_odměřeno elektronicky" (5,7*36)+(7,5*2)</t>
  </si>
  <si>
    <t>-32759597</t>
  </si>
  <si>
    <t>220,2*0,25 'Přepočtené koeficientem množství</t>
  </si>
  <si>
    <t>417261846</t>
  </si>
  <si>
    <t>"pohled P1_P2-P3_odměřeno elektronicky_zateplení parapetů" (0,9*36)+(1,8*2)</t>
  </si>
  <si>
    <t>28376416</t>
  </si>
  <si>
    <t>deska z polystyrénu XPS_tl 40mm</t>
  </si>
  <si>
    <t>1968380522</t>
  </si>
  <si>
    <t>36*0,25 'Přepočtené koeficientem množství</t>
  </si>
  <si>
    <t>476139060</t>
  </si>
  <si>
    <t>622331101</t>
  </si>
  <si>
    <t>Cementová omítka hrubá jednovrstvá nezatřená vnějších stěn nanášená ručně</t>
  </si>
  <si>
    <t>-345940574</t>
  </si>
  <si>
    <t>-251823735</t>
  </si>
  <si>
    <t>1334543145</t>
  </si>
  <si>
    <t>622532011</t>
  </si>
  <si>
    <t>Tenkovrstvá silikonová hydrofilní zrnitá omítka tl. 1,5 mm včetně penetrace vnějších stěn</t>
  </si>
  <si>
    <t>972326394</t>
  </si>
  <si>
    <t>62299500R</t>
  </si>
  <si>
    <t xml:space="preserve">Začištění a oprava vnějších povrchů kolem oken včetně dodání systémových materiálů </t>
  </si>
  <si>
    <t>-1243765964</t>
  </si>
  <si>
    <t>"pohled P1_1.NP" (1,2+2,1)*2*8</t>
  </si>
  <si>
    <t>631311136</t>
  </si>
  <si>
    <t>Mazanina tl do 240 mm z betonu prostého bez zvýšených nároků na prostředí tř. C 25/30</t>
  </si>
  <si>
    <t>-647502027</t>
  </si>
  <si>
    <t>-842837731</t>
  </si>
  <si>
    <t>632450134</t>
  </si>
  <si>
    <t>Vyrovnávací cementový potěr tl do 50 mm ze suchých směsí provedený v ploše</t>
  </si>
  <si>
    <t>-811222442</t>
  </si>
  <si>
    <t>-1149325096</t>
  </si>
  <si>
    <t>788504336</t>
  </si>
  <si>
    <t>"pohled P1" 132*11,9</t>
  </si>
  <si>
    <t>"Pohled P2-P3" (2,0+2,0)*11,9</t>
  </si>
  <si>
    <t>"přesahy a ostatní plocha" (2,0*1,2*11,9)</t>
  </si>
  <si>
    <t>-1449478876</t>
  </si>
  <si>
    <t>1646,96*90 'Přepočtené koeficientem množství</t>
  </si>
  <si>
    <t>-830273971</t>
  </si>
  <si>
    <t>-207859066</t>
  </si>
  <si>
    <t>325765438</t>
  </si>
  <si>
    <t>848083554</t>
  </si>
  <si>
    <t>558684807</t>
  </si>
  <si>
    <t>"2.NP_v.č. 202,202a, řezy" (7,1+31,3+83,93+32,84+69,02+18,88)</t>
  </si>
  <si>
    <t>"2.NP_v.č. 203,203a, řezy" (39,03+83,93+39,8+69,02+6,05)</t>
  </si>
  <si>
    <t>952901111</t>
  </si>
  <si>
    <t>1726635904</t>
  </si>
  <si>
    <t>953321113</t>
  </si>
  <si>
    <t>Vložky do dilatačních spár z minerální plsti tl 50 mm</t>
  </si>
  <si>
    <t>-352326131</t>
  </si>
  <si>
    <t>961055111</t>
  </si>
  <si>
    <t>Bourání základů ze ŽB</t>
  </si>
  <si>
    <t>1746690764</t>
  </si>
  <si>
    <t>962052211</t>
  </si>
  <si>
    <t>Bourání konstrukcí nadzákladových ze ŽB přes 1 m3</t>
  </si>
  <si>
    <t>1751609052</t>
  </si>
  <si>
    <t>"1.NP_ŽB schodišťové konstrukce_a,b,c," (4,45*2,4*1,0)*3</t>
  </si>
  <si>
    <t>200532196</t>
  </si>
  <si>
    <t>"2.NP_v.č. 202,202a, řezy" (20,27+70,0+32,84+70,68+6,05+18,85)</t>
  </si>
  <si>
    <t>"oprava" (2,85+2,7+1,41)</t>
  </si>
  <si>
    <t>"3.NP_v.č. 203,203a, řezy" (20,27+70,0+32,84+69,02+6,05)</t>
  </si>
  <si>
    <t>"oprava" (3,0+1,92+1,0)</t>
  </si>
  <si>
    <t>"výklenky" 0,1*(429,75)</t>
  </si>
  <si>
    <t>-452643295</t>
  </si>
  <si>
    <t>472,725*2 'Přepočtené koeficientem množství</t>
  </si>
  <si>
    <t>965081213</t>
  </si>
  <si>
    <t>Bourání podlah z dlaždic keramických nebo xylolitových tl do 10 mm plochy přes 1 m2</t>
  </si>
  <si>
    <t>1432663382</t>
  </si>
  <si>
    <t>Poznámka k položce:_x000D_
V jednotkové ceně zahrnuty náklady na bourání souvisejících obvodových soklů v = do 150 mm.</t>
  </si>
  <si>
    <t>966080115</t>
  </si>
  <si>
    <t>Bourání kontaktního zateplení z desek z minerální vlny tloušťky do 180 mm</t>
  </si>
  <si>
    <t>-1643289558</t>
  </si>
  <si>
    <t>"pohled P1_P2-P3" (132,0*1,1)+(128,1*0,9)</t>
  </si>
  <si>
    <t>967031132</t>
  </si>
  <si>
    <t>Přisekání rovných ostění v cihelném zdivu na MV nebo MVC</t>
  </si>
  <si>
    <t>2122650896</t>
  </si>
  <si>
    <t>968062R00</t>
  </si>
  <si>
    <t>Vybourání lehkého obvodového pláště a výplní otvorů bez materiálového a plošného rozlišení</t>
  </si>
  <si>
    <t>663117893</t>
  </si>
  <si>
    <t>Poznámka k položce:_x000D_
Specifikace / rozsah:_x000D_
-kompletní vybourání systému opláštění budov _x000D_
--------------------------------------------------------_x000D_
-vybourání pevných (neotevíravých) výplní bez rozlišení _x000D_
--------------------------------------------------------_x000D_
-demontáže a odstranění přímo souvisejících příslušenství a doplňků_x000D_
---------------------------------------------------------_x000D_
-veškeré demontážní práce a přesuny jesou zahrnuty v jednotkové ceně</t>
  </si>
  <si>
    <t>"pohled P1_P2-P3" (132,0*6,55)+(1,6*6,55)+(1,2*2,1*10)</t>
  </si>
  <si>
    <t>978013121</t>
  </si>
  <si>
    <t>Otlučení (osekání) vnitřní vápenné nebo vápenocementové omítky stěn v rozsahu do 10 %</t>
  </si>
  <si>
    <t>-795726454</t>
  </si>
  <si>
    <t>978013191</t>
  </si>
  <si>
    <t>Otlučení (osekání) vnitřní vápenné nebo vápenocementové omítky stěn v rozsahu do 100 %</t>
  </si>
  <si>
    <t>112592924</t>
  </si>
  <si>
    <t>998015R01</t>
  </si>
  <si>
    <t xml:space="preserve">Demonáže stávajícího poklopu dieselagregátu 1000/1350 mm </t>
  </si>
  <si>
    <t>-1111302870</t>
  </si>
  <si>
    <t>Poznámka k položce:_x000D_
Kompetní provedení dle specifikace PD a TZ včetně všech přímo souvisejících prací a činností</t>
  </si>
  <si>
    <t>"1.NP_odvětrání náhradního zdroje" 1,0</t>
  </si>
  <si>
    <t>997</t>
  </si>
  <si>
    <t>Přesun sutě</t>
  </si>
  <si>
    <t>997013157</t>
  </si>
  <si>
    <t>Vnitrostaveništní doprava suti a vybouraných hmot pro budovy v do 24 m s omezením mechanizace</t>
  </si>
  <si>
    <t>-78171502</t>
  </si>
  <si>
    <t>997013R31</t>
  </si>
  <si>
    <t xml:space="preserve">Poplatek za uložení na skládce (skládkovné) stavebního odpadu bez rozlišení </t>
  </si>
  <si>
    <t>-1746552076</t>
  </si>
  <si>
    <t>Poznámka k položce:_x000D_
Jednotková cena stanovena pro stavební odpad BEZ ROZLIŠENÍ _včetně nebezpečných odpadů._x000D_
----------------------------------------------------------------------------------------------------------------------</t>
  </si>
  <si>
    <t>997321511</t>
  </si>
  <si>
    <t>Vodorovná doprava suti a vybouraných hmot po suchu do 1 km</t>
  </si>
  <si>
    <t>248645236</t>
  </si>
  <si>
    <t>997321519</t>
  </si>
  <si>
    <t>Příplatek ZKD 1km vodorovné dopravy suti a vybouraných hmot po suchu</t>
  </si>
  <si>
    <t>934077941</t>
  </si>
  <si>
    <t>214,554*20 'Přepočtené koeficientem množství</t>
  </si>
  <si>
    <t>997321611</t>
  </si>
  <si>
    <t>Nakládání nebo překládání suti a vybouraných hmot</t>
  </si>
  <si>
    <t>-862271954</t>
  </si>
  <si>
    <t>554876194</t>
  </si>
  <si>
    <t>Vzduchotechnika_přesun chladící jednotky</t>
  </si>
  <si>
    <t>A1.1</t>
  </si>
  <si>
    <t>Odsátí a uskladnění chladiva ze stávajícího zařízení (předpoklad R410A - nutno ověřit před montáží)</t>
  </si>
  <si>
    <t>237367993</t>
  </si>
  <si>
    <t>A1.2</t>
  </si>
  <si>
    <t>Demontáž a likvidace potřebné části stávajících Cu rozvodů, včetně izolace</t>
  </si>
  <si>
    <t>1518890452</t>
  </si>
  <si>
    <t>A1.3</t>
  </si>
  <si>
    <t>Demontáž, uskladnění a opětovná montáž venkovní kondenzační jednotky (odhad do 50kg)</t>
  </si>
  <si>
    <t>-1844141206</t>
  </si>
  <si>
    <t>A1.6</t>
  </si>
  <si>
    <t>Měděné propojovací potrubí pro chladírenskou technologii (předpokldad 6,35/12,70 - nutno ověřit před montáží), včetně izolace a upevnění</t>
  </si>
  <si>
    <t>-1285803981</t>
  </si>
  <si>
    <t>A1.7</t>
  </si>
  <si>
    <t>Chladivo R410A (upravit dle skutečného množství)</t>
  </si>
  <si>
    <t>-245192880</t>
  </si>
  <si>
    <t>A1.8</t>
  </si>
  <si>
    <t>Konzole pro uchycení vnitřních jednotek (hmotnost zařízení předpoklad 50kg)</t>
  </si>
  <si>
    <t>-369671256</t>
  </si>
  <si>
    <t>A1.9</t>
  </si>
  <si>
    <t>Připojení napájení (předpoklad 1x230V/50Hz) a komunikační propojení vnitřní a venkovní jednotky dle stávajícího stavu</t>
  </si>
  <si>
    <t>1377608067</t>
  </si>
  <si>
    <t>A1.10</t>
  </si>
  <si>
    <t>Montáž, profuk potrubí inertním plynem, vakuování, doplnění chladiva, servisní prohlídka stávajícího zařízení, zprovoznění, zkoušky</t>
  </si>
  <si>
    <t>1451409384</t>
  </si>
  <si>
    <t>A1.11</t>
  </si>
  <si>
    <t>Stavební přípomoci</t>
  </si>
  <si>
    <t>1451711601</t>
  </si>
  <si>
    <t>763111421</t>
  </si>
  <si>
    <t>SDK příčka tl 100 mm profil CW+UW 50 desky 2xDF 12,5 s izolací EI 90 Rw do 56 dB</t>
  </si>
  <si>
    <t>-2076542032</t>
  </si>
  <si>
    <t>"2.NP_v.č. 202,202a, řezy" 3,1*(14,45)</t>
  </si>
  <si>
    <t>"3.NP_v.č. 203,203a, řezy" 3,2*(8,4)</t>
  </si>
  <si>
    <t>763111424</t>
  </si>
  <si>
    <t>SDK příčka tl 125 mm profil CW+UW 75 desky 2xDF 12,5 s izolací EI 90 Rw do 57 dB</t>
  </si>
  <si>
    <t>-1558524669</t>
  </si>
  <si>
    <t>"2.NP_v.č. 202,202a, řezy" 3,1*(2,05+3,2+3,7+2,0)</t>
  </si>
  <si>
    <t>763111462</t>
  </si>
  <si>
    <t>SDK příčka tl 150 mm profil CW+UW 100 desky 2x akustická 12,5 s izolací EI 90 Rw 61 dB</t>
  </si>
  <si>
    <t>-531034951</t>
  </si>
  <si>
    <t xml:space="preserve">PROVIZORNÍ KONSTRUKCE </t>
  </si>
  <si>
    <t>"2.NP_v.č. 202,202a, řezy" 3,1*130,75</t>
  </si>
  <si>
    <t>"3.NP_v.č. 203,203a, řezy" 3,2*130,75</t>
  </si>
  <si>
    <t>763121467</t>
  </si>
  <si>
    <t xml:space="preserve">SDK stěna předsazená profil CW+UW desky 2xDF 12,5 s izolací </t>
  </si>
  <si>
    <t>1813964104</t>
  </si>
  <si>
    <t>"2.NP_v.č. 202,202a, řezy" 3,1*(35,6)</t>
  </si>
  <si>
    <t>"3.NP_v.č. 203,203a, řezy" 3,2*(17,75+16,28)</t>
  </si>
  <si>
    <t>763111717</t>
  </si>
  <si>
    <t>SDK příčka základní penetrační nátěr (oboustranně)</t>
  </si>
  <si>
    <t>-99192670</t>
  </si>
  <si>
    <t>(71,675+33,945+823,725+219,256)</t>
  </si>
  <si>
    <t>763111741</t>
  </si>
  <si>
    <t>Montáž parotěsné zábrany do SDK příčky</t>
  </si>
  <si>
    <t>-1144865764</t>
  </si>
  <si>
    <t>2*(71,675+33,945+823,725)</t>
  </si>
  <si>
    <t>1*(219,256)</t>
  </si>
  <si>
    <t>28329274</t>
  </si>
  <si>
    <t xml:space="preserve">fólie PE vyztužená pro parotěsnou vrstvu </t>
  </si>
  <si>
    <t>125959164</t>
  </si>
  <si>
    <t>2077,946*1,1 'Přepočtené koeficientem množství</t>
  </si>
  <si>
    <t>763111811</t>
  </si>
  <si>
    <t>Demontáž SDK příčky s jednoduchou ocelovou nosnou konstrukcí opláštění jednoduché</t>
  </si>
  <si>
    <t>-140651287</t>
  </si>
  <si>
    <t>763111812</t>
  </si>
  <si>
    <t>Demontáž SDK příčky s jednoduchou ocelovou nosnou konstrukcí opláštění dvojité</t>
  </si>
  <si>
    <t>-987255376</t>
  </si>
  <si>
    <t>"2.NP_v.č. 202,202a, řezy" 3,1*(1,9+1,9+1,9)</t>
  </si>
  <si>
    <t>"3.NP_v.č. 203,203a, řezy" 3,2*(1,9+1,9)</t>
  </si>
  <si>
    <t>763135R01</t>
  </si>
  <si>
    <t>Dodávka a montáž rozebiratelného , akustického kazetového podhledu na zavěšenou nosnou konstrukci _ (odkat N7)</t>
  </si>
  <si>
    <t>1949684364</t>
  </si>
  <si>
    <t>Poznámka k položce:_x000D_
Kompletní systémová dodávka a provedení dle specifikace PD a TZ včetně všech přímo souvisejících prací/činností a dodávek/doplňků a příslušenství_x000D_
-----------------------------------------------------------------------------------------------------------------------------------------------------------------------------------</t>
  </si>
  <si>
    <t>"3.NP_v.č. 203,203a, řezy" (39,03+83,93+39,8+69,02+6,05)</t>
  </si>
  <si>
    <t>SDK podhled skoková změna v přes 0,5 m</t>
  </si>
  <si>
    <t>-657163959</t>
  </si>
  <si>
    <t>763131731</t>
  </si>
  <si>
    <t xml:space="preserve">SDK podhled - čelo pro kazetové podhledy (F lišta) </t>
  </si>
  <si>
    <t>419861647</t>
  </si>
  <si>
    <t>1065500301</t>
  </si>
  <si>
    <t>"rozsah a množství vztaženo na celkovou plochu SDK konstrukcí" 2077,946</t>
  </si>
  <si>
    <t>571285731</t>
  </si>
  <si>
    <t>766073C01</t>
  </si>
  <si>
    <t>O-01 - D+M Okno, plastové profily, s PO, včetně parapetů a vnitřní žaluzie, 1200x2100mm</t>
  </si>
  <si>
    <t>-1290814973</t>
  </si>
  <si>
    <t>Poznámka k položce:_x000D_
Kompletní provedení dle specifikace PD a TZ vč. všech souvisejících prací dodávek, příslušenství a komponentů dle výpisu. V jednotkové ceně započítáno: dodávka, výroba, montáž/osazení/kotvení (vč.kotvících prvků), povrchová úprava. Kompletní specifikace viz výpis výplní otvorů.</t>
  </si>
  <si>
    <t>964311594</t>
  </si>
  <si>
    <t>288117213</t>
  </si>
  <si>
    <t>1205917977</t>
  </si>
  <si>
    <t xml:space="preserve">Poznámka k položce:_x000D_
Specifikace / rozsah provedení - viz TZ:_x000D_
--------------------------------------------------------_x000D_
-dodávka a výroba ocelových prvků a konstrukcí - dle zadání a PD_x000D_
-dodávka veškerých spojovacích a kotevních prvků_x000D_
-kompletní provrchobvé úpravy prvků dle požadavků PD a PBŘ_x000D_
-veškeré přesuny/zdvihací technika a kompletní montážní práce_x000D_
-kompletní montážní / usazovací a kotevní práce_x000D_
--------------------------------------------------------_x000D_
-dílenská dokumentace vč. statického přepočtu_x000D_
-ostatní nespecifikované práce a dodávky, které bezprostředně souvisí s provedení _x000D_
předmětného prvku/konstrukce dle zadávací dokumentace_x000D_
-veškeré náklady na dodávku a provedení jsou obsaženy v jednotkové ceně_x000D_
_x000D_
</t>
  </si>
  <si>
    <t>"1.NP_odvětrání náhradního zdroje" 60,0</t>
  </si>
  <si>
    <t>767074C01</t>
  </si>
  <si>
    <t>O-02 - D+M Okno, AL profily, 900x1950mm, včetně parapetů</t>
  </si>
  <si>
    <t>1405343780</t>
  </si>
  <si>
    <t>767074C02</t>
  </si>
  <si>
    <t>O-03 - D+M Okno, AL profily, 1800x1950mm, včetně parapetů</t>
  </si>
  <si>
    <t>436155784</t>
  </si>
  <si>
    <t>767074C03</t>
  </si>
  <si>
    <t>Z-01 - D+M Slzičkový plech, tl. plechu 3mm, jakost: S235, délka kanálku 75m</t>
  </si>
  <si>
    <t>-726395759</t>
  </si>
  <si>
    <t>Poznámka k položce:_x000D_
Kompletní provedení dle specifikace PD a TZ vč. všech souvisejících prací dodávek, příslušenství a komponentů dle výpisu. V jednotkové ceně započítáno: dodávka, výroba, montáž/osazení/kotvení (vč.kotvících prvků), povrchová úprava. Kompletní specifikace viz výpis zámečnických výrobků.</t>
  </si>
  <si>
    <t>767074C04</t>
  </si>
  <si>
    <t>Z-02 - D+M Slzičkový plech, tl. plechu 3mm, jakost: S235, délka kanálku 16m</t>
  </si>
  <si>
    <t>1923519178</t>
  </si>
  <si>
    <t>767074C05</t>
  </si>
  <si>
    <t>Z-03 - D+M Pevné ocelové zábradlí venkovního schodiště</t>
  </si>
  <si>
    <t>1394867116</t>
  </si>
  <si>
    <t>767074C06</t>
  </si>
  <si>
    <t>Z-05 - D+M Ocelová kce pro osazení porobetonových tvárnic a SDK</t>
  </si>
  <si>
    <t>-1571072831</t>
  </si>
  <si>
    <t>767074C07</t>
  </si>
  <si>
    <t>Z-06 - D+M Protidešťová žaluzie pozinkovaná, 900x1500mm, se sítí proti hmyzu</t>
  </si>
  <si>
    <t>1807235140</t>
  </si>
  <si>
    <t>767074C08</t>
  </si>
  <si>
    <t>Z-07 - D+M Odvětrávací komínek - DN100, včetně dešťové krytky</t>
  </si>
  <si>
    <t>-1194011502</t>
  </si>
  <si>
    <t>767074C09</t>
  </si>
  <si>
    <t xml:space="preserve">D+M _ úprava doplnění _ vstupní dveře 1800/2100 _ (odkaz B6 ) </t>
  </si>
  <si>
    <t>-416679489</t>
  </si>
  <si>
    <t>767996701</t>
  </si>
  <si>
    <t>Demontáž atypických zámečnických konstrukcí řezáním hmotnosti jednotlivých dílů do 50 kg</t>
  </si>
  <si>
    <t>1185158101</t>
  </si>
  <si>
    <t>-317623660</t>
  </si>
  <si>
    <t>-265347282</t>
  </si>
  <si>
    <t>-1506952136</t>
  </si>
  <si>
    <t>-2045370479</t>
  </si>
  <si>
    <t>771574266</t>
  </si>
  <si>
    <t xml:space="preserve">Montáž podlah keramických protiskluzných lepených flexibilním lepidlem </t>
  </si>
  <si>
    <t>75646422</t>
  </si>
  <si>
    <t>Poznámka k položce:_x000D_
V jednotkové ceně také zahrnuty náklady na montáž souvisejících obvodových systémových soklů + veškerých dilatací, lišt a profilů</t>
  </si>
  <si>
    <t>dlaždice keramické protiskluzné_600/600/10 mm (R9)</t>
  </si>
  <si>
    <t>-912870866</t>
  </si>
  <si>
    <t>493,78*1,15 'Přepočtené koeficientem množství</t>
  </si>
  <si>
    <t>1269556645</t>
  </si>
  <si>
    <t>2046804806</t>
  </si>
  <si>
    <t>776111116</t>
  </si>
  <si>
    <t>Odstranění zbytků lepidla z podkladu povlakových podlah broušením</t>
  </si>
  <si>
    <t>1681548662</t>
  </si>
  <si>
    <t>"2.NP_v.č. 202,202a, řezy_m.č. 317a,317b" (39,9+69,41)</t>
  </si>
  <si>
    <t>"3.NP_v.č. 203,203a, řezy_m.č. 418b,418" (30,4+69,03)</t>
  </si>
  <si>
    <t>-1524656691</t>
  </si>
  <si>
    <t>-1766636315</t>
  </si>
  <si>
    <t>-1248876729</t>
  </si>
  <si>
    <t>776201811</t>
  </si>
  <si>
    <t>Demontáž lepených povlakových podlah bez podložky ručně</t>
  </si>
  <si>
    <t>788616801</t>
  </si>
  <si>
    <t>Poznámka k položce:_x000D_
V jednotkové ceně zahrnuty náklady na demontáž souvisejících obvodových soklů.</t>
  </si>
  <si>
    <t>5170306</t>
  </si>
  <si>
    <t>dodávka povlakové podlahové krytiny - koberce v pásech</t>
  </si>
  <si>
    <t>-927988355</t>
  </si>
  <si>
    <t>208,74*1,15 'Přepočtené koeficientem množství</t>
  </si>
  <si>
    <t>120860095</t>
  </si>
  <si>
    <t>777521R00</t>
  </si>
  <si>
    <t>Polyuretanový stěrkový systém betonových schodišť včetně osazení veškerých hran/lišt/doplňků</t>
  </si>
  <si>
    <t>1406395207</t>
  </si>
  <si>
    <t>Poznámka k položce:_x000D_
Kompletní systémová dodávka a provedení dle specifikace PD a TZ včetně všech přímo souvisejících prací/činností a dodávek/doplňků a příslušentsví</t>
  </si>
  <si>
    <t>"konstrukce schodišť_a,b" ((2,9*0,35)+(6,915*1,5)+(5,0*0,15*1,5)+(7,275*0,35))*2</t>
  </si>
  <si>
    <t>-1600921824</t>
  </si>
  <si>
    <t>-1068167079</t>
  </si>
  <si>
    <t>784121001</t>
  </si>
  <si>
    <t>Oškrabání malby v mísnostech výšky do 3,80 m</t>
  </si>
  <si>
    <t>-1581091848</t>
  </si>
  <si>
    <t>"výměna obvodových výplní otvorů_odměřeno elektronicky" (6,6*0,4*8)*7</t>
  </si>
  <si>
    <t>1556515052</t>
  </si>
  <si>
    <t>1370823049</t>
  </si>
  <si>
    <t>784221101</t>
  </si>
  <si>
    <t>Dvojnásobné bílé malby ze směsí za sucha dobře otěruvzdorných v místnostech do 3,80 m</t>
  </si>
  <si>
    <t>354757978</t>
  </si>
  <si>
    <t>OST01</t>
  </si>
  <si>
    <t xml:space="preserve">Ostatní práce a dodávky </t>
  </si>
  <si>
    <t>OST01_R01</t>
  </si>
  <si>
    <t xml:space="preserve">Demontáže krycího roštu podlahových kanálků </t>
  </si>
  <si>
    <t>-534143312</t>
  </si>
  <si>
    <t>Poznámka k položce:_x000D_
Kompletní provedení dle specifikace PD a TZ včetně všech přímo souvisejících prací a činností</t>
  </si>
  <si>
    <t>"2.NP_v.č. 202,202a, řezy" (1,9*4)+(37,2+37,2)</t>
  </si>
  <si>
    <t>"3.NP_v.č. 203,203a, řezy" (8,0)</t>
  </si>
  <si>
    <t xml:space="preserve">210.30 - Požárně bezpečnostní řešení </t>
  </si>
  <si>
    <t>927895002</t>
  </si>
  <si>
    <t>"N2.24" 1,0</t>
  </si>
  <si>
    <t>210.51 - Vytápění</t>
  </si>
  <si>
    <t>1099511015</t>
  </si>
  <si>
    <t>210.60 - Silnoproudá elektrotechnika</t>
  </si>
  <si>
    <t>-1723868247</t>
  </si>
  <si>
    <t>SO 211 - Energokanál</t>
  </si>
  <si>
    <t>211.10 - Architektonicko-stavební řešení</t>
  </si>
  <si>
    <t xml:space="preserve">    5 - Komunikace pozemní</t>
  </si>
  <si>
    <t>131351106</t>
  </si>
  <si>
    <t>Hloubení jam nezapažených v hornině třídy těžitelnosti II, skupiny 4 objem do 5000 m3 strojně</t>
  </si>
  <si>
    <t>-2086057277</t>
  </si>
  <si>
    <t>"rozsah_specifikace_viz SO 211.10_v.č. 101,200,201"</t>
  </si>
  <si>
    <t>(4,2*3,35*2,0)+(5,7*3,35*9,4)+(5,8*3,35*132,0)</t>
  </si>
  <si>
    <t>-611387385</t>
  </si>
  <si>
    <t>831,718*2 'Přepočtené koeficientem množství</t>
  </si>
  <si>
    <t>1703398267</t>
  </si>
  <si>
    <t>0,7*((4,2*3,35*2,0)+(5,7*3,35*9,4)+(5,8*3,35*132,0))</t>
  </si>
  <si>
    <t>(předpoklad_bude upřesněno při realizaci_dle skutečných poměrů)</t>
  </si>
  <si>
    <t>-2120751084</t>
  </si>
  <si>
    <t>1940,675*5 'Přepočtené koeficientem množství</t>
  </si>
  <si>
    <t>17120123R</t>
  </si>
  <si>
    <t>-1981405235</t>
  </si>
  <si>
    <t>1940,675*1,8 'Přepočtené koeficientem množství</t>
  </si>
  <si>
    <t>1024089855</t>
  </si>
  <si>
    <t>1759581572</t>
  </si>
  <si>
    <t>((4,2*3,35*2,0)+(5,7*3,35*9,4)+(5,8*3,35*132,0))-1940,675</t>
  </si>
  <si>
    <t>-1098910308</t>
  </si>
  <si>
    <t>0,7*((4,2*3,35*2,0)+(5,7*3,35*9,4)+(5,8*3,35*132,0))*0,1</t>
  </si>
  <si>
    <t>58344R97</t>
  </si>
  <si>
    <t xml:space="preserve">externí zásypový, nenamrzavý, zhutnitelný drcený materiál _ frakce do 63 mm </t>
  </si>
  <si>
    <t>-942953138</t>
  </si>
  <si>
    <t>194,068*1,8 'Přepočtené koeficientem množství</t>
  </si>
  <si>
    <t>-1559406413</t>
  </si>
  <si>
    <t>"odměřeno elektronicky" ((0,9*2,85)+(2,4*8,575)+(2,5*132,0))*1,15</t>
  </si>
  <si>
    <t>1543362682</t>
  </si>
  <si>
    <t>346244821</t>
  </si>
  <si>
    <t>Přizdívky izolační tl 140 mm z cihel dl 290 mm pevnosti P 20 na MC 10</t>
  </si>
  <si>
    <t>-756495084</t>
  </si>
  <si>
    <t>"skladba_Z2" (2,7*(8,4+22,6+5,8+269,3))</t>
  </si>
  <si>
    <t>411121232</t>
  </si>
  <si>
    <t>Montáž prefabrikovaných ŽB stropů ze stropních desek dl do 1800 mm</t>
  </si>
  <si>
    <t>-1084905835</t>
  </si>
  <si>
    <t>59341218</t>
  </si>
  <si>
    <t>deska stropní plná PZD 1200x300x100mm</t>
  </si>
  <si>
    <t>-144589243</t>
  </si>
  <si>
    <t>675969202</t>
  </si>
  <si>
    <t>"odměřeno elektronicky" ((0,9*2,85)+(2,4*8,575)+(2,5*132,0))*1,1</t>
  </si>
  <si>
    <t>Komunikace pozemní</t>
  </si>
  <si>
    <t>561041111</t>
  </si>
  <si>
    <t>Zřízení podkladu ze zeminy upravené vápnem, cementem, směsnými pojivy tl 300 mm plochy do 1000 m2</t>
  </si>
  <si>
    <t>-1069434918</t>
  </si>
  <si>
    <t>(předpoklad_bude upřesněno v rámci realizace stavby)</t>
  </si>
  <si>
    <t>58530170</t>
  </si>
  <si>
    <t>vápno pro úpravu zemin standardní</t>
  </si>
  <si>
    <t>321508556</t>
  </si>
  <si>
    <t>388,46*0,02652 'Přepočtené koeficientem množství</t>
  </si>
  <si>
    <t>631311114</t>
  </si>
  <si>
    <t>Mazanina tl do 80 mm z betonu prostého bez zvýšených nároků na prostředí tř. C 16/20</t>
  </si>
  <si>
    <t>1785543154</t>
  </si>
  <si>
    <t>"skladba_Z3" 1,1*((0,9*2,85)+(2,4*8,575)+(2,5*132,0))*0,08</t>
  </si>
  <si>
    <t>(ochranná vrstva)</t>
  </si>
  <si>
    <t>631311115</t>
  </si>
  <si>
    <t>Mazanina tl do 80 mm z betonu prostého bez zvýšených nároků na prostředí tř. C 20/25</t>
  </si>
  <si>
    <t>1529651645</t>
  </si>
  <si>
    <t>Poznámka k položce:_x000D_
-spádová vratva</t>
  </si>
  <si>
    <t>"skladba_Z1" ((0,5*2,85)+(2,0*8,575)+(2,1*132,0))*0,08</t>
  </si>
  <si>
    <t>631319011</t>
  </si>
  <si>
    <t>Příplatek k mazanině tl do 80 mm za přehlazení povrchu</t>
  </si>
  <si>
    <t>-1228917825</t>
  </si>
  <si>
    <t>703621083</t>
  </si>
  <si>
    <t>439529653</t>
  </si>
  <si>
    <t>"skladba_Z1" ((0,5*2,85)+(2,0*8,575)+(2,1*132,0))*(5,0*1,2)/1000</t>
  </si>
  <si>
    <t>919726125</t>
  </si>
  <si>
    <t>Geotextilie pro ochranu, separaci a filtraci netkaná měrná hmotnost do 1000 g/m2</t>
  </si>
  <si>
    <t>795851543</t>
  </si>
  <si>
    <t>962031133</t>
  </si>
  <si>
    <t>Bourání přizdívek z cihel pálených na MVC tl do 150 mm</t>
  </si>
  <si>
    <t>-778077386</t>
  </si>
  <si>
    <t>977151113</t>
  </si>
  <si>
    <t>Jádrové vrty diamantovými korunkami do D 50 mm do stavebních materiálů</t>
  </si>
  <si>
    <t>1231482990</t>
  </si>
  <si>
    <t>977151115</t>
  </si>
  <si>
    <t>Jádrové vrty diamantovými korunkami do D 70 mm do stavebních materiálů</t>
  </si>
  <si>
    <t>-1291723740</t>
  </si>
  <si>
    <t>977151121</t>
  </si>
  <si>
    <t>Jádrové vrty diamantovými korunkami do D 120 mm do stavebních materiálů</t>
  </si>
  <si>
    <t>338666367</t>
  </si>
  <si>
    <t>977151122</t>
  </si>
  <si>
    <t>Jádrové vrty diamantovými korunkami do D 130 mm do stavebních materiálů</t>
  </si>
  <si>
    <t>1336254601</t>
  </si>
  <si>
    <t>977151124</t>
  </si>
  <si>
    <t>Jádrové vrty diamantovými korunkami do D 180 mm do stavebních materiálů</t>
  </si>
  <si>
    <t>2132762321</t>
  </si>
  <si>
    <t>977151126</t>
  </si>
  <si>
    <t>Jádrové vrty diamantovými korunkami do D 225 mm do stavebních materiálů</t>
  </si>
  <si>
    <t>1803917521</t>
  </si>
  <si>
    <t>977151127</t>
  </si>
  <si>
    <t>Jádrové vrty diamantovými korunkami do D 250 mm do stavebních materiálů</t>
  </si>
  <si>
    <t>1052859441</t>
  </si>
  <si>
    <t>977151128</t>
  </si>
  <si>
    <t>Jádrové vrty diamantovými korunkami do D 300 mm do stavebních materiálů</t>
  </si>
  <si>
    <t>1736593335</t>
  </si>
  <si>
    <t>997013151</t>
  </si>
  <si>
    <t xml:space="preserve">Vnitrostaveništní doprava suti a vybouraných hmot pro budovy v do 6 m </t>
  </si>
  <si>
    <t>-1946455385</t>
  </si>
  <si>
    <t>-2044198340</t>
  </si>
  <si>
    <t>1947922745</t>
  </si>
  <si>
    <t>969812194</t>
  </si>
  <si>
    <t>7,11*20 'Přepočtené koeficientem množství</t>
  </si>
  <si>
    <t>-2135280259</t>
  </si>
  <si>
    <t>998012021</t>
  </si>
  <si>
    <t>Přesun hmot pro objekty monolitické , v do 6 m</t>
  </si>
  <si>
    <t>523466420</t>
  </si>
  <si>
    <t>711411001</t>
  </si>
  <si>
    <t>Provedení izolace proti tlakové vodě vodorovné za studena nátěrem penetračním</t>
  </si>
  <si>
    <t>811131160</t>
  </si>
  <si>
    <t>"odměřeno elektronicky" ((0,9*2,85)+(2,4*8,575)+(2,5*132,0))*1,05</t>
  </si>
  <si>
    <t>"skladba_Z3" 1,1*((0,9*2,85)+(2,4*8,575)+(2,5*132,0))</t>
  </si>
  <si>
    <t>1448628493</t>
  </si>
  <si>
    <t>759,262*0,00035 'Přepočtené koeficientem množství</t>
  </si>
  <si>
    <t>711412001</t>
  </si>
  <si>
    <t>Provedení izolace proti tlakové vodě svislé za studena nátěrem penetračním</t>
  </si>
  <si>
    <t>337034505</t>
  </si>
  <si>
    <t>-2087720467</t>
  </si>
  <si>
    <t>826,47*0,00035 'Přepočtené koeficientem množství</t>
  </si>
  <si>
    <t>711431101</t>
  </si>
  <si>
    <t>Provedení izolace proti tlakové vodě vodorovné pásy na sucho AIP nebo tkaninou</t>
  </si>
  <si>
    <t>-648181708</t>
  </si>
  <si>
    <t>69311088</t>
  </si>
  <si>
    <t>geotextilie netkaná separační, ochranná, filtrační, drenážní PES 500g/m2</t>
  </si>
  <si>
    <t>216905971</t>
  </si>
  <si>
    <t>370,802*1,15 'Přepočtené koeficientem množství</t>
  </si>
  <si>
    <t>711432101</t>
  </si>
  <si>
    <t>Provedení izolace proti tlakové vodě svislé na sucho pásem AIP nebo tkaninou</t>
  </si>
  <si>
    <t>-2050238577</t>
  </si>
  <si>
    <t>1703874491</t>
  </si>
  <si>
    <t>826,47*1,2 'Přepočtené koeficientem množství</t>
  </si>
  <si>
    <t>711441559</t>
  </si>
  <si>
    <t>Provedení izolace proti tlakové vodě vodorovné přitavením pásu NAIP</t>
  </si>
  <si>
    <t>-2141676660</t>
  </si>
  <si>
    <t>"odměřeno elektronicky" ((0,9*2,85)+(2,4*8,575)+(2,5*132,0))*1,05*2</t>
  </si>
  <si>
    <t>"skladba_Z3" 1,1*((0,9*2,85)+(2,4*8,575)+(2,5*132,0))*2</t>
  </si>
  <si>
    <t>62855001</t>
  </si>
  <si>
    <t>pás asfaltový natavitelný modifikovaný SBS tl 4,0mm s vložkou a spalitelnou PE fólií nebo jemnozrnný minerálním posypem na horním povrchu</t>
  </si>
  <si>
    <t>-1102707103</t>
  </si>
  <si>
    <t>1518,524*0,575 'Přepočtené koeficientem množství</t>
  </si>
  <si>
    <t>596215302</t>
  </si>
  <si>
    <t>711442559</t>
  </si>
  <si>
    <t>Provedení izolace proti tlakové vodě svislé přitavením pásu NAIP</t>
  </si>
  <si>
    <t>-1569186909</t>
  </si>
  <si>
    <t>"skladba_Z2" (2,7*(8,4+22,6+5,8+269,3))*2</t>
  </si>
  <si>
    <t>-1200001211</t>
  </si>
  <si>
    <t>1652,94*0,6 'Přepočtené koeficientem množství</t>
  </si>
  <si>
    <t>-1026150815</t>
  </si>
  <si>
    <t>811534147</t>
  </si>
  <si>
    <t>"skladba_Z2" ((8,4+22,6+5,8+269,3))</t>
  </si>
  <si>
    <t>62853014</t>
  </si>
  <si>
    <t>-521392280</t>
  </si>
  <si>
    <t>306,1*0,6 'Přepočtené koeficientem množství</t>
  </si>
  <si>
    <t>998711201</t>
  </si>
  <si>
    <t>1454524468</t>
  </si>
  <si>
    <t>764432R01</t>
  </si>
  <si>
    <t xml:space="preserve">K-01 - D+M _ okapnička rš 275 mm </t>
  </si>
  <si>
    <t>141232144</t>
  </si>
  <si>
    <t>Poznámka k položce:_x000D_
Kompletní provedení dle specifikace PD a TZ vč. všech souvisejících prací dodávek, příslušenství a komponentů dle výpisu. V jednotkové ceně započítáno: dodávka, výroba, montáž/osazení/kotvení (vč.kotvících prvků), povrchová úprava. Kompletní specifikace viz výpis klempířských výrobků.</t>
  </si>
  <si>
    <t>764432R02</t>
  </si>
  <si>
    <t xml:space="preserve">K-02 - D+M _ krycí lišta dilatační spáry rš 350 mm </t>
  </si>
  <si>
    <t>448598085</t>
  </si>
  <si>
    <t>764432R03</t>
  </si>
  <si>
    <t xml:space="preserve">K-03 - D+M _ závětrnná lišta rš 375 mm </t>
  </si>
  <si>
    <t>464668857</t>
  </si>
  <si>
    <t>764432R04</t>
  </si>
  <si>
    <t xml:space="preserve">K-04 - D+M _ krycí lišta dilatační spáry rš 300 mm </t>
  </si>
  <si>
    <t>-168807729</t>
  </si>
  <si>
    <t xml:space="preserve">Z-01 - D+M _ samootvírací poklop 900/900 mm </t>
  </si>
  <si>
    <t>-371678063</t>
  </si>
  <si>
    <t xml:space="preserve">Z-02 - D+M _ závěsný systém pro uchycení kabelových žlabů </t>
  </si>
  <si>
    <t>-1378946043</t>
  </si>
  <si>
    <t>767431R03</t>
  </si>
  <si>
    <t xml:space="preserve">Z-03 - D+M _ šachtové stupadlo </t>
  </si>
  <si>
    <t>-1071714297</t>
  </si>
  <si>
    <t>767431R04</t>
  </si>
  <si>
    <t xml:space="preserve">Z-04 - D+M _ podlahový mřížový rošt _ 560/2000 mm </t>
  </si>
  <si>
    <t>784569807</t>
  </si>
  <si>
    <t>767431R05</t>
  </si>
  <si>
    <t>Z-05 - D+M _ požární uzávěr _ EW 60 DP1-C</t>
  </si>
  <si>
    <t>1017460750</t>
  </si>
  <si>
    <t>767431R06</t>
  </si>
  <si>
    <t xml:space="preserve">Z-06 - D+M _ AL krycí žaluzie 1000/400 mm </t>
  </si>
  <si>
    <t>2107717054</t>
  </si>
  <si>
    <t>777521R05</t>
  </si>
  <si>
    <t xml:space="preserve">Polyuretanový stěrkový systém _ lité podlahy _ včetně epoxidového vícevrstvého voděodolného nátěru </t>
  </si>
  <si>
    <t>-1856740599</t>
  </si>
  <si>
    <t>Poznámka k položce:_x000D_
Kompletní systémová dodávka a provedení dle specifikace PD a TZ včetně všech přímo souvisejících prací/činností, přípravy podkladu, dodávek/doplňků a příslušenství</t>
  </si>
  <si>
    <t>"skladba_Z1" ((0,5*2,85)+(2,0*8,575)+(2,1*132,0))</t>
  </si>
  <si>
    <t>998777201</t>
  </si>
  <si>
    <t>2012288342</t>
  </si>
  <si>
    <t>561082275</t>
  </si>
  <si>
    <t>783823103</t>
  </si>
  <si>
    <t>Penetrační nátěr s plnivem hladkých betonových povrchů</t>
  </si>
  <si>
    <t>1040693958</t>
  </si>
  <si>
    <t>"skladba_Z2" 1,05*(2,2*(8,4+22,6+5,8+269,3))</t>
  </si>
  <si>
    <t>"skladba_Z4" 1,05*((1,1*1,3)+(1,3*1,3*6)+(36,0*0,75))</t>
  </si>
  <si>
    <t>783827405</t>
  </si>
  <si>
    <t>Krycí dvojnásobný nátěr hladkých betonových povrchů</t>
  </si>
  <si>
    <t>669859320</t>
  </si>
  <si>
    <t xml:space="preserve">Poznámka k položce:_x000D_
-nátěr odolný proti UV záření _x000D_
</t>
  </si>
  <si>
    <t>783827R05</t>
  </si>
  <si>
    <t>Krycí dvojnásobný voděodolný nátěr hladkých betonových povrchů</t>
  </si>
  <si>
    <t>-1618390626</t>
  </si>
  <si>
    <t>Poznámka k položce:_x000D_
-vnitřní uzavírací voděodolný nátěr _ předná specifikace systému dle PD a TZ_x000D_
(kompletní systémová dodávka a provedení dle specifikace PD a TZ včetně všech přímo souvisejících prací a dodávek)</t>
  </si>
  <si>
    <t>795012R01</t>
  </si>
  <si>
    <t xml:space="preserve">D+M průchodka/chránička včetně vodotěsného a plynotěsného zapravení _ a _ PE 160/9,1-0,5 m </t>
  </si>
  <si>
    <t>239793571</t>
  </si>
  <si>
    <t>Poznámka k položce:_x000D_
Kompletní provedení dle specifikace PD a TZ vč. všech souvisejících prací dodávek, příslušenství a komponentů dle výpisu. V jednotkové ceně započítáno: dodávka, výroba, montáž/osazení/kotvení (vč.kotvících prvků), utěsnění . Kompletní specifikace viz výpis prvků._x000D_
(systémová dodávka a provedení)</t>
  </si>
  <si>
    <t>795012R02</t>
  </si>
  <si>
    <t xml:space="preserve">D+M průchodka/chránička včetně vodotěsného a plynotěsného zapravení _ b _ PE 110/3,5-0,4 m </t>
  </si>
  <si>
    <t>725736993</t>
  </si>
  <si>
    <t>795012R03</t>
  </si>
  <si>
    <t xml:space="preserve">D+M průchodka/chránička včetně vodotěsného a plynotěsného zapravení _ c _ PE 160/9,1-0,4 m </t>
  </si>
  <si>
    <t>502146144</t>
  </si>
  <si>
    <t>795012R04</t>
  </si>
  <si>
    <t xml:space="preserve">D+M průchodka/chránička včetně vodotěsného a plynotěsného zapravení _ d _ PE 60/3,5-0,4 m </t>
  </si>
  <si>
    <t>2071779556</t>
  </si>
  <si>
    <t>795012R05</t>
  </si>
  <si>
    <t xml:space="preserve">D+M průchodka/chránička včetně vodotěsného a plynotěsného zapravení _ e _ PE 250/9,1-0,4 m </t>
  </si>
  <si>
    <t>1335519813</t>
  </si>
  <si>
    <t>795012R06</t>
  </si>
  <si>
    <t xml:space="preserve">D+M průchodka/chránička včetně vodotěsného a plynotěsného zapravení _ f _ nerez 250-0,5 m </t>
  </si>
  <si>
    <t>-1335808490</t>
  </si>
  <si>
    <t>795012R07</t>
  </si>
  <si>
    <t xml:space="preserve">D+M průchodka/chránička včetně vodotěsného a plynotěsného zapravení _ g _ PE 40/3,5-0,4 m </t>
  </si>
  <si>
    <t>-719605671</t>
  </si>
  <si>
    <t>795012R08</t>
  </si>
  <si>
    <t xml:space="preserve">D+M průchodka/chránička včetně vodotěsného a plynotěsného zapravení _ h _ ocel 125-8,1 m </t>
  </si>
  <si>
    <t>-1699362636</t>
  </si>
  <si>
    <t>795012R09</t>
  </si>
  <si>
    <t xml:space="preserve">D+M průchodka/chránička včetně vodotěsného a plynotěsného zapravení _ i _ PE 110/3,5-0,95 m </t>
  </si>
  <si>
    <t>1226618204</t>
  </si>
  <si>
    <t>795012R10</t>
  </si>
  <si>
    <t xml:space="preserve">D+M průchodka/chránička včetně vodotěsného a plynotěsného zapravení _ j _ ocel 300-2,8 m </t>
  </si>
  <si>
    <t>1740793278</t>
  </si>
  <si>
    <t>795012R11</t>
  </si>
  <si>
    <t xml:space="preserve">D+M průchodka/chránička včetně vodotěsného a plynotěsného zapravení _ k _ ocel 300-4,45 m </t>
  </si>
  <si>
    <t>-1639069808</t>
  </si>
  <si>
    <t>795012R12</t>
  </si>
  <si>
    <t xml:space="preserve">D+M průchodka/chránička včetně vodotěsného a plynotěsného zapravení _ l _ nerez 110-0,5 m </t>
  </si>
  <si>
    <t>-1948414874</t>
  </si>
  <si>
    <t>795012R13</t>
  </si>
  <si>
    <t xml:space="preserve">D+M průchodka/chránička včetně vodotěsného a plynotěsného zapravení _ m _ PE 200/4-0,4 mm </t>
  </si>
  <si>
    <t>-1037021122</t>
  </si>
  <si>
    <t>2131026393</t>
  </si>
  <si>
    <t>"rozsah a specifikace _ plocha HI souvrstvý" (759,262+826,47)</t>
  </si>
  <si>
    <t>211.20 - Stavebně konstrukční řešení _ ŽB</t>
  </si>
  <si>
    <t>1492948640</t>
  </si>
  <si>
    <t>"rozsah_SO 211.20_v.č. 10/16, SV, TZ"</t>
  </si>
  <si>
    <t>"odměřeno elektronicky" 76,78</t>
  </si>
  <si>
    <t>1544513607</t>
  </si>
  <si>
    <t>"odměřeno elektronicky" 79,35</t>
  </si>
  <si>
    <t>-136664778</t>
  </si>
  <si>
    <t>-2075568625</t>
  </si>
  <si>
    <t>"odměřeno elektronicky" 8,38</t>
  </si>
  <si>
    <t>"výztuž ostatní a rozdělovací" 0,15*8,38</t>
  </si>
  <si>
    <t>Stěny nosné ze ŽB tř. C 30/37 XC2</t>
  </si>
  <si>
    <t>-213061593</t>
  </si>
  <si>
    <t>"odměřeno elektronicky" 136,07</t>
  </si>
  <si>
    <t>-201267406</t>
  </si>
  <si>
    <t>"odměřeno elektronicky" 1465,1</t>
  </si>
  <si>
    <t>383893201</t>
  </si>
  <si>
    <t>-1452431587</t>
  </si>
  <si>
    <t>93014601</t>
  </si>
  <si>
    <t>"odměřeno elektronicky" 14,84</t>
  </si>
  <si>
    <t>"výztuž ostatní a rozdělovací" 0,15*14,84</t>
  </si>
  <si>
    <t>Stropy deskové ze ŽB tř. C 30/37 XC2</t>
  </si>
  <si>
    <t>627722715</t>
  </si>
  <si>
    <t>"odměřeno elektronicky" 8,36</t>
  </si>
  <si>
    <t>-1095088124</t>
  </si>
  <si>
    <t>"odměřeno elektronicky" 18,4</t>
  </si>
  <si>
    <t>-1993509148</t>
  </si>
  <si>
    <t>-510284022</t>
  </si>
  <si>
    <t>-2032507878</t>
  </si>
  <si>
    <t>918664128</t>
  </si>
  <si>
    <t>"odměřeno elektronicky" 0,91</t>
  </si>
  <si>
    <t>"výztuž ostatní a rozdělovací" 0,15*0,91</t>
  </si>
  <si>
    <t>Nosníky ze ŽB tř. C 30/37 XC2</t>
  </si>
  <si>
    <t>-600520991</t>
  </si>
  <si>
    <t>"odměřeno elektronicky" 8,69</t>
  </si>
  <si>
    <t>-1953263040</t>
  </si>
  <si>
    <t>"odměřeno elektronicky" 62,1</t>
  </si>
  <si>
    <t>-1443731500</t>
  </si>
  <si>
    <t>1517136694</t>
  </si>
  <si>
    <t>"odměřeno elektronicky" 0,95</t>
  </si>
  <si>
    <t>"výztuž ostatní a rozdělovací" 0,15*0,95</t>
  </si>
  <si>
    <t>D+M _ prefa stropní dutinové panely z betonu C 35/45 XC2</t>
  </si>
  <si>
    <t>595887578</t>
  </si>
  <si>
    <t>"odměřeno elektronicky" 68,31</t>
  </si>
  <si>
    <t>381854916</t>
  </si>
  <si>
    <t>"rozsah_SO 211.20_v.č. 10/16, SV, TZ"  4,7</t>
  </si>
  <si>
    <t xml:space="preserve">ASS - KŘÍŽOVÝ TĚSNÍCÍ PLECH b=125mm PRO STĚNU v 2,1m </t>
  </si>
  <si>
    <t>-664307895</t>
  </si>
  <si>
    <t>2105196836</t>
  </si>
  <si>
    <t>A1 - PRIFILOVANÝ TAHOKOV DO PRACOVNÍ SPÁRY KCE TL.200mm</t>
  </si>
  <si>
    <t>-1416340344</t>
  </si>
  <si>
    <t>Přesun hmot pro budovy monolitické v do 6 m</t>
  </si>
  <si>
    <t>-1644790303</t>
  </si>
  <si>
    <t>211.60 - Silnoproudá elektrotechnika</t>
  </si>
  <si>
    <t>-826538383</t>
  </si>
  <si>
    <t>211.73 - EPS</t>
  </si>
  <si>
    <t>EPS _ viz samostatný soupis prací</t>
  </si>
  <si>
    <t>-1874663704</t>
  </si>
  <si>
    <t>SO 220 - Venkovní mobiliář, sadové úpravy</t>
  </si>
  <si>
    <t>Venkovní mobiliář _ viz samostatný soupis prací</t>
  </si>
  <si>
    <t>-1459803116</t>
  </si>
  <si>
    <t>Sadové úpravy _ viz samostatný soupis prací</t>
  </si>
  <si>
    <t>-141740328</t>
  </si>
  <si>
    <t>SO 310 - Příprava území</t>
  </si>
  <si>
    <t>111251102</t>
  </si>
  <si>
    <t>Odstranění křovin a stromů průměru kmene do 100 mm i s kořeny sklonu terénu do 1:5 z celkové plochy přes 100 do 500 m2 strojně</t>
  </si>
  <si>
    <t>-696723467</t>
  </si>
  <si>
    <t>112151013</t>
  </si>
  <si>
    <t xml:space="preserve">Volné kácení stromů s rozřezáním a odvětvením </t>
  </si>
  <si>
    <t>-1914945058</t>
  </si>
  <si>
    <t>112201113</t>
  </si>
  <si>
    <t>Odstranění pařezů v rovině a svahu 1:5 s odklizením do 20 m a zasypáním jámy</t>
  </si>
  <si>
    <t>905353072</t>
  </si>
  <si>
    <t>115015R01</t>
  </si>
  <si>
    <t xml:space="preserve">Přesuny a likvidace stromů, větví, pařezů _ dle zákona o odpadech </t>
  </si>
  <si>
    <t>-1579907978</t>
  </si>
  <si>
    <t>121151123</t>
  </si>
  <si>
    <t>Sejmutí ornice plochy přes 500 m2 tl vrstvy do 200 mm strojně</t>
  </si>
  <si>
    <t>1487971872</t>
  </si>
  <si>
    <t>"tl. vrstvy_ dle PD 100 mm" 5612,0</t>
  </si>
  <si>
    <t>1509810357</t>
  </si>
  <si>
    <t>"přemístění orniční vrstvy na meziskládku" 5612,0*0,1</t>
  </si>
  <si>
    <t>"zpětné přemístění pro terénní úpravy" 1094,0*0,15</t>
  </si>
  <si>
    <t>437677010</t>
  </si>
  <si>
    <t>184818234</t>
  </si>
  <si>
    <t>Ochrana kmene bedněním výšky do 2 m</t>
  </si>
  <si>
    <t>1831330879</t>
  </si>
  <si>
    <t xml:space="preserve">Poznámka k položce:_x000D_
Ochrana kmene bedněním před poškozením stavebním provozem zřízení včetně odstranění výšky bednění do 2 m </t>
  </si>
  <si>
    <t>"D,E,F,G_1, 59-76, 78-87" 1+19+11</t>
  </si>
  <si>
    <t>-1719523009</t>
  </si>
  <si>
    <t>SO 311 - HTÚ</t>
  </si>
  <si>
    <t>113106121</t>
  </si>
  <si>
    <t>Rozebrání dlažeb z betonových nebo kamenných dlaždic komunikací pro pěší ručně</t>
  </si>
  <si>
    <t>691598640</t>
  </si>
  <si>
    <t>"podokapový chodník" 118,0*0,5</t>
  </si>
  <si>
    <t>113106221</t>
  </si>
  <si>
    <t>Rozebrání dlažeb vozovek z drobných kostek s ložem z kameniva strojně pl přes 50 do 200 m2</t>
  </si>
  <si>
    <t>-1711014350</t>
  </si>
  <si>
    <t>"BP_odvodňovací pás" 85,0</t>
  </si>
  <si>
    <t>113106571</t>
  </si>
  <si>
    <t>Rozebrání dlažeb vozovek ze zámkové dlažby s ložem z kameniva strojně pl přes 200 m2</t>
  </si>
  <si>
    <t>-1820218177</t>
  </si>
  <si>
    <t>"BP_pojížděná ZP" (1132,0)</t>
  </si>
  <si>
    <t>113107224</t>
  </si>
  <si>
    <t>Odstranění podkladu z kameniva tl 400 mm strojně pl přes 200 m2</t>
  </si>
  <si>
    <t>1252220352</t>
  </si>
  <si>
    <t>"BP_pojížděná ZP" (1495,0)</t>
  </si>
  <si>
    <t>113107243</t>
  </si>
  <si>
    <t>Odstranění krytu živičného tl 150 mm strojně pl přes 200 m2</t>
  </si>
  <si>
    <t>-315797737</t>
  </si>
  <si>
    <t>113107323</t>
  </si>
  <si>
    <t>Odstranění podkladu z kameniva tl 300 mm strojně pl do 50 m2</t>
  </si>
  <si>
    <t>1457078727</t>
  </si>
  <si>
    <t>"BP_vjezd" (13,0)</t>
  </si>
  <si>
    <t>113107337</t>
  </si>
  <si>
    <t>Odstranění krytu z betonu vyztuženého sítěmi tl 300 mm strojně pl do 50 m2</t>
  </si>
  <si>
    <t>-561131237</t>
  </si>
  <si>
    <t>113202111</t>
  </si>
  <si>
    <t>Vytrhání obrub krajníků obrubníků stojatých</t>
  </si>
  <si>
    <t>306523664</t>
  </si>
  <si>
    <t>(580,0+194,0)</t>
  </si>
  <si>
    <t>122251106</t>
  </si>
  <si>
    <t>Odkopávky a prokopávky nezapažené v hornině třídy těžitelnosti I, skupiny 3 objem do 5000 m3 strojně</t>
  </si>
  <si>
    <t>-2141830640</t>
  </si>
  <si>
    <t>122351106</t>
  </si>
  <si>
    <t>Odkopávky a prokopávky nezapažené v hornině třídy těžitelnosti II, skupiny 4 objem do 5000 m3 strojně</t>
  </si>
  <si>
    <t>689665617</t>
  </si>
  <si>
    <t>-159331229</t>
  </si>
  <si>
    <t>-919343392</t>
  </si>
  <si>
    <t>2320*5 'Přepočtené koeficientem množství</t>
  </si>
  <si>
    <t>879447450</t>
  </si>
  <si>
    <t>2320*1,8 'Přepočtené koeficientem množství</t>
  </si>
  <si>
    <t>1147936572</t>
  </si>
  <si>
    <t>890411851</t>
  </si>
  <si>
    <t>Bourání šachet nebo vpustí z prefabrikovaných dílců strojně obestavěného prostoru do 1,5 m3</t>
  </si>
  <si>
    <t>-2057455425</t>
  </si>
  <si>
    <t>919735113</t>
  </si>
  <si>
    <t>Řezání stávajícího živičného krytu hl do 150 mm</t>
  </si>
  <si>
    <t>1640450974</t>
  </si>
  <si>
    <t>919735124</t>
  </si>
  <si>
    <t>Řezání stávajícího betonového krytu hl do 200 mm</t>
  </si>
  <si>
    <t>-985884140</t>
  </si>
  <si>
    <t>961044111</t>
  </si>
  <si>
    <t>Bourání základů z betonu prostého</t>
  </si>
  <si>
    <t>-338803622</t>
  </si>
  <si>
    <t>1770880044</t>
  </si>
  <si>
    <t>"skryté konstrukce _ předpoklad- bude upřesněno v rámci realizace" 98,5</t>
  </si>
  <si>
    <t>966006221</t>
  </si>
  <si>
    <t>Odstranění trubkového sloupku včetně demontáže dopravní značky</t>
  </si>
  <si>
    <t>1880041594</t>
  </si>
  <si>
    <t>-547696186</t>
  </si>
  <si>
    <t>8320786</t>
  </si>
  <si>
    <t>-744859289</t>
  </si>
  <si>
    <t>2821,11*15 'Přepočtené koeficientem množství</t>
  </si>
  <si>
    <t>489762147</t>
  </si>
  <si>
    <t>SO 320 - Komunikace a zpevněné plochy</t>
  </si>
  <si>
    <t xml:space="preserve">      18 - Zemní práce - povrchové úpravy terénu</t>
  </si>
  <si>
    <t xml:space="preserve">    22-M - Montáže technologických zařízení pro dopravní stavby</t>
  </si>
  <si>
    <t>122351104</t>
  </si>
  <si>
    <t>Odkopávky a prokopávky nezapažené v hornině třídy těžitelnosti II, skupiny 4 strojně</t>
  </si>
  <si>
    <t>1578617962</t>
  </si>
  <si>
    <t>"sanace podloží_předpoklad-bude upřesněno při realizaci stavby"</t>
  </si>
  <si>
    <t>(116,0+2+1385+533+937)*0,3</t>
  </si>
  <si>
    <t>131351100</t>
  </si>
  <si>
    <t>Hloubení jam nezapažených v hornině třídy těžitelnosti II, skupiny 4 objem do 20 m3 strojně</t>
  </si>
  <si>
    <t>1087800514</t>
  </si>
  <si>
    <t xml:space="preserve">"rozsah_SO 320_v.č. 02/11, TZ" </t>
  </si>
  <si>
    <t>"navrhované kapacity_viz TZ" 17,0+3,0</t>
  </si>
  <si>
    <t>162451126</t>
  </si>
  <si>
    <t>Vodorovné přemístění do 2000 m výkopku/sypaniny z horniny třídy těžitelnosti II, skupiny 4 a 5</t>
  </si>
  <si>
    <t>479227067</t>
  </si>
  <si>
    <t>Poznámka k položce:_x000D_
-zpětné přemístění z mezideponie (2x)</t>
  </si>
  <si>
    <t>492*2 'Přepočtené koeficientem množství</t>
  </si>
  <si>
    <t>172101783</t>
  </si>
  <si>
    <t>"navrhované kapacity_viz TZ" 17,0</t>
  </si>
  <si>
    <t>2035173054</t>
  </si>
  <si>
    <t>908,9*5 'Přepočtené koeficientem množství</t>
  </si>
  <si>
    <t>463745263</t>
  </si>
  <si>
    <t>908,9*1,8 'Přepočtené koeficientem množství</t>
  </si>
  <si>
    <t>566800119</t>
  </si>
  <si>
    <t>1412500149</t>
  </si>
  <si>
    <t>"navrhované kapacity_viz TZ" 323,0</t>
  </si>
  <si>
    <t xml:space="preserve">externí zásypový, nenamrzavý, zhutnitelný drcený materiál </t>
  </si>
  <si>
    <t>168541840</t>
  </si>
  <si>
    <t>Poznámka k položce:_x000D_
-frakce _ DLE SPECIFIKACE PD A TZ</t>
  </si>
  <si>
    <t>323*1,8 'Přepočtené koeficientem množství</t>
  </si>
  <si>
    <t>174251101</t>
  </si>
  <si>
    <t>Zásyp jam, šachet rýh nebo kolem objektů sypaninou bez zhutnění</t>
  </si>
  <si>
    <t>252875953</t>
  </si>
  <si>
    <t>"navrhované kapacity_viz TZ" 492,0</t>
  </si>
  <si>
    <t>181951113</t>
  </si>
  <si>
    <t>Úprava pláně v hornině třídy těžitelnosti II, skupiny 4 a 5 bez zhutnění</t>
  </si>
  <si>
    <t>-654270158</t>
  </si>
  <si>
    <t>"navrhované kapacity_viz TZ" 1094,0</t>
  </si>
  <si>
    <t>-1918673567</t>
  </si>
  <si>
    <t>"navrhované kapacity_viz TZ" 3170,0</t>
  </si>
  <si>
    <t>-2062739251</t>
  </si>
  <si>
    <t>(116,0+2+1385+533+937)</t>
  </si>
  <si>
    <t>Úprava pláně v hornině třídy těžitelnosti I, skupiny 1 až 3 se zhutněním_ručním vibrační pěchem nebo válcem</t>
  </si>
  <si>
    <t>-585666225</t>
  </si>
  <si>
    <t>"liniové prvky a obruby" 0,5*(15+1,0+230,0+5+5+37+151+56+15+223+9)</t>
  </si>
  <si>
    <t>184911311</t>
  </si>
  <si>
    <t>Položení textilie v rovině a svahu do 1:5</t>
  </si>
  <si>
    <t>2133784296</t>
  </si>
  <si>
    <t>"navrhované kapacity_viz TZ" 28,0*1,15</t>
  </si>
  <si>
    <t>69311R00</t>
  </si>
  <si>
    <t xml:space="preserve">textílie proti prorůstání plevele </t>
  </si>
  <si>
    <t>-2050847418</t>
  </si>
  <si>
    <t>32,2*1,15 'Přepočtené koeficientem množství</t>
  </si>
  <si>
    <t>-1505166286</t>
  </si>
  <si>
    <t>Zemní práce - povrchové úpravy terénu</t>
  </si>
  <si>
    <t>181151R00</t>
  </si>
  <si>
    <t xml:space="preserve">Konečné terénní úpravy </t>
  </si>
  <si>
    <t>1177801427</t>
  </si>
  <si>
    <t xml:space="preserve">Poznámka k položce:_x000D_
Kompletní dodávky a provedení dle specifikace PD a TZ včetně všech přímo souvisejících prací/činností a dodávek_x000D_
---------------------------------------------------------------------------------------------------------------------------------------_x000D_
Po dokončení zpevněných ploch budou provedeny nehutněné zásypy neprovozních ploch společně s doplněním vegetační vrstvy. Realizace bude probíhat v optimálních agrotechnických termínech.  _x000D_
Doplnění vegetační vrstvy _x000D_
Plocha, kde se v dnešní době nachází jakýkoliv druh trvalého travního porostu (trávníku, zanedbaného trávníku) bude před započetím realizace pokosena a chemicky odplevelena. Bude provedeno chemické odplevelení postřikem totálním herbicidem (v dávce 3 - 5 l na ha v max. 200 l vody), po aplikaci nechat působit min. 14 dní.  _x000D_
 Všechny plochy (1094,0 m2) zakládaného trávníku budou ohumusovány vegetační vrstvou. Předpokládá se zhutnění pláně, proto bude plocha upravena kombinátorem. _x000D_
Založení parkového trávníku _x000D_
•Příprava podorniční vrstvy – nehutněné násypy od úrovně HTÚ _x000D_
•Odstranění zbytků ze stavby, kamenů a větví _x000D_
•Příprava vegetační vrstvy o 	Rozprostření ornice 15 cm po slehnutí _x000D_
oHnojení hnojivem – přidání fosforu, draslíku a hořčíku. Dávkování dle typu hnojiva a doporučení výrobcem o 	Zapravení hnojiva rotavátorem _x000D_
oPřidání 5 cm zakládacího trávníkového substrátu s podílem křemičitého písku o 	Plochu nechat ležet ladem do vyklíčení plevelů _x000D_
oChemické odplevelení plochy o 	Jemné urovnání terénu o 	Doplnit startovací hnojivo NPK v dávce 1,5 – 2 kg /100 m2 v dávce doporučené výrobcem. Hnojivo jemně mělce zapravit.  o 	Jemné nakypření terénu do 5 cm, vytvoření výsevního lůžka o 	Odstranit kameny větší než 2 cm _x000D_
•Výsev – cca25 – 30 g/m2 travní směsi  _x000D_
•Po výsevu bude provedeno válcování a zálivka.  _x000D_
Dokončovací a udržovací péče _x000D_
Dokončovací péče – hnojení (5g N/m2) po první seči. První kosení provede realizační firma.  Dále udržovací péče v rozsahu ČSN 83 90 51 _x000D_
</t>
  </si>
  <si>
    <t>275321311</t>
  </si>
  <si>
    <t>Základové patky ze ŽB tř. C 16/20 XC2</t>
  </si>
  <si>
    <t>470034079</t>
  </si>
  <si>
    <t>"navrhované kapacity_viz TZ" (0,3*2,3*0,8)*2</t>
  </si>
  <si>
    <t>"ochrana sloupu" (0,3*0,3*0,32)*4</t>
  </si>
  <si>
    <t>"ochrana rohu" (0,3*0,3*0,32)*3</t>
  </si>
  <si>
    <t>1253131743</t>
  </si>
  <si>
    <t>"navrhované kapacity_viz TZ" (0,3+2,3)*2*0,8*2</t>
  </si>
  <si>
    <t>"ochrana sloupu" (0,3+0,3)*2*0,32*4</t>
  </si>
  <si>
    <t>"ochrana rohu" (0,3+0,3)*2*0,32*3</t>
  </si>
  <si>
    <t>769436658</t>
  </si>
  <si>
    <t>-1912866242</t>
  </si>
  <si>
    <t>"navrhované kapacity_viz TZ" (1,305)*100/1000</t>
  </si>
  <si>
    <t>564201111</t>
  </si>
  <si>
    <t>Podklad nebo podsyp ze štěrkopísku ŠP tl 40 mm</t>
  </si>
  <si>
    <t>1387523018</t>
  </si>
  <si>
    <t>"navrhované kapacity_ZP s dlážděným krytem pojezdovým" (2,0+1385,0)</t>
  </si>
  <si>
    <t>"navrhované kapacity_ZP s dlážděným krytem pojezdovým" (533,0)</t>
  </si>
  <si>
    <t>"navrhované kapacity_ZP _ chodník s dlážděným krytem" (665,0+190,0+44,0+38,0)</t>
  </si>
  <si>
    <t>564251111</t>
  </si>
  <si>
    <t>Podklad nebo podsyp ze štěrkopísku ŠP tl 150 mm</t>
  </si>
  <si>
    <t>-1195073648</t>
  </si>
  <si>
    <t>"navrhované kapacity_viz TZ_okapový chodník" 40,0</t>
  </si>
  <si>
    <t>564851111</t>
  </si>
  <si>
    <t>Podklad ze štěrkodrtě ŠD tl 150 mm</t>
  </si>
  <si>
    <t>920221476</t>
  </si>
  <si>
    <t>"navrhované kapacity_ZP se živičným krytem" (116,0)*2</t>
  </si>
  <si>
    <t>"navrhované kapacity_ZP s dlážděným krytem pojezdovým" (2,0+1385,0)*2</t>
  </si>
  <si>
    <t>"navrhované kapacity_ZP s dlážděným krytem pojezdovým" (533,0)*2</t>
  </si>
  <si>
    <t>564871116</t>
  </si>
  <si>
    <t>Podklad ze štěrkodrtě ŠD tl. 300 mm</t>
  </si>
  <si>
    <t>1252069059</t>
  </si>
  <si>
    <t>565155101</t>
  </si>
  <si>
    <t>Asfaltový beton vrstva podkladní ACP 16 + tl 70 mm š do 1,5 m</t>
  </si>
  <si>
    <t>-226566675</t>
  </si>
  <si>
    <t>"navrhované kapacity_ZP se živičným krytem" (116,0)</t>
  </si>
  <si>
    <t>573111112</t>
  </si>
  <si>
    <t>Postřik živičný infiltrační s posypem z asfaltu množství 0,8 kg/m2</t>
  </si>
  <si>
    <t>427129120</t>
  </si>
  <si>
    <t>573231106</t>
  </si>
  <si>
    <t>Postřik živičný spojovací ze silniční emulze v množství 0,30 kg/m2</t>
  </si>
  <si>
    <t>-128039067</t>
  </si>
  <si>
    <t>577134031</t>
  </si>
  <si>
    <t>Asfaltový beton vrstva obrusná ACO 11 tl 40 mm š do 1,5 m z modifikovaného asfaltu</t>
  </si>
  <si>
    <t>463770616</t>
  </si>
  <si>
    <t>596211122</t>
  </si>
  <si>
    <t>Kladení zámkové dlažby komunikací pro pěší tl 60 mm skupiny B pl do 300 m2</t>
  </si>
  <si>
    <t>774115411</t>
  </si>
  <si>
    <t>"navrhované kapacity_ZP _ chodník s dlážděným krytem" (190,0)</t>
  </si>
  <si>
    <t>59245R12</t>
  </si>
  <si>
    <t xml:space="preserve">dlažba tvar obdélník betonová 200x100x60mm </t>
  </si>
  <si>
    <t>1915609568</t>
  </si>
  <si>
    <t>190*1,1 'Přepočtené koeficientem množství</t>
  </si>
  <si>
    <t>596212223</t>
  </si>
  <si>
    <t>Kladení zámkové dlažby pozemních komunikací tl 80 mm skupiny B pl přes 300 m2</t>
  </si>
  <si>
    <t>-500286696</t>
  </si>
  <si>
    <t>59245R01</t>
  </si>
  <si>
    <t xml:space="preserve">dlažba skladebná betonová 300x200x80mm </t>
  </si>
  <si>
    <t>446571417</t>
  </si>
  <si>
    <t>59245R02</t>
  </si>
  <si>
    <t xml:space="preserve">dlažba skladebná betonová 200x100x80mm barevná reliéfní </t>
  </si>
  <si>
    <t>696014397</t>
  </si>
  <si>
    <t>596411111</t>
  </si>
  <si>
    <t>Kladení dlažby z vegetační dlažby komunikací pro pěší tl 60 mm pl do 50 m2</t>
  </si>
  <si>
    <t>1006090623</t>
  </si>
  <si>
    <t>"navrhované kapacity_ZP _ chodník s dlážděným krytem" (44,0+38,0)</t>
  </si>
  <si>
    <t>59246R01.1</t>
  </si>
  <si>
    <t xml:space="preserve">dlažba betonová vegetační 200x200x60mm </t>
  </si>
  <si>
    <t>810043940</t>
  </si>
  <si>
    <t>59245R02.1</t>
  </si>
  <si>
    <t xml:space="preserve">dlažba skladebná betonová 200x100x60mm barevná reliéfní </t>
  </si>
  <si>
    <t>46620664</t>
  </si>
  <si>
    <t>596412213</t>
  </si>
  <si>
    <t>Kladení dlažby z vegetační dlažby pozemních komunikací tl 80 mm přes 300 m2</t>
  </si>
  <si>
    <t>37290506</t>
  </si>
  <si>
    <t>59246R01</t>
  </si>
  <si>
    <t xml:space="preserve">dlažba betonová vegetační 200x200x80mm </t>
  </si>
  <si>
    <t>-831086913</t>
  </si>
  <si>
    <t>533*1,1 'Přepočtené koeficientem množství</t>
  </si>
  <si>
    <t>596811322</t>
  </si>
  <si>
    <t>Kladení velkoformátové betonové dlažby tl do 100 mm velikosti přes 0,5 m2 pl přes 300 m2</t>
  </si>
  <si>
    <t>-1346202408</t>
  </si>
  <si>
    <t>"navrhované kapacity_ZP _ chodník s dlážděným krytem" (665,0)</t>
  </si>
  <si>
    <t>59246R11</t>
  </si>
  <si>
    <t xml:space="preserve">dlažba velkoformátová betonová plochy 0,51-1m2 tl 60mm </t>
  </si>
  <si>
    <t>-23123250</t>
  </si>
  <si>
    <t>665*1,1 'Přepočtené koeficientem množství</t>
  </si>
  <si>
    <t>599141111</t>
  </si>
  <si>
    <t>Vyplnění spár mezi silničními dílci živičnou zálivkou</t>
  </si>
  <si>
    <t>1254652197</t>
  </si>
  <si>
    <t>637121111</t>
  </si>
  <si>
    <t>Okapový chodník z kačírku tl 100 mm s udusáním</t>
  </si>
  <si>
    <t>2134107282</t>
  </si>
  <si>
    <t>"navrhované kapacity_viz TZ" 28,0</t>
  </si>
  <si>
    <t>637211121</t>
  </si>
  <si>
    <t xml:space="preserve">Okapový chodník z betonových dlaždic 400/400/40 mm kladených do písku </t>
  </si>
  <si>
    <t>122469526</t>
  </si>
  <si>
    <t>800015R01</t>
  </si>
  <si>
    <t>D+M _ uliční vpusť s mříží _ včetně napojení na kanalizaci</t>
  </si>
  <si>
    <t>1528343460</t>
  </si>
  <si>
    <t xml:space="preserve">Poznámka k položce:_x000D_
Kompletní systémová dodávka a provedení / osazení dle specifikace PD a TZ včetně všech přímo souvisejících prací/činností a dodávek/doplňků a příslušenství_x000D_
------------------------------------------------------------------------------------------------------------------------------------------------------------------------_x000D_
</t>
  </si>
  <si>
    <t>"navrhované kapacity_viz TZ_kompletní rozsah viz v.č. 08" 2,0</t>
  </si>
  <si>
    <t>800015R02</t>
  </si>
  <si>
    <t>D+M _ odvodňovací liniový žlab výšky 120 mm _ včetně napojení na kanalizaci</t>
  </si>
  <si>
    <t>1981550659</t>
  </si>
  <si>
    <t>"navrhované kapacity_viz TZ_kompletní rozsah viz v.č. 07 + kladečské schema" 35,0+27,0</t>
  </si>
  <si>
    <t>800015R03</t>
  </si>
  <si>
    <t>D+M _ odvodňovací liniový žlab výšky 270 mm _ včetně napojení na kanalizaci</t>
  </si>
  <si>
    <t>1380694819</t>
  </si>
  <si>
    <t>"navrhované kapacity_viz TZ_kompletní rozsah viz v.č. 07 + kladečské schema" 6,5</t>
  </si>
  <si>
    <t>914111R01</t>
  </si>
  <si>
    <t>Dodávka a montáž - svislé dopravní značení _ P4</t>
  </si>
  <si>
    <t>1730947159</t>
  </si>
  <si>
    <t>Poznámka k položce:_x000D_
Kompletní systémová dodávka a provedení/osazení dle specifikace PD a TZ včetně základového prvku a všech přímo souvisejících prací/činností a dodávek/doplňků a příslušenství</t>
  </si>
  <si>
    <t>"navrhované kapacity_viz TZ" 2,0</t>
  </si>
  <si>
    <t>914111R02</t>
  </si>
  <si>
    <t>Dodávka a montáž - svislé dopravní značení _ IP11a</t>
  </si>
  <si>
    <t>239592926</t>
  </si>
  <si>
    <t>914111R03</t>
  </si>
  <si>
    <t xml:space="preserve">Dodávka a montáž - svislé dopravní značení _ B15 "2,5m" </t>
  </si>
  <si>
    <t>-1539119490</t>
  </si>
  <si>
    <t>"navrhované kapacity_viz TZ" 1,0</t>
  </si>
  <si>
    <t>914111R04</t>
  </si>
  <si>
    <t>Dodávka a montáž - svislé dopravní značení _ C13a</t>
  </si>
  <si>
    <t>730428136</t>
  </si>
  <si>
    <t>Poznámka k položce:_x000D_
Kompletní systémová dodávka a provedení/osazení dle specifikace PD a TZ (připevněno na stěny) a všech přímo souvisejících prací/činností a dodávek/doplňků a příslušenství</t>
  </si>
  <si>
    <t>914111R05</t>
  </si>
  <si>
    <t xml:space="preserve">Dodávka a montáž - svislé dopravní značení _ B16 "2,2m" </t>
  </si>
  <si>
    <t>-1992434595</t>
  </si>
  <si>
    <t>914111R06</t>
  </si>
  <si>
    <t xml:space="preserve">Dodávka a montáž - svislé dopravní značení _ B32 "LPG,CNG" </t>
  </si>
  <si>
    <t>-2083488688</t>
  </si>
  <si>
    <t>914111R07</t>
  </si>
  <si>
    <t>705973643</t>
  </si>
  <si>
    <t>914111R08</t>
  </si>
  <si>
    <t xml:space="preserve">Dodávka a montáž - svislé dopravní značení _ E13 "parkování couváním" </t>
  </si>
  <si>
    <t>1439697089</t>
  </si>
  <si>
    <t>914111R09</t>
  </si>
  <si>
    <t>Dodávka a montáž - svislé dopravní značení _ B27 „Stop kontrola“</t>
  </si>
  <si>
    <t>-265758392</t>
  </si>
  <si>
    <t>914111R10</t>
  </si>
  <si>
    <t>Dodávka a montáž - svislé dopravní značení _ B1</t>
  </si>
  <si>
    <t>-541934398</t>
  </si>
  <si>
    <t>914111R11</t>
  </si>
  <si>
    <t>Dodávka a montáž - svislé dopravní značení _ E13 „Mimo zásobování“</t>
  </si>
  <si>
    <t>1807499768</t>
  </si>
  <si>
    <t>914111R12</t>
  </si>
  <si>
    <t xml:space="preserve">Dodávka a montáž - svislé dopravní značení _ IS9c </t>
  </si>
  <si>
    <t>1210048517</t>
  </si>
  <si>
    <t>914111R13</t>
  </si>
  <si>
    <t>Dodávka a montáž - svislé dopravní značení _ IP12</t>
  </si>
  <si>
    <t>620945723</t>
  </si>
  <si>
    <t>914111R14</t>
  </si>
  <si>
    <t>Dodávka a montáž - svislé dopravní značení _ E13 „Vozidla s více než 5 sedadel“</t>
  </si>
  <si>
    <t>1442428566</t>
  </si>
  <si>
    <t>914111R15</t>
  </si>
  <si>
    <t>Dodávka a montáž - svislé dopravní značení _ E8d – „11x“, „11x“, „3x“, „10 m“,</t>
  </si>
  <si>
    <t>480555829</t>
  </si>
  <si>
    <t>"navrhované kapacity_viz TZ" 4,0</t>
  </si>
  <si>
    <t>914111R16</t>
  </si>
  <si>
    <t>Dodávka a montáž - svislé dopravní značení _ IP12 + symbol 225</t>
  </si>
  <si>
    <t>-822062424</t>
  </si>
  <si>
    <t>914111R17</t>
  </si>
  <si>
    <t>Dodávka a montáž - svislé dopravní značení _ IP12 + symbol 211</t>
  </si>
  <si>
    <t>-1589522633</t>
  </si>
  <si>
    <t>914111R18</t>
  </si>
  <si>
    <t>Dodávka a montáž - svislé dopravní značení _ B13 „16t“</t>
  </si>
  <si>
    <t>1966075596</t>
  </si>
  <si>
    <t>914111R19</t>
  </si>
  <si>
    <t>Dodávka a montáž - svislé dopravní značení _ E13 „Max zatížení 5kN/m2“</t>
  </si>
  <si>
    <t>733522892</t>
  </si>
  <si>
    <t>915211112</t>
  </si>
  <si>
    <t xml:space="preserve">Vodorovné dopravní značení dělící čáry souvislé š 125 mm </t>
  </si>
  <si>
    <t>188092177</t>
  </si>
  <si>
    <t>"navrhované kapacity_viz TZ" (5*41,0)+(1*10,0)</t>
  </si>
  <si>
    <t>915231112</t>
  </si>
  <si>
    <t xml:space="preserve">Vodorovné dopravní značení přechody pro chodce, šipky, symboly </t>
  </si>
  <si>
    <t>-2143720281</t>
  </si>
  <si>
    <t>916111122</t>
  </si>
  <si>
    <t>Osazení obruby z drobných kostek bez boční opěry do lože z betonu prostého</t>
  </si>
  <si>
    <t>1494692056</t>
  </si>
  <si>
    <t>58381R07</t>
  </si>
  <si>
    <t>kostka dlažební žula drobná 8/10</t>
  </si>
  <si>
    <t>-451863805</t>
  </si>
  <si>
    <t>245*0,11 'Přepočtené koeficientem množství</t>
  </si>
  <si>
    <t>916131113</t>
  </si>
  <si>
    <t>Osazení silničního obrubníku betonového ležatého s boční opěrou do lože z betonu prostého</t>
  </si>
  <si>
    <t>-1486032263</t>
  </si>
  <si>
    <t>"navrhované kapacity_viz TZ" 37,0</t>
  </si>
  <si>
    <t>59217029</t>
  </si>
  <si>
    <t>obrubník betonový silniční nájezdový 1000x150x150mm</t>
  </si>
  <si>
    <t>-1369385032</t>
  </si>
  <si>
    <t>37*1,1 'Přepočtené koeficientem množství</t>
  </si>
  <si>
    <t>94388261</t>
  </si>
  <si>
    <t>"navrhované kapacity_viz TZ" 1,0+5,0+5,0</t>
  </si>
  <si>
    <t>59217030</t>
  </si>
  <si>
    <t>obrubník betonový silniční přechodový 1000x150x150-250/300mm</t>
  </si>
  <si>
    <t>-1687746915</t>
  </si>
  <si>
    <t>11*1,1 'Přepočtené koeficientem množství</t>
  </si>
  <si>
    <t>916131213</t>
  </si>
  <si>
    <t>Osazení silničního obrubníku betonového stojatého s boční opěrou do lože z betonu prostého</t>
  </si>
  <si>
    <t>-306917586</t>
  </si>
  <si>
    <t>"navrhované kapacity_viz TZ" 15,0</t>
  </si>
  <si>
    <t>59217034</t>
  </si>
  <si>
    <t>obrubník betonový silniční 1000x150x300mm</t>
  </si>
  <si>
    <t>1423025732</t>
  </si>
  <si>
    <t>15*1,1 'Přepočtené koeficientem množství</t>
  </si>
  <si>
    <t>-1431139007</t>
  </si>
  <si>
    <t>"navrhované kapacity_viz TZ" 230,0</t>
  </si>
  <si>
    <t>59217031</t>
  </si>
  <si>
    <t>obrubník betonový silniční 1000x150x250mm</t>
  </si>
  <si>
    <t>2062707637</t>
  </si>
  <si>
    <t>230*1,1 'Přepočtené koeficientem množství</t>
  </si>
  <si>
    <t>916231213</t>
  </si>
  <si>
    <t>Osazení chodníkového obrubníku betonového stojatého s boční opěrou do lože z betonu prostého</t>
  </si>
  <si>
    <t>167064071</t>
  </si>
  <si>
    <t>"navrhované kapacity_viz TZ" 151,0+56,0+9,0</t>
  </si>
  <si>
    <t>59217017</t>
  </si>
  <si>
    <t>obrubník betonový chodníkový 1000x100x250mm</t>
  </si>
  <si>
    <t>1850587915</t>
  </si>
  <si>
    <t>216*1,1 'Přepočtené koeficientem množství</t>
  </si>
  <si>
    <t>916331112</t>
  </si>
  <si>
    <t>Osazení zahradního obrubníku betonového do lože z betonu s boční opěrou</t>
  </si>
  <si>
    <t>-1069588739</t>
  </si>
  <si>
    <t>"navrhované kapacity_viz TZ" 15,0+223,0</t>
  </si>
  <si>
    <t>59217002</t>
  </si>
  <si>
    <t>obrubník betonový zahradní šedý 1000x50x200mm</t>
  </si>
  <si>
    <t>-568342430</t>
  </si>
  <si>
    <t>238*1,1 'Přepočtené koeficientem množství</t>
  </si>
  <si>
    <t>58932940</t>
  </si>
  <si>
    <t xml:space="preserve">beton C 25/30 XF3 </t>
  </si>
  <si>
    <t>1275001602</t>
  </si>
  <si>
    <t>919726122</t>
  </si>
  <si>
    <t>Geotextilie pro ochranu, separaci a filtraci netkaná měrná hmotnost do 300 g/m2</t>
  </si>
  <si>
    <t>-955986477</t>
  </si>
  <si>
    <t>950015R01</t>
  </si>
  <si>
    <t xml:space="preserve">D+M _ parkovací doraz 900/150/85 mm </t>
  </si>
  <si>
    <t>1361225761</t>
  </si>
  <si>
    <t>"navrhované kapacity_viz TZ" 19,0</t>
  </si>
  <si>
    <t>950015R02</t>
  </si>
  <si>
    <t xml:space="preserve">D+M _ ochrana sloupu ve tvaru U (1000/600/600 mm) včetně ukotvení do ŽB základových patek </t>
  </si>
  <si>
    <t>100864430</t>
  </si>
  <si>
    <t xml:space="preserve">Poznámka k položce:_x000D_
Kompletní systémová dodávka a provedení dle specifikace PD a TZ včetně všech přímo souvisejících prací/činností a dodávek/doplňků a příslušenství_x000D_
-----------------------------------------------------------------------------------------------------------------------------------------------------------------------_x000D_
Ochrana sloupu u schodiště k nadzemnímu parkování bude zabezpečena zábranou ve tvaru „U“. Jedná se o ocelové trubky s výškou 1,0 m, s povrchovou úpravou žárového zinku (s reflexními bílými pruhy).   </t>
  </si>
  <si>
    <t>950015R03</t>
  </si>
  <si>
    <t xml:space="preserve">D+M _ ochrana rohu ve tvaru L (1000/600/600 mm) včetně ukotvení do ŽB základových patek </t>
  </si>
  <si>
    <t>920823647</t>
  </si>
  <si>
    <t xml:space="preserve">Poznámka k položce:_x000D_
Kompletní systémová dodávka a provedení dle specifikace PD a TZ včetně všech přímo souvisejících prací/činností a dodávek/doplňků a příslušenství_x000D_
-----------------------------------------------------------------------------------------------------------------------------------------------------------------------_x000D_
Oochrana rohu objektu SO 110 ve tvaru „L“. Jedná se o ocelové trubky s výškou 1,0 m, s povrchovou úpravou žárového zinku (s reflexními bílými pruhy).   </t>
  </si>
  <si>
    <t>998223011</t>
  </si>
  <si>
    <t xml:space="preserve">Přesun hmot pro pozemní komunikace </t>
  </si>
  <si>
    <t>-158787186</t>
  </si>
  <si>
    <t>22-M</t>
  </si>
  <si>
    <t>Montáže technologických zařízení pro dopravní stavby</t>
  </si>
  <si>
    <t>22-M_R01</t>
  </si>
  <si>
    <t>D+M _ elektrická závora (vjezdová, výjezdová, včetně snímače ,indukční smyčky a ostatních přímo souvisejících dodávek)</t>
  </si>
  <si>
    <t>1720706803</t>
  </si>
  <si>
    <t xml:space="preserve">Poznámka k položce:_x000D_
Kompletní systémová dodávka a provedení dle specifikace PD a TZ včetně všech přímo souvisejících prací/činností a dodávek/doplňků a příslušenství_x000D_
-----------------------------------------------------------------------------------------------------------------------------------------------------------------------_x000D_
Vlastnosti automatické závory: _x000D_
•odolnou mechanickou konstrukci určenou pro řízení průjezdů vozidel pro velmi intenzívní provoz 50 až 600 cyklů za hodinu; _x000D_
•přenos pohybu pomocí klikového mechanismu; _x000D_
•mechanismus vyvážení ramene pro klidný chod; _x000D_
•rychlost pro zavření/otevření max. 1 sec; _x000D_
•napájení motoru 230 V; _x000D_
•jednoduché nouzové odblokování z vnějšku skříně. _x000D_
•závory budou pro případ při čelním nárazu automobilem vybaveny vratně „vysazovacím“ ramenem (bez poškození ramene nebo jeho částí); _x000D_
•pro případ výpadku el. energie bude vybavena záložním zdrojem s ovládacími prvky, které uvedou rameno výjezdové závory do pozice otevřeno; _x000D_
•možnost použití ramen délky odpovídající navržené šířce komunikace (3,0 m); _x000D_
•sloupky závor budou v nerezovém provedení a opatřeny ochranným nátěrem v odstínu dle výběru zadavatele;  _x000D_
•všechny komponenty budou odpovídat vnějším vlivům v místě instalace; _x000D_
--------------------------------------------------------------------------------------_x000D_
Pro ovládání a zabezpečení závor jsou zapotřebí níže uvedené funkce: _x000D_
•závory budou opatřeny indukčními detektory detekující pomocí smyček ve vozovce přítomnost vozidel; • 	do sloupku určeného pro interkom bude možné umístit: _x000D_
očtečku karet o interkom o napájecí zdroj _x000D_
ojištění napájení přívodů s napětím 230 V k sloupkům s pohony závor o jištění a napájení slaboproudých technologií ve sloupku _x000D_
o4 UTP/STP kabely. V případě, že vzdálenost nedovolí použití UTP/SFT kabeláže, požadujeme do sloupku přivést optický kabel s minimálně 4 vlákny, která budou ukončená v optické rozvodnici.  _x000D_
okabel TCEPKPFLE 5x4x0,6 _x000D_
okabely budou přivedeny z technologické místnosti v nové budově, kde budou ukončeny v adekvátních rozvodnicích _x000D_
osoučasně s kabely bude ve stejné trase položena rezervní mikro HDPE trubička   o indukční detektor(y) _x000D_
•specifikace interkomu bude odpovídat komunikátoru 2N IP Force; _x000D_
•na sloupku bude umístěna čtečka, která bude odpovídat snímači od výrobce ID karta ve venkovním provedení ID1530 se stříškou, které jsou duální – čtou úplný UID karty H4102 + Mifare DESfire). Čtečky budou přes UTP kabel napojeny na centrální přístupový systému VŠB v budově EKF. Čtečka je osazena relé, které dává signál pro zvednutí závory; _x000D_
•Dálkové ovládání z vrátnice a recepce bude řešeno pomocí IP relé a musí umožňovat pomocí ovládacího panelu: _x000D_
ostiskem tlačítka otevřít závoru, která se uzavře po průjezdu o stiskem tlačítka trvale otevřít závoru o stiskem tlačítka uzavřít závoru _x000D_
</t>
  </si>
  <si>
    <t>IO 410 - Přípojka vody</t>
  </si>
  <si>
    <t>N00 - Inženýrské objekty</t>
  </si>
  <si>
    <t>Inženýrské objekty</t>
  </si>
  <si>
    <t>IO 410 _ viz samostatný soupis prací</t>
  </si>
  <si>
    <t>-1970729061</t>
  </si>
  <si>
    <t>IO 411 - Přeložky stávajícího vodovodu</t>
  </si>
  <si>
    <t>IO 411 _ viz samostatný soupis prací</t>
  </si>
  <si>
    <t>-57219964</t>
  </si>
  <si>
    <t>IO 412 - Přeložka stávající přípojky vody</t>
  </si>
  <si>
    <t>IO 412 _ viz samostatný soupis prací</t>
  </si>
  <si>
    <t>-1658029085</t>
  </si>
  <si>
    <t>IO 420 - Kanalizace splašková</t>
  </si>
  <si>
    <t>IO 420 _ viz samostatný soupis prací</t>
  </si>
  <si>
    <t>-1676071149</t>
  </si>
  <si>
    <t>IO 430 - Kanalizace dešťová, retence a odvodnění komunikací</t>
  </si>
  <si>
    <t>IO 430 _ viz samostatný soupis prací</t>
  </si>
  <si>
    <t>439231838</t>
  </si>
  <si>
    <t>IO 440 - Přípojka tepla</t>
  </si>
  <si>
    <t>IO 440 _ viz samostatný soupis prací</t>
  </si>
  <si>
    <t>1816050570</t>
  </si>
  <si>
    <t>IO 520 - Přípojka silnoproudu</t>
  </si>
  <si>
    <t>IO 520 _ viz samostatný soupis prací</t>
  </si>
  <si>
    <t>-1430309598</t>
  </si>
  <si>
    <t>IO 530 - Přípojky slaboproudu</t>
  </si>
  <si>
    <t>IO 530 _ viz samostatný soupis prací</t>
  </si>
  <si>
    <t>-1011424157</t>
  </si>
  <si>
    <t>IO 540 - Venkovní osvětlení</t>
  </si>
  <si>
    <t>IO 540 _ viz samostatný soupis prací</t>
  </si>
  <si>
    <t>-409152290</t>
  </si>
  <si>
    <t>IO 550 - Přeložky slaboproudých vedení</t>
  </si>
  <si>
    <t>550.1-Přeložka VŠB _ viz samostatný soupis prací</t>
  </si>
  <si>
    <t>618101393</t>
  </si>
  <si>
    <t>550.2-Přeložka T-mobile _ viz samostatný soupis prací</t>
  </si>
  <si>
    <t>-1586714281</t>
  </si>
  <si>
    <t>N00_R03</t>
  </si>
  <si>
    <t>550.3-Přeložka CETIN _ řešeno samosttaně _ viz samostatný soupis prací</t>
  </si>
  <si>
    <t>119447926</t>
  </si>
  <si>
    <t>IO 610 - Přeložky rozvodů plynu</t>
  </si>
  <si>
    <t>IO 610 _ viz samostatný soupis prací</t>
  </si>
  <si>
    <t>-179617264</t>
  </si>
  <si>
    <t>IO 710 - Stanice katodové ochrany</t>
  </si>
  <si>
    <t>710.1-SKAO _ viz samostatný soupis prací</t>
  </si>
  <si>
    <t>-802491233</t>
  </si>
  <si>
    <t>710.2-Diagnostika _ viz samostatný soupis prací</t>
  </si>
  <si>
    <t>-141583472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</si>
</sst>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#,##0.00%"/>
    <numFmt numFmtId="165" formatCode="dd\.mm\.yyyy"/>
    <numFmt numFmtId="166" formatCode="#,##0.00000"/>
    <numFmt numFmtId="167" formatCode="#,##0.000"/>
  </numFmts>
  <fonts count="41">
    <font>
      <sz val="8"/>
      <name val="Arial CE"/>
      <family val="2"/>
    </font>
    <font>
      <sz val="10"/>
      <color rgb="FF969696"/>
      <name val="Arial CE"/>
    </font>
    <font>
      <sz val="10"/>
      <name val="Arial CE"/>
    </font>
    <font>
      <b/>
      <sz val="11"/>
      <name val="Arial CE"/>
    </font>
    <font>
      <b/>
      <sz val="12"/>
      <name val="Arial CE"/>
    </font>
    <font>
      <sz val="11"/>
      <name val="Arial CE"/>
    </font>
    <font>
      <sz val="12"/>
      <color rgb="FF003366"/>
      <name val="Arial CE"/>
    </font>
    <font>
      <sz val="10"/>
      <color rgb="FF003366"/>
      <name val="Arial CE"/>
    </font>
    <font>
      <sz val="8"/>
      <color rgb="FF003366"/>
      <name val="Arial CE"/>
    </font>
    <font>
      <sz val="8"/>
      <color rgb="FF505050"/>
      <name val="Arial CE"/>
    </font>
    <font>
      <sz val="8"/>
      <color rgb="FFFF0000"/>
      <name val="Arial CE"/>
    </font>
    <font>
      <sz val="8"/>
      <color rgb="FF800080"/>
      <name val="Arial CE"/>
    </font>
    <font>
      <sz val="8"/>
      <color rgb="FF0000A8"/>
      <name val="Arial CE"/>
    </font>
    <font>
      <sz val="8"/>
      <color rgb="FFFFFFFF"/>
      <name val="Arial CE"/>
    </font>
    <font>
      <b/>
      <sz val="14"/>
      <name val="Arial CE"/>
    </font>
    <font>
      <sz val="8"/>
      <color rgb="FF3366FF"/>
      <name val="Arial CE"/>
    </font>
    <font>
      <b/>
      <sz val="12"/>
      <color rgb="FF969696"/>
      <name val="Arial CE"/>
    </font>
    <font>
      <b/>
      <sz val="8"/>
      <color rgb="FF969696"/>
      <name val="Arial CE"/>
    </font>
    <font>
      <b/>
      <sz val="10"/>
      <name val="Arial CE"/>
    </font>
    <font>
      <b/>
      <sz val="10"/>
      <color rgb="FF969696"/>
      <name val="Arial CE"/>
    </font>
    <font>
      <b/>
      <sz val="10"/>
      <color rgb="FF464646"/>
      <name val="Arial CE"/>
    </font>
    <font>
      <sz val="12"/>
      <color rgb="FF969696"/>
      <name val="Arial CE"/>
    </font>
    <font>
      <sz val="8"/>
      <color rgb="FF969696"/>
      <name val="Arial CE"/>
    </font>
    <font>
      <sz val="9"/>
      <name val="Arial CE"/>
    </font>
    <font>
      <sz val="9"/>
      <color rgb="FF969696"/>
      <name val="Arial CE"/>
    </font>
    <font>
      <b/>
      <sz val="12"/>
      <color rgb="FF960000"/>
      <name val="Arial CE"/>
    </font>
    <font>
      <sz val="12"/>
      <name val="Arial CE"/>
    </font>
    <font>
      <sz val="18"/>
      <color theme="10"/>
      <name val="Wingdings 2"/>
    </font>
    <font>
      <b/>
      <sz val="11"/>
      <color rgb="FF003366"/>
      <name val="Arial CE"/>
    </font>
    <font>
      <sz val="11"/>
      <color rgb="FF003366"/>
      <name val="Arial CE"/>
    </font>
    <font>
      <sz val="11"/>
      <color rgb="FF969696"/>
      <name val="Arial CE"/>
    </font>
    <font>
      <b/>
      <sz val="10"/>
      <color rgb="FF003366"/>
      <name val="Arial CE"/>
    </font>
    <font>
      <sz val="10"/>
      <color rgb="FF3366FF"/>
      <name val="Arial CE"/>
    </font>
    <font>
      <b/>
      <sz val="12"/>
      <color rgb="FF800000"/>
      <name val="Arial CE"/>
    </font>
    <font>
      <sz val="8"/>
      <color rgb="FF960000"/>
      <name val="Arial CE"/>
    </font>
    <font>
      <b/>
      <sz val="8"/>
      <name val="Arial CE"/>
    </font>
    <font>
      <sz val="7"/>
      <color rgb="FF969696"/>
      <name val="Arial CE"/>
    </font>
    <font>
      <i/>
      <sz val="7"/>
      <color rgb="FF969696"/>
      <name val="Arial CE"/>
    </font>
    <font>
      <i/>
      <sz val="9"/>
      <color rgb="FF0000FF"/>
      <name val="Arial CE"/>
    </font>
    <font>
      <i/>
      <sz val="8"/>
      <color rgb="FF0000FF"/>
      <name val="Arial CE"/>
    </font>
    <font>
      <u/>
      <sz val="11"/>
      <color theme="10"/>
      <name val="Calibri"/>
      <scheme val="minor"/>
    </font>
  </fonts>
  <fills count="5">
    <fill>
      <patternFill patternType="none"/>
    </fill>
    <fill>
      <patternFill patternType="gray125"/>
    </fill>
    <fill>
      <patternFill patternType="solid">
        <fgColor rgb="FFFFFFCC"/>
      </patternFill>
    </fill>
    <fill>
      <patternFill patternType="solid">
        <fgColor rgb="FFBEBEBE"/>
      </patternFill>
    </fill>
    <fill>
      <patternFill patternType="solid">
        <fgColor rgb="FFD2D2D2"/>
      </patternFill>
    </fill>
  </fills>
  <borders count="23">
    <border>
      <left/>
      <right/>
      <top/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/>
      <right/>
      <top style="hair">
        <color rgb="FF000000"/>
      </top>
      <bottom/>
      <diagonal/>
    </border>
    <border>
      <left/>
      <right/>
      <top/>
      <bottom style="hair">
        <color rgb="FF000000"/>
      </bottom>
      <diagonal/>
    </border>
    <border>
      <left style="hair">
        <color rgb="FF000000"/>
      </left>
      <right/>
      <top style="hair">
        <color rgb="FF000000"/>
      </top>
      <bottom style="hair">
        <color rgb="FF000000"/>
      </bottom>
      <diagonal/>
    </border>
    <border>
      <left/>
      <right/>
      <top style="hair">
        <color rgb="FF000000"/>
      </top>
      <bottom style="hair">
        <color rgb="FF000000"/>
      </bottom>
      <diagonal/>
    </border>
    <border>
      <left/>
      <right style="hair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hair">
        <color rgb="FF969696"/>
      </left>
      <right/>
      <top style="hair">
        <color rgb="FF969696"/>
      </top>
      <bottom/>
      <diagonal/>
    </border>
    <border>
      <left/>
      <right/>
      <top style="hair">
        <color rgb="FF969696"/>
      </top>
      <bottom/>
      <diagonal/>
    </border>
    <border>
      <left/>
      <right style="hair">
        <color rgb="FF969696"/>
      </right>
      <top style="hair">
        <color rgb="FF969696"/>
      </top>
      <bottom/>
      <diagonal/>
    </border>
    <border>
      <left style="hair">
        <color rgb="FF969696"/>
      </left>
      <right/>
      <top/>
      <bottom/>
      <diagonal/>
    </border>
    <border>
      <left/>
      <right style="hair">
        <color rgb="FF969696"/>
      </right>
      <top/>
      <bottom/>
      <diagonal/>
    </border>
    <border>
      <left style="hair">
        <color rgb="FF969696"/>
      </left>
      <right/>
      <top style="hair">
        <color rgb="FF969696"/>
      </top>
      <bottom style="hair">
        <color rgb="FF969696"/>
      </bottom>
      <diagonal/>
    </border>
    <border>
      <left/>
      <right/>
      <top style="hair">
        <color rgb="FF969696"/>
      </top>
      <bottom style="hair">
        <color rgb="FF969696"/>
      </bottom>
      <diagonal/>
    </border>
    <border>
      <left/>
      <right style="hair">
        <color rgb="FF969696"/>
      </right>
      <top style="hair">
        <color rgb="FF969696"/>
      </top>
      <bottom style="hair">
        <color rgb="FF969696"/>
      </bottom>
      <diagonal/>
    </border>
    <border>
      <left style="hair">
        <color rgb="FF969696"/>
      </left>
      <right/>
      <top/>
      <bottom style="hair">
        <color rgb="FF969696"/>
      </bottom>
      <diagonal/>
    </border>
    <border>
      <left/>
      <right/>
      <top/>
      <bottom style="hair">
        <color rgb="FF969696"/>
      </bottom>
      <diagonal/>
    </border>
    <border>
      <left/>
      <right style="hair">
        <color rgb="FF969696"/>
      </right>
      <top/>
      <bottom style="hair">
        <color rgb="FF969696"/>
      </bottom>
      <diagonal/>
    </border>
    <border>
      <left style="hair">
        <color rgb="FF969696"/>
      </left>
      <right style="hair">
        <color rgb="FF969696"/>
      </right>
      <top style="hair">
        <color rgb="FF969696"/>
      </top>
      <bottom style="hair">
        <color rgb="FF969696"/>
      </bottom>
      <diagonal/>
    </border>
  </borders>
  <cellStyleXfs count="2">
    <xf numFmtId="0" fontId="0" fillId="0" borderId="0"/>
    <xf numFmtId="0" fontId="40" fillId="0" borderId="0" applyNumberFormat="0" applyFill="0" applyBorder="0" applyAlignment="0" applyProtection="0"/>
  </cellStyleXfs>
  <cellXfs count="347">
    <xf numFmtId="0" fontId="0" fillId="0" borderId="0" xfId="0"/>
    <xf numFmtId="0" fontId="0" fillId="0" borderId="0" xfId="0"/>
    <xf numFmtId="0" fontId="0" fillId="0" borderId="0" xfId="0" applyAlignment="1">
      <alignment vertical="center"/>
    </xf>
    <xf numFmtId="0" fontId="1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0" fillId="0" borderId="0" xfId="0" applyAlignment="1">
      <alignment vertical="center" wrapText="1"/>
    </xf>
    <xf numFmtId="0" fontId="6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0" fillId="0" borderId="0" xfId="0" applyAlignment="1">
      <alignment horizontal="center" vertical="center" wrapText="1"/>
    </xf>
    <xf numFmtId="0" fontId="8" fillId="0" borderId="0" xfId="0" applyFont="1" applyAlignment="1"/>
    <xf numFmtId="0" fontId="9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0" fontId="11" fillId="0" borderId="0" xfId="0" applyFont="1" applyAlignment="1">
      <alignment vertical="center"/>
    </xf>
    <xf numFmtId="0" fontId="12" fillId="0" borderId="0" xfId="0" applyFont="1" applyAlignment="1">
      <alignment vertical="center"/>
    </xf>
    <xf numFmtId="0" fontId="13" fillId="0" borderId="0" xfId="0" applyFont="1" applyAlignment="1">
      <alignment horizontal="left" vertical="center"/>
    </xf>
    <xf numFmtId="0" fontId="0" fillId="0" borderId="0" xfId="0" applyFont="1" applyAlignment="1">
      <alignment horizontal="left" vertical="center"/>
    </xf>
    <xf numFmtId="0" fontId="0" fillId="0" borderId="1" xfId="0" applyBorder="1" applyProtection="1"/>
    <xf numFmtId="0" fontId="0" fillId="0" borderId="2" xfId="0" applyBorder="1" applyProtection="1"/>
    <xf numFmtId="0" fontId="0" fillId="0" borderId="3" xfId="0" applyBorder="1"/>
    <xf numFmtId="0" fontId="0" fillId="0" borderId="3" xfId="0" applyBorder="1" applyProtection="1"/>
    <xf numFmtId="0" fontId="0" fillId="0" borderId="0" xfId="0" applyProtection="1"/>
    <xf numFmtId="0" fontId="14" fillId="0" borderId="0" xfId="0" applyFont="1" applyAlignment="1" applyProtection="1">
      <alignment horizontal="left" vertical="center"/>
    </xf>
    <xf numFmtId="0" fontId="15" fillId="0" borderId="0" xfId="0" applyFont="1" applyAlignment="1">
      <alignment horizontal="left" vertical="center"/>
    </xf>
    <xf numFmtId="0" fontId="16" fillId="0" borderId="0" xfId="0" applyFont="1" applyAlignment="1">
      <alignment horizontal="left" vertical="center"/>
    </xf>
    <xf numFmtId="0" fontId="1" fillId="0" borderId="0" xfId="0" applyFont="1" applyAlignment="1" applyProtection="1">
      <alignment horizontal="left" vertical="top"/>
    </xf>
    <xf numFmtId="0" fontId="2" fillId="0" borderId="0" xfId="0" applyFont="1" applyAlignment="1" applyProtection="1">
      <alignment horizontal="left" vertical="center"/>
    </xf>
    <xf numFmtId="0" fontId="3" fillId="0" borderId="0" xfId="0" applyFont="1" applyAlignment="1" applyProtection="1">
      <alignment horizontal="left" vertical="top"/>
    </xf>
    <xf numFmtId="0" fontId="1" fillId="0" borderId="0" xfId="0" applyFont="1" applyAlignment="1" applyProtection="1">
      <alignment horizontal="left" vertical="center"/>
    </xf>
    <xf numFmtId="0" fontId="2" fillId="2" borderId="0" xfId="0" applyFont="1" applyFill="1" applyAlignment="1" applyProtection="1">
      <alignment horizontal="left" vertical="center"/>
      <protection locked="0"/>
    </xf>
    <xf numFmtId="0" fontId="2" fillId="0" borderId="0" xfId="0" applyFont="1" applyAlignment="1" applyProtection="1">
      <alignment horizontal="left" vertical="top"/>
    </xf>
    <xf numFmtId="49" fontId="2" fillId="2" borderId="0" xfId="0" applyNumberFormat="1" applyFont="1" applyFill="1" applyAlignment="1" applyProtection="1">
      <alignment horizontal="left" vertical="center"/>
      <protection locked="0"/>
    </xf>
    <xf numFmtId="0" fontId="2" fillId="0" borderId="0" xfId="0" applyFont="1" applyAlignment="1" applyProtection="1">
      <alignment horizontal="left" vertical="center" wrapText="1"/>
    </xf>
    <xf numFmtId="0" fontId="0" fillId="0" borderId="4" xfId="0" applyBorder="1" applyProtection="1"/>
    <xf numFmtId="0" fontId="0" fillId="0" borderId="0" xfId="0" applyFont="1" applyAlignment="1">
      <alignment vertical="center"/>
    </xf>
    <xf numFmtId="0" fontId="0" fillId="0" borderId="3" xfId="0" applyFont="1" applyBorder="1" applyAlignment="1" applyProtection="1">
      <alignment vertical="center"/>
    </xf>
    <xf numFmtId="0" fontId="0" fillId="0" borderId="0" xfId="0" applyFont="1" applyAlignment="1" applyProtection="1">
      <alignment vertical="center"/>
    </xf>
    <xf numFmtId="0" fontId="18" fillId="0" borderId="5" xfId="0" applyFont="1" applyBorder="1" applyAlignment="1" applyProtection="1">
      <alignment horizontal="left" vertical="center"/>
    </xf>
    <xf numFmtId="0" fontId="0" fillId="0" borderId="5" xfId="0" applyFont="1" applyBorder="1" applyAlignment="1" applyProtection="1">
      <alignment vertical="center"/>
    </xf>
    <xf numFmtId="0" fontId="0" fillId="0" borderId="3" xfId="0" applyFont="1" applyBorder="1" applyAlignment="1">
      <alignment vertical="center"/>
    </xf>
    <xf numFmtId="0" fontId="1" fillId="0" borderId="3" xfId="0" applyFont="1" applyBorder="1" applyAlignment="1" applyProtection="1">
      <alignment vertical="center"/>
    </xf>
    <xf numFmtId="0" fontId="1" fillId="0" borderId="0" xfId="0" applyFont="1" applyAlignment="1" applyProtection="1">
      <alignment vertical="center"/>
    </xf>
    <xf numFmtId="0" fontId="1" fillId="0" borderId="3" xfId="0" applyFont="1" applyBorder="1" applyAlignment="1">
      <alignment vertical="center"/>
    </xf>
    <xf numFmtId="0" fontId="0" fillId="3" borderId="0" xfId="0" applyFont="1" applyFill="1" applyAlignment="1" applyProtection="1">
      <alignment vertical="center"/>
    </xf>
    <xf numFmtId="0" fontId="4" fillId="3" borderId="6" xfId="0" applyFont="1" applyFill="1" applyBorder="1" applyAlignment="1" applyProtection="1">
      <alignment horizontal="left" vertical="center"/>
    </xf>
    <xf numFmtId="0" fontId="0" fillId="3" borderId="7" xfId="0" applyFont="1" applyFill="1" applyBorder="1" applyAlignment="1" applyProtection="1">
      <alignment vertical="center"/>
    </xf>
    <xf numFmtId="0" fontId="4" fillId="3" borderId="7" xfId="0" applyFont="1" applyFill="1" applyBorder="1" applyAlignment="1" applyProtection="1">
      <alignment horizontal="center" vertical="center"/>
    </xf>
    <xf numFmtId="0" fontId="0" fillId="0" borderId="3" xfId="0" applyBorder="1" applyAlignment="1" applyProtection="1">
      <alignment vertical="center"/>
    </xf>
    <xf numFmtId="0" fontId="0" fillId="0" borderId="0" xfId="0" applyAlignment="1" applyProtection="1">
      <alignment vertical="center"/>
    </xf>
    <xf numFmtId="0" fontId="20" fillId="0" borderId="4" xfId="0" applyFont="1" applyBorder="1" applyAlignment="1" applyProtection="1">
      <alignment horizontal="left" vertical="center"/>
    </xf>
    <xf numFmtId="0" fontId="0" fillId="0" borderId="4" xfId="0" applyBorder="1" applyAlignment="1" applyProtection="1">
      <alignment vertical="center"/>
    </xf>
    <xf numFmtId="0" fontId="0" fillId="0" borderId="3" xfId="0" applyBorder="1" applyAlignment="1">
      <alignment vertical="center"/>
    </xf>
    <xf numFmtId="0" fontId="1" fillId="0" borderId="5" xfId="0" applyFont="1" applyBorder="1" applyAlignment="1" applyProtection="1">
      <alignment horizontal="left" vertical="center"/>
    </xf>
    <xf numFmtId="0" fontId="0" fillId="0" borderId="4" xfId="0" applyFont="1" applyBorder="1" applyAlignment="1" applyProtection="1">
      <alignment vertical="center"/>
    </xf>
    <xf numFmtId="0" fontId="0" fillId="0" borderId="9" xfId="0" applyFont="1" applyBorder="1" applyAlignment="1" applyProtection="1">
      <alignment vertical="center"/>
    </xf>
    <xf numFmtId="0" fontId="0" fillId="0" borderId="10" xfId="0" applyFont="1" applyBorder="1" applyAlignment="1" applyProtection="1">
      <alignment vertical="center"/>
    </xf>
    <xf numFmtId="0" fontId="0" fillId="0" borderId="1" xfId="0" applyFont="1" applyBorder="1" applyAlignment="1" applyProtection="1">
      <alignment vertical="center"/>
    </xf>
    <xf numFmtId="0" fontId="0" fillId="0" borderId="2" xfId="0" applyFont="1" applyBorder="1" applyAlignment="1" applyProtection="1">
      <alignment vertical="center"/>
    </xf>
    <xf numFmtId="0" fontId="2" fillId="0" borderId="3" xfId="0" applyFont="1" applyBorder="1" applyAlignment="1" applyProtection="1">
      <alignment vertical="center"/>
    </xf>
    <xf numFmtId="0" fontId="2" fillId="0" borderId="0" xfId="0" applyFont="1" applyAlignment="1" applyProtection="1">
      <alignment vertical="center"/>
    </xf>
    <xf numFmtId="0" fontId="2" fillId="0" borderId="3" xfId="0" applyFont="1" applyBorder="1" applyAlignment="1">
      <alignment vertical="center"/>
    </xf>
    <xf numFmtId="0" fontId="3" fillId="0" borderId="3" xfId="0" applyFont="1" applyBorder="1" applyAlignment="1" applyProtection="1">
      <alignment vertical="center"/>
    </xf>
    <xf numFmtId="0" fontId="3" fillId="0" borderId="0" xfId="0" applyFont="1" applyAlignment="1" applyProtection="1">
      <alignment horizontal="left" vertical="center"/>
    </xf>
    <xf numFmtId="0" fontId="3" fillId="0" borderId="0" xfId="0" applyFont="1" applyAlignment="1" applyProtection="1">
      <alignment vertical="center"/>
    </xf>
    <xf numFmtId="0" fontId="3" fillId="0" borderId="3" xfId="0" applyFont="1" applyBorder="1" applyAlignment="1">
      <alignment vertical="center"/>
    </xf>
    <xf numFmtId="0" fontId="18" fillId="0" borderId="0" xfId="0" applyFont="1" applyAlignment="1" applyProtection="1">
      <alignment vertical="center"/>
    </xf>
    <xf numFmtId="165" fontId="2" fillId="0" borderId="0" xfId="0" applyNumberFormat="1" applyFont="1" applyAlignment="1" applyProtection="1">
      <alignment horizontal="left" vertical="center"/>
    </xf>
    <xf numFmtId="0" fontId="0" fillId="0" borderId="12" xfId="0" applyBorder="1" applyAlignment="1">
      <alignment vertical="center"/>
    </xf>
    <xf numFmtId="0" fontId="0" fillId="0" borderId="13" xfId="0" applyBorder="1" applyAlignment="1">
      <alignment vertical="center"/>
    </xf>
    <xf numFmtId="0" fontId="0" fillId="0" borderId="0" xfId="0" applyFont="1" applyBorder="1" applyAlignment="1">
      <alignment vertical="center"/>
    </xf>
    <xf numFmtId="0" fontId="0" fillId="0" borderId="15" xfId="0" applyFont="1" applyBorder="1" applyAlignment="1">
      <alignment vertical="center"/>
    </xf>
    <xf numFmtId="0" fontId="0" fillId="0" borderId="0" xfId="0" applyFont="1" applyBorder="1" applyAlignment="1" applyProtection="1">
      <alignment vertical="center"/>
    </xf>
    <xf numFmtId="0" fontId="0" fillId="0" borderId="15" xfId="0" applyFont="1" applyBorder="1" applyAlignment="1" applyProtection="1">
      <alignment vertical="center"/>
    </xf>
    <xf numFmtId="0" fontId="0" fillId="4" borderId="7" xfId="0" applyFont="1" applyFill="1" applyBorder="1" applyAlignment="1" applyProtection="1">
      <alignment vertical="center"/>
    </xf>
    <xf numFmtId="0" fontId="23" fillId="4" borderId="0" xfId="0" applyFont="1" applyFill="1" applyAlignment="1" applyProtection="1">
      <alignment horizontal="center" vertical="center"/>
    </xf>
    <xf numFmtId="0" fontId="24" fillId="0" borderId="16" xfId="0" applyFont="1" applyBorder="1" applyAlignment="1" applyProtection="1">
      <alignment horizontal="center" vertical="center" wrapText="1"/>
    </xf>
    <xf numFmtId="0" fontId="24" fillId="0" borderId="17" xfId="0" applyFont="1" applyBorder="1" applyAlignment="1" applyProtection="1">
      <alignment horizontal="center" vertical="center" wrapText="1"/>
    </xf>
    <xf numFmtId="0" fontId="24" fillId="0" borderId="18" xfId="0" applyFont="1" applyBorder="1" applyAlignment="1" applyProtection="1">
      <alignment horizontal="center" vertical="center" wrapText="1"/>
    </xf>
    <xf numFmtId="0" fontId="0" fillId="0" borderId="11" xfId="0" applyFont="1" applyBorder="1" applyAlignment="1" applyProtection="1">
      <alignment vertical="center"/>
    </xf>
    <xf numFmtId="0" fontId="0" fillId="0" borderId="12" xfId="0" applyFont="1" applyBorder="1" applyAlignment="1" applyProtection="1">
      <alignment vertical="center"/>
    </xf>
    <xf numFmtId="0" fontId="0" fillId="0" borderId="13" xfId="0" applyFont="1" applyBorder="1" applyAlignment="1" applyProtection="1">
      <alignment vertical="center"/>
    </xf>
    <xf numFmtId="0" fontId="4" fillId="0" borderId="3" xfId="0" applyFont="1" applyBorder="1" applyAlignment="1" applyProtection="1">
      <alignment vertical="center"/>
    </xf>
    <xf numFmtId="0" fontId="25" fillId="0" borderId="0" xfId="0" applyFont="1" applyAlignment="1" applyProtection="1">
      <alignment horizontal="left" vertical="center"/>
    </xf>
    <xf numFmtId="0" fontId="25" fillId="0" borderId="0" xfId="0" applyFont="1" applyAlignment="1" applyProtection="1">
      <alignment vertical="center"/>
    </xf>
    <xf numFmtId="4" fontId="25" fillId="0" borderId="0" xfId="0" applyNumberFormat="1" applyFont="1" applyAlignment="1" applyProtection="1">
      <alignment vertical="center"/>
    </xf>
    <xf numFmtId="0" fontId="4" fillId="0" borderId="0" xfId="0" applyFont="1" applyAlignment="1" applyProtection="1">
      <alignment horizontal="center" vertical="center"/>
    </xf>
    <xf numFmtId="0" fontId="4" fillId="0" borderId="3" xfId="0" applyFont="1" applyBorder="1" applyAlignment="1">
      <alignment vertical="center"/>
    </xf>
    <xf numFmtId="4" fontId="21" fillId="0" borderId="14" xfId="0" applyNumberFormat="1" applyFont="1" applyBorder="1" applyAlignment="1" applyProtection="1">
      <alignment vertical="center"/>
    </xf>
    <xf numFmtId="4" fontId="21" fillId="0" borderId="0" xfId="0" applyNumberFormat="1" applyFont="1" applyBorder="1" applyAlignment="1" applyProtection="1">
      <alignment vertical="center"/>
    </xf>
    <xf numFmtId="166" fontId="21" fillId="0" borderId="0" xfId="0" applyNumberFormat="1" applyFont="1" applyBorder="1" applyAlignment="1" applyProtection="1">
      <alignment vertical="center"/>
    </xf>
    <xf numFmtId="4" fontId="21" fillId="0" borderId="15" xfId="0" applyNumberFormat="1" applyFont="1" applyBorder="1" applyAlignment="1" applyProtection="1">
      <alignment vertical="center"/>
    </xf>
    <xf numFmtId="0" fontId="4" fillId="0" borderId="0" xfId="0" applyFont="1" applyAlignment="1">
      <alignment horizontal="left" vertical="center"/>
    </xf>
    <xf numFmtId="0" fontId="26" fillId="0" borderId="0" xfId="0" applyFont="1" applyAlignment="1">
      <alignment horizontal="left" vertical="center"/>
    </xf>
    <xf numFmtId="0" fontId="27" fillId="0" borderId="0" xfId="1" applyFont="1" applyAlignment="1">
      <alignment horizontal="center" vertical="center"/>
    </xf>
    <xf numFmtId="0" fontId="5" fillId="0" borderId="3" xfId="0" applyFont="1" applyBorder="1" applyAlignment="1" applyProtection="1">
      <alignment vertical="center"/>
    </xf>
    <xf numFmtId="0" fontId="28" fillId="0" borderId="0" xfId="0" applyFont="1" applyAlignment="1" applyProtection="1">
      <alignment vertical="center"/>
    </xf>
    <xf numFmtId="0" fontId="29" fillId="0" borderId="0" xfId="0" applyFont="1" applyAlignment="1" applyProtection="1">
      <alignment vertical="center"/>
    </xf>
    <xf numFmtId="0" fontId="3" fillId="0" borderId="0" xfId="0" applyFont="1" applyAlignment="1" applyProtection="1">
      <alignment horizontal="center" vertical="center"/>
    </xf>
    <xf numFmtId="0" fontId="5" fillId="0" borderId="3" xfId="0" applyFont="1" applyBorder="1" applyAlignment="1">
      <alignment vertical="center"/>
    </xf>
    <xf numFmtId="4" fontId="30" fillId="0" borderId="14" xfId="0" applyNumberFormat="1" applyFont="1" applyBorder="1" applyAlignment="1" applyProtection="1">
      <alignment vertical="center"/>
    </xf>
    <xf numFmtId="4" fontId="30" fillId="0" borderId="0" xfId="0" applyNumberFormat="1" applyFont="1" applyBorder="1" applyAlignment="1" applyProtection="1">
      <alignment vertical="center"/>
    </xf>
    <xf numFmtId="166" fontId="30" fillId="0" borderId="0" xfId="0" applyNumberFormat="1" applyFont="1" applyBorder="1" applyAlignment="1" applyProtection="1">
      <alignment vertical="center"/>
    </xf>
    <xf numFmtId="4" fontId="30" fillId="0" borderId="15" xfId="0" applyNumberFormat="1" applyFont="1" applyBorder="1" applyAlignment="1" applyProtection="1">
      <alignment vertical="center"/>
    </xf>
    <xf numFmtId="0" fontId="5" fillId="0" borderId="0" xfId="0" applyFont="1" applyAlignment="1">
      <alignment horizontal="left" vertical="center"/>
    </xf>
    <xf numFmtId="0" fontId="7" fillId="0" borderId="0" xfId="0" applyFont="1" applyAlignment="1" applyProtection="1">
      <alignment vertical="center"/>
    </xf>
    <xf numFmtId="0" fontId="2" fillId="0" borderId="0" xfId="0" applyFont="1" applyAlignment="1" applyProtection="1">
      <alignment horizontal="center" vertical="center"/>
    </xf>
    <xf numFmtId="4" fontId="1" fillId="0" borderId="14" xfId="0" applyNumberFormat="1" applyFont="1" applyBorder="1" applyAlignment="1" applyProtection="1">
      <alignment vertical="center"/>
    </xf>
    <xf numFmtId="4" fontId="1" fillId="0" borderId="0" xfId="0" applyNumberFormat="1" applyFont="1" applyBorder="1" applyAlignment="1" applyProtection="1">
      <alignment vertical="center"/>
    </xf>
    <xf numFmtId="166" fontId="1" fillId="0" borderId="0" xfId="0" applyNumberFormat="1" applyFont="1" applyBorder="1" applyAlignment="1" applyProtection="1">
      <alignment vertical="center"/>
    </xf>
    <xf numFmtId="4" fontId="1" fillId="0" borderId="15" xfId="0" applyNumberFormat="1" applyFont="1" applyBorder="1" applyAlignment="1" applyProtection="1">
      <alignment vertical="center"/>
    </xf>
    <xf numFmtId="0" fontId="2" fillId="0" borderId="0" xfId="0" applyFont="1" applyAlignment="1">
      <alignment horizontal="left" vertical="center"/>
    </xf>
    <xf numFmtId="4" fontId="30" fillId="0" borderId="19" xfId="0" applyNumberFormat="1" applyFont="1" applyBorder="1" applyAlignment="1" applyProtection="1">
      <alignment vertical="center"/>
    </xf>
    <xf numFmtId="4" fontId="30" fillId="0" borderId="20" xfId="0" applyNumberFormat="1" applyFont="1" applyBorder="1" applyAlignment="1" applyProtection="1">
      <alignment vertical="center"/>
    </xf>
    <xf numFmtId="166" fontId="30" fillId="0" borderId="20" xfId="0" applyNumberFormat="1" applyFont="1" applyBorder="1" applyAlignment="1" applyProtection="1">
      <alignment vertical="center"/>
    </xf>
    <xf numFmtId="4" fontId="30" fillId="0" borderId="21" xfId="0" applyNumberFormat="1" applyFont="1" applyBorder="1" applyAlignment="1" applyProtection="1">
      <alignment vertical="center"/>
    </xf>
    <xf numFmtId="0" fontId="0" fillId="0" borderId="0" xfId="0" applyProtection="1">
      <protection locked="0"/>
    </xf>
    <xf numFmtId="0" fontId="0" fillId="0" borderId="1" xfId="0" applyBorder="1"/>
    <xf numFmtId="0" fontId="0" fillId="0" borderId="2" xfId="0" applyBorder="1"/>
    <xf numFmtId="0" fontId="0" fillId="0" borderId="2" xfId="0" applyBorder="1" applyProtection="1">
      <protection locked="0"/>
    </xf>
    <xf numFmtId="0" fontId="14" fillId="0" borderId="0" xfId="0" applyFont="1" applyAlignment="1">
      <alignment horizontal="left" vertical="center"/>
    </xf>
    <xf numFmtId="0" fontId="32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/>
    </xf>
    <xf numFmtId="0" fontId="0" fillId="0" borderId="0" xfId="0" applyFont="1" applyAlignment="1" applyProtection="1">
      <alignment vertical="center"/>
      <protection locked="0"/>
    </xf>
    <xf numFmtId="0" fontId="1" fillId="0" borderId="0" xfId="0" applyFont="1" applyAlignment="1" applyProtection="1">
      <alignment horizontal="left" vertical="center"/>
      <protection locked="0"/>
    </xf>
    <xf numFmtId="165" fontId="2" fillId="0" borderId="0" xfId="0" applyNumberFormat="1" applyFont="1" applyAlignment="1">
      <alignment horizontal="left" vertical="center"/>
    </xf>
    <xf numFmtId="0" fontId="0" fillId="0" borderId="0" xfId="0" applyFont="1" applyAlignment="1">
      <alignment vertical="center" wrapText="1"/>
    </xf>
    <xf numFmtId="0" fontId="0" fillId="0" borderId="3" xfId="0" applyFont="1" applyBorder="1" applyAlignment="1">
      <alignment vertical="center" wrapText="1"/>
    </xf>
    <xf numFmtId="0" fontId="0" fillId="0" borderId="0" xfId="0" applyFont="1" applyAlignment="1" applyProtection="1">
      <alignment vertical="center" wrapText="1"/>
      <protection locked="0"/>
    </xf>
    <xf numFmtId="0" fontId="0" fillId="0" borderId="3" xfId="0" applyBorder="1" applyAlignment="1">
      <alignment vertical="center" wrapText="1"/>
    </xf>
    <xf numFmtId="0" fontId="0" fillId="0" borderId="12" xfId="0" applyFont="1" applyBorder="1" applyAlignment="1">
      <alignment vertical="center"/>
    </xf>
    <xf numFmtId="0" fontId="0" fillId="0" borderId="12" xfId="0" applyFont="1" applyBorder="1" applyAlignment="1" applyProtection="1">
      <alignment vertical="center"/>
      <protection locked="0"/>
    </xf>
    <xf numFmtId="0" fontId="18" fillId="0" borderId="0" xfId="0" applyFont="1" applyAlignment="1">
      <alignment horizontal="left" vertical="center"/>
    </xf>
    <xf numFmtId="4" fontId="25" fillId="0" borderId="0" xfId="0" applyNumberFormat="1" applyFont="1" applyAlignment="1">
      <alignment vertical="center"/>
    </xf>
    <xf numFmtId="0" fontId="1" fillId="0" borderId="0" xfId="0" applyFont="1" applyAlignment="1">
      <alignment horizontal="right" vertical="center"/>
    </xf>
    <xf numFmtId="0" fontId="1" fillId="0" borderId="0" xfId="0" applyFont="1" applyAlignment="1" applyProtection="1">
      <alignment horizontal="right" vertical="center"/>
      <protection locked="0"/>
    </xf>
    <xf numFmtId="0" fontId="22" fillId="0" borderId="0" xfId="0" applyFont="1" applyAlignment="1">
      <alignment horizontal="left" vertical="center"/>
    </xf>
    <xf numFmtId="4" fontId="1" fillId="0" borderId="0" xfId="0" applyNumberFormat="1" applyFont="1" applyAlignment="1">
      <alignment vertical="center"/>
    </xf>
    <xf numFmtId="164" fontId="1" fillId="0" borderId="0" xfId="0" applyNumberFormat="1" applyFont="1" applyAlignment="1" applyProtection="1">
      <alignment horizontal="right" vertical="center"/>
      <protection locked="0"/>
    </xf>
    <xf numFmtId="0" fontId="0" fillId="4" borderId="0" xfId="0" applyFont="1" applyFill="1" applyAlignment="1">
      <alignment vertical="center"/>
    </xf>
    <xf numFmtId="0" fontId="4" fillId="4" borderId="6" xfId="0" applyFont="1" applyFill="1" applyBorder="1" applyAlignment="1">
      <alignment horizontal="left" vertical="center"/>
    </xf>
    <xf numFmtId="0" fontId="0" fillId="4" borderId="7" xfId="0" applyFont="1" applyFill="1" applyBorder="1" applyAlignment="1">
      <alignment vertical="center"/>
    </xf>
    <xf numFmtId="0" fontId="4" fillId="4" borderId="7" xfId="0" applyFont="1" applyFill="1" applyBorder="1" applyAlignment="1">
      <alignment horizontal="right" vertical="center"/>
    </xf>
    <xf numFmtId="0" fontId="4" fillId="4" borderId="7" xfId="0" applyFont="1" applyFill="1" applyBorder="1" applyAlignment="1">
      <alignment horizontal="center" vertical="center"/>
    </xf>
    <xf numFmtId="0" fontId="0" fillId="4" borderId="7" xfId="0" applyFont="1" applyFill="1" applyBorder="1" applyAlignment="1" applyProtection="1">
      <alignment vertical="center"/>
      <protection locked="0"/>
    </xf>
    <xf numFmtId="4" fontId="4" fillId="4" borderId="7" xfId="0" applyNumberFormat="1" applyFont="1" applyFill="1" applyBorder="1" applyAlignment="1">
      <alignment vertical="center"/>
    </xf>
    <xf numFmtId="0" fontId="0" fillId="4" borderId="8" xfId="0" applyFont="1" applyFill="1" applyBorder="1" applyAlignment="1">
      <alignment vertical="center"/>
    </xf>
    <xf numFmtId="0" fontId="20" fillId="0" borderId="4" xfId="0" applyFont="1" applyBorder="1" applyAlignment="1">
      <alignment horizontal="left" vertical="center"/>
    </xf>
    <xf numFmtId="0" fontId="0" fillId="0" borderId="4" xfId="0" applyBorder="1" applyAlignment="1">
      <alignment vertical="center"/>
    </xf>
    <xf numFmtId="0" fontId="0" fillId="0" borderId="4" xfId="0" applyBorder="1" applyAlignment="1" applyProtection="1">
      <alignment vertical="center"/>
      <protection locked="0"/>
    </xf>
    <xf numFmtId="0" fontId="1" fillId="0" borderId="5" xfId="0" applyFont="1" applyBorder="1" applyAlignment="1">
      <alignment horizontal="left" vertical="center"/>
    </xf>
    <xf numFmtId="0" fontId="0" fillId="0" borderId="5" xfId="0" applyFont="1" applyBorder="1" applyAlignment="1">
      <alignment vertical="center"/>
    </xf>
    <xf numFmtId="0" fontId="1" fillId="0" borderId="5" xfId="0" applyFont="1" applyBorder="1" applyAlignment="1">
      <alignment horizontal="center" vertical="center"/>
    </xf>
    <xf numFmtId="0" fontId="0" fillId="0" borderId="5" xfId="0" applyFont="1" applyBorder="1" applyAlignment="1" applyProtection="1">
      <alignment vertical="center"/>
      <protection locked="0"/>
    </xf>
    <xf numFmtId="0" fontId="1" fillId="0" borderId="5" xfId="0" applyFont="1" applyBorder="1" applyAlignment="1">
      <alignment horizontal="right" vertical="center"/>
    </xf>
    <xf numFmtId="0" fontId="0" fillId="0" borderId="4" xfId="0" applyFont="1" applyBorder="1" applyAlignment="1">
      <alignment vertical="center"/>
    </xf>
    <xf numFmtId="0" fontId="0" fillId="0" borderId="4" xfId="0" applyFont="1" applyBorder="1" applyAlignment="1" applyProtection="1">
      <alignment vertical="center"/>
      <protection locked="0"/>
    </xf>
    <xf numFmtId="0" fontId="0" fillId="0" borderId="9" xfId="0" applyFont="1" applyBorder="1" applyAlignment="1">
      <alignment vertical="center"/>
    </xf>
    <xf numFmtId="0" fontId="0" fillId="0" borderId="10" xfId="0" applyFont="1" applyBorder="1" applyAlignment="1">
      <alignment vertical="center"/>
    </xf>
    <xf numFmtId="0" fontId="0" fillId="0" borderId="10" xfId="0" applyFont="1" applyBorder="1" applyAlignment="1" applyProtection="1">
      <alignment vertical="center"/>
      <protection locked="0"/>
    </xf>
    <xf numFmtId="0" fontId="0" fillId="0" borderId="1" xfId="0" applyFont="1" applyBorder="1" applyAlignment="1">
      <alignment vertical="center"/>
    </xf>
    <xf numFmtId="0" fontId="0" fillId="0" borderId="2" xfId="0" applyFont="1" applyBorder="1" applyAlignment="1">
      <alignment vertical="center"/>
    </xf>
    <xf numFmtId="0" fontId="0" fillId="0" borderId="2" xfId="0" applyFont="1" applyBorder="1" applyAlignment="1" applyProtection="1">
      <alignment vertical="center"/>
      <protection locked="0"/>
    </xf>
    <xf numFmtId="0" fontId="23" fillId="4" borderId="0" xfId="0" applyFont="1" applyFill="1" applyAlignment="1" applyProtection="1">
      <alignment horizontal="left" vertical="center"/>
    </xf>
    <xf numFmtId="0" fontId="0" fillId="4" borderId="0" xfId="0" applyFont="1" applyFill="1" applyAlignment="1" applyProtection="1">
      <alignment vertical="center"/>
    </xf>
    <xf numFmtId="0" fontId="0" fillId="4" borderId="0" xfId="0" applyFont="1" applyFill="1" applyAlignment="1" applyProtection="1">
      <alignment vertical="center"/>
      <protection locked="0"/>
    </xf>
    <xf numFmtId="0" fontId="23" fillId="4" borderId="0" xfId="0" applyFont="1" applyFill="1" applyAlignment="1" applyProtection="1">
      <alignment horizontal="right" vertical="center"/>
    </xf>
    <xf numFmtId="0" fontId="33" fillId="0" borderId="0" xfId="0" applyFont="1" applyAlignment="1" applyProtection="1">
      <alignment horizontal="left" vertical="center"/>
    </xf>
    <xf numFmtId="0" fontId="6" fillId="0" borderId="3" xfId="0" applyFont="1" applyBorder="1" applyAlignment="1" applyProtection="1">
      <alignment vertical="center"/>
    </xf>
    <xf numFmtId="0" fontId="6" fillId="0" borderId="0" xfId="0" applyFont="1" applyAlignment="1" applyProtection="1">
      <alignment vertical="center"/>
    </xf>
    <xf numFmtId="0" fontId="6" fillId="0" borderId="20" xfId="0" applyFont="1" applyBorder="1" applyAlignment="1" applyProtection="1">
      <alignment horizontal="left" vertical="center"/>
    </xf>
    <xf numFmtId="0" fontId="6" fillId="0" borderId="20" xfId="0" applyFont="1" applyBorder="1" applyAlignment="1" applyProtection="1">
      <alignment vertical="center"/>
    </xf>
    <xf numFmtId="0" fontId="6" fillId="0" borderId="20" xfId="0" applyFont="1" applyBorder="1" applyAlignment="1" applyProtection="1">
      <alignment vertical="center"/>
      <protection locked="0"/>
    </xf>
    <xf numFmtId="4" fontId="6" fillId="0" borderId="20" xfId="0" applyNumberFormat="1" applyFont="1" applyBorder="1" applyAlignment="1" applyProtection="1">
      <alignment vertical="center"/>
    </xf>
    <xf numFmtId="0" fontId="6" fillId="0" borderId="3" xfId="0" applyFont="1" applyBorder="1" applyAlignment="1">
      <alignment vertical="center"/>
    </xf>
    <xf numFmtId="0" fontId="7" fillId="0" borderId="3" xfId="0" applyFont="1" applyBorder="1" applyAlignment="1" applyProtection="1">
      <alignment vertical="center"/>
    </xf>
    <xf numFmtId="0" fontId="7" fillId="0" borderId="20" xfId="0" applyFont="1" applyBorder="1" applyAlignment="1" applyProtection="1">
      <alignment horizontal="left" vertical="center"/>
    </xf>
    <xf numFmtId="0" fontId="7" fillId="0" borderId="20" xfId="0" applyFont="1" applyBorder="1" applyAlignment="1" applyProtection="1">
      <alignment vertical="center"/>
    </xf>
    <xf numFmtId="0" fontId="7" fillId="0" borderId="20" xfId="0" applyFont="1" applyBorder="1" applyAlignment="1" applyProtection="1">
      <alignment vertical="center"/>
      <protection locked="0"/>
    </xf>
    <xf numFmtId="4" fontId="7" fillId="0" borderId="20" xfId="0" applyNumberFormat="1" applyFont="1" applyBorder="1" applyAlignment="1" applyProtection="1">
      <alignment vertical="center"/>
    </xf>
    <xf numFmtId="0" fontId="7" fillId="0" borderId="3" xfId="0" applyFont="1" applyBorder="1" applyAlignment="1">
      <alignment vertical="center"/>
    </xf>
    <xf numFmtId="0" fontId="0" fillId="0" borderId="0" xfId="0" applyFont="1" applyAlignment="1">
      <alignment horizontal="center" vertical="center" wrapText="1"/>
    </xf>
    <xf numFmtId="0" fontId="0" fillId="0" borderId="3" xfId="0" applyFont="1" applyBorder="1" applyAlignment="1" applyProtection="1">
      <alignment horizontal="center" vertical="center" wrapText="1"/>
    </xf>
    <xf numFmtId="0" fontId="23" fillId="4" borderId="16" xfId="0" applyFont="1" applyFill="1" applyBorder="1" applyAlignment="1" applyProtection="1">
      <alignment horizontal="center" vertical="center" wrapText="1"/>
    </xf>
    <xf numFmtId="0" fontId="23" fillId="4" borderId="17" xfId="0" applyFont="1" applyFill="1" applyBorder="1" applyAlignment="1" applyProtection="1">
      <alignment horizontal="center" vertical="center" wrapText="1"/>
    </xf>
    <xf numFmtId="0" fontId="23" fillId="4" borderId="17" xfId="0" applyFont="1" applyFill="1" applyBorder="1" applyAlignment="1" applyProtection="1">
      <alignment horizontal="center" vertical="center" wrapText="1"/>
      <protection locked="0"/>
    </xf>
    <xf numFmtId="0" fontId="23" fillId="4" borderId="18" xfId="0" applyFont="1" applyFill="1" applyBorder="1" applyAlignment="1" applyProtection="1">
      <alignment horizontal="center" vertical="center" wrapText="1"/>
    </xf>
    <xf numFmtId="0" fontId="0" fillId="0" borderId="3" xfId="0" applyBorder="1" applyAlignment="1">
      <alignment horizontal="center" vertical="center" wrapText="1"/>
    </xf>
    <xf numFmtId="4" fontId="25" fillId="0" borderId="0" xfId="0" applyNumberFormat="1" applyFont="1" applyAlignment="1" applyProtection="1"/>
    <xf numFmtId="0" fontId="0" fillId="0" borderId="12" xfId="0" applyBorder="1" applyAlignment="1" applyProtection="1">
      <alignment vertical="center"/>
    </xf>
    <xf numFmtId="166" fontId="34" fillId="0" borderId="12" xfId="0" applyNumberFormat="1" applyFont="1" applyBorder="1" applyAlignment="1" applyProtection="1"/>
    <xf numFmtId="166" fontId="34" fillId="0" borderId="13" xfId="0" applyNumberFormat="1" applyFont="1" applyBorder="1" applyAlignment="1" applyProtection="1"/>
    <xf numFmtId="4" fontId="35" fillId="0" borderId="0" xfId="0" applyNumberFormat="1" applyFont="1" applyAlignment="1">
      <alignment vertical="center"/>
    </xf>
    <xf numFmtId="0" fontId="8" fillId="0" borderId="3" xfId="0" applyFont="1" applyBorder="1" applyAlignment="1" applyProtection="1"/>
    <xf numFmtId="0" fontId="8" fillId="0" borderId="0" xfId="0" applyFont="1" applyAlignment="1" applyProtection="1"/>
    <xf numFmtId="0" fontId="8" fillId="0" borderId="0" xfId="0" applyFont="1" applyAlignment="1" applyProtection="1">
      <alignment horizontal="left"/>
    </xf>
    <xf numFmtId="0" fontId="6" fillId="0" borderId="0" xfId="0" applyFont="1" applyAlignment="1" applyProtection="1">
      <alignment horizontal="left"/>
    </xf>
    <xf numFmtId="0" fontId="8" fillId="0" borderId="0" xfId="0" applyFont="1" applyAlignment="1" applyProtection="1">
      <protection locked="0"/>
    </xf>
    <xf numFmtId="4" fontId="6" fillId="0" borderId="0" xfId="0" applyNumberFormat="1" applyFont="1" applyAlignment="1" applyProtection="1"/>
    <xf numFmtId="0" fontId="8" fillId="0" borderId="3" xfId="0" applyFont="1" applyBorder="1" applyAlignment="1"/>
    <xf numFmtId="0" fontId="8" fillId="0" borderId="14" xfId="0" applyFont="1" applyBorder="1" applyAlignment="1" applyProtection="1"/>
    <xf numFmtId="0" fontId="8" fillId="0" borderId="0" xfId="0" applyFont="1" applyBorder="1" applyAlignment="1" applyProtection="1"/>
    <xf numFmtId="166" fontId="8" fillId="0" borderId="0" xfId="0" applyNumberFormat="1" applyFont="1" applyBorder="1" applyAlignment="1" applyProtection="1"/>
    <xf numFmtId="166" fontId="8" fillId="0" borderId="15" xfId="0" applyNumberFormat="1" applyFont="1" applyBorder="1" applyAlignment="1" applyProtection="1"/>
    <xf numFmtId="0" fontId="8" fillId="0" borderId="0" xfId="0" applyFont="1" applyAlignment="1">
      <alignment horizontal="left"/>
    </xf>
    <xf numFmtId="0" fontId="8" fillId="0" borderId="0" xfId="0" applyFont="1" applyAlignment="1">
      <alignment horizontal="center"/>
    </xf>
    <xf numFmtId="4" fontId="8" fillId="0" borderId="0" xfId="0" applyNumberFormat="1" applyFont="1" applyAlignment="1">
      <alignment vertical="center"/>
    </xf>
    <xf numFmtId="0" fontId="7" fillId="0" borderId="0" xfId="0" applyFont="1" applyAlignment="1" applyProtection="1">
      <alignment horizontal="left"/>
    </xf>
    <xf numFmtId="4" fontId="7" fillId="0" borderId="0" xfId="0" applyNumberFormat="1" applyFont="1" applyAlignment="1" applyProtection="1"/>
    <xf numFmtId="0" fontId="23" fillId="0" borderId="22" xfId="0" applyFont="1" applyBorder="1" applyAlignment="1" applyProtection="1">
      <alignment horizontal="center" vertical="center"/>
    </xf>
    <xf numFmtId="49" fontId="23" fillId="0" borderId="22" xfId="0" applyNumberFormat="1" applyFont="1" applyBorder="1" applyAlignment="1" applyProtection="1">
      <alignment horizontal="left" vertical="center" wrapText="1"/>
    </xf>
    <xf numFmtId="0" fontId="23" fillId="0" borderId="22" xfId="0" applyFont="1" applyBorder="1" applyAlignment="1" applyProtection="1">
      <alignment horizontal="left" vertical="center" wrapText="1"/>
    </xf>
    <xf numFmtId="0" fontId="23" fillId="0" borderId="22" xfId="0" applyFont="1" applyBorder="1" applyAlignment="1" applyProtection="1">
      <alignment horizontal="center" vertical="center" wrapText="1"/>
    </xf>
    <xf numFmtId="167" fontId="23" fillId="0" borderId="22" xfId="0" applyNumberFormat="1" applyFont="1" applyBorder="1" applyAlignment="1" applyProtection="1">
      <alignment vertical="center"/>
    </xf>
    <xf numFmtId="4" fontId="23" fillId="2" borderId="22" xfId="0" applyNumberFormat="1" applyFont="1" applyFill="1" applyBorder="1" applyAlignment="1" applyProtection="1">
      <alignment vertical="center"/>
      <protection locked="0"/>
    </xf>
    <xf numFmtId="4" fontId="23" fillId="0" borderId="22" xfId="0" applyNumberFormat="1" applyFont="1" applyBorder="1" applyAlignment="1" applyProtection="1">
      <alignment vertical="center"/>
    </xf>
    <xf numFmtId="0" fontId="24" fillId="2" borderId="14" xfId="0" applyFont="1" applyFill="1" applyBorder="1" applyAlignment="1" applyProtection="1">
      <alignment horizontal="left" vertical="center"/>
      <protection locked="0"/>
    </xf>
    <xf numFmtId="0" fontId="24" fillId="0" borderId="0" xfId="0" applyFont="1" applyBorder="1" applyAlignment="1" applyProtection="1">
      <alignment horizontal="center" vertical="center"/>
    </xf>
    <xf numFmtId="166" fontId="24" fillId="0" borderId="0" xfId="0" applyNumberFormat="1" applyFont="1" applyBorder="1" applyAlignment="1" applyProtection="1">
      <alignment vertical="center"/>
    </xf>
    <xf numFmtId="166" fontId="24" fillId="0" borderId="15" xfId="0" applyNumberFormat="1" applyFont="1" applyBorder="1" applyAlignment="1" applyProtection="1">
      <alignment vertical="center"/>
    </xf>
    <xf numFmtId="0" fontId="23" fillId="0" borderId="0" xfId="0" applyFont="1" applyAlignment="1">
      <alignment horizontal="left" vertical="center"/>
    </xf>
    <xf numFmtId="4" fontId="0" fillId="0" borderId="0" xfId="0" applyNumberFormat="1" applyFont="1" applyAlignment="1">
      <alignment vertical="center"/>
    </xf>
    <xf numFmtId="0" fontId="36" fillId="0" borderId="0" xfId="0" applyFont="1" applyAlignment="1" applyProtection="1">
      <alignment horizontal="left" vertical="center"/>
    </xf>
    <xf numFmtId="0" fontId="37" fillId="0" borderId="0" xfId="0" applyFont="1" applyAlignment="1" applyProtection="1">
      <alignment vertical="center" wrapText="1"/>
    </xf>
    <xf numFmtId="0" fontId="0" fillId="0" borderId="14" xfId="0" applyFont="1" applyBorder="1" applyAlignment="1" applyProtection="1">
      <alignment vertical="center"/>
    </xf>
    <xf numFmtId="0" fontId="0" fillId="0" borderId="0" xfId="0" applyBorder="1" applyAlignment="1" applyProtection="1">
      <alignment vertical="center"/>
    </xf>
    <xf numFmtId="0" fontId="24" fillId="2" borderId="19" xfId="0" applyFont="1" applyFill="1" applyBorder="1" applyAlignment="1" applyProtection="1">
      <alignment horizontal="left" vertical="center"/>
      <protection locked="0"/>
    </xf>
    <xf numFmtId="0" fontId="24" fillId="0" borderId="20" xfId="0" applyFont="1" applyBorder="1" applyAlignment="1" applyProtection="1">
      <alignment horizontal="center" vertical="center"/>
    </xf>
    <xf numFmtId="0" fontId="0" fillId="0" borderId="20" xfId="0" applyFont="1" applyBorder="1" applyAlignment="1" applyProtection="1">
      <alignment vertical="center"/>
    </xf>
    <xf numFmtId="166" fontId="24" fillId="0" borderId="20" xfId="0" applyNumberFormat="1" applyFont="1" applyBorder="1" applyAlignment="1" applyProtection="1">
      <alignment vertical="center"/>
    </xf>
    <xf numFmtId="166" fontId="24" fillId="0" borderId="21" xfId="0" applyNumberFormat="1" applyFont="1" applyBorder="1" applyAlignment="1" applyProtection="1">
      <alignment vertical="center"/>
    </xf>
    <xf numFmtId="0" fontId="9" fillId="0" borderId="3" xfId="0" applyFont="1" applyBorder="1" applyAlignment="1" applyProtection="1">
      <alignment vertical="center"/>
    </xf>
    <xf numFmtId="0" fontId="9" fillId="0" borderId="0" xfId="0" applyFont="1" applyAlignment="1" applyProtection="1">
      <alignment vertical="center"/>
    </xf>
    <xf numFmtId="0" fontId="9" fillId="0" borderId="0" xfId="0" applyFont="1" applyAlignment="1" applyProtection="1">
      <alignment horizontal="left" vertical="center"/>
    </xf>
    <xf numFmtId="0" fontId="9" fillId="0" borderId="0" xfId="0" applyFont="1" applyAlignment="1" applyProtection="1">
      <alignment horizontal="left" vertical="center" wrapText="1"/>
    </xf>
    <xf numFmtId="167" fontId="9" fillId="0" borderId="0" xfId="0" applyNumberFormat="1" applyFont="1" applyAlignment="1" applyProtection="1">
      <alignment vertical="center"/>
    </xf>
    <xf numFmtId="0" fontId="9" fillId="0" borderId="0" xfId="0" applyFont="1" applyAlignment="1" applyProtection="1">
      <alignment vertical="center"/>
      <protection locked="0"/>
    </xf>
    <xf numFmtId="0" fontId="9" fillId="0" borderId="3" xfId="0" applyFont="1" applyBorder="1" applyAlignment="1">
      <alignment vertical="center"/>
    </xf>
    <xf numFmtId="0" fontId="9" fillId="0" borderId="14" xfId="0" applyFont="1" applyBorder="1" applyAlignment="1" applyProtection="1">
      <alignment vertical="center"/>
    </xf>
    <xf numFmtId="0" fontId="9" fillId="0" borderId="0" xfId="0" applyFont="1" applyBorder="1" applyAlignment="1" applyProtection="1">
      <alignment vertical="center"/>
    </xf>
    <xf numFmtId="0" fontId="9" fillId="0" borderId="15" xfId="0" applyFont="1" applyBorder="1" applyAlignment="1" applyProtection="1">
      <alignment vertical="center"/>
    </xf>
    <xf numFmtId="0" fontId="9" fillId="0" borderId="0" xfId="0" applyFont="1" applyAlignment="1">
      <alignment horizontal="left" vertical="center"/>
    </xf>
    <xf numFmtId="0" fontId="10" fillId="0" borderId="3" xfId="0" applyFont="1" applyBorder="1" applyAlignment="1" applyProtection="1">
      <alignment vertical="center"/>
    </xf>
    <xf numFmtId="0" fontId="10" fillId="0" borderId="0" xfId="0" applyFont="1" applyAlignment="1" applyProtection="1">
      <alignment vertical="center"/>
    </xf>
    <xf numFmtId="0" fontId="10" fillId="0" borderId="0" xfId="0" applyFont="1" applyAlignment="1" applyProtection="1">
      <alignment horizontal="left" vertical="center"/>
    </xf>
    <xf numFmtId="0" fontId="10" fillId="0" borderId="0" xfId="0" applyFont="1" applyAlignment="1" applyProtection="1">
      <alignment horizontal="left" vertical="center" wrapText="1"/>
    </xf>
    <xf numFmtId="167" fontId="10" fillId="0" borderId="0" xfId="0" applyNumberFormat="1" applyFont="1" applyAlignment="1" applyProtection="1">
      <alignment vertical="center"/>
    </xf>
    <xf numFmtId="0" fontId="10" fillId="0" borderId="0" xfId="0" applyFont="1" applyAlignment="1" applyProtection="1">
      <alignment vertical="center"/>
      <protection locked="0"/>
    </xf>
    <xf numFmtId="0" fontId="10" fillId="0" borderId="3" xfId="0" applyFont="1" applyBorder="1" applyAlignment="1">
      <alignment vertical="center"/>
    </xf>
    <xf numFmtId="0" fontId="10" fillId="0" borderId="14" xfId="0" applyFont="1" applyBorder="1" applyAlignment="1" applyProtection="1">
      <alignment vertical="center"/>
    </xf>
    <xf numFmtId="0" fontId="10" fillId="0" borderId="0" xfId="0" applyFont="1" applyBorder="1" applyAlignment="1" applyProtection="1">
      <alignment vertical="center"/>
    </xf>
    <xf numFmtId="0" fontId="10" fillId="0" borderId="15" xfId="0" applyFont="1" applyBorder="1" applyAlignment="1" applyProtection="1">
      <alignment vertical="center"/>
    </xf>
    <xf numFmtId="0" fontId="10" fillId="0" borderId="0" xfId="0" applyFont="1" applyAlignment="1">
      <alignment horizontal="left" vertical="center"/>
    </xf>
    <xf numFmtId="0" fontId="11" fillId="0" borderId="3" xfId="0" applyFont="1" applyBorder="1" applyAlignment="1" applyProtection="1">
      <alignment vertical="center"/>
    </xf>
    <xf numFmtId="0" fontId="11" fillId="0" borderId="0" xfId="0" applyFont="1" applyAlignment="1" applyProtection="1">
      <alignment vertical="center"/>
    </xf>
    <xf numFmtId="0" fontId="11" fillId="0" borderId="0" xfId="0" applyFont="1" applyAlignment="1" applyProtection="1">
      <alignment horizontal="left" vertical="center"/>
    </xf>
    <xf numFmtId="0" fontId="11" fillId="0" borderId="0" xfId="0" applyFont="1" applyAlignment="1" applyProtection="1">
      <alignment horizontal="left" vertical="center" wrapText="1"/>
    </xf>
    <xf numFmtId="0" fontId="11" fillId="0" borderId="0" xfId="0" applyFont="1" applyAlignment="1" applyProtection="1">
      <alignment vertical="center"/>
      <protection locked="0"/>
    </xf>
    <xf numFmtId="0" fontId="11" fillId="0" borderId="3" xfId="0" applyFont="1" applyBorder="1" applyAlignment="1">
      <alignment vertical="center"/>
    </xf>
    <xf numFmtId="0" fontId="11" fillId="0" borderId="14" xfId="0" applyFont="1" applyBorder="1" applyAlignment="1" applyProtection="1">
      <alignment vertical="center"/>
    </xf>
    <xf numFmtId="0" fontId="11" fillId="0" borderId="0" xfId="0" applyFont="1" applyBorder="1" applyAlignment="1" applyProtection="1">
      <alignment vertical="center"/>
    </xf>
    <xf numFmtId="0" fontId="11" fillId="0" borderId="15" xfId="0" applyFont="1" applyBorder="1" applyAlignment="1" applyProtection="1">
      <alignment vertical="center"/>
    </xf>
    <xf numFmtId="0" fontId="11" fillId="0" borderId="0" xfId="0" applyFont="1" applyAlignment="1">
      <alignment horizontal="left" vertical="center"/>
    </xf>
    <xf numFmtId="0" fontId="12" fillId="0" borderId="3" xfId="0" applyFont="1" applyBorder="1" applyAlignment="1" applyProtection="1">
      <alignment vertical="center"/>
    </xf>
    <xf numFmtId="0" fontId="12" fillId="0" borderId="0" xfId="0" applyFont="1" applyAlignment="1" applyProtection="1">
      <alignment vertical="center"/>
    </xf>
    <xf numFmtId="0" fontId="12" fillId="0" borderId="0" xfId="0" applyFont="1" applyAlignment="1" applyProtection="1">
      <alignment horizontal="left" vertical="center"/>
    </xf>
    <xf numFmtId="0" fontId="12" fillId="0" borderId="0" xfId="0" applyFont="1" applyAlignment="1" applyProtection="1">
      <alignment horizontal="left" vertical="center" wrapText="1"/>
    </xf>
    <xf numFmtId="167" fontId="12" fillId="0" borderId="0" xfId="0" applyNumberFormat="1" applyFont="1" applyAlignment="1" applyProtection="1">
      <alignment vertical="center"/>
    </xf>
    <xf numFmtId="0" fontId="12" fillId="0" borderId="0" xfId="0" applyFont="1" applyAlignment="1" applyProtection="1">
      <alignment vertical="center"/>
      <protection locked="0"/>
    </xf>
    <xf numFmtId="0" fontId="12" fillId="0" borderId="3" xfId="0" applyFont="1" applyBorder="1" applyAlignment="1">
      <alignment vertical="center"/>
    </xf>
    <xf numFmtId="0" fontId="12" fillId="0" borderId="14" xfId="0" applyFont="1" applyBorder="1" applyAlignment="1" applyProtection="1">
      <alignment vertical="center"/>
    </xf>
    <xf numFmtId="0" fontId="12" fillId="0" borderId="0" xfId="0" applyFont="1" applyBorder="1" applyAlignment="1" applyProtection="1">
      <alignment vertical="center"/>
    </xf>
    <xf numFmtId="0" fontId="12" fillId="0" borderId="15" xfId="0" applyFont="1" applyBorder="1" applyAlignment="1" applyProtection="1">
      <alignment vertical="center"/>
    </xf>
    <xf numFmtId="0" fontId="12" fillId="0" borderId="0" xfId="0" applyFont="1" applyAlignment="1">
      <alignment horizontal="left" vertical="center"/>
    </xf>
    <xf numFmtId="0" fontId="38" fillId="0" borderId="22" xfId="0" applyFont="1" applyBorder="1" applyAlignment="1" applyProtection="1">
      <alignment horizontal="center" vertical="center"/>
    </xf>
    <xf numFmtId="49" fontId="38" fillId="0" borderId="22" xfId="0" applyNumberFormat="1" applyFont="1" applyBorder="1" applyAlignment="1" applyProtection="1">
      <alignment horizontal="left" vertical="center" wrapText="1"/>
    </xf>
    <xf numFmtId="0" fontId="38" fillId="0" borderId="22" xfId="0" applyFont="1" applyBorder="1" applyAlignment="1" applyProtection="1">
      <alignment horizontal="left" vertical="center" wrapText="1"/>
    </xf>
    <xf numFmtId="0" fontId="38" fillId="0" borderId="22" xfId="0" applyFont="1" applyBorder="1" applyAlignment="1" applyProtection="1">
      <alignment horizontal="center" vertical="center" wrapText="1"/>
    </xf>
    <xf numFmtId="167" fontId="38" fillId="0" borderId="22" xfId="0" applyNumberFormat="1" applyFont="1" applyBorder="1" applyAlignment="1" applyProtection="1">
      <alignment vertical="center"/>
    </xf>
    <xf numFmtId="4" fontId="38" fillId="2" borderId="22" xfId="0" applyNumberFormat="1" applyFont="1" applyFill="1" applyBorder="1" applyAlignment="1" applyProtection="1">
      <alignment vertical="center"/>
      <protection locked="0"/>
    </xf>
    <xf numFmtId="4" fontId="38" fillId="0" borderId="22" xfId="0" applyNumberFormat="1" applyFont="1" applyBorder="1" applyAlignment="1" applyProtection="1">
      <alignment vertical="center"/>
    </xf>
    <xf numFmtId="0" fontId="39" fillId="0" borderId="3" xfId="0" applyFont="1" applyBorder="1" applyAlignment="1">
      <alignment vertical="center"/>
    </xf>
    <xf numFmtId="0" fontId="38" fillId="2" borderId="14" xfId="0" applyFont="1" applyFill="1" applyBorder="1" applyAlignment="1" applyProtection="1">
      <alignment horizontal="left" vertical="center"/>
      <protection locked="0"/>
    </xf>
    <xf numFmtId="0" fontId="38" fillId="0" borderId="0" xfId="0" applyFont="1" applyBorder="1" applyAlignment="1" applyProtection="1">
      <alignment horizontal="center" vertical="center"/>
    </xf>
    <xf numFmtId="167" fontId="23" fillId="2" borderId="22" xfId="0" applyNumberFormat="1" applyFont="1" applyFill="1" applyBorder="1" applyAlignment="1" applyProtection="1">
      <alignment vertical="center"/>
      <protection locked="0"/>
    </xf>
    <xf numFmtId="0" fontId="10" fillId="0" borderId="19" xfId="0" applyFont="1" applyBorder="1" applyAlignment="1" applyProtection="1">
      <alignment vertical="center"/>
    </xf>
    <xf numFmtId="0" fontId="10" fillId="0" borderId="20" xfId="0" applyFont="1" applyBorder="1" applyAlignment="1" applyProtection="1">
      <alignment vertical="center"/>
    </xf>
    <xf numFmtId="0" fontId="10" fillId="0" borderId="21" xfId="0" applyFont="1" applyBorder="1" applyAlignment="1" applyProtection="1">
      <alignment vertical="center"/>
    </xf>
    <xf numFmtId="0" fontId="0" fillId="0" borderId="19" xfId="0" applyFont="1" applyBorder="1" applyAlignment="1" applyProtection="1">
      <alignment vertical="center"/>
    </xf>
    <xf numFmtId="0" fontId="0" fillId="0" borderId="20" xfId="0" applyBorder="1" applyAlignment="1" applyProtection="1">
      <alignment vertical="center"/>
    </xf>
    <xf numFmtId="0" fontId="0" fillId="0" borderId="21" xfId="0" applyFont="1" applyBorder="1" applyAlignment="1" applyProtection="1">
      <alignment vertical="center"/>
    </xf>
    <xf numFmtId="0" fontId="17" fillId="0" borderId="0" xfId="0" applyFont="1" applyAlignment="1">
      <alignment horizontal="left" vertical="top" wrapText="1"/>
    </xf>
    <xf numFmtId="0" fontId="17" fillId="0" borderId="0" xfId="0" applyFont="1" applyAlignment="1">
      <alignment horizontal="left" vertical="center"/>
    </xf>
    <xf numFmtId="0" fontId="19" fillId="0" borderId="0" xfId="0" applyFont="1" applyAlignment="1">
      <alignment horizontal="left" vertical="center"/>
    </xf>
    <xf numFmtId="0" fontId="2" fillId="0" borderId="0" xfId="0" applyFont="1" applyAlignment="1" applyProtection="1">
      <alignment horizontal="left" vertical="center"/>
    </xf>
    <xf numFmtId="0" fontId="0" fillId="0" borderId="0" xfId="0" applyProtection="1"/>
    <xf numFmtId="0" fontId="3" fillId="0" borderId="0" xfId="0" applyFont="1" applyAlignment="1" applyProtection="1">
      <alignment horizontal="left" vertical="top" wrapText="1"/>
    </xf>
    <xf numFmtId="49" fontId="2" fillId="2" borderId="0" xfId="0" applyNumberFormat="1" applyFont="1" applyFill="1" applyAlignment="1" applyProtection="1">
      <alignment horizontal="left" vertical="center"/>
      <protection locked="0"/>
    </xf>
    <xf numFmtId="49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horizontal="left" vertical="center" wrapText="1"/>
    </xf>
    <xf numFmtId="4" fontId="18" fillId="0" borderId="5" xfId="0" applyNumberFormat="1" applyFont="1" applyBorder="1" applyAlignment="1" applyProtection="1">
      <alignment vertical="center"/>
    </xf>
    <xf numFmtId="0" fontId="0" fillId="0" borderId="5" xfId="0" applyFont="1" applyBorder="1" applyAlignment="1" applyProtection="1">
      <alignment vertical="center"/>
    </xf>
    <xf numFmtId="0" fontId="1" fillId="0" borderId="0" xfId="0" applyFont="1" applyAlignment="1" applyProtection="1">
      <alignment horizontal="right" vertical="center"/>
    </xf>
    <xf numFmtId="4" fontId="19" fillId="0" borderId="0" xfId="0" applyNumberFormat="1" applyFont="1" applyAlignment="1" applyProtection="1">
      <alignment vertical="center"/>
    </xf>
    <xf numFmtId="0" fontId="1" fillId="0" borderId="0" xfId="0" applyFont="1" applyAlignment="1" applyProtection="1">
      <alignment vertical="center"/>
    </xf>
    <xf numFmtId="164" fontId="1" fillId="0" borderId="0" xfId="0" applyNumberFormat="1" applyFont="1" applyAlignment="1" applyProtection="1">
      <alignment horizontal="left" vertical="center"/>
    </xf>
    <xf numFmtId="4" fontId="4" fillId="3" borderId="7" xfId="0" applyNumberFormat="1" applyFont="1" applyFill="1" applyBorder="1" applyAlignment="1" applyProtection="1">
      <alignment vertical="center"/>
    </xf>
    <xf numFmtId="0" fontId="0" fillId="3" borderId="7" xfId="0" applyFont="1" applyFill="1" applyBorder="1" applyAlignment="1" applyProtection="1">
      <alignment vertical="center"/>
    </xf>
    <xf numFmtId="0" fontId="0" fillId="3" borderId="8" xfId="0" applyFont="1" applyFill="1" applyBorder="1" applyAlignment="1" applyProtection="1">
      <alignment vertical="center"/>
    </xf>
    <xf numFmtId="0" fontId="4" fillId="3" borderId="7" xfId="0" applyFont="1" applyFill="1" applyBorder="1" applyAlignment="1" applyProtection="1">
      <alignment horizontal="left" vertical="center"/>
    </xf>
    <xf numFmtId="0" fontId="0" fillId="0" borderId="0" xfId="0"/>
    <xf numFmtId="4" fontId="7" fillId="0" borderId="0" xfId="0" applyNumberFormat="1" applyFont="1" applyAlignment="1" applyProtection="1">
      <alignment vertical="center"/>
    </xf>
    <xf numFmtId="0" fontId="7" fillId="0" borderId="0" xfId="0" applyFont="1" applyAlignment="1" applyProtection="1">
      <alignment vertical="center"/>
    </xf>
    <xf numFmtId="4" fontId="29" fillId="0" borderId="0" xfId="0" applyNumberFormat="1" applyFont="1" applyAlignment="1" applyProtection="1">
      <alignment vertical="center"/>
    </xf>
    <xf numFmtId="0" fontId="29" fillId="0" borderId="0" xfId="0" applyFont="1" applyAlignment="1" applyProtection="1">
      <alignment vertical="center"/>
    </xf>
    <xf numFmtId="4" fontId="29" fillId="0" borderId="0" xfId="0" applyNumberFormat="1" applyFont="1" applyAlignment="1" applyProtection="1">
      <alignment horizontal="right" vertical="center"/>
    </xf>
    <xf numFmtId="0" fontId="3" fillId="0" borderId="0" xfId="0" applyFont="1" applyAlignment="1" applyProtection="1">
      <alignment horizontal="left" vertical="center" wrapText="1"/>
    </xf>
    <xf numFmtId="0" fontId="3" fillId="0" borderId="0" xfId="0" applyFont="1" applyAlignment="1" applyProtection="1">
      <alignment vertical="center"/>
    </xf>
    <xf numFmtId="0" fontId="23" fillId="4" borderId="7" xfId="0" applyFont="1" applyFill="1" applyBorder="1" applyAlignment="1" applyProtection="1">
      <alignment horizontal="center" vertical="center"/>
    </xf>
    <xf numFmtId="0" fontId="23" fillId="4" borderId="7" xfId="0" applyFont="1" applyFill="1" applyBorder="1" applyAlignment="1" applyProtection="1">
      <alignment horizontal="left" vertical="center"/>
    </xf>
    <xf numFmtId="0" fontId="23" fillId="4" borderId="6" xfId="0" applyFont="1" applyFill="1" applyBorder="1" applyAlignment="1" applyProtection="1">
      <alignment horizontal="center" vertical="center"/>
    </xf>
    <xf numFmtId="0" fontId="28" fillId="0" borderId="0" xfId="0" applyFont="1" applyAlignment="1" applyProtection="1">
      <alignment horizontal="left" vertical="center" wrapText="1"/>
    </xf>
    <xf numFmtId="0" fontId="31" fillId="0" borderId="0" xfId="0" applyFont="1" applyAlignment="1" applyProtection="1">
      <alignment horizontal="left" vertical="center" wrapText="1"/>
    </xf>
    <xf numFmtId="165" fontId="2" fillId="0" borderId="0" xfId="0" applyNumberFormat="1" applyFont="1" applyAlignment="1" applyProtection="1">
      <alignment horizontal="left" vertical="center"/>
    </xf>
    <xf numFmtId="0" fontId="21" fillId="0" borderId="11" xfId="0" applyFont="1" applyBorder="1" applyAlignment="1">
      <alignment horizontal="center" vertical="center"/>
    </xf>
    <xf numFmtId="0" fontId="21" fillId="0" borderId="12" xfId="0" applyFont="1" applyBorder="1" applyAlignment="1">
      <alignment horizontal="left" vertical="center"/>
    </xf>
    <xf numFmtId="0" fontId="22" fillId="0" borderId="14" xfId="0" applyFont="1" applyBorder="1" applyAlignment="1">
      <alignment horizontal="left" vertical="center"/>
    </xf>
    <xf numFmtId="0" fontId="22" fillId="0" borderId="0" xfId="0" applyFont="1" applyBorder="1" applyAlignment="1">
      <alignment horizontal="left" vertical="center"/>
    </xf>
    <xf numFmtId="0" fontId="22" fillId="0" borderId="14" xfId="0" applyFont="1" applyBorder="1" applyAlignment="1" applyProtection="1">
      <alignment horizontal="left" vertical="center"/>
    </xf>
    <xf numFmtId="0" fontId="22" fillId="0" borderId="0" xfId="0" applyFont="1" applyBorder="1" applyAlignment="1" applyProtection="1">
      <alignment horizontal="left" vertical="center"/>
    </xf>
    <xf numFmtId="0" fontId="2" fillId="0" borderId="0" xfId="0" applyFont="1" applyAlignment="1" applyProtection="1">
      <alignment vertical="center" wrapText="1"/>
    </xf>
    <xf numFmtId="0" fontId="2" fillId="0" borderId="0" xfId="0" applyFont="1" applyAlignment="1" applyProtection="1">
      <alignment vertical="center"/>
    </xf>
    <xf numFmtId="0" fontId="23" fillId="4" borderId="8" xfId="0" applyFont="1" applyFill="1" applyBorder="1" applyAlignment="1" applyProtection="1">
      <alignment horizontal="left" vertical="center"/>
    </xf>
    <xf numFmtId="0" fontId="23" fillId="4" borderId="7" xfId="0" applyFont="1" applyFill="1" applyBorder="1" applyAlignment="1" applyProtection="1">
      <alignment horizontal="right" vertical="center"/>
    </xf>
    <xf numFmtId="4" fontId="25" fillId="0" borderId="0" xfId="0" applyNumberFormat="1" applyFont="1" applyAlignment="1" applyProtection="1">
      <alignment horizontal="right" vertical="center"/>
    </xf>
    <xf numFmtId="4" fontId="25" fillId="0" borderId="0" xfId="0" applyNumberFormat="1" applyFont="1" applyAlignment="1" applyProtection="1">
      <alignment vertical="center"/>
    </xf>
    <xf numFmtId="0" fontId="1" fillId="0" borderId="0" xfId="0" applyFont="1" applyAlignment="1">
      <alignment horizontal="left" vertical="center" wrapText="1"/>
    </xf>
    <xf numFmtId="0" fontId="1" fillId="0" borderId="0" xfId="0" applyFont="1" applyAlignment="1">
      <alignment horizontal="left" vertical="center"/>
    </xf>
    <xf numFmtId="0" fontId="3" fillId="0" borderId="0" xfId="0" applyFont="1" applyAlignment="1">
      <alignment horizontal="left" vertical="center" wrapText="1"/>
    </xf>
    <xf numFmtId="0" fontId="0" fillId="0" borderId="0" xfId="0" applyFont="1" applyAlignment="1">
      <alignment vertical="center"/>
    </xf>
    <xf numFmtId="0" fontId="2" fillId="2" borderId="0" xfId="0" applyFont="1" applyFill="1" applyAlignment="1" applyProtection="1">
      <alignment horizontal="left" vertical="center"/>
      <protection locked="0"/>
    </xf>
    <xf numFmtId="0" fontId="2" fillId="0" borderId="0" xfId="0" applyFont="1" applyAlignment="1">
      <alignment horizontal="left" vertical="center"/>
    </xf>
    <xf numFmtId="0" fontId="2" fillId="0" borderId="0" xfId="0" applyFont="1" applyAlignment="1">
      <alignment horizontal="left" vertical="center" wrapText="1"/>
    </xf>
    <xf numFmtId="0" fontId="1" fillId="0" borderId="0" xfId="0" applyFont="1" applyAlignment="1" applyProtection="1">
      <alignment horizontal="left" vertical="center" wrapText="1"/>
    </xf>
    <xf numFmtId="0" fontId="1" fillId="0" borderId="0" xfId="0" applyFont="1" applyAlignment="1" applyProtection="1">
      <alignment horizontal="left" vertical="center"/>
    </xf>
    <xf numFmtId="0" fontId="0" fillId="0" borderId="0" xfId="0" applyFont="1" applyAlignment="1" applyProtection="1">
      <alignment vertical="center"/>
    </xf>
  </cellXfs>
  <cellStyles count="2">
    <cellStyle name="Hypertextový odkaz" xfId="1" builtinId="8"/>
    <cellStyle name="Normální" xfId="0" builtinId="0" customBuiltin="1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styles" Target="styles.xml"/><Relationship Id="rId5" Type="http://schemas.openxmlformats.org/officeDocument/2006/relationships/worksheet" Target="worksheets/sheet5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sharedStrings" Target="sharedStrings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theme" Target="theme/theme1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3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3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3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3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3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3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3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3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3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3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4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4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4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4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4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4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4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4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4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4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5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5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5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5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5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5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5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9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A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B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C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D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E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F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10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11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12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14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16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17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18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19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1A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1B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1C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1D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1E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1F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20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22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24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25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26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27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28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29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2A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2B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2C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2D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2E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2F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30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31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32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33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34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5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35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5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36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5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37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5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38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5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39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5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3A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5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3B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8.x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9.x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0.xml"/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1.xml"/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2.xml"/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3.xml"/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4.xml"/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5.xml"/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6.xml"/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7.xml"/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8.xml"/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9.xml"/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0.xml"/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1.xml"/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2.xml"/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3.xml"/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4.xml"/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5.xml"/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6.xml"/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7.xml"/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8.xml"/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9.xml"/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0.xml"/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1.xml"/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2.xml"/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3.xml"/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4.xml"/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5.xml"/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6.xml"/><Relationship Id="rId1" Type="http://schemas.openxmlformats.org/officeDocument/2006/relationships/printerSettings" Target="../printerSettings/printerSettings5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CM155"/>
  <sheetViews>
    <sheetView showGridLines="0" tabSelected="1" zoomScaleNormal="100" workbookViewId="0">
      <selection activeCell="K121" sqref="K121:AF121"/>
    </sheetView>
  </sheetViews>
  <sheetFormatPr defaultRowHeight="11.25"/>
  <cols>
    <col min="1" max="1" width="8.33203125" style="1" customWidth="1"/>
    <col min="2" max="2" width="1.6640625" style="1" customWidth="1"/>
    <col min="3" max="3" width="4.1640625" style="1" customWidth="1"/>
    <col min="4" max="33" width="2.6640625" style="1" customWidth="1"/>
    <col min="34" max="34" width="3.33203125" style="1" customWidth="1"/>
    <col min="35" max="35" width="31.6640625" style="1" customWidth="1"/>
    <col min="36" max="37" width="2.5" style="1" customWidth="1"/>
    <col min="38" max="38" width="8.33203125" style="1" customWidth="1"/>
    <col min="39" max="39" width="3.33203125" style="1" customWidth="1"/>
    <col min="40" max="40" width="13.33203125" style="1" customWidth="1"/>
    <col min="41" max="41" width="7.5" style="1" customWidth="1"/>
    <col min="42" max="42" width="4.1640625" style="1" customWidth="1"/>
    <col min="43" max="43" width="15.6640625" style="1" hidden="1" customWidth="1"/>
    <col min="44" max="44" width="13.6640625" style="1" customWidth="1"/>
    <col min="45" max="47" width="25.83203125" style="1" hidden="1" customWidth="1"/>
    <col min="48" max="49" width="21.6640625" style="1" hidden="1" customWidth="1"/>
    <col min="50" max="51" width="25" style="1" hidden="1" customWidth="1"/>
    <col min="52" max="52" width="21.6640625" style="1" hidden="1" customWidth="1"/>
    <col min="53" max="53" width="19.1640625" style="1" hidden="1" customWidth="1"/>
    <col min="54" max="54" width="25" style="1" hidden="1" customWidth="1"/>
    <col min="55" max="55" width="21.6640625" style="1" hidden="1" customWidth="1"/>
    <col min="56" max="56" width="19.1640625" style="1" hidden="1" customWidth="1"/>
    <col min="57" max="57" width="66.5" style="1" customWidth="1"/>
    <col min="71" max="91" width="9.33203125" style="1" hidden="1"/>
  </cols>
  <sheetData>
    <row r="1" spans="1:74">
      <c r="A1" s="17" t="s">
        <v>0</v>
      </c>
      <c r="AZ1" s="17" t="s">
        <v>1</v>
      </c>
      <c r="BA1" s="17" t="s">
        <v>2</v>
      </c>
      <c r="BB1" s="17" t="s">
        <v>3</v>
      </c>
      <c r="BT1" s="17" t="s">
        <v>4</v>
      </c>
      <c r="BU1" s="17" t="s">
        <v>4</v>
      </c>
      <c r="BV1" s="17" t="s">
        <v>5</v>
      </c>
    </row>
    <row r="2" spans="1:74" s="1" customFormat="1" ht="36.950000000000003" customHeight="1">
      <c r="AR2" s="311"/>
      <c r="AS2" s="311"/>
      <c r="AT2" s="311"/>
      <c r="AU2" s="311"/>
      <c r="AV2" s="311"/>
      <c r="AW2" s="311"/>
      <c r="AX2" s="311"/>
      <c r="AY2" s="311"/>
      <c r="AZ2" s="311"/>
      <c r="BA2" s="311"/>
      <c r="BB2" s="311"/>
      <c r="BC2" s="311"/>
      <c r="BD2" s="311"/>
      <c r="BE2" s="311"/>
      <c r="BS2" s="18" t="s">
        <v>6</v>
      </c>
      <c r="BT2" s="18" t="s">
        <v>7</v>
      </c>
    </row>
    <row r="3" spans="1:74" s="1" customFormat="1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0"/>
      <c r="X3" s="20"/>
      <c r="Y3" s="20"/>
      <c r="Z3" s="20"/>
      <c r="AA3" s="20"/>
      <c r="AB3" s="20"/>
      <c r="AC3" s="20"/>
      <c r="AD3" s="20"/>
      <c r="AE3" s="20"/>
      <c r="AF3" s="20"/>
      <c r="AG3" s="20"/>
      <c r="AH3" s="20"/>
      <c r="AI3" s="20"/>
      <c r="AJ3" s="20"/>
      <c r="AK3" s="20"/>
      <c r="AL3" s="20"/>
      <c r="AM3" s="20"/>
      <c r="AN3" s="20"/>
      <c r="AO3" s="20"/>
      <c r="AP3" s="20"/>
      <c r="AQ3" s="20"/>
      <c r="AR3" s="21"/>
      <c r="BS3" s="18" t="s">
        <v>6</v>
      </c>
      <c r="BT3" s="18" t="s">
        <v>8</v>
      </c>
    </row>
    <row r="4" spans="1:74" s="1" customFormat="1" ht="24.95" customHeight="1">
      <c r="B4" s="22"/>
      <c r="C4" s="23"/>
      <c r="D4" s="24" t="s">
        <v>9</v>
      </c>
      <c r="E4" s="23"/>
      <c r="F4" s="23"/>
      <c r="G4" s="23"/>
      <c r="H4" s="23"/>
      <c r="I4" s="23"/>
      <c r="J4" s="23"/>
      <c r="K4" s="23"/>
      <c r="L4" s="23"/>
      <c r="M4" s="23"/>
      <c r="N4" s="23"/>
      <c r="O4" s="23"/>
      <c r="P4" s="23"/>
      <c r="Q4" s="23"/>
      <c r="R4" s="23"/>
      <c r="S4" s="23"/>
      <c r="T4" s="23"/>
      <c r="U4" s="23"/>
      <c r="V4" s="23"/>
      <c r="W4" s="23"/>
      <c r="X4" s="23"/>
      <c r="Y4" s="23"/>
      <c r="Z4" s="23"/>
      <c r="AA4" s="23"/>
      <c r="AB4" s="23"/>
      <c r="AC4" s="23"/>
      <c r="AD4" s="23"/>
      <c r="AE4" s="23"/>
      <c r="AF4" s="23"/>
      <c r="AG4" s="23"/>
      <c r="AH4" s="23"/>
      <c r="AI4" s="23"/>
      <c r="AJ4" s="23"/>
      <c r="AK4" s="23"/>
      <c r="AL4" s="23"/>
      <c r="AM4" s="23"/>
      <c r="AN4" s="23"/>
      <c r="AO4" s="23"/>
      <c r="AP4" s="23"/>
      <c r="AQ4" s="23"/>
      <c r="AR4" s="21"/>
      <c r="AS4" s="25" t="s">
        <v>10</v>
      </c>
      <c r="BE4" s="26" t="s">
        <v>11</v>
      </c>
      <c r="BS4" s="18" t="s">
        <v>12</v>
      </c>
    </row>
    <row r="5" spans="1:74" s="1" customFormat="1" ht="12" customHeight="1">
      <c r="B5" s="22"/>
      <c r="C5" s="23"/>
      <c r="D5" s="27" t="s">
        <v>13</v>
      </c>
      <c r="E5" s="23"/>
      <c r="F5" s="23"/>
      <c r="G5" s="23"/>
      <c r="H5" s="23"/>
      <c r="I5" s="23"/>
      <c r="J5" s="23"/>
      <c r="K5" s="295" t="s">
        <v>14</v>
      </c>
      <c r="L5" s="296"/>
      <c r="M5" s="296"/>
      <c r="N5" s="296"/>
      <c r="O5" s="296"/>
      <c r="P5" s="296"/>
      <c r="Q5" s="296"/>
      <c r="R5" s="296"/>
      <c r="S5" s="296"/>
      <c r="T5" s="296"/>
      <c r="U5" s="296"/>
      <c r="V5" s="296"/>
      <c r="W5" s="296"/>
      <c r="X5" s="296"/>
      <c r="Y5" s="296"/>
      <c r="Z5" s="296"/>
      <c r="AA5" s="296"/>
      <c r="AB5" s="296"/>
      <c r="AC5" s="296"/>
      <c r="AD5" s="296"/>
      <c r="AE5" s="296"/>
      <c r="AF5" s="296"/>
      <c r="AG5" s="296"/>
      <c r="AH5" s="296"/>
      <c r="AI5" s="296"/>
      <c r="AJ5" s="296"/>
      <c r="AK5" s="296"/>
      <c r="AL5" s="296"/>
      <c r="AM5" s="296"/>
      <c r="AN5" s="296"/>
      <c r="AO5" s="296"/>
      <c r="AP5" s="23"/>
      <c r="AQ5" s="23"/>
      <c r="AR5" s="21"/>
      <c r="BE5" s="292" t="s">
        <v>15</v>
      </c>
      <c r="BS5" s="18" t="s">
        <v>6</v>
      </c>
    </row>
    <row r="6" spans="1:74" s="1" customFormat="1" ht="36.950000000000003" customHeight="1">
      <c r="B6" s="22"/>
      <c r="C6" s="23"/>
      <c r="D6" s="29" t="s">
        <v>16</v>
      </c>
      <c r="E6" s="23"/>
      <c r="F6" s="23"/>
      <c r="G6" s="23"/>
      <c r="H6" s="23"/>
      <c r="I6" s="23"/>
      <c r="J6" s="23"/>
      <c r="K6" s="297" t="s">
        <v>17</v>
      </c>
      <c r="L6" s="296"/>
      <c r="M6" s="296"/>
      <c r="N6" s="296"/>
      <c r="O6" s="296"/>
      <c r="P6" s="296"/>
      <c r="Q6" s="296"/>
      <c r="R6" s="296"/>
      <c r="S6" s="296"/>
      <c r="T6" s="296"/>
      <c r="U6" s="296"/>
      <c r="V6" s="296"/>
      <c r="W6" s="296"/>
      <c r="X6" s="296"/>
      <c r="Y6" s="296"/>
      <c r="Z6" s="296"/>
      <c r="AA6" s="296"/>
      <c r="AB6" s="296"/>
      <c r="AC6" s="296"/>
      <c r="AD6" s="296"/>
      <c r="AE6" s="296"/>
      <c r="AF6" s="296"/>
      <c r="AG6" s="296"/>
      <c r="AH6" s="296"/>
      <c r="AI6" s="296"/>
      <c r="AJ6" s="296"/>
      <c r="AK6" s="296"/>
      <c r="AL6" s="296"/>
      <c r="AM6" s="296"/>
      <c r="AN6" s="296"/>
      <c r="AO6" s="296"/>
      <c r="AP6" s="23"/>
      <c r="AQ6" s="23"/>
      <c r="AR6" s="21"/>
      <c r="BE6" s="293"/>
      <c r="BS6" s="18" t="s">
        <v>6</v>
      </c>
    </row>
    <row r="7" spans="1:74" s="1" customFormat="1" ht="12" customHeight="1">
      <c r="B7" s="22"/>
      <c r="C7" s="23"/>
      <c r="D7" s="30" t="s">
        <v>18</v>
      </c>
      <c r="E7" s="23"/>
      <c r="F7" s="23"/>
      <c r="G7" s="23"/>
      <c r="H7" s="23"/>
      <c r="I7" s="23"/>
      <c r="J7" s="23"/>
      <c r="K7" s="28" t="s">
        <v>19</v>
      </c>
      <c r="L7" s="23"/>
      <c r="M7" s="23"/>
      <c r="N7" s="23"/>
      <c r="O7" s="23"/>
      <c r="P7" s="23"/>
      <c r="Q7" s="23"/>
      <c r="R7" s="23"/>
      <c r="S7" s="23"/>
      <c r="T7" s="23"/>
      <c r="U7" s="23"/>
      <c r="V7" s="23"/>
      <c r="W7" s="23"/>
      <c r="X7" s="23"/>
      <c r="Y7" s="23"/>
      <c r="Z7" s="23"/>
      <c r="AA7" s="23"/>
      <c r="AB7" s="23"/>
      <c r="AC7" s="23"/>
      <c r="AD7" s="23"/>
      <c r="AE7" s="23"/>
      <c r="AF7" s="23"/>
      <c r="AG7" s="23"/>
      <c r="AH7" s="23"/>
      <c r="AI7" s="23"/>
      <c r="AJ7" s="23"/>
      <c r="AK7" s="30" t="s">
        <v>20</v>
      </c>
      <c r="AL7" s="23"/>
      <c r="AM7" s="23"/>
      <c r="AN7" s="28" t="s">
        <v>21</v>
      </c>
      <c r="AO7" s="23"/>
      <c r="AP7" s="23"/>
      <c r="AQ7" s="23"/>
      <c r="AR7" s="21"/>
      <c r="BE7" s="293"/>
      <c r="BS7" s="18" t="s">
        <v>6</v>
      </c>
    </row>
    <row r="8" spans="1:74" s="1" customFormat="1" ht="12" customHeight="1">
      <c r="B8" s="22"/>
      <c r="C8" s="23"/>
      <c r="D8" s="30" t="s">
        <v>22</v>
      </c>
      <c r="E8" s="23"/>
      <c r="F8" s="23"/>
      <c r="G8" s="23"/>
      <c r="H8" s="23"/>
      <c r="I8" s="23"/>
      <c r="J8" s="23"/>
      <c r="K8" s="28" t="s">
        <v>23</v>
      </c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3"/>
      <c r="X8" s="23"/>
      <c r="Y8" s="23"/>
      <c r="Z8" s="23"/>
      <c r="AA8" s="23"/>
      <c r="AB8" s="23"/>
      <c r="AC8" s="23"/>
      <c r="AD8" s="23"/>
      <c r="AE8" s="23"/>
      <c r="AF8" s="23"/>
      <c r="AG8" s="23"/>
      <c r="AH8" s="23"/>
      <c r="AI8" s="23"/>
      <c r="AJ8" s="23"/>
      <c r="AK8" s="30" t="s">
        <v>24</v>
      </c>
      <c r="AL8" s="23"/>
      <c r="AM8" s="23"/>
      <c r="AN8" s="31" t="s">
        <v>25</v>
      </c>
      <c r="AO8" s="23"/>
      <c r="AP8" s="23"/>
      <c r="AQ8" s="23"/>
      <c r="AR8" s="21"/>
      <c r="BE8" s="293"/>
      <c r="BS8" s="18" t="s">
        <v>6</v>
      </c>
    </row>
    <row r="9" spans="1:74" s="1" customFormat="1" ht="29.25" customHeight="1">
      <c r="B9" s="22"/>
      <c r="C9" s="23"/>
      <c r="D9" s="27" t="s">
        <v>26</v>
      </c>
      <c r="E9" s="23"/>
      <c r="F9" s="23"/>
      <c r="G9" s="23"/>
      <c r="H9" s="23"/>
      <c r="I9" s="23"/>
      <c r="J9" s="23"/>
      <c r="K9" s="32" t="s">
        <v>27</v>
      </c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3"/>
      <c r="X9" s="23"/>
      <c r="Y9" s="23"/>
      <c r="Z9" s="23"/>
      <c r="AA9" s="23"/>
      <c r="AB9" s="23"/>
      <c r="AC9" s="23"/>
      <c r="AD9" s="23"/>
      <c r="AE9" s="23"/>
      <c r="AF9" s="23"/>
      <c r="AG9" s="23"/>
      <c r="AH9" s="23"/>
      <c r="AI9" s="23"/>
      <c r="AJ9" s="23"/>
      <c r="AK9" s="27" t="s">
        <v>28</v>
      </c>
      <c r="AL9" s="23"/>
      <c r="AM9" s="23"/>
      <c r="AN9" s="32" t="s">
        <v>29</v>
      </c>
      <c r="AO9" s="23"/>
      <c r="AP9" s="23"/>
      <c r="AQ9" s="23"/>
      <c r="AR9" s="21"/>
      <c r="BE9" s="293"/>
      <c r="BS9" s="18" t="s">
        <v>6</v>
      </c>
    </row>
    <row r="10" spans="1:74" s="1" customFormat="1" ht="12" customHeight="1">
      <c r="B10" s="22"/>
      <c r="C10" s="23"/>
      <c r="D10" s="30" t="s">
        <v>30</v>
      </c>
      <c r="E10" s="23"/>
      <c r="F10" s="23"/>
      <c r="G10" s="23"/>
      <c r="H10" s="23"/>
      <c r="I10" s="23"/>
      <c r="J10" s="23"/>
      <c r="K10" s="23"/>
      <c r="L10" s="23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/>
      <c r="X10" s="23"/>
      <c r="Y10" s="23"/>
      <c r="Z10" s="23"/>
      <c r="AA10" s="23"/>
      <c r="AB10" s="23"/>
      <c r="AC10" s="23"/>
      <c r="AD10" s="23"/>
      <c r="AE10" s="23"/>
      <c r="AF10" s="23"/>
      <c r="AG10" s="23"/>
      <c r="AH10" s="23"/>
      <c r="AI10" s="23"/>
      <c r="AJ10" s="23"/>
      <c r="AK10" s="30" t="s">
        <v>31</v>
      </c>
      <c r="AL10" s="23"/>
      <c r="AM10" s="23"/>
      <c r="AN10" s="28" t="s">
        <v>1</v>
      </c>
      <c r="AO10" s="23"/>
      <c r="AP10" s="23"/>
      <c r="AQ10" s="23"/>
      <c r="AR10" s="21"/>
      <c r="BE10" s="293"/>
      <c r="BS10" s="18" t="s">
        <v>6</v>
      </c>
    </row>
    <row r="11" spans="1:74" s="1" customFormat="1" ht="18.399999999999999" customHeight="1">
      <c r="B11" s="22"/>
      <c r="C11" s="23"/>
      <c r="D11" s="23"/>
      <c r="E11" s="28" t="s">
        <v>32</v>
      </c>
      <c r="F11" s="23"/>
      <c r="G11" s="23"/>
      <c r="H11" s="23"/>
      <c r="I11" s="23"/>
      <c r="J11" s="23"/>
      <c r="K11" s="23"/>
      <c r="L11" s="23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/>
      <c r="X11" s="23"/>
      <c r="Y11" s="23"/>
      <c r="Z11" s="23"/>
      <c r="AA11" s="23"/>
      <c r="AB11" s="23"/>
      <c r="AC11" s="23"/>
      <c r="AD11" s="23"/>
      <c r="AE11" s="23"/>
      <c r="AF11" s="23"/>
      <c r="AG11" s="23"/>
      <c r="AH11" s="23"/>
      <c r="AI11" s="23"/>
      <c r="AJ11" s="23"/>
      <c r="AK11" s="30" t="s">
        <v>33</v>
      </c>
      <c r="AL11" s="23"/>
      <c r="AM11" s="23"/>
      <c r="AN11" s="28" t="s">
        <v>1</v>
      </c>
      <c r="AO11" s="23"/>
      <c r="AP11" s="23"/>
      <c r="AQ11" s="23"/>
      <c r="AR11" s="21"/>
      <c r="BE11" s="293"/>
      <c r="BS11" s="18" t="s">
        <v>6</v>
      </c>
    </row>
    <row r="12" spans="1:74" s="1" customFormat="1" ht="6.95" customHeight="1">
      <c r="B12" s="22"/>
      <c r="C12" s="23"/>
      <c r="D12" s="23"/>
      <c r="E12" s="23"/>
      <c r="F12" s="23"/>
      <c r="G12" s="23"/>
      <c r="H12" s="23"/>
      <c r="I12" s="23"/>
      <c r="J12" s="23"/>
      <c r="K12" s="23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  <c r="AA12" s="23"/>
      <c r="AB12" s="23"/>
      <c r="AC12" s="23"/>
      <c r="AD12" s="23"/>
      <c r="AE12" s="23"/>
      <c r="AF12" s="23"/>
      <c r="AG12" s="23"/>
      <c r="AH12" s="23"/>
      <c r="AI12" s="23"/>
      <c r="AJ12" s="23"/>
      <c r="AK12" s="23"/>
      <c r="AL12" s="23"/>
      <c r="AM12" s="23"/>
      <c r="AN12" s="23"/>
      <c r="AO12" s="23"/>
      <c r="AP12" s="23"/>
      <c r="AQ12" s="23"/>
      <c r="AR12" s="21"/>
      <c r="BE12" s="293"/>
      <c r="BS12" s="18" t="s">
        <v>6</v>
      </c>
    </row>
    <row r="13" spans="1:74" s="1" customFormat="1" ht="12" customHeight="1">
      <c r="B13" s="22"/>
      <c r="C13" s="23"/>
      <c r="D13" s="30" t="s">
        <v>34</v>
      </c>
      <c r="E13" s="23"/>
      <c r="F13" s="23"/>
      <c r="G13" s="23"/>
      <c r="H13" s="23"/>
      <c r="I13" s="23"/>
      <c r="J13" s="23"/>
      <c r="K13" s="23"/>
      <c r="L13" s="23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/>
      <c r="X13" s="23"/>
      <c r="Y13" s="23"/>
      <c r="Z13" s="23"/>
      <c r="AA13" s="23"/>
      <c r="AB13" s="23"/>
      <c r="AC13" s="23"/>
      <c r="AD13" s="23"/>
      <c r="AE13" s="23"/>
      <c r="AF13" s="23"/>
      <c r="AG13" s="23"/>
      <c r="AH13" s="23"/>
      <c r="AI13" s="23"/>
      <c r="AJ13" s="23"/>
      <c r="AK13" s="30" t="s">
        <v>31</v>
      </c>
      <c r="AL13" s="23"/>
      <c r="AM13" s="23"/>
      <c r="AN13" s="33" t="s">
        <v>35</v>
      </c>
      <c r="AO13" s="23"/>
      <c r="AP13" s="23"/>
      <c r="AQ13" s="23"/>
      <c r="AR13" s="21"/>
      <c r="BE13" s="293"/>
      <c r="BS13" s="18" t="s">
        <v>6</v>
      </c>
    </row>
    <row r="14" spans="1:74" ht="12.75">
      <c r="B14" s="22"/>
      <c r="C14" s="23"/>
      <c r="D14" s="23"/>
      <c r="E14" s="298" t="s">
        <v>35</v>
      </c>
      <c r="F14" s="299"/>
      <c r="G14" s="299"/>
      <c r="H14" s="299"/>
      <c r="I14" s="299"/>
      <c r="J14" s="299"/>
      <c r="K14" s="299"/>
      <c r="L14" s="299"/>
      <c r="M14" s="299"/>
      <c r="N14" s="299"/>
      <c r="O14" s="299"/>
      <c r="P14" s="299"/>
      <c r="Q14" s="299"/>
      <c r="R14" s="299"/>
      <c r="S14" s="299"/>
      <c r="T14" s="299"/>
      <c r="U14" s="299"/>
      <c r="V14" s="299"/>
      <c r="W14" s="299"/>
      <c r="X14" s="299"/>
      <c r="Y14" s="299"/>
      <c r="Z14" s="299"/>
      <c r="AA14" s="299"/>
      <c r="AB14" s="299"/>
      <c r="AC14" s="299"/>
      <c r="AD14" s="299"/>
      <c r="AE14" s="299"/>
      <c r="AF14" s="299"/>
      <c r="AG14" s="299"/>
      <c r="AH14" s="299"/>
      <c r="AI14" s="299"/>
      <c r="AJ14" s="299"/>
      <c r="AK14" s="30" t="s">
        <v>33</v>
      </c>
      <c r="AL14" s="23"/>
      <c r="AM14" s="23"/>
      <c r="AN14" s="33" t="s">
        <v>35</v>
      </c>
      <c r="AO14" s="23"/>
      <c r="AP14" s="23"/>
      <c r="AQ14" s="23"/>
      <c r="AR14" s="21"/>
      <c r="BE14" s="293"/>
      <c r="BS14" s="18" t="s">
        <v>6</v>
      </c>
    </row>
    <row r="15" spans="1:74" s="1" customFormat="1" ht="6.95" customHeight="1">
      <c r="B15" s="22"/>
      <c r="C15" s="23"/>
      <c r="D15" s="23"/>
      <c r="E15" s="23"/>
      <c r="F15" s="23"/>
      <c r="G15" s="23"/>
      <c r="H15" s="23"/>
      <c r="I15" s="23"/>
      <c r="J15" s="23"/>
      <c r="K15" s="23"/>
      <c r="L15" s="23"/>
      <c r="M15" s="23"/>
      <c r="N15" s="23"/>
      <c r="O15" s="23"/>
      <c r="P15" s="23"/>
      <c r="Q15" s="23"/>
      <c r="R15" s="23"/>
      <c r="S15" s="23"/>
      <c r="T15" s="23"/>
      <c r="U15" s="23"/>
      <c r="V15" s="23"/>
      <c r="W15" s="23"/>
      <c r="X15" s="23"/>
      <c r="Y15" s="23"/>
      <c r="Z15" s="23"/>
      <c r="AA15" s="23"/>
      <c r="AB15" s="23"/>
      <c r="AC15" s="23"/>
      <c r="AD15" s="23"/>
      <c r="AE15" s="23"/>
      <c r="AF15" s="23"/>
      <c r="AG15" s="23"/>
      <c r="AH15" s="23"/>
      <c r="AI15" s="23"/>
      <c r="AJ15" s="23"/>
      <c r="AK15" s="23"/>
      <c r="AL15" s="23"/>
      <c r="AM15" s="23"/>
      <c r="AN15" s="23"/>
      <c r="AO15" s="23"/>
      <c r="AP15" s="23"/>
      <c r="AQ15" s="23"/>
      <c r="AR15" s="21"/>
      <c r="BE15" s="293"/>
      <c r="BS15" s="18" t="s">
        <v>4</v>
      </c>
    </row>
    <row r="16" spans="1:74" s="1" customFormat="1" ht="12" customHeight="1">
      <c r="B16" s="22"/>
      <c r="C16" s="23"/>
      <c r="D16" s="30" t="s">
        <v>36</v>
      </c>
      <c r="E16" s="23"/>
      <c r="F16" s="23"/>
      <c r="G16" s="23"/>
      <c r="H16" s="23"/>
      <c r="I16" s="23"/>
      <c r="J16" s="23"/>
      <c r="K16" s="23"/>
      <c r="L16" s="23"/>
      <c r="M16" s="23"/>
      <c r="N16" s="23"/>
      <c r="O16" s="23"/>
      <c r="P16" s="23"/>
      <c r="Q16" s="23"/>
      <c r="R16" s="23"/>
      <c r="S16" s="23"/>
      <c r="T16" s="23"/>
      <c r="U16" s="23"/>
      <c r="V16" s="23"/>
      <c r="W16" s="23"/>
      <c r="X16" s="23"/>
      <c r="Y16" s="23"/>
      <c r="Z16" s="23"/>
      <c r="AA16" s="23"/>
      <c r="AB16" s="23"/>
      <c r="AC16" s="23"/>
      <c r="AD16" s="23"/>
      <c r="AE16" s="23"/>
      <c r="AF16" s="23"/>
      <c r="AG16" s="23"/>
      <c r="AH16" s="23"/>
      <c r="AI16" s="23"/>
      <c r="AJ16" s="23"/>
      <c r="AK16" s="30" t="s">
        <v>31</v>
      </c>
      <c r="AL16" s="23"/>
      <c r="AM16" s="23"/>
      <c r="AN16" s="28" t="s">
        <v>1</v>
      </c>
      <c r="AO16" s="23"/>
      <c r="AP16" s="23"/>
      <c r="AQ16" s="23"/>
      <c r="AR16" s="21"/>
      <c r="BE16" s="293"/>
      <c r="BS16" s="18" t="s">
        <v>4</v>
      </c>
    </row>
    <row r="17" spans="1:71" s="1" customFormat="1" ht="18.399999999999999" customHeight="1">
      <c r="B17" s="22"/>
      <c r="C17" s="23"/>
      <c r="D17" s="23"/>
      <c r="E17" s="28" t="s">
        <v>37</v>
      </c>
      <c r="F17" s="23"/>
      <c r="G17" s="23"/>
      <c r="H17" s="23"/>
      <c r="I17" s="23"/>
      <c r="J17" s="23"/>
      <c r="K17" s="23"/>
      <c r="L17" s="23"/>
      <c r="M17" s="23"/>
      <c r="N17" s="23"/>
      <c r="O17" s="23"/>
      <c r="P17" s="23"/>
      <c r="Q17" s="23"/>
      <c r="R17" s="23"/>
      <c r="S17" s="23"/>
      <c r="T17" s="23"/>
      <c r="U17" s="23"/>
      <c r="V17" s="23"/>
      <c r="W17" s="23"/>
      <c r="X17" s="23"/>
      <c r="Y17" s="23"/>
      <c r="Z17" s="23"/>
      <c r="AA17" s="23"/>
      <c r="AB17" s="23"/>
      <c r="AC17" s="23"/>
      <c r="AD17" s="23"/>
      <c r="AE17" s="23"/>
      <c r="AF17" s="23"/>
      <c r="AG17" s="23"/>
      <c r="AH17" s="23"/>
      <c r="AI17" s="23"/>
      <c r="AJ17" s="23"/>
      <c r="AK17" s="30" t="s">
        <v>33</v>
      </c>
      <c r="AL17" s="23"/>
      <c r="AM17" s="23"/>
      <c r="AN17" s="28" t="s">
        <v>1</v>
      </c>
      <c r="AO17" s="23"/>
      <c r="AP17" s="23"/>
      <c r="AQ17" s="23"/>
      <c r="AR17" s="21"/>
      <c r="BE17" s="293"/>
      <c r="BS17" s="18" t="s">
        <v>38</v>
      </c>
    </row>
    <row r="18" spans="1:71" s="1" customFormat="1" ht="6.95" customHeight="1">
      <c r="B18" s="22"/>
      <c r="C18" s="23"/>
      <c r="D18" s="23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3"/>
      <c r="P18" s="23"/>
      <c r="Q18" s="23"/>
      <c r="R18" s="23"/>
      <c r="S18" s="23"/>
      <c r="T18" s="23"/>
      <c r="U18" s="23"/>
      <c r="V18" s="23"/>
      <c r="W18" s="23"/>
      <c r="X18" s="23"/>
      <c r="Y18" s="23"/>
      <c r="Z18" s="23"/>
      <c r="AA18" s="23"/>
      <c r="AB18" s="23"/>
      <c r="AC18" s="23"/>
      <c r="AD18" s="23"/>
      <c r="AE18" s="23"/>
      <c r="AF18" s="23"/>
      <c r="AG18" s="23"/>
      <c r="AH18" s="23"/>
      <c r="AI18" s="23"/>
      <c r="AJ18" s="23"/>
      <c r="AK18" s="23"/>
      <c r="AL18" s="23"/>
      <c r="AM18" s="23"/>
      <c r="AN18" s="23"/>
      <c r="AO18" s="23"/>
      <c r="AP18" s="23"/>
      <c r="AQ18" s="23"/>
      <c r="AR18" s="21"/>
      <c r="BE18" s="293"/>
      <c r="BS18" s="18" t="s">
        <v>6</v>
      </c>
    </row>
    <row r="19" spans="1:71" s="1" customFormat="1" ht="12" customHeight="1">
      <c r="B19" s="22"/>
      <c r="C19" s="23"/>
      <c r="D19" s="30" t="s">
        <v>39</v>
      </c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3"/>
      <c r="P19" s="23"/>
      <c r="Q19" s="23"/>
      <c r="R19" s="23"/>
      <c r="S19" s="23"/>
      <c r="T19" s="23"/>
      <c r="U19" s="23"/>
      <c r="V19" s="23"/>
      <c r="W19" s="23"/>
      <c r="X19" s="23"/>
      <c r="Y19" s="23"/>
      <c r="Z19" s="23"/>
      <c r="AA19" s="23"/>
      <c r="AB19" s="23"/>
      <c r="AC19" s="23"/>
      <c r="AD19" s="23"/>
      <c r="AE19" s="23"/>
      <c r="AF19" s="23"/>
      <c r="AG19" s="23"/>
      <c r="AH19" s="23"/>
      <c r="AI19" s="23"/>
      <c r="AJ19" s="23"/>
      <c r="AK19" s="30" t="s">
        <v>31</v>
      </c>
      <c r="AL19" s="23"/>
      <c r="AM19" s="23"/>
      <c r="AN19" s="28" t="s">
        <v>1</v>
      </c>
      <c r="AO19" s="23"/>
      <c r="AP19" s="23"/>
      <c r="AQ19" s="23"/>
      <c r="AR19" s="21"/>
      <c r="BE19" s="293"/>
      <c r="BS19" s="18" t="s">
        <v>6</v>
      </c>
    </row>
    <row r="20" spans="1:71" s="1" customFormat="1" ht="18.399999999999999" customHeight="1">
      <c r="B20" s="22"/>
      <c r="C20" s="23"/>
      <c r="D20" s="23"/>
      <c r="E20" s="28" t="s">
        <v>40</v>
      </c>
      <c r="F20" s="23"/>
      <c r="G20" s="23"/>
      <c r="H20" s="23"/>
      <c r="I20" s="23"/>
      <c r="J20" s="23"/>
      <c r="K20" s="23"/>
      <c r="L20" s="23"/>
      <c r="M20" s="23"/>
      <c r="N20" s="23"/>
      <c r="O20" s="23"/>
      <c r="P20" s="23"/>
      <c r="Q20" s="23"/>
      <c r="R20" s="23"/>
      <c r="S20" s="23"/>
      <c r="T20" s="23"/>
      <c r="U20" s="23"/>
      <c r="V20" s="23"/>
      <c r="W20" s="23"/>
      <c r="X20" s="23"/>
      <c r="Y20" s="23"/>
      <c r="Z20" s="23"/>
      <c r="AA20" s="23"/>
      <c r="AB20" s="23"/>
      <c r="AC20" s="23"/>
      <c r="AD20" s="23"/>
      <c r="AE20" s="23"/>
      <c r="AF20" s="23"/>
      <c r="AG20" s="23"/>
      <c r="AH20" s="23"/>
      <c r="AI20" s="23"/>
      <c r="AJ20" s="23"/>
      <c r="AK20" s="30" t="s">
        <v>33</v>
      </c>
      <c r="AL20" s="23"/>
      <c r="AM20" s="23"/>
      <c r="AN20" s="28" t="s">
        <v>1</v>
      </c>
      <c r="AO20" s="23"/>
      <c r="AP20" s="23"/>
      <c r="AQ20" s="23"/>
      <c r="AR20" s="21"/>
      <c r="BE20" s="293"/>
      <c r="BS20" s="18" t="s">
        <v>38</v>
      </c>
    </row>
    <row r="21" spans="1:71" s="1" customFormat="1" ht="6.95" customHeight="1">
      <c r="B21" s="22"/>
      <c r="C21" s="23"/>
      <c r="D21" s="23"/>
      <c r="E21" s="23"/>
      <c r="F21" s="23"/>
      <c r="G21" s="23"/>
      <c r="H21" s="23"/>
      <c r="I21" s="23"/>
      <c r="J21" s="23"/>
      <c r="K21" s="23"/>
      <c r="L21" s="23"/>
      <c r="M21" s="23"/>
      <c r="N21" s="23"/>
      <c r="O21" s="23"/>
      <c r="P21" s="23"/>
      <c r="Q21" s="23"/>
      <c r="R21" s="23"/>
      <c r="S21" s="23"/>
      <c r="T21" s="23"/>
      <c r="U21" s="23"/>
      <c r="V21" s="23"/>
      <c r="W21" s="23"/>
      <c r="X21" s="23"/>
      <c r="Y21" s="23"/>
      <c r="Z21" s="23"/>
      <c r="AA21" s="23"/>
      <c r="AB21" s="23"/>
      <c r="AC21" s="23"/>
      <c r="AD21" s="23"/>
      <c r="AE21" s="23"/>
      <c r="AF21" s="23"/>
      <c r="AG21" s="23"/>
      <c r="AH21" s="23"/>
      <c r="AI21" s="23"/>
      <c r="AJ21" s="23"/>
      <c r="AK21" s="23"/>
      <c r="AL21" s="23"/>
      <c r="AM21" s="23"/>
      <c r="AN21" s="23"/>
      <c r="AO21" s="23"/>
      <c r="AP21" s="23"/>
      <c r="AQ21" s="23"/>
      <c r="AR21" s="21"/>
      <c r="BE21" s="293"/>
    </row>
    <row r="22" spans="1:71" s="1" customFormat="1" ht="12" customHeight="1">
      <c r="B22" s="22"/>
      <c r="C22" s="23"/>
      <c r="D22" s="30" t="s">
        <v>41</v>
      </c>
      <c r="E22" s="23"/>
      <c r="F22" s="23"/>
      <c r="G22" s="23"/>
      <c r="H22" s="23"/>
      <c r="I22" s="23"/>
      <c r="J22" s="23"/>
      <c r="K22" s="23"/>
      <c r="L22" s="23"/>
      <c r="M22" s="23"/>
      <c r="N22" s="23"/>
      <c r="O22" s="23"/>
      <c r="P22" s="23"/>
      <c r="Q22" s="23"/>
      <c r="R22" s="23"/>
      <c r="S22" s="23"/>
      <c r="T22" s="23"/>
      <c r="U22" s="23"/>
      <c r="V22" s="23"/>
      <c r="W22" s="23"/>
      <c r="X22" s="23"/>
      <c r="Y22" s="23"/>
      <c r="Z22" s="23"/>
      <c r="AA22" s="23"/>
      <c r="AB22" s="23"/>
      <c r="AC22" s="23"/>
      <c r="AD22" s="23"/>
      <c r="AE22" s="23"/>
      <c r="AF22" s="23"/>
      <c r="AG22" s="23"/>
      <c r="AH22" s="23"/>
      <c r="AI22" s="23"/>
      <c r="AJ22" s="23"/>
      <c r="AK22" s="23"/>
      <c r="AL22" s="23"/>
      <c r="AM22" s="23"/>
      <c r="AN22" s="23"/>
      <c r="AO22" s="23"/>
      <c r="AP22" s="23"/>
      <c r="AQ22" s="23"/>
      <c r="AR22" s="21"/>
      <c r="BE22" s="293"/>
    </row>
    <row r="23" spans="1:71" s="1" customFormat="1" ht="71.25" customHeight="1">
      <c r="B23" s="22"/>
      <c r="C23" s="23"/>
      <c r="D23" s="23"/>
      <c r="E23" s="300" t="s">
        <v>42</v>
      </c>
      <c r="F23" s="300"/>
      <c r="G23" s="300"/>
      <c r="H23" s="300"/>
      <c r="I23" s="300"/>
      <c r="J23" s="300"/>
      <c r="K23" s="300"/>
      <c r="L23" s="300"/>
      <c r="M23" s="300"/>
      <c r="N23" s="300"/>
      <c r="O23" s="300"/>
      <c r="P23" s="300"/>
      <c r="Q23" s="300"/>
      <c r="R23" s="300"/>
      <c r="S23" s="300"/>
      <c r="T23" s="300"/>
      <c r="U23" s="300"/>
      <c r="V23" s="300"/>
      <c r="W23" s="300"/>
      <c r="X23" s="300"/>
      <c r="Y23" s="300"/>
      <c r="Z23" s="300"/>
      <c r="AA23" s="300"/>
      <c r="AB23" s="300"/>
      <c r="AC23" s="300"/>
      <c r="AD23" s="300"/>
      <c r="AE23" s="300"/>
      <c r="AF23" s="300"/>
      <c r="AG23" s="300"/>
      <c r="AH23" s="300"/>
      <c r="AI23" s="300"/>
      <c r="AJ23" s="300"/>
      <c r="AK23" s="300"/>
      <c r="AL23" s="300"/>
      <c r="AM23" s="300"/>
      <c r="AN23" s="300"/>
      <c r="AO23" s="23"/>
      <c r="AP23" s="23"/>
      <c r="AQ23" s="23"/>
      <c r="AR23" s="21"/>
      <c r="BE23" s="293"/>
    </row>
    <row r="24" spans="1:71" s="1" customFormat="1" ht="6.95" customHeight="1">
      <c r="B24" s="22"/>
      <c r="C24" s="23"/>
      <c r="D24" s="23"/>
      <c r="E24" s="23"/>
      <c r="F24" s="23"/>
      <c r="G24" s="23"/>
      <c r="H24" s="23"/>
      <c r="I24" s="23"/>
      <c r="J24" s="23"/>
      <c r="K24" s="23"/>
      <c r="L24" s="23"/>
      <c r="M24" s="23"/>
      <c r="N24" s="23"/>
      <c r="O24" s="23"/>
      <c r="P24" s="23"/>
      <c r="Q24" s="23"/>
      <c r="R24" s="23"/>
      <c r="S24" s="23"/>
      <c r="T24" s="23"/>
      <c r="U24" s="23"/>
      <c r="V24" s="23"/>
      <c r="W24" s="23"/>
      <c r="X24" s="23"/>
      <c r="Y24" s="23"/>
      <c r="Z24" s="23"/>
      <c r="AA24" s="23"/>
      <c r="AB24" s="23"/>
      <c r="AC24" s="23"/>
      <c r="AD24" s="23"/>
      <c r="AE24" s="23"/>
      <c r="AF24" s="23"/>
      <c r="AG24" s="23"/>
      <c r="AH24" s="23"/>
      <c r="AI24" s="23"/>
      <c r="AJ24" s="23"/>
      <c r="AK24" s="23"/>
      <c r="AL24" s="23"/>
      <c r="AM24" s="23"/>
      <c r="AN24" s="23"/>
      <c r="AO24" s="23"/>
      <c r="AP24" s="23"/>
      <c r="AQ24" s="23"/>
      <c r="AR24" s="21"/>
      <c r="BE24" s="293"/>
    </row>
    <row r="25" spans="1:71" s="1" customFormat="1" ht="6.95" customHeight="1">
      <c r="B25" s="22"/>
      <c r="C25" s="23"/>
      <c r="D25" s="35"/>
      <c r="E25" s="35"/>
      <c r="F25" s="35"/>
      <c r="G25" s="35"/>
      <c r="H25" s="35"/>
      <c r="I25" s="35"/>
      <c r="J25" s="35"/>
      <c r="K25" s="35"/>
      <c r="L25" s="35"/>
      <c r="M25" s="35"/>
      <c r="N25" s="35"/>
      <c r="O25" s="35"/>
      <c r="P25" s="35"/>
      <c r="Q25" s="35"/>
      <c r="R25" s="35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  <c r="AF25" s="35"/>
      <c r="AG25" s="35"/>
      <c r="AH25" s="35"/>
      <c r="AI25" s="35"/>
      <c r="AJ25" s="35"/>
      <c r="AK25" s="35"/>
      <c r="AL25" s="35"/>
      <c r="AM25" s="35"/>
      <c r="AN25" s="35"/>
      <c r="AO25" s="35"/>
      <c r="AP25" s="23"/>
      <c r="AQ25" s="23"/>
      <c r="AR25" s="21"/>
      <c r="BE25" s="293"/>
    </row>
    <row r="26" spans="1:71" s="2" customFormat="1" ht="25.9" customHeight="1">
      <c r="A26" s="36"/>
      <c r="B26" s="37"/>
      <c r="C26" s="38"/>
      <c r="D26" s="39" t="s">
        <v>43</v>
      </c>
      <c r="E26" s="40"/>
      <c r="F26" s="40"/>
      <c r="G26" s="40"/>
      <c r="H26" s="40"/>
      <c r="I26" s="40"/>
      <c r="J26" s="40"/>
      <c r="K26" s="40"/>
      <c r="L26" s="40"/>
      <c r="M26" s="40"/>
      <c r="N26" s="40"/>
      <c r="O26" s="40"/>
      <c r="P26" s="40"/>
      <c r="Q26" s="40"/>
      <c r="R26" s="40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  <c r="AF26" s="40"/>
      <c r="AG26" s="40"/>
      <c r="AH26" s="40"/>
      <c r="AI26" s="40"/>
      <c r="AJ26" s="40"/>
      <c r="AK26" s="301">
        <f>ROUND(AG94,2)</f>
        <v>0</v>
      </c>
      <c r="AL26" s="302"/>
      <c r="AM26" s="302"/>
      <c r="AN26" s="302"/>
      <c r="AO26" s="302"/>
      <c r="AP26" s="38"/>
      <c r="AQ26" s="38"/>
      <c r="AR26" s="41"/>
      <c r="BE26" s="293"/>
    </row>
    <row r="27" spans="1:71" s="2" customFormat="1" ht="6.95" customHeight="1">
      <c r="A27" s="36"/>
      <c r="B27" s="37"/>
      <c r="C27" s="38"/>
      <c r="D27" s="38"/>
      <c r="E27" s="38"/>
      <c r="F27" s="38"/>
      <c r="G27" s="38"/>
      <c r="H27" s="38"/>
      <c r="I27" s="38"/>
      <c r="J27" s="38"/>
      <c r="K27" s="38"/>
      <c r="L27" s="38"/>
      <c r="M27" s="38"/>
      <c r="N27" s="38"/>
      <c r="O27" s="38"/>
      <c r="P27" s="38"/>
      <c r="Q27" s="38"/>
      <c r="R27" s="38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  <c r="AF27" s="38"/>
      <c r="AG27" s="38"/>
      <c r="AH27" s="38"/>
      <c r="AI27" s="38"/>
      <c r="AJ27" s="38"/>
      <c r="AK27" s="38"/>
      <c r="AL27" s="38"/>
      <c r="AM27" s="38"/>
      <c r="AN27" s="38"/>
      <c r="AO27" s="38"/>
      <c r="AP27" s="38"/>
      <c r="AQ27" s="38"/>
      <c r="AR27" s="41"/>
      <c r="BE27" s="293"/>
    </row>
    <row r="28" spans="1:71" s="2" customFormat="1" ht="12.75">
      <c r="A28" s="36"/>
      <c r="B28" s="37"/>
      <c r="C28" s="38"/>
      <c r="D28" s="38"/>
      <c r="E28" s="38"/>
      <c r="F28" s="38"/>
      <c r="G28" s="38"/>
      <c r="H28" s="38"/>
      <c r="I28" s="38"/>
      <c r="J28" s="38"/>
      <c r="K28" s="38"/>
      <c r="L28" s="303" t="s">
        <v>44</v>
      </c>
      <c r="M28" s="303"/>
      <c r="N28" s="303"/>
      <c r="O28" s="303"/>
      <c r="P28" s="303"/>
      <c r="Q28" s="38"/>
      <c r="R28" s="38"/>
      <c r="S28" s="38"/>
      <c r="T28" s="38"/>
      <c r="U28" s="38"/>
      <c r="V28" s="38"/>
      <c r="W28" s="303" t="s">
        <v>45</v>
      </c>
      <c r="X28" s="303"/>
      <c r="Y28" s="303"/>
      <c r="Z28" s="303"/>
      <c r="AA28" s="303"/>
      <c r="AB28" s="303"/>
      <c r="AC28" s="303"/>
      <c r="AD28" s="303"/>
      <c r="AE28" s="303"/>
      <c r="AF28" s="38"/>
      <c r="AG28" s="38"/>
      <c r="AH28" s="38"/>
      <c r="AI28" s="38"/>
      <c r="AJ28" s="38"/>
      <c r="AK28" s="303" t="s">
        <v>46</v>
      </c>
      <c r="AL28" s="303"/>
      <c r="AM28" s="303"/>
      <c r="AN28" s="303"/>
      <c r="AO28" s="303"/>
      <c r="AP28" s="38"/>
      <c r="AQ28" s="38"/>
      <c r="AR28" s="41"/>
      <c r="BE28" s="293"/>
    </row>
    <row r="29" spans="1:71" s="3" customFormat="1" ht="14.45" customHeight="1">
      <c r="B29" s="42"/>
      <c r="C29" s="43"/>
      <c r="D29" s="30" t="s">
        <v>47</v>
      </c>
      <c r="E29" s="43"/>
      <c r="F29" s="30" t="s">
        <v>48</v>
      </c>
      <c r="G29" s="43"/>
      <c r="H29" s="43"/>
      <c r="I29" s="43"/>
      <c r="J29" s="43"/>
      <c r="K29" s="43"/>
      <c r="L29" s="306">
        <v>0.21</v>
      </c>
      <c r="M29" s="305"/>
      <c r="N29" s="305"/>
      <c r="O29" s="305"/>
      <c r="P29" s="305"/>
      <c r="Q29" s="43"/>
      <c r="R29" s="43"/>
      <c r="S29" s="43"/>
      <c r="T29" s="43"/>
      <c r="U29" s="43"/>
      <c r="V29" s="43"/>
      <c r="W29" s="304">
        <f>ROUND(AZ94, 2)</f>
        <v>0</v>
      </c>
      <c r="X29" s="305"/>
      <c r="Y29" s="305"/>
      <c r="Z29" s="305"/>
      <c r="AA29" s="305"/>
      <c r="AB29" s="305"/>
      <c r="AC29" s="305"/>
      <c r="AD29" s="305"/>
      <c r="AE29" s="305"/>
      <c r="AF29" s="43"/>
      <c r="AG29" s="43"/>
      <c r="AH29" s="43"/>
      <c r="AI29" s="43"/>
      <c r="AJ29" s="43"/>
      <c r="AK29" s="304">
        <f>ROUND(AV94, 2)</f>
        <v>0</v>
      </c>
      <c r="AL29" s="305"/>
      <c r="AM29" s="305"/>
      <c r="AN29" s="305"/>
      <c r="AO29" s="305"/>
      <c r="AP29" s="43"/>
      <c r="AQ29" s="43"/>
      <c r="AR29" s="44"/>
      <c r="BE29" s="294"/>
    </row>
    <row r="30" spans="1:71" s="3" customFormat="1" ht="14.45" customHeight="1">
      <c r="B30" s="42"/>
      <c r="C30" s="43"/>
      <c r="D30" s="43"/>
      <c r="E30" s="43"/>
      <c r="F30" s="30" t="s">
        <v>49</v>
      </c>
      <c r="G30" s="43"/>
      <c r="H30" s="43"/>
      <c r="I30" s="43"/>
      <c r="J30" s="43"/>
      <c r="K30" s="43"/>
      <c r="L30" s="306">
        <v>0.15</v>
      </c>
      <c r="M30" s="305"/>
      <c r="N30" s="305"/>
      <c r="O30" s="305"/>
      <c r="P30" s="305"/>
      <c r="Q30" s="43"/>
      <c r="R30" s="43"/>
      <c r="S30" s="43"/>
      <c r="T30" s="43"/>
      <c r="U30" s="43"/>
      <c r="V30" s="43"/>
      <c r="W30" s="304">
        <f>ROUND(BA94, 2)</f>
        <v>0</v>
      </c>
      <c r="X30" s="305"/>
      <c r="Y30" s="305"/>
      <c r="Z30" s="305"/>
      <c r="AA30" s="305"/>
      <c r="AB30" s="305"/>
      <c r="AC30" s="305"/>
      <c r="AD30" s="305"/>
      <c r="AE30" s="305"/>
      <c r="AF30" s="43"/>
      <c r="AG30" s="43"/>
      <c r="AH30" s="43"/>
      <c r="AI30" s="43"/>
      <c r="AJ30" s="43"/>
      <c r="AK30" s="304">
        <f>ROUND(AW94, 2)</f>
        <v>0</v>
      </c>
      <c r="AL30" s="305"/>
      <c r="AM30" s="305"/>
      <c r="AN30" s="305"/>
      <c r="AO30" s="305"/>
      <c r="AP30" s="43"/>
      <c r="AQ30" s="43"/>
      <c r="AR30" s="44"/>
      <c r="BE30" s="294"/>
    </row>
    <row r="31" spans="1:71" s="3" customFormat="1" ht="14.45" hidden="1" customHeight="1">
      <c r="B31" s="42"/>
      <c r="C31" s="43"/>
      <c r="D31" s="43"/>
      <c r="E31" s="43"/>
      <c r="F31" s="30" t="s">
        <v>50</v>
      </c>
      <c r="G31" s="43"/>
      <c r="H31" s="43"/>
      <c r="I31" s="43"/>
      <c r="J31" s="43"/>
      <c r="K31" s="43"/>
      <c r="L31" s="306">
        <v>0.21</v>
      </c>
      <c r="M31" s="305"/>
      <c r="N31" s="305"/>
      <c r="O31" s="305"/>
      <c r="P31" s="305"/>
      <c r="Q31" s="43"/>
      <c r="R31" s="43"/>
      <c r="S31" s="43"/>
      <c r="T31" s="43"/>
      <c r="U31" s="43"/>
      <c r="V31" s="43"/>
      <c r="W31" s="304">
        <f>ROUND(BB94, 2)</f>
        <v>0</v>
      </c>
      <c r="X31" s="305"/>
      <c r="Y31" s="305"/>
      <c r="Z31" s="305"/>
      <c r="AA31" s="305"/>
      <c r="AB31" s="305"/>
      <c r="AC31" s="305"/>
      <c r="AD31" s="305"/>
      <c r="AE31" s="305"/>
      <c r="AF31" s="43"/>
      <c r="AG31" s="43"/>
      <c r="AH31" s="43"/>
      <c r="AI31" s="43"/>
      <c r="AJ31" s="43"/>
      <c r="AK31" s="304">
        <v>0</v>
      </c>
      <c r="AL31" s="305"/>
      <c r="AM31" s="305"/>
      <c r="AN31" s="305"/>
      <c r="AO31" s="305"/>
      <c r="AP31" s="43"/>
      <c r="AQ31" s="43"/>
      <c r="AR31" s="44"/>
      <c r="BE31" s="294"/>
    </row>
    <row r="32" spans="1:71" s="3" customFormat="1" ht="14.45" hidden="1" customHeight="1">
      <c r="B32" s="42"/>
      <c r="C32" s="43"/>
      <c r="D32" s="43"/>
      <c r="E32" s="43"/>
      <c r="F32" s="30" t="s">
        <v>51</v>
      </c>
      <c r="G32" s="43"/>
      <c r="H32" s="43"/>
      <c r="I32" s="43"/>
      <c r="J32" s="43"/>
      <c r="K32" s="43"/>
      <c r="L32" s="306">
        <v>0.15</v>
      </c>
      <c r="M32" s="305"/>
      <c r="N32" s="305"/>
      <c r="O32" s="305"/>
      <c r="P32" s="305"/>
      <c r="Q32" s="43"/>
      <c r="R32" s="43"/>
      <c r="S32" s="43"/>
      <c r="T32" s="43"/>
      <c r="U32" s="43"/>
      <c r="V32" s="43"/>
      <c r="W32" s="304">
        <f>ROUND(BC94, 2)</f>
        <v>0</v>
      </c>
      <c r="X32" s="305"/>
      <c r="Y32" s="305"/>
      <c r="Z32" s="305"/>
      <c r="AA32" s="305"/>
      <c r="AB32" s="305"/>
      <c r="AC32" s="305"/>
      <c r="AD32" s="305"/>
      <c r="AE32" s="305"/>
      <c r="AF32" s="43"/>
      <c r="AG32" s="43"/>
      <c r="AH32" s="43"/>
      <c r="AI32" s="43"/>
      <c r="AJ32" s="43"/>
      <c r="AK32" s="304">
        <v>0</v>
      </c>
      <c r="AL32" s="305"/>
      <c r="AM32" s="305"/>
      <c r="AN32" s="305"/>
      <c r="AO32" s="305"/>
      <c r="AP32" s="43"/>
      <c r="AQ32" s="43"/>
      <c r="AR32" s="44"/>
      <c r="BE32" s="294"/>
    </row>
    <row r="33" spans="1:57" s="3" customFormat="1" ht="14.45" hidden="1" customHeight="1">
      <c r="B33" s="42"/>
      <c r="C33" s="43"/>
      <c r="D33" s="43"/>
      <c r="E33" s="43"/>
      <c r="F33" s="30" t="s">
        <v>52</v>
      </c>
      <c r="G33" s="43"/>
      <c r="H33" s="43"/>
      <c r="I33" s="43"/>
      <c r="J33" s="43"/>
      <c r="K33" s="43"/>
      <c r="L33" s="306">
        <v>0</v>
      </c>
      <c r="M33" s="305"/>
      <c r="N33" s="305"/>
      <c r="O33" s="305"/>
      <c r="P33" s="305"/>
      <c r="Q33" s="43"/>
      <c r="R33" s="43"/>
      <c r="S33" s="43"/>
      <c r="T33" s="43"/>
      <c r="U33" s="43"/>
      <c r="V33" s="43"/>
      <c r="W33" s="304">
        <f>ROUND(BD94, 2)</f>
        <v>0</v>
      </c>
      <c r="X33" s="305"/>
      <c r="Y33" s="305"/>
      <c r="Z33" s="305"/>
      <c r="AA33" s="305"/>
      <c r="AB33" s="305"/>
      <c r="AC33" s="305"/>
      <c r="AD33" s="305"/>
      <c r="AE33" s="305"/>
      <c r="AF33" s="43"/>
      <c r="AG33" s="43"/>
      <c r="AH33" s="43"/>
      <c r="AI33" s="43"/>
      <c r="AJ33" s="43"/>
      <c r="AK33" s="304">
        <v>0</v>
      </c>
      <c r="AL33" s="305"/>
      <c r="AM33" s="305"/>
      <c r="AN33" s="305"/>
      <c r="AO33" s="305"/>
      <c r="AP33" s="43"/>
      <c r="AQ33" s="43"/>
      <c r="AR33" s="44"/>
      <c r="BE33" s="294"/>
    </row>
    <row r="34" spans="1:57" s="2" customFormat="1" ht="6.95" customHeight="1">
      <c r="A34" s="36"/>
      <c r="B34" s="37"/>
      <c r="C34" s="38"/>
      <c r="D34" s="38"/>
      <c r="E34" s="38"/>
      <c r="F34" s="38"/>
      <c r="G34" s="38"/>
      <c r="H34" s="38"/>
      <c r="I34" s="38"/>
      <c r="J34" s="38"/>
      <c r="K34" s="38"/>
      <c r="L34" s="38"/>
      <c r="M34" s="38"/>
      <c r="N34" s="38"/>
      <c r="O34" s="38"/>
      <c r="P34" s="38"/>
      <c r="Q34" s="38"/>
      <c r="R34" s="38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  <c r="AF34" s="38"/>
      <c r="AG34" s="38"/>
      <c r="AH34" s="38"/>
      <c r="AI34" s="38"/>
      <c r="AJ34" s="38"/>
      <c r="AK34" s="38"/>
      <c r="AL34" s="38"/>
      <c r="AM34" s="38"/>
      <c r="AN34" s="38"/>
      <c r="AO34" s="38"/>
      <c r="AP34" s="38"/>
      <c r="AQ34" s="38"/>
      <c r="AR34" s="41"/>
      <c r="BE34" s="293"/>
    </row>
    <row r="35" spans="1:57" s="2" customFormat="1" ht="25.9" customHeight="1">
      <c r="A35" s="36"/>
      <c r="B35" s="37"/>
      <c r="C35" s="45"/>
      <c r="D35" s="46" t="s">
        <v>53</v>
      </c>
      <c r="E35" s="47"/>
      <c r="F35" s="47"/>
      <c r="G35" s="47"/>
      <c r="H35" s="47"/>
      <c r="I35" s="47"/>
      <c r="J35" s="47"/>
      <c r="K35" s="47"/>
      <c r="L35" s="47"/>
      <c r="M35" s="47"/>
      <c r="N35" s="47"/>
      <c r="O35" s="47"/>
      <c r="P35" s="47"/>
      <c r="Q35" s="47"/>
      <c r="R35" s="47"/>
      <c r="S35" s="47"/>
      <c r="T35" s="48" t="s">
        <v>54</v>
      </c>
      <c r="U35" s="47"/>
      <c r="V35" s="47"/>
      <c r="W35" s="47"/>
      <c r="X35" s="310" t="s">
        <v>55</v>
      </c>
      <c r="Y35" s="308"/>
      <c r="Z35" s="308"/>
      <c r="AA35" s="308"/>
      <c r="AB35" s="308"/>
      <c r="AC35" s="47"/>
      <c r="AD35" s="47"/>
      <c r="AE35" s="47"/>
      <c r="AF35" s="47"/>
      <c r="AG35" s="47"/>
      <c r="AH35" s="47"/>
      <c r="AI35" s="47"/>
      <c r="AJ35" s="47"/>
      <c r="AK35" s="307">
        <f>SUM(AK26:AK33)</f>
        <v>0</v>
      </c>
      <c r="AL35" s="308"/>
      <c r="AM35" s="308"/>
      <c r="AN35" s="308"/>
      <c r="AO35" s="309"/>
      <c r="AP35" s="45"/>
      <c r="AQ35" s="45"/>
      <c r="AR35" s="41"/>
      <c r="BE35" s="36"/>
    </row>
    <row r="36" spans="1:57" s="2" customFormat="1" ht="6.95" customHeight="1">
      <c r="A36" s="36"/>
      <c r="B36" s="37"/>
      <c r="C36" s="38"/>
      <c r="D36" s="38"/>
      <c r="E36" s="38"/>
      <c r="F36" s="38"/>
      <c r="G36" s="38"/>
      <c r="H36" s="38"/>
      <c r="I36" s="38"/>
      <c r="J36" s="38"/>
      <c r="K36" s="38"/>
      <c r="L36" s="38"/>
      <c r="M36" s="38"/>
      <c r="N36" s="38"/>
      <c r="O36" s="38"/>
      <c r="P36" s="38"/>
      <c r="Q36" s="38"/>
      <c r="R36" s="38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  <c r="AF36" s="38"/>
      <c r="AG36" s="38"/>
      <c r="AH36" s="38"/>
      <c r="AI36" s="38"/>
      <c r="AJ36" s="38"/>
      <c r="AK36" s="38"/>
      <c r="AL36" s="38"/>
      <c r="AM36" s="38"/>
      <c r="AN36" s="38"/>
      <c r="AO36" s="38"/>
      <c r="AP36" s="38"/>
      <c r="AQ36" s="38"/>
      <c r="AR36" s="41"/>
      <c r="BE36" s="36"/>
    </row>
    <row r="37" spans="1:57" s="2" customFormat="1" ht="14.45" customHeight="1">
      <c r="A37" s="36"/>
      <c r="B37" s="37"/>
      <c r="C37" s="38"/>
      <c r="D37" s="38"/>
      <c r="E37" s="38"/>
      <c r="F37" s="38"/>
      <c r="G37" s="38"/>
      <c r="H37" s="38"/>
      <c r="I37" s="38"/>
      <c r="J37" s="38"/>
      <c r="K37" s="38"/>
      <c r="L37" s="38"/>
      <c r="M37" s="38"/>
      <c r="N37" s="38"/>
      <c r="O37" s="38"/>
      <c r="P37" s="38"/>
      <c r="Q37" s="38"/>
      <c r="R37" s="38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  <c r="AF37" s="38"/>
      <c r="AG37" s="38"/>
      <c r="AH37" s="38"/>
      <c r="AI37" s="38"/>
      <c r="AJ37" s="38"/>
      <c r="AK37" s="38"/>
      <c r="AL37" s="38"/>
      <c r="AM37" s="38"/>
      <c r="AN37" s="38"/>
      <c r="AO37" s="38"/>
      <c r="AP37" s="38"/>
      <c r="AQ37" s="38"/>
      <c r="AR37" s="41"/>
      <c r="BE37" s="36"/>
    </row>
    <row r="38" spans="1:57" s="1" customFormat="1" ht="14.45" customHeight="1">
      <c r="B38" s="22"/>
      <c r="C38" s="23"/>
      <c r="D38" s="23"/>
      <c r="E38" s="23"/>
      <c r="F38" s="23"/>
      <c r="G38" s="23"/>
      <c r="H38" s="23"/>
      <c r="I38" s="23"/>
      <c r="J38" s="23"/>
      <c r="K38" s="23"/>
      <c r="L38" s="23"/>
      <c r="M38" s="23"/>
      <c r="N38" s="23"/>
      <c r="O38" s="23"/>
      <c r="P38" s="23"/>
      <c r="Q38" s="23"/>
      <c r="R38" s="23"/>
      <c r="S38" s="23"/>
      <c r="T38" s="23"/>
      <c r="U38" s="23"/>
      <c r="V38" s="23"/>
      <c r="W38" s="23"/>
      <c r="X38" s="23"/>
      <c r="Y38" s="23"/>
      <c r="Z38" s="23"/>
      <c r="AA38" s="23"/>
      <c r="AB38" s="23"/>
      <c r="AC38" s="23"/>
      <c r="AD38" s="23"/>
      <c r="AE38" s="23"/>
      <c r="AF38" s="23"/>
      <c r="AG38" s="23"/>
      <c r="AH38" s="23"/>
      <c r="AI38" s="23"/>
      <c r="AJ38" s="23"/>
      <c r="AK38" s="23"/>
      <c r="AL38" s="23"/>
      <c r="AM38" s="23"/>
      <c r="AN38" s="23"/>
      <c r="AO38" s="23"/>
      <c r="AP38" s="23"/>
      <c r="AQ38" s="23"/>
      <c r="AR38" s="21"/>
    </row>
    <row r="39" spans="1:57" s="1" customFormat="1" ht="14.45" customHeight="1">
      <c r="B39" s="22"/>
      <c r="C39" s="23"/>
      <c r="D39" s="23"/>
      <c r="E39" s="23"/>
      <c r="F39" s="23"/>
      <c r="G39" s="23"/>
      <c r="H39" s="23"/>
      <c r="I39" s="23"/>
      <c r="J39" s="23"/>
      <c r="K39" s="23"/>
      <c r="L39" s="23"/>
      <c r="M39" s="23"/>
      <c r="N39" s="23"/>
      <c r="O39" s="23"/>
      <c r="P39" s="23"/>
      <c r="Q39" s="23"/>
      <c r="R39" s="23"/>
      <c r="S39" s="23"/>
      <c r="T39" s="23"/>
      <c r="U39" s="23"/>
      <c r="V39" s="23"/>
      <c r="W39" s="23"/>
      <c r="X39" s="23"/>
      <c r="Y39" s="23"/>
      <c r="Z39" s="23"/>
      <c r="AA39" s="23"/>
      <c r="AB39" s="23"/>
      <c r="AC39" s="23"/>
      <c r="AD39" s="23"/>
      <c r="AE39" s="23"/>
      <c r="AF39" s="23"/>
      <c r="AG39" s="23"/>
      <c r="AH39" s="23"/>
      <c r="AI39" s="23"/>
      <c r="AJ39" s="23"/>
      <c r="AK39" s="23"/>
      <c r="AL39" s="23"/>
      <c r="AM39" s="23"/>
      <c r="AN39" s="23"/>
      <c r="AO39" s="23"/>
      <c r="AP39" s="23"/>
      <c r="AQ39" s="23"/>
      <c r="AR39" s="21"/>
    </row>
    <row r="40" spans="1:57" s="1" customFormat="1" ht="14.45" customHeight="1">
      <c r="B40" s="22"/>
      <c r="C40" s="23"/>
      <c r="D40" s="23"/>
      <c r="E40" s="23"/>
      <c r="F40" s="23"/>
      <c r="G40" s="23"/>
      <c r="H40" s="23"/>
      <c r="I40" s="23"/>
      <c r="J40" s="23"/>
      <c r="K40" s="23"/>
      <c r="L40" s="23"/>
      <c r="M40" s="23"/>
      <c r="N40" s="23"/>
      <c r="O40" s="23"/>
      <c r="P40" s="23"/>
      <c r="Q40" s="23"/>
      <c r="R40" s="23"/>
      <c r="S40" s="23"/>
      <c r="T40" s="23"/>
      <c r="U40" s="23"/>
      <c r="V40" s="23"/>
      <c r="W40" s="23"/>
      <c r="X40" s="23"/>
      <c r="Y40" s="23"/>
      <c r="Z40" s="23"/>
      <c r="AA40" s="23"/>
      <c r="AB40" s="23"/>
      <c r="AC40" s="23"/>
      <c r="AD40" s="23"/>
      <c r="AE40" s="23"/>
      <c r="AF40" s="23"/>
      <c r="AG40" s="23"/>
      <c r="AH40" s="23"/>
      <c r="AI40" s="23"/>
      <c r="AJ40" s="23"/>
      <c r="AK40" s="23"/>
      <c r="AL40" s="23"/>
      <c r="AM40" s="23"/>
      <c r="AN40" s="23"/>
      <c r="AO40" s="23"/>
      <c r="AP40" s="23"/>
      <c r="AQ40" s="23"/>
      <c r="AR40" s="21"/>
    </row>
    <row r="41" spans="1:57" s="1" customFormat="1" ht="14.45" customHeight="1">
      <c r="B41" s="22"/>
      <c r="C41" s="23"/>
      <c r="D41" s="23"/>
      <c r="E41" s="23"/>
      <c r="F41" s="23"/>
      <c r="G41" s="23"/>
      <c r="H41" s="23"/>
      <c r="I41" s="23"/>
      <c r="J41" s="23"/>
      <c r="K41" s="23"/>
      <c r="L41" s="23"/>
      <c r="M41" s="23"/>
      <c r="N41" s="23"/>
      <c r="O41" s="23"/>
      <c r="P41" s="23"/>
      <c r="Q41" s="23"/>
      <c r="R41" s="23"/>
      <c r="S41" s="23"/>
      <c r="T41" s="23"/>
      <c r="U41" s="23"/>
      <c r="V41" s="23"/>
      <c r="W41" s="23"/>
      <c r="X41" s="23"/>
      <c r="Y41" s="23"/>
      <c r="Z41" s="23"/>
      <c r="AA41" s="23"/>
      <c r="AB41" s="23"/>
      <c r="AC41" s="23"/>
      <c r="AD41" s="23"/>
      <c r="AE41" s="23"/>
      <c r="AF41" s="23"/>
      <c r="AG41" s="23"/>
      <c r="AH41" s="23"/>
      <c r="AI41" s="23"/>
      <c r="AJ41" s="23"/>
      <c r="AK41" s="23"/>
      <c r="AL41" s="23"/>
      <c r="AM41" s="23"/>
      <c r="AN41" s="23"/>
      <c r="AO41" s="23"/>
      <c r="AP41" s="23"/>
      <c r="AQ41" s="23"/>
      <c r="AR41" s="21"/>
    </row>
    <row r="42" spans="1:57" s="1" customFormat="1" ht="14.45" customHeight="1">
      <c r="B42" s="22"/>
      <c r="C42" s="23"/>
      <c r="D42" s="23"/>
      <c r="E42" s="23"/>
      <c r="F42" s="23"/>
      <c r="G42" s="23"/>
      <c r="H42" s="23"/>
      <c r="I42" s="23"/>
      <c r="J42" s="23"/>
      <c r="K42" s="23"/>
      <c r="L42" s="23"/>
      <c r="M42" s="23"/>
      <c r="N42" s="23"/>
      <c r="O42" s="23"/>
      <c r="P42" s="23"/>
      <c r="Q42" s="23"/>
      <c r="R42" s="23"/>
      <c r="S42" s="23"/>
      <c r="T42" s="23"/>
      <c r="U42" s="23"/>
      <c r="V42" s="23"/>
      <c r="W42" s="23"/>
      <c r="X42" s="23"/>
      <c r="Y42" s="23"/>
      <c r="Z42" s="23"/>
      <c r="AA42" s="23"/>
      <c r="AB42" s="23"/>
      <c r="AC42" s="23"/>
      <c r="AD42" s="23"/>
      <c r="AE42" s="23"/>
      <c r="AF42" s="23"/>
      <c r="AG42" s="23"/>
      <c r="AH42" s="23"/>
      <c r="AI42" s="23"/>
      <c r="AJ42" s="23"/>
      <c r="AK42" s="23"/>
      <c r="AL42" s="23"/>
      <c r="AM42" s="23"/>
      <c r="AN42" s="23"/>
      <c r="AO42" s="23"/>
      <c r="AP42" s="23"/>
      <c r="AQ42" s="23"/>
      <c r="AR42" s="21"/>
    </row>
    <row r="43" spans="1:57" s="1" customFormat="1" ht="14.45" customHeight="1">
      <c r="B43" s="22"/>
      <c r="C43" s="23"/>
      <c r="D43" s="23"/>
      <c r="E43" s="23"/>
      <c r="F43" s="23"/>
      <c r="G43" s="23"/>
      <c r="H43" s="23"/>
      <c r="I43" s="23"/>
      <c r="J43" s="23"/>
      <c r="K43" s="23"/>
      <c r="L43" s="23"/>
      <c r="M43" s="23"/>
      <c r="N43" s="23"/>
      <c r="O43" s="23"/>
      <c r="P43" s="23"/>
      <c r="Q43" s="23"/>
      <c r="R43" s="23"/>
      <c r="S43" s="23"/>
      <c r="T43" s="23"/>
      <c r="U43" s="23"/>
      <c r="V43" s="23"/>
      <c r="W43" s="23"/>
      <c r="X43" s="23"/>
      <c r="Y43" s="23"/>
      <c r="Z43" s="23"/>
      <c r="AA43" s="23"/>
      <c r="AB43" s="23"/>
      <c r="AC43" s="23"/>
      <c r="AD43" s="23"/>
      <c r="AE43" s="23"/>
      <c r="AF43" s="23"/>
      <c r="AG43" s="23"/>
      <c r="AH43" s="23"/>
      <c r="AI43" s="23"/>
      <c r="AJ43" s="23"/>
      <c r="AK43" s="23"/>
      <c r="AL43" s="23"/>
      <c r="AM43" s="23"/>
      <c r="AN43" s="23"/>
      <c r="AO43" s="23"/>
      <c r="AP43" s="23"/>
      <c r="AQ43" s="23"/>
      <c r="AR43" s="21"/>
    </row>
    <row r="44" spans="1:57" s="1" customFormat="1" ht="14.45" customHeight="1">
      <c r="B44" s="22"/>
      <c r="C44" s="23"/>
      <c r="D44" s="23"/>
      <c r="E44" s="23"/>
      <c r="F44" s="23"/>
      <c r="G44" s="23"/>
      <c r="H44" s="23"/>
      <c r="I44" s="23"/>
      <c r="J44" s="23"/>
      <c r="K44" s="23"/>
      <c r="L44" s="23"/>
      <c r="M44" s="23"/>
      <c r="N44" s="23"/>
      <c r="O44" s="23"/>
      <c r="P44" s="23"/>
      <c r="Q44" s="23"/>
      <c r="R44" s="23"/>
      <c r="S44" s="23"/>
      <c r="T44" s="23"/>
      <c r="U44" s="23"/>
      <c r="V44" s="23"/>
      <c r="W44" s="23"/>
      <c r="X44" s="23"/>
      <c r="Y44" s="23"/>
      <c r="Z44" s="23"/>
      <c r="AA44" s="23"/>
      <c r="AB44" s="23"/>
      <c r="AC44" s="23"/>
      <c r="AD44" s="23"/>
      <c r="AE44" s="23"/>
      <c r="AF44" s="23"/>
      <c r="AG44" s="23"/>
      <c r="AH44" s="23"/>
      <c r="AI44" s="23"/>
      <c r="AJ44" s="23"/>
      <c r="AK44" s="23"/>
      <c r="AL44" s="23"/>
      <c r="AM44" s="23"/>
      <c r="AN44" s="23"/>
      <c r="AO44" s="23"/>
      <c r="AP44" s="23"/>
      <c r="AQ44" s="23"/>
      <c r="AR44" s="21"/>
    </row>
    <row r="45" spans="1:57" s="1" customFormat="1" ht="14.45" customHeight="1">
      <c r="B45" s="22"/>
      <c r="C45" s="23"/>
      <c r="D45" s="23"/>
      <c r="E45" s="23"/>
      <c r="F45" s="23"/>
      <c r="G45" s="23"/>
      <c r="H45" s="23"/>
      <c r="I45" s="23"/>
      <c r="J45" s="23"/>
      <c r="K45" s="23"/>
      <c r="L45" s="23"/>
      <c r="M45" s="23"/>
      <c r="N45" s="23"/>
      <c r="O45" s="23"/>
      <c r="P45" s="23"/>
      <c r="Q45" s="23"/>
      <c r="R45" s="23"/>
      <c r="S45" s="23"/>
      <c r="T45" s="23"/>
      <c r="U45" s="23"/>
      <c r="V45" s="23"/>
      <c r="W45" s="23"/>
      <c r="X45" s="23"/>
      <c r="Y45" s="23"/>
      <c r="Z45" s="23"/>
      <c r="AA45" s="23"/>
      <c r="AB45" s="23"/>
      <c r="AC45" s="23"/>
      <c r="AD45" s="23"/>
      <c r="AE45" s="23"/>
      <c r="AF45" s="23"/>
      <c r="AG45" s="23"/>
      <c r="AH45" s="23"/>
      <c r="AI45" s="23"/>
      <c r="AJ45" s="23"/>
      <c r="AK45" s="23"/>
      <c r="AL45" s="23"/>
      <c r="AM45" s="23"/>
      <c r="AN45" s="23"/>
      <c r="AO45" s="23"/>
      <c r="AP45" s="23"/>
      <c r="AQ45" s="23"/>
      <c r="AR45" s="21"/>
    </row>
    <row r="46" spans="1:57" s="1" customFormat="1" ht="14.45" customHeight="1">
      <c r="B46" s="22"/>
      <c r="C46" s="23"/>
      <c r="D46" s="23"/>
      <c r="E46" s="23"/>
      <c r="F46" s="23"/>
      <c r="G46" s="23"/>
      <c r="H46" s="23"/>
      <c r="I46" s="23"/>
      <c r="J46" s="23"/>
      <c r="K46" s="23"/>
      <c r="L46" s="23"/>
      <c r="M46" s="23"/>
      <c r="N46" s="23"/>
      <c r="O46" s="23"/>
      <c r="P46" s="23"/>
      <c r="Q46" s="23"/>
      <c r="R46" s="23"/>
      <c r="S46" s="23"/>
      <c r="T46" s="23"/>
      <c r="U46" s="23"/>
      <c r="V46" s="23"/>
      <c r="W46" s="23"/>
      <c r="X46" s="23"/>
      <c r="Y46" s="23"/>
      <c r="Z46" s="23"/>
      <c r="AA46" s="23"/>
      <c r="AB46" s="23"/>
      <c r="AC46" s="23"/>
      <c r="AD46" s="23"/>
      <c r="AE46" s="23"/>
      <c r="AF46" s="23"/>
      <c r="AG46" s="23"/>
      <c r="AH46" s="23"/>
      <c r="AI46" s="23"/>
      <c r="AJ46" s="23"/>
      <c r="AK46" s="23"/>
      <c r="AL46" s="23"/>
      <c r="AM46" s="23"/>
      <c r="AN46" s="23"/>
      <c r="AO46" s="23"/>
      <c r="AP46" s="23"/>
      <c r="AQ46" s="23"/>
      <c r="AR46" s="21"/>
    </row>
    <row r="47" spans="1:57" s="1" customFormat="1" ht="14.45" customHeight="1">
      <c r="B47" s="22"/>
      <c r="C47" s="23"/>
      <c r="D47" s="23"/>
      <c r="E47" s="23"/>
      <c r="F47" s="23"/>
      <c r="G47" s="23"/>
      <c r="H47" s="23"/>
      <c r="I47" s="23"/>
      <c r="J47" s="23"/>
      <c r="K47" s="23"/>
      <c r="L47" s="23"/>
      <c r="M47" s="23"/>
      <c r="N47" s="23"/>
      <c r="O47" s="23"/>
      <c r="P47" s="23"/>
      <c r="Q47" s="23"/>
      <c r="R47" s="23"/>
      <c r="S47" s="23"/>
      <c r="T47" s="23"/>
      <c r="U47" s="23"/>
      <c r="V47" s="23"/>
      <c r="W47" s="23"/>
      <c r="X47" s="23"/>
      <c r="Y47" s="23"/>
      <c r="Z47" s="23"/>
      <c r="AA47" s="23"/>
      <c r="AB47" s="23"/>
      <c r="AC47" s="23"/>
      <c r="AD47" s="23"/>
      <c r="AE47" s="23"/>
      <c r="AF47" s="23"/>
      <c r="AG47" s="23"/>
      <c r="AH47" s="23"/>
      <c r="AI47" s="23"/>
      <c r="AJ47" s="23"/>
      <c r="AK47" s="23"/>
      <c r="AL47" s="23"/>
      <c r="AM47" s="23"/>
      <c r="AN47" s="23"/>
      <c r="AO47" s="23"/>
      <c r="AP47" s="23"/>
      <c r="AQ47" s="23"/>
      <c r="AR47" s="21"/>
    </row>
    <row r="48" spans="1:57" s="1" customFormat="1" ht="14.45" customHeight="1">
      <c r="B48" s="22"/>
      <c r="C48" s="23"/>
      <c r="D48" s="23"/>
      <c r="E48" s="23"/>
      <c r="F48" s="23"/>
      <c r="G48" s="23"/>
      <c r="H48" s="23"/>
      <c r="I48" s="23"/>
      <c r="J48" s="23"/>
      <c r="K48" s="23"/>
      <c r="L48" s="23"/>
      <c r="M48" s="23"/>
      <c r="N48" s="23"/>
      <c r="O48" s="23"/>
      <c r="P48" s="23"/>
      <c r="Q48" s="23"/>
      <c r="R48" s="23"/>
      <c r="S48" s="23"/>
      <c r="T48" s="23"/>
      <c r="U48" s="23"/>
      <c r="V48" s="23"/>
      <c r="W48" s="23"/>
      <c r="X48" s="23"/>
      <c r="Y48" s="23"/>
      <c r="Z48" s="23"/>
      <c r="AA48" s="23"/>
      <c r="AB48" s="23"/>
      <c r="AC48" s="23"/>
      <c r="AD48" s="23"/>
      <c r="AE48" s="23"/>
      <c r="AF48" s="23"/>
      <c r="AG48" s="23"/>
      <c r="AH48" s="23"/>
      <c r="AI48" s="23"/>
      <c r="AJ48" s="23"/>
      <c r="AK48" s="23"/>
      <c r="AL48" s="23"/>
      <c r="AM48" s="23"/>
      <c r="AN48" s="23"/>
      <c r="AO48" s="23"/>
      <c r="AP48" s="23"/>
      <c r="AQ48" s="23"/>
      <c r="AR48" s="21"/>
    </row>
    <row r="49" spans="1:57" s="2" customFormat="1" ht="14.45" customHeight="1">
      <c r="B49" s="49"/>
      <c r="C49" s="50"/>
      <c r="D49" s="51" t="s">
        <v>56</v>
      </c>
      <c r="E49" s="52"/>
      <c r="F49" s="52"/>
      <c r="G49" s="52"/>
      <c r="H49" s="52"/>
      <c r="I49" s="52"/>
      <c r="J49" s="52"/>
      <c r="K49" s="52"/>
      <c r="L49" s="52"/>
      <c r="M49" s="52"/>
      <c r="N49" s="52"/>
      <c r="O49" s="52"/>
      <c r="P49" s="52"/>
      <c r="Q49" s="52"/>
      <c r="R49" s="52"/>
      <c r="S49" s="52"/>
      <c r="T49" s="52"/>
      <c r="U49" s="52"/>
      <c r="V49" s="52"/>
      <c r="W49" s="52"/>
      <c r="X49" s="52"/>
      <c r="Y49" s="52"/>
      <c r="Z49" s="52"/>
      <c r="AA49" s="52"/>
      <c r="AB49" s="52"/>
      <c r="AC49" s="52"/>
      <c r="AD49" s="52"/>
      <c r="AE49" s="52"/>
      <c r="AF49" s="52"/>
      <c r="AG49" s="52"/>
      <c r="AH49" s="51" t="s">
        <v>57</v>
      </c>
      <c r="AI49" s="52"/>
      <c r="AJ49" s="52"/>
      <c r="AK49" s="52"/>
      <c r="AL49" s="52"/>
      <c r="AM49" s="52"/>
      <c r="AN49" s="52"/>
      <c r="AO49" s="52"/>
      <c r="AP49" s="50"/>
      <c r="AQ49" s="50"/>
      <c r="AR49" s="53"/>
    </row>
    <row r="50" spans="1:57">
      <c r="B50" s="22"/>
      <c r="C50" s="23"/>
      <c r="D50" s="23"/>
      <c r="E50" s="23"/>
      <c r="F50" s="23"/>
      <c r="G50" s="23"/>
      <c r="H50" s="23"/>
      <c r="I50" s="23"/>
      <c r="J50" s="23"/>
      <c r="K50" s="23"/>
      <c r="L50" s="23"/>
      <c r="M50" s="23"/>
      <c r="N50" s="23"/>
      <c r="O50" s="23"/>
      <c r="P50" s="23"/>
      <c r="Q50" s="23"/>
      <c r="R50" s="23"/>
      <c r="S50" s="23"/>
      <c r="T50" s="23"/>
      <c r="U50" s="23"/>
      <c r="V50" s="23"/>
      <c r="W50" s="23"/>
      <c r="X50" s="23"/>
      <c r="Y50" s="23"/>
      <c r="Z50" s="23"/>
      <c r="AA50" s="23"/>
      <c r="AB50" s="23"/>
      <c r="AC50" s="23"/>
      <c r="AD50" s="23"/>
      <c r="AE50" s="23"/>
      <c r="AF50" s="23"/>
      <c r="AG50" s="23"/>
      <c r="AH50" s="23"/>
      <c r="AI50" s="23"/>
      <c r="AJ50" s="23"/>
      <c r="AK50" s="23"/>
      <c r="AL50" s="23"/>
      <c r="AM50" s="23"/>
      <c r="AN50" s="23"/>
      <c r="AO50" s="23"/>
      <c r="AP50" s="23"/>
      <c r="AQ50" s="23"/>
      <c r="AR50" s="21"/>
    </row>
    <row r="51" spans="1:57">
      <c r="B51" s="22"/>
      <c r="C51" s="23"/>
      <c r="D51" s="23"/>
      <c r="E51" s="23"/>
      <c r="F51" s="23"/>
      <c r="G51" s="23"/>
      <c r="H51" s="23"/>
      <c r="I51" s="23"/>
      <c r="J51" s="23"/>
      <c r="K51" s="23"/>
      <c r="L51" s="23"/>
      <c r="M51" s="23"/>
      <c r="N51" s="23"/>
      <c r="O51" s="23"/>
      <c r="P51" s="23"/>
      <c r="Q51" s="23"/>
      <c r="R51" s="23"/>
      <c r="S51" s="23"/>
      <c r="T51" s="23"/>
      <c r="U51" s="23"/>
      <c r="V51" s="23"/>
      <c r="W51" s="23"/>
      <c r="X51" s="23"/>
      <c r="Y51" s="23"/>
      <c r="Z51" s="23"/>
      <c r="AA51" s="23"/>
      <c r="AB51" s="23"/>
      <c r="AC51" s="23"/>
      <c r="AD51" s="23"/>
      <c r="AE51" s="23"/>
      <c r="AF51" s="23"/>
      <c r="AG51" s="23"/>
      <c r="AH51" s="23"/>
      <c r="AI51" s="23"/>
      <c r="AJ51" s="23"/>
      <c r="AK51" s="23"/>
      <c r="AL51" s="23"/>
      <c r="AM51" s="23"/>
      <c r="AN51" s="23"/>
      <c r="AO51" s="23"/>
      <c r="AP51" s="23"/>
      <c r="AQ51" s="23"/>
      <c r="AR51" s="21"/>
    </row>
    <row r="52" spans="1:57">
      <c r="B52" s="22"/>
      <c r="C52" s="23"/>
      <c r="D52" s="23"/>
      <c r="E52" s="23"/>
      <c r="F52" s="23"/>
      <c r="G52" s="23"/>
      <c r="H52" s="23"/>
      <c r="I52" s="23"/>
      <c r="J52" s="23"/>
      <c r="K52" s="23"/>
      <c r="L52" s="23"/>
      <c r="M52" s="23"/>
      <c r="N52" s="23"/>
      <c r="O52" s="23"/>
      <c r="P52" s="23"/>
      <c r="Q52" s="23"/>
      <c r="R52" s="23"/>
      <c r="S52" s="23"/>
      <c r="T52" s="23"/>
      <c r="U52" s="23"/>
      <c r="V52" s="23"/>
      <c r="W52" s="23"/>
      <c r="X52" s="23"/>
      <c r="Y52" s="23"/>
      <c r="Z52" s="23"/>
      <c r="AA52" s="23"/>
      <c r="AB52" s="23"/>
      <c r="AC52" s="23"/>
      <c r="AD52" s="23"/>
      <c r="AE52" s="23"/>
      <c r="AF52" s="23"/>
      <c r="AG52" s="23"/>
      <c r="AH52" s="23"/>
      <c r="AI52" s="23"/>
      <c r="AJ52" s="23"/>
      <c r="AK52" s="23"/>
      <c r="AL52" s="23"/>
      <c r="AM52" s="23"/>
      <c r="AN52" s="23"/>
      <c r="AO52" s="23"/>
      <c r="AP52" s="23"/>
      <c r="AQ52" s="23"/>
      <c r="AR52" s="21"/>
    </row>
    <row r="53" spans="1:57">
      <c r="B53" s="22"/>
      <c r="C53" s="23"/>
      <c r="D53" s="23"/>
      <c r="E53" s="23"/>
      <c r="F53" s="23"/>
      <c r="G53" s="23"/>
      <c r="H53" s="23"/>
      <c r="I53" s="23"/>
      <c r="J53" s="23"/>
      <c r="K53" s="23"/>
      <c r="L53" s="23"/>
      <c r="M53" s="23"/>
      <c r="N53" s="23"/>
      <c r="O53" s="23"/>
      <c r="P53" s="23"/>
      <c r="Q53" s="23"/>
      <c r="R53" s="23"/>
      <c r="S53" s="23"/>
      <c r="T53" s="23"/>
      <c r="U53" s="23"/>
      <c r="V53" s="23"/>
      <c r="W53" s="23"/>
      <c r="X53" s="23"/>
      <c r="Y53" s="23"/>
      <c r="Z53" s="23"/>
      <c r="AA53" s="23"/>
      <c r="AB53" s="23"/>
      <c r="AC53" s="23"/>
      <c r="AD53" s="23"/>
      <c r="AE53" s="23"/>
      <c r="AF53" s="23"/>
      <c r="AG53" s="23"/>
      <c r="AH53" s="23"/>
      <c r="AI53" s="23"/>
      <c r="AJ53" s="23"/>
      <c r="AK53" s="23"/>
      <c r="AL53" s="23"/>
      <c r="AM53" s="23"/>
      <c r="AN53" s="23"/>
      <c r="AO53" s="23"/>
      <c r="AP53" s="23"/>
      <c r="AQ53" s="23"/>
      <c r="AR53" s="21"/>
    </row>
    <row r="54" spans="1:57">
      <c r="B54" s="22"/>
      <c r="C54" s="23"/>
      <c r="D54" s="23"/>
      <c r="E54" s="23"/>
      <c r="F54" s="23"/>
      <c r="G54" s="23"/>
      <c r="H54" s="23"/>
      <c r="I54" s="23"/>
      <c r="J54" s="23"/>
      <c r="K54" s="23"/>
      <c r="L54" s="23"/>
      <c r="M54" s="23"/>
      <c r="N54" s="23"/>
      <c r="O54" s="23"/>
      <c r="P54" s="23"/>
      <c r="Q54" s="23"/>
      <c r="R54" s="23"/>
      <c r="S54" s="23"/>
      <c r="T54" s="23"/>
      <c r="U54" s="23"/>
      <c r="V54" s="23"/>
      <c r="W54" s="23"/>
      <c r="X54" s="23"/>
      <c r="Y54" s="23"/>
      <c r="Z54" s="23"/>
      <c r="AA54" s="23"/>
      <c r="AB54" s="23"/>
      <c r="AC54" s="23"/>
      <c r="AD54" s="23"/>
      <c r="AE54" s="23"/>
      <c r="AF54" s="23"/>
      <c r="AG54" s="23"/>
      <c r="AH54" s="23"/>
      <c r="AI54" s="23"/>
      <c r="AJ54" s="23"/>
      <c r="AK54" s="23"/>
      <c r="AL54" s="23"/>
      <c r="AM54" s="23"/>
      <c r="AN54" s="23"/>
      <c r="AO54" s="23"/>
      <c r="AP54" s="23"/>
      <c r="AQ54" s="23"/>
      <c r="AR54" s="21"/>
    </row>
    <row r="55" spans="1:57">
      <c r="B55" s="22"/>
      <c r="C55" s="23"/>
      <c r="D55" s="23"/>
      <c r="E55" s="23"/>
      <c r="F55" s="23"/>
      <c r="G55" s="23"/>
      <c r="H55" s="23"/>
      <c r="I55" s="23"/>
      <c r="J55" s="23"/>
      <c r="K55" s="23"/>
      <c r="L55" s="23"/>
      <c r="M55" s="23"/>
      <c r="N55" s="23"/>
      <c r="O55" s="23"/>
      <c r="P55" s="23"/>
      <c r="Q55" s="23"/>
      <c r="R55" s="23"/>
      <c r="S55" s="23"/>
      <c r="T55" s="23"/>
      <c r="U55" s="23"/>
      <c r="V55" s="23"/>
      <c r="W55" s="23"/>
      <c r="X55" s="23"/>
      <c r="Y55" s="23"/>
      <c r="Z55" s="23"/>
      <c r="AA55" s="23"/>
      <c r="AB55" s="23"/>
      <c r="AC55" s="23"/>
      <c r="AD55" s="23"/>
      <c r="AE55" s="23"/>
      <c r="AF55" s="23"/>
      <c r="AG55" s="23"/>
      <c r="AH55" s="23"/>
      <c r="AI55" s="23"/>
      <c r="AJ55" s="23"/>
      <c r="AK55" s="23"/>
      <c r="AL55" s="23"/>
      <c r="AM55" s="23"/>
      <c r="AN55" s="23"/>
      <c r="AO55" s="23"/>
      <c r="AP55" s="23"/>
      <c r="AQ55" s="23"/>
      <c r="AR55" s="21"/>
    </row>
    <row r="56" spans="1:57">
      <c r="B56" s="22"/>
      <c r="C56" s="23"/>
      <c r="D56" s="23"/>
      <c r="E56" s="23"/>
      <c r="F56" s="23"/>
      <c r="G56" s="23"/>
      <c r="H56" s="23"/>
      <c r="I56" s="23"/>
      <c r="J56" s="23"/>
      <c r="K56" s="23"/>
      <c r="L56" s="23"/>
      <c r="M56" s="23"/>
      <c r="N56" s="23"/>
      <c r="O56" s="23"/>
      <c r="P56" s="23"/>
      <c r="Q56" s="23"/>
      <c r="R56" s="23"/>
      <c r="S56" s="23"/>
      <c r="T56" s="23"/>
      <c r="U56" s="23"/>
      <c r="V56" s="23"/>
      <c r="W56" s="23"/>
      <c r="X56" s="23"/>
      <c r="Y56" s="23"/>
      <c r="Z56" s="23"/>
      <c r="AA56" s="23"/>
      <c r="AB56" s="23"/>
      <c r="AC56" s="23"/>
      <c r="AD56" s="23"/>
      <c r="AE56" s="23"/>
      <c r="AF56" s="23"/>
      <c r="AG56" s="23"/>
      <c r="AH56" s="23"/>
      <c r="AI56" s="23"/>
      <c r="AJ56" s="23"/>
      <c r="AK56" s="23"/>
      <c r="AL56" s="23"/>
      <c r="AM56" s="23"/>
      <c r="AN56" s="23"/>
      <c r="AO56" s="23"/>
      <c r="AP56" s="23"/>
      <c r="AQ56" s="23"/>
      <c r="AR56" s="21"/>
    </row>
    <row r="57" spans="1:57">
      <c r="B57" s="22"/>
      <c r="C57" s="23"/>
      <c r="D57" s="23"/>
      <c r="E57" s="23"/>
      <c r="F57" s="23"/>
      <c r="G57" s="23"/>
      <c r="H57" s="23"/>
      <c r="I57" s="23"/>
      <c r="J57" s="23"/>
      <c r="K57" s="23"/>
      <c r="L57" s="23"/>
      <c r="M57" s="23"/>
      <c r="N57" s="23"/>
      <c r="O57" s="23"/>
      <c r="P57" s="23"/>
      <c r="Q57" s="23"/>
      <c r="R57" s="23"/>
      <c r="S57" s="23"/>
      <c r="T57" s="23"/>
      <c r="U57" s="23"/>
      <c r="V57" s="23"/>
      <c r="W57" s="23"/>
      <c r="X57" s="23"/>
      <c r="Y57" s="23"/>
      <c r="Z57" s="23"/>
      <c r="AA57" s="23"/>
      <c r="AB57" s="23"/>
      <c r="AC57" s="23"/>
      <c r="AD57" s="23"/>
      <c r="AE57" s="23"/>
      <c r="AF57" s="23"/>
      <c r="AG57" s="23"/>
      <c r="AH57" s="23"/>
      <c r="AI57" s="23"/>
      <c r="AJ57" s="23"/>
      <c r="AK57" s="23"/>
      <c r="AL57" s="23"/>
      <c r="AM57" s="23"/>
      <c r="AN57" s="23"/>
      <c r="AO57" s="23"/>
      <c r="AP57" s="23"/>
      <c r="AQ57" s="23"/>
      <c r="AR57" s="21"/>
    </row>
    <row r="58" spans="1:57">
      <c r="B58" s="22"/>
      <c r="C58" s="23"/>
      <c r="D58" s="23"/>
      <c r="E58" s="23"/>
      <c r="F58" s="23"/>
      <c r="G58" s="23"/>
      <c r="H58" s="23"/>
      <c r="I58" s="23"/>
      <c r="J58" s="23"/>
      <c r="K58" s="23"/>
      <c r="L58" s="23"/>
      <c r="M58" s="23"/>
      <c r="N58" s="23"/>
      <c r="O58" s="23"/>
      <c r="P58" s="23"/>
      <c r="Q58" s="23"/>
      <c r="R58" s="23"/>
      <c r="S58" s="23"/>
      <c r="T58" s="23"/>
      <c r="U58" s="23"/>
      <c r="V58" s="23"/>
      <c r="W58" s="23"/>
      <c r="X58" s="23"/>
      <c r="Y58" s="23"/>
      <c r="Z58" s="23"/>
      <c r="AA58" s="23"/>
      <c r="AB58" s="23"/>
      <c r="AC58" s="23"/>
      <c r="AD58" s="23"/>
      <c r="AE58" s="23"/>
      <c r="AF58" s="23"/>
      <c r="AG58" s="23"/>
      <c r="AH58" s="23"/>
      <c r="AI58" s="23"/>
      <c r="AJ58" s="23"/>
      <c r="AK58" s="23"/>
      <c r="AL58" s="23"/>
      <c r="AM58" s="23"/>
      <c r="AN58" s="23"/>
      <c r="AO58" s="23"/>
      <c r="AP58" s="23"/>
      <c r="AQ58" s="23"/>
      <c r="AR58" s="21"/>
    </row>
    <row r="59" spans="1:57">
      <c r="B59" s="22"/>
      <c r="C59" s="23"/>
      <c r="D59" s="23"/>
      <c r="E59" s="23"/>
      <c r="F59" s="23"/>
      <c r="G59" s="23"/>
      <c r="H59" s="23"/>
      <c r="I59" s="23"/>
      <c r="J59" s="23"/>
      <c r="K59" s="23"/>
      <c r="L59" s="23"/>
      <c r="M59" s="23"/>
      <c r="N59" s="23"/>
      <c r="O59" s="23"/>
      <c r="P59" s="23"/>
      <c r="Q59" s="23"/>
      <c r="R59" s="23"/>
      <c r="S59" s="23"/>
      <c r="T59" s="23"/>
      <c r="U59" s="23"/>
      <c r="V59" s="23"/>
      <c r="W59" s="23"/>
      <c r="X59" s="23"/>
      <c r="Y59" s="23"/>
      <c r="Z59" s="23"/>
      <c r="AA59" s="23"/>
      <c r="AB59" s="23"/>
      <c r="AC59" s="23"/>
      <c r="AD59" s="23"/>
      <c r="AE59" s="23"/>
      <c r="AF59" s="23"/>
      <c r="AG59" s="23"/>
      <c r="AH59" s="23"/>
      <c r="AI59" s="23"/>
      <c r="AJ59" s="23"/>
      <c r="AK59" s="23"/>
      <c r="AL59" s="23"/>
      <c r="AM59" s="23"/>
      <c r="AN59" s="23"/>
      <c r="AO59" s="23"/>
      <c r="AP59" s="23"/>
      <c r="AQ59" s="23"/>
      <c r="AR59" s="21"/>
    </row>
    <row r="60" spans="1:57" s="2" customFormat="1" ht="12.75">
      <c r="A60" s="36"/>
      <c r="B60" s="37"/>
      <c r="C60" s="38"/>
      <c r="D60" s="54" t="s">
        <v>58</v>
      </c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  <c r="Q60" s="40"/>
      <c r="R60" s="40"/>
      <c r="S60" s="40"/>
      <c r="T60" s="40"/>
      <c r="U60" s="40"/>
      <c r="V60" s="54" t="s">
        <v>59</v>
      </c>
      <c r="W60" s="40"/>
      <c r="X60" s="40"/>
      <c r="Y60" s="40"/>
      <c r="Z60" s="40"/>
      <c r="AA60" s="40"/>
      <c r="AB60" s="40"/>
      <c r="AC60" s="40"/>
      <c r="AD60" s="40"/>
      <c r="AE60" s="40"/>
      <c r="AF60" s="40"/>
      <c r="AG60" s="40"/>
      <c r="AH60" s="54" t="s">
        <v>58</v>
      </c>
      <c r="AI60" s="40"/>
      <c r="AJ60" s="40"/>
      <c r="AK60" s="40"/>
      <c r="AL60" s="40"/>
      <c r="AM60" s="54" t="s">
        <v>59</v>
      </c>
      <c r="AN60" s="40"/>
      <c r="AO60" s="40"/>
      <c r="AP60" s="38"/>
      <c r="AQ60" s="38"/>
      <c r="AR60" s="41"/>
      <c r="BE60" s="36"/>
    </row>
    <row r="61" spans="1:57">
      <c r="B61" s="22"/>
      <c r="C61" s="23"/>
      <c r="D61" s="23"/>
      <c r="E61" s="23"/>
      <c r="F61" s="23"/>
      <c r="G61" s="23"/>
      <c r="H61" s="23"/>
      <c r="I61" s="23"/>
      <c r="J61" s="23"/>
      <c r="K61" s="23"/>
      <c r="L61" s="23"/>
      <c r="M61" s="23"/>
      <c r="N61" s="23"/>
      <c r="O61" s="23"/>
      <c r="P61" s="23"/>
      <c r="Q61" s="23"/>
      <c r="R61" s="23"/>
      <c r="S61" s="23"/>
      <c r="T61" s="23"/>
      <c r="U61" s="23"/>
      <c r="V61" s="23"/>
      <c r="W61" s="23"/>
      <c r="X61" s="23"/>
      <c r="Y61" s="23"/>
      <c r="Z61" s="23"/>
      <c r="AA61" s="23"/>
      <c r="AB61" s="23"/>
      <c r="AC61" s="23"/>
      <c r="AD61" s="23"/>
      <c r="AE61" s="23"/>
      <c r="AF61" s="23"/>
      <c r="AG61" s="23"/>
      <c r="AH61" s="23"/>
      <c r="AI61" s="23"/>
      <c r="AJ61" s="23"/>
      <c r="AK61" s="23"/>
      <c r="AL61" s="23"/>
      <c r="AM61" s="23"/>
      <c r="AN61" s="23"/>
      <c r="AO61" s="23"/>
      <c r="AP61" s="23"/>
      <c r="AQ61" s="23"/>
      <c r="AR61" s="21"/>
    </row>
    <row r="62" spans="1:57">
      <c r="B62" s="22"/>
      <c r="C62" s="23"/>
      <c r="D62" s="23"/>
      <c r="E62" s="23"/>
      <c r="F62" s="23"/>
      <c r="G62" s="23"/>
      <c r="H62" s="23"/>
      <c r="I62" s="23"/>
      <c r="J62" s="23"/>
      <c r="K62" s="23"/>
      <c r="L62" s="23"/>
      <c r="M62" s="23"/>
      <c r="N62" s="23"/>
      <c r="O62" s="23"/>
      <c r="P62" s="23"/>
      <c r="Q62" s="23"/>
      <c r="R62" s="23"/>
      <c r="S62" s="23"/>
      <c r="T62" s="23"/>
      <c r="U62" s="23"/>
      <c r="V62" s="23"/>
      <c r="W62" s="23"/>
      <c r="X62" s="23"/>
      <c r="Y62" s="23"/>
      <c r="Z62" s="23"/>
      <c r="AA62" s="23"/>
      <c r="AB62" s="23"/>
      <c r="AC62" s="23"/>
      <c r="AD62" s="23"/>
      <c r="AE62" s="23"/>
      <c r="AF62" s="23"/>
      <c r="AG62" s="23"/>
      <c r="AH62" s="23"/>
      <c r="AI62" s="23"/>
      <c r="AJ62" s="23"/>
      <c r="AK62" s="23"/>
      <c r="AL62" s="23"/>
      <c r="AM62" s="23"/>
      <c r="AN62" s="23"/>
      <c r="AO62" s="23"/>
      <c r="AP62" s="23"/>
      <c r="AQ62" s="23"/>
      <c r="AR62" s="21"/>
    </row>
    <row r="63" spans="1:57">
      <c r="B63" s="22"/>
      <c r="C63" s="23"/>
      <c r="D63" s="23"/>
      <c r="E63" s="23"/>
      <c r="F63" s="23"/>
      <c r="G63" s="23"/>
      <c r="H63" s="23"/>
      <c r="I63" s="23"/>
      <c r="J63" s="23"/>
      <c r="K63" s="23"/>
      <c r="L63" s="23"/>
      <c r="M63" s="23"/>
      <c r="N63" s="23"/>
      <c r="O63" s="23"/>
      <c r="P63" s="23"/>
      <c r="Q63" s="23"/>
      <c r="R63" s="23"/>
      <c r="S63" s="23"/>
      <c r="T63" s="23"/>
      <c r="U63" s="23"/>
      <c r="V63" s="23"/>
      <c r="W63" s="23"/>
      <c r="X63" s="23"/>
      <c r="Y63" s="23"/>
      <c r="Z63" s="23"/>
      <c r="AA63" s="23"/>
      <c r="AB63" s="23"/>
      <c r="AC63" s="23"/>
      <c r="AD63" s="23"/>
      <c r="AE63" s="23"/>
      <c r="AF63" s="23"/>
      <c r="AG63" s="23"/>
      <c r="AH63" s="23"/>
      <c r="AI63" s="23"/>
      <c r="AJ63" s="23"/>
      <c r="AK63" s="23"/>
      <c r="AL63" s="23"/>
      <c r="AM63" s="23"/>
      <c r="AN63" s="23"/>
      <c r="AO63" s="23"/>
      <c r="AP63" s="23"/>
      <c r="AQ63" s="23"/>
      <c r="AR63" s="21"/>
    </row>
    <row r="64" spans="1:57" s="2" customFormat="1" ht="12.75">
      <c r="A64" s="36"/>
      <c r="B64" s="37"/>
      <c r="C64" s="38"/>
      <c r="D64" s="51" t="s">
        <v>60</v>
      </c>
      <c r="E64" s="55"/>
      <c r="F64" s="55"/>
      <c r="G64" s="55"/>
      <c r="H64" s="55"/>
      <c r="I64" s="55"/>
      <c r="J64" s="55"/>
      <c r="K64" s="55"/>
      <c r="L64" s="55"/>
      <c r="M64" s="55"/>
      <c r="N64" s="55"/>
      <c r="O64" s="55"/>
      <c r="P64" s="55"/>
      <c r="Q64" s="55"/>
      <c r="R64" s="55"/>
      <c r="S64" s="55"/>
      <c r="T64" s="55"/>
      <c r="U64" s="55"/>
      <c r="V64" s="55"/>
      <c r="W64" s="55"/>
      <c r="X64" s="55"/>
      <c r="Y64" s="55"/>
      <c r="Z64" s="55"/>
      <c r="AA64" s="55"/>
      <c r="AB64" s="55"/>
      <c r="AC64" s="55"/>
      <c r="AD64" s="55"/>
      <c r="AE64" s="55"/>
      <c r="AF64" s="55"/>
      <c r="AG64" s="55"/>
      <c r="AH64" s="51" t="s">
        <v>61</v>
      </c>
      <c r="AI64" s="55"/>
      <c r="AJ64" s="55"/>
      <c r="AK64" s="55"/>
      <c r="AL64" s="55"/>
      <c r="AM64" s="55"/>
      <c r="AN64" s="55"/>
      <c r="AO64" s="55"/>
      <c r="AP64" s="38"/>
      <c r="AQ64" s="38"/>
      <c r="AR64" s="41"/>
      <c r="BE64" s="36"/>
    </row>
    <row r="65" spans="1:57">
      <c r="B65" s="22"/>
      <c r="C65" s="23"/>
      <c r="D65" s="23"/>
      <c r="E65" s="23"/>
      <c r="F65" s="23"/>
      <c r="G65" s="23"/>
      <c r="H65" s="23"/>
      <c r="I65" s="23"/>
      <c r="J65" s="23"/>
      <c r="K65" s="23"/>
      <c r="L65" s="23"/>
      <c r="M65" s="23"/>
      <c r="N65" s="23"/>
      <c r="O65" s="23"/>
      <c r="P65" s="23"/>
      <c r="Q65" s="23"/>
      <c r="R65" s="23"/>
      <c r="S65" s="23"/>
      <c r="T65" s="23"/>
      <c r="U65" s="23"/>
      <c r="V65" s="23"/>
      <c r="W65" s="23"/>
      <c r="X65" s="23"/>
      <c r="Y65" s="23"/>
      <c r="Z65" s="23"/>
      <c r="AA65" s="23"/>
      <c r="AB65" s="23"/>
      <c r="AC65" s="23"/>
      <c r="AD65" s="23"/>
      <c r="AE65" s="23"/>
      <c r="AF65" s="23"/>
      <c r="AG65" s="23"/>
      <c r="AH65" s="23"/>
      <c r="AI65" s="23"/>
      <c r="AJ65" s="23"/>
      <c r="AK65" s="23"/>
      <c r="AL65" s="23"/>
      <c r="AM65" s="23"/>
      <c r="AN65" s="23"/>
      <c r="AO65" s="23"/>
      <c r="AP65" s="23"/>
      <c r="AQ65" s="23"/>
      <c r="AR65" s="21"/>
    </row>
    <row r="66" spans="1:57">
      <c r="B66" s="22"/>
      <c r="C66" s="23"/>
      <c r="D66" s="23"/>
      <c r="E66" s="23"/>
      <c r="F66" s="23"/>
      <c r="G66" s="23"/>
      <c r="H66" s="23"/>
      <c r="I66" s="23"/>
      <c r="J66" s="23"/>
      <c r="K66" s="23"/>
      <c r="L66" s="23"/>
      <c r="M66" s="23"/>
      <c r="N66" s="23"/>
      <c r="O66" s="23"/>
      <c r="P66" s="23"/>
      <c r="Q66" s="23"/>
      <c r="R66" s="23"/>
      <c r="S66" s="23"/>
      <c r="T66" s="23"/>
      <c r="U66" s="23"/>
      <c r="V66" s="23"/>
      <c r="W66" s="23"/>
      <c r="X66" s="23"/>
      <c r="Y66" s="23"/>
      <c r="Z66" s="23"/>
      <c r="AA66" s="23"/>
      <c r="AB66" s="23"/>
      <c r="AC66" s="23"/>
      <c r="AD66" s="23"/>
      <c r="AE66" s="23"/>
      <c r="AF66" s="23"/>
      <c r="AG66" s="23"/>
      <c r="AH66" s="23"/>
      <c r="AI66" s="23"/>
      <c r="AJ66" s="23"/>
      <c r="AK66" s="23"/>
      <c r="AL66" s="23"/>
      <c r="AM66" s="23"/>
      <c r="AN66" s="23"/>
      <c r="AO66" s="23"/>
      <c r="AP66" s="23"/>
      <c r="AQ66" s="23"/>
      <c r="AR66" s="21"/>
    </row>
    <row r="67" spans="1:57">
      <c r="B67" s="22"/>
      <c r="C67" s="23"/>
      <c r="D67" s="23"/>
      <c r="E67" s="23"/>
      <c r="F67" s="23"/>
      <c r="G67" s="23"/>
      <c r="H67" s="23"/>
      <c r="I67" s="23"/>
      <c r="J67" s="23"/>
      <c r="K67" s="23"/>
      <c r="L67" s="23"/>
      <c r="M67" s="23"/>
      <c r="N67" s="23"/>
      <c r="O67" s="23"/>
      <c r="P67" s="23"/>
      <c r="Q67" s="23"/>
      <c r="R67" s="23"/>
      <c r="S67" s="23"/>
      <c r="T67" s="23"/>
      <c r="U67" s="23"/>
      <c r="V67" s="23"/>
      <c r="W67" s="23"/>
      <c r="X67" s="23"/>
      <c r="Y67" s="23"/>
      <c r="Z67" s="23"/>
      <c r="AA67" s="23"/>
      <c r="AB67" s="23"/>
      <c r="AC67" s="23"/>
      <c r="AD67" s="23"/>
      <c r="AE67" s="23"/>
      <c r="AF67" s="23"/>
      <c r="AG67" s="23"/>
      <c r="AH67" s="23"/>
      <c r="AI67" s="23"/>
      <c r="AJ67" s="23"/>
      <c r="AK67" s="23"/>
      <c r="AL67" s="23"/>
      <c r="AM67" s="23"/>
      <c r="AN67" s="23"/>
      <c r="AO67" s="23"/>
      <c r="AP67" s="23"/>
      <c r="AQ67" s="23"/>
      <c r="AR67" s="21"/>
    </row>
    <row r="68" spans="1:57">
      <c r="B68" s="22"/>
      <c r="C68" s="23"/>
      <c r="D68" s="23"/>
      <c r="E68" s="23"/>
      <c r="F68" s="23"/>
      <c r="G68" s="23"/>
      <c r="H68" s="23"/>
      <c r="I68" s="23"/>
      <c r="J68" s="23"/>
      <c r="K68" s="23"/>
      <c r="L68" s="23"/>
      <c r="M68" s="23"/>
      <c r="N68" s="23"/>
      <c r="O68" s="23"/>
      <c r="P68" s="23"/>
      <c r="Q68" s="23"/>
      <c r="R68" s="23"/>
      <c r="S68" s="23"/>
      <c r="T68" s="23"/>
      <c r="U68" s="23"/>
      <c r="V68" s="23"/>
      <c r="W68" s="23"/>
      <c r="X68" s="23"/>
      <c r="Y68" s="23"/>
      <c r="Z68" s="23"/>
      <c r="AA68" s="23"/>
      <c r="AB68" s="23"/>
      <c r="AC68" s="23"/>
      <c r="AD68" s="23"/>
      <c r="AE68" s="23"/>
      <c r="AF68" s="23"/>
      <c r="AG68" s="23"/>
      <c r="AH68" s="23"/>
      <c r="AI68" s="23"/>
      <c r="AJ68" s="23"/>
      <c r="AK68" s="23"/>
      <c r="AL68" s="23"/>
      <c r="AM68" s="23"/>
      <c r="AN68" s="23"/>
      <c r="AO68" s="23"/>
      <c r="AP68" s="23"/>
      <c r="AQ68" s="23"/>
      <c r="AR68" s="21"/>
    </row>
    <row r="69" spans="1:57">
      <c r="B69" s="22"/>
      <c r="C69" s="23"/>
      <c r="D69" s="23"/>
      <c r="E69" s="23"/>
      <c r="F69" s="23"/>
      <c r="G69" s="23"/>
      <c r="H69" s="23"/>
      <c r="I69" s="23"/>
      <c r="J69" s="23"/>
      <c r="K69" s="23"/>
      <c r="L69" s="23"/>
      <c r="M69" s="23"/>
      <c r="N69" s="23"/>
      <c r="O69" s="23"/>
      <c r="P69" s="23"/>
      <c r="Q69" s="23"/>
      <c r="R69" s="23"/>
      <c r="S69" s="23"/>
      <c r="T69" s="23"/>
      <c r="U69" s="23"/>
      <c r="V69" s="23"/>
      <c r="W69" s="23"/>
      <c r="X69" s="23"/>
      <c r="Y69" s="23"/>
      <c r="Z69" s="23"/>
      <c r="AA69" s="23"/>
      <c r="AB69" s="23"/>
      <c r="AC69" s="23"/>
      <c r="AD69" s="23"/>
      <c r="AE69" s="23"/>
      <c r="AF69" s="23"/>
      <c r="AG69" s="23"/>
      <c r="AH69" s="23"/>
      <c r="AI69" s="23"/>
      <c r="AJ69" s="23"/>
      <c r="AK69" s="23"/>
      <c r="AL69" s="23"/>
      <c r="AM69" s="23"/>
      <c r="AN69" s="23"/>
      <c r="AO69" s="23"/>
      <c r="AP69" s="23"/>
      <c r="AQ69" s="23"/>
      <c r="AR69" s="21"/>
    </row>
    <row r="70" spans="1:57">
      <c r="B70" s="22"/>
      <c r="C70" s="23"/>
      <c r="D70" s="23"/>
      <c r="E70" s="23"/>
      <c r="F70" s="23"/>
      <c r="G70" s="23"/>
      <c r="H70" s="23"/>
      <c r="I70" s="23"/>
      <c r="J70" s="23"/>
      <c r="K70" s="23"/>
      <c r="L70" s="23"/>
      <c r="M70" s="23"/>
      <c r="N70" s="23"/>
      <c r="O70" s="23"/>
      <c r="P70" s="23"/>
      <c r="Q70" s="23"/>
      <c r="R70" s="23"/>
      <c r="S70" s="23"/>
      <c r="T70" s="23"/>
      <c r="U70" s="23"/>
      <c r="V70" s="23"/>
      <c r="W70" s="23"/>
      <c r="X70" s="23"/>
      <c r="Y70" s="23"/>
      <c r="Z70" s="23"/>
      <c r="AA70" s="23"/>
      <c r="AB70" s="23"/>
      <c r="AC70" s="23"/>
      <c r="AD70" s="23"/>
      <c r="AE70" s="23"/>
      <c r="AF70" s="23"/>
      <c r="AG70" s="23"/>
      <c r="AH70" s="23"/>
      <c r="AI70" s="23"/>
      <c r="AJ70" s="23"/>
      <c r="AK70" s="23"/>
      <c r="AL70" s="23"/>
      <c r="AM70" s="23"/>
      <c r="AN70" s="23"/>
      <c r="AO70" s="23"/>
      <c r="AP70" s="23"/>
      <c r="AQ70" s="23"/>
      <c r="AR70" s="21"/>
    </row>
    <row r="71" spans="1:57">
      <c r="B71" s="22"/>
      <c r="C71" s="23"/>
      <c r="D71" s="23"/>
      <c r="E71" s="23"/>
      <c r="F71" s="23"/>
      <c r="G71" s="23"/>
      <c r="H71" s="23"/>
      <c r="I71" s="23"/>
      <c r="J71" s="23"/>
      <c r="K71" s="23"/>
      <c r="L71" s="23"/>
      <c r="M71" s="23"/>
      <c r="N71" s="23"/>
      <c r="O71" s="23"/>
      <c r="P71" s="23"/>
      <c r="Q71" s="23"/>
      <c r="R71" s="23"/>
      <c r="S71" s="23"/>
      <c r="T71" s="23"/>
      <c r="U71" s="23"/>
      <c r="V71" s="23"/>
      <c r="W71" s="23"/>
      <c r="X71" s="23"/>
      <c r="Y71" s="23"/>
      <c r="Z71" s="23"/>
      <c r="AA71" s="23"/>
      <c r="AB71" s="23"/>
      <c r="AC71" s="23"/>
      <c r="AD71" s="23"/>
      <c r="AE71" s="23"/>
      <c r="AF71" s="23"/>
      <c r="AG71" s="23"/>
      <c r="AH71" s="23"/>
      <c r="AI71" s="23"/>
      <c r="AJ71" s="23"/>
      <c r="AK71" s="23"/>
      <c r="AL71" s="23"/>
      <c r="AM71" s="23"/>
      <c r="AN71" s="23"/>
      <c r="AO71" s="23"/>
      <c r="AP71" s="23"/>
      <c r="AQ71" s="23"/>
      <c r="AR71" s="21"/>
    </row>
    <row r="72" spans="1:57">
      <c r="B72" s="22"/>
      <c r="C72" s="23"/>
      <c r="D72" s="23"/>
      <c r="E72" s="23"/>
      <c r="F72" s="23"/>
      <c r="G72" s="23"/>
      <c r="H72" s="23"/>
      <c r="I72" s="23"/>
      <c r="J72" s="23"/>
      <c r="K72" s="23"/>
      <c r="L72" s="23"/>
      <c r="M72" s="23"/>
      <c r="N72" s="23"/>
      <c r="O72" s="23"/>
      <c r="P72" s="23"/>
      <c r="Q72" s="23"/>
      <c r="R72" s="23"/>
      <c r="S72" s="23"/>
      <c r="T72" s="23"/>
      <c r="U72" s="23"/>
      <c r="V72" s="23"/>
      <c r="W72" s="23"/>
      <c r="X72" s="23"/>
      <c r="Y72" s="23"/>
      <c r="Z72" s="23"/>
      <c r="AA72" s="23"/>
      <c r="AB72" s="23"/>
      <c r="AC72" s="23"/>
      <c r="AD72" s="23"/>
      <c r="AE72" s="23"/>
      <c r="AF72" s="23"/>
      <c r="AG72" s="23"/>
      <c r="AH72" s="23"/>
      <c r="AI72" s="23"/>
      <c r="AJ72" s="23"/>
      <c r="AK72" s="23"/>
      <c r="AL72" s="23"/>
      <c r="AM72" s="23"/>
      <c r="AN72" s="23"/>
      <c r="AO72" s="23"/>
      <c r="AP72" s="23"/>
      <c r="AQ72" s="23"/>
      <c r="AR72" s="21"/>
    </row>
    <row r="73" spans="1:57">
      <c r="B73" s="22"/>
      <c r="C73" s="23"/>
      <c r="D73" s="23"/>
      <c r="E73" s="23"/>
      <c r="F73" s="23"/>
      <c r="G73" s="23"/>
      <c r="H73" s="23"/>
      <c r="I73" s="23"/>
      <c r="J73" s="23"/>
      <c r="K73" s="23"/>
      <c r="L73" s="23"/>
      <c r="M73" s="23"/>
      <c r="N73" s="23"/>
      <c r="O73" s="23"/>
      <c r="P73" s="23"/>
      <c r="Q73" s="23"/>
      <c r="R73" s="23"/>
      <c r="S73" s="23"/>
      <c r="T73" s="23"/>
      <c r="U73" s="23"/>
      <c r="V73" s="23"/>
      <c r="W73" s="23"/>
      <c r="X73" s="23"/>
      <c r="Y73" s="23"/>
      <c r="Z73" s="23"/>
      <c r="AA73" s="23"/>
      <c r="AB73" s="23"/>
      <c r="AC73" s="23"/>
      <c r="AD73" s="23"/>
      <c r="AE73" s="23"/>
      <c r="AF73" s="23"/>
      <c r="AG73" s="23"/>
      <c r="AH73" s="23"/>
      <c r="AI73" s="23"/>
      <c r="AJ73" s="23"/>
      <c r="AK73" s="23"/>
      <c r="AL73" s="23"/>
      <c r="AM73" s="23"/>
      <c r="AN73" s="23"/>
      <c r="AO73" s="23"/>
      <c r="AP73" s="23"/>
      <c r="AQ73" s="23"/>
      <c r="AR73" s="21"/>
    </row>
    <row r="74" spans="1:57">
      <c r="B74" s="22"/>
      <c r="C74" s="23"/>
      <c r="D74" s="23"/>
      <c r="E74" s="23"/>
      <c r="F74" s="23"/>
      <c r="G74" s="23"/>
      <c r="H74" s="23"/>
      <c r="I74" s="23"/>
      <c r="J74" s="23"/>
      <c r="K74" s="23"/>
      <c r="L74" s="23"/>
      <c r="M74" s="23"/>
      <c r="N74" s="23"/>
      <c r="O74" s="23"/>
      <c r="P74" s="23"/>
      <c r="Q74" s="23"/>
      <c r="R74" s="23"/>
      <c r="S74" s="23"/>
      <c r="T74" s="23"/>
      <c r="U74" s="23"/>
      <c r="V74" s="23"/>
      <c r="W74" s="23"/>
      <c r="X74" s="23"/>
      <c r="Y74" s="23"/>
      <c r="Z74" s="23"/>
      <c r="AA74" s="23"/>
      <c r="AB74" s="23"/>
      <c r="AC74" s="23"/>
      <c r="AD74" s="23"/>
      <c r="AE74" s="23"/>
      <c r="AF74" s="23"/>
      <c r="AG74" s="23"/>
      <c r="AH74" s="23"/>
      <c r="AI74" s="23"/>
      <c r="AJ74" s="23"/>
      <c r="AK74" s="23"/>
      <c r="AL74" s="23"/>
      <c r="AM74" s="23"/>
      <c r="AN74" s="23"/>
      <c r="AO74" s="23"/>
      <c r="AP74" s="23"/>
      <c r="AQ74" s="23"/>
      <c r="AR74" s="21"/>
    </row>
    <row r="75" spans="1:57" s="2" customFormat="1" ht="12.75">
      <c r="A75" s="36"/>
      <c r="B75" s="37"/>
      <c r="C75" s="38"/>
      <c r="D75" s="54" t="s">
        <v>58</v>
      </c>
      <c r="E75" s="40"/>
      <c r="F75" s="40"/>
      <c r="G75" s="40"/>
      <c r="H75" s="40"/>
      <c r="I75" s="40"/>
      <c r="J75" s="40"/>
      <c r="K75" s="40"/>
      <c r="L75" s="40"/>
      <c r="M75" s="40"/>
      <c r="N75" s="40"/>
      <c r="O75" s="40"/>
      <c r="P75" s="40"/>
      <c r="Q75" s="40"/>
      <c r="R75" s="40"/>
      <c r="S75" s="40"/>
      <c r="T75" s="40"/>
      <c r="U75" s="40"/>
      <c r="V75" s="54" t="s">
        <v>59</v>
      </c>
      <c r="W75" s="40"/>
      <c r="X75" s="40"/>
      <c r="Y75" s="40"/>
      <c r="Z75" s="40"/>
      <c r="AA75" s="40"/>
      <c r="AB75" s="40"/>
      <c r="AC75" s="40"/>
      <c r="AD75" s="40"/>
      <c r="AE75" s="40"/>
      <c r="AF75" s="40"/>
      <c r="AG75" s="40"/>
      <c r="AH75" s="54" t="s">
        <v>58</v>
      </c>
      <c r="AI75" s="40"/>
      <c r="AJ75" s="40"/>
      <c r="AK75" s="40"/>
      <c r="AL75" s="40"/>
      <c r="AM75" s="54" t="s">
        <v>59</v>
      </c>
      <c r="AN75" s="40"/>
      <c r="AO75" s="40"/>
      <c r="AP75" s="38"/>
      <c r="AQ75" s="38"/>
      <c r="AR75" s="41"/>
      <c r="BE75" s="36"/>
    </row>
    <row r="76" spans="1:57" s="2" customFormat="1">
      <c r="A76" s="36"/>
      <c r="B76" s="37"/>
      <c r="C76" s="38"/>
      <c r="D76" s="38"/>
      <c r="E76" s="38"/>
      <c r="F76" s="38"/>
      <c r="G76" s="38"/>
      <c r="H76" s="38"/>
      <c r="I76" s="38"/>
      <c r="J76" s="38"/>
      <c r="K76" s="38"/>
      <c r="L76" s="38"/>
      <c r="M76" s="38"/>
      <c r="N76" s="38"/>
      <c r="O76" s="38"/>
      <c r="P76" s="38"/>
      <c r="Q76" s="38"/>
      <c r="R76" s="38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  <c r="AF76" s="38"/>
      <c r="AG76" s="38"/>
      <c r="AH76" s="38"/>
      <c r="AI76" s="38"/>
      <c r="AJ76" s="38"/>
      <c r="AK76" s="38"/>
      <c r="AL76" s="38"/>
      <c r="AM76" s="38"/>
      <c r="AN76" s="38"/>
      <c r="AO76" s="38"/>
      <c r="AP76" s="38"/>
      <c r="AQ76" s="38"/>
      <c r="AR76" s="41"/>
      <c r="BE76" s="36"/>
    </row>
    <row r="77" spans="1:57" s="2" customFormat="1" ht="6.95" customHeight="1">
      <c r="A77" s="36"/>
      <c r="B77" s="56"/>
      <c r="C77" s="57"/>
      <c r="D77" s="57"/>
      <c r="E77" s="57"/>
      <c r="F77" s="57"/>
      <c r="G77" s="57"/>
      <c r="H77" s="57"/>
      <c r="I77" s="57"/>
      <c r="J77" s="57"/>
      <c r="K77" s="57"/>
      <c r="L77" s="57"/>
      <c r="M77" s="57"/>
      <c r="N77" s="57"/>
      <c r="O77" s="57"/>
      <c r="P77" s="57"/>
      <c r="Q77" s="57"/>
      <c r="R77" s="57"/>
      <c r="S77" s="57"/>
      <c r="T77" s="57"/>
      <c r="U77" s="57"/>
      <c r="V77" s="57"/>
      <c r="W77" s="57"/>
      <c r="X77" s="57"/>
      <c r="Y77" s="57"/>
      <c r="Z77" s="57"/>
      <c r="AA77" s="57"/>
      <c r="AB77" s="57"/>
      <c r="AC77" s="57"/>
      <c r="AD77" s="57"/>
      <c r="AE77" s="57"/>
      <c r="AF77" s="57"/>
      <c r="AG77" s="57"/>
      <c r="AH77" s="57"/>
      <c r="AI77" s="57"/>
      <c r="AJ77" s="57"/>
      <c r="AK77" s="57"/>
      <c r="AL77" s="57"/>
      <c r="AM77" s="57"/>
      <c r="AN77" s="57"/>
      <c r="AO77" s="57"/>
      <c r="AP77" s="57"/>
      <c r="AQ77" s="57"/>
      <c r="AR77" s="41"/>
      <c r="BE77" s="36"/>
    </row>
    <row r="81" spans="1:91" s="2" customFormat="1" ht="6.95" customHeight="1">
      <c r="A81" s="36"/>
      <c r="B81" s="58"/>
      <c r="C81" s="59"/>
      <c r="D81" s="59"/>
      <c r="E81" s="59"/>
      <c r="F81" s="59"/>
      <c r="G81" s="59"/>
      <c r="H81" s="59"/>
      <c r="I81" s="59"/>
      <c r="J81" s="59"/>
      <c r="K81" s="59"/>
      <c r="L81" s="59"/>
      <c r="M81" s="59"/>
      <c r="N81" s="59"/>
      <c r="O81" s="59"/>
      <c r="P81" s="59"/>
      <c r="Q81" s="59"/>
      <c r="R81" s="59"/>
      <c r="S81" s="59"/>
      <c r="T81" s="59"/>
      <c r="U81" s="59"/>
      <c r="V81" s="59"/>
      <c r="W81" s="59"/>
      <c r="X81" s="59"/>
      <c r="Y81" s="59"/>
      <c r="Z81" s="59"/>
      <c r="AA81" s="59"/>
      <c r="AB81" s="59"/>
      <c r="AC81" s="59"/>
      <c r="AD81" s="59"/>
      <c r="AE81" s="59"/>
      <c r="AF81" s="59"/>
      <c r="AG81" s="59"/>
      <c r="AH81" s="59"/>
      <c r="AI81" s="59"/>
      <c r="AJ81" s="59"/>
      <c r="AK81" s="59"/>
      <c r="AL81" s="59"/>
      <c r="AM81" s="59"/>
      <c r="AN81" s="59"/>
      <c r="AO81" s="59"/>
      <c r="AP81" s="59"/>
      <c r="AQ81" s="59"/>
      <c r="AR81" s="41"/>
      <c r="BE81" s="36"/>
    </row>
    <row r="82" spans="1:91" s="2" customFormat="1" ht="24.95" customHeight="1">
      <c r="A82" s="36"/>
      <c r="B82" s="37"/>
      <c r="C82" s="24" t="s">
        <v>62</v>
      </c>
      <c r="D82" s="38"/>
      <c r="E82" s="38"/>
      <c r="F82" s="38"/>
      <c r="G82" s="38"/>
      <c r="H82" s="38"/>
      <c r="I82" s="38"/>
      <c r="J82" s="38"/>
      <c r="K82" s="38"/>
      <c r="L82" s="38"/>
      <c r="M82" s="38"/>
      <c r="N82" s="38"/>
      <c r="O82" s="38"/>
      <c r="P82" s="38"/>
      <c r="Q82" s="38"/>
      <c r="R82" s="38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  <c r="AF82" s="38"/>
      <c r="AG82" s="38"/>
      <c r="AH82" s="38"/>
      <c r="AI82" s="38"/>
      <c r="AJ82" s="38"/>
      <c r="AK82" s="38"/>
      <c r="AL82" s="38"/>
      <c r="AM82" s="38"/>
      <c r="AN82" s="38"/>
      <c r="AO82" s="38"/>
      <c r="AP82" s="38"/>
      <c r="AQ82" s="38"/>
      <c r="AR82" s="41"/>
      <c r="BE82" s="36"/>
    </row>
    <row r="83" spans="1:91" s="2" customFormat="1" ht="6.95" customHeight="1">
      <c r="A83" s="36"/>
      <c r="B83" s="37"/>
      <c r="C83" s="38"/>
      <c r="D83" s="38"/>
      <c r="E83" s="38"/>
      <c r="F83" s="38"/>
      <c r="G83" s="38"/>
      <c r="H83" s="38"/>
      <c r="I83" s="38"/>
      <c r="J83" s="38"/>
      <c r="K83" s="38"/>
      <c r="L83" s="38"/>
      <c r="M83" s="38"/>
      <c r="N83" s="38"/>
      <c r="O83" s="38"/>
      <c r="P83" s="38"/>
      <c r="Q83" s="38"/>
      <c r="R83" s="38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  <c r="AF83" s="38"/>
      <c r="AG83" s="38"/>
      <c r="AH83" s="38"/>
      <c r="AI83" s="38"/>
      <c r="AJ83" s="38"/>
      <c r="AK83" s="38"/>
      <c r="AL83" s="38"/>
      <c r="AM83" s="38"/>
      <c r="AN83" s="38"/>
      <c r="AO83" s="38"/>
      <c r="AP83" s="38"/>
      <c r="AQ83" s="38"/>
      <c r="AR83" s="41"/>
      <c r="BE83" s="36"/>
    </row>
    <row r="84" spans="1:91" s="4" customFormat="1" ht="12" customHeight="1">
      <c r="B84" s="60"/>
      <c r="C84" s="30" t="s">
        <v>13</v>
      </c>
      <c r="D84" s="61"/>
      <c r="E84" s="61"/>
      <c r="F84" s="61"/>
      <c r="G84" s="61"/>
      <c r="H84" s="61"/>
      <c r="I84" s="61"/>
      <c r="J84" s="61"/>
      <c r="K84" s="61"/>
      <c r="L84" s="61" t="str">
        <f>K5</f>
        <v>N20-121_exp3</v>
      </c>
      <c r="M84" s="61"/>
      <c r="N84" s="61"/>
      <c r="O84" s="61"/>
      <c r="P84" s="61"/>
      <c r="Q84" s="61"/>
      <c r="R84" s="61"/>
      <c r="S84" s="61"/>
      <c r="T84" s="61"/>
      <c r="U84" s="61"/>
      <c r="V84" s="61"/>
      <c r="W84" s="61"/>
      <c r="X84" s="61"/>
      <c r="Y84" s="61"/>
      <c r="Z84" s="61"/>
      <c r="AA84" s="61"/>
      <c r="AB84" s="61"/>
      <c r="AC84" s="61"/>
      <c r="AD84" s="61"/>
      <c r="AE84" s="61"/>
      <c r="AF84" s="61"/>
      <c r="AG84" s="61"/>
      <c r="AH84" s="61"/>
      <c r="AI84" s="61"/>
      <c r="AJ84" s="61"/>
      <c r="AK84" s="61"/>
      <c r="AL84" s="61"/>
      <c r="AM84" s="61"/>
      <c r="AN84" s="61"/>
      <c r="AO84" s="61"/>
      <c r="AP84" s="61"/>
      <c r="AQ84" s="61"/>
      <c r="AR84" s="62"/>
    </row>
    <row r="85" spans="1:91" s="5" customFormat="1" ht="36.950000000000003" customHeight="1">
      <c r="B85" s="63"/>
      <c r="C85" s="64" t="s">
        <v>16</v>
      </c>
      <c r="D85" s="65"/>
      <c r="E85" s="65"/>
      <c r="F85" s="65"/>
      <c r="G85" s="65"/>
      <c r="H85" s="65"/>
      <c r="I85" s="65"/>
      <c r="J85" s="65"/>
      <c r="K85" s="65"/>
      <c r="L85" s="317" t="str">
        <f>K6</f>
        <v>Nová budova EkF – přístavba H v areálu VŠB-TUO</v>
      </c>
      <c r="M85" s="318"/>
      <c r="N85" s="318"/>
      <c r="O85" s="318"/>
      <c r="P85" s="318"/>
      <c r="Q85" s="318"/>
      <c r="R85" s="318"/>
      <c r="S85" s="318"/>
      <c r="T85" s="318"/>
      <c r="U85" s="318"/>
      <c r="V85" s="318"/>
      <c r="W85" s="318"/>
      <c r="X85" s="318"/>
      <c r="Y85" s="318"/>
      <c r="Z85" s="318"/>
      <c r="AA85" s="318"/>
      <c r="AB85" s="318"/>
      <c r="AC85" s="318"/>
      <c r="AD85" s="318"/>
      <c r="AE85" s="318"/>
      <c r="AF85" s="318"/>
      <c r="AG85" s="318"/>
      <c r="AH85" s="318"/>
      <c r="AI85" s="318"/>
      <c r="AJ85" s="318"/>
      <c r="AK85" s="318"/>
      <c r="AL85" s="318"/>
      <c r="AM85" s="318"/>
      <c r="AN85" s="318"/>
      <c r="AO85" s="318"/>
      <c r="AP85" s="65"/>
      <c r="AQ85" s="65"/>
      <c r="AR85" s="66"/>
    </row>
    <row r="86" spans="1:91" s="2" customFormat="1" ht="6.95" customHeight="1">
      <c r="A86" s="36"/>
      <c r="B86" s="37"/>
      <c r="C86" s="38"/>
      <c r="D86" s="38"/>
      <c r="E86" s="38"/>
      <c r="F86" s="38"/>
      <c r="G86" s="38"/>
      <c r="H86" s="38"/>
      <c r="I86" s="38"/>
      <c r="J86" s="38"/>
      <c r="K86" s="38"/>
      <c r="L86" s="38"/>
      <c r="M86" s="38"/>
      <c r="N86" s="38"/>
      <c r="O86" s="38"/>
      <c r="P86" s="38"/>
      <c r="Q86" s="38"/>
      <c r="R86" s="38"/>
      <c r="S86" s="38"/>
      <c r="T86" s="38"/>
      <c r="U86" s="38"/>
      <c r="V86" s="38"/>
      <c r="W86" s="38"/>
      <c r="X86" s="38"/>
      <c r="Y86" s="38"/>
      <c r="Z86" s="38"/>
      <c r="AA86" s="38"/>
      <c r="AB86" s="38"/>
      <c r="AC86" s="38"/>
      <c r="AD86" s="38"/>
      <c r="AE86" s="38"/>
      <c r="AF86" s="38"/>
      <c r="AG86" s="38"/>
      <c r="AH86" s="38"/>
      <c r="AI86" s="38"/>
      <c r="AJ86" s="38"/>
      <c r="AK86" s="38"/>
      <c r="AL86" s="38"/>
      <c r="AM86" s="38"/>
      <c r="AN86" s="38"/>
      <c r="AO86" s="38"/>
      <c r="AP86" s="38"/>
      <c r="AQ86" s="38"/>
      <c r="AR86" s="41"/>
      <c r="BE86" s="36"/>
    </row>
    <row r="87" spans="1:91" s="2" customFormat="1" ht="12" customHeight="1">
      <c r="A87" s="36"/>
      <c r="B87" s="37"/>
      <c r="C87" s="30" t="s">
        <v>22</v>
      </c>
      <c r="D87" s="38"/>
      <c r="E87" s="38"/>
      <c r="F87" s="38"/>
      <c r="G87" s="38"/>
      <c r="H87" s="38"/>
      <c r="I87" s="38"/>
      <c r="J87" s="38"/>
      <c r="K87" s="38"/>
      <c r="L87" s="67" t="str">
        <f>IF(K8="","",K8)</f>
        <v>VŠB-TUO</v>
      </c>
      <c r="M87" s="38"/>
      <c r="N87" s="38"/>
      <c r="O87" s="38"/>
      <c r="P87" s="38"/>
      <c r="Q87" s="38"/>
      <c r="R87" s="38"/>
      <c r="S87" s="38"/>
      <c r="T87" s="38"/>
      <c r="U87" s="38"/>
      <c r="V87" s="38"/>
      <c r="W87" s="38"/>
      <c r="X87" s="38"/>
      <c r="Y87" s="38"/>
      <c r="Z87" s="38"/>
      <c r="AA87" s="38"/>
      <c r="AB87" s="38"/>
      <c r="AC87" s="38"/>
      <c r="AD87" s="38"/>
      <c r="AE87" s="38"/>
      <c r="AF87" s="38"/>
      <c r="AG87" s="38"/>
      <c r="AH87" s="38"/>
      <c r="AI87" s="30" t="s">
        <v>24</v>
      </c>
      <c r="AJ87" s="38"/>
      <c r="AK87" s="38"/>
      <c r="AL87" s="38"/>
      <c r="AM87" s="324" t="str">
        <f>IF(AN8= "","",AN8)</f>
        <v>15. 6. 2020</v>
      </c>
      <c r="AN87" s="324"/>
      <c r="AO87" s="38"/>
      <c r="AP87" s="38"/>
      <c r="AQ87" s="38"/>
      <c r="AR87" s="41"/>
      <c r="BE87" s="36"/>
    </row>
    <row r="88" spans="1:91" s="2" customFormat="1" ht="6.95" customHeight="1">
      <c r="A88" s="36"/>
      <c r="B88" s="37"/>
      <c r="C88" s="38"/>
      <c r="D88" s="38"/>
      <c r="E88" s="38"/>
      <c r="F88" s="38"/>
      <c r="G88" s="38"/>
      <c r="H88" s="38"/>
      <c r="I88" s="38"/>
      <c r="J88" s="38"/>
      <c r="K88" s="38"/>
      <c r="L88" s="38"/>
      <c r="M88" s="38"/>
      <c r="N88" s="38"/>
      <c r="O88" s="38"/>
      <c r="P88" s="38"/>
      <c r="Q88" s="38"/>
      <c r="R88" s="38"/>
      <c r="S88" s="38"/>
      <c r="T88" s="38"/>
      <c r="U88" s="38"/>
      <c r="V88" s="38"/>
      <c r="W88" s="38"/>
      <c r="X88" s="38"/>
      <c r="Y88" s="38"/>
      <c r="Z88" s="38"/>
      <c r="AA88" s="38"/>
      <c r="AB88" s="38"/>
      <c r="AC88" s="38"/>
      <c r="AD88" s="38"/>
      <c r="AE88" s="38"/>
      <c r="AF88" s="38"/>
      <c r="AG88" s="38"/>
      <c r="AH88" s="38"/>
      <c r="AI88" s="38"/>
      <c r="AJ88" s="38"/>
      <c r="AK88" s="38"/>
      <c r="AL88" s="38"/>
      <c r="AM88" s="38"/>
      <c r="AN88" s="38"/>
      <c r="AO88" s="38"/>
      <c r="AP88" s="38"/>
      <c r="AQ88" s="38"/>
      <c r="AR88" s="41"/>
      <c r="BE88" s="36"/>
    </row>
    <row r="89" spans="1:91" s="2" customFormat="1" ht="15.2" customHeight="1">
      <c r="A89" s="36"/>
      <c r="B89" s="37"/>
      <c r="C89" s="30" t="s">
        <v>30</v>
      </c>
      <c r="D89" s="38"/>
      <c r="E89" s="38"/>
      <c r="F89" s="38"/>
      <c r="G89" s="38"/>
      <c r="H89" s="38"/>
      <c r="I89" s="38"/>
      <c r="J89" s="38"/>
      <c r="K89" s="38"/>
      <c r="L89" s="61" t="str">
        <f>IF(E11= "","",E11)</f>
        <v xml:space="preserve">Vysoká škola báňská -Technická univerzita Ostrava </v>
      </c>
      <c r="M89" s="38"/>
      <c r="N89" s="38"/>
      <c r="O89" s="38"/>
      <c r="P89" s="38"/>
      <c r="Q89" s="38"/>
      <c r="R89" s="38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  <c r="AF89" s="38"/>
      <c r="AG89" s="38"/>
      <c r="AH89" s="38"/>
      <c r="AI89" s="30" t="s">
        <v>36</v>
      </c>
      <c r="AJ89" s="38"/>
      <c r="AK89" s="38"/>
      <c r="AL89" s="38"/>
      <c r="AM89" s="331" t="str">
        <f>IF(E17="","",E17)</f>
        <v>CHVÁLEK ATELIÉR s.r.o.</v>
      </c>
      <c r="AN89" s="332"/>
      <c r="AO89" s="332"/>
      <c r="AP89" s="332"/>
      <c r="AQ89" s="38"/>
      <c r="AR89" s="41"/>
      <c r="AS89" s="325" t="s">
        <v>63</v>
      </c>
      <c r="AT89" s="326"/>
      <c r="AU89" s="69"/>
      <c r="AV89" s="69"/>
      <c r="AW89" s="69"/>
      <c r="AX89" s="69"/>
      <c r="AY89" s="69"/>
      <c r="AZ89" s="69"/>
      <c r="BA89" s="69"/>
      <c r="BB89" s="69"/>
      <c r="BC89" s="69"/>
      <c r="BD89" s="70"/>
      <c r="BE89" s="36"/>
    </row>
    <row r="90" spans="1:91" s="2" customFormat="1" ht="15.2" customHeight="1">
      <c r="A90" s="36"/>
      <c r="B90" s="37"/>
      <c r="C90" s="30" t="s">
        <v>34</v>
      </c>
      <c r="D90" s="38"/>
      <c r="E90" s="38"/>
      <c r="F90" s="38"/>
      <c r="G90" s="38"/>
      <c r="H90" s="38"/>
      <c r="I90" s="38"/>
      <c r="J90" s="38"/>
      <c r="K90" s="38"/>
      <c r="L90" s="61" t="str">
        <f>IF(E14= "Vyplň údaj","",E14)</f>
        <v/>
      </c>
      <c r="M90" s="38"/>
      <c r="N90" s="38"/>
      <c r="O90" s="38"/>
      <c r="P90" s="38"/>
      <c r="Q90" s="38"/>
      <c r="R90" s="38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  <c r="AF90" s="38"/>
      <c r="AG90" s="38"/>
      <c r="AH90" s="38"/>
      <c r="AI90" s="30" t="s">
        <v>39</v>
      </c>
      <c r="AJ90" s="38"/>
      <c r="AK90" s="38"/>
      <c r="AL90" s="38"/>
      <c r="AM90" s="331" t="str">
        <f>IF(E20="","",E20)</f>
        <v xml:space="preserve"> </v>
      </c>
      <c r="AN90" s="332"/>
      <c r="AO90" s="332"/>
      <c r="AP90" s="332"/>
      <c r="AQ90" s="38"/>
      <c r="AR90" s="41"/>
      <c r="AS90" s="327"/>
      <c r="AT90" s="328"/>
      <c r="AU90" s="71"/>
      <c r="AV90" s="71"/>
      <c r="AW90" s="71"/>
      <c r="AX90" s="71"/>
      <c r="AY90" s="71"/>
      <c r="AZ90" s="71"/>
      <c r="BA90" s="71"/>
      <c r="BB90" s="71"/>
      <c r="BC90" s="71"/>
      <c r="BD90" s="72"/>
      <c r="BE90" s="36"/>
    </row>
    <row r="91" spans="1:91" s="2" customFormat="1" ht="10.9" customHeight="1">
      <c r="A91" s="36"/>
      <c r="B91" s="37"/>
      <c r="C91" s="38"/>
      <c r="D91" s="38"/>
      <c r="E91" s="38"/>
      <c r="F91" s="38"/>
      <c r="G91" s="38"/>
      <c r="H91" s="38"/>
      <c r="I91" s="38"/>
      <c r="J91" s="38"/>
      <c r="K91" s="38"/>
      <c r="L91" s="38"/>
      <c r="M91" s="38"/>
      <c r="N91" s="38"/>
      <c r="O91" s="38"/>
      <c r="P91" s="38"/>
      <c r="Q91" s="38"/>
      <c r="R91" s="38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  <c r="AF91" s="38"/>
      <c r="AG91" s="38"/>
      <c r="AH91" s="38"/>
      <c r="AI91" s="38"/>
      <c r="AJ91" s="38"/>
      <c r="AK91" s="38"/>
      <c r="AL91" s="38"/>
      <c r="AM91" s="38"/>
      <c r="AN91" s="38"/>
      <c r="AO91" s="38"/>
      <c r="AP91" s="38"/>
      <c r="AQ91" s="38"/>
      <c r="AR91" s="41"/>
      <c r="AS91" s="329"/>
      <c r="AT91" s="330"/>
      <c r="AU91" s="73"/>
      <c r="AV91" s="73"/>
      <c r="AW91" s="73"/>
      <c r="AX91" s="73"/>
      <c r="AY91" s="73"/>
      <c r="AZ91" s="73"/>
      <c r="BA91" s="73"/>
      <c r="BB91" s="73"/>
      <c r="BC91" s="73"/>
      <c r="BD91" s="74"/>
      <c r="BE91" s="36"/>
    </row>
    <row r="92" spans="1:91" s="2" customFormat="1" ht="29.25" customHeight="1">
      <c r="A92" s="36"/>
      <c r="B92" s="37"/>
      <c r="C92" s="321" t="s">
        <v>64</v>
      </c>
      <c r="D92" s="320"/>
      <c r="E92" s="320"/>
      <c r="F92" s="320"/>
      <c r="G92" s="320"/>
      <c r="H92" s="75"/>
      <c r="I92" s="319" t="s">
        <v>65</v>
      </c>
      <c r="J92" s="320"/>
      <c r="K92" s="320"/>
      <c r="L92" s="320"/>
      <c r="M92" s="320"/>
      <c r="N92" s="320"/>
      <c r="O92" s="320"/>
      <c r="P92" s="320"/>
      <c r="Q92" s="320"/>
      <c r="R92" s="320"/>
      <c r="S92" s="320"/>
      <c r="T92" s="320"/>
      <c r="U92" s="320"/>
      <c r="V92" s="320"/>
      <c r="W92" s="320"/>
      <c r="X92" s="320"/>
      <c r="Y92" s="320"/>
      <c r="Z92" s="320"/>
      <c r="AA92" s="320"/>
      <c r="AB92" s="320"/>
      <c r="AC92" s="320"/>
      <c r="AD92" s="320"/>
      <c r="AE92" s="320"/>
      <c r="AF92" s="320"/>
      <c r="AG92" s="334" t="s">
        <v>66</v>
      </c>
      <c r="AH92" s="320"/>
      <c r="AI92" s="320"/>
      <c r="AJ92" s="320"/>
      <c r="AK92" s="320"/>
      <c r="AL92" s="320"/>
      <c r="AM92" s="320"/>
      <c r="AN92" s="319" t="s">
        <v>67</v>
      </c>
      <c r="AO92" s="320"/>
      <c r="AP92" s="333"/>
      <c r="AQ92" s="76" t="s">
        <v>68</v>
      </c>
      <c r="AR92" s="41"/>
      <c r="AS92" s="77" t="s">
        <v>69</v>
      </c>
      <c r="AT92" s="78" t="s">
        <v>70</v>
      </c>
      <c r="AU92" s="78" t="s">
        <v>71</v>
      </c>
      <c r="AV92" s="78" t="s">
        <v>72</v>
      </c>
      <c r="AW92" s="78" t="s">
        <v>73</v>
      </c>
      <c r="AX92" s="78" t="s">
        <v>74</v>
      </c>
      <c r="AY92" s="78" t="s">
        <v>75</v>
      </c>
      <c r="AZ92" s="78" t="s">
        <v>76</v>
      </c>
      <c r="BA92" s="78" t="s">
        <v>77</v>
      </c>
      <c r="BB92" s="78" t="s">
        <v>78</v>
      </c>
      <c r="BC92" s="78" t="s">
        <v>79</v>
      </c>
      <c r="BD92" s="79" t="s">
        <v>80</v>
      </c>
      <c r="BE92" s="36"/>
    </row>
    <row r="93" spans="1:91" s="2" customFormat="1" ht="10.9" customHeight="1">
      <c r="A93" s="36"/>
      <c r="B93" s="37"/>
      <c r="C93" s="38"/>
      <c r="D93" s="38"/>
      <c r="E93" s="38"/>
      <c r="F93" s="38"/>
      <c r="G93" s="38"/>
      <c r="H93" s="38"/>
      <c r="I93" s="38"/>
      <c r="J93" s="38"/>
      <c r="K93" s="38"/>
      <c r="L93" s="38"/>
      <c r="M93" s="38"/>
      <c r="N93" s="38"/>
      <c r="O93" s="38"/>
      <c r="P93" s="38"/>
      <c r="Q93" s="38"/>
      <c r="R93" s="38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  <c r="AF93" s="38"/>
      <c r="AG93" s="38"/>
      <c r="AH93" s="38"/>
      <c r="AI93" s="38"/>
      <c r="AJ93" s="38"/>
      <c r="AK93" s="38"/>
      <c r="AL93" s="38"/>
      <c r="AM93" s="38"/>
      <c r="AN93" s="38"/>
      <c r="AO93" s="38"/>
      <c r="AP93" s="38"/>
      <c r="AQ93" s="38"/>
      <c r="AR93" s="41"/>
      <c r="AS93" s="80"/>
      <c r="AT93" s="81"/>
      <c r="AU93" s="81"/>
      <c r="AV93" s="81"/>
      <c r="AW93" s="81"/>
      <c r="AX93" s="81"/>
      <c r="AY93" s="81"/>
      <c r="AZ93" s="81"/>
      <c r="BA93" s="81"/>
      <c r="BB93" s="81"/>
      <c r="BC93" s="81"/>
      <c r="BD93" s="82"/>
      <c r="BE93" s="36"/>
    </row>
    <row r="94" spans="1:91" s="6" customFormat="1" ht="32.450000000000003" customHeight="1">
      <c r="B94" s="83"/>
      <c r="C94" s="84" t="s">
        <v>81</v>
      </c>
      <c r="D94" s="85"/>
      <c r="E94" s="85"/>
      <c r="F94" s="85"/>
      <c r="G94" s="85"/>
      <c r="H94" s="85"/>
      <c r="I94" s="85"/>
      <c r="J94" s="85"/>
      <c r="K94" s="85"/>
      <c r="L94" s="85"/>
      <c r="M94" s="85"/>
      <c r="N94" s="85"/>
      <c r="O94" s="85"/>
      <c r="P94" s="85"/>
      <c r="Q94" s="85"/>
      <c r="R94" s="85"/>
      <c r="S94" s="85"/>
      <c r="T94" s="85"/>
      <c r="U94" s="85"/>
      <c r="V94" s="85"/>
      <c r="W94" s="85"/>
      <c r="X94" s="85"/>
      <c r="Y94" s="85"/>
      <c r="Z94" s="85"/>
      <c r="AA94" s="85"/>
      <c r="AB94" s="85"/>
      <c r="AC94" s="85"/>
      <c r="AD94" s="85"/>
      <c r="AE94" s="85"/>
      <c r="AF94" s="85"/>
      <c r="AG94" s="335">
        <f>ROUND(AG95+AG96+AG115+AG128+AG133+SUM(AG138:AG153),2)</f>
        <v>0</v>
      </c>
      <c r="AH94" s="335"/>
      <c r="AI94" s="335"/>
      <c r="AJ94" s="335"/>
      <c r="AK94" s="335"/>
      <c r="AL94" s="335"/>
      <c r="AM94" s="335"/>
      <c r="AN94" s="336">
        <f t="shared" ref="AN94:AN123" si="0">SUM(AG94,AT94)</f>
        <v>0</v>
      </c>
      <c r="AO94" s="336"/>
      <c r="AP94" s="336"/>
      <c r="AQ94" s="87" t="s">
        <v>1</v>
      </c>
      <c r="AR94" s="88"/>
      <c r="AS94" s="89">
        <f>ROUND(AS95+AS96+AS115+AS128+AS133+SUM(AS138:AS153),2)</f>
        <v>0</v>
      </c>
      <c r="AT94" s="90">
        <f t="shared" ref="AT94:AT123" si="1">ROUND(SUM(AV94:AW94),2)</f>
        <v>0</v>
      </c>
      <c r="AU94" s="91">
        <f>ROUND(AU95+AU96+AU115+AU128+AU133+SUM(AU138:AU153),5)</f>
        <v>0</v>
      </c>
      <c r="AV94" s="90">
        <f>ROUND(AZ94*L29,2)</f>
        <v>0</v>
      </c>
      <c r="AW94" s="90">
        <f>ROUND(BA94*L30,2)</f>
        <v>0</v>
      </c>
      <c r="AX94" s="90">
        <f>ROUND(BB94*L29,2)</f>
        <v>0</v>
      </c>
      <c r="AY94" s="90">
        <f>ROUND(BC94*L30,2)</f>
        <v>0</v>
      </c>
      <c r="AZ94" s="90">
        <f>ROUND(AZ95+AZ96+AZ115+AZ128+AZ133+SUM(AZ138:AZ153),2)</f>
        <v>0</v>
      </c>
      <c r="BA94" s="90">
        <f>ROUND(BA95+BA96+BA115+BA128+BA133+SUM(BA138:BA153),2)</f>
        <v>0</v>
      </c>
      <c r="BB94" s="90">
        <f>ROUND(BB95+BB96+BB115+BB128+BB133+SUM(BB138:BB153),2)</f>
        <v>0</v>
      </c>
      <c r="BC94" s="90">
        <f>ROUND(BC95+BC96+BC115+BC128+BC133+SUM(BC138:BC153),2)</f>
        <v>0</v>
      </c>
      <c r="BD94" s="92">
        <f>ROUND(BD95+BD96+BD115+BD128+BD133+SUM(BD138:BD153),2)</f>
        <v>0</v>
      </c>
      <c r="BS94" s="93" t="s">
        <v>82</v>
      </c>
      <c r="BT94" s="93" t="s">
        <v>83</v>
      </c>
      <c r="BU94" s="94" t="s">
        <v>84</v>
      </c>
      <c r="BV94" s="93" t="s">
        <v>85</v>
      </c>
      <c r="BW94" s="93" t="s">
        <v>5</v>
      </c>
      <c r="BX94" s="93" t="s">
        <v>86</v>
      </c>
      <c r="CL94" s="93" t="s">
        <v>19</v>
      </c>
    </row>
    <row r="95" spans="1:91" s="7" customFormat="1" ht="16.5" customHeight="1">
      <c r="A95" s="95" t="s">
        <v>87</v>
      </c>
      <c r="B95" s="96"/>
      <c r="C95" s="97"/>
      <c r="D95" s="322" t="s">
        <v>88</v>
      </c>
      <c r="E95" s="322"/>
      <c r="F95" s="322"/>
      <c r="G95" s="322"/>
      <c r="H95" s="322"/>
      <c r="I95" s="98"/>
      <c r="J95" s="322" t="s">
        <v>89</v>
      </c>
      <c r="K95" s="322"/>
      <c r="L95" s="322"/>
      <c r="M95" s="322"/>
      <c r="N95" s="322"/>
      <c r="O95" s="322"/>
      <c r="P95" s="322"/>
      <c r="Q95" s="322"/>
      <c r="R95" s="322"/>
      <c r="S95" s="322"/>
      <c r="T95" s="322"/>
      <c r="U95" s="322"/>
      <c r="V95" s="322"/>
      <c r="W95" s="322"/>
      <c r="X95" s="322"/>
      <c r="Y95" s="322"/>
      <c r="Z95" s="322"/>
      <c r="AA95" s="322"/>
      <c r="AB95" s="322"/>
      <c r="AC95" s="322"/>
      <c r="AD95" s="322"/>
      <c r="AE95" s="322"/>
      <c r="AF95" s="322"/>
      <c r="AG95" s="314">
        <f>'VON - Vedlejší a ostatní ...'!J30</f>
        <v>0</v>
      </c>
      <c r="AH95" s="315"/>
      <c r="AI95" s="315"/>
      <c r="AJ95" s="315"/>
      <c r="AK95" s="315"/>
      <c r="AL95" s="315"/>
      <c r="AM95" s="315"/>
      <c r="AN95" s="314">
        <f t="shared" si="0"/>
        <v>0</v>
      </c>
      <c r="AO95" s="315"/>
      <c r="AP95" s="315"/>
      <c r="AQ95" s="99" t="s">
        <v>90</v>
      </c>
      <c r="AR95" s="100"/>
      <c r="AS95" s="101">
        <v>0</v>
      </c>
      <c r="AT95" s="102">
        <f t="shared" si="1"/>
        <v>0</v>
      </c>
      <c r="AU95" s="103">
        <f>'VON - Vedlejší a ostatní ...'!P123</f>
        <v>0</v>
      </c>
      <c r="AV95" s="102">
        <f>'VON - Vedlejší a ostatní ...'!J33</f>
        <v>0</v>
      </c>
      <c r="AW95" s="102">
        <f>'VON - Vedlejší a ostatní ...'!J34</f>
        <v>0</v>
      </c>
      <c r="AX95" s="102">
        <f>'VON - Vedlejší a ostatní ...'!J35</f>
        <v>0</v>
      </c>
      <c r="AY95" s="102">
        <f>'VON - Vedlejší a ostatní ...'!J36</f>
        <v>0</v>
      </c>
      <c r="AZ95" s="102">
        <f>'VON - Vedlejší a ostatní ...'!F33</f>
        <v>0</v>
      </c>
      <c r="BA95" s="102">
        <f>'VON - Vedlejší a ostatní ...'!F34</f>
        <v>0</v>
      </c>
      <c r="BB95" s="102">
        <f>'VON - Vedlejší a ostatní ...'!F35</f>
        <v>0</v>
      </c>
      <c r="BC95" s="102">
        <f>'VON - Vedlejší a ostatní ...'!F36</f>
        <v>0</v>
      </c>
      <c r="BD95" s="104">
        <f>'VON - Vedlejší a ostatní ...'!F37</f>
        <v>0</v>
      </c>
      <c r="BT95" s="105" t="s">
        <v>91</v>
      </c>
      <c r="BV95" s="105" t="s">
        <v>85</v>
      </c>
      <c r="BW95" s="105" t="s">
        <v>92</v>
      </c>
      <c r="BX95" s="105" t="s">
        <v>5</v>
      </c>
      <c r="CL95" s="105" t="s">
        <v>19</v>
      </c>
      <c r="CM95" s="105" t="s">
        <v>93</v>
      </c>
    </row>
    <row r="96" spans="1:91" s="7" customFormat="1" ht="16.5" customHeight="1">
      <c r="B96" s="96"/>
      <c r="C96" s="97"/>
      <c r="D96" s="322" t="s">
        <v>94</v>
      </c>
      <c r="E96" s="322"/>
      <c r="F96" s="322"/>
      <c r="G96" s="322"/>
      <c r="H96" s="322"/>
      <c r="I96" s="98"/>
      <c r="J96" s="322" t="s">
        <v>95</v>
      </c>
      <c r="K96" s="322"/>
      <c r="L96" s="322"/>
      <c r="M96" s="322"/>
      <c r="N96" s="322"/>
      <c r="O96" s="322"/>
      <c r="P96" s="322"/>
      <c r="Q96" s="322"/>
      <c r="R96" s="322"/>
      <c r="S96" s="322"/>
      <c r="T96" s="322"/>
      <c r="U96" s="322"/>
      <c r="V96" s="322"/>
      <c r="W96" s="322"/>
      <c r="X96" s="322"/>
      <c r="Y96" s="322"/>
      <c r="Z96" s="322"/>
      <c r="AA96" s="322"/>
      <c r="AB96" s="322"/>
      <c r="AC96" s="322"/>
      <c r="AD96" s="322"/>
      <c r="AE96" s="322"/>
      <c r="AF96" s="322"/>
      <c r="AG96" s="316">
        <f>ROUND(SUM(AG97:AG114),2)</f>
        <v>0</v>
      </c>
      <c r="AH96" s="315"/>
      <c r="AI96" s="315"/>
      <c r="AJ96" s="315"/>
      <c r="AK96" s="315"/>
      <c r="AL96" s="315"/>
      <c r="AM96" s="315"/>
      <c r="AN96" s="314">
        <f t="shared" si="0"/>
        <v>0</v>
      </c>
      <c r="AO96" s="315"/>
      <c r="AP96" s="315"/>
      <c r="AQ96" s="99" t="s">
        <v>90</v>
      </c>
      <c r="AR96" s="100"/>
      <c r="AS96" s="101">
        <f>ROUND(SUM(AS97:AS114),2)</f>
        <v>0</v>
      </c>
      <c r="AT96" s="102">
        <f t="shared" si="1"/>
        <v>0</v>
      </c>
      <c r="AU96" s="103">
        <f>ROUND(SUM(AU97:AU114),5)</f>
        <v>0</v>
      </c>
      <c r="AV96" s="102">
        <f>ROUND(AZ96*L29,2)</f>
        <v>0</v>
      </c>
      <c r="AW96" s="102">
        <f>ROUND(BA96*L30,2)</f>
        <v>0</v>
      </c>
      <c r="AX96" s="102">
        <f>ROUND(BB96*L29,2)</f>
        <v>0</v>
      </c>
      <c r="AY96" s="102">
        <f>ROUND(BC96*L30,2)</f>
        <v>0</v>
      </c>
      <c r="AZ96" s="102">
        <f>ROUND(SUM(AZ97:AZ114),2)</f>
        <v>0</v>
      </c>
      <c r="BA96" s="102">
        <f>ROUND(SUM(BA97:BA114),2)</f>
        <v>0</v>
      </c>
      <c r="BB96" s="102">
        <f>ROUND(SUM(BB97:BB114),2)</f>
        <v>0</v>
      </c>
      <c r="BC96" s="102">
        <f>ROUND(SUM(BC97:BC114),2)</f>
        <v>0</v>
      </c>
      <c r="BD96" s="104">
        <f>ROUND(SUM(BD97:BD114),2)</f>
        <v>0</v>
      </c>
      <c r="BS96" s="105" t="s">
        <v>82</v>
      </c>
      <c r="BT96" s="105" t="s">
        <v>91</v>
      </c>
      <c r="BU96" s="105" t="s">
        <v>84</v>
      </c>
      <c r="BV96" s="105" t="s">
        <v>85</v>
      </c>
      <c r="BW96" s="105" t="s">
        <v>96</v>
      </c>
      <c r="BX96" s="105" t="s">
        <v>5</v>
      </c>
      <c r="CL96" s="105" t="s">
        <v>19</v>
      </c>
      <c r="CM96" s="105" t="s">
        <v>93</v>
      </c>
    </row>
    <row r="97" spans="1:90" s="4" customFormat="1" ht="16.5" customHeight="1">
      <c r="A97" s="95" t="s">
        <v>87</v>
      </c>
      <c r="B97" s="60"/>
      <c r="C97" s="106"/>
      <c r="D97" s="106"/>
      <c r="E97" s="323" t="s">
        <v>97</v>
      </c>
      <c r="F97" s="323"/>
      <c r="G97" s="323"/>
      <c r="H97" s="323"/>
      <c r="I97" s="323"/>
      <c r="J97" s="106"/>
      <c r="K97" s="323" t="s">
        <v>98</v>
      </c>
      <c r="L97" s="323"/>
      <c r="M97" s="323"/>
      <c r="N97" s="323"/>
      <c r="O97" s="323"/>
      <c r="P97" s="323"/>
      <c r="Q97" s="323"/>
      <c r="R97" s="323"/>
      <c r="S97" s="323"/>
      <c r="T97" s="323"/>
      <c r="U97" s="323"/>
      <c r="V97" s="323"/>
      <c r="W97" s="323"/>
      <c r="X97" s="323"/>
      <c r="Y97" s="323"/>
      <c r="Z97" s="323"/>
      <c r="AA97" s="323"/>
      <c r="AB97" s="323"/>
      <c r="AC97" s="323"/>
      <c r="AD97" s="323"/>
      <c r="AE97" s="323"/>
      <c r="AF97" s="323"/>
      <c r="AG97" s="312">
        <f>'110.10 - Architektonicko-...'!J32</f>
        <v>0</v>
      </c>
      <c r="AH97" s="313"/>
      <c r="AI97" s="313"/>
      <c r="AJ97" s="313"/>
      <c r="AK97" s="313"/>
      <c r="AL97" s="313"/>
      <c r="AM97" s="313"/>
      <c r="AN97" s="312">
        <f t="shared" si="0"/>
        <v>0</v>
      </c>
      <c r="AO97" s="313"/>
      <c r="AP97" s="313"/>
      <c r="AQ97" s="107" t="s">
        <v>99</v>
      </c>
      <c r="AR97" s="62"/>
      <c r="AS97" s="108">
        <v>0</v>
      </c>
      <c r="AT97" s="109">
        <f t="shared" si="1"/>
        <v>0</v>
      </c>
      <c r="AU97" s="110">
        <f>'110.10 - Architektonicko-...'!P149</f>
        <v>0</v>
      </c>
      <c r="AV97" s="109">
        <f>'110.10 - Architektonicko-...'!J35</f>
        <v>0</v>
      </c>
      <c r="AW97" s="109">
        <f>'110.10 - Architektonicko-...'!J36</f>
        <v>0</v>
      </c>
      <c r="AX97" s="109">
        <f>'110.10 - Architektonicko-...'!J37</f>
        <v>0</v>
      </c>
      <c r="AY97" s="109">
        <f>'110.10 - Architektonicko-...'!J38</f>
        <v>0</v>
      </c>
      <c r="AZ97" s="109">
        <f>'110.10 - Architektonicko-...'!F35</f>
        <v>0</v>
      </c>
      <c r="BA97" s="109">
        <f>'110.10 - Architektonicko-...'!F36</f>
        <v>0</v>
      </c>
      <c r="BB97" s="109">
        <f>'110.10 - Architektonicko-...'!F37</f>
        <v>0</v>
      </c>
      <c r="BC97" s="109">
        <f>'110.10 - Architektonicko-...'!F38</f>
        <v>0</v>
      </c>
      <c r="BD97" s="111">
        <f>'110.10 - Architektonicko-...'!F39</f>
        <v>0</v>
      </c>
      <c r="BT97" s="112" t="s">
        <v>93</v>
      </c>
      <c r="BV97" s="112" t="s">
        <v>85</v>
      </c>
      <c r="BW97" s="112" t="s">
        <v>100</v>
      </c>
      <c r="BX97" s="112" t="s">
        <v>96</v>
      </c>
      <c r="CL97" s="112" t="s">
        <v>19</v>
      </c>
    </row>
    <row r="98" spans="1:90" s="4" customFormat="1" ht="16.5" customHeight="1">
      <c r="A98" s="95" t="s">
        <v>87</v>
      </c>
      <c r="B98" s="60"/>
      <c r="C98" s="106"/>
      <c r="D98" s="106"/>
      <c r="E98" s="323" t="s">
        <v>101</v>
      </c>
      <c r="F98" s="323"/>
      <c r="G98" s="323"/>
      <c r="H98" s="323"/>
      <c r="I98" s="323"/>
      <c r="J98" s="106"/>
      <c r="K98" s="323" t="s">
        <v>102</v>
      </c>
      <c r="L98" s="323"/>
      <c r="M98" s="323"/>
      <c r="N98" s="323"/>
      <c r="O98" s="323"/>
      <c r="P98" s="323"/>
      <c r="Q98" s="323"/>
      <c r="R98" s="323"/>
      <c r="S98" s="323"/>
      <c r="T98" s="323"/>
      <c r="U98" s="323"/>
      <c r="V98" s="323"/>
      <c r="W98" s="323"/>
      <c r="X98" s="323"/>
      <c r="Y98" s="323"/>
      <c r="Z98" s="323"/>
      <c r="AA98" s="323"/>
      <c r="AB98" s="323"/>
      <c r="AC98" s="323"/>
      <c r="AD98" s="323"/>
      <c r="AE98" s="323"/>
      <c r="AF98" s="323"/>
      <c r="AG98" s="312">
        <f>'110.11 - Výtahy - provozn...'!J32</f>
        <v>0</v>
      </c>
      <c r="AH98" s="313"/>
      <c r="AI98" s="313"/>
      <c r="AJ98" s="313"/>
      <c r="AK98" s="313"/>
      <c r="AL98" s="313"/>
      <c r="AM98" s="313"/>
      <c r="AN98" s="312">
        <f t="shared" si="0"/>
        <v>0</v>
      </c>
      <c r="AO98" s="313"/>
      <c r="AP98" s="313"/>
      <c r="AQ98" s="107" t="s">
        <v>99</v>
      </c>
      <c r="AR98" s="62"/>
      <c r="AS98" s="108">
        <v>0</v>
      </c>
      <c r="AT98" s="109">
        <f t="shared" si="1"/>
        <v>0</v>
      </c>
      <c r="AU98" s="110">
        <f>'110.11 - Výtahy - provozn...'!P122</f>
        <v>0</v>
      </c>
      <c r="AV98" s="109">
        <f>'110.11 - Výtahy - provozn...'!J35</f>
        <v>0</v>
      </c>
      <c r="AW98" s="109">
        <f>'110.11 - Výtahy - provozn...'!J36</f>
        <v>0</v>
      </c>
      <c r="AX98" s="109">
        <f>'110.11 - Výtahy - provozn...'!J37</f>
        <v>0</v>
      </c>
      <c r="AY98" s="109">
        <f>'110.11 - Výtahy - provozn...'!J38</f>
        <v>0</v>
      </c>
      <c r="AZ98" s="109">
        <f>'110.11 - Výtahy - provozn...'!F35</f>
        <v>0</v>
      </c>
      <c r="BA98" s="109">
        <f>'110.11 - Výtahy - provozn...'!F36</f>
        <v>0</v>
      </c>
      <c r="BB98" s="109">
        <f>'110.11 - Výtahy - provozn...'!F37</f>
        <v>0</v>
      </c>
      <c r="BC98" s="109">
        <f>'110.11 - Výtahy - provozn...'!F38</f>
        <v>0</v>
      </c>
      <c r="BD98" s="111">
        <f>'110.11 - Výtahy - provozn...'!F39</f>
        <v>0</v>
      </c>
      <c r="BT98" s="112" t="s">
        <v>93</v>
      </c>
      <c r="BV98" s="112" t="s">
        <v>85</v>
      </c>
      <c r="BW98" s="112" t="s">
        <v>103</v>
      </c>
      <c r="BX98" s="112" t="s">
        <v>96</v>
      </c>
      <c r="CL98" s="112" t="s">
        <v>19</v>
      </c>
    </row>
    <row r="99" spans="1:90" s="4" customFormat="1" ht="16.5" customHeight="1">
      <c r="A99" s="95" t="s">
        <v>87</v>
      </c>
      <c r="B99" s="60"/>
      <c r="C99" s="106"/>
      <c r="D99" s="106"/>
      <c r="E99" s="323" t="s">
        <v>104</v>
      </c>
      <c r="F99" s="323"/>
      <c r="G99" s="323"/>
      <c r="H99" s="323"/>
      <c r="I99" s="323"/>
      <c r="J99" s="106"/>
      <c r="K99" s="323" t="s">
        <v>105</v>
      </c>
      <c r="L99" s="323"/>
      <c r="M99" s="323"/>
      <c r="N99" s="323"/>
      <c r="O99" s="323"/>
      <c r="P99" s="323"/>
      <c r="Q99" s="323"/>
      <c r="R99" s="323"/>
      <c r="S99" s="323"/>
      <c r="T99" s="323"/>
      <c r="U99" s="323"/>
      <c r="V99" s="323"/>
      <c r="W99" s="323"/>
      <c r="X99" s="323"/>
      <c r="Y99" s="323"/>
      <c r="Z99" s="323"/>
      <c r="AA99" s="323"/>
      <c r="AB99" s="323"/>
      <c r="AC99" s="323"/>
      <c r="AD99" s="323"/>
      <c r="AE99" s="323"/>
      <c r="AF99" s="323"/>
      <c r="AG99" s="312">
        <f>'110.20 - Stavebně konstru...'!J32</f>
        <v>0</v>
      </c>
      <c r="AH99" s="313"/>
      <c r="AI99" s="313"/>
      <c r="AJ99" s="313"/>
      <c r="AK99" s="313"/>
      <c r="AL99" s="313"/>
      <c r="AM99" s="313"/>
      <c r="AN99" s="312">
        <f t="shared" si="0"/>
        <v>0</v>
      </c>
      <c r="AO99" s="313"/>
      <c r="AP99" s="313"/>
      <c r="AQ99" s="107" t="s">
        <v>99</v>
      </c>
      <c r="AR99" s="62"/>
      <c r="AS99" s="108">
        <v>0</v>
      </c>
      <c r="AT99" s="109">
        <f t="shared" si="1"/>
        <v>0</v>
      </c>
      <c r="AU99" s="110">
        <f>'110.20 - Stavebně konstru...'!P130</f>
        <v>0</v>
      </c>
      <c r="AV99" s="109">
        <f>'110.20 - Stavebně konstru...'!J35</f>
        <v>0</v>
      </c>
      <c r="AW99" s="109">
        <f>'110.20 - Stavebně konstru...'!J36</f>
        <v>0</v>
      </c>
      <c r="AX99" s="109">
        <f>'110.20 - Stavebně konstru...'!J37</f>
        <v>0</v>
      </c>
      <c r="AY99" s="109">
        <f>'110.20 - Stavebně konstru...'!J38</f>
        <v>0</v>
      </c>
      <c r="AZ99" s="109">
        <f>'110.20 - Stavebně konstru...'!F35</f>
        <v>0</v>
      </c>
      <c r="BA99" s="109">
        <f>'110.20 - Stavebně konstru...'!F36</f>
        <v>0</v>
      </c>
      <c r="BB99" s="109">
        <f>'110.20 - Stavebně konstru...'!F37</f>
        <v>0</v>
      </c>
      <c r="BC99" s="109">
        <f>'110.20 - Stavebně konstru...'!F38</f>
        <v>0</v>
      </c>
      <c r="BD99" s="111">
        <f>'110.20 - Stavebně konstru...'!F39</f>
        <v>0</v>
      </c>
      <c r="BT99" s="112" t="s">
        <v>93</v>
      </c>
      <c r="BV99" s="112" t="s">
        <v>85</v>
      </c>
      <c r="BW99" s="112" t="s">
        <v>106</v>
      </c>
      <c r="BX99" s="112" t="s">
        <v>96</v>
      </c>
      <c r="CL99" s="112" t="s">
        <v>19</v>
      </c>
    </row>
    <row r="100" spans="1:90" s="4" customFormat="1" ht="23.25" customHeight="1">
      <c r="A100" s="95" t="s">
        <v>87</v>
      </c>
      <c r="B100" s="60"/>
      <c r="C100" s="106"/>
      <c r="D100" s="106"/>
      <c r="E100" s="323" t="s">
        <v>107</v>
      </c>
      <c r="F100" s="323"/>
      <c r="G100" s="323"/>
      <c r="H100" s="323"/>
      <c r="I100" s="323"/>
      <c r="J100" s="106"/>
      <c r="K100" s="323" t="s">
        <v>108</v>
      </c>
      <c r="L100" s="323"/>
      <c r="M100" s="323"/>
      <c r="N100" s="323"/>
      <c r="O100" s="323"/>
      <c r="P100" s="323"/>
      <c r="Q100" s="323"/>
      <c r="R100" s="323"/>
      <c r="S100" s="323"/>
      <c r="T100" s="323"/>
      <c r="U100" s="323"/>
      <c r="V100" s="323"/>
      <c r="W100" s="323"/>
      <c r="X100" s="323"/>
      <c r="Y100" s="323"/>
      <c r="Z100" s="323"/>
      <c r="AA100" s="323"/>
      <c r="AB100" s="323"/>
      <c r="AC100" s="323"/>
      <c r="AD100" s="323"/>
      <c r="AE100" s="323"/>
      <c r="AF100" s="323"/>
      <c r="AG100" s="312">
        <f>'110.21 - Stavebně konstru...'!J32</f>
        <v>0</v>
      </c>
      <c r="AH100" s="313"/>
      <c r="AI100" s="313"/>
      <c r="AJ100" s="313"/>
      <c r="AK100" s="313"/>
      <c r="AL100" s="313"/>
      <c r="AM100" s="313"/>
      <c r="AN100" s="312">
        <f t="shared" si="0"/>
        <v>0</v>
      </c>
      <c r="AO100" s="313"/>
      <c r="AP100" s="313"/>
      <c r="AQ100" s="107" t="s">
        <v>99</v>
      </c>
      <c r="AR100" s="62"/>
      <c r="AS100" s="108">
        <v>0</v>
      </c>
      <c r="AT100" s="109">
        <f t="shared" si="1"/>
        <v>0</v>
      </c>
      <c r="AU100" s="110">
        <f>'110.21 - Stavebně konstru...'!P122</f>
        <v>0</v>
      </c>
      <c r="AV100" s="109">
        <f>'110.21 - Stavebně konstru...'!J35</f>
        <v>0</v>
      </c>
      <c r="AW100" s="109">
        <f>'110.21 - Stavebně konstru...'!J36</f>
        <v>0</v>
      </c>
      <c r="AX100" s="109">
        <f>'110.21 - Stavebně konstru...'!J37</f>
        <v>0</v>
      </c>
      <c r="AY100" s="109">
        <f>'110.21 - Stavebně konstru...'!J38</f>
        <v>0</v>
      </c>
      <c r="AZ100" s="109">
        <f>'110.21 - Stavebně konstru...'!F35</f>
        <v>0</v>
      </c>
      <c r="BA100" s="109">
        <f>'110.21 - Stavebně konstru...'!F36</f>
        <v>0</v>
      </c>
      <c r="BB100" s="109">
        <f>'110.21 - Stavebně konstru...'!F37</f>
        <v>0</v>
      </c>
      <c r="BC100" s="109">
        <f>'110.21 - Stavebně konstru...'!F38</f>
        <v>0</v>
      </c>
      <c r="BD100" s="111">
        <f>'110.21 - Stavebně konstru...'!F39</f>
        <v>0</v>
      </c>
      <c r="BT100" s="112" t="s">
        <v>93</v>
      </c>
      <c r="BV100" s="112" t="s">
        <v>85</v>
      </c>
      <c r="BW100" s="112" t="s">
        <v>109</v>
      </c>
      <c r="BX100" s="112" t="s">
        <v>96</v>
      </c>
      <c r="CL100" s="112" t="s">
        <v>19</v>
      </c>
    </row>
    <row r="101" spans="1:90" s="4" customFormat="1" ht="23.25" customHeight="1">
      <c r="A101" s="95" t="s">
        <v>87</v>
      </c>
      <c r="B101" s="60"/>
      <c r="C101" s="106"/>
      <c r="D101" s="106"/>
      <c r="E101" s="323" t="s">
        <v>110</v>
      </c>
      <c r="F101" s="323"/>
      <c r="G101" s="323"/>
      <c r="H101" s="323"/>
      <c r="I101" s="323"/>
      <c r="J101" s="106"/>
      <c r="K101" s="323" t="s">
        <v>111</v>
      </c>
      <c r="L101" s="323"/>
      <c r="M101" s="323"/>
      <c r="N101" s="323"/>
      <c r="O101" s="323"/>
      <c r="P101" s="323"/>
      <c r="Q101" s="323"/>
      <c r="R101" s="323"/>
      <c r="S101" s="323"/>
      <c r="T101" s="323"/>
      <c r="U101" s="323"/>
      <c r="V101" s="323"/>
      <c r="W101" s="323"/>
      <c r="X101" s="323"/>
      <c r="Y101" s="323"/>
      <c r="Z101" s="323"/>
      <c r="AA101" s="323"/>
      <c r="AB101" s="323"/>
      <c r="AC101" s="323"/>
      <c r="AD101" s="323"/>
      <c r="AE101" s="323"/>
      <c r="AF101" s="323"/>
      <c r="AG101" s="312">
        <f>'110.22 - Stavebně konstru...'!J32</f>
        <v>0</v>
      </c>
      <c r="AH101" s="313"/>
      <c r="AI101" s="313"/>
      <c r="AJ101" s="313"/>
      <c r="AK101" s="313"/>
      <c r="AL101" s="313"/>
      <c r="AM101" s="313"/>
      <c r="AN101" s="312">
        <f t="shared" si="0"/>
        <v>0</v>
      </c>
      <c r="AO101" s="313"/>
      <c r="AP101" s="313"/>
      <c r="AQ101" s="107" t="s">
        <v>99</v>
      </c>
      <c r="AR101" s="62"/>
      <c r="AS101" s="108">
        <v>0</v>
      </c>
      <c r="AT101" s="109">
        <f t="shared" si="1"/>
        <v>0</v>
      </c>
      <c r="AU101" s="110">
        <f>'110.22 - Stavebně konstru...'!P124</f>
        <v>0</v>
      </c>
      <c r="AV101" s="109">
        <f>'110.22 - Stavebně konstru...'!J35</f>
        <v>0</v>
      </c>
      <c r="AW101" s="109">
        <f>'110.22 - Stavebně konstru...'!J36</f>
        <v>0</v>
      </c>
      <c r="AX101" s="109">
        <f>'110.22 - Stavebně konstru...'!J37</f>
        <v>0</v>
      </c>
      <c r="AY101" s="109">
        <f>'110.22 - Stavebně konstru...'!J38</f>
        <v>0</v>
      </c>
      <c r="AZ101" s="109">
        <f>'110.22 - Stavebně konstru...'!F35</f>
        <v>0</v>
      </c>
      <c r="BA101" s="109">
        <f>'110.22 - Stavebně konstru...'!F36</f>
        <v>0</v>
      </c>
      <c r="BB101" s="109">
        <f>'110.22 - Stavebně konstru...'!F37</f>
        <v>0</v>
      </c>
      <c r="BC101" s="109">
        <f>'110.22 - Stavebně konstru...'!F38</f>
        <v>0</v>
      </c>
      <c r="BD101" s="111">
        <f>'110.22 - Stavebně konstru...'!F39</f>
        <v>0</v>
      </c>
      <c r="BT101" s="112" t="s">
        <v>93</v>
      </c>
      <c r="BV101" s="112" t="s">
        <v>85</v>
      </c>
      <c r="BW101" s="112" t="s">
        <v>112</v>
      </c>
      <c r="BX101" s="112" t="s">
        <v>96</v>
      </c>
      <c r="CL101" s="112" t="s">
        <v>19</v>
      </c>
    </row>
    <row r="102" spans="1:90" s="4" customFormat="1" ht="16.5" customHeight="1">
      <c r="A102" s="95" t="s">
        <v>87</v>
      </c>
      <c r="B102" s="60"/>
      <c r="C102" s="106"/>
      <c r="D102" s="106"/>
      <c r="E102" s="323" t="s">
        <v>113</v>
      </c>
      <c r="F102" s="323"/>
      <c r="G102" s="323"/>
      <c r="H102" s="323"/>
      <c r="I102" s="323"/>
      <c r="J102" s="106"/>
      <c r="K102" s="323" t="s">
        <v>114</v>
      </c>
      <c r="L102" s="323"/>
      <c r="M102" s="323"/>
      <c r="N102" s="323"/>
      <c r="O102" s="323"/>
      <c r="P102" s="323"/>
      <c r="Q102" s="323"/>
      <c r="R102" s="323"/>
      <c r="S102" s="323"/>
      <c r="T102" s="323"/>
      <c r="U102" s="323"/>
      <c r="V102" s="323"/>
      <c r="W102" s="323"/>
      <c r="X102" s="323"/>
      <c r="Y102" s="323"/>
      <c r="Z102" s="323"/>
      <c r="AA102" s="323"/>
      <c r="AB102" s="323"/>
      <c r="AC102" s="323"/>
      <c r="AD102" s="323"/>
      <c r="AE102" s="323"/>
      <c r="AF102" s="323"/>
      <c r="AG102" s="312">
        <f>'110.30 - Požárně bezpečno...'!J32</f>
        <v>0</v>
      </c>
      <c r="AH102" s="313"/>
      <c r="AI102" s="313"/>
      <c r="AJ102" s="313"/>
      <c r="AK102" s="313"/>
      <c r="AL102" s="313"/>
      <c r="AM102" s="313"/>
      <c r="AN102" s="312">
        <f t="shared" si="0"/>
        <v>0</v>
      </c>
      <c r="AO102" s="313"/>
      <c r="AP102" s="313"/>
      <c r="AQ102" s="107" t="s">
        <v>99</v>
      </c>
      <c r="AR102" s="62"/>
      <c r="AS102" s="108">
        <v>0</v>
      </c>
      <c r="AT102" s="109">
        <f t="shared" si="1"/>
        <v>0</v>
      </c>
      <c r="AU102" s="110">
        <f>'110.30 - Požárně bezpečno...'!P122</f>
        <v>0</v>
      </c>
      <c r="AV102" s="109">
        <f>'110.30 - Požárně bezpečno...'!J35</f>
        <v>0</v>
      </c>
      <c r="AW102" s="109">
        <f>'110.30 - Požárně bezpečno...'!J36</f>
        <v>0</v>
      </c>
      <c r="AX102" s="109">
        <f>'110.30 - Požárně bezpečno...'!J37</f>
        <v>0</v>
      </c>
      <c r="AY102" s="109">
        <f>'110.30 - Požárně bezpečno...'!J38</f>
        <v>0</v>
      </c>
      <c r="AZ102" s="109">
        <f>'110.30 - Požárně bezpečno...'!F35</f>
        <v>0</v>
      </c>
      <c r="BA102" s="109">
        <f>'110.30 - Požárně bezpečno...'!F36</f>
        <v>0</v>
      </c>
      <c r="BB102" s="109">
        <f>'110.30 - Požárně bezpečno...'!F37</f>
        <v>0</v>
      </c>
      <c r="BC102" s="109">
        <f>'110.30 - Požárně bezpečno...'!F38</f>
        <v>0</v>
      </c>
      <c r="BD102" s="111">
        <f>'110.30 - Požárně bezpečno...'!F39</f>
        <v>0</v>
      </c>
      <c r="BT102" s="112" t="s">
        <v>93</v>
      </c>
      <c r="BV102" s="112" t="s">
        <v>85</v>
      </c>
      <c r="BW102" s="112" t="s">
        <v>115</v>
      </c>
      <c r="BX102" s="112" t="s">
        <v>96</v>
      </c>
      <c r="CL102" s="112" t="s">
        <v>19</v>
      </c>
    </row>
    <row r="103" spans="1:90" s="4" customFormat="1" ht="23.25" customHeight="1">
      <c r="A103" s="95" t="s">
        <v>87</v>
      </c>
      <c r="B103" s="60"/>
      <c r="C103" s="106"/>
      <c r="D103" s="106"/>
      <c r="E103" s="323" t="s">
        <v>116</v>
      </c>
      <c r="F103" s="323"/>
      <c r="G103" s="323"/>
      <c r="H103" s="323"/>
      <c r="I103" s="323"/>
      <c r="J103" s="106"/>
      <c r="K103" s="323" t="s">
        <v>117</v>
      </c>
      <c r="L103" s="323"/>
      <c r="M103" s="323"/>
      <c r="N103" s="323"/>
      <c r="O103" s="323"/>
      <c r="P103" s="323"/>
      <c r="Q103" s="323"/>
      <c r="R103" s="323"/>
      <c r="S103" s="323"/>
      <c r="T103" s="323"/>
      <c r="U103" s="323"/>
      <c r="V103" s="323"/>
      <c r="W103" s="323"/>
      <c r="X103" s="323"/>
      <c r="Y103" s="323"/>
      <c r="Z103" s="323"/>
      <c r="AA103" s="323"/>
      <c r="AB103" s="323"/>
      <c r="AC103" s="323"/>
      <c r="AD103" s="323"/>
      <c r="AE103" s="323"/>
      <c r="AF103" s="323"/>
      <c r="AG103" s="312">
        <f>'110.31 - Zařízení pro odv...'!J32</f>
        <v>0</v>
      </c>
      <c r="AH103" s="313"/>
      <c r="AI103" s="313"/>
      <c r="AJ103" s="313"/>
      <c r="AK103" s="313"/>
      <c r="AL103" s="313"/>
      <c r="AM103" s="313"/>
      <c r="AN103" s="312">
        <f t="shared" si="0"/>
        <v>0</v>
      </c>
      <c r="AO103" s="313"/>
      <c r="AP103" s="313"/>
      <c r="AQ103" s="107" t="s">
        <v>99</v>
      </c>
      <c r="AR103" s="62"/>
      <c r="AS103" s="108">
        <v>0</v>
      </c>
      <c r="AT103" s="109">
        <f t="shared" si="1"/>
        <v>0</v>
      </c>
      <c r="AU103" s="110">
        <f>'110.31 - Zařízení pro odv...'!P121</f>
        <v>0</v>
      </c>
      <c r="AV103" s="109">
        <f>'110.31 - Zařízení pro odv...'!J35</f>
        <v>0</v>
      </c>
      <c r="AW103" s="109">
        <f>'110.31 - Zařízení pro odv...'!J36</f>
        <v>0</v>
      </c>
      <c r="AX103" s="109">
        <f>'110.31 - Zařízení pro odv...'!J37</f>
        <v>0</v>
      </c>
      <c r="AY103" s="109">
        <f>'110.31 - Zařízení pro odv...'!J38</f>
        <v>0</v>
      </c>
      <c r="AZ103" s="109">
        <f>'110.31 - Zařízení pro odv...'!F35</f>
        <v>0</v>
      </c>
      <c r="BA103" s="109">
        <f>'110.31 - Zařízení pro odv...'!F36</f>
        <v>0</v>
      </c>
      <c r="BB103" s="109">
        <f>'110.31 - Zařízení pro odv...'!F37</f>
        <v>0</v>
      </c>
      <c r="BC103" s="109">
        <f>'110.31 - Zařízení pro odv...'!F38</f>
        <v>0</v>
      </c>
      <c r="BD103" s="111">
        <f>'110.31 - Zařízení pro odv...'!F39</f>
        <v>0</v>
      </c>
      <c r="BT103" s="112" t="s">
        <v>93</v>
      </c>
      <c r="BV103" s="112" t="s">
        <v>85</v>
      </c>
      <c r="BW103" s="112" t="s">
        <v>118</v>
      </c>
      <c r="BX103" s="112" t="s">
        <v>96</v>
      </c>
      <c r="CL103" s="112" t="s">
        <v>19</v>
      </c>
    </row>
    <row r="104" spans="1:90" s="4" customFormat="1" ht="16.5" customHeight="1">
      <c r="A104" s="95" t="s">
        <v>87</v>
      </c>
      <c r="B104" s="60"/>
      <c r="C104" s="106"/>
      <c r="D104" s="106"/>
      <c r="E104" s="323" t="s">
        <v>119</v>
      </c>
      <c r="F104" s="323"/>
      <c r="G104" s="323"/>
      <c r="H104" s="323"/>
      <c r="I104" s="323"/>
      <c r="J104" s="106"/>
      <c r="K104" s="323" t="s">
        <v>120</v>
      </c>
      <c r="L104" s="323"/>
      <c r="M104" s="323"/>
      <c r="N104" s="323"/>
      <c r="O104" s="323"/>
      <c r="P104" s="323"/>
      <c r="Q104" s="323"/>
      <c r="R104" s="323"/>
      <c r="S104" s="323"/>
      <c r="T104" s="323"/>
      <c r="U104" s="323"/>
      <c r="V104" s="323"/>
      <c r="W104" s="323"/>
      <c r="X104" s="323"/>
      <c r="Y104" s="323"/>
      <c r="Z104" s="323"/>
      <c r="AA104" s="323"/>
      <c r="AB104" s="323"/>
      <c r="AC104" s="323"/>
      <c r="AD104" s="323"/>
      <c r="AE104" s="323"/>
      <c r="AF104" s="323"/>
      <c r="AG104" s="312">
        <f>'110.32 - Polostabilní has...'!J32</f>
        <v>0</v>
      </c>
      <c r="AH104" s="313"/>
      <c r="AI104" s="313"/>
      <c r="AJ104" s="313"/>
      <c r="AK104" s="313"/>
      <c r="AL104" s="313"/>
      <c r="AM104" s="313"/>
      <c r="AN104" s="312">
        <f t="shared" si="0"/>
        <v>0</v>
      </c>
      <c r="AO104" s="313"/>
      <c r="AP104" s="313"/>
      <c r="AQ104" s="107" t="s">
        <v>99</v>
      </c>
      <c r="AR104" s="62"/>
      <c r="AS104" s="108">
        <v>0</v>
      </c>
      <c r="AT104" s="109">
        <f t="shared" si="1"/>
        <v>0</v>
      </c>
      <c r="AU104" s="110">
        <f>'110.32 - Polostabilní has...'!P121</f>
        <v>0</v>
      </c>
      <c r="AV104" s="109">
        <f>'110.32 - Polostabilní has...'!J35</f>
        <v>0</v>
      </c>
      <c r="AW104" s="109">
        <f>'110.32 - Polostabilní has...'!J36</f>
        <v>0</v>
      </c>
      <c r="AX104" s="109">
        <f>'110.32 - Polostabilní has...'!J37</f>
        <v>0</v>
      </c>
      <c r="AY104" s="109">
        <f>'110.32 - Polostabilní has...'!J38</f>
        <v>0</v>
      </c>
      <c r="AZ104" s="109">
        <f>'110.32 - Polostabilní has...'!F35</f>
        <v>0</v>
      </c>
      <c r="BA104" s="109">
        <f>'110.32 - Polostabilní has...'!F36</f>
        <v>0</v>
      </c>
      <c r="BB104" s="109">
        <f>'110.32 - Polostabilní has...'!F37</f>
        <v>0</v>
      </c>
      <c r="BC104" s="109">
        <f>'110.32 - Polostabilní has...'!F38</f>
        <v>0</v>
      </c>
      <c r="BD104" s="111">
        <f>'110.32 - Polostabilní has...'!F39</f>
        <v>0</v>
      </c>
      <c r="BT104" s="112" t="s">
        <v>93</v>
      </c>
      <c r="BV104" s="112" t="s">
        <v>85</v>
      </c>
      <c r="BW104" s="112" t="s">
        <v>121</v>
      </c>
      <c r="BX104" s="112" t="s">
        <v>96</v>
      </c>
      <c r="CL104" s="112" t="s">
        <v>19</v>
      </c>
    </row>
    <row r="105" spans="1:90" s="4" customFormat="1" ht="16.5" customHeight="1">
      <c r="A105" s="95" t="s">
        <v>87</v>
      </c>
      <c r="B105" s="60"/>
      <c r="C105" s="106"/>
      <c r="D105" s="106"/>
      <c r="E105" s="323" t="s">
        <v>122</v>
      </c>
      <c r="F105" s="323"/>
      <c r="G105" s="323"/>
      <c r="H105" s="323"/>
      <c r="I105" s="323"/>
      <c r="J105" s="106"/>
      <c r="K105" s="323" t="s">
        <v>123</v>
      </c>
      <c r="L105" s="323"/>
      <c r="M105" s="323"/>
      <c r="N105" s="323"/>
      <c r="O105" s="323"/>
      <c r="P105" s="323"/>
      <c r="Q105" s="323"/>
      <c r="R105" s="323"/>
      <c r="S105" s="323"/>
      <c r="T105" s="323"/>
      <c r="U105" s="323"/>
      <c r="V105" s="323"/>
      <c r="W105" s="323"/>
      <c r="X105" s="323"/>
      <c r="Y105" s="323"/>
      <c r="Z105" s="323"/>
      <c r="AA105" s="323"/>
      <c r="AB105" s="323"/>
      <c r="AC105" s="323"/>
      <c r="AD105" s="323"/>
      <c r="AE105" s="323"/>
      <c r="AF105" s="323"/>
      <c r="AG105" s="312">
        <f>'110.40 - Zdravotně techni...'!J32</f>
        <v>0</v>
      </c>
      <c r="AH105" s="313"/>
      <c r="AI105" s="313"/>
      <c r="AJ105" s="313"/>
      <c r="AK105" s="313"/>
      <c r="AL105" s="313"/>
      <c r="AM105" s="313"/>
      <c r="AN105" s="312">
        <f t="shared" si="0"/>
        <v>0</v>
      </c>
      <c r="AO105" s="313"/>
      <c r="AP105" s="313"/>
      <c r="AQ105" s="107" t="s">
        <v>99</v>
      </c>
      <c r="AR105" s="62"/>
      <c r="AS105" s="108">
        <v>0</v>
      </c>
      <c r="AT105" s="109">
        <f t="shared" si="1"/>
        <v>0</v>
      </c>
      <c r="AU105" s="110">
        <f>'110.40 - Zdravotně techni...'!P121</f>
        <v>0</v>
      </c>
      <c r="AV105" s="109">
        <f>'110.40 - Zdravotně techni...'!J35</f>
        <v>0</v>
      </c>
      <c r="AW105" s="109">
        <f>'110.40 - Zdravotně techni...'!J36</f>
        <v>0</v>
      </c>
      <c r="AX105" s="109">
        <f>'110.40 - Zdravotně techni...'!J37</f>
        <v>0</v>
      </c>
      <c r="AY105" s="109">
        <f>'110.40 - Zdravotně techni...'!J38</f>
        <v>0</v>
      </c>
      <c r="AZ105" s="109">
        <f>'110.40 - Zdravotně techni...'!F35</f>
        <v>0</v>
      </c>
      <c r="BA105" s="109">
        <f>'110.40 - Zdravotně techni...'!F36</f>
        <v>0</v>
      </c>
      <c r="BB105" s="109">
        <f>'110.40 - Zdravotně techni...'!F37</f>
        <v>0</v>
      </c>
      <c r="BC105" s="109">
        <f>'110.40 - Zdravotně techni...'!F38</f>
        <v>0</v>
      </c>
      <c r="BD105" s="111">
        <f>'110.40 - Zdravotně techni...'!F39</f>
        <v>0</v>
      </c>
      <c r="BT105" s="112" t="s">
        <v>93</v>
      </c>
      <c r="BV105" s="112" t="s">
        <v>85</v>
      </c>
      <c r="BW105" s="112" t="s">
        <v>124</v>
      </c>
      <c r="BX105" s="112" t="s">
        <v>96</v>
      </c>
      <c r="CL105" s="112" t="s">
        <v>19</v>
      </c>
    </row>
    <row r="106" spans="1:90" s="4" customFormat="1" ht="16.5" customHeight="1">
      <c r="A106" s="95" t="s">
        <v>87</v>
      </c>
      <c r="B106" s="60"/>
      <c r="C106" s="106"/>
      <c r="D106" s="106"/>
      <c r="E106" s="323" t="s">
        <v>125</v>
      </c>
      <c r="F106" s="323"/>
      <c r="G106" s="323"/>
      <c r="H106" s="323"/>
      <c r="I106" s="323"/>
      <c r="J106" s="106"/>
      <c r="K106" s="323" t="s">
        <v>126</v>
      </c>
      <c r="L106" s="323"/>
      <c r="M106" s="323"/>
      <c r="N106" s="323"/>
      <c r="O106" s="323"/>
      <c r="P106" s="323"/>
      <c r="Q106" s="323"/>
      <c r="R106" s="323"/>
      <c r="S106" s="323"/>
      <c r="T106" s="323"/>
      <c r="U106" s="323"/>
      <c r="V106" s="323"/>
      <c r="W106" s="323"/>
      <c r="X106" s="323"/>
      <c r="Y106" s="323"/>
      <c r="Z106" s="323"/>
      <c r="AA106" s="323"/>
      <c r="AB106" s="323"/>
      <c r="AC106" s="323"/>
      <c r="AD106" s="323"/>
      <c r="AE106" s="323"/>
      <c r="AF106" s="323"/>
      <c r="AG106" s="312">
        <f>'110.50 - Vzduchotechnika'!J32</f>
        <v>0</v>
      </c>
      <c r="AH106" s="313"/>
      <c r="AI106" s="313"/>
      <c r="AJ106" s="313"/>
      <c r="AK106" s="313"/>
      <c r="AL106" s="313"/>
      <c r="AM106" s="313"/>
      <c r="AN106" s="312">
        <f t="shared" si="0"/>
        <v>0</v>
      </c>
      <c r="AO106" s="313"/>
      <c r="AP106" s="313"/>
      <c r="AQ106" s="107" t="s">
        <v>99</v>
      </c>
      <c r="AR106" s="62"/>
      <c r="AS106" s="108">
        <v>0</v>
      </c>
      <c r="AT106" s="109">
        <f t="shared" si="1"/>
        <v>0</v>
      </c>
      <c r="AU106" s="110">
        <f>'110.50 - Vzduchotechnika'!P121</f>
        <v>0</v>
      </c>
      <c r="AV106" s="109">
        <f>'110.50 - Vzduchotechnika'!J35</f>
        <v>0</v>
      </c>
      <c r="AW106" s="109">
        <f>'110.50 - Vzduchotechnika'!J36</f>
        <v>0</v>
      </c>
      <c r="AX106" s="109">
        <f>'110.50 - Vzduchotechnika'!J37</f>
        <v>0</v>
      </c>
      <c r="AY106" s="109">
        <f>'110.50 - Vzduchotechnika'!J38</f>
        <v>0</v>
      </c>
      <c r="AZ106" s="109">
        <f>'110.50 - Vzduchotechnika'!F35</f>
        <v>0</v>
      </c>
      <c r="BA106" s="109">
        <f>'110.50 - Vzduchotechnika'!F36</f>
        <v>0</v>
      </c>
      <c r="BB106" s="109">
        <f>'110.50 - Vzduchotechnika'!F37</f>
        <v>0</v>
      </c>
      <c r="BC106" s="109">
        <f>'110.50 - Vzduchotechnika'!F38</f>
        <v>0</v>
      </c>
      <c r="BD106" s="111">
        <f>'110.50 - Vzduchotechnika'!F39</f>
        <v>0</v>
      </c>
      <c r="BT106" s="112" t="s">
        <v>93</v>
      </c>
      <c r="BV106" s="112" t="s">
        <v>85</v>
      </c>
      <c r="BW106" s="112" t="s">
        <v>127</v>
      </c>
      <c r="BX106" s="112" t="s">
        <v>96</v>
      </c>
      <c r="CL106" s="112" t="s">
        <v>19</v>
      </c>
    </row>
    <row r="107" spans="1:90" s="4" customFormat="1" ht="16.5" customHeight="1">
      <c r="A107" s="95" t="s">
        <v>87</v>
      </c>
      <c r="B107" s="60"/>
      <c r="C107" s="106"/>
      <c r="D107" s="106"/>
      <c r="E107" s="323" t="s">
        <v>128</v>
      </c>
      <c r="F107" s="323"/>
      <c r="G107" s="323"/>
      <c r="H107" s="323"/>
      <c r="I107" s="323"/>
      <c r="J107" s="106"/>
      <c r="K107" s="323" t="s">
        <v>129</v>
      </c>
      <c r="L107" s="323"/>
      <c r="M107" s="323"/>
      <c r="N107" s="323"/>
      <c r="O107" s="323"/>
      <c r="P107" s="323"/>
      <c r="Q107" s="323"/>
      <c r="R107" s="323"/>
      <c r="S107" s="323"/>
      <c r="T107" s="323"/>
      <c r="U107" s="323"/>
      <c r="V107" s="323"/>
      <c r="W107" s="323"/>
      <c r="X107" s="323"/>
      <c r="Y107" s="323"/>
      <c r="Z107" s="323"/>
      <c r="AA107" s="323"/>
      <c r="AB107" s="323"/>
      <c r="AC107" s="323"/>
      <c r="AD107" s="323"/>
      <c r="AE107" s="323"/>
      <c r="AF107" s="323"/>
      <c r="AG107" s="312">
        <f>'110.51 - Vytápění'!J32</f>
        <v>0</v>
      </c>
      <c r="AH107" s="313"/>
      <c r="AI107" s="313"/>
      <c r="AJ107" s="313"/>
      <c r="AK107" s="313"/>
      <c r="AL107" s="313"/>
      <c r="AM107" s="313"/>
      <c r="AN107" s="312">
        <f t="shared" si="0"/>
        <v>0</v>
      </c>
      <c r="AO107" s="313"/>
      <c r="AP107" s="313"/>
      <c r="AQ107" s="107" t="s">
        <v>99</v>
      </c>
      <c r="AR107" s="62"/>
      <c r="AS107" s="108">
        <v>0</v>
      </c>
      <c r="AT107" s="109">
        <f t="shared" si="1"/>
        <v>0</v>
      </c>
      <c r="AU107" s="110">
        <f>'110.51 - Vytápění'!P121</f>
        <v>0</v>
      </c>
      <c r="AV107" s="109">
        <f>'110.51 - Vytápění'!J35</f>
        <v>0</v>
      </c>
      <c r="AW107" s="109">
        <f>'110.51 - Vytápění'!J36</f>
        <v>0</v>
      </c>
      <c r="AX107" s="109">
        <f>'110.51 - Vytápění'!J37</f>
        <v>0</v>
      </c>
      <c r="AY107" s="109">
        <f>'110.51 - Vytápění'!J38</f>
        <v>0</v>
      </c>
      <c r="AZ107" s="109">
        <f>'110.51 - Vytápění'!F35</f>
        <v>0</v>
      </c>
      <c r="BA107" s="109">
        <f>'110.51 - Vytápění'!F36</f>
        <v>0</v>
      </c>
      <c r="BB107" s="109">
        <f>'110.51 - Vytápění'!F37</f>
        <v>0</v>
      </c>
      <c r="BC107" s="109">
        <f>'110.51 - Vytápění'!F38</f>
        <v>0</v>
      </c>
      <c r="BD107" s="111">
        <f>'110.51 - Vytápění'!F39</f>
        <v>0</v>
      </c>
      <c r="BT107" s="112" t="s">
        <v>93</v>
      </c>
      <c r="BV107" s="112" t="s">
        <v>85</v>
      </c>
      <c r="BW107" s="112" t="s">
        <v>130</v>
      </c>
      <c r="BX107" s="112" t="s">
        <v>96</v>
      </c>
      <c r="CL107" s="112" t="s">
        <v>19</v>
      </c>
    </row>
    <row r="108" spans="1:90" s="4" customFormat="1" ht="16.5" customHeight="1">
      <c r="A108" s="95" t="s">
        <v>87</v>
      </c>
      <c r="B108" s="60"/>
      <c r="C108" s="106"/>
      <c r="D108" s="106"/>
      <c r="E108" s="323" t="s">
        <v>131</v>
      </c>
      <c r="F108" s="323"/>
      <c r="G108" s="323"/>
      <c r="H108" s="323"/>
      <c r="I108" s="323"/>
      <c r="J108" s="106"/>
      <c r="K108" s="323" t="s">
        <v>132</v>
      </c>
      <c r="L108" s="323"/>
      <c r="M108" s="323"/>
      <c r="N108" s="323"/>
      <c r="O108" s="323"/>
      <c r="P108" s="323"/>
      <c r="Q108" s="323"/>
      <c r="R108" s="323"/>
      <c r="S108" s="323"/>
      <c r="T108" s="323"/>
      <c r="U108" s="323"/>
      <c r="V108" s="323"/>
      <c r="W108" s="323"/>
      <c r="X108" s="323"/>
      <c r="Y108" s="323"/>
      <c r="Z108" s="323"/>
      <c r="AA108" s="323"/>
      <c r="AB108" s="323"/>
      <c r="AC108" s="323"/>
      <c r="AD108" s="323"/>
      <c r="AE108" s="323"/>
      <c r="AF108" s="323"/>
      <c r="AG108" s="312">
        <f>'110.52 - Chlazení'!J32</f>
        <v>0</v>
      </c>
      <c r="AH108" s="313"/>
      <c r="AI108" s="313"/>
      <c r="AJ108" s="313"/>
      <c r="AK108" s="313"/>
      <c r="AL108" s="313"/>
      <c r="AM108" s="313"/>
      <c r="AN108" s="312">
        <f t="shared" si="0"/>
        <v>0</v>
      </c>
      <c r="AO108" s="313"/>
      <c r="AP108" s="313"/>
      <c r="AQ108" s="107" t="s">
        <v>99</v>
      </c>
      <c r="AR108" s="62"/>
      <c r="AS108" s="108">
        <v>0</v>
      </c>
      <c r="AT108" s="109">
        <f t="shared" si="1"/>
        <v>0</v>
      </c>
      <c r="AU108" s="110">
        <f>'110.52 - Chlazení'!P121</f>
        <v>0</v>
      </c>
      <c r="AV108" s="109">
        <f>'110.52 - Chlazení'!J35</f>
        <v>0</v>
      </c>
      <c r="AW108" s="109">
        <f>'110.52 - Chlazení'!J36</f>
        <v>0</v>
      </c>
      <c r="AX108" s="109">
        <f>'110.52 - Chlazení'!J37</f>
        <v>0</v>
      </c>
      <c r="AY108" s="109">
        <f>'110.52 - Chlazení'!J38</f>
        <v>0</v>
      </c>
      <c r="AZ108" s="109">
        <f>'110.52 - Chlazení'!F35</f>
        <v>0</v>
      </c>
      <c r="BA108" s="109">
        <f>'110.52 - Chlazení'!F36</f>
        <v>0</v>
      </c>
      <c r="BB108" s="109">
        <f>'110.52 - Chlazení'!F37</f>
        <v>0</v>
      </c>
      <c r="BC108" s="109">
        <f>'110.52 - Chlazení'!F38</f>
        <v>0</v>
      </c>
      <c r="BD108" s="111">
        <f>'110.52 - Chlazení'!F39</f>
        <v>0</v>
      </c>
      <c r="BT108" s="112" t="s">
        <v>93</v>
      </c>
      <c r="BV108" s="112" t="s">
        <v>85</v>
      </c>
      <c r="BW108" s="112" t="s">
        <v>133</v>
      </c>
      <c r="BX108" s="112" t="s">
        <v>96</v>
      </c>
      <c r="CL108" s="112" t="s">
        <v>19</v>
      </c>
    </row>
    <row r="109" spans="1:90" s="4" customFormat="1" ht="16.5" customHeight="1">
      <c r="A109" s="95" t="s">
        <v>87</v>
      </c>
      <c r="B109" s="60"/>
      <c r="C109" s="106"/>
      <c r="D109" s="106"/>
      <c r="E109" s="323" t="s">
        <v>134</v>
      </c>
      <c r="F109" s="323"/>
      <c r="G109" s="323"/>
      <c r="H109" s="323"/>
      <c r="I109" s="323"/>
      <c r="J109" s="106"/>
      <c r="K109" s="323" t="s">
        <v>135</v>
      </c>
      <c r="L109" s="323"/>
      <c r="M109" s="323"/>
      <c r="N109" s="323"/>
      <c r="O109" s="323"/>
      <c r="P109" s="323"/>
      <c r="Q109" s="323"/>
      <c r="R109" s="323"/>
      <c r="S109" s="323"/>
      <c r="T109" s="323"/>
      <c r="U109" s="323"/>
      <c r="V109" s="323"/>
      <c r="W109" s="323"/>
      <c r="X109" s="323"/>
      <c r="Y109" s="323"/>
      <c r="Z109" s="323"/>
      <c r="AA109" s="323"/>
      <c r="AB109" s="323"/>
      <c r="AC109" s="323"/>
      <c r="AD109" s="323"/>
      <c r="AE109" s="323"/>
      <c r="AF109" s="323"/>
      <c r="AG109" s="312">
        <f>'110.60 - Silnoproudá elek...'!J32</f>
        <v>0</v>
      </c>
      <c r="AH109" s="313"/>
      <c r="AI109" s="313"/>
      <c r="AJ109" s="313"/>
      <c r="AK109" s="313"/>
      <c r="AL109" s="313"/>
      <c r="AM109" s="313"/>
      <c r="AN109" s="312">
        <f t="shared" si="0"/>
        <v>0</v>
      </c>
      <c r="AO109" s="313"/>
      <c r="AP109" s="313"/>
      <c r="AQ109" s="107" t="s">
        <v>99</v>
      </c>
      <c r="AR109" s="62"/>
      <c r="AS109" s="108">
        <v>0</v>
      </c>
      <c r="AT109" s="109">
        <f t="shared" si="1"/>
        <v>0</v>
      </c>
      <c r="AU109" s="110">
        <f>'110.60 - Silnoproudá elek...'!P121</f>
        <v>0</v>
      </c>
      <c r="AV109" s="109">
        <f>'110.60 - Silnoproudá elek...'!J35</f>
        <v>0</v>
      </c>
      <c r="AW109" s="109">
        <f>'110.60 - Silnoproudá elek...'!J36</f>
        <v>0</v>
      </c>
      <c r="AX109" s="109">
        <f>'110.60 - Silnoproudá elek...'!J37</f>
        <v>0</v>
      </c>
      <c r="AY109" s="109">
        <f>'110.60 - Silnoproudá elek...'!J38</f>
        <v>0</v>
      </c>
      <c r="AZ109" s="109">
        <f>'110.60 - Silnoproudá elek...'!F35</f>
        <v>0</v>
      </c>
      <c r="BA109" s="109">
        <f>'110.60 - Silnoproudá elek...'!F36</f>
        <v>0</v>
      </c>
      <c r="BB109" s="109">
        <f>'110.60 - Silnoproudá elek...'!F37</f>
        <v>0</v>
      </c>
      <c r="BC109" s="109">
        <f>'110.60 - Silnoproudá elek...'!F38</f>
        <v>0</v>
      </c>
      <c r="BD109" s="111">
        <f>'110.60 - Silnoproudá elek...'!F39</f>
        <v>0</v>
      </c>
      <c r="BT109" s="112" t="s">
        <v>93</v>
      </c>
      <c r="BV109" s="112" t="s">
        <v>85</v>
      </c>
      <c r="BW109" s="112" t="s">
        <v>136</v>
      </c>
      <c r="BX109" s="112" t="s">
        <v>96</v>
      </c>
      <c r="CL109" s="112" t="s">
        <v>19</v>
      </c>
    </row>
    <row r="110" spans="1:90" s="4" customFormat="1" ht="16.5" customHeight="1">
      <c r="A110" s="95" t="s">
        <v>87</v>
      </c>
      <c r="B110" s="60"/>
      <c r="C110" s="106"/>
      <c r="D110" s="106"/>
      <c r="E110" s="323" t="s">
        <v>137</v>
      </c>
      <c r="F110" s="323"/>
      <c r="G110" s="323"/>
      <c r="H110" s="323"/>
      <c r="I110" s="323"/>
      <c r="J110" s="106"/>
      <c r="K110" s="323" t="s">
        <v>138</v>
      </c>
      <c r="L110" s="323"/>
      <c r="M110" s="323"/>
      <c r="N110" s="323"/>
      <c r="O110" s="323"/>
      <c r="P110" s="323"/>
      <c r="Q110" s="323"/>
      <c r="R110" s="323"/>
      <c r="S110" s="323"/>
      <c r="T110" s="323"/>
      <c r="U110" s="323"/>
      <c r="V110" s="323"/>
      <c r="W110" s="323"/>
      <c r="X110" s="323"/>
      <c r="Y110" s="323"/>
      <c r="Z110" s="323"/>
      <c r="AA110" s="323"/>
      <c r="AB110" s="323"/>
      <c r="AC110" s="323"/>
      <c r="AD110" s="323"/>
      <c r="AE110" s="323"/>
      <c r="AF110" s="323"/>
      <c r="AG110" s="312">
        <f>'110.62 - Trafostanice VN'!J32</f>
        <v>0</v>
      </c>
      <c r="AH110" s="313"/>
      <c r="AI110" s="313"/>
      <c r="AJ110" s="313"/>
      <c r="AK110" s="313"/>
      <c r="AL110" s="313"/>
      <c r="AM110" s="313"/>
      <c r="AN110" s="312">
        <f t="shared" si="0"/>
        <v>0</v>
      </c>
      <c r="AO110" s="313"/>
      <c r="AP110" s="313"/>
      <c r="AQ110" s="107" t="s">
        <v>99</v>
      </c>
      <c r="AR110" s="62"/>
      <c r="AS110" s="108">
        <v>0</v>
      </c>
      <c r="AT110" s="109">
        <f t="shared" si="1"/>
        <v>0</v>
      </c>
      <c r="AU110" s="110">
        <f>'110.62 - Trafostanice VN'!P121</f>
        <v>0</v>
      </c>
      <c r="AV110" s="109">
        <f>'110.62 - Trafostanice VN'!J35</f>
        <v>0</v>
      </c>
      <c r="AW110" s="109">
        <f>'110.62 - Trafostanice VN'!J36</f>
        <v>0</v>
      </c>
      <c r="AX110" s="109">
        <f>'110.62 - Trafostanice VN'!J37</f>
        <v>0</v>
      </c>
      <c r="AY110" s="109">
        <f>'110.62 - Trafostanice VN'!J38</f>
        <v>0</v>
      </c>
      <c r="AZ110" s="109">
        <f>'110.62 - Trafostanice VN'!F35</f>
        <v>0</v>
      </c>
      <c r="BA110" s="109">
        <f>'110.62 - Trafostanice VN'!F36</f>
        <v>0</v>
      </c>
      <c r="BB110" s="109">
        <f>'110.62 - Trafostanice VN'!F37</f>
        <v>0</v>
      </c>
      <c r="BC110" s="109">
        <f>'110.62 - Trafostanice VN'!F38</f>
        <v>0</v>
      </c>
      <c r="BD110" s="111">
        <f>'110.62 - Trafostanice VN'!F39</f>
        <v>0</v>
      </c>
      <c r="BT110" s="112" t="s">
        <v>93</v>
      </c>
      <c r="BV110" s="112" t="s">
        <v>85</v>
      </c>
      <c r="BW110" s="112" t="s">
        <v>139</v>
      </c>
      <c r="BX110" s="112" t="s">
        <v>96</v>
      </c>
      <c r="CL110" s="112" t="s">
        <v>19</v>
      </c>
    </row>
    <row r="111" spans="1:90" s="4" customFormat="1" ht="16.5" customHeight="1">
      <c r="A111" s="95" t="s">
        <v>87</v>
      </c>
      <c r="B111" s="60"/>
      <c r="C111" s="106"/>
      <c r="D111" s="106"/>
      <c r="E111" s="323" t="s">
        <v>140</v>
      </c>
      <c r="F111" s="323"/>
      <c r="G111" s="323"/>
      <c r="H111" s="323"/>
      <c r="I111" s="323"/>
      <c r="J111" s="106"/>
      <c r="K111" s="323" t="s">
        <v>141</v>
      </c>
      <c r="L111" s="323"/>
      <c r="M111" s="323"/>
      <c r="N111" s="323"/>
      <c r="O111" s="323"/>
      <c r="P111" s="323"/>
      <c r="Q111" s="323"/>
      <c r="R111" s="323"/>
      <c r="S111" s="323"/>
      <c r="T111" s="323"/>
      <c r="U111" s="323"/>
      <c r="V111" s="323"/>
      <c r="W111" s="323"/>
      <c r="X111" s="323"/>
      <c r="Y111" s="323"/>
      <c r="Z111" s="323"/>
      <c r="AA111" s="323"/>
      <c r="AB111" s="323"/>
      <c r="AC111" s="323"/>
      <c r="AD111" s="323"/>
      <c r="AE111" s="323"/>
      <c r="AF111" s="323"/>
      <c r="AG111" s="312">
        <f>'110.63 - Fotovoltaika'!J32</f>
        <v>0</v>
      </c>
      <c r="AH111" s="313"/>
      <c r="AI111" s="313"/>
      <c r="AJ111" s="313"/>
      <c r="AK111" s="313"/>
      <c r="AL111" s="313"/>
      <c r="AM111" s="313"/>
      <c r="AN111" s="312">
        <f t="shared" si="0"/>
        <v>0</v>
      </c>
      <c r="AO111" s="313"/>
      <c r="AP111" s="313"/>
      <c r="AQ111" s="107" t="s">
        <v>99</v>
      </c>
      <c r="AR111" s="62"/>
      <c r="AS111" s="108">
        <v>0</v>
      </c>
      <c r="AT111" s="109">
        <f t="shared" si="1"/>
        <v>0</v>
      </c>
      <c r="AU111" s="110">
        <f>'110.63 - Fotovoltaika'!P121</f>
        <v>0</v>
      </c>
      <c r="AV111" s="109">
        <f>'110.63 - Fotovoltaika'!J35</f>
        <v>0</v>
      </c>
      <c r="AW111" s="109">
        <f>'110.63 - Fotovoltaika'!J36</f>
        <v>0</v>
      </c>
      <c r="AX111" s="109">
        <f>'110.63 - Fotovoltaika'!J37</f>
        <v>0</v>
      </c>
      <c r="AY111" s="109">
        <f>'110.63 - Fotovoltaika'!J38</f>
        <v>0</v>
      </c>
      <c r="AZ111" s="109">
        <f>'110.63 - Fotovoltaika'!F35</f>
        <v>0</v>
      </c>
      <c r="BA111" s="109">
        <f>'110.63 - Fotovoltaika'!F36</f>
        <v>0</v>
      </c>
      <c r="BB111" s="109">
        <f>'110.63 - Fotovoltaika'!F37</f>
        <v>0</v>
      </c>
      <c r="BC111" s="109">
        <f>'110.63 - Fotovoltaika'!F38</f>
        <v>0</v>
      </c>
      <c r="BD111" s="111">
        <f>'110.63 - Fotovoltaika'!F39</f>
        <v>0</v>
      </c>
      <c r="BT111" s="112" t="s">
        <v>93</v>
      </c>
      <c r="BV111" s="112" t="s">
        <v>85</v>
      </c>
      <c r="BW111" s="112" t="s">
        <v>142</v>
      </c>
      <c r="BX111" s="112" t="s">
        <v>96</v>
      </c>
      <c r="CL111" s="112" t="s">
        <v>19</v>
      </c>
    </row>
    <row r="112" spans="1:90" s="4" customFormat="1" ht="16.5" customHeight="1">
      <c r="A112" s="95" t="s">
        <v>87</v>
      </c>
      <c r="B112" s="60"/>
      <c r="C112" s="106"/>
      <c r="D112" s="106"/>
      <c r="E112" s="323" t="s">
        <v>143</v>
      </c>
      <c r="F112" s="323"/>
      <c r="G112" s="323"/>
      <c r="H112" s="323"/>
      <c r="I112" s="323"/>
      <c r="J112" s="106"/>
      <c r="K112" s="323" t="s">
        <v>144</v>
      </c>
      <c r="L112" s="323"/>
      <c r="M112" s="323"/>
      <c r="N112" s="323"/>
      <c r="O112" s="323"/>
      <c r="P112" s="323"/>
      <c r="Q112" s="323"/>
      <c r="R112" s="323"/>
      <c r="S112" s="323"/>
      <c r="T112" s="323"/>
      <c r="U112" s="323"/>
      <c r="V112" s="323"/>
      <c r="W112" s="323"/>
      <c r="X112" s="323"/>
      <c r="Y112" s="323"/>
      <c r="Z112" s="323"/>
      <c r="AA112" s="323"/>
      <c r="AB112" s="323"/>
      <c r="AC112" s="323"/>
      <c r="AD112" s="323"/>
      <c r="AE112" s="323"/>
      <c r="AF112" s="323"/>
      <c r="AG112" s="312">
        <f>'110.70 - Slaboproudá  ele...'!J32</f>
        <v>0</v>
      </c>
      <c r="AH112" s="313"/>
      <c r="AI112" s="313"/>
      <c r="AJ112" s="313"/>
      <c r="AK112" s="313"/>
      <c r="AL112" s="313"/>
      <c r="AM112" s="313"/>
      <c r="AN112" s="312">
        <f t="shared" si="0"/>
        <v>0</v>
      </c>
      <c r="AO112" s="313"/>
      <c r="AP112" s="313"/>
      <c r="AQ112" s="107" t="s">
        <v>99</v>
      </c>
      <c r="AR112" s="62"/>
      <c r="AS112" s="108">
        <v>0</v>
      </c>
      <c r="AT112" s="109">
        <f t="shared" si="1"/>
        <v>0</v>
      </c>
      <c r="AU112" s="110">
        <f>'110.70 - Slaboproudá  ele...'!P121</f>
        <v>0</v>
      </c>
      <c r="AV112" s="109">
        <f>'110.70 - Slaboproudá  ele...'!J35</f>
        <v>0</v>
      </c>
      <c r="AW112" s="109">
        <f>'110.70 - Slaboproudá  ele...'!J36</f>
        <v>0</v>
      </c>
      <c r="AX112" s="109">
        <f>'110.70 - Slaboproudá  ele...'!J37</f>
        <v>0</v>
      </c>
      <c r="AY112" s="109">
        <f>'110.70 - Slaboproudá  ele...'!J38</f>
        <v>0</v>
      </c>
      <c r="AZ112" s="109">
        <f>'110.70 - Slaboproudá  ele...'!F35</f>
        <v>0</v>
      </c>
      <c r="BA112" s="109">
        <f>'110.70 - Slaboproudá  ele...'!F36</f>
        <v>0</v>
      </c>
      <c r="BB112" s="109">
        <f>'110.70 - Slaboproudá  ele...'!F37</f>
        <v>0</v>
      </c>
      <c r="BC112" s="109">
        <f>'110.70 - Slaboproudá  ele...'!F38</f>
        <v>0</v>
      </c>
      <c r="BD112" s="111">
        <f>'110.70 - Slaboproudá  ele...'!F39</f>
        <v>0</v>
      </c>
      <c r="BT112" s="112" t="s">
        <v>93</v>
      </c>
      <c r="BV112" s="112" t="s">
        <v>85</v>
      </c>
      <c r="BW112" s="112" t="s">
        <v>145</v>
      </c>
      <c r="BX112" s="112" t="s">
        <v>96</v>
      </c>
      <c r="CL112" s="112" t="s">
        <v>19</v>
      </c>
    </row>
    <row r="113" spans="1:91" s="4" customFormat="1" ht="16.5" customHeight="1">
      <c r="A113" s="95" t="s">
        <v>87</v>
      </c>
      <c r="B113" s="60"/>
      <c r="C113" s="106"/>
      <c r="D113" s="106"/>
      <c r="E113" s="323" t="s">
        <v>146</v>
      </c>
      <c r="F113" s="323"/>
      <c r="G113" s="323"/>
      <c r="H113" s="323"/>
      <c r="I113" s="323"/>
      <c r="J113" s="106"/>
      <c r="K113" s="323" t="s">
        <v>147</v>
      </c>
      <c r="L113" s="323"/>
      <c r="M113" s="323"/>
      <c r="N113" s="323"/>
      <c r="O113" s="323"/>
      <c r="P113" s="323"/>
      <c r="Q113" s="323"/>
      <c r="R113" s="323"/>
      <c r="S113" s="323"/>
      <c r="T113" s="323"/>
      <c r="U113" s="323"/>
      <c r="V113" s="323"/>
      <c r="W113" s="323"/>
      <c r="X113" s="323"/>
      <c r="Y113" s="323"/>
      <c r="Z113" s="323"/>
      <c r="AA113" s="323"/>
      <c r="AB113" s="323"/>
      <c r="AC113" s="323"/>
      <c r="AD113" s="323"/>
      <c r="AE113" s="323"/>
      <c r="AF113" s="323"/>
      <c r="AG113" s="312">
        <f>'110.71 - Měření a regulace'!J32</f>
        <v>0</v>
      </c>
      <c r="AH113" s="313"/>
      <c r="AI113" s="313"/>
      <c r="AJ113" s="313"/>
      <c r="AK113" s="313"/>
      <c r="AL113" s="313"/>
      <c r="AM113" s="313"/>
      <c r="AN113" s="312">
        <f t="shared" si="0"/>
        <v>0</v>
      </c>
      <c r="AO113" s="313"/>
      <c r="AP113" s="313"/>
      <c r="AQ113" s="107" t="s">
        <v>99</v>
      </c>
      <c r="AR113" s="62"/>
      <c r="AS113" s="108">
        <v>0</v>
      </c>
      <c r="AT113" s="109">
        <f t="shared" si="1"/>
        <v>0</v>
      </c>
      <c r="AU113" s="110">
        <f>'110.71 - Měření a regulace'!P121</f>
        <v>0</v>
      </c>
      <c r="AV113" s="109">
        <f>'110.71 - Měření a regulace'!J35</f>
        <v>0</v>
      </c>
      <c r="AW113" s="109">
        <f>'110.71 - Měření a regulace'!J36</f>
        <v>0</v>
      </c>
      <c r="AX113" s="109">
        <f>'110.71 - Měření a regulace'!J37</f>
        <v>0</v>
      </c>
      <c r="AY113" s="109">
        <f>'110.71 - Měření a regulace'!J38</f>
        <v>0</v>
      </c>
      <c r="AZ113" s="109">
        <f>'110.71 - Měření a regulace'!F35</f>
        <v>0</v>
      </c>
      <c r="BA113" s="109">
        <f>'110.71 - Měření a regulace'!F36</f>
        <v>0</v>
      </c>
      <c r="BB113" s="109">
        <f>'110.71 - Měření a regulace'!F37</f>
        <v>0</v>
      </c>
      <c r="BC113" s="109">
        <f>'110.71 - Měření a regulace'!F38</f>
        <v>0</v>
      </c>
      <c r="BD113" s="111">
        <f>'110.71 - Měření a regulace'!F39</f>
        <v>0</v>
      </c>
      <c r="BT113" s="112" t="s">
        <v>93</v>
      </c>
      <c r="BV113" s="112" t="s">
        <v>85</v>
      </c>
      <c r="BW113" s="112" t="s">
        <v>148</v>
      </c>
      <c r="BX113" s="112" t="s">
        <v>96</v>
      </c>
      <c r="CL113" s="112" t="s">
        <v>19</v>
      </c>
    </row>
    <row r="114" spans="1:91" s="4" customFormat="1" ht="16.5" customHeight="1">
      <c r="A114" s="95" t="s">
        <v>87</v>
      </c>
      <c r="B114" s="60"/>
      <c r="C114" s="106"/>
      <c r="D114" s="106"/>
      <c r="E114" s="323" t="s">
        <v>149</v>
      </c>
      <c r="F114" s="323"/>
      <c r="G114" s="323"/>
      <c r="H114" s="323"/>
      <c r="I114" s="323"/>
      <c r="J114" s="106"/>
      <c r="K114" s="323" t="s">
        <v>150</v>
      </c>
      <c r="L114" s="323"/>
      <c r="M114" s="323"/>
      <c r="N114" s="323"/>
      <c r="O114" s="323"/>
      <c r="P114" s="323"/>
      <c r="Q114" s="323"/>
      <c r="R114" s="323"/>
      <c r="S114" s="323"/>
      <c r="T114" s="323"/>
      <c r="U114" s="323"/>
      <c r="V114" s="323"/>
      <c r="W114" s="323"/>
      <c r="X114" s="323"/>
      <c r="Y114" s="323"/>
      <c r="Z114" s="323"/>
      <c r="AA114" s="323"/>
      <c r="AB114" s="323"/>
      <c r="AC114" s="323"/>
      <c r="AD114" s="323"/>
      <c r="AE114" s="323"/>
      <c r="AF114" s="323"/>
      <c r="AG114" s="312">
        <f>'110.73 - EPS a ERO'!J32</f>
        <v>0</v>
      </c>
      <c r="AH114" s="313"/>
      <c r="AI114" s="313"/>
      <c r="AJ114" s="313"/>
      <c r="AK114" s="313"/>
      <c r="AL114" s="313"/>
      <c r="AM114" s="313"/>
      <c r="AN114" s="312">
        <f t="shared" si="0"/>
        <v>0</v>
      </c>
      <c r="AO114" s="313"/>
      <c r="AP114" s="313"/>
      <c r="AQ114" s="107" t="s">
        <v>99</v>
      </c>
      <c r="AR114" s="62"/>
      <c r="AS114" s="108">
        <v>0</v>
      </c>
      <c r="AT114" s="109">
        <f t="shared" si="1"/>
        <v>0</v>
      </c>
      <c r="AU114" s="110">
        <f>'110.73 - EPS a ERO'!P121</f>
        <v>0</v>
      </c>
      <c r="AV114" s="109">
        <f>'110.73 - EPS a ERO'!J35</f>
        <v>0</v>
      </c>
      <c r="AW114" s="109">
        <f>'110.73 - EPS a ERO'!J36</f>
        <v>0</v>
      </c>
      <c r="AX114" s="109">
        <f>'110.73 - EPS a ERO'!J37</f>
        <v>0</v>
      </c>
      <c r="AY114" s="109">
        <f>'110.73 - EPS a ERO'!J38</f>
        <v>0</v>
      </c>
      <c r="AZ114" s="109">
        <f>'110.73 - EPS a ERO'!F35</f>
        <v>0</v>
      </c>
      <c r="BA114" s="109">
        <f>'110.73 - EPS a ERO'!F36</f>
        <v>0</v>
      </c>
      <c r="BB114" s="109">
        <f>'110.73 - EPS a ERO'!F37</f>
        <v>0</v>
      </c>
      <c r="BC114" s="109">
        <f>'110.73 - EPS a ERO'!F38</f>
        <v>0</v>
      </c>
      <c r="BD114" s="111">
        <f>'110.73 - EPS a ERO'!F39</f>
        <v>0</v>
      </c>
      <c r="BT114" s="112" t="s">
        <v>93</v>
      </c>
      <c r="BV114" s="112" t="s">
        <v>85</v>
      </c>
      <c r="BW114" s="112" t="s">
        <v>151</v>
      </c>
      <c r="BX114" s="112" t="s">
        <v>96</v>
      </c>
      <c r="CL114" s="112" t="s">
        <v>19</v>
      </c>
    </row>
    <row r="115" spans="1:91" s="7" customFormat="1" ht="16.5" customHeight="1">
      <c r="B115" s="96"/>
      <c r="C115" s="97"/>
      <c r="D115" s="322" t="s">
        <v>152</v>
      </c>
      <c r="E115" s="322"/>
      <c r="F115" s="322"/>
      <c r="G115" s="322"/>
      <c r="H115" s="322"/>
      <c r="I115" s="98"/>
      <c r="J115" s="322" t="s">
        <v>153</v>
      </c>
      <c r="K115" s="322"/>
      <c r="L115" s="322"/>
      <c r="M115" s="322"/>
      <c r="N115" s="322"/>
      <c r="O115" s="322"/>
      <c r="P115" s="322"/>
      <c r="Q115" s="322"/>
      <c r="R115" s="322"/>
      <c r="S115" s="322"/>
      <c r="T115" s="322"/>
      <c r="U115" s="322"/>
      <c r="V115" s="322"/>
      <c r="W115" s="322"/>
      <c r="X115" s="322"/>
      <c r="Y115" s="322"/>
      <c r="Z115" s="322"/>
      <c r="AA115" s="322"/>
      <c r="AB115" s="322"/>
      <c r="AC115" s="322"/>
      <c r="AD115" s="322"/>
      <c r="AE115" s="322"/>
      <c r="AF115" s="322"/>
      <c r="AG115" s="316">
        <f>ROUND(SUM(AG116:AG127),2)</f>
        <v>0</v>
      </c>
      <c r="AH115" s="315"/>
      <c r="AI115" s="315"/>
      <c r="AJ115" s="315"/>
      <c r="AK115" s="315"/>
      <c r="AL115" s="315"/>
      <c r="AM115" s="315"/>
      <c r="AN115" s="314">
        <f t="shared" si="0"/>
        <v>0</v>
      </c>
      <c r="AO115" s="315"/>
      <c r="AP115" s="315"/>
      <c r="AQ115" s="99" t="s">
        <v>90</v>
      </c>
      <c r="AR115" s="100"/>
      <c r="AS115" s="101">
        <f>ROUND(SUM(AS116:AS127),2)</f>
        <v>0</v>
      </c>
      <c r="AT115" s="102">
        <f t="shared" si="1"/>
        <v>0</v>
      </c>
      <c r="AU115" s="103">
        <f>ROUND(SUM(AU116:AU127),5)</f>
        <v>0</v>
      </c>
      <c r="AV115" s="102">
        <f>ROUND(AZ115*L29,2)</f>
        <v>0</v>
      </c>
      <c r="AW115" s="102">
        <f>ROUND(BA115*L30,2)</f>
        <v>0</v>
      </c>
      <c r="AX115" s="102">
        <f>ROUND(BB115*L29,2)</f>
        <v>0</v>
      </c>
      <c r="AY115" s="102">
        <f>ROUND(BC115*L30,2)</f>
        <v>0</v>
      </c>
      <c r="AZ115" s="102">
        <f>ROUND(SUM(AZ116:AZ127),2)</f>
        <v>0</v>
      </c>
      <c r="BA115" s="102">
        <f>ROUND(SUM(BA116:BA127),2)</f>
        <v>0</v>
      </c>
      <c r="BB115" s="102">
        <f>ROUND(SUM(BB116:BB127),2)</f>
        <v>0</v>
      </c>
      <c r="BC115" s="102">
        <f>ROUND(SUM(BC116:BC127),2)</f>
        <v>0</v>
      </c>
      <c r="BD115" s="104">
        <f>ROUND(SUM(BD116:BD127),2)</f>
        <v>0</v>
      </c>
      <c r="BS115" s="105" t="s">
        <v>82</v>
      </c>
      <c r="BT115" s="105" t="s">
        <v>91</v>
      </c>
      <c r="BU115" s="105" t="s">
        <v>84</v>
      </c>
      <c r="BV115" s="105" t="s">
        <v>85</v>
      </c>
      <c r="BW115" s="105" t="s">
        <v>154</v>
      </c>
      <c r="BX115" s="105" t="s">
        <v>5</v>
      </c>
      <c r="CL115" s="105" t="s">
        <v>19</v>
      </c>
      <c r="CM115" s="105" t="s">
        <v>93</v>
      </c>
    </row>
    <row r="116" spans="1:91" s="4" customFormat="1" ht="16.5" customHeight="1">
      <c r="A116" s="95" t="s">
        <v>87</v>
      </c>
      <c r="B116" s="60"/>
      <c r="C116" s="106"/>
      <c r="D116" s="106"/>
      <c r="E116" s="323" t="s">
        <v>155</v>
      </c>
      <c r="F116" s="323"/>
      <c r="G116" s="323"/>
      <c r="H116" s="323"/>
      <c r="I116" s="323"/>
      <c r="J116" s="106"/>
      <c r="K116" s="323" t="s">
        <v>98</v>
      </c>
      <c r="L116" s="323"/>
      <c r="M116" s="323"/>
      <c r="N116" s="323"/>
      <c r="O116" s="323"/>
      <c r="P116" s="323"/>
      <c r="Q116" s="323"/>
      <c r="R116" s="323"/>
      <c r="S116" s="323"/>
      <c r="T116" s="323"/>
      <c r="U116" s="323"/>
      <c r="V116" s="323"/>
      <c r="W116" s="323"/>
      <c r="X116" s="323"/>
      <c r="Y116" s="323"/>
      <c r="Z116" s="323"/>
      <c r="AA116" s="323"/>
      <c r="AB116" s="323"/>
      <c r="AC116" s="323"/>
      <c r="AD116" s="323"/>
      <c r="AE116" s="323"/>
      <c r="AF116" s="323"/>
      <c r="AG116" s="312">
        <f>'120.10 - Architektonicko-...'!J32</f>
        <v>0</v>
      </c>
      <c r="AH116" s="313"/>
      <c r="AI116" s="313"/>
      <c r="AJ116" s="313"/>
      <c r="AK116" s="313"/>
      <c r="AL116" s="313"/>
      <c r="AM116" s="313"/>
      <c r="AN116" s="312">
        <f t="shared" si="0"/>
        <v>0</v>
      </c>
      <c r="AO116" s="313"/>
      <c r="AP116" s="313"/>
      <c r="AQ116" s="107" t="s">
        <v>99</v>
      </c>
      <c r="AR116" s="62"/>
      <c r="AS116" s="108">
        <v>0</v>
      </c>
      <c r="AT116" s="109">
        <f t="shared" si="1"/>
        <v>0</v>
      </c>
      <c r="AU116" s="110">
        <f>'120.10 - Architektonicko-...'!P146</f>
        <v>0</v>
      </c>
      <c r="AV116" s="109">
        <f>'120.10 - Architektonicko-...'!J35</f>
        <v>0</v>
      </c>
      <c r="AW116" s="109">
        <f>'120.10 - Architektonicko-...'!J36</f>
        <v>0</v>
      </c>
      <c r="AX116" s="109">
        <f>'120.10 - Architektonicko-...'!J37</f>
        <v>0</v>
      </c>
      <c r="AY116" s="109">
        <f>'120.10 - Architektonicko-...'!J38</f>
        <v>0</v>
      </c>
      <c r="AZ116" s="109">
        <f>'120.10 - Architektonicko-...'!F35</f>
        <v>0</v>
      </c>
      <c r="BA116" s="109">
        <f>'120.10 - Architektonicko-...'!F36</f>
        <v>0</v>
      </c>
      <c r="BB116" s="109">
        <f>'120.10 - Architektonicko-...'!F37</f>
        <v>0</v>
      </c>
      <c r="BC116" s="109">
        <f>'120.10 - Architektonicko-...'!F38</f>
        <v>0</v>
      </c>
      <c r="BD116" s="111">
        <f>'120.10 - Architektonicko-...'!F39</f>
        <v>0</v>
      </c>
      <c r="BT116" s="112" t="s">
        <v>93</v>
      </c>
      <c r="BV116" s="112" t="s">
        <v>85</v>
      </c>
      <c r="BW116" s="112" t="s">
        <v>156</v>
      </c>
      <c r="BX116" s="112" t="s">
        <v>154</v>
      </c>
      <c r="CL116" s="112" t="s">
        <v>19</v>
      </c>
    </row>
    <row r="117" spans="1:91" s="4" customFormat="1" ht="16.5" customHeight="1">
      <c r="A117" s="95" t="s">
        <v>87</v>
      </c>
      <c r="B117" s="60"/>
      <c r="C117" s="106"/>
      <c r="D117" s="106"/>
      <c r="E117" s="323" t="s">
        <v>157</v>
      </c>
      <c r="F117" s="323"/>
      <c r="G117" s="323"/>
      <c r="H117" s="323"/>
      <c r="I117" s="323"/>
      <c r="J117" s="106"/>
      <c r="K117" s="323" t="s">
        <v>105</v>
      </c>
      <c r="L117" s="323"/>
      <c r="M117" s="323"/>
      <c r="N117" s="323"/>
      <c r="O117" s="323"/>
      <c r="P117" s="323"/>
      <c r="Q117" s="323"/>
      <c r="R117" s="323"/>
      <c r="S117" s="323"/>
      <c r="T117" s="323"/>
      <c r="U117" s="323"/>
      <c r="V117" s="323"/>
      <c r="W117" s="323"/>
      <c r="X117" s="323"/>
      <c r="Y117" s="323"/>
      <c r="Z117" s="323"/>
      <c r="AA117" s="323"/>
      <c r="AB117" s="323"/>
      <c r="AC117" s="323"/>
      <c r="AD117" s="323"/>
      <c r="AE117" s="323"/>
      <c r="AF117" s="323"/>
      <c r="AG117" s="312">
        <f>'120.20 - Stavebně konstru...'!J32</f>
        <v>0</v>
      </c>
      <c r="AH117" s="313"/>
      <c r="AI117" s="313"/>
      <c r="AJ117" s="313"/>
      <c r="AK117" s="313"/>
      <c r="AL117" s="313"/>
      <c r="AM117" s="313"/>
      <c r="AN117" s="312">
        <f t="shared" si="0"/>
        <v>0</v>
      </c>
      <c r="AO117" s="313"/>
      <c r="AP117" s="313"/>
      <c r="AQ117" s="107" t="s">
        <v>99</v>
      </c>
      <c r="AR117" s="62"/>
      <c r="AS117" s="108">
        <v>0</v>
      </c>
      <c r="AT117" s="109">
        <f t="shared" si="1"/>
        <v>0</v>
      </c>
      <c r="AU117" s="110">
        <f>'120.20 - Stavebně konstru...'!P127</f>
        <v>0</v>
      </c>
      <c r="AV117" s="109">
        <f>'120.20 - Stavebně konstru...'!J35</f>
        <v>0</v>
      </c>
      <c r="AW117" s="109">
        <f>'120.20 - Stavebně konstru...'!J36</f>
        <v>0</v>
      </c>
      <c r="AX117" s="109">
        <f>'120.20 - Stavebně konstru...'!J37</f>
        <v>0</v>
      </c>
      <c r="AY117" s="109">
        <f>'120.20 - Stavebně konstru...'!J38</f>
        <v>0</v>
      </c>
      <c r="AZ117" s="109">
        <f>'120.20 - Stavebně konstru...'!F35</f>
        <v>0</v>
      </c>
      <c r="BA117" s="109">
        <f>'120.20 - Stavebně konstru...'!F36</f>
        <v>0</v>
      </c>
      <c r="BB117" s="109">
        <f>'120.20 - Stavebně konstru...'!F37</f>
        <v>0</v>
      </c>
      <c r="BC117" s="109">
        <f>'120.20 - Stavebně konstru...'!F38</f>
        <v>0</v>
      </c>
      <c r="BD117" s="111">
        <f>'120.20 - Stavebně konstru...'!F39</f>
        <v>0</v>
      </c>
      <c r="BT117" s="112" t="s">
        <v>93</v>
      </c>
      <c r="BV117" s="112" t="s">
        <v>85</v>
      </c>
      <c r="BW117" s="112" t="s">
        <v>158</v>
      </c>
      <c r="BX117" s="112" t="s">
        <v>154</v>
      </c>
      <c r="CL117" s="112" t="s">
        <v>19</v>
      </c>
    </row>
    <row r="118" spans="1:91" s="4" customFormat="1" ht="23.25" customHeight="1">
      <c r="A118" s="95" t="s">
        <v>87</v>
      </c>
      <c r="B118" s="60"/>
      <c r="C118" s="106"/>
      <c r="D118" s="106"/>
      <c r="E118" s="323" t="s">
        <v>159</v>
      </c>
      <c r="F118" s="323"/>
      <c r="G118" s="323"/>
      <c r="H118" s="323"/>
      <c r="I118" s="323"/>
      <c r="J118" s="106"/>
      <c r="K118" s="323" t="s">
        <v>160</v>
      </c>
      <c r="L118" s="323"/>
      <c r="M118" s="323"/>
      <c r="N118" s="323"/>
      <c r="O118" s="323"/>
      <c r="P118" s="323"/>
      <c r="Q118" s="323"/>
      <c r="R118" s="323"/>
      <c r="S118" s="323"/>
      <c r="T118" s="323"/>
      <c r="U118" s="323"/>
      <c r="V118" s="323"/>
      <c r="W118" s="323"/>
      <c r="X118" s="323"/>
      <c r="Y118" s="323"/>
      <c r="Z118" s="323"/>
      <c r="AA118" s="323"/>
      <c r="AB118" s="323"/>
      <c r="AC118" s="323"/>
      <c r="AD118" s="323"/>
      <c r="AE118" s="323"/>
      <c r="AF118" s="323"/>
      <c r="AG118" s="312">
        <f>'120.21 - Stavebně konstru...'!J32</f>
        <v>0</v>
      </c>
      <c r="AH118" s="313"/>
      <c r="AI118" s="313"/>
      <c r="AJ118" s="313"/>
      <c r="AK118" s="313"/>
      <c r="AL118" s="313"/>
      <c r="AM118" s="313"/>
      <c r="AN118" s="312">
        <f t="shared" si="0"/>
        <v>0</v>
      </c>
      <c r="AO118" s="313"/>
      <c r="AP118" s="313"/>
      <c r="AQ118" s="107" t="s">
        <v>99</v>
      </c>
      <c r="AR118" s="62"/>
      <c r="AS118" s="108">
        <v>0</v>
      </c>
      <c r="AT118" s="109">
        <f t="shared" si="1"/>
        <v>0</v>
      </c>
      <c r="AU118" s="110">
        <f>'120.21 - Stavebně konstru...'!P122</f>
        <v>0</v>
      </c>
      <c r="AV118" s="109">
        <f>'120.21 - Stavebně konstru...'!J35</f>
        <v>0</v>
      </c>
      <c r="AW118" s="109">
        <f>'120.21 - Stavebně konstru...'!J36</f>
        <v>0</v>
      </c>
      <c r="AX118" s="109">
        <f>'120.21 - Stavebně konstru...'!J37</f>
        <v>0</v>
      </c>
      <c r="AY118" s="109">
        <f>'120.21 - Stavebně konstru...'!J38</f>
        <v>0</v>
      </c>
      <c r="AZ118" s="109">
        <f>'120.21 - Stavebně konstru...'!F35</f>
        <v>0</v>
      </c>
      <c r="BA118" s="109">
        <f>'120.21 - Stavebně konstru...'!F36</f>
        <v>0</v>
      </c>
      <c r="BB118" s="109">
        <f>'120.21 - Stavebně konstru...'!F37</f>
        <v>0</v>
      </c>
      <c r="BC118" s="109">
        <f>'120.21 - Stavebně konstru...'!F38</f>
        <v>0</v>
      </c>
      <c r="BD118" s="111">
        <f>'120.21 - Stavebně konstru...'!F39</f>
        <v>0</v>
      </c>
      <c r="BT118" s="112" t="s">
        <v>93</v>
      </c>
      <c r="BV118" s="112" t="s">
        <v>85</v>
      </c>
      <c r="BW118" s="112" t="s">
        <v>161</v>
      </c>
      <c r="BX118" s="112" t="s">
        <v>154</v>
      </c>
      <c r="CL118" s="112" t="s">
        <v>19</v>
      </c>
    </row>
    <row r="119" spans="1:91" s="4" customFormat="1" ht="16.5" customHeight="1">
      <c r="A119" s="95" t="s">
        <v>87</v>
      </c>
      <c r="B119" s="60"/>
      <c r="C119" s="106"/>
      <c r="D119" s="106"/>
      <c r="E119" s="323" t="s">
        <v>162</v>
      </c>
      <c r="F119" s="323"/>
      <c r="G119" s="323"/>
      <c r="H119" s="323"/>
      <c r="I119" s="323"/>
      <c r="J119" s="106"/>
      <c r="K119" s="323" t="s">
        <v>163</v>
      </c>
      <c r="L119" s="323"/>
      <c r="M119" s="323"/>
      <c r="N119" s="323"/>
      <c r="O119" s="323"/>
      <c r="P119" s="323"/>
      <c r="Q119" s="323"/>
      <c r="R119" s="323"/>
      <c r="S119" s="323"/>
      <c r="T119" s="323"/>
      <c r="U119" s="323"/>
      <c r="V119" s="323"/>
      <c r="W119" s="323"/>
      <c r="X119" s="323"/>
      <c r="Y119" s="323"/>
      <c r="Z119" s="323"/>
      <c r="AA119" s="323"/>
      <c r="AB119" s="323"/>
      <c r="AC119" s="323"/>
      <c r="AD119" s="323"/>
      <c r="AE119" s="323"/>
      <c r="AF119" s="323"/>
      <c r="AG119" s="312">
        <f>'120.30 - Požárně bezpečno...'!J32</f>
        <v>0</v>
      </c>
      <c r="AH119" s="313"/>
      <c r="AI119" s="313"/>
      <c r="AJ119" s="313"/>
      <c r="AK119" s="313"/>
      <c r="AL119" s="313"/>
      <c r="AM119" s="313"/>
      <c r="AN119" s="312">
        <f t="shared" si="0"/>
        <v>0</v>
      </c>
      <c r="AO119" s="313"/>
      <c r="AP119" s="313"/>
      <c r="AQ119" s="107" t="s">
        <v>99</v>
      </c>
      <c r="AR119" s="62"/>
      <c r="AS119" s="108">
        <v>0</v>
      </c>
      <c r="AT119" s="109">
        <f t="shared" si="1"/>
        <v>0</v>
      </c>
      <c r="AU119" s="110">
        <f>'120.30 - Požárně bezpečno...'!P122</f>
        <v>0</v>
      </c>
      <c r="AV119" s="109">
        <f>'120.30 - Požárně bezpečno...'!J35</f>
        <v>0</v>
      </c>
      <c r="AW119" s="109">
        <f>'120.30 - Požárně bezpečno...'!J36</f>
        <v>0</v>
      </c>
      <c r="AX119" s="109">
        <f>'120.30 - Požárně bezpečno...'!J37</f>
        <v>0</v>
      </c>
      <c r="AY119" s="109">
        <f>'120.30 - Požárně bezpečno...'!J38</f>
        <v>0</v>
      </c>
      <c r="AZ119" s="109">
        <f>'120.30 - Požárně bezpečno...'!F35</f>
        <v>0</v>
      </c>
      <c r="BA119" s="109">
        <f>'120.30 - Požárně bezpečno...'!F36</f>
        <v>0</v>
      </c>
      <c r="BB119" s="109">
        <f>'120.30 - Požárně bezpečno...'!F37</f>
        <v>0</v>
      </c>
      <c r="BC119" s="109">
        <f>'120.30 - Požárně bezpečno...'!F38</f>
        <v>0</v>
      </c>
      <c r="BD119" s="111">
        <f>'120.30 - Požárně bezpečno...'!F39</f>
        <v>0</v>
      </c>
      <c r="BT119" s="112" t="s">
        <v>93</v>
      </c>
      <c r="BV119" s="112" t="s">
        <v>85</v>
      </c>
      <c r="BW119" s="112" t="s">
        <v>164</v>
      </c>
      <c r="BX119" s="112" t="s">
        <v>154</v>
      </c>
      <c r="CL119" s="112" t="s">
        <v>19</v>
      </c>
    </row>
    <row r="120" spans="1:91" s="4" customFormat="1" ht="16.5" customHeight="1">
      <c r="A120" s="95" t="s">
        <v>87</v>
      </c>
      <c r="B120" s="60"/>
      <c r="C120" s="106"/>
      <c r="D120" s="106"/>
      <c r="E120" s="323" t="s">
        <v>165</v>
      </c>
      <c r="F120" s="323"/>
      <c r="G120" s="323"/>
      <c r="H120" s="323"/>
      <c r="I120" s="323"/>
      <c r="J120" s="106"/>
      <c r="K120" s="323" t="s">
        <v>123</v>
      </c>
      <c r="L120" s="323"/>
      <c r="M120" s="323"/>
      <c r="N120" s="323"/>
      <c r="O120" s="323"/>
      <c r="P120" s="323"/>
      <c r="Q120" s="323"/>
      <c r="R120" s="323"/>
      <c r="S120" s="323"/>
      <c r="T120" s="323"/>
      <c r="U120" s="323"/>
      <c r="V120" s="323"/>
      <c r="W120" s="323"/>
      <c r="X120" s="323"/>
      <c r="Y120" s="323"/>
      <c r="Z120" s="323"/>
      <c r="AA120" s="323"/>
      <c r="AB120" s="323"/>
      <c r="AC120" s="323"/>
      <c r="AD120" s="323"/>
      <c r="AE120" s="323"/>
      <c r="AF120" s="323"/>
      <c r="AG120" s="312">
        <f>'120.40 - Zdravotně techni...'!J32</f>
        <v>0</v>
      </c>
      <c r="AH120" s="313"/>
      <c r="AI120" s="313"/>
      <c r="AJ120" s="313"/>
      <c r="AK120" s="313"/>
      <c r="AL120" s="313"/>
      <c r="AM120" s="313"/>
      <c r="AN120" s="312">
        <f t="shared" si="0"/>
        <v>0</v>
      </c>
      <c r="AO120" s="313"/>
      <c r="AP120" s="313"/>
      <c r="AQ120" s="107" t="s">
        <v>99</v>
      </c>
      <c r="AR120" s="62"/>
      <c r="AS120" s="108">
        <v>0</v>
      </c>
      <c r="AT120" s="109">
        <f t="shared" si="1"/>
        <v>0</v>
      </c>
      <c r="AU120" s="110">
        <f>'120.40 - Zdravotně techni...'!P121</f>
        <v>0</v>
      </c>
      <c r="AV120" s="109">
        <f>'120.40 - Zdravotně techni...'!J35</f>
        <v>0</v>
      </c>
      <c r="AW120" s="109">
        <f>'120.40 - Zdravotně techni...'!J36</f>
        <v>0</v>
      </c>
      <c r="AX120" s="109">
        <f>'120.40 - Zdravotně techni...'!J37</f>
        <v>0</v>
      </c>
      <c r="AY120" s="109">
        <f>'120.40 - Zdravotně techni...'!J38</f>
        <v>0</v>
      </c>
      <c r="AZ120" s="109">
        <f>'120.40 - Zdravotně techni...'!F35</f>
        <v>0</v>
      </c>
      <c r="BA120" s="109">
        <f>'120.40 - Zdravotně techni...'!F36</f>
        <v>0</v>
      </c>
      <c r="BB120" s="109">
        <f>'120.40 - Zdravotně techni...'!F37</f>
        <v>0</v>
      </c>
      <c r="BC120" s="109">
        <f>'120.40 - Zdravotně techni...'!F38</f>
        <v>0</v>
      </c>
      <c r="BD120" s="111">
        <f>'120.40 - Zdravotně techni...'!F39</f>
        <v>0</v>
      </c>
      <c r="BT120" s="112" t="s">
        <v>93</v>
      </c>
      <c r="BV120" s="112" t="s">
        <v>85</v>
      </c>
      <c r="BW120" s="112" t="s">
        <v>166</v>
      </c>
      <c r="BX120" s="112" t="s">
        <v>154</v>
      </c>
      <c r="CL120" s="112" t="s">
        <v>19</v>
      </c>
    </row>
    <row r="121" spans="1:91" s="4" customFormat="1" ht="16.5" customHeight="1">
      <c r="A121" s="95" t="s">
        <v>87</v>
      </c>
      <c r="B121" s="60"/>
      <c r="C121" s="106"/>
      <c r="D121" s="106"/>
      <c r="E121" s="323" t="s">
        <v>167</v>
      </c>
      <c r="F121" s="323"/>
      <c r="G121" s="323"/>
      <c r="H121" s="323"/>
      <c r="I121" s="323"/>
      <c r="J121" s="106"/>
      <c r="K121" s="323" t="s">
        <v>126</v>
      </c>
      <c r="L121" s="323"/>
      <c r="M121" s="323"/>
      <c r="N121" s="323"/>
      <c r="O121" s="323"/>
      <c r="P121" s="323"/>
      <c r="Q121" s="323"/>
      <c r="R121" s="323"/>
      <c r="S121" s="323"/>
      <c r="T121" s="323"/>
      <c r="U121" s="323"/>
      <c r="V121" s="323"/>
      <c r="W121" s="323"/>
      <c r="X121" s="323"/>
      <c r="Y121" s="323"/>
      <c r="Z121" s="323"/>
      <c r="AA121" s="323"/>
      <c r="AB121" s="323"/>
      <c r="AC121" s="323"/>
      <c r="AD121" s="323"/>
      <c r="AE121" s="323"/>
      <c r="AF121" s="323"/>
      <c r="AG121" s="312">
        <f>'120.50 - Vzduchotechnika'!J32</f>
        <v>0</v>
      </c>
      <c r="AH121" s="313"/>
      <c r="AI121" s="313"/>
      <c r="AJ121" s="313"/>
      <c r="AK121" s="313"/>
      <c r="AL121" s="313"/>
      <c r="AM121" s="313"/>
      <c r="AN121" s="312">
        <f t="shared" si="0"/>
        <v>0</v>
      </c>
      <c r="AO121" s="313"/>
      <c r="AP121" s="313"/>
      <c r="AQ121" s="107" t="s">
        <v>99</v>
      </c>
      <c r="AR121" s="62"/>
      <c r="AS121" s="108">
        <v>0</v>
      </c>
      <c r="AT121" s="109">
        <f t="shared" si="1"/>
        <v>0</v>
      </c>
      <c r="AU121" s="110">
        <f>'120.50 - Vzduchotechnika'!P121</f>
        <v>0</v>
      </c>
      <c r="AV121" s="109">
        <f>'120.50 - Vzduchotechnika'!J35</f>
        <v>0</v>
      </c>
      <c r="AW121" s="109">
        <f>'120.50 - Vzduchotechnika'!J36</f>
        <v>0</v>
      </c>
      <c r="AX121" s="109">
        <f>'120.50 - Vzduchotechnika'!J37</f>
        <v>0</v>
      </c>
      <c r="AY121" s="109">
        <f>'120.50 - Vzduchotechnika'!J38</f>
        <v>0</v>
      </c>
      <c r="AZ121" s="109">
        <f>'120.50 - Vzduchotechnika'!F35</f>
        <v>0</v>
      </c>
      <c r="BA121" s="109">
        <f>'120.50 - Vzduchotechnika'!F36</f>
        <v>0</v>
      </c>
      <c r="BB121" s="109">
        <f>'120.50 - Vzduchotechnika'!F37</f>
        <v>0</v>
      </c>
      <c r="BC121" s="109">
        <f>'120.50 - Vzduchotechnika'!F38</f>
        <v>0</v>
      </c>
      <c r="BD121" s="111">
        <f>'120.50 - Vzduchotechnika'!F39</f>
        <v>0</v>
      </c>
      <c r="BT121" s="112" t="s">
        <v>93</v>
      </c>
      <c r="BV121" s="112" t="s">
        <v>85</v>
      </c>
      <c r="BW121" s="112" t="s">
        <v>168</v>
      </c>
      <c r="BX121" s="112" t="s">
        <v>154</v>
      </c>
      <c r="CL121" s="112" t="s">
        <v>19</v>
      </c>
    </row>
    <row r="122" spans="1:91" s="4" customFormat="1" ht="16.5" customHeight="1">
      <c r="A122" s="95" t="s">
        <v>87</v>
      </c>
      <c r="B122" s="60"/>
      <c r="C122" s="106"/>
      <c r="D122" s="106"/>
      <c r="E122" s="323" t="s">
        <v>169</v>
      </c>
      <c r="F122" s="323"/>
      <c r="G122" s="323"/>
      <c r="H122" s="323"/>
      <c r="I122" s="323"/>
      <c r="J122" s="106"/>
      <c r="K122" s="323" t="s">
        <v>129</v>
      </c>
      <c r="L122" s="323"/>
      <c r="M122" s="323"/>
      <c r="N122" s="323"/>
      <c r="O122" s="323"/>
      <c r="P122" s="323"/>
      <c r="Q122" s="323"/>
      <c r="R122" s="323"/>
      <c r="S122" s="323"/>
      <c r="T122" s="323"/>
      <c r="U122" s="323"/>
      <c r="V122" s="323"/>
      <c r="W122" s="323"/>
      <c r="X122" s="323"/>
      <c r="Y122" s="323"/>
      <c r="Z122" s="323"/>
      <c r="AA122" s="323"/>
      <c r="AB122" s="323"/>
      <c r="AC122" s="323"/>
      <c r="AD122" s="323"/>
      <c r="AE122" s="323"/>
      <c r="AF122" s="323"/>
      <c r="AG122" s="312">
        <f>'120.51 - Vytápění'!J32</f>
        <v>0</v>
      </c>
      <c r="AH122" s="313"/>
      <c r="AI122" s="313"/>
      <c r="AJ122" s="313"/>
      <c r="AK122" s="313"/>
      <c r="AL122" s="313"/>
      <c r="AM122" s="313"/>
      <c r="AN122" s="312">
        <f t="shared" si="0"/>
        <v>0</v>
      </c>
      <c r="AO122" s="313"/>
      <c r="AP122" s="313"/>
      <c r="AQ122" s="107" t="s">
        <v>99</v>
      </c>
      <c r="AR122" s="62"/>
      <c r="AS122" s="108">
        <v>0</v>
      </c>
      <c r="AT122" s="109">
        <f t="shared" si="1"/>
        <v>0</v>
      </c>
      <c r="AU122" s="110">
        <f>'120.51 - Vytápění'!P121</f>
        <v>0</v>
      </c>
      <c r="AV122" s="109">
        <f>'120.51 - Vytápění'!J35</f>
        <v>0</v>
      </c>
      <c r="AW122" s="109">
        <f>'120.51 - Vytápění'!J36</f>
        <v>0</v>
      </c>
      <c r="AX122" s="109">
        <f>'120.51 - Vytápění'!J37</f>
        <v>0</v>
      </c>
      <c r="AY122" s="109">
        <f>'120.51 - Vytápění'!J38</f>
        <v>0</v>
      </c>
      <c r="AZ122" s="109">
        <f>'120.51 - Vytápění'!F35</f>
        <v>0</v>
      </c>
      <c r="BA122" s="109">
        <f>'120.51 - Vytápění'!F36</f>
        <v>0</v>
      </c>
      <c r="BB122" s="109">
        <f>'120.51 - Vytápění'!F37</f>
        <v>0</v>
      </c>
      <c r="BC122" s="109">
        <f>'120.51 - Vytápění'!F38</f>
        <v>0</v>
      </c>
      <c r="BD122" s="111">
        <f>'120.51 - Vytápění'!F39</f>
        <v>0</v>
      </c>
      <c r="BT122" s="112" t="s">
        <v>93</v>
      </c>
      <c r="BV122" s="112" t="s">
        <v>85</v>
      </c>
      <c r="BW122" s="112" t="s">
        <v>170</v>
      </c>
      <c r="BX122" s="112" t="s">
        <v>154</v>
      </c>
      <c r="CL122" s="112" t="s">
        <v>19</v>
      </c>
    </row>
    <row r="123" spans="1:91" s="4" customFormat="1" ht="16.5" customHeight="1">
      <c r="A123" s="95" t="s">
        <v>87</v>
      </c>
      <c r="B123" s="60"/>
      <c r="C123" s="106"/>
      <c r="D123" s="106"/>
      <c r="E123" s="323" t="s">
        <v>171</v>
      </c>
      <c r="F123" s="323"/>
      <c r="G123" s="323"/>
      <c r="H123" s="323"/>
      <c r="I123" s="323"/>
      <c r="J123" s="106"/>
      <c r="K123" s="323" t="s">
        <v>132</v>
      </c>
      <c r="L123" s="323"/>
      <c r="M123" s="323"/>
      <c r="N123" s="323"/>
      <c r="O123" s="323"/>
      <c r="P123" s="323"/>
      <c r="Q123" s="323"/>
      <c r="R123" s="323"/>
      <c r="S123" s="323"/>
      <c r="T123" s="323"/>
      <c r="U123" s="323"/>
      <c r="V123" s="323"/>
      <c r="W123" s="323"/>
      <c r="X123" s="323"/>
      <c r="Y123" s="323"/>
      <c r="Z123" s="323"/>
      <c r="AA123" s="323"/>
      <c r="AB123" s="323"/>
      <c r="AC123" s="323"/>
      <c r="AD123" s="323"/>
      <c r="AE123" s="323"/>
      <c r="AF123" s="323"/>
      <c r="AG123" s="312">
        <f>'120.52 - Chlazení'!J32</f>
        <v>0</v>
      </c>
      <c r="AH123" s="313"/>
      <c r="AI123" s="313"/>
      <c r="AJ123" s="313"/>
      <c r="AK123" s="313"/>
      <c r="AL123" s="313"/>
      <c r="AM123" s="313"/>
      <c r="AN123" s="312">
        <f t="shared" si="0"/>
        <v>0</v>
      </c>
      <c r="AO123" s="313"/>
      <c r="AP123" s="313"/>
      <c r="AQ123" s="107" t="s">
        <v>99</v>
      </c>
      <c r="AR123" s="62"/>
      <c r="AS123" s="108">
        <v>0</v>
      </c>
      <c r="AT123" s="109">
        <f t="shared" si="1"/>
        <v>0</v>
      </c>
      <c r="AU123" s="110">
        <f>'120.52 - Chlazení'!P121</f>
        <v>0</v>
      </c>
      <c r="AV123" s="109">
        <f>'120.52 - Chlazení'!J35</f>
        <v>0</v>
      </c>
      <c r="AW123" s="109">
        <f>'120.52 - Chlazení'!J36</f>
        <v>0</v>
      </c>
      <c r="AX123" s="109">
        <f>'120.52 - Chlazení'!J37</f>
        <v>0</v>
      </c>
      <c r="AY123" s="109">
        <f>'120.52 - Chlazení'!J38</f>
        <v>0</v>
      </c>
      <c r="AZ123" s="109">
        <f>'120.52 - Chlazení'!F35</f>
        <v>0</v>
      </c>
      <c r="BA123" s="109">
        <f>'120.52 - Chlazení'!F36</f>
        <v>0</v>
      </c>
      <c r="BB123" s="109">
        <f>'120.52 - Chlazení'!F37</f>
        <v>0</v>
      </c>
      <c r="BC123" s="109">
        <f>'120.52 - Chlazení'!F38</f>
        <v>0</v>
      </c>
      <c r="BD123" s="111">
        <f>'120.52 - Chlazení'!F39</f>
        <v>0</v>
      </c>
      <c r="BT123" s="112" t="s">
        <v>93</v>
      </c>
      <c r="BV123" s="112" t="s">
        <v>85</v>
      </c>
      <c r="BW123" s="112" t="s">
        <v>172</v>
      </c>
      <c r="BX123" s="112" t="s">
        <v>154</v>
      </c>
      <c r="CL123" s="112" t="s">
        <v>19</v>
      </c>
    </row>
    <row r="124" spans="1:91" s="4" customFormat="1" ht="16.5" customHeight="1">
      <c r="A124" s="95" t="s">
        <v>87</v>
      </c>
      <c r="B124" s="60"/>
      <c r="C124" s="106"/>
      <c r="D124" s="106"/>
      <c r="E124" s="323" t="s">
        <v>173</v>
      </c>
      <c r="F124" s="323"/>
      <c r="G124" s="323"/>
      <c r="H124" s="323"/>
      <c r="I124" s="323"/>
      <c r="J124" s="106"/>
      <c r="K124" s="323" t="s">
        <v>135</v>
      </c>
      <c r="L124" s="323"/>
      <c r="M124" s="323"/>
      <c r="N124" s="323"/>
      <c r="O124" s="323"/>
      <c r="P124" s="323"/>
      <c r="Q124" s="323"/>
      <c r="R124" s="323"/>
      <c r="S124" s="323"/>
      <c r="T124" s="323"/>
      <c r="U124" s="323"/>
      <c r="V124" s="323"/>
      <c r="W124" s="323"/>
      <c r="X124" s="323"/>
      <c r="Y124" s="323"/>
      <c r="Z124" s="323"/>
      <c r="AA124" s="323"/>
      <c r="AB124" s="323"/>
      <c r="AC124" s="323"/>
      <c r="AD124" s="323"/>
      <c r="AE124" s="323"/>
      <c r="AF124" s="323"/>
      <c r="AG124" s="312">
        <f>'120.60 - Silnoproudá elek...'!J32</f>
        <v>0</v>
      </c>
      <c r="AH124" s="313"/>
      <c r="AI124" s="313"/>
      <c r="AJ124" s="313"/>
      <c r="AK124" s="313"/>
      <c r="AL124" s="313"/>
      <c r="AM124" s="313"/>
      <c r="AN124" s="312">
        <f t="shared" ref="AN124:AN153" si="2">SUM(AG124,AT124)</f>
        <v>0</v>
      </c>
      <c r="AO124" s="313"/>
      <c r="AP124" s="313"/>
      <c r="AQ124" s="107" t="s">
        <v>99</v>
      </c>
      <c r="AR124" s="62"/>
      <c r="AS124" s="108">
        <v>0</v>
      </c>
      <c r="AT124" s="109">
        <f t="shared" ref="AT124:AT153" si="3">ROUND(SUM(AV124:AW124),2)</f>
        <v>0</v>
      </c>
      <c r="AU124" s="110">
        <f>'120.60 - Silnoproudá elek...'!P121</f>
        <v>0</v>
      </c>
      <c r="AV124" s="109">
        <f>'120.60 - Silnoproudá elek...'!J35</f>
        <v>0</v>
      </c>
      <c r="AW124" s="109">
        <f>'120.60 - Silnoproudá elek...'!J36</f>
        <v>0</v>
      </c>
      <c r="AX124" s="109">
        <f>'120.60 - Silnoproudá elek...'!J37</f>
        <v>0</v>
      </c>
      <c r="AY124" s="109">
        <f>'120.60 - Silnoproudá elek...'!J38</f>
        <v>0</v>
      </c>
      <c r="AZ124" s="109">
        <f>'120.60 - Silnoproudá elek...'!F35</f>
        <v>0</v>
      </c>
      <c r="BA124" s="109">
        <f>'120.60 - Silnoproudá elek...'!F36</f>
        <v>0</v>
      </c>
      <c r="BB124" s="109">
        <f>'120.60 - Silnoproudá elek...'!F37</f>
        <v>0</v>
      </c>
      <c r="BC124" s="109">
        <f>'120.60 - Silnoproudá elek...'!F38</f>
        <v>0</v>
      </c>
      <c r="BD124" s="111">
        <f>'120.60 - Silnoproudá elek...'!F39</f>
        <v>0</v>
      </c>
      <c r="BT124" s="112" t="s">
        <v>93</v>
      </c>
      <c r="BV124" s="112" t="s">
        <v>85</v>
      </c>
      <c r="BW124" s="112" t="s">
        <v>174</v>
      </c>
      <c r="BX124" s="112" t="s">
        <v>154</v>
      </c>
      <c r="CL124" s="112" t="s">
        <v>19</v>
      </c>
    </row>
    <row r="125" spans="1:91" s="4" customFormat="1" ht="16.5" customHeight="1">
      <c r="A125" s="95" t="s">
        <v>87</v>
      </c>
      <c r="B125" s="60"/>
      <c r="C125" s="106"/>
      <c r="D125" s="106"/>
      <c r="E125" s="323" t="s">
        <v>175</v>
      </c>
      <c r="F125" s="323"/>
      <c r="G125" s="323"/>
      <c r="H125" s="323"/>
      <c r="I125" s="323"/>
      <c r="J125" s="106"/>
      <c r="K125" s="323" t="s">
        <v>144</v>
      </c>
      <c r="L125" s="323"/>
      <c r="M125" s="323"/>
      <c r="N125" s="323"/>
      <c r="O125" s="323"/>
      <c r="P125" s="323"/>
      <c r="Q125" s="323"/>
      <c r="R125" s="323"/>
      <c r="S125" s="323"/>
      <c r="T125" s="323"/>
      <c r="U125" s="323"/>
      <c r="V125" s="323"/>
      <c r="W125" s="323"/>
      <c r="X125" s="323"/>
      <c r="Y125" s="323"/>
      <c r="Z125" s="323"/>
      <c r="AA125" s="323"/>
      <c r="AB125" s="323"/>
      <c r="AC125" s="323"/>
      <c r="AD125" s="323"/>
      <c r="AE125" s="323"/>
      <c r="AF125" s="323"/>
      <c r="AG125" s="312">
        <f>'120.70 - Slaboproudá  ele...'!J32</f>
        <v>0</v>
      </c>
      <c r="AH125" s="313"/>
      <c r="AI125" s="313"/>
      <c r="AJ125" s="313"/>
      <c r="AK125" s="313"/>
      <c r="AL125" s="313"/>
      <c r="AM125" s="313"/>
      <c r="AN125" s="312">
        <f t="shared" si="2"/>
        <v>0</v>
      </c>
      <c r="AO125" s="313"/>
      <c r="AP125" s="313"/>
      <c r="AQ125" s="107" t="s">
        <v>99</v>
      </c>
      <c r="AR125" s="62"/>
      <c r="AS125" s="108">
        <v>0</v>
      </c>
      <c r="AT125" s="109">
        <f t="shared" si="3"/>
        <v>0</v>
      </c>
      <c r="AU125" s="110">
        <f>'120.70 - Slaboproudá  ele...'!P121</f>
        <v>0</v>
      </c>
      <c r="AV125" s="109">
        <f>'120.70 - Slaboproudá  ele...'!J35</f>
        <v>0</v>
      </c>
      <c r="AW125" s="109">
        <f>'120.70 - Slaboproudá  ele...'!J36</f>
        <v>0</v>
      </c>
      <c r="AX125" s="109">
        <f>'120.70 - Slaboproudá  ele...'!J37</f>
        <v>0</v>
      </c>
      <c r="AY125" s="109">
        <f>'120.70 - Slaboproudá  ele...'!J38</f>
        <v>0</v>
      </c>
      <c r="AZ125" s="109">
        <f>'120.70 - Slaboproudá  ele...'!F35</f>
        <v>0</v>
      </c>
      <c r="BA125" s="109">
        <f>'120.70 - Slaboproudá  ele...'!F36</f>
        <v>0</v>
      </c>
      <c r="BB125" s="109">
        <f>'120.70 - Slaboproudá  ele...'!F37</f>
        <v>0</v>
      </c>
      <c r="BC125" s="109">
        <f>'120.70 - Slaboproudá  ele...'!F38</f>
        <v>0</v>
      </c>
      <c r="BD125" s="111">
        <f>'120.70 - Slaboproudá  ele...'!F39</f>
        <v>0</v>
      </c>
      <c r="BT125" s="112" t="s">
        <v>93</v>
      </c>
      <c r="BV125" s="112" t="s">
        <v>85</v>
      </c>
      <c r="BW125" s="112" t="s">
        <v>176</v>
      </c>
      <c r="BX125" s="112" t="s">
        <v>154</v>
      </c>
      <c r="CL125" s="112" t="s">
        <v>19</v>
      </c>
    </row>
    <row r="126" spans="1:91" s="4" customFormat="1" ht="16.5" customHeight="1">
      <c r="A126" s="95" t="s">
        <v>87</v>
      </c>
      <c r="B126" s="60"/>
      <c r="C126" s="106"/>
      <c r="D126" s="106"/>
      <c r="E126" s="323" t="s">
        <v>177</v>
      </c>
      <c r="F126" s="323"/>
      <c r="G126" s="323"/>
      <c r="H126" s="323"/>
      <c r="I126" s="323"/>
      <c r="J126" s="106"/>
      <c r="K126" s="323" t="s">
        <v>147</v>
      </c>
      <c r="L126" s="323"/>
      <c r="M126" s="323"/>
      <c r="N126" s="323"/>
      <c r="O126" s="323"/>
      <c r="P126" s="323"/>
      <c r="Q126" s="323"/>
      <c r="R126" s="323"/>
      <c r="S126" s="323"/>
      <c r="T126" s="323"/>
      <c r="U126" s="323"/>
      <c r="V126" s="323"/>
      <c r="W126" s="323"/>
      <c r="X126" s="323"/>
      <c r="Y126" s="323"/>
      <c r="Z126" s="323"/>
      <c r="AA126" s="323"/>
      <c r="AB126" s="323"/>
      <c r="AC126" s="323"/>
      <c r="AD126" s="323"/>
      <c r="AE126" s="323"/>
      <c r="AF126" s="323"/>
      <c r="AG126" s="312">
        <f>'120.71 - Měření a regulace'!J32</f>
        <v>0</v>
      </c>
      <c r="AH126" s="313"/>
      <c r="AI126" s="313"/>
      <c r="AJ126" s="313"/>
      <c r="AK126" s="313"/>
      <c r="AL126" s="313"/>
      <c r="AM126" s="313"/>
      <c r="AN126" s="312">
        <f t="shared" si="2"/>
        <v>0</v>
      </c>
      <c r="AO126" s="313"/>
      <c r="AP126" s="313"/>
      <c r="AQ126" s="107" t="s">
        <v>99</v>
      </c>
      <c r="AR126" s="62"/>
      <c r="AS126" s="108">
        <v>0</v>
      </c>
      <c r="AT126" s="109">
        <f t="shared" si="3"/>
        <v>0</v>
      </c>
      <c r="AU126" s="110">
        <f>'120.71 - Měření a regulace'!P121</f>
        <v>0</v>
      </c>
      <c r="AV126" s="109">
        <f>'120.71 - Měření a regulace'!J35</f>
        <v>0</v>
      </c>
      <c r="AW126" s="109">
        <f>'120.71 - Měření a regulace'!J36</f>
        <v>0</v>
      </c>
      <c r="AX126" s="109">
        <f>'120.71 - Měření a regulace'!J37</f>
        <v>0</v>
      </c>
      <c r="AY126" s="109">
        <f>'120.71 - Měření a regulace'!J38</f>
        <v>0</v>
      </c>
      <c r="AZ126" s="109">
        <f>'120.71 - Měření a regulace'!F35</f>
        <v>0</v>
      </c>
      <c r="BA126" s="109">
        <f>'120.71 - Měření a regulace'!F36</f>
        <v>0</v>
      </c>
      <c r="BB126" s="109">
        <f>'120.71 - Měření a regulace'!F37</f>
        <v>0</v>
      </c>
      <c r="BC126" s="109">
        <f>'120.71 - Měření a regulace'!F38</f>
        <v>0</v>
      </c>
      <c r="BD126" s="111">
        <f>'120.71 - Měření a regulace'!F39</f>
        <v>0</v>
      </c>
      <c r="BT126" s="112" t="s">
        <v>93</v>
      </c>
      <c r="BV126" s="112" t="s">
        <v>85</v>
      </c>
      <c r="BW126" s="112" t="s">
        <v>178</v>
      </c>
      <c r="BX126" s="112" t="s">
        <v>154</v>
      </c>
      <c r="CL126" s="112" t="s">
        <v>19</v>
      </c>
    </row>
    <row r="127" spans="1:91" s="4" customFormat="1" ht="16.5" customHeight="1">
      <c r="A127" s="95" t="s">
        <v>87</v>
      </c>
      <c r="B127" s="60"/>
      <c r="C127" s="106"/>
      <c r="D127" s="106"/>
      <c r="E127" s="323" t="s">
        <v>179</v>
      </c>
      <c r="F127" s="323"/>
      <c r="G127" s="323"/>
      <c r="H127" s="323"/>
      <c r="I127" s="323"/>
      <c r="J127" s="106"/>
      <c r="K127" s="323" t="s">
        <v>150</v>
      </c>
      <c r="L127" s="323"/>
      <c r="M127" s="323"/>
      <c r="N127" s="323"/>
      <c r="O127" s="323"/>
      <c r="P127" s="323"/>
      <c r="Q127" s="323"/>
      <c r="R127" s="323"/>
      <c r="S127" s="323"/>
      <c r="T127" s="323"/>
      <c r="U127" s="323"/>
      <c r="V127" s="323"/>
      <c r="W127" s="323"/>
      <c r="X127" s="323"/>
      <c r="Y127" s="323"/>
      <c r="Z127" s="323"/>
      <c r="AA127" s="323"/>
      <c r="AB127" s="323"/>
      <c r="AC127" s="323"/>
      <c r="AD127" s="323"/>
      <c r="AE127" s="323"/>
      <c r="AF127" s="323"/>
      <c r="AG127" s="312">
        <f>'120.73 - EPS a ERO'!J32</f>
        <v>0</v>
      </c>
      <c r="AH127" s="313"/>
      <c r="AI127" s="313"/>
      <c r="AJ127" s="313"/>
      <c r="AK127" s="313"/>
      <c r="AL127" s="313"/>
      <c r="AM127" s="313"/>
      <c r="AN127" s="312">
        <f t="shared" si="2"/>
        <v>0</v>
      </c>
      <c r="AO127" s="313"/>
      <c r="AP127" s="313"/>
      <c r="AQ127" s="107" t="s">
        <v>99</v>
      </c>
      <c r="AR127" s="62"/>
      <c r="AS127" s="108">
        <v>0</v>
      </c>
      <c r="AT127" s="109">
        <f t="shared" si="3"/>
        <v>0</v>
      </c>
      <c r="AU127" s="110">
        <f>'120.73 - EPS a ERO'!P121</f>
        <v>0</v>
      </c>
      <c r="AV127" s="109">
        <f>'120.73 - EPS a ERO'!J35</f>
        <v>0</v>
      </c>
      <c r="AW127" s="109">
        <f>'120.73 - EPS a ERO'!J36</f>
        <v>0</v>
      </c>
      <c r="AX127" s="109">
        <f>'120.73 - EPS a ERO'!J37</f>
        <v>0</v>
      </c>
      <c r="AY127" s="109">
        <f>'120.73 - EPS a ERO'!J38</f>
        <v>0</v>
      </c>
      <c r="AZ127" s="109">
        <f>'120.73 - EPS a ERO'!F35</f>
        <v>0</v>
      </c>
      <c r="BA127" s="109">
        <f>'120.73 - EPS a ERO'!F36</f>
        <v>0</v>
      </c>
      <c r="BB127" s="109">
        <f>'120.73 - EPS a ERO'!F37</f>
        <v>0</v>
      </c>
      <c r="BC127" s="109">
        <f>'120.73 - EPS a ERO'!F38</f>
        <v>0</v>
      </c>
      <c r="BD127" s="111">
        <f>'120.73 - EPS a ERO'!F39</f>
        <v>0</v>
      </c>
      <c r="BT127" s="112" t="s">
        <v>93</v>
      </c>
      <c r="BV127" s="112" t="s">
        <v>85</v>
      </c>
      <c r="BW127" s="112" t="s">
        <v>180</v>
      </c>
      <c r="BX127" s="112" t="s">
        <v>154</v>
      </c>
      <c r="CL127" s="112" t="s">
        <v>19</v>
      </c>
    </row>
    <row r="128" spans="1:91" s="7" customFormat="1" ht="16.5" customHeight="1">
      <c r="B128" s="96"/>
      <c r="C128" s="97"/>
      <c r="D128" s="322" t="s">
        <v>181</v>
      </c>
      <c r="E128" s="322"/>
      <c r="F128" s="322"/>
      <c r="G128" s="322"/>
      <c r="H128" s="322"/>
      <c r="I128" s="98"/>
      <c r="J128" s="322" t="s">
        <v>182</v>
      </c>
      <c r="K128" s="322"/>
      <c r="L128" s="322"/>
      <c r="M128" s="322"/>
      <c r="N128" s="322"/>
      <c r="O128" s="322"/>
      <c r="P128" s="322"/>
      <c r="Q128" s="322"/>
      <c r="R128" s="322"/>
      <c r="S128" s="322"/>
      <c r="T128" s="322"/>
      <c r="U128" s="322"/>
      <c r="V128" s="322"/>
      <c r="W128" s="322"/>
      <c r="X128" s="322"/>
      <c r="Y128" s="322"/>
      <c r="Z128" s="322"/>
      <c r="AA128" s="322"/>
      <c r="AB128" s="322"/>
      <c r="AC128" s="322"/>
      <c r="AD128" s="322"/>
      <c r="AE128" s="322"/>
      <c r="AF128" s="322"/>
      <c r="AG128" s="316">
        <f>ROUND(SUM(AG129:AG132),2)</f>
        <v>0</v>
      </c>
      <c r="AH128" s="315"/>
      <c r="AI128" s="315"/>
      <c r="AJ128" s="315"/>
      <c r="AK128" s="315"/>
      <c r="AL128" s="315"/>
      <c r="AM128" s="315"/>
      <c r="AN128" s="314">
        <f t="shared" si="2"/>
        <v>0</v>
      </c>
      <c r="AO128" s="315"/>
      <c r="AP128" s="315"/>
      <c r="AQ128" s="99" t="s">
        <v>90</v>
      </c>
      <c r="AR128" s="100"/>
      <c r="AS128" s="101">
        <f>ROUND(SUM(AS129:AS132),2)</f>
        <v>0</v>
      </c>
      <c r="AT128" s="102">
        <f t="shared" si="3"/>
        <v>0</v>
      </c>
      <c r="AU128" s="103">
        <f>ROUND(SUM(AU129:AU132),5)</f>
        <v>0</v>
      </c>
      <c r="AV128" s="102">
        <f>ROUND(AZ128*L29,2)</f>
        <v>0</v>
      </c>
      <c r="AW128" s="102">
        <f>ROUND(BA128*L30,2)</f>
        <v>0</v>
      </c>
      <c r="AX128" s="102">
        <f>ROUND(BB128*L29,2)</f>
        <v>0</v>
      </c>
      <c r="AY128" s="102">
        <f>ROUND(BC128*L30,2)</f>
        <v>0</v>
      </c>
      <c r="AZ128" s="102">
        <f>ROUND(SUM(AZ129:AZ132),2)</f>
        <v>0</v>
      </c>
      <c r="BA128" s="102">
        <f>ROUND(SUM(BA129:BA132),2)</f>
        <v>0</v>
      </c>
      <c r="BB128" s="102">
        <f>ROUND(SUM(BB129:BB132),2)</f>
        <v>0</v>
      </c>
      <c r="BC128" s="102">
        <f>ROUND(SUM(BC129:BC132),2)</f>
        <v>0</v>
      </c>
      <c r="BD128" s="104">
        <f>ROUND(SUM(BD129:BD132),2)</f>
        <v>0</v>
      </c>
      <c r="BS128" s="105" t="s">
        <v>82</v>
      </c>
      <c r="BT128" s="105" t="s">
        <v>91</v>
      </c>
      <c r="BU128" s="105" t="s">
        <v>84</v>
      </c>
      <c r="BV128" s="105" t="s">
        <v>85</v>
      </c>
      <c r="BW128" s="105" t="s">
        <v>183</v>
      </c>
      <c r="BX128" s="105" t="s">
        <v>5</v>
      </c>
      <c r="CL128" s="105" t="s">
        <v>19</v>
      </c>
      <c r="CM128" s="105" t="s">
        <v>93</v>
      </c>
    </row>
    <row r="129" spans="1:91" s="4" customFormat="1" ht="16.5" customHeight="1">
      <c r="A129" s="95" t="s">
        <v>87</v>
      </c>
      <c r="B129" s="60"/>
      <c r="C129" s="106"/>
      <c r="D129" s="106"/>
      <c r="E129" s="323" t="s">
        <v>184</v>
      </c>
      <c r="F129" s="323"/>
      <c r="G129" s="323"/>
      <c r="H129" s="323"/>
      <c r="I129" s="323"/>
      <c r="J129" s="106"/>
      <c r="K129" s="323" t="s">
        <v>98</v>
      </c>
      <c r="L129" s="323"/>
      <c r="M129" s="323"/>
      <c r="N129" s="323"/>
      <c r="O129" s="323"/>
      <c r="P129" s="323"/>
      <c r="Q129" s="323"/>
      <c r="R129" s="323"/>
      <c r="S129" s="323"/>
      <c r="T129" s="323"/>
      <c r="U129" s="323"/>
      <c r="V129" s="323"/>
      <c r="W129" s="323"/>
      <c r="X129" s="323"/>
      <c r="Y129" s="323"/>
      <c r="Z129" s="323"/>
      <c r="AA129" s="323"/>
      <c r="AB129" s="323"/>
      <c r="AC129" s="323"/>
      <c r="AD129" s="323"/>
      <c r="AE129" s="323"/>
      <c r="AF129" s="323"/>
      <c r="AG129" s="312">
        <f>'210.10 - Architektonicko-...'!J32</f>
        <v>0</v>
      </c>
      <c r="AH129" s="313"/>
      <c r="AI129" s="313"/>
      <c r="AJ129" s="313"/>
      <c r="AK129" s="313"/>
      <c r="AL129" s="313"/>
      <c r="AM129" s="313"/>
      <c r="AN129" s="312">
        <f t="shared" si="2"/>
        <v>0</v>
      </c>
      <c r="AO129" s="313"/>
      <c r="AP129" s="313"/>
      <c r="AQ129" s="107" t="s">
        <v>99</v>
      </c>
      <c r="AR129" s="62"/>
      <c r="AS129" s="108">
        <v>0</v>
      </c>
      <c r="AT129" s="109">
        <f t="shared" si="3"/>
        <v>0</v>
      </c>
      <c r="AU129" s="110">
        <f>'210.10 - Architektonicko-...'!P141</f>
        <v>0</v>
      </c>
      <c r="AV129" s="109">
        <f>'210.10 - Architektonicko-...'!J35</f>
        <v>0</v>
      </c>
      <c r="AW129" s="109">
        <f>'210.10 - Architektonicko-...'!J36</f>
        <v>0</v>
      </c>
      <c r="AX129" s="109">
        <f>'210.10 - Architektonicko-...'!J37</f>
        <v>0</v>
      </c>
      <c r="AY129" s="109">
        <f>'210.10 - Architektonicko-...'!J38</f>
        <v>0</v>
      </c>
      <c r="AZ129" s="109">
        <f>'210.10 - Architektonicko-...'!F35</f>
        <v>0</v>
      </c>
      <c r="BA129" s="109">
        <f>'210.10 - Architektonicko-...'!F36</f>
        <v>0</v>
      </c>
      <c r="BB129" s="109">
        <f>'210.10 - Architektonicko-...'!F37</f>
        <v>0</v>
      </c>
      <c r="BC129" s="109">
        <f>'210.10 - Architektonicko-...'!F38</f>
        <v>0</v>
      </c>
      <c r="BD129" s="111">
        <f>'210.10 - Architektonicko-...'!F39</f>
        <v>0</v>
      </c>
      <c r="BT129" s="112" t="s">
        <v>93</v>
      </c>
      <c r="BV129" s="112" t="s">
        <v>85</v>
      </c>
      <c r="BW129" s="112" t="s">
        <v>185</v>
      </c>
      <c r="BX129" s="112" t="s">
        <v>183</v>
      </c>
      <c r="CL129" s="112" t="s">
        <v>19</v>
      </c>
    </row>
    <row r="130" spans="1:91" s="4" customFormat="1" ht="16.5" customHeight="1">
      <c r="A130" s="95" t="s">
        <v>87</v>
      </c>
      <c r="B130" s="60"/>
      <c r="C130" s="106"/>
      <c r="D130" s="106"/>
      <c r="E130" s="323" t="s">
        <v>186</v>
      </c>
      <c r="F130" s="323"/>
      <c r="G130" s="323"/>
      <c r="H130" s="323"/>
      <c r="I130" s="323"/>
      <c r="J130" s="106"/>
      <c r="K130" s="323" t="s">
        <v>163</v>
      </c>
      <c r="L130" s="323"/>
      <c r="M130" s="323"/>
      <c r="N130" s="323"/>
      <c r="O130" s="323"/>
      <c r="P130" s="323"/>
      <c r="Q130" s="323"/>
      <c r="R130" s="323"/>
      <c r="S130" s="323"/>
      <c r="T130" s="323"/>
      <c r="U130" s="323"/>
      <c r="V130" s="323"/>
      <c r="W130" s="323"/>
      <c r="X130" s="323"/>
      <c r="Y130" s="323"/>
      <c r="Z130" s="323"/>
      <c r="AA130" s="323"/>
      <c r="AB130" s="323"/>
      <c r="AC130" s="323"/>
      <c r="AD130" s="323"/>
      <c r="AE130" s="323"/>
      <c r="AF130" s="323"/>
      <c r="AG130" s="312">
        <f>'210.30 - Požárně bezpečno...'!J32</f>
        <v>0</v>
      </c>
      <c r="AH130" s="313"/>
      <c r="AI130" s="313"/>
      <c r="AJ130" s="313"/>
      <c r="AK130" s="313"/>
      <c r="AL130" s="313"/>
      <c r="AM130" s="313"/>
      <c r="AN130" s="312">
        <f t="shared" si="2"/>
        <v>0</v>
      </c>
      <c r="AO130" s="313"/>
      <c r="AP130" s="313"/>
      <c r="AQ130" s="107" t="s">
        <v>99</v>
      </c>
      <c r="AR130" s="62"/>
      <c r="AS130" s="108">
        <v>0</v>
      </c>
      <c r="AT130" s="109">
        <f t="shared" si="3"/>
        <v>0</v>
      </c>
      <c r="AU130" s="110">
        <f>'210.30 - Požárně bezpečno...'!P122</f>
        <v>0</v>
      </c>
      <c r="AV130" s="109">
        <f>'210.30 - Požárně bezpečno...'!J35</f>
        <v>0</v>
      </c>
      <c r="AW130" s="109">
        <f>'210.30 - Požárně bezpečno...'!J36</f>
        <v>0</v>
      </c>
      <c r="AX130" s="109">
        <f>'210.30 - Požárně bezpečno...'!J37</f>
        <v>0</v>
      </c>
      <c r="AY130" s="109">
        <f>'210.30 - Požárně bezpečno...'!J38</f>
        <v>0</v>
      </c>
      <c r="AZ130" s="109">
        <f>'210.30 - Požárně bezpečno...'!F35</f>
        <v>0</v>
      </c>
      <c r="BA130" s="109">
        <f>'210.30 - Požárně bezpečno...'!F36</f>
        <v>0</v>
      </c>
      <c r="BB130" s="109">
        <f>'210.30 - Požárně bezpečno...'!F37</f>
        <v>0</v>
      </c>
      <c r="BC130" s="109">
        <f>'210.30 - Požárně bezpečno...'!F38</f>
        <v>0</v>
      </c>
      <c r="BD130" s="111">
        <f>'210.30 - Požárně bezpečno...'!F39</f>
        <v>0</v>
      </c>
      <c r="BT130" s="112" t="s">
        <v>93</v>
      </c>
      <c r="BV130" s="112" t="s">
        <v>85</v>
      </c>
      <c r="BW130" s="112" t="s">
        <v>187</v>
      </c>
      <c r="BX130" s="112" t="s">
        <v>183</v>
      </c>
      <c r="CL130" s="112" t="s">
        <v>19</v>
      </c>
    </row>
    <row r="131" spans="1:91" s="4" customFormat="1" ht="16.5" customHeight="1">
      <c r="A131" s="95" t="s">
        <v>87</v>
      </c>
      <c r="B131" s="60"/>
      <c r="C131" s="106"/>
      <c r="D131" s="106"/>
      <c r="E131" s="323" t="s">
        <v>188</v>
      </c>
      <c r="F131" s="323"/>
      <c r="G131" s="323"/>
      <c r="H131" s="323"/>
      <c r="I131" s="323"/>
      <c r="J131" s="106"/>
      <c r="K131" s="323" t="s">
        <v>129</v>
      </c>
      <c r="L131" s="323"/>
      <c r="M131" s="323"/>
      <c r="N131" s="323"/>
      <c r="O131" s="323"/>
      <c r="P131" s="323"/>
      <c r="Q131" s="323"/>
      <c r="R131" s="323"/>
      <c r="S131" s="323"/>
      <c r="T131" s="323"/>
      <c r="U131" s="323"/>
      <c r="V131" s="323"/>
      <c r="W131" s="323"/>
      <c r="X131" s="323"/>
      <c r="Y131" s="323"/>
      <c r="Z131" s="323"/>
      <c r="AA131" s="323"/>
      <c r="AB131" s="323"/>
      <c r="AC131" s="323"/>
      <c r="AD131" s="323"/>
      <c r="AE131" s="323"/>
      <c r="AF131" s="323"/>
      <c r="AG131" s="312">
        <f>'210.51 - Vytápění'!J32</f>
        <v>0</v>
      </c>
      <c r="AH131" s="313"/>
      <c r="AI131" s="313"/>
      <c r="AJ131" s="313"/>
      <c r="AK131" s="313"/>
      <c r="AL131" s="313"/>
      <c r="AM131" s="313"/>
      <c r="AN131" s="312">
        <f t="shared" si="2"/>
        <v>0</v>
      </c>
      <c r="AO131" s="313"/>
      <c r="AP131" s="313"/>
      <c r="AQ131" s="107" t="s">
        <v>99</v>
      </c>
      <c r="AR131" s="62"/>
      <c r="AS131" s="108">
        <v>0</v>
      </c>
      <c r="AT131" s="109">
        <f t="shared" si="3"/>
        <v>0</v>
      </c>
      <c r="AU131" s="110">
        <f>'210.51 - Vytápění'!P121</f>
        <v>0</v>
      </c>
      <c r="AV131" s="109">
        <f>'210.51 - Vytápění'!J35</f>
        <v>0</v>
      </c>
      <c r="AW131" s="109">
        <f>'210.51 - Vytápění'!J36</f>
        <v>0</v>
      </c>
      <c r="AX131" s="109">
        <f>'210.51 - Vytápění'!J37</f>
        <v>0</v>
      </c>
      <c r="AY131" s="109">
        <f>'210.51 - Vytápění'!J38</f>
        <v>0</v>
      </c>
      <c r="AZ131" s="109">
        <f>'210.51 - Vytápění'!F35</f>
        <v>0</v>
      </c>
      <c r="BA131" s="109">
        <f>'210.51 - Vytápění'!F36</f>
        <v>0</v>
      </c>
      <c r="BB131" s="109">
        <f>'210.51 - Vytápění'!F37</f>
        <v>0</v>
      </c>
      <c r="BC131" s="109">
        <f>'210.51 - Vytápění'!F38</f>
        <v>0</v>
      </c>
      <c r="BD131" s="111">
        <f>'210.51 - Vytápění'!F39</f>
        <v>0</v>
      </c>
      <c r="BT131" s="112" t="s">
        <v>93</v>
      </c>
      <c r="BV131" s="112" t="s">
        <v>85</v>
      </c>
      <c r="BW131" s="112" t="s">
        <v>189</v>
      </c>
      <c r="BX131" s="112" t="s">
        <v>183</v>
      </c>
      <c r="CL131" s="112" t="s">
        <v>19</v>
      </c>
    </row>
    <row r="132" spans="1:91" s="4" customFormat="1" ht="16.5" customHeight="1">
      <c r="A132" s="95" t="s">
        <v>87</v>
      </c>
      <c r="B132" s="60"/>
      <c r="C132" s="106"/>
      <c r="D132" s="106"/>
      <c r="E132" s="323" t="s">
        <v>190</v>
      </c>
      <c r="F132" s="323"/>
      <c r="G132" s="323"/>
      <c r="H132" s="323"/>
      <c r="I132" s="323"/>
      <c r="J132" s="106"/>
      <c r="K132" s="323" t="s">
        <v>135</v>
      </c>
      <c r="L132" s="323"/>
      <c r="M132" s="323"/>
      <c r="N132" s="323"/>
      <c r="O132" s="323"/>
      <c r="P132" s="323"/>
      <c r="Q132" s="323"/>
      <c r="R132" s="323"/>
      <c r="S132" s="323"/>
      <c r="T132" s="323"/>
      <c r="U132" s="323"/>
      <c r="V132" s="323"/>
      <c r="W132" s="323"/>
      <c r="X132" s="323"/>
      <c r="Y132" s="323"/>
      <c r="Z132" s="323"/>
      <c r="AA132" s="323"/>
      <c r="AB132" s="323"/>
      <c r="AC132" s="323"/>
      <c r="AD132" s="323"/>
      <c r="AE132" s="323"/>
      <c r="AF132" s="323"/>
      <c r="AG132" s="312">
        <f>'210.60 - Silnoproudá elek...'!J32</f>
        <v>0</v>
      </c>
      <c r="AH132" s="313"/>
      <c r="AI132" s="313"/>
      <c r="AJ132" s="313"/>
      <c r="AK132" s="313"/>
      <c r="AL132" s="313"/>
      <c r="AM132" s="313"/>
      <c r="AN132" s="312">
        <f t="shared" si="2"/>
        <v>0</v>
      </c>
      <c r="AO132" s="313"/>
      <c r="AP132" s="313"/>
      <c r="AQ132" s="107" t="s">
        <v>99</v>
      </c>
      <c r="AR132" s="62"/>
      <c r="AS132" s="108">
        <v>0</v>
      </c>
      <c r="AT132" s="109">
        <f t="shared" si="3"/>
        <v>0</v>
      </c>
      <c r="AU132" s="110">
        <f>'210.60 - Silnoproudá elek...'!P121</f>
        <v>0</v>
      </c>
      <c r="AV132" s="109">
        <f>'210.60 - Silnoproudá elek...'!J35</f>
        <v>0</v>
      </c>
      <c r="AW132" s="109">
        <f>'210.60 - Silnoproudá elek...'!J36</f>
        <v>0</v>
      </c>
      <c r="AX132" s="109">
        <f>'210.60 - Silnoproudá elek...'!J37</f>
        <v>0</v>
      </c>
      <c r="AY132" s="109">
        <f>'210.60 - Silnoproudá elek...'!J38</f>
        <v>0</v>
      </c>
      <c r="AZ132" s="109">
        <f>'210.60 - Silnoproudá elek...'!F35</f>
        <v>0</v>
      </c>
      <c r="BA132" s="109">
        <f>'210.60 - Silnoproudá elek...'!F36</f>
        <v>0</v>
      </c>
      <c r="BB132" s="109">
        <f>'210.60 - Silnoproudá elek...'!F37</f>
        <v>0</v>
      </c>
      <c r="BC132" s="109">
        <f>'210.60 - Silnoproudá elek...'!F38</f>
        <v>0</v>
      </c>
      <c r="BD132" s="111">
        <f>'210.60 - Silnoproudá elek...'!F39</f>
        <v>0</v>
      </c>
      <c r="BT132" s="112" t="s">
        <v>93</v>
      </c>
      <c r="BV132" s="112" t="s">
        <v>85</v>
      </c>
      <c r="BW132" s="112" t="s">
        <v>191</v>
      </c>
      <c r="BX132" s="112" t="s">
        <v>183</v>
      </c>
      <c r="CL132" s="112" t="s">
        <v>19</v>
      </c>
    </row>
    <row r="133" spans="1:91" s="7" customFormat="1" ht="16.5" customHeight="1">
      <c r="B133" s="96"/>
      <c r="C133" s="97"/>
      <c r="D133" s="322" t="s">
        <v>192</v>
      </c>
      <c r="E133" s="322"/>
      <c r="F133" s="322"/>
      <c r="G133" s="322"/>
      <c r="H133" s="322"/>
      <c r="I133" s="98"/>
      <c r="J133" s="322" t="s">
        <v>193</v>
      </c>
      <c r="K133" s="322"/>
      <c r="L133" s="322"/>
      <c r="M133" s="322"/>
      <c r="N133" s="322"/>
      <c r="O133" s="322"/>
      <c r="P133" s="322"/>
      <c r="Q133" s="322"/>
      <c r="R133" s="322"/>
      <c r="S133" s="322"/>
      <c r="T133" s="322"/>
      <c r="U133" s="322"/>
      <c r="V133" s="322"/>
      <c r="W133" s="322"/>
      <c r="X133" s="322"/>
      <c r="Y133" s="322"/>
      <c r="Z133" s="322"/>
      <c r="AA133" s="322"/>
      <c r="AB133" s="322"/>
      <c r="AC133" s="322"/>
      <c r="AD133" s="322"/>
      <c r="AE133" s="322"/>
      <c r="AF133" s="322"/>
      <c r="AG133" s="316">
        <f>ROUND(SUM(AG134:AG137),2)</f>
        <v>0</v>
      </c>
      <c r="AH133" s="315"/>
      <c r="AI133" s="315"/>
      <c r="AJ133" s="315"/>
      <c r="AK133" s="315"/>
      <c r="AL133" s="315"/>
      <c r="AM133" s="315"/>
      <c r="AN133" s="314">
        <f t="shared" si="2"/>
        <v>0</v>
      </c>
      <c r="AO133" s="315"/>
      <c r="AP133" s="315"/>
      <c r="AQ133" s="99" t="s">
        <v>90</v>
      </c>
      <c r="AR133" s="100"/>
      <c r="AS133" s="101">
        <f>ROUND(SUM(AS134:AS137),2)</f>
        <v>0</v>
      </c>
      <c r="AT133" s="102">
        <f t="shared" si="3"/>
        <v>0</v>
      </c>
      <c r="AU133" s="103">
        <f>ROUND(SUM(AU134:AU137),5)</f>
        <v>0</v>
      </c>
      <c r="AV133" s="102">
        <f>ROUND(AZ133*L29,2)</f>
        <v>0</v>
      </c>
      <c r="AW133" s="102">
        <f>ROUND(BA133*L30,2)</f>
        <v>0</v>
      </c>
      <c r="AX133" s="102">
        <f>ROUND(BB133*L29,2)</f>
        <v>0</v>
      </c>
      <c r="AY133" s="102">
        <f>ROUND(BC133*L30,2)</f>
        <v>0</v>
      </c>
      <c r="AZ133" s="102">
        <f>ROUND(SUM(AZ134:AZ137),2)</f>
        <v>0</v>
      </c>
      <c r="BA133" s="102">
        <f>ROUND(SUM(BA134:BA137),2)</f>
        <v>0</v>
      </c>
      <c r="BB133" s="102">
        <f>ROUND(SUM(BB134:BB137),2)</f>
        <v>0</v>
      </c>
      <c r="BC133" s="102">
        <f>ROUND(SUM(BC134:BC137),2)</f>
        <v>0</v>
      </c>
      <c r="BD133" s="104">
        <f>ROUND(SUM(BD134:BD137),2)</f>
        <v>0</v>
      </c>
      <c r="BS133" s="105" t="s">
        <v>82</v>
      </c>
      <c r="BT133" s="105" t="s">
        <v>91</v>
      </c>
      <c r="BU133" s="105" t="s">
        <v>84</v>
      </c>
      <c r="BV133" s="105" t="s">
        <v>85</v>
      </c>
      <c r="BW133" s="105" t="s">
        <v>194</v>
      </c>
      <c r="BX133" s="105" t="s">
        <v>5</v>
      </c>
      <c r="CL133" s="105" t="s">
        <v>19</v>
      </c>
      <c r="CM133" s="105" t="s">
        <v>93</v>
      </c>
    </row>
    <row r="134" spans="1:91" s="4" customFormat="1" ht="16.5" customHeight="1">
      <c r="A134" s="95" t="s">
        <v>87</v>
      </c>
      <c r="B134" s="60"/>
      <c r="C134" s="106"/>
      <c r="D134" s="106"/>
      <c r="E134" s="323" t="s">
        <v>195</v>
      </c>
      <c r="F134" s="323"/>
      <c r="G134" s="323"/>
      <c r="H134" s="323"/>
      <c r="I134" s="323"/>
      <c r="J134" s="106"/>
      <c r="K134" s="323" t="s">
        <v>98</v>
      </c>
      <c r="L134" s="323"/>
      <c r="M134" s="323"/>
      <c r="N134" s="323"/>
      <c r="O134" s="323"/>
      <c r="P134" s="323"/>
      <c r="Q134" s="323"/>
      <c r="R134" s="323"/>
      <c r="S134" s="323"/>
      <c r="T134" s="323"/>
      <c r="U134" s="323"/>
      <c r="V134" s="323"/>
      <c r="W134" s="323"/>
      <c r="X134" s="323"/>
      <c r="Y134" s="323"/>
      <c r="Z134" s="323"/>
      <c r="AA134" s="323"/>
      <c r="AB134" s="323"/>
      <c r="AC134" s="323"/>
      <c r="AD134" s="323"/>
      <c r="AE134" s="323"/>
      <c r="AF134" s="323"/>
      <c r="AG134" s="312">
        <f>'211.10 - Architektonicko-...'!J32</f>
        <v>0</v>
      </c>
      <c r="AH134" s="313"/>
      <c r="AI134" s="313"/>
      <c r="AJ134" s="313"/>
      <c r="AK134" s="313"/>
      <c r="AL134" s="313"/>
      <c r="AM134" s="313"/>
      <c r="AN134" s="312">
        <f t="shared" si="2"/>
        <v>0</v>
      </c>
      <c r="AO134" s="313"/>
      <c r="AP134" s="313"/>
      <c r="AQ134" s="107" t="s">
        <v>99</v>
      </c>
      <c r="AR134" s="62"/>
      <c r="AS134" s="108">
        <v>0</v>
      </c>
      <c r="AT134" s="109">
        <f t="shared" si="3"/>
        <v>0</v>
      </c>
      <c r="AU134" s="110">
        <f>'211.10 - Architektonicko-...'!P138</f>
        <v>0</v>
      </c>
      <c r="AV134" s="109">
        <f>'211.10 - Architektonicko-...'!J35</f>
        <v>0</v>
      </c>
      <c r="AW134" s="109">
        <f>'211.10 - Architektonicko-...'!J36</f>
        <v>0</v>
      </c>
      <c r="AX134" s="109">
        <f>'211.10 - Architektonicko-...'!J37</f>
        <v>0</v>
      </c>
      <c r="AY134" s="109">
        <f>'211.10 - Architektonicko-...'!J38</f>
        <v>0</v>
      </c>
      <c r="AZ134" s="109">
        <f>'211.10 - Architektonicko-...'!F35</f>
        <v>0</v>
      </c>
      <c r="BA134" s="109">
        <f>'211.10 - Architektonicko-...'!F36</f>
        <v>0</v>
      </c>
      <c r="BB134" s="109">
        <f>'211.10 - Architektonicko-...'!F37</f>
        <v>0</v>
      </c>
      <c r="BC134" s="109">
        <f>'211.10 - Architektonicko-...'!F38</f>
        <v>0</v>
      </c>
      <c r="BD134" s="111">
        <f>'211.10 - Architektonicko-...'!F39</f>
        <v>0</v>
      </c>
      <c r="BT134" s="112" t="s">
        <v>93</v>
      </c>
      <c r="BV134" s="112" t="s">
        <v>85</v>
      </c>
      <c r="BW134" s="112" t="s">
        <v>196</v>
      </c>
      <c r="BX134" s="112" t="s">
        <v>194</v>
      </c>
      <c r="CL134" s="112" t="s">
        <v>19</v>
      </c>
    </row>
    <row r="135" spans="1:91" s="4" customFormat="1" ht="16.5" customHeight="1">
      <c r="A135" s="95" t="s">
        <v>87</v>
      </c>
      <c r="B135" s="60"/>
      <c r="C135" s="106"/>
      <c r="D135" s="106"/>
      <c r="E135" s="323" t="s">
        <v>197</v>
      </c>
      <c r="F135" s="323"/>
      <c r="G135" s="323"/>
      <c r="H135" s="323"/>
      <c r="I135" s="323"/>
      <c r="J135" s="106"/>
      <c r="K135" s="323" t="s">
        <v>198</v>
      </c>
      <c r="L135" s="323"/>
      <c r="M135" s="323"/>
      <c r="N135" s="323"/>
      <c r="O135" s="323"/>
      <c r="P135" s="323"/>
      <c r="Q135" s="323"/>
      <c r="R135" s="323"/>
      <c r="S135" s="323"/>
      <c r="T135" s="323"/>
      <c r="U135" s="323"/>
      <c r="V135" s="323"/>
      <c r="W135" s="323"/>
      <c r="X135" s="323"/>
      <c r="Y135" s="323"/>
      <c r="Z135" s="323"/>
      <c r="AA135" s="323"/>
      <c r="AB135" s="323"/>
      <c r="AC135" s="323"/>
      <c r="AD135" s="323"/>
      <c r="AE135" s="323"/>
      <c r="AF135" s="323"/>
      <c r="AG135" s="312">
        <f>'211.20 - Stavebně konstru...'!J32</f>
        <v>0</v>
      </c>
      <c r="AH135" s="313"/>
      <c r="AI135" s="313"/>
      <c r="AJ135" s="313"/>
      <c r="AK135" s="313"/>
      <c r="AL135" s="313"/>
      <c r="AM135" s="313"/>
      <c r="AN135" s="312">
        <f t="shared" si="2"/>
        <v>0</v>
      </c>
      <c r="AO135" s="313"/>
      <c r="AP135" s="313"/>
      <c r="AQ135" s="107" t="s">
        <v>99</v>
      </c>
      <c r="AR135" s="62"/>
      <c r="AS135" s="108">
        <v>0</v>
      </c>
      <c r="AT135" s="109">
        <f t="shared" si="3"/>
        <v>0</v>
      </c>
      <c r="AU135" s="110">
        <f>'211.20 - Stavebně konstru...'!P126</f>
        <v>0</v>
      </c>
      <c r="AV135" s="109">
        <f>'211.20 - Stavebně konstru...'!J35</f>
        <v>0</v>
      </c>
      <c r="AW135" s="109">
        <f>'211.20 - Stavebně konstru...'!J36</f>
        <v>0</v>
      </c>
      <c r="AX135" s="109">
        <f>'211.20 - Stavebně konstru...'!J37</f>
        <v>0</v>
      </c>
      <c r="AY135" s="109">
        <f>'211.20 - Stavebně konstru...'!J38</f>
        <v>0</v>
      </c>
      <c r="AZ135" s="109">
        <f>'211.20 - Stavebně konstru...'!F35</f>
        <v>0</v>
      </c>
      <c r="BA135" s="109">
        <f>'211.20 - Stavebně konstru...'!F36</f>
        <v>0</v>
      </c>
      <c r="BB135" s="109">
        <f>'211.20 - Stavebně konstru...'!F37</f>
        <v>0</v>
      </c>
      <c r="BC135" s="109">
        <f>'211.20 - Stavebně konstru...'!F38</f>
        <v>0</v>
      </c>
      <c r="BD135" s="111">
        <f>'211.20 - Stavebně konstru...'!F39</f>
        <v>0</v>
      </c>
      <c r="BT135" s="112" t="s">
        <v>93</v>
      </c>
      <c r="BV135" s="112" t="s">
        <v>85</v>
      </c>
      <c r="BW135" s="112" t="s">
        <v>199</v>
      </c>
      <c r="BX135" s="112" t="s">
        <v>194</v>
      </c>
      <c r="CL135" s="112" t="s">
        <v>19</v>
      </c>
    </row>
    <row r="136" spans="1:91" s="4" customFormat="1" ht="16.5" customHeight="1">
      <c r="A136" s="95" t="s">
        <v>87</v>
      </c>
      <c r="B136" s="60"/>
      <c r="C136" s="106"/>
      <c r="D136" s="106"/>
      <c r="E136" s="323" t="s">
        <v>200</v>
      </c>
      <c r="F136" s="323"/>
      <c r="G136" s="323"/>
      <c r="H136" s="323"/>
      <c r="I136" s="323"/>
      <c r="J136" s="106"/>
      <c r="K136" s="323" t="s">
        <v>135</v>
      </c>
      <c r="L136" s="323"/>
      <c r="M136" s="323"/>
      <c r="N136" s="323"/>
      <c r="O136" s="323"/>
      <c r="P136" s="323"/>
      <c r="Q136" s="323"/>
      <c r="R136" s="323"/>
      <c r="S136" s="323"/>
      <c r="T136" s="323"/>
      <c r="U136" s="323"/>
      <c r="V136" s="323"/>
      <c r="W136" s="323"/>
      <c r="X136" s="323"/>
      <c r="Y136" s="323"/>
      <c r="Z136" s="323"/>
      <c r="AA136" s="323"/>
      <c r="AB136" s="323"/>
      <c r="AC136" s="323"/>
      <c r="AD136" s="323"/>
      <c r="AE136" s="323"/>
      <c r="AF136" s="323"/>
      <c r="AG136" s="312">
        <f>'211.60 - Silnoproudá elek...'!J32</f>
        <v>0</v>
      </c>
      <c r="AH136" s="313"/>
      <c r="AI136" s="313"/>
      <c r="AJ136" s="313"/>
      <c r="AK136" s="313"/>
      <c r="AL136" s="313"/>
      <c r="AM136" s="313"/>
      <c r="AN136" s="312">
        <f t="shared" si="2"/>
        <v>0</v>
      </c>
      <c r="AO136" s="313"/>
      <c r="AP136" s="313"/>
      <c r="AQ136" s="107" t="s">
        <v>99</v>
      </c>
      <c r="AR136" s="62"/>
      <c r="AS136" s="108">
        <v>0</v>
      </c>
      <c r="AT136" s="109">
        <f t="shared" si="3"/>
        <v>0</v>
      </c>
      <c r="AU136" s="110">
        <f>'211.60 - Silnoproudá elek...'!P121</f>
        <v>0</v>
      </c>
      <c r="AV136" s="109">
        <f>'211.60 - Silnoproudá elek...'!J35</f>
        <v>0</v>
      </c>
      <c r="AW136" s="109">
        <f>'211.60 - Silnoproudá elek...'!J36</f>
        <v>0</v>
      </c>
      <c r="AX136" s="109">
        <f>'211.60 - Silnoproudá elek...'!J37</f>
        <v>0</v>
      </c>
      <c r="AY136" s="109">
        <f>'211.60 - Silnoproudá elek...'!J38</f>
        <v>0</v>
      </c>
      <c r="AZ136" s="109">
        <f>'211.60 - Silnoproudá elek...'!F35</f>
        <v>0</v>
      </c>
      <c r="BA136" s="109">
        <f>'211.60 - Silnoproudá elek...'!F36</f>
        <v>0</v>
      </c>
      <c r="BB136" s="109">
        <f>'211.60 - Silnoproudá elek...'!F37</f>
        <v>0</v>
      </c>
      <c r="BC136" s="109">
        <f>'211.60 - Silnoproudá elek...'!F38</f>
        <v>0</v>
      </c>
      <c r="BD136" s="111">
        <f>'211.60 - Silnoproudá elek...'!F39</f>
        <v>0</v>
      </c>
      <c r="BT136" s="112" t="s">
        <v>93</v>
      </c>
      <c r="BV136" s="112" t="s">
        <v>85</v>
      </c>
      <c r="BW136" s="112" t="s">
        <v>201</v>
      </c>
      <c r="BX136" s="112" t="s">
        <v>194</v>
      </c>
      <c r="CL136" s="112" t="s">
        <v>19</v>
      </c>
    </row>
    <row r="137" spans="1:91" s="4" customFormat="1" ht="16.5" customHeight="1">
      <c r="A137" s="95" t="s">
        <v>87</v>
      </c>
      <c r="B137" s="60"/>
      <c r="C137" s="106"/>
      <c r="D137" s="106"/>
      <c r="E137" s="323" t="s">
        <v>202</v>
      </c>
      <c r="F137" s="323"/>
      <c r="G137" s="323"/>
      <c r="H137" s="323"/>
      <c r="I137" s="323"/>
      <c r="J137" s="106"/>
      <c r="K137" s="323" t="s">
        <v>203</v>
      </c>
      <c r="L137" s="323"/>
      <c r="M137" s="323"/>
      <c r="N137" s="323"/>
      <c r="O137" s="323"/>
      <c r="P137" s="323"/>
      <c r="Q137" s="323"/>
      <c r="R137" s="323"/>
      <c r="S137" s="323"/>
      <c r="T137" s="323"/>
      <c r="U137" s="323"/>
      <c r="V137" s="323"/>
      <c r="W137" s="323"/>
      <c r="X137" s="323"/>
      <c r="Y137" s="323"/>
      <c r="Z137" s="323"/>
      <c r="AA137" s="323"/>
      <c r="AB137" s="323"/>
      <c r="AC137" s="323"/>
      <c r="AD137" s="323"/>
      <c r="AE137" s="323"/>
      <c r="AF137" s="323"/>
      <c r="AG137" s="312">
        <f>'211.73 - EPS'!J32</f>
        <v>0</v>
      </c>
      <c r="AH137" s="313"/>
      <c r="AI137" s="313"/>
      <c r="AJ137" s="313"/>
      <c r="AK137" s="313"/>
      <c r="AL137" s="313"/>
      <c r="AM137" s="313"/>
      <c r="AN137" s="312">
        <f t="shared" si="2"/>
        <v>0</v>
      </c>
      <c r="AO137" s="313"/>
      <c r="AP137" s="313"/>
      <c r="AQ137" s="107" t="s">
        <v>99</v>
      </c>
      <c r="AR137" s="62"/>
      <c r="AS137" s="108">
        <v>0</v>
      </c>
      <c r="AT137" s="109">
        <f t="shared" si="3"/>
        <v>0</v>
      </c>
      <c r="AU137" s="110">
        <f>'211.73 - EPS'!P121</f>
        <v>0</v>
      </c>
      <c r="AV137" s="109">
        <f>'211.73 - EPS'!J35</f>
        <v>0</v>
      </c>
      <c r="AW137" s="109">
        <f>'211.73 - EPS'!J36</f>
        <v>0</v>
      </c>
      <c r="AX137" s="109">
        <f>'211.73 - EPS'!J37</f>
        <v>0</v>
      </c>
      <c r="AY137" s="109">
        <f>'211.73 - EPS'!J38</f>
        <v>0</v>
      </c>
      <c r="AZ137" s="109">
        <f>'211.73 - EPS'!F35</f>
        <v>0</v>
      </c>
      <c r="BA137" s="109">
        <f>'211.73 - EPS'!F36</f>
        <v>0</v>
      </c>
      <c r="BB137" s="109">
        <f>'211.73 - EPS'!F37</f>
        <v>0</v>
      </c>
      <c r="BC137" s="109">
        <f>'211.73 - EPS'!F38</f>
        <v>0</v>
      </c>
      <c r="BD137" s="111">
        <f>'211.73 - EPS'!F39</f>
        <v>0</v>
      </c>
      <c r="BT137" s="112" t="s">
        <v>93</v>
      </c>
      <c r="BV137" s="112" t="s">
        <v>85</v>
      </c>
      <c r="BW137" s="112" t="s">
        <v>204</v>
      </c>
      <c r="BX137" s="112" t="s">
        <v>194</v>
      </c>
      <c r="CL137" s="112" t="s">
        <v>19</v>
      </c>
    </row>
    <row r="138" spans="1:91" s="7" customFormat="1" ht="16.5" customHeight="1">
      <c r="A138" s="95" t="s">
        <v>87</v>
      </c>
      <c r="B138" s="96"/>
      <c r="C138" s="97"/>
      <c r="D138" s="322" t="s">
        <v>205</v>
      </c>
      <c r="E138" s="322"/>
      <c r="F138" s="322"/>
      <c r="G138" s="322"/>
      <c r="H138" s="322"/>
      <c r="I138" s="98"/>
      <c r="J138" s="322" t="s">
        <v>206</v>
      </c>
      <c r="K138" s="322"/>
      <c r="L138" s="322"/>
      <c r="M138" s="322"/>
      <c r="N138" s="322"/>
      <c r="O138" s="322"/>
      <c r="P138" s="322"/>
      <c r="Q138" s="322"/>
      <c r="R138" s="322"/>
      <c r="S138" s="322"/>
      <c r="T138" s="322"/>
      <c r="U138" s="322"/>
      <c r="V138" s="322"/>
      <c r="W138" s="322"/>
      <c r="X138" s="322"/>
      <c r="Y138" s="322"/>
      <c r="Z138" s="322"/>
      <c r="AA138" s="322"/>
      <c r="AB138" s="322"/>
      <c r="AC138" s="322"/>
      <c r="AD138" s="322"/>
      <c r="AE138" s="322"/>
      <c r="AF138" s="322"/>
      <c r="AG138" s="314">
        <f>'SO 220 - Venkovní mobiliá...'!J30</f>
        <v>0</v>
      </c>
      <c r="AH138" s="315"/>
      <c r="AI138" s="315"/>
      <c r="AJ138" s="315"/>
      <c r="AK138" s="315"/>
      <c r="AL138" s="315"/>
      <c r="AM138" s="315"/>
      <c r="AN138" s="314">
        <f t="shared" si="2"/>
        <v>0</v>
      </c>
      <c r="AO138" s="315"/>
      <c r="AP138" s="315"/>
      <c r="AQ138" s="99" t="s">
        <v>90</v>
      </c>
      <c r="AR138" s="100"/>
      <c r="AS138" s="101">
        <v>0</v>
      </c>
      <c r="AT138" s="102">
        <f t="shared" si="3"/>
        <v>0</v>
      </c>
      <c r="AU138" s="103">
        <f>'SO 220 - Venkovní mobiliá...'!P117</f>
        <v>0</v>
      </c>
      <c r="AV138" s="102">
        <f>'SO 220 - Venkovní mobiliá...'!J33</f>
        <v>0</v>
      </c>
      <c r="AW138" s="102">
        <f>'SO 220 - Venkovní mobiliá...'!J34</f>
        <v>0</v>
      </c>
      <c r="AX138" s="102">
        <f>'SO 220 - Venkovní mobiliá...'!J35</f>
        <v>0</v>
      </c>
      <c r="AY138" s="102">
        <f>'SO 220 - Venkovní mobiliá...'!J36</f>
        <v>0</v>
      </c>
      <c r="AZ138" s="102">
        <f>'SO 220 - Venkovní mobiliá...'!F33</f>
        <v>0</v>
      </c>
      <c r="BA138" s="102">
        <f>'SO 220 - Venkovní mobiliá...'!F34</f>
        <v>0</v>
      </c>
      <c r="BB138" s="102">
        <f>'SO 220 - Venkovní mobiliá...'!F35</f>
        <v>0</v>
      </c>
      <c r="BC138" s="102">
        <f>'SO 220 - Venkovní mobiliá...'!F36</f>
        <v>0</v>
      </c>
      <c r="BD138" s="104">
        <f>'SO 220 - Venkovní mobiliá...'!F37</f>
        <v>0</v>
      </c>
      <c r="BT138" s="105" t="s">
        <v>91</v>
      </c>
      <c r="BV138" s="105" t="s">
        <v>85</v>
      </c>
      <c r="BW138" s="105" t="s">
        <v>207</v>
      </c>
      <c r="BX138" s="105" t="s">
        <v>5</v>
      </c>
      <c r="CL138" s="105" t="s">
        <v>19</v>
      </c>
      <c r="CM138" s="105" t="s">
        <v>93</v>
      </c>
    </row>
    <row r="139" spans="1:91" s="7" customFormat="1" ht="16.5" customHeight="1">
      <c r="A139" s="95" t="s">
        <v>87</v>
      </c>
      <c r="B139" s="96"/>
      <c r="C139" s="97"/>
      <c r="D139" s="322" t="s">
        <v>208</v>
      </c>
      <c r="E139" s="322"/>
      <c r="F139" s="322"/>
      <c r="G139" s="322"/>
      <c r="H139" s="322"/>
      <c r="I139" s="98"/>
      <c r="J139" s="322" t="s">
        <v>209</v>
      </c>
      <c r="K139" s="322"/>
      <c r="L139" s="322"/>
      <c r="M139" s="322"/>
      <c r="N139" s="322"/>
      <c r="O139" s="322"/>
      <c r="P139" s="322"/>
      <c r="Q139" s="322"/>
      <c r="R139" s="322"/>
      <c r="S139" s="322"/>
      <c r="T139" s="322"/>
      <c r="U139" s="322"/>
      <c r="V139" s="322"/>
      <c r="W139" s="322"/>
      <c r="X139" s="322"/>
      <c r="Y139" s="322"/>
      <c r="Z139" s="322"/>
      <c r="AA139" s="322"/>
      <c r="AB139" s="322"/>
      <c r="AC139" s="322"/>
      <c r="AD139" s="322"/>
      <c r="AE139" s="322"/>
      <c r="AF139" s="322"/>
      <c r="AG139" s="314">
        <f>'SO 310 - Příprava území'!J30</f>
        <v>0</v>
      </c>
      <c r="AH139" s="315"/>
      <c r="AI139" s="315"/>
      <c r="AJ139" s="315"/>
      <c r="AK139" s="315"/>
      <c r="AL139" s="315"/>
      <c r="AM139" s="315"/>
      <c r="AN139" s="314">
        <f t="shared" si="2"/>
        <v>0</v>
      </c>
      <c r="AO139" s="315"/>
      <c r="AP139" s="315"/>
      <c r="AQ139" s="99" t="s">
        <v>90</v>
      </c>
      <c r="AR139" s="100"/>
      <c r="AS139" s="101">
        <v>0</v>
      </c>
      <c r="AT139" s="102">
        <f t="shared" si="3"/>
        <v>0</v>
      </c>
      <c r="AU139" s="103">
        <f>'SO 310 - Příprava území'!P118</f>
        <v>0</v>
      </c>
      <c r="AV139" s="102">
        <f>'SO 310 - Příprava území'!J33</f>
        <v>0</v>
      </c>
      <c r="AW139" s="102">
        <f>'SO 310 - Příprava území'!J34</f>
        <v>0</v>
      </c>
      <c r="AX139" s="102">
        <f>'SO 310 - Příprava území'!J35</f>
        <v>0</v>
      </c>
      <c r="AY139" s="102">
        <f>'SO 310 - Příprava území'!J36</f>
        <v>0</v>
      </c>
      <c r="AZ139" s="102">
        <f>'SO 310 - Příprava území'!F33</f>
        <v>0</v>
      </c>
      <c r="BA139" s="102">
        <f>'SO 310 - Příprava území'!F34</f>
        <v>0</v>
      </c>
      <c r="BB139" s="102">
        <f>'SO 310 - Příprava území'!F35</f>
        <v>0</v>
      </c>
      <c r="BC139" s="102">
        <f>'SO 310 - Příprava území'!F36</f>
        <v>0</v>
      </c>
      <c r="BD139" s="104">
        <f>'SO 310 - Příprava území'!F37</f>
        <v>0</v>
      </c>
      <c r="BT139" s="105" t="s">
        <v>91</v>
      </c>
      <c r="BV139" s="105" t="s">
        <v>85</v>
      </c>
      <c r="BW139" s="105" t="s">
        <v>210</v>
      </c>
      <c r="BX139" s="105" t="s">
        <v>5</v>
      </c>
      <c r="CL139" s="105" t="s">
        <v>19</v>
      </c>
      <c r="CM139" s="105" t="s">
        <v>93</v>
      </c>
    </row>
    <row r="140" spans="1:91" s="7" customFormat="1" ht="16.5" customHeight="1">
      <c r="A140" s="95" t="s">
        <v>87</v>
      </c>
      <c r="B140" s="96"/>
      <c r="C140" s="97"/>
      <c r="D140" s="322" t="s">
        <v>211</v>
      </c>
      <c r="E140" s="322"/>
      <c r="F140" s="322"/>
      <c r="G140" s="322"/>
      <c r="H140" s="322"/>
      <c r="I140" s="98"/>
      <c r="J140" s="322" t="s">
        <v>212</v>
      </c>
      <c r="K140" s="322"/>
      <c r="L140" s="322"/>
      <c r="M140" s="322"/>
      <c r="N140" s="322"/>
      <c r="O140" s="322"/>
      <c r="P140" s="322"/>
      <c r="Q140" s="322"/>
      <c r="R140" s="322"/>
      <c r="S140" s="322"/>
      <c r="T140" s="322"/>
      <c r="U140" s="322"/>
      <c r="V140" s="322"/>
      <c r="W140" s="322"/>
      <c r="X140" s="322"/>
      <c r="Y140" s="322"/>
      <c r="Z140" s="322"/>
      <c r="AA140" s="322"/>
      <c r="AB140" s="322"/>
      <c r="AC140" s="322"/>
      <c r="AD140" s="322"/>
      <c r="AE140" s="322"/>
      <c r="AF140" s="322"/>
      <c r="AG140" s="314">
        <f>'SO 311 - HTÚ'!J30</f>
        <v>0</v>
      </c>
      <c r="AH140" s="315"/>
      <c r="AI140" s="315"/>
      <c r="AJ140" s="315"/>
      <c r="AK140" s="315"/>
      <c r="AL140" s="315"/>
      <c r="AM140" s="315"/>
      <c r="AN140" s="314">
        <f t="shared" si="2"/>
        <v>0</v>
      </c>
      <c r="AO140" s="315"/>
      <c r="AP140" s="315"/>
      <c r="AQ140" s="99" t="s">
        <v>90</v>
      </c>
      <c r="AR140" s="100"/>
      <c r="AS140" s="101">
        <v>0</v>
      </c>
      <c r="AT140" s="102">
        <f t="shared" si="3"/>
        <v>0</v>
      </c>
      <c r="AU140" s="103">
        <f>'SO 311 - HTÚ'!P121</f>
        <v>0</v>
      </c>
      <c r="AV140" s="102">
        <f>'SO 311 - HTÚ'!J33</f>
        <v>0</v>
      </c>
      <c r="AW140" s="102">
        <f>'SO 311 - HTÚ'!J34</f>
        <v>0</v>
      </c>
      <c r="AX140" s="102">
        <f>'SO 311 - HTÚ'!J35</f>
        <v>0</v>
      </c>
      <c r="AY140" s="102">
        <f>'SO 311 - HTÚ'!J36</f>
        <v>0</v>
      </c>
      <c r="AZ140" s="102">
        <f>'SO 311 - HTÚ'!F33</f>
        <v>0</v>
      </c>
      <c r="BA140" s="102">
        <f>'SO 311 - HTÚ'!F34</f>
        <v>0</v>
      </c>
      <c r="BB140" s="102">
        <f>'SO 311 - HTÚ'!F35</f>
        <v>0</v>
      </c>
      <c r="BC140" s="102">
        <f>'SO 311 - HTÚ'!F36</f>
        <v>0</v>
      </c>
      <c r="BD140" s="104">
        <f>'SO 311 - HTÚ'!F37</f>
        <v>0</v>
      </c>
      <c r="BT140" s="105" t="s">
        <v>91</v>
      </c>
      <c r="BV140" s="105" t="s">
        <v>85</v>
      </c>
      <c r="BW140" s="105" t="s">
        <v>213</v>
      </c>
      <c r="BX140" s="105" t="s">
        <v>5</v>
      </c>
      <c r="CL140" s="105" t="s">
        <v>19</v>
      </c>
      <c r="CM140" s="105" t="s">
        <v>93</v>
      </c>
    </row>
    <row r="141" spans="1:91" s="7" customFormat="1" ht="16.5" customHeight="1">
      <c r="A141" s="95" t="s">
        <v>87</v>
      </c>
      <c r="B141" s="96"/>
      <c r="C141" s="97"/>
      <c r="D141" s="322" t="s">
        <v>214</v>
      </c>
      <c r="E141" s="322"/>
      <c r="F141" s="322"/>
      <c r="G141" s="322"/>
      <c r="H141" s="322"/>
      <c r="I141" s="98"/>
      <c r="J141" s="322" t="s">
        <v>215</v>
      </c>
      <c r="K141" s="322"/>
      <c r="L141" s="322"/>
      <c r="M141" s="322"/>
      <c r="N141" s="322"/>
      <c r="O141" s="322"/>
      <c r="P141" s="322"/>
      <c r="Q141" s="322"/>
      <c r="R141" s="322"/>
      <c r="S141" s="322"/>
      <c r="T141" s="322"/>
      <c r="U141" s="322"/>
      <c r="V141" s="322"/>
      <c r="W141" s="322"/>
      <c r="X141" s="322"/>
      <c r="Y141" s="322"/>
      <c r="Z141" s="322"/>
      <c r="AA141" s="322"/>
      <c r="AB141" s="322"/>
      <c r="AC141" s="322"/>
      <c r="AD141" s="322"/>
      <c r="AE141" s="322"/>
      <c r="AF141" s="322"/>
      <c r="AG141" s="314">
        <f>'SO 320 - Komunikace a zpe...'!J30</f>
        <v>0</v>
      </c>
      <c r="AH141" s="315"/>
      <c r="AI141" s="315"/>
      <c r="AJ141" s="315"/>
      <c r="AK141" s="315"/>
      <c r="AL141" s="315"/>
      <c r="AM141" s="315"/>
      <c r="AN141" s="314">
        <f t="shared" si="2"/>
        <v>0</v>
      </c>
      <c r="AO141" s="315"/>
      <c r="AP141" s="315"/>
      <c r="AQ141" s="99" t="s">
        <v>90</v>
      </c>
      <c r="AR141" s="100"/>
      <c r="AS141" s="101">
        <v>0</v>
      </c>
      <c r="AT141" s="102">
        <f t="shared" si="3"/>
        <v>0</v>
      </c>
      <c r="AU141" s="103">
        <f>'SO 320 - Komunikace a zpe...'!P127</f>
        <v>0</v>
      </c>
      <c r="AV141" s="102">
        <f>'SO 320 - Komunikace a zpe...'!J33</f>
        <v>0</v>
      </c>
      <c r="AW141" s="102">
        <f>'SO 320 - Komunikace a zpe...'!J34</f>
        <v>0</v>
      </c>
      <c r="AX141" s="102">
        <f>'SO 320 - Komunikace a zpe...'!J35</f>
        <v>0</v>
      </c>
      <c r="AY141" s="102">
        <f>'SO 320 - Komunikace a zpe...'!J36</f>
        <v>0</v>
      </c>
      <c r="AZ141" s="102">
        <f>'SO 320 - Komunikace a zpe...'!F33</f>
        <v>0</v>
      </c>
      <c r="BA141" s="102">
        <f>'SO 320 - Komunikace a zpe...'!F34</f>
        <v>0</v>
      </c>
      <c r="BB141" s="102">
        <f>'SO 320 - Komunikace a zpe...'!F35</f>
        <v>0</v>
      </c>
      <c r="BC141" s="102">
        <f>'SO 320 - Komunikace a zpe...'!F36</f>
        <v>0</v>
      </c>
      <c r="BD141" s="104">
        <f>'SO 320 - Komunikace a zpe...'!F37</f>
        <v>0</v>
      </c>
      <c r="BT141" s="105" t="s">
        <v>91</v>
      </c>
      <c r="BV141" s="105" t="s">
        <v>85</v>
      </c>
      <c r="BW141" s="105" t="s">
        <v>216</v>
      </c>
      <c r="BX141" s="105" t="s">
        <v>5</v>
      </c>
      <c r="CL141" s="105" t="s">
        <v>19</v>
      </c>
      <c r="CM141" s="105" t="s">
        <v>93</v>
      </c>
    </row>
    <row r="142" spans="1:91" s="7" customFormat="1" ht="16.5" customHeight="1">
      <c r="A142" s="95" t="s">
        <v>87</v>
      </c>
      <c r="B142" s="96"/>
      <c r="C142" s="97"/>
      <c r="D142" s="322" t="s">
        <v>217</v>
      </c>
      <c r="E142" s="322"/>
      <c r="F142" s="322"/>
      <c r="G142" s="322"/>
      <c r="H142" s="322"/>
      <c r="I142" s="98"/>
      <c r="J142" s="322" t="s">
        <v>218</v>
      </c>
      <c r="K142" s="322"/>
      <c r="L142" s="322"/>
      <c r="M142" s="322"/>
      <c r="N142" s="322"/>
      <c r="O142" s="322"/>
      <c r="P142" s="322"/>
      <c r="Q142" s="322"/>
      <c r="R142" s="322"/>
      <c r="S142" s="322"/>
      <c r="T142" s="322"/>
      <c r="U142" s="322"/>
      <c r="V142" s="322"/>
      <c r="W142" s="322"/>
      <c r="X142" s="322"/>
      <c r="Y142" s="322"/>
      <c r="Z142" s="322"/>
      <c r="AA142" s="322"/>
      <c r="AB142" s="322"/>
      <c r="AC142" s="322"/>
      <c r="AD142" s="322"/>
      <c r="AE142" s="322"/>
      <c r="AF142" s="322"/>
      <c r="AG142" s="314">
        <f>'IO 410 - Přípojka vody'!J30</f>
        <v>0</v>
      </c>
      <c r="AH142" s="315"/>
      <c r="AI142" s="315"/>
      <c r="AJ142" s="315"/>
      <c r="AK142" s="315"/>
      <c r="AL142" s="315"/>
      <c r="AM142" s="315"/>
      <c r="AN142" s="314">
        <f t="shared" si="2"/>
        <v>0</v>
      </c>
      <c r="AO142" s="315"/>
      <c r="AP142" s="315"/>
      <c r="AQ142" s="99" t="s">
        <v>90</v>
      </c>
      <c r="AR142" s="100"/>
      <c r="AS142" s="101">
        <v>0</v>
      </c>
      <c r="AT142" s="102">
        <f t="shared" si="3"/>
        <v>0</v>
      </c>
      <c r="AU142" s="103">
        <f>'IO 410 - Přípojka vody'!P117</f>
        <v>0</v>
      </c>
      <c r="AV142" s="102">
        <f>'IO 410 - Přípojka vody'!J33</f>
        <v>0</v>
      </c>
      <c r="AW142" s="102">
        <f>'IO 410 - Přípojka vody'!J34</f>
        <v>0</v>
      </c>
      <c r="AX142" s="102">
        <f>'IO 410 - Přípojka vody'!J35</f>
        <v>0</v>
      </c>
      <c r="AY142" s="102">
        <f>'IO 410 - Přípojka vody'!J36</f>
        <v>0</v>
      </c>
      <c r="AZ142" s="102">
        <f>'IO 410 - Přípojka vody'!F33</f>
        <v>0</v>
      </c>
      <c r="BA142" s="102">
        <f>'IO 410 - Přípojka vody'!F34</f>
        <v>0</v>
      </c>
      <c r="BB142" s="102">
        <f>'IO 410 - Přípojka vody'!F35</f>
        <v>0</v>
      </c>
      <c r="BC142" s="102">
        <f>'IO 410 - Přípojka vody'!F36</f>
        <v>0</v>
      </c>
      <c r="BD142" s="104">
        <f>'IO 410 - Přípojka vody'!F37</f>
        <v>0</v>
      </c>
      <c r="BT142" s="105" t="s">
        <v>91</v>
      </c>
      <c r="BV142" s="105" t="s">
        <v>85</v>
      </c>
      <c r="BW142" s="105" t="s">
        <v>219</v>
      </c>
      <c r="BX142" s="105" t="s">
        <v>5</v>
      </c>
      <c r="CL142" s="105" t="s">
        <v>19</v>
      </c>
      <c r="CM142" s="105" t="s">
        <v>93</v>
      </c>
    </row>
    <row r="143" spans="1:91" s="7" customFormat="1" ht="16.5" customHeight="1">
      <c r="A143" s="95" t="s">
        <v>87</v>
      </c>
      <c r="B143" s="96"/>
      <c r="C143" s="97"/>
      <c r="D143" s="322" t="s">
        <v>220</v>
      </c>
      <c r="E143" s="322"/>
      <c r="F143" s="322"/>
      <c r="G143" s="322"/>
      <c r="H143" s="322"/>
      <c r="I143" s="98"/>
      <c r="J143" s="322" t="s">
        <v>221</v>
      </c>
      <c r="K143" s="322"/>
      <c r="L143" s="322"/>
      <c r="M143" s="322"/>
      <c r="N143" s="322"/>
      <c r="O143" s="322"/>
      <c r="P143" s="322"/>
      <c r="Q143" s="322"/>
      <c r="R143" s="322"/>
      <c r="S143" s="322"/>
      <c r="T143" s="322"/>
      <c r="U143" s="322"/>
      <c r="V143" s="322"/>
      <c r="W143" s="322"/>
      <c r="X143" s="322"/>
      <c r="Y143" s="322"/>
      <c r="Z143" s="322"/>
      <c r="AA143" s="322"/>
      <c r="AB143" s="322"/>
      <c r="AC143" s="322"/>
      <c r="AD143" s="322"/>
      <c r="AE143" s="322"/>
      <c r="AF143" s="322"/>
      <c r="AG143" s="314">
        <f>'IO 411 - Přeložky stávají...'!J30</f>
        <v>0</v>
      </c>
      <c r="AH143" s="315"/>
      <c r="AI143" s="315"/>
      <c r="AJ143" s="315"/>
      <c r="AK143" s="315"/>
      <c r="AL143" s="315"/>
      <c r="AM143" s="315"/>
      <c r="AN143" s="314">
        <f t="shared" si="2"/>
        <v>0</v>
      </c>
      <c r="AO143" s="315"/>
      <c r="AP143" s="315"/>
      <c r="AQ143" s="99" t="s">
        <v>90</v>
      </c>
      <c r="AR143" s="100"/>
      <c r="AS143" s="101">
        <v>0</v>
      </c>
      <c r="AT143" s="102">
        <f t="shared" si="3"/>
        <v>0</v>
      </c>
      <c r="AU143" s="103">
        <f>'IO 411 - Přeložky stávají...'!P117</f>
        <v>0</v>
      </c>
      <c r="AV143" s="102">
        <f>'IO 411 - Přeložky stávají...'!J33</f>
        <v>0</v>
      </c>
      <c r="AW143" s="102">
        <f>'IO 411 - Přeložky stávají...'!J34</f>
        <v>0</v>
      </c>
      <c r="AX143" s="102">
        <f>'IO 411 - Přeložky stávají...'!J35</f>
        <v>0</v>
      </c>
      <c r="AY143" s="102">
        <f>'IO 411 - Přeložky stávají...'!J36</f>
        <v>0</v>
      </c>
      <c r="AZ143" s="102">
        <f>'IO 411 - Přeložky stávají...'!F33</f>
        <v>0</v>
      </c>
      <c r="BA143" s="102">
        <f>'IO 411 - Přeložky stávají...'!F34</f>
        <v>0</v>
      </c>
      <c r="BB143" s="102">
        <f>'IO 411 - Přeložky stávají...'!F35</f>
        <v>0</v>
      </c>
      <c r="BC143" s="102">
        <f>'IO 411 - Přeložky stávají...'!F36</f>
        <v>0</v>
      </c>
      <c r="BD143" s="104">
        <f>'IO 411 - Přeložky stávají...'!F37</f>
        <v>0</v>
      </c>
      <c r="BT143" s="105" t="s">
        <v>91</v>
      </c>
      <c r="BV143" s="105" t="s">
        <v>85</v>
      </c>
      <c r="BW143" s="105" t="s">
        <v>222</v>
      </c>
      <c r="BX143" s="105" t="s">
        <v>5</v>
      </c>
      <c r="CL143" s="105" t="s">
        <v>19</v>
      </c>
      <c r="CM143" s="105" t="s">
        <v>93</v>
      </c>
    </row>
    <row r="144" spans="1:91" s="7" customFormat="1" ht="16.5" customHeight="1">
      <c r="A144" s="95" t="s">
        <v>87</v>
      </c>
      <c r="B144" s="96"/>
      <c r="C144" s="97"/>
      <c r="D144" s="322" t="s">
        <v>223</v>
      </c>
      <c r="E144" s="322"/>
      <c r="F144" s="322"/>
      <c r="G144" s="322"/>
      <c r="H144" s="322"/>
      <c r="I144" s="98"/>
      <c r="J144" s="322" t="s">
        <v>224</v>
      </c>
      <c r="K144" s="322"/>
      <c r="L144" s="322"/>
      <c r="M144" s="322"/>
      <c r="N144" s="322"/>
      <c r="O144" s="322"/>
      <c r="P144" s="322"/>
      <c r="Q144" s="322"/>
      <c r="R144" s="322"/>
      <c r="S144" s="322"/>
      <c r="T144" s="322"/>
      <c r="U144" s="322"/>
      <c r="V144" s="322"/>
      <c r="W144" s="322"/>
      <c r="X144" s="322"/>
      <c r="Y144" s="322"/>
      <c r="Z144" s="322"/>
      <c r="AA144" s="322"/>
      <c r="AB144" s="322"/>
      <c r="AC144" s="322"/>
      <c r="AD144" s="322"/>
      <c r="AE144" s="322"/>
      <c r="AF144" s="322"/>
      <c r="AG144" s="314">
        <f>'IO 412 - Přeložka stávají...'!J30</f>
        <v>0</v>
      </c>
      <c r="AH144" s="315"/>
      <c r="AI144" s="315"/>
      <c r="AJ144" s="315"/>
      <c r="AK144" s="315"/>
      <c r="AL144" s="315"/>
      <c r="AM144" s="315"/>
      <c r="AN144" s="314">
        <f t="shared" si="2"/>
        <v>0</v>
      </c>
      <c r="AO144" s="315"/>
      <c r="AP144" s="315"/>
      <c r="AQ144" s="99" t="s">
        <v>90</v>
      </c>
      <c r="AR144" s="100"/>
      <c r="AS144" s="101">
        <v>0</v>
      </c>
      <c r="AT144" s="102">
        <f t="shared" si="3"/>
        <v>0</v>
      </c>
      <c r="AU144" s="103">
        <f>'IO 412 - Přeložka stávají...'!P117</f>
        <v>0</v>
      </c>
      <c r="AV144" s="102">
        <f>'IO 412 - Přeložka stávají...'!J33</f>
        <v>0</v>
      </c>
      <c r="AW144" s="102">
        <f>'IO 412 - Přeložka stávají...'!J34</f>
        <v>0</v>
      </c>
      <c r="AX144" s="102">
        <f>'IO 412 - Přeložka stávají...'!J35</f>
        <v>0</v>
      </c>
      <c r="AY144" s="102">
        <f>'IO 412 - Přeložka stávají...'!J36</f>
        <v>0</v>
      </c>
      <c r="AZ144" s="102">
        <f>'IO 412 - Přeložka stávají...'!F33</f>
        <v>0</v>
      </c>
      <c r="BA144" s="102">
        <f>'IO 412 - Přeložka stávají...'!F34</f>
        <v>0</v>
      </c>
      <c r="BB144" s="102">
        <f>'IO 412 - Přeložka stávají...'!F35</f>
        <v>0</v>
      </c>
      <c r="BC144" s="102">
        <f>'IO 412 - Přeložka stávají...'!F36</f>
        <v>0</v>
      </c>
      <c r="BD144" s="104">
        <f>'IO 412 - Přeložka stávají...'!F37</f>
        <v>0</v>
      </c>
      <c r="BT144" s="105" t="s">
        <v>91</v>
      </c>
      <c r="BV144" s="105" t="s">
        <v>85</v>
      </c>
      <c r="BW144" s="105" t="s">
        <v>225</v>
      </c>
      <c r="BX144" s="105" t="s">
        <v>5</v>
      </c>
      <c r="CL144" s="105" t="s">
        <v>19</v>
      </c>
      <c r="CM144" s="105" t="s">
        <v>93</v>
      </c>
    </row>
    <row r="145" spans="1:91" s="7" customFormat="1" ht="16.5" customHeight="1">
      <c r="A145" s="95" t="s">
        <v>87</v>
      </c>
      <c r="B145" s="96"/>
      <c r="C145" s="97"/>
      <c r="D145" s="322" t="s">
        <v>226</v>
      </c>
      <c r="E145" s="322"/>
      <c r="F145" s="322"/>
      <c r="G145" s="322"/>
      <c r="H145" s="322"/>
      <c r="I145" s="98"/>
      <c r="J145" s="322" t="s">
        <v>227</v>
      </c>
      <c r="K145" s="322"/>
      <c r="L145" s="322"/>
      <c r="M145" s="322"/>
      <c r="N145" s="322"/>
      <c r="O145" s="322"/>
      <c r="P145" s="322"/>
      <c r="Q145" s="322"/>
      <c r="R145" s="322"/>
      <c r="S145" s="322"/>
      <c r="T145" s="322"/>
      <c r="U145" s="322"/>
      <c r="V145" s="322"/>
      <c r="W145" s="322"/>
      <c r="X145" s="322"/>
      <c r="Y145" s="322"/>
      <c r="Z145" s="322"/>
      <c r="AA145" s="322"/>
      <c r="AB145" s="322"/>
      <c r="AC145" s="322"/>
      <c r="AD145" s="322"/>
      <c r="AE145" s="322"/>
      <c r="AF145" s="322"/>
      <c r="AG145" s="314">
        <f>'IO 420 - Kanalizace splaš...'!J30</f>
        <v>0</v>
      </c>
      <c r="AH145" s="315"/>
      <c r="AI145" s="315"/>
      <c r="AJ145" s="315"/>
      <c r="AK145" s="315"/>
      <c r="AL145" s="315"/>
      <c r="AM145" s="315"/>
      <c r="AN145" s="314">
        <f t="shared" si="2"/>
        <v>0</v>
      </c>
      <c r="AO145" s="315"/>
      <c r="AP145" s="315"/>
      <c r="AQ145" s="99" t="s">
        <v>90</v>
      </c>
      <c r="AR145" s="100"/>
      <c r="AS145" s="101">
        <v>0</v>
      </c>
      <c r="AT145" s="102">
        <f t="shared" si="3"/>
        <v>0</v>
      </c>
      <c r="AU145" s="103">
        <f>'IO 420 - Kanalizace splaš...'!P117</f>
        <v>0</v>
      </c>
      <c r="AV145" s="102">
        <f>'IO 420 - Kanalizace splaš...'!J33</f>
        <v>0</v>
      </c>
      <c r="AW145" s="102">
        <f>'IO 420 - Kanalizace splaš...'!J34</f>
        <v>0</v>
      </c>
      <c r="AX145" s="102">
        <f>'IO 420 - Kanalizace splaš...'!J35</f>
        <v>0</v>
      </c>
      <c r="AY145" s="102">
        <f>'IO 420 - Kanalizace splaš...'!J36</f>
        <v>0</v>
      </c>
      <c r="AZ145" s="102">
        <f>'IO 420 - Kanalizace splaš...'!F33</f>
        <v>0</v>
      </c>
      <c r="BA145" s="102">
        <f>'IO 420 - Kanalizace splaš...'!F34</f>
        <v>0</v>
      </c>
      <c r="BB145" s="102">
        <f>'IO 420 - Kanalizace splaš...'!F35</f>
        <v>0</v>
      </c>
      <c r="BC145" s="102">
        <f>'IO 420 - Kanalizace splaš...'!F36</f>
        <v>0</v>
      </c>
      <c r="BD145" s="104">
        <f>'IO 420 - Kanalizace splaš...'!F37</f>
        <v>0</v>
      </c>
      <c r="BT145" s="105" t="s">
        <v>91</v>
      </c>
      <c r="BV145" s="105" t="s">
        <v>85</v>
      </c>
      <c r="BW145" s="105" t="s">
        <v>228</v>
      </c>
      <c r="BX145" s="105" t="s">
        <v>5</v>
      </c>
      <c r="CL145" s="105" t="s">
        <v>19</v>
      </c>
      <c r="CM145" s="105" t="s">
        <v>93</v>
      </c>
    </row>
    <row r="146" spans="1:91" s="7" customFormat="1" ht="24.75" customHeight="1">
      <c r="A146" s="95" t="s">
        <v>87</v>
      </c>
      <c r="B146" s="96"/>
      <c r="C146" s="97"/>
      <c r="D146" s="322" t="s">
        <v>229</v>
      </c>
      <c r="E146" s="322"/>
      <c r="F146" s="322"/>
      <c r="G146" s="322"/>
      <c r="H146" s="322"/>
      <c r="I146" s="98"/>
      <c r="J146" s="322" t="s">
        <v>230</v>
      </c>
      <c r="K146" s="322"/>
      <c r="L146" s="322"/>
      <c r="M146" s="322"/>
      <c r="N146" s="322"/>
      <c r="O146" s="322"/>
      <c r="P146" s="322"/>
      <c r="Q146" s="322"/>
      <c r="R146" s="322"/>
      <c r="S146" s="322"/>
      <c r="T146" s="322"/>
      <c r="U146" s="322"/>
      <c r="V146" s="322"/>
      <c r="W146" s="322"/>
      <c r="X146" s="322"/>
      <c r="Y146" s="322"/>
      <c r="Z146" s="322"/>
      <c r="AA146" s="322"/>
      <c r="AB146" s="322"/>
      <c r="AC146" s="322"/>
      <c r="AD146" s="322"/>
      <c r="AE146" s="322"/>
      <c r="AF146" s="322"/>
      <c r="AG146" s="314">
        <f>'IO 430 - Kanalizace dešťo...'!J30</f>
        <v>0</v>
      </c>
      <c r="AH146" s="315"/>
      <c r="AI146" s="315"/>
      <c r="AJ146" s="315"/>
      <c r="AK146" s="315"/>
      <c r="AL146" s="315"/>
      <c r="AM146" s="315"/>
      <c r="AN146" s="314">
        <f t="shared" si="2"/>
        <v>0</v>
      </c>
      <c r="AO146" s="315"/>
      <c r="AP146" s="315"/>
      <c r="AQ146" s="99" t="s">
        <v>90</v>
      </c>
      <c r="AR146" s="100"/>
      <c r="AS146" s="101">
        <v>0</v>
      </c>
      <c r="AT146" s="102">
        <f t="shared" si="3"/>
        <v>0</v>
      </c>
      <c r="AU146" s="103">
        <f>'IO 430 - Kanalizace dešťo...'!P117</f>
        <v>0</v>
      </c>
      <c r="AV146" s="102">
        <f>'IO 430 - Kanalizace dešťo...'!J33</f>
        <v>0</v>
      </c>
      <c r="AW146" s="102">
        <f>'IO 430 - Kanalizace dešťo...'!J34</f>
        <v>0</v>
      </c>
      <c r="AX146" s="102">
        <f>'IO 430 - Kanalizace dešťo...'!J35</f>
        <v>0</v>
      </c>
      <c r="AY146" s="102">
        <f>'IO 430 - Kanalizace dešťo...'!J36</f>
        <v>0</v>
      </c>
      <c r="AZ146" s="102">
        <f>'IO 430 - Kanalizace dešťo...'!F33</f>
        <v>0</v>
      </c>
      <c r="BA146" s="102">
        <f>'IO 430 - Kanalizace dešťo...'!F34</f>
        <v>0</v>
      </c>
      <c r="BB146" s="102">
        <f>'IO 430 - Kanalizace dešťo...'!F35</f>
        <v>0</v>
      </c>
      <c r="BC146" s="102">
        <f>'IO 430 - Kanalizace dešťo...'!F36</f>
        <v>0</v>
      </c>
      <c r="BD146" s="104">
        <f>'IO 430 - Kanalizace dešťo...'!F37</f>
        <v>0</v>
      </c>
      <c r="BT146" s="105" t="s">
        <v>91</v>
      </c>
      <c r="BV146" s="105" t="s">
        <v>85</v>
      </c>
      <c r="BW146" s="105" t="s">
        <v>231</v>
      </c>
      <c r="BX146" s="105" t="s">
        <v>5</v>
      </c>
      <c r="CL146" s="105" t="s">
        <v>19</v>
      </c>
      <c r="CM146" s="105" t="s">
        <v>93</v>
      </c>
    </row>
    <row r="147" spans="1:91" s="7" customFormat="1" ht="16.5" customHeight="1">
      <c r="A147" s="95" t="s">
        <v>87</v>
      </c>
      <c r="B147" s="96"/>
      <c r="C147" s="97"/>
      <c r="D147" s="322" t="s">
        <v>232</v>
      </c>
      <c r="E147" s="322"/>
      <c r="F147" s="322"/>
      <c r="G147" s="322"/>
      <c r="H147" s="322"/>
      <c r="I147" s="98"/>
      <c r="J147" s="322" t="s">
        <v>233</v>
      </c>
      <c r="K147" s="322"/>
      <c r="L147" s="322"/>
      <c r="M147" s="322"/>
      <c r="N147" s="322"/>
      <c r="O147" s="322"/>
      <c r="P147" s="322"/>
      <c r="Q147" s="322"/>
      <c r="R147" s="322"/>
      <c r="S147" s="322"/>
      <c r="T147" s="322"/>
      <c r="U147" s="322"/>
      <c r="V147" s="322"/>
      <c r="W147" s="322"/>
      <c r="X147" s="322"/>
      <c r="Y147" s="322"/>
      <c r="Z147" s="322"/>
      <c r="AA147" s="322"/>
      <c r="AB147" s="322"/>
      <c r="AC147" s="322"/>
      <c r="AD147" s="322"/>
      <c r="AE147" s="322"/>
      <c r="AF147" s="322"/>
      <c r="AG147" s="314">
        <f>'IO 440 - Přípojka tepla'!J30</f>
        <v>0</v>
      </c>
      <c r="AH147" s="315"/>
      <c r="AI147" s="315"/>
      <c r="AJ147" s="315"/>
      <c r="AK147" s="315"/>
      <c r="AL147" s="315"/>
      <c r="AM147" s="315"/>
      <c r="AN147" s="314">
        <f t="shared" si="2"/>
        <v>0</v>
      </c>
      <c r="AO147" s="315"/>
      <c r="AP147" s="315"/>
      <c r="AQ147" s="99" t="s">
        <v>90</v>
      </c>
      <c r="AR147" s="100"/>
      <c r="AS147" s="101">
        <v>0</v>
      </c>
      <c r="AT147" s="102">
        <f t="shared" si="3"/>
        <v>0</v>
      </c>
      <c r="AU147" s="103">
        <f>'IO 440 - Přípojka tepla'!P117</f>
        <v>0</v>
      </c>
      <c r="AV147" s="102">
        <f>'IO 440 - Přípojka tepla'!J33</f>
        <v>0</v>
      </c>
      <c r="AW147" s="102">
        <f>'IO 440 - Přípojka tepla'!J34</f>
        <v>0</v>
      </c>
      <c r="AX147" s="102">
        <f>'IO 440 - Přípojka tepla'!J35</f>
        <v>0</v>
      </c>
      <c r="AY147" s="102">
        <f>'IO 440 - Přípojka tepla'!J36</f>
        <v>0</v>
      </c>
      <c r="AZ147" s="102">
        <f>'IO 440 - Přípojka tepla'!F33</f>
        <v>0</v>
      </c>
      <c r="BA147" s="102">
        <f>'IO 440 - Přípojka tepla'!F34</f>
        <v>0</v>
      </c>
      <c r="BB147" s="102">
        <f>'IO 440 - Přípojka tepla'!F35</f>
        <v>0</v>
      </c>
      <c r="BC147" s="102">
        <f>'IO 440 - Přípojka tepla'!F36</f>
        <v>0</v>
      </c>
      <c r="BD147" s="104">
        <f>'IO 440 - Přípojka tepla'!F37</f>
        <v>0</v>
      </c>
      <c r="BT147" s="105" t="s">
        <v>91</v>
      </c>
      <c r="BV147" s="105" t="s">
        <v>85</v>
      </c>
      <c r="BW147" s="105" t="s">
        <v>234</v>
      </c>
      <c r="BX147" s="105" t="s">
        <v>5</v>
      </c>
      <c r="CL147" s="105" t="s">
        <v>19</v>
      </c>
      <c r="CM147" s="105" t="s">
        <v>93</v>
      </c>
    </row>
    <row r="148" spans="1:91" s="7" customFormat="1" ht="16.5" customHeight="1">
      <c r="A148" s="95" t="s">
        <v>87</v>
      </c>
      <c r="B148" s="96"/>
      <c r="C148" s="97"/>
      <c r="D148" s="322" t="s">
        <v>235</v>
      </c>
      <c r="E148" s="322"/>
      <c r="F148" s="322"/>
      <c r="G148" s="322"/>
      <c r="H148" s="322"/>
      <c r="I148" s="98"/>
      <c r="J148" s="322" t="s">
        <v>236</v>
      </c>
      <c r="K148" s="322"/>
      <c r="L148" s="322"/>
      <c r="M148" s="322"/>
      <c r="N148" s="322"/>
      <c r="O148" s="322"/>
      <c r="P148" s="322"/>
      <c r="Q148" s="322"/>
      <c r="R148" s="322"/>
      <c r="S148" s="322"/>
      <c r="T148" s="322"/>
      <c r="U148" s="322"/>
      <c r="V148" s="322"/>
      <c r="W148" s="322"/>
      <c r="X148" s="322"/>
      <c r="Y148" s="322"/>
      <c r="Z148" s="322"/>
      <c r="AA148" s="322"/>
      <c r="AB148" s="322"/>
      <c r="AC148" s="322"/>
      <c r="AD148" s="322"/>
      <c r="AE148" s="322"/>
      <c r="AF148" s="322"/>
      <c r="AG148" s="314">
        <f>'IO 520 - Přípojka silnopr...'!J30</f>
        <v>0</v>
      </c>
      <c r="AH148" s="315"/>
      <c r="AI148" s="315"/>
      <c r="AJ148" s="315"/>
      <c r="AK148" s="315"/>
      <c r="AL148" s="315"/>
      <c r="AM148" s="315"/>
      <c r="AN148" s="314">
        <f t="shared" si="2"/>
        <v>0</v>
      </c>
      <c r="AO148" s="315"/>
      <c r="AP148" s="315"/>
      <c r="AQ148" s="99" t="s">
        <v>90</v>
      </c>
      <c r="AR148" s="100"/>
      <c r="AS148" s="101">
        <v>0</v>
      </c>
      <c r="AT148" s="102">
        <f t="shared" si="3"/>
        <v>0</v>
      </c>
      <c r="AU148" s="103">
        <f>'IO 520 - Přípojka silnopr...'!P117</f>
        <v>0</v>
      </c>
      <c r="AV148" s="102">
        <f>'IO 520 - Přípojka silnopr...'!J33</f>
        <v>0</v>
      </c>
      <c r="AW148" s="102">
        <f>'IO 520 - Přípojka silnopr...'!J34</f>
        <v>0</v>
      </c>
      <c r="AX148" s="102">
        <f>'IO 520 - Přípojka silnopr...'!J35</f>
        <v>0</v>
      </c>
      <c r="AY148" s="102">
        <f>'IO 520 - Přípojka silnopr...'!J36</f>
        <v>0</v>
      </c>
      <c r="AZ148" s="102">
        <f>'IO 520 - Přípojka silnopr...'!F33</f>
        <v>0</v>
      </c>
      <c r="BA148" s="102">
        <f>'IO 520 - Přípojka silnopr...'!F34</f>
        <v>0</v>
      </c>
      <c r="BB148" s="102">
        <f>'IO 520 - Přípojka silnopr...'!F35</f>
        <v>0</v>
      </c>
      <c r="BC148" s="102">
        <f>'IO 520 - Přípojka silnopr...'!F36</f>
        <v>0</v>
      </c>
      <c r="BD148" s="104">
        <f>'IO 520 - Přípojka silnopr...'!F37</f>
        <v>0</v>
      </c>
      <c r="BT148" s="105" t="s">
        <v>91</v>
      </c>
      <c r="BV148" s="105" t="s">
        <v>85</v>
      </c>
      <c r="BW148" s="105" t="s">
        <v>237</v>
      </c>
      <c r="BX148" s="105" t="s">
        <v>5</v>
      </c>
      <c r="CL148" s="105" t="s">
        <v>19</v>
      </c>
      <c r="CM148" s="105" t="s">
        <v>93</v>
      </c>
    </row>
    <row r="149" spans="1:91" s="7" customFormat="1" ht="16.5" customHeight="1">
      <c r="A149" s="95" t="s">
        <v>87</v>
      </c>
      <c r="B149" s="96"/>
      <c r="C149" s="97"/>
      <c r="D149" s="322" t="s">
        <v>238</v>
      </c>
      <c r="E149" s="322"/>
      <c r="F149" s="322"/>
      <c r="G149" s="322"/>
      <c r="H149" s="322"/>
      <c r="I149" s="98"/>
      <c r="J149" s="322" t="s">
        <v>239</v>
      </c>
      <c r="K149" s="322"/>
      <c r="L149" s="322"/>
      <c r="M149" s="322"/>
      <c r="N149" s="322"/>
      <c r="O149" s="322"/>
      <c r="P149" s="322"/>
      <c r="Q149" s="322"/>
      <c r="R149" s="322"/>
      <c r="S149" s="322"/>
      <c r="T149" s="322"/>
      <c r="U149" s="322"/>
      <c r="V149" s="322"/>
      <c r="W149" s="322"/>
      <c r="X149" s="322"/>
      <c r="Y149" s="322"/>
      <c r="Z149" s="322"/>
      <c r="AA149" s="322"/>
      <c r="AB149" s="322"/>
      <c r="AC149" s="322"/>
      <c r="AD149" s="322"/>
      <c r="AE149" s="322"/>
      <c r="AF149" s="322"/>
      <c r="AG149" s="314">
        <f>'IO 530 - Přípojky slabopr...'!J30</f>
        <v>0</v>
      </c>
      <c r="AH149" s="315"/>
      <c r="AI149" s="315"/>
      <c r="AJ149" s="315"/>
      <c r="AK149" s="315"/>
      <c r="AL149" s="315"/>
      <c r="AM149" s="315"/>
      <c r="AN149" s="314">
        <f t="shared" si="2"/>
        <v>0</v>
      </c>
      <c r="AO149" s="315"/>
      <c r="AP149" s="315"/>
      <c r="AQ149" s="99" t="s">
        <v>90</v>
      </c>
      <c r="AR149" s="100"/>
      <c r="AS149" s="101">
        <v>0</v>
      </c>
      <c r="AT149" s="102">
        <f t="shared" si="3"/>
        <v>0</v>
      </c>
      <c r="AU149" s="103">
        <f>'IO 530 - Přípojky slabopr...'!P117</f>
        <v>0</v>
      </c>
      <c r="AV149" s="102">
        <f>'IO 530 - Přípojky slabopr...'!J33</f>
        <v>0</v>
      </c>
      <c r="AW149" s="102">
        <f>'IO 530 - Přípojky slabopr...'!J34</f>
        <v>0</v>
      </c>
      <c r="AX149" s="102">
        <f>'IO 530 - Přípojky slabopr...'!J35</f>
        <v>0</v>
      </c>
      <c r="AY149" s="102">
        <f>'IO 530 - Přípojky slabopr...'!J36</f>
        <v>0</v>
      </c>
      <c r="AZ149" s="102">
        <f>'IO 530 - Přípojky slabopr...'!F33</f>
        <v>0</v>
      </c>
      <c r="BA149" s="102">
        <f>'IO 530 - Přípojky slabopr...'!F34</f>
        <v>0</v>
      </c>
      <c r="BB149" s="102">
        <f>'IO 530 - Přípojky slabopr...'!F35</f>
        <v>0</v>
      </c>
      <c r="BC149" s="102">
        <f>'IO 530 - Přípojky slabopr...'!F36</f>
        <v>0</v>
      </c>
      <c r="BD149" s="104">
        <f>'IO 530 - Přípojky slabopr...'!F37</f>
        <v>0</v>
      </c>
      <c r="BT149" s="105" t="s">
        <v>91</v>
      </c>
      <c r="BV149" s="105" t="s">
        <v>85</v>
      </c>
      <c r="BW149" s="105" t="s">
        <v>240</v>
      </c>
      <c r="BX149" s="105" t="s">
        <v>5</v>
      </c>
      <c r="CL149" s="105" t="s">
        <v>19</v>
      </c>
      <c r="CM149" s="105" t="s">
        <v>93</v>
      </c>
    </row>
    <row r="150" spans="1:91" s="7" customFormat="1" ht="16.5" customHeight="1">
      <c r="A150" s="95" t="s">
        <v>87</v>
      </c>
      <c r="B150" s="96"/>
      <c r="C150" s="97"/>
      <c r="D150" s="322" t="s">
        <v>241</v>
      </c>
      <c r="E150" s="322"/>
      <c r="F150" s="322"/>
      <c r="G150" s="322"/>
      <c r="H150" s="322"/>
      <c r="I150" s="98"/>
      <c r="J150" s="322" t="s">
        <v>242</v>
      </c>
      <c r="K150" s="322"/>
      <c r="L150" s="322"/>
      <c r="M150" s="322"/>
      <c r="N150" s="322"/>
      <c r="O150" s="322"/>
      <c r="P150" s="322"/>
      <c r="Q150" s="322"/>
      <c r="R150" s="322"/>
      <c r="S150" s="322"/>
      <c r="T150" s="322"/>
      <c r="U150" s="322"/>
      <c r="V150" s="322"/>
      <c r="W150" s="322"/>
      <c r="X150" s="322"/>
      <c r="Y150" s="322"/>
      <c r="Z150" s="322"/>
      <c r="AA150" s="322"/>
      <c r="AB150" s="322"/>
      <c r="AC150" s="322"/>
      <c r="AD150" s="322"/>
      <c r="AE150" s="322"/>
      <c r="AF150" s="322"/>
      <c r="AG150" s="314">
        <f>'IO 540 - Venkovní osvětlení'!J30</f>
        <v>0</v>
      </c>
      <c r="AH150" s="315"/>
      <c r="AI150" s="315"/>
      <c r="AJ150" s="315"/>
      <c r="AK150" s="315"/>
      <c r="AL150" s="315"/>
      <c r="AM150" s="315"/>
      <c r="AN150" s="314">
        <f t="shared" si="2"/>
        <v>0</v>
      </c>
      <c r="AO150" s="315"/>
      <c r="AP150" s="315"/>
      <c r="AQ150" s="99" t="s">
        <v>90</v>
      </c>
      <c r="AR150" s="100"/>
      <c r="AS150" s="101">
        <v>0</v>
      </c>
      <c r="AT150" s="102">
        <f t="shared" si="3"/>
        <v>0</v>
      </c>
      <c r="AU150" s="103">
        <f>'IO 540 - Venkovní osvětlení'!P117</f>
        <v>0</v>
      </c>
      <c r="AV150" s="102">
        <f>'IO 540 - Venkovní osvětlení'!J33</f>
        <v>0</v>
      </c>
      <c r="AW150" s="102">
        <f>'IO 540 - Venkovní osvětlení'!J34</f>
        <v>0</v>
      </c>
      <c r="AX150" s="102">
        <f>'IO 540 - Venkovní osvětlení'!J35</f>
        <v>0</v>
      </c>
      <c r="AY150" s="102">
        <f>'IO 540 - Venkovní osvětlení'!J36</f>
        <v>0</v>
      </c>
      <c r="AZ150" s="102">
        <f>'IO 540 - Venkovní osvětlení'!F33</f>
        <v>0</v>
      </c>
      <c r="BA150" s="102">
        <f>'IO 540 - Venkovní osvětlení'!F34</f>
        <v>0</v>
      </c>
      <c r="BB150" s="102">
        <f>'IO 540 - Venkovní osvětlení'!F35</f>
        <v>0</v>
      </c>
      <c r="BC150" s="102">
        <f>'IO 540 - Venkovní osvětlení'!F36</f>
        <v>0</v>
      </c>
      <c r="BD150" s="104">
        <f>'IO 540 - Venkovní osvětlení'!F37</f>
        <v>0</v>
      </c>
      <c r="BT150" s="105" t="s">
        <v>91</v>
      </c>
      <c r="BV150" s="105" t="s">
        <v>85</v>
      </c>
      <c r="BW150" s="105" t="s">
        <v>243</v>
      </c>
      <c r="BX150" s="105" t="s">
        <v>5</v>
      </c>
      <c r="CL150" s="105" t="s">
        <v>19</v>
      </c>
      <c r="CM150" s="105" t="s">
        <v>93</v>
      </c>
    </row>
    <row r="151" spans="1:91" s="7" customFormat="1" ht="16.5" customHeight="1">
      <c r="A151" s="95" t="s">
        <v>87</v>
      </c>
      <c r="B151" s="96"/>
      <c r="C151" s="97"/>
      <c r="D151" s="322" t="s">
        <v>244</v>
      </c>
      <c r="E151" s="322"/>
      <c r="F151" s="322"/>
      <c r="G151" s="322"/>
      <c r="H151" s="322"/>
      <c r="I151" s="98"/>
      <c r="J151" s="322" t="s">
        <v>245</v>
      </c>
      <c r="K151" s="322"/>
      <c r="L151" s="322"/>
      <c r="M151" s="322"/>
      <c r="N151" s="322"/>
      <c r="O151" s="322"/>
      <c r="P151" s="322"/>
      <c r="Q151" s="322"/>
      <c r="R151" s="322"/>
      <c r="S151" s="322"/>
      <c r="T151" s="322"/>
      <c r="U151" s="322"/>
      <c r="V151" s="322"/>
      <c r="W151" s="322"/>
      <c r="X151" s="322"/>
      <c r="Y151" s="322"/>
      <c r="Z151" s="322"/>
      <c r="AA151" s="322"/>
      <c r="AB151" s="322"/>
      <c r="AC151" s="322"/>
      <c r="AD151" s="322"/>
      <c r="AE151" s="322"/>
      <c r="AF151" s="322"/>
      <c r="AG151" s="314">
        <f>'IO 550 - Přeložky slabopr...'!J30</f>
        <v>0</v>
      </c>
      <c r="AH151" s="315"/>
      <c r="AI151" s="315"/>
      <c r="AJ151" s="315"/>
      <c r="AK151" s="315"/>
      <c r="AL151" s="315"/>
      <c r="AM151" s="315"/>
      <c r="AN151" s="314">
        <f t="shared" si="2"/>
        <v>0</v>
      </c>
      <c r="AO151" s="315"/>
      <c r="AP151" s="315"/>
      <c r="AQ151" s="99" t="s">
        <v>90</v>
      </c>
      <c r="AR151" s="100"/>
      <c r="AS151" s="101">
        <v>0</v>
      </c>
      <c r="AT151" s="102">
        <f t="shared" si="3"/>
        <v>0</v>
      </c>
      <c r="AU151" s="103">
        <f>'IO 550 - Přeložky slabopr...'!P117</f>
        <v>0</v>
      </c>
      <c r="AV151" s="102">
        <f>'IO 550 - Přeložky slabopr...'!J33</f>
        <v>0</v>
      </c>
      <c r="AW151" s="102">
        <f>'IO 550 - Přeložky slabopr...'!J34</f>
        <v>0</v>
      </c>
      <c r="AX151" s="102">
        <f>'IO 550 - Přeložky slabopr...'!J35</f>
        <v>0</v>
      </c>
      <c r="AY151" s="102">
        <f>'IO 550 - Přeložky slabopr...'!J36</f>
        <v>0</v>
      </c>
      <c r="AZ151" s="102">
        <f>'IO 550 - Přeložky slabopr...'!F33</f>
        <v>0</v>
      </c>
      <c r="BA151" s="102">
        <f>'IO 550 - Přeložky slabopr...'!F34</f>
        <v>0</v>
      </c>
      <c r="BB151" s="102">
        <f>'IO 550 - Přeložky slabopr...'!F35</f>
        <v>0</v>
      </c>
      <c r="BC151" s="102">
        <f>'IO 550 - Přeložky slabopr...'!F36</f>
        <v>0</v>
      </c>
      <c r="BD151" s="104">
        <f>'IO 550 - Přeložky slabopr...'!F37</f>
        <v>0</v>
      </c>
      <c r="BT151" s="105" t="s">
        <v>91</v>
      </c>
      <c r="BV151" s="105" t="s">
        <v>85</v>
      </c>
      <c r="BW151" s="105" t="s">
        <v>246</v>
      </c>
      <c r="BX151" s="105" t="s">
        <v>5</v>
      </c>
      <c r="CL151" s="105" t="s">
        <v>19</v>
      </c>
      <c r="CM151" s="105" t="s">
        <v>93</v>
      </c>
    </row>
    <row r="152" spans="1:91" s="7" customFormat="1" ht="16.5" customHeight="1">
      <c r="A152" s="95" t="s">
        <v>87</v>
      </c>
      <c r="B152" s="96"/>
      <c r="C152" s="97"/>
      <c r="D152" s="322" t="s">
        <v>247</v>
      </c>
      <c r="E152" s="322"/>
      <c r="F152" s="322"/>
      <c r="G152" s="322"/>
      <c r="H152" s="322"/>
      <c r="I152" s="98"/>
      <c r="J152" s="322" t="s">
        <v>248</v>
      </c>
      <c r="K152" s="322"/>
      <c r="L152" s="322"/>
      <c r="M152" s="322"/>
      <c r="N152" s="322"/>
      <c r="O152" s="322"/>
      <c r="P152" s="322"/>
      <c r="Q152" s="322"/>
      <c r="R152" s="322"/>
      <c r="S152" s="322"/>
      <c r="T152" s="322"/>
      <c r="U152" s="322"/>
      <c r="V152" s="322"/>
      <c r="W152" s="322"/>
      <c r="X152" s="322"/>
      <c r="Y152" s="322"/>
      <c r="Z152" s="322"/>
      <c r="AA152" s="322"/>
      <c r="AB152" s="322"/>
      <c r="AC152" s="322"/>
      <c r="AD152" s="322"/>
      <c r="AE152" s="322"/>
      <c r="AF152" s="322"/>
      <c r="AG152" s="314">
        <f>'IO 610 - Přeložky rozvodů...'!J30</f>
        <v>0</v>
      </c>
      <c r="AH152" s="315"/>
      <c r="AI152" s="315"/>
      <c r="AJ152" s="315"/>
      <c r="AK152" s="315"/>
      <c r="AL152" s="315"/>
      <c r="AM152" s="315"/>
      <c r="AN152" s="314">
        <f t="shared" si="2"/>
        <v>0</v>
      </c>
      <c r="AO152" s="315"/>
      <c r="AP152" s="315"/>
      <c r="AQ152" s="99" t="s">
        <v>90</v>
      </c>
      <c r="AR152" s="100"/>
      <c r="AS152" s="101">
        <v>0</v>
      </c>
      <c r="AT152" s="102">
        <f t="shared" si="3"/>
        <v>0</v>
      </c>
      <c r="AU152" s="103">
        <f>'IO 610 - Přeložky rozvodů...'!P117</f>
        <v>0</v>
      </c>
      <c r="AV152" s="102">
        <f>'IO 610 - Přeložky rozvodů...'!J33</f>
        <v>0</v>
      </c>
      <c r="AW152" s="102">
        <f>'IO 610 - Přeložky rozvodů...'!J34</f>
        <v>0</v>
      </c>
      <c r="AX152" s="102">
        <f>'IO 610 - Přeložky rozvodů...'!J35</f>
        <v>0</v>
      </c>
      <c r="AY152" s="102">
        <f>'IO 610 - Přeložky rozvodů...'!J36</f>
        <v>0</v>
      </c>
      <c r="AZ152" s="102">
        <f>'IO 610 - Přeložky rozvodů...'!F33</f>
        <v>0</v>
      </c>
      <c r="BA152" s="102">
        <f>'IO 610 - Přeložky rozvodů...'!F34</f>
        <v>0</v>
      </c>
      <c r="BB152" s="102">
        <f>'IO 610 - Přeložky rozvodů...'!F35</f>
        <v>0</v>
      </c>
      <c r="BC152" s="102">
        <f>'IO 610 - Přeložky rozvodů...'!F36</f>
        <v>0</v>
      </c>
      <c r="BD152" s="104">
        <f>'IO 610 - Přeložky rozvodů...'!F37</f>
        <v>0</v>
      </c>
      <c r="BT152" s="105" t="s">
        <v>91</v>
      </c>
      <c r="BV152" s="105" t="s">
        <v>85</v>
      </c>
      <c r="BW152" s="105" t="s">
        <v>249</v>
      </c>
      <c r="BX152" s="105" t="s">
        <v>5</v>
      </c>
      <c r="CL152" s="105" t="s">
        <v>19</v>
      </c>
      <c r="CM152" s="105" t="s">
        <v>93</v>
      </c>
    </row>
    <row r="153" spans="1:91" s="7" customFormat="1" ht="16.5" customHeight="1">
      <c r="A153" s="95" t="s">
        <v>87</v>
      </c>
      <c r="B153" s="96"/>
      <c r="C153" s="97"/>
      <c r="D153" s="322" t="s">
        <v>250</v>
      </c>
      <c r="E153" s="322"/>
      <c r="F153" s="322"/>
      <c r="G153" s="322"/>
      <c r="H153" s="322"/>
      <c r="I153" s="98"/>
      <c r="J153" s="322" t="s">
        <v>251</v>
      </c>
      <c r="K153" s="322"/>
      <c r="L153" s="322"/>
      <c r="M153" s="322"/>
      <c r="N153" s="322"/>
      <c r="O153" s="322"/>
      <c r="P153" s="322"/>
      <c r="Q153" s="322"/>
      <c r="R153" s="322"/>
      <c r="S153" s="322"/>
      <c r="T153" s="322"/>
      <c r="U153" s="322"/>
      <c r="V153" s="322"/>
      <c r="W153" s="322"/>
      <c r="X153" s="322"/>
      <c r="Y153" s="322"/>
      <c r="Z153" s="322"/>
      <c r="AA153" s="322"/>
      <c r="AB153" s="322"/>
      <c r="AC153" s="322"/>
      <c r="AD153" s="322"/>
      <c r="AE153" s="322"/>
      <c r="AF153" s="322"/>
      <c r="AG153" s="314">
        <f>'IO 710 - Stanice katodové...'!J30</f>
        <v>0</v>
      </c>
      <c r="AH153" s="315"/>
      <c r="AI153" s="315"/>
      <c r="AJ153" s="315"/>
      <c r="AK153" s="315"/>
      <c r="AL153" s="315"/>
      <c r="AM153" s="315"/>
      <c r="AN153" s="314">
        <f t="shared" si="2"/>
        <v>0</v>
      </c>
      <c r="AO153" s="315"/>
      <c r="AP153" s="315"/>
      <c r="AQ153" s="99" t="s">
        <v>90</v>
      </c>
      <c r="AR153" s="100"/>
      <c r="AS153" s="113">
        <v>0</v>
      </c>
      <c r="AT153" s="114">
        <f t="shared" si="3"/>
        <v>0</v>
      </c>
      <c r="AU153" s="115">
        <f>'IO 710 - Stanice katodové...'!P117</f>
        <v>0</v>
      </c>
      <c r="AV153" s="114">
        <f>'IO 710 - Stanice katodové...'!J33</f>
        <v>0</v>
      </c>
      <c r="AW153" s="114">
        <f>'IO 710 - Stanice katodové...'!J34</f>
        <v>0</v>
      </c>
      <c r="AX153" s="114">
        <f>'IO 710 - Stanice katodové...'!J35</f>
        <v>0</v>
      </c>
      <c r="AY153" s="114">
        <f>'IO 710 - Stanice katodové...'!J36</f>
        <v>0</v>
      </c>
      <c r="AZ153" s="114">
        <f>'IO 710 - Stanice katodové...'!F33</f>
        <v>0</v>
      </c>
      <c r="BA153" s="114">
        <f>'IO 710 - Stanice katodové...'!F34</f>
        <v>0</v>
      </c>
      <c r="BB153" s="114">
        <f>'IO 710 - Stanice katodové...'!F35</f>
        <v>0</v>
      </c>
      <c r="BC153" s="114">
        <f>'IO 710 - Stanice katodové...'!F36</f>
        <v>0</v>
      </c>
      <c r="BD153" s="116">
        <f>'IO 710 - Stanice katodové...'!F37</f>
        <v>0</v>
      </c>
      <c r="BT153" s="105" t="s">
        <v>91</v>
      </c>
      <c r="BV153" s="105" t="s">
        <v>85</v>
      </c>
      <c r="BW153" s="105" t="s">
        <v>252</v>
      </c>
      <c r="BX153" s="105" t="s">
        <v>5</v>
      </c>
      <c r="CL153" s="105" t="s">
        <v>19</v>
      </c>
      <c r="CM153" s="105" t="s">
        <v>93</v>
      </c>
    </row>
    <row r="154" spans="1:91" s="2" customFormat="1" ht="30" customHeight="1">
      <c r="A154" s="36"/>
      <c r="B154" s="37"/>
      <c r="C154" s="38"/>
      <c r="D154" s="38"/>
      <c r="E154" s="38"/>
      <c r="F154" s="38"/>
      <c r="G154" s="38"/>
      <c r="H154" s="38"/>
      <c r="I154" s="38"/>
      <c r="J154" s="38"/>
      <c r="K154" s="38"/>
      <c r="L154" s="38"/>
      <c r="M154" s="38"/>
      <c r="N154" s="38"/>
      <c r="O154" s="38"/>
      <c r="P154" s="38"/>
      <c r="Q154" s="38"/>
      <c r="R154" s="38"/>
      <c r="S154" s="38"/>
      <c r="T154" s="38"/>
      <c r="U154" s="38"/>
      <c r="V154" s="38"/>
      <c r="W154" s="38"/>
      <c r="X154" s="38"/>
      <c r="Y154" s="38"/>
      <c r="Z154" s="38"/>
      <c r="AA154" s="38"/>
      <c r="AB154" s="38"/>
      <c r="AC154" s="38"/>
      <c r="AD154" s="38"/>
      <c r="AE154" s="38"/>
      <c r="AF154" s="38"/>
      <c r="AG154" s="38"/>
      <c r="AH154" s="38"/>
      <c r="AI154" s="38"/>
      <c r="AJ154" s="38"/>
      <c r="AK154" s="38"/>
      <c r="AL154" s="38"/>
      <c r="AM154" s="38"/>
      <c r="AN154" s="38"/>
      <c r="AO154" s="38"/>
      <c r="AP154" s="38"/>
      <c r="AQ154" s="38"/>
      <c r="AR154" s="41"/>
      <c r="AS154" s="36"/>
      <c r="AT154" s="36"/>
      <c r="AU154" s="36"/>
      <c r="AV154" s="36"/>
      <c r="AW154" s="36"/>
      <c r="AX154" s="36"/>
      <c r="AY154" s="36"/>
      <c r="AZ154" s="36"/>
      <c r="BA154" s="36"/>
      <c r="BB154" s="36"/>
      <c r="BC154" s="36"/>
      <c r="BD154" s="36"/>
      <c r="BE154" s="36"/>
    </row>
    <row r="155" spans="1:91" s="2" customFormat="1" ht="6.95" customHeight="1">
      <c r="A155" s="36"/>
      <c r="B155" s="56"/>
      <c r="C155" s="57"/>
      <c r="D155" s="57"/>
      <c r="E155" s="57"/>
      <c r="F155" s="57"/>
      <c r="G155" s="57"/>
      <c r="H155" s="57"/>
      <c r="I155" s="57"/>
      <c r="J155" s="57"/>
      <c r="K155" s="57"/>
      <c r="L155" s="57"/>
      <c r="M155" s="57"/>
      <c r="N155" s="57"/>
      <c r="O155" s="57"/>
      <c r="P155" s="57"/>
      <c r="Q155" s="57"/>
      <c r="R155" s="57"/>
      <c r="S155" s="57"/>
      <c r="T155" s="57"/>
      <c r="U155" s="57"/>
      <c r="V155" s="57"/>
      <c r="W155" s="57"/>
      <c r="X155" s="57"/>
      <c r="Y155" s="57"/>
      <c r="Z155" s="57"/>
      <c r="AA155" s="57"/>
      <c r="AB155" s="57"/>
      <c r="AC155" s="57"/>
      <c r="AD155" s="57"/>
      <c r="AE155" s="57"/>
      <c r="AF155" s="57"/>
      <c r="AG155" s="57"/>
      <c r="AH155" s="57"/>
      <c r="AI155" s="57"/>
      <c r="AJ155" s="57"/>
      <c r="AK155" s="57"/>
      <c r="AL155" s="57"/>
      <c r="AM155" s="57"/>
      <c r="AN155" s="57"/>
      <c r="AO155" s="57"/>
      <c r="AP155" s="57"/>
      <c r="AQ155" s="57"/>
      <c r="AR155" s="41"/>
      <c r="AS155" s="36"/>
      <c r="AT155" s="36"/>
      <c r="AU155" s="36"/>
      <c r="AV155" s="36"/>
      <c r="AW155" s="36"/>
      <c r="AX155" s="36"/>
      <c r="AY155" s="36"/>
      <c r="AZ155" s="36"/>
      <c r="BA155" s="36"/>
      <c r="BB155" s="36"/>
      <c r="BC155" s="36"/>
      <c r="BD155" s="36"/>
      <c r="BE155" s="36"/>
    </row>
  </sheetData>
  <sheetProtection algorithmName="SHA-512" hashValue="UgiAwLohdDL1yxu0dxnGxFq9A+wKXclPffoDH6TJ5JwecP20IMcAyjmc/T5QZvqclCAB5CXRm/3ogECqOVWaSw==" saltValue="IG8Nu0Lf8ZKQM2hKAfc1zQ==" spinCount="100000" sheet="1" objects="1" scenarios="1" formatColumns="0" formatRows="0"/>
  <mergeCells count="274">
    <mergeCell ref="D146:H146"/>
    <mergeCell ref="D147:H147"/>
    <mergeCell ref="D148:H148"/>
    <mergeCell ref="D149:H149"/>
    <mergeCell ref="D150:H150"/>
    <mergeCell ref="D151:H151"/>
    <mergeCell ref="D152:H152"/>
    <mergeCell ref="D153:H153"/>
    <mergeCell ref="E137:I137"/>
    <mergeCell ref="D138:H138"/>
    <mergeCell ref="D139:H139"/>
    <mergeCell ref="D140:H140"/>
    <mergeCell ref="D141:H141"/>
    <mergeCell ref="D142:H142"/>
    <mergeCell ref="D143:H143"/>
    <mergeCell ref="D144:H144"/>
    <mergeCell ref="D145:H145"/>
    <mergeCell ref="J147:AF147"/>
    <mergeCell ref="J148:AF148"/>
    <mergeCell ref="J149:AF149"/>
    <mergeCell ref="J150:AF150"/>
    <mergeCell ref="J151:AF151"/>
    <mergeCell ref="J152:AF152"/>
    <mergeCell ref="J153:AF153"/>
    <mergeCell ref="E122:I122"/>
    <mergeCell ref="E123:I123"/>
    <mergeCell ref="E124:I124"/>
    <mergeCell ref="E125:I125"/>
    <mergeCell ref="E126:I126"/>
    <mergeCell ref="E127:I127"/>
    <mergeCell ref="D128:H128"/>
    <mergeCell ref="E129:I129"/>
    <mergeCell ref="E130:I130"/>
    <mergeCell ref="E131:I131"/>
    <mergeCell ref="E132:I132"/>
    <mergeCell ref="D133:H133"/>
    <mergeCell ref="E134:I134"/>
    <mergeCell ref="E135:I135"/>
    <mergeCell ref="E136:I136"/>
    <mergeCell ref="J138:AF138"/>
    <mergeCell ref="J139:AF139"/>
    <mergeCell ref="J140:AF140"/>
    <mergeCell ref="J141:AF141"/>
    <mergeCell ref="J142:AF142"/>
    <mergeCell ref="J143:AF143"/>
    <mergeCell ref="J144:AF144"/>
    <mergeCell ref="J145:AF145"/>
    <mergeCell ref="J146:AF146"/>
    <mergeCell ref="K129:AF129"/>
    <mergeCell ref="K130:AF130"/>
    <mergeCell ref="K131:AF131"/>
    <mergeCell ref="K132:AF132"/>
    <mergeCell ref="J133:AF133"/>
    <mergeCell ref="K134:AF134"/>
    <mergeCell ref="K135:AF135"/>
    <mergeCell ref="K136:AF136"/>
    <mergeCell ref="K137:AF137"/>
    <mergeCell ref="K122:AF122"/>
    <mergeCell ref="K123:AF123"/>
    <mergeCell ref="K124:AF124"/>
    <mergeCell ref="K125:AF125"/>
    <mergeCell ref="K126:AF126"/>
    <mergeCell ref="K127:AF127"/>
    <mergeCell ref="J128:AF128"/>
    <mergeCell ref="K119:AF119"/>
    <mergeCell ref="K120:AF120"/>
    <mergeCell ref="K121:AF121"/>
    <mergeCell ref="E104:I104"/>
    <mergeCell ref="E105:I105"/>
    <mergeCell ref="E106:I106"/>
    <mergeCell ref="E107:I107"/>
    <mergeCell ref="E108:I108"/>
    <mergeCell ref="E109:I109"/>
    <mergeCell ref="E110:I110"/>
    <mergeCell ref="E111:I111"/>
    <mergeCell ref="E112:I112"/>
    <mergeCell ref="E113:I113"/>
    <mergeCell ref="E114:I114"/>
    <mergeCell ref="D115:H115"/>
    <mergeCell ref="E116:I116"/>
    <mergeCell ref="E117:I117"/>
    <mergeCell ref="E118:I118"/>
    <mergeCell ref="E119:I119"/>
    <mergeCell ref="E120:I120"/>
    <mergeCell ref="E121:I121"/>
    <mergeCell ref="K112:AF112"/>
    <mergeCell ref="K113:AF113"/>
    <mergeCell ref="K114:AF114"/>
    <mergeCell ref="J115:AF115"/>
    <mergeCell ref="K116:AF116"/>
    <mergeCell ref="K117:AF117"/>
    <mergeCell ref="K118:AF118"/>
    <mergeCell ref="AN94:AP94"/>
    <mergeCell ref="K104:AF104"/>
    <mergeCell ref="K105:AF105"/>
    <mergeCell ref="K106:AF106"/>
    <mergeCell ref="K107:AF107"/>
    <mergeCell ref="K108:AF108"/>
    <mergeCell ref="K109:AF109"/>
    <mergeCell ref="K110:AF110"/>
    <mergeCell ref="K111:AF111"/>
    <mergeCell ref="C92:G92"/>
    <mergeCell ref="J95:AF95"/>
    <mergeCell ref="D95:H95"/>
    <mergeCell ref="J96:AF96"/>
    <mergeCell ref="D96:H96"/>
    <mergeCell ref="E97:I97"/>
    <mergeCell ref="K97:AF97"/>
    <mergeCell ref="K98:AF98"/>
    <mergeCell ref="E98:I98"/>
    <mergeCell ref="AN150:AP150"/>
    <mergeCell ref="AG150:AM150"/>
    <mergeCell ref="AN151:AP151"/>
    <mergeCell ref="AG151:AM151"/>
    <mergeCell ref="AN152:AP152"/>
    <mergeCell ref="AG152:AM152"/>
    <mergeCell ref="AN153:AP153"/>
    <mergeCell ref="AG153:AM153"/>
    <mergeCell ref="L85:AO85"/>
    <mergeCell ref="I92:AF92"/>
    <mergeCell ref="E99:I99"/>
    <mergeCell ref="K99:AF99"/>
    <mergeCell ref="K100:AF100"/>
    <mergeCell ref="E100:I100"/>
    <mergeCell ref="K101:AF101"/>
    <mergeCell ref="E101:I101"/>
    <mergeCell ref="E102:I102"/>
    <mergeCell ref="K102:AF102"/>
    <mergeCell ref="E103:I103"/>
    <mergeCell ref="K103:AF103"/>
    <mergeCell ref="AM87:AN87"/>
    <mergeCell ref="AM89:AP89"/>
    <mergeCell ref="AM90:AP90"/>
    <mergeCell ref="AN92:AP92"/>
    <mergeCell ref="AG145:AM145"/>
    <mergeCell ref="AN145:AP145"/>
    <mergeCell ref="AN146:AP146"/>
    <mergeCell ref="AG146:AM146"/>
    <mergeCell ref="AN147:AP147"/>
    <mergeCell ref="AG147:AM147"/>
    <mergeCell ref="AG148:AM148"/>
    <mergeCell ref="AN148:AP148"/>
    <mergeCell ref="AN149:AP149"/>
    <mergeCell ref="AG149:AM149"/>
    <mergeCell ref="AG140:AM140"/>
    <mergeCell ref="AN140:AP140"/>
    <mergeCell ref="AG141:AM141"/>
    <mergeCell ref="AN141:AP141"/>
    <mergeCell ref="AG142:AM142"/>
    <mergeCell ref="AN142:AP142"/>
    <mergeCell ref="AN143:AP143"/>
    <mergeCell ref="AG143:AM143"/>
    <mergeCell ref="AG144:AM144"/>
    <mergeCell ref="AN144:AP144"/>
    <mergeCell ref="AN135:AP135"/>
    <mergeCell ref="AG135:AM135"/>
    <mergeCell ref="AN136:AP136"/>
    <mergeCell ref="AG136:AM136"/>
    <mergeCell ref="AG137:AM137"/>
    <mergeCell ref="AN137:AP137"/>
    <mergeCell ref="AG138:AM138"/>
    <mergeCell ref="AN138:AP138"/>
    <mergeCell ref="AG139:AM139"/>
    <mergeCell ref="AN139:AP139"/>
    <mergeCell ref="AN130:AP130"/>
    <mergeCell ref="AG130:AM130"/>
    <mergeCell ref="AG131:AM131"/>
    <mergeCell ref="AN131:AP131"/>
    <mergeCell ref="AN132:AP132"/>
    <mergeCell ref="AG132:AM132"/>
    <mergeCell ref="AN133:AP133"/>
    <mergeCell ref="AG133:AM133"/>
    <mergeCell ref="AN134:AP134"/>
    <mergeCell ref="AG134:AM134"/>
    <mergeCell ref="AG127:AM127"/>
    <mergeCell ref="AN127:AP127"/>
    <mergeCell ref="AN128:AP128"/>
    <mergeCell ref="AG128:AM128"/>
    <mergeCell ref="AN129:AP129"/>
    <mergeCell ref="AG129:AM129"/>
    <mergeCell ref="AN122:AP122"/>
    <mergeCell ref="AG122:AM122"/>
    <mergeCell ref="AN123:AP123"/>
    <mergeCell ref="AG123:AM123"/>
    <mergeCell ref="AN124:AP124"/>
    <mergeCell ref="AG124:AM124"/>
    <mergeCell ref="AN125:AP125"/>
    <mergeCell ref="AG125:AM125"/>
    <mergeCell ref="AG126:AM126"/>
    <mergeCell ref="AN126:AP126"/>
    <mergeCell ref="AN117:AP117"/>
    <mergeCell ref="AG117:AM117"/>
    <mergeCell ref="AN118:AP118"/>
    <mergeCell ref="AG118:AM118"/>
    <mergeCell ref="AN119:AP119"/>
    <mergeCell ref="AG119:AM119"/>
    <mergeCell ref="AN120:AP120"/>
    <mergeCell ref="AG120:AM120"/>
    <mergeCell ref="AN121:AP121"/>
    <mergeCell ref="AG121:AM121"/>
    <mergeCell ref="AN114:AP114"/>
    <mergeCell ref="AG114:AM114"/>
    <mergeCell ref="AN115:AP115"/>
    <mergeCell ref="AG115:AM115"/>
    <mergeCell ref="AN116:AP116"/>
    <mergeCell ref="AG116:AM116"/>
    <mergeCell ref="AN109:AP109"/>
    <mergeCell ref="AG109:AM109"/>
    <mergeCell ref="AG110:AM110"/>
    <mergeCell ref="AN110:AP110"/>
    <mergeCell ref="AG111:AM111"/>
    <mergeCell ref="AN111:AP111"/>
    <mergeCell ref="AG112:AM112"/>
    <mergeCell ref="AN112:AP112"/>
    <mergeCell ref="AN113:AP113"/>
    <mergeCell ref="AG113:AM113"/>
    <mergeCell ref="AG104:AM104"/>
    <mergeCell ref="AN104:AP104"/>
    <mergeCell ref="AG105:AM105"/>
    <mergeCell ref="AN105:AP105"/>
    <mergeCell ref="AN106:AP106"/>
    <mergeCell ref="AG106:AM106"/>
    <mergeCell ref="AN107:AP107"/>
    <mergeCell ref="AG107:AM107"/>
    <mergeCell ref="AG108:AM108"/>
    <mergeCell ref="AN108:AP108"/>
    <mergeCell ref="AK35:AO35"/>
    <mergeCell ref="X35:AB35"/>
    <mergeCell ref="AR2:BE2"/>
    <mergeCell ref="AG101:AM101"/>
    <mergeCell ref="AN101:AP101"/>
    <mergeCell ref="AG102:AM102"/>
    <mergeCell ref="AN102:AP102"/>
    <mergeCell ref="AG103:AM103"/>
    <mergeCell ref="AN103:AP103"/>
    <mergeCell ref="AS89:AT91"/>
    <mergeCell ref="AG92:AM92"/>
    <mergeCell ref="AG95:AM95"/>
    <mergeCell ref="AN95:AP95"/>
    <mergeCell ref="AN96:AP96"/>
    <mergeCell ref="AG96:AM96"/>
    <mergeCell ref="AN97:AP97"/>
    <mergeCell ref="AG97:AM97"/>
    <mergeCell ref="AN98:AP98"/>
    <mergeCell ref="AG98:AM98"/>
    <mergeCell ref="AG99:AM99"/>
    <mergeCell ref="AN99:AP99"/>
    <mergeCell ref="AN100:AP100"/>
    <mergeCell ref="AG100:AM100"/>
    <mergeCell ref="AG94:AM94"/>
    <mergeCell ref="BE5:BE34"/>
    <mergeCell ref="K5:AO5"/>
    <mergeCell ref="K6:AO6"/>
    <mergeCell ref="E14:AJ14"/>
    <mergeCell ref="E23:AN23"/>
    <mergeCell ref="AK26:AO26"/>
    <mergeCell ref="L28:P28"/>
    <mergeCell ref="W28:AE28"/>
    <mergeCell ref="AK28:AO28"/>
    <mergeCell ref="AK29:AO29"/>
    <mergeCell ref="W29:AE29"/>
    <mergeCell ref="L29:P29"/>
    <mergeCell ref="W30:AE30"/>
    <mergeCell ref="AK30:AO30"/>
    <mergeCell ref="L30:P30"/>
    <mergeCell ref="W31:AE31"/>
    <mergeCell ref="L31:P31"/>
    <mergeCell ref="AK31:AO31"/>
    <mergeCell ref="L32:P32"/>
    <mergeCell ref="W32:AE32"/>
    <mergeCell ref="AK32:AO32"/>
    <mergeCell ref="L33:P33"/>
    <mergeCell ref="W33:AE33"/>
    <mergeCell ref="AK33:AO33"/>
  </mergeCells>
  <hyperlinks>
    <hyperlink ref="A95" location="'VON - Vedlejší a ostatní ...'!C2" display="/" xr:uid="{00000000-0004-0000-0000-000000000000}"/>
    <hyperlink ref="A97" location="'110.10 - Architektonicko-...'!C2" display="/" xr:uid="{00000000-0004-0000-0000-000001000000}"/>
    <hyperlink ref="A98" location="'110.11 - Výtahy - provozn...'!C2" display="/" xr:uid="{00000000-0004-0000-0000-000002000000}"/>
    <hyperlink ref="A99" location="'110.20 - Stavebně konstru...'!C2" display="/" xr:uid="{00000000-0004-0000-0000-000003000000}"/>
    <hyperlink ref="A100" location="'110.21 - Stavebně konstru...'!C2" display="/" xr:uid="{00000000-0004-0000-0000-000004000000}"/>
    <hyperlink ref="A101" location="'110.22 - Stavebně konstru...'!C2" display="/" xr:uid="{00000000-0004-0000-0000-000005000000}"/>
    <hyperlink ref="A102" location="'110.30 - Požárně bezpečno...'!C2" display="/" xr:uid="{00000000-0004-0000-0000-000006000000}"/>
    <hyperlink ref="A103" location="'110.31 - Zařízení pro odv...'!C2" display="/" xr:uid="{00000000-0004-0000-0000-000007000000}"/>
    <hyperlink ref="A104" location="'110.32 - Polostabilní has...'!C2" display="/" xr:uid="{00000000-0004-0000-0000-000008000000}"/>
    <hyperlink ref="A105" location="'110.40 - Zdravotně techni...'!C2" display="/" xr:uid="{00000000-0004-0000-0000-000009000000}"/>
    <hyperlink ref="A106" location="'110.50 - Vzduchotechnika'!C2" display="/" xr:uid="{00000000-0004-0000-0000-00000A000000}"/>
    <hyperlink ref="A107" location="'110.51 - Vytápění'!C2" display="/" xr:uid="{00000000-0004-0000-0000-00000B000000}"/>
    <hyperlink ref="A108" location="'110.52 - Chlazení'!C2" display="/" xr:uid="{00000000-0004-0000-0000-00000C000000}"/>
    <hyperlink ref="A109" location="'110.60 - Silnoproudá elek...'!C2" display="/" xr:uid="{00000000-0004-0000-0000-00000D000000}"/>
    <hyperlink ref="A110" location="'110.62 - Trafostanice VN'!C2" display="/" xr:uid="{00000000-0004-0000-0000-00000E000000}"/>
    <hyperlink ref="A111" location="'110.63 - Fotovoltaika'!C2" display="/" xr:uid="{00000000-0004-0000-0000-00000F000000}"/>
    <hyperlink ref="A112" location="'110.70 - Slaboproudá  ele...'!C2" display="/" xr:uid="{00000000-0004-0000-0000-000010000000}"/>
    <hyperlink ref="A113" location="'110.71 - Měření a regulace'!C2" display="/" xr:uid="{00000000-0004-0000-0000-000011000000}"/>
    <hyperlink ref="A114" location="'110.73 - EPS a ERO'!C2" display="/" xr:uid="{00000000-0004-0000-0000-000013000000}"/>
    <hyperlink ref="A116" location="'120.10 - Architektonicko-...'!C2" display="/" xr:uid="{00000000-0004-0000-0000-000015000000}"/>
    <hyperlink ref="A117" location="'120.20 - Stavebně konstru...'!C2" display="/" xr:uid="{00000000-0004-0000-0000-000016000000}"/>
    <hyperlink ref="A118" location="'120.21 - Stavebně konstru...'!C2" display="/" xr:uid="{00000000-0004-0000-0000-000017000000}"/>
    <hyperlink ref="A119" location="'120.30 - Požárně bezpečno...'!C2" display="/" xr:uid="{00000000-0004-0000-0000-000018000000}"/>
    <hyperlink ref="A120" location="'120.40 - Zdravotně techni...'!C2" display="/" xr:uid="{00000000-0004-0000-0000-000019000000}"/>
    <hyperlink ref="A121" location="'120.50 - Vzduchotechnika'!C2" display="/" xr:uid="{00000000-0004-0000-0000-00001A000000}"/>
    <hyperlink ref="A122" location="'120.51 - Vytápění'!C2" display="/" xr:uid="{00000000-0004-0000-0000-00001B000000}"/>
    <hyperlink ref="A123" location="'120.52 - Chlazení'!C2" display="/" xr:uid="{00000000-0004-0000-0000-00001C000000}"/>
    <hyperlink ref="A124" location="'120.60 - Silnoproudá elek...'!C2" display="/" xr:uid="{00000000-0004-0000-0000-00001D000000}"/>
    <hyperlink ref="A125" location="'120.70 - Slaboproudá  ele...'!C2" display="/" xr:uid="{00000000-0004-0000-0000-00001E000000}"/>
    <hyperlink ref="A126" location="'120.71 - Měření a regulace'!C2" display="/" xr:uid="{00000000-0004-0000-0000-00001F000000}"/>
    <hyperlink ref="A127" location="'120.73 - EPS a ERO'!C2" display="/" xr:uid="{00000000-0004-0000-0000-000021000000}"/>
    <hyperlink ref="A129" location="'210.10 - Architektonicko-...'!C2" display="/" xr:uid="{00000000-0004-0000-0000-000023000000}"/>
    <hyperlink ref="A130" location="'210.30 - Požárně bezpečno...'!C2" display="/" xr:uid="{00000000-0004-0000-0000-000024000000}"/>
    <hyperlink ref="A131" location="'210.51 - Vytápění'!C2" display="/" xr:uid="{00000000-0004-0000-0000-000025000000}"/>
    <hyperlink ref="A132" location="'210.60 - Silnoproudá elek...'!C2" display="/" xr:uid="{00000000-0004-0000-0000-000026000000}"/>
    <hyperlink ref="A134" location="'211.10 - Architektonicko-...'!C2" display="/" xr:uid="{00000000-0004-0000-0000-000027000000}"/>
    <hyperlink ref="A135" location="'211.20 - Stavebně konstru...'!C2" display="/" xr:uid="{00000000-0004-0000-0000-000028000000}"/>
    <hyperlink ref="A136" location="'211.60 - Silnoproudá elek...'!C2" display="/" xr:uid="{00000000-0004-0000-0000-000029000000}"/>
    <hyperlink ref="A137" location="'211.73 - EPS'!C2" display="/" xr:uid="{00000000-0004-0000-0000-00002A000000}"/>
    <hyperlink ref="A138" location="'SO 220 - Venkovní mobiliá...'!C2" display="/" xr:uid="{00000000-0004-0000-0000-00002B000000}"/>
    <hyperlink ref="A139" location="'SO 310 - Příprava území'!C2" display="/" xr:uid="{00000000-0004-0000-0000-00002C000000}"/>
    <hyperlink ref="A140" location="'SO 311 - HTÚ'!C2" display="/" xr:uid="{00000000-0004-0000-0000-00002D000000}"/>
    <hyperlink ref="A141" location="'SO 320 - Komunikace a zpe...'!C2" display="/" xr:uid="{00000000-0004-0000-0000-00002E000000}"/>
    <hyperlink ref="A142" location="'IO 410 - Přípojka vody'!C2" display="/" xr:uid="{00000000-0004-0000-0000-00002F000000}"/>
    <hyperlink ref="A143" location="'IO 411 - Přeložky stávají...'!C2" display="/" xr:uid="{00000000-0004-0000-0000-000030000000}"/>
    <hyperlink ref="A144" location="'IO 412 - Přeložka stávají...'!C2" display="/" xr:uid="{00000000-0004-0000-0000-000031000000}"/>
    <hyperlink ref="A145" location="'IO 420 - Kanalizace splaš...'!C2" display="/" xr:uid="{00000000-0004-0000-0000-000032000000}"/>
    <hyperlink ref="A146" location="'IO 430 - Kanalizace dešťo...'!C2" display="/" xr:uid="{00000000-0004-0000-0000-000033000000}"/>
    <hyperlink ref="A147" location="'IO 440 - Přípojka tepla'!C2" display="/" xr:uid="{00000000-0004-0000-0000-000034000000}"/>
    <hyperlink ref="A148" location="'IO 520 - Přípojka silnopr...'!C2" display="/" xr:uid="{00000000-0004-0000-0000-000035000000}"/>
    <hyperlink ref="A149" location="'IO 530 - Přípojky slabopr...'!C2" display="/" xr:uid="{00000000-0004-0000-0000-000036000000}"/>
    <hyperlink ref="A150" location="'IO 540 - Venkovní osvětlení'!C2" display="/" xr:uid="{00000000-0004-0000-0000-000037000000}"/>
    <hyperlink ref="A151" location="'IO 550 - Přeložky slabopr...'!C2" display="/" xr:uid="{00000000-0004-0000-0000-000038000000}"/>
    <hyperlink ref="A152" location="'IO 610 - Přeložky rozvodů...'!C2" display="/" xr:uid="{00000000-0004-0000-0000-000039000000}"/>
    <hyperlink ref="A153" location="'IO 710 - Stanice katodové...'!C2" display="/" xr:uid="{00000000-0004-0000-0000-00003A000000}"/>
  </hyperlinks>
  <pageMargins left="0.39374999999999999" right="0.39374999999999999" top="0.39" bottom="0.39374999999999999" header="0" footer="0"/>
  <pageSetup paperSize="9" fitToHeight="100" orientation="landscape" blackAndWhite="1" r:id="rId1"/>
  <headerFooter>
    <oddHeader>&amp;RPokud je uveden referenční výrobek, může být nahrazen rovnocenným řešením dle ust. § 89 odst. 6 zákona č. 134/2016 Sb.</oddHeader>
    <oddFooter>&amp;CStrana &amp;P z &amp;N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A2:BM172"/>
  <sheetViews>
    <sheetView showGridLines="0" zoomScaleNormal="100" workbookViewId="0">
      <selection activeCell="AD24" sqref="AD24"/>
    </sheetView>
  </sheetViews>
  <sheetFormatPr defaultRowHeight="1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" style="1" customWidth="1"/>
    <col min="8" max="8" width="11.5" style="1" customWidth="1"/>
    <col min="9" max="9" width="20.1640625" style="117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117"/>
      <c r="L2" s="311"/>
      <c r="M2" s="311"/>
      <c r="N2" s="311"/>
      <c r="O2" s="311"/>
      <c r="P2" s="311"/>
      <c r="Q2" s="311"/>
      <c r="R2" s="311"/>
      <c r="S2" s="311"/>
      <c r="T2" s="311"/>
      <c r="U2" s="311"/>
      <c r="V2" s="311"/>
      <c r="AT2" s="18" t="s">
        <v>92</v>
      </c>
    </row>
    <row r="3" spans="1:46" s="1" customFormat="1" ht="6.95" customHeight="1">
      <c r="B3" s="118"/>
      <c r="C3" s="119"/>
      <c r="D3" s="119"/>
      <c r="E3" s="119"/>
      <c r="F3" s="119"/>
      <c r="G3" s="119"/>
      <c r="H3" s="119"/>
      <c r="I3" s="120"/>
      <c r="J3" s="119"/>
      <c r="K3" s="119"/>
      <c r="L3" s="21"/>
      <c r="AT3" s="18" t="s">
        <v>93</v>
      </c>
    </row>
    <row r="4" spans="1:46" s="1" customFormat="1" ht="24.95" customHeight="1">
      <c r="B4" s="21"/>
      <c r="D4" s="121" t="s">
        <v>253</v>
      </c>
      <c r="I4" s="117"/>
      <c r="L4" s="21"/>
      <c r="M4" s="122" t="s">
        <v>10</v>
      </c>
      <c r="AT4" s="18" t="s">
        <v>4</v>
      </c>
    </row>
    <row r="5" spans="1:46" s="1" customFormat="1" ht="6.95" customHeight="1">
      <c r="B5" s="21"/>
      <c r="I5" s="117"/>
      <c r="L5" s="21"/>
    </row>
    <row r="6" spans="1:46" s="1" customFormat="1" ht="12" customHeight="1">
      <c r="B6" s="21"/>
      <c r="D6" s="123" t="s">
        <v>16</v>
      </c>
      <c r="I6" s="117"/>
      <c r="L6" s="21"/>
    </row>
    <row r="7" spans="1:46" s="1" customFormat="1" ht="16.5" customHeight="1">
      <c r="B7" s="21"/>
      <c r="E7" s="337" t="str">
        <f>'Rekapitulace stavby'!K6</f>
        <v>Nová budova EkF – přístavba H v areálu VŠB-TUO</v>
      </c>
      <c r="F7" s="338"/>
      <c r="G7" s="338"/>
      <c r="H7" s="338"/>
      <c r="I7" s="117"/>
      <c r="L7" s="21"/>
    </row>
    <row r="8" spans="1:46" s="2" customFormat="1" ht="12" customHeight="1">
      <c r="A8" s="36"/>
      <c r="B8" s="41"/>
      <c r="C8" s="36"/>
      <c r="D8" s="123" t="s">
        <v>254</v>
      </c>
      <c r="E8" s="36"/>
      <c r="F8" s="36"/>
      <c r="G8" s="36"/>
      <c r="H8" s="36"/>
      <c r="I8" s="124"/>
      <c r="J8" s="36"/>
      <c r="K8" s="36"/>
      <c r="L8" s="53"/>
      <c r="S8" s="36"/>
      <c r="T8" s="36"/>
      <c r="U8" s="36"/>
      <c r="V8" s="36"/>
      <c r="W8" s="36"/>
      <c r="X8" s="36"/>
      <c r="Y8" s="36"/>
      <c r="Z8" s="36"/>
      <c r="AA8" s="36"/>
      <c r="AB8" s="36"/>
      <c r="AC8" s="36"/>
      <c r="AD8" s="36"/>
      <c r="AE8" s="36"/>
    </row>
    <row r="9" spans="1:46" s="2" customFormat="1" ht="16.5" customHeight="1">
      <c r="A9" s="36"/>
      <c r="B9" s="41"/>
      <c r="C9" s="36"/>
      <c r="D9" s="36"/>
      <c r="E9" s="339" t="s">
        <v>255</v>
      </c>
      <c r="F9" s="340"/>
      <c r="G9" s="340"/>
      <c r="H9" s="340"/>
      <c r="I9" s="124"/>
      <c r="J9" s="36"/>
      <c r="K9" s="36"/>
      <c r="L9" s="53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46" s="2" customFormat="1" ht="11.25">
      <c r="A10" s="36"/>
      <c r="B10" s="41"/>
      <c r="C10" s="36"/>
      <c r="D10" s="36"/>
      <c r="E10" s="36"/>
      <c r="F10" s="36"/>
      <c r="G10" s="36"/>
      <c r="H10" s="36"/>
      <c r="I10" s="124"/>
      <c r="J10" s="36"/>
      <c r="K10" s="36"/>
      <c r="L10" s="53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46" s="2" customFormat="1" ht="12" customHeight="1">
      <c r="A11" s="36"/>
      <c r="B11" s="41"/>
      <c r="C11" s="36"/>
      <c r="D11" s="123" t="s">
        <v>18</v>
      </c>
      <c r="E11" s="36"/>
      <c r="F11" s="112" t="s">
        <v>19</v>
      </c>
      <c r="G11" s="36"/>
      <c r="H11" s="36"/>
      <c r="I11" s="125" t="s">
        <v>20</v>
      </c>
      <c r="J11" s="112" t="s">
        <v>1</v>
      </c>
      <c r="K11" s="36"/>
      <c r="L11" s="53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2" customHeight="1">
      <c r="A12" s="36"/>
      <c r="B12" s="41"/>
      <c r="C12" s="36"/>
      <c r="D12" s="123" t="s">
        <v>22</v>
      </c>
      <c r="E12" s="36"/>
      <c r="F12" s="112" t="s">
        <v>23</v>
      </c>
      <c r="G12" s="36"/>
      <c r="H12" s="36"/>
      <c r="I12" s="125" t="s">
        <v>24</v>
      </c>
      <c r="J12" s="126" t="str">
        <f>'Rekapitulace stavby'!AN8</f>
        <v>15. 6. 2020</v>
      </c>
      <c r="K12" s="36"/>
      <c r="L12" s="53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0.9" customHeight="1">
      <c r="A13" s="36"/>
      <c r="B13" s="41"/>
      <c r="C13" s="36"/>
      <c r="D13" s="36"/>
      <c r="E13" s="36"/>
      <c r="F13" s="36"/>
      <c r="G13" s="36"/>
      <c r="H13" s="36"/>
      <c r="I13" s="124"/>
      <c r="J13" s="36"/>
      <c r="K13" s="36"/>
      <c r="L13" s="53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2" customHeight="1">
      <c r="A14" s="36"/>
      <c r="B14" s="41"/>
      <c r="C14" s="36"/>
      <c r="D14" s="123" t="s">
        <v>30</v>
      </c>
      <c r="E14" s="36"/>
      <c r="F14" s="36"/>
      <c r="G14" s="36"/>
      <c r="H14" s="36"/>
      <c r="I14" s="125" t="s">
        <v>31</v>
      </c>
      <c r="J14" s="112" t="s">
        <v>1</v>
      </c>
      <c r="K14" s="36"/>
      <c r="L14" s="53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8" customHeight="1">
      <c r="A15" s="36"/>
      <c r="B15" s="41"/>
      <c r="C15" s="36"/>
      <c r="D15" s="36"/>
      <c r="E15" s="112" t="s">
        <v>32</v>
      </c>
      <c r="F15" s="36"/>
      <c r="G15" s="36"/>
      <c r="H15" s="36"/>
      <c r="I15" s="125" t="s">
        <v>33</v>
      </c>
      <c r="J15" s="112" t="s">
        <v>1</v>
      </c>
      <c r="K15" s="36"/>
      <c r="L15" s="53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6.95" customHeight="1">
      <c r="A16" s="36"/>
      <c r="B16" s="41"/>
      <c r="C16" s="36"/>
      <c r="D16" s="36"/>
      <c r="E16" s="36"/>
      <c r="F16" s="36"/>
      <c r="G16" s="36"/>
      <c r="H16" s="36"/>
      <c r="I16" s="124"/>
      <c r="J16" s="36"/>
      <c r="K16" s="36"/>
      <c r="L16" s="53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2" customHeight="1">
      <c r="A17" s="36"/>
      <c r="B17" s="41"/>
      <c r="C17" s="36"/>
      <c r="D17" s="123" t="s">
        <v>34</v>
      </c>
      <c r="E17" s="36"/>
      <c r="F17" s="36"/>
      <c r="G17" s="36"/>
      <c r="H17" s="36"/>
      <c r="I17" s="125" t="s">
        <v>31</v>
      </c>
      <c r="J17" s="31" t="str">
        <f>'Rekapitulace stavby'!AN13</f>
        <v>Vyplň údaj</v>
      </c>
      <c r="K17" s="36"/>
      <c r="L17" s="53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18" customHeight="1">
      <c r="A18" s="36"/>
      <c r="B18" s="41"/>
      <c r="C18" s="36"/>
      <c r="D18" s="36"/>
      <c r="E18" s="341" t="str">
        <f>'Rekapitulace stavby'!E14</f>
        <v>Vyplň údaj</v>
      </c>
      <c r="F18" s="342"/>
      <c r="G18" s="342"/>
      <c r="H18" s="342"/>
      <c r="I18" s="125" t="s">
        <v>33</v>
      </c>
      <c r="J18" s="31" t="str">
        <f>'Rekapitulace stavby'!AN14</f>
        <v>Vyplň údaj</v>
      </c>
      <c r="K18" s="36"/>
      <c r="L18" s="53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6.95" customHeight="1">
      <c r="A19" s="36"/>
      <c r="B19" s="41"/>
      <c r="C19" s="36"/>
      <c r="D19" s="36"/>
      <c r="E19" s="36"/>
      <c r="F19" s="36"/>
      <c r="G19" s="36"/>
      <c r="H19" s="36"/>
      <c r="I19" s="124"/>
      <c r="J19" s="36"/>
      <c r="K19" s="36"/>
      <c r="L19" s="53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2" customHeight="1">
      <c r="A20" s="36"/>
      <c r="B20" s="41"/>
      <c r="C20" s="36"/>
      <c r="D20" s="123" t="s">
        <v>36</v>
      </c>
      <c r="E20" s="36"/>
      <c r="F20" s="36"/>
      <c r="G20" s="36"/>
      <c r="H20" s="36"/>
      <c r="I20" s="125" t="s">
        <v>31</v>
      </c>
      <c r="J20" s="112" t="s">
        <v>1</v>
      </c>
      <c r="K20" s="36"/>
      <c r="L20" s="53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18" customHeight="1">
      <c r="A21" s="36"/>
      <c r="B21" s="41"/>
      <c r="C21" s="36"/>
      <c r="D21" s="36"/>
      <c r="E21" s="112" t="s">
        <v>37</v>
      </c>
      <c r="F21" s="36"/>
      <c r="G21" s="36"/>
      <c r="H21" s="36"/>
      <c r="I21" s="125" t="s">
        <v>33</v>
      </c>
      <c r="J21" s="112" t="s">
        <v>1</v>
      </c>
      <c r="K21" s="36"/>
      <c r="L21" s="53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6.95" customHeight="1">
      <c r="A22" s="36"/>
      <c r="B22" s="41"/>
      <c r="C22" s="36"/>
      <c r="D22" s="36"/>
      <c r="E22" s="36"/>
      <c r="F22" s="36"/>
      <c r="G22" s="36"/>
      <c r="H22" s="36"/>
      <c r="I22" s="124"/>
      <c r="J22" s="36"/>
      <c r="K22" s="36"/>
      <c r="L22" s="53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2" customHeight="1">
      <c r="A23" s="36"/>
      <c r="B23" s="41"/>
      <c r="C23" s="36"/>
      <c r="D23" s="123" t="s">
        <v>39</v>
      </c>
      <c r="E23" s="36"/>
      <c r="F23" s="36"/>
      <c r="G23" s="36"/>
      <c r="H23" s="36"/>
      <c r="I23" s="125" t="s">
        <v>31</v>
      </c>
      <c r="J23" s="112" t="str">
        <f>IF('Rekapitulace stavby'!AN19="","",'Rekapitulace stavby'!AN19)</f>
        <v/>
      </c>
      <c r="K23" s="36"/>
      <c r="L23" s="53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18" customHeight="1">
      <c r="A24" s="36"/>
      <c r="B24" s="41"/>
      <c r="C24" s="36"/>
      <c r="D24" s="36"/>
      <c r="E24" s="112" t="str">
        <f>IF('Rekapitulace stavby'!E20="","",'Rekapitulace stavby'!E20)</f>
        <v xml:space="preserve"> </v>
      </c>
      <c r="F24" s="36"/>
      <c r="G24" s="36"/>
      <c r="H24" s="36"/>
      <c r="I24" s="125" t="s">
        <v>33</v>
      </c>
      <c r="J24" s="112" t="str">
        <f>IF('Rekapitulace stavby'!AN20="","",'Rekapitulace stavby'!AN20)</f>
        <v/>
      </c>
      <c r="K24" s="36"/>
      <c r="L24" s="53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6.95" customHeight="1">
      <c r="A25" s="36"/>
      <c r="B25" s="41"/>
      <c r="C25" s="36"/>
      <c r="D25" s="36"/>
      <c r="E25" s="36"/>
      <c r="F25" s="36"/>
      <c r="G25" s="36"/>
      <c r="H25" s="36"/>
      <c r="I25" s="124"/>
      <c r="J25" s="36"/>
      <c r="K25" s="36"/>
      <c r="L25" s="53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2" customHeight="1">
      <c r="A26" s="36"/>
      <c r="B26" s="41"/>
      <c r="C26" s="36"/>
      <c r="D26" s="123" t="s">
        <v>41</v>
      </c>
      <c r="E26" s="36"/>
      <c r="F26" s="36"/>
      <c r="G26" s="36"/>
      <c r="H26" s="36"/>
      <c r="I26" s="124"/>
      <c r="J26" s="36"/>
      <c r="K26" s="36"/>
      <c r="L26" s="53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8" customFormat="1" ht="83.25" customHeight="1">
      <c r="A27" s="127"/>
      <c r="B27" s="128"/>
      <c r="C27" s="127"/>
      <c r="D27" s="127"/>
      <c r="E27" s="343" t="s">
        <v>42</v>
      </c>
      <c r="F27" s="343"/>
      <c r="G27" s="343"/>
      <c r="H27" s="343"/>
      <c r="I27" s="129"/>
      <c r="J27" s="127"/>
      <c r="K27" s="127"/>
      <c r="L27" s="130"/>
      <c r="S27" s="127"/>
      <c r="T27" s="127"/>
      <c r="U27" s="127"/>
      <c r="V27" s="127"/>
      <c r="W27" s="127"/>
      <c r="X27" s="127"/>
      <c r="Y27" s="127"/>
      <c r="Z27" s="127"/>
      <c r="AA27" s="127"/>
      <c r="AB27" s="127"/>
      <c r="AC27" s="127"/>
      <c r="AD27" s="127"/>
      <c r="AE27" s="127"/>
    </row>
    <row r="28" spans="1:31" s="2" customFormat="1" ht="6.95" customHeight="1">
      <c r="A28" s="36"/>
      <c r="B28" s="41"/>
      <c r="C28" s="36"/>
      <c r="D28" s="36"/>
      <c r="E28" s="36"/>
      <c r="F28" s="36"/>
      <c r="G28" s="36"/>
      <c r="H28" s="36"/>
      <c r="I28" s="124"/>
      <c r="J28" s="36"/>
      <c r="K28" s="36"/>
      <c r="L28" s="53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2" customFormat="1" ht="6.95" customHeight="1">
      <c r="A29" s="36"/>
      <c r="B29" s="41"/>
      <c r="C29" s="36"/>
      <c r="D29" s="131"/>
      <c r="E29" s="131"/>
      <c r="F29" s="131"/>
      <c r="G29" s="131"/>
      <c r="H29" s="131"/>
      <c r="I29" s="132"/>
      <c r="J29" s="131"/>
      <c r="K29" s="131"/>
      <c r="L29" s="53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</row>
    <row r="30" spans="1:31" s="2" customFormat="1" ht="25.35" customHeight="1">
      <c r="A30" s="36"/>
      <c r="B30" s="41"/>
      <c r="C30" s="36"/>
      <c r="D30" s="133" t="s">
        <v>43</v>
      </c>
      <c r="E30" s="36"/>
      <c r="F30" s="36"/>
      <c r="G30" s="36"/>
      <c r="H30" s="36"/>
      <c r="I30" s="124"/>
      <c r="J30" s="134">
        <f>ROUND(J123, 2)</f>
        <v>0</v>
      </c>
      <c r="K30" s="36"/>
      <c r="L30" s="53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6.95" customHeight="1">
      <c r="A31" s="36"/>
      <c r="B31" s="41"/>
      <c r="C31" s="36"/>
      <c r="D31" s="131"/>
      <c r="E31" s="131"/>
      <c r="F31" s="131"/>
      <c r="G31" s="131"/>
      <c r="H31" s="131"/>
      <c r="I31" s="132"/>
      <c r="J31" s="131"/>
      <c r="K31" s="131"/>
      <c r="L31" s="53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14.45" customHeight="1">
      <c r="A32" s="36"/>
      <c r="B32" s="41"/>
      <c r="C32" s="36"/>
      <c r="D32" s="36"/>
      <c r="E32" s="36"/>
      <c r="F32" s="135" t="s">
        <v>45</v>
      </c>
      <c r="G32" s="36"/>
      <c r="H32" s="36"/>
      <c r="I32" s="136" t="s">
        <v>44</v>
      </c>
      <c r="J32" s="135" t="s">
        <v>46</v>
      </c>
      <c r="K32" s="36"/>
      <c r="L32" s="53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14.45" customHeight="1">
      <c r="A33" s="36"/>
      <c r="B33" s="41"/>
      <c r="C33" s="36"/>
      <c r="D33" s="137" t="s">
        <v>47</v>
      </c>
      <c r="E33" s="123" t="s">
        <v>48</v>
      </c>
      <c r="F33" s="138">
        <f>ROUND((SUM(BE123:BE171)),  2)</f>
        <v>0</v>
      </c>
      <c r="G33" s="36"/>
      <c r="H33" s="36"/>
      <c r="I33" s="139">
        <v>0.21</v>
      </c>
      <c r="J33" s="138">
        <f>ROUND(((SUM(BE123:BE171))*I33),  2)</f>
        <v>0</v>
      </c>
      <c r="K33" s="36"/>
      <c r="L33" s="53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5" customHeight="1">
      <c r="A34" s="36"/>
      <c r="B34" s="41"/>
      <c r="C34" s="36"/>
      <c r="D34" s="36"/>
      <c r="E34" s="123" t="s">
        <v>49</v>
      </c>
      <c r="F34" s="138">
        <f>ROUND((SUM(BF123:BF171)),  2)</f>
        <v>0</v>
      </c>
      <c r="G34" s="36"/>
      <c r="H34" s="36"/>
      <c r="I34" s="139">
        <v>0.15</v>
      </c>
      <c r="J34" s="138">
        <f>ROUND(((SUM(BF123:BF171))*I34),  2)</f>
        <v>0</v>
      </c>
      <c r="K34" s="36"/>
      <c r="L34" s="53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5" hidden="1" customHeight="1">
      <c r="A35" s="36"/>
      <c r="B35" s="41"/>
      <c r="C35" s="36"/>
      <c r="D35" s="36"/>
      <c r="E35" s="123" t="s">
        <v>50</v>
      </c>
      <c r="F35" s="138">
        <f>ROUND((SUM(BG123:BG171)),  2)</f>
        <v>0</v>
      </c>
      <c r="G35" s="36"/>
      <c r="H35" s="36"/>
      <c r="I35" s="139">
        <v>0.21</v>
      </c>
      <c r="J35" s="138">
        <f>0</f>
        <v>0</v>
      </c>
      <c r="K35" s="36"/>
      <c r="L35" s="53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hidden="1" customHeight="1">
      <c r="A36" s="36"/>
      <c r="B36" s="41"/>
      <c r="C36" s="36"/>
      <c r="D36" s="36"/>
      <c r="E36" s="123" t="s">
        <v>51</v>
      </c>
      <c r="F36" s="138">
        <f>ROUND((SUM(BH123:BH171)),  2)</f>
        <v>0</v>
      </c>
      <c r="G36" s="36"/>
      <c r="H36" s="36"/>
      <c r="I36" s="139">
        <v>0.15</v>
      </c>
      <c r="J36" s="138">
        <f>0</f>
        <v>0</v>
      </c>
      <c r="K36" s="36"/>
      <c r="L36" s="53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hidden="1" customHeight="1">
      <c r="A37" s="36"/>
      <c r="B37" s="41"/>
      <c r="C37" s="36"/>
      <c r="D37" s="36"/>
      <c r="E37" s="123" t="s">
        <v>52</v>
      </c>
      <c r="F37" s="138">
        <f>ROUND((SUM(BI123:BI171)),  2)</f>
        <v>0</v>
      </c>
      <c r="G37" s="36"/>
      <c r="H37" s="36"/>
      <c r="I37" s="139">
        <v>0</v>
      </c>
      <c r="J37" s="138">
        <f>0</f>
        <v>0</v>
      </c>
      <c r="K37" s="36"/>
      <c r="L37" s="53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6.95" customHeight="1">
      <c r="A38" s="36"/>
      <c r="B38" s="41"/>
      <c r="C38" s="36"/>
      <c r="D38" s="36"/>
      <c r="E38" s="36"/>
      <c r="F38" s="36"/>
      <c r="G38" s="36"/>
      <c r="H38" s="36"/>
      <c r="I38" s="124"/>
      <c r="J38" s="36"/>
      <c r="K38" s="36"/>
      <c r="L38" s="53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25.35" customHeight="1">
      <c r="A39" s="36"/>
      <c r="B39" s="41"/>
      <c r="C39" s="140"/>
      <c r="D39" s="141" t="s">
        <v>53</v>
      </c>
      <c r="E39" s="142"/>
      <c r="F39" s="142"/>
      <c r="G39" s="143" t="s">
        <v>54</v>
      </c>
      <c r="H39" s="144" t="s">
        <v>55</v>
      </c>
      <c r="I39" s="145"/>
      <c r="J39" s="146">
        <f>SUM(J30:J37)</f>
        <v>0</v>
      </c>
      <c r="K39" s="147"/>
      <c r="L39" s="53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14.45" customHeight="1">
      <c r="A40" s="36"/>
      <c r="B40" s="41"/>
      <c r="C40" s="36"/>
      <c r="D40" s="36"/>
      <c r="E40" s="36"/>
      <c r="F40" s="36"/>
      <c r="G40" s="36"/>
      <c r="H40" s="36"/>
      <c r="I40" s="124"/>
      <c r="J40" s="36"/>
      <c r="K40" s="36"/>
      <c r="L40" s="53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1" customFormat="1" ht="14.45" customHeight="1">
      <c r="B41" s="21"/>
      <c r="I41" s="117"/>
      <c r="L41" s="21"/>
    </row>
    <row r="42" spans="1:31" s="1" customFormat="1" ht="14.45" customHeight="1">
      <c r="B42" s="21"/>
      <c r="I42" s="117"/>
      <c r="L42" s="21"/>
    </row>
    <row r="43" spans="1:31" s="1" customFormat="1" ht="14.45" customHeight="1">
      <c r="B43" s="21"/>
      <c r="I43" s="117"/>
      <c r="L43" s="21"/>
    </row>
    <row r="44" spans="1:31" s="1" customFormat="1" ht="14.45" customHeight="1">
      <c r="B44" s="21"/>
      <c r="I44" s="117"/>
      <c r="L44" s="21"/>
    </row>
    <row r="45" spans="1:31" s="1" customFormat="1" ht="14.45" customHeight="1">
      <c r="B45" s="21"/>
      <c r="I45" s="117"/>
      <c r="L45" s="21"/>
    </row>
    <row r="46" spans="1:31" s="1" customFormat="1" ht="14.45" customHeight="1">
      <c r="B46" s="21"/>
      <c r="I46" s="117"/>
      <c r="L46" s="21"/>
    </row>
    <row r="47" spans="1:31" s="1" customFormat="1" ht="14.45" customHeight="1">
      <c r="B47" s="21"/>
      <c r="I47" s="117"/>
      <c r="L47" s="21"/>
    </row>
    <row r="48" spans="1:31" s="1" customFormat="1" ht="14.45" customHeight="1">
      <c r="B48" s="21"/>
      <c r="I48" s="117"/>
      <c r="L48" s="21"/>
    </row>
    <row r="49" spans="1:31" s="1" customFormat="1" ht="14.45" customHeight="1">
      <c r="B49" s="21"/>
      <c r="I49" s="117"/>
      <c r="L49" s="21"/>
    </row>
    <row r="50" spans="1:31" s="2" customFormat="1" ht="14.45" customHeight="1">
      <c r="B50" s="53"/>
      <c r="D50" s="148" t="s">
        <v>56</v>
      </c>
      <c r="E50" s="149"/>
      <c r="F50" s="149"/>
      <c r="G50" s="148" t="s">
        <v>57</v>
      </c>
      <c r="H50" s="149"/>
      <c r="I50" s="150"/>
      <c r="J50" s="149"/>
      <c r="K50" s="149"/>
      <c r="L50" s="53"/>
    </row>
    <row r="51" spans="1:31" ht="11.25">
      <c r="B51" s="21"/>
      <c r="L51" s="21"/>
    </row>
    <row r="52" spans="1:31" ht="11.25">
      <c r="B52" s="21"/>
      <c r="L52" s="21"/>
    </row>
    <row r="53" spans="1:31" ht="11.25">
      <c r="B53" s="21"/>
      <c r="L53" s="21"/>
    </row>
    <row r="54" spans="1:31" ht="11.25">
      <c r="B54" s="21"/>
      <c r="L54" s="21"/>
    </row>
    <row r="55" spans="1:31" ht="11.25">
      <c r="B55" s="21"/>
      <c r="L55" s="21"/>
    </row>
    <row r="56" spans="1:31" ht="11.25">
      <c r="B56" s="21"/>
      <c r="L56" s="21"/>
    </row>
    <row r="57" spans="1:31" ht="11.25">
      <c r="B57" s="21"/>
      <c r="L57" s="21"/>
    </row>
    <row r="58" spans="1:31" ht="11.25">
      <c r="B58" s="21"/>
      <c r="L58" s="21"/>
    </row>
    <row r="59" spans="1:31" ht="11.25">
      <c r="B59" s="21"/>
      <c r="L59" s="21"/>
    </row>
    <row r="60" spans="1:31" ht="11.25">
      <c r="B60" s="21"/>
      <c r="L60" s="21"/>
    </row>
    <row r="61" spans="1:31" s="2" customFormat="1" ht="12.75">
      <c r="A61" s="36"/>
      <c r="B61" s="41"/>
      <c r="C61" s="36"/>
      <c r="D61" s="151" t="s">
        <v>58</v>
      </c>
      <c r="E61" s="152"/>
      <c r="F61" s="153" t="s">
        <v>59</v>
      </c>
      <c r="G61" s="151" t="s">
        <v>58</v>
      </c>
      <c r="H61" s="152"/>
      <c r="I61" s="154"/>
      <c r="J61" s="155" t="s">
        <v>59</v>
      </c>
      <c r="K61" s="152"/>
      <c r="L61" s="53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31" ht="11.25">
      <c r="B62" s="21"/>
      <c r="L62" s="21"/>
    </row>
    <row r="63" spans="1:31" ht="11.25">
      <c r="B63" s="21"/>
      <c r="L63" s="21"/>
    </row>
    <row r="64" spans="1:31" ht="11.25">
      <c r="B64" s="21"/>
      <c r="L64" s="21"/>
    </row>
    <row r="65" spans="1:31" s="2" customFormat="1" ht="12.75">
      <c r="A65" s="36"/>
      <c r="B65" s="41"/>
      <c r="C65" s="36"/>
      <c r="D65" s="148" t="s">
        <v>60</v>
      </c>
      <c r="E65" s="156"/>
      <c r="F65" s="156"/>
      <c r="G65" s="148" t="s">
        <v>61</v>
      </c>
      <c r="H65" s="156"/>
      <c r="I65" s="157"/>
      <c r="J65" s="156"/>
      <c r="K65" s="156"/>
      <c r="L65" s="53"/>
      <c r="S65" s="36"/>
      <c r="T65" s="36"/>
      <c r="U65" s="36"/>
      <c r="V65" s="36"/>
      <c r="W65" s="36"/>
      <c r="X65" s="36"/>
      <c r="Y65" s="36"/>
      <c r="Z65" s="36"/>
      <c r="AA65" s="36"/>
      <c r="AB65" s="36"/>
      <c r="AC65" s="36"/>
      <c r="AD65" s="36"/>
      <c r="AE65" s="36"/>
    </row>
    <row r="66" spans="1:31" ht="11.25">
      <c r="B66" s="21"/>
      <c r="L66" s="21"/>
    </row>
    <row r="67" spans="1:31" ht="11.25">
      <c r="B67" s="21"/>
      <c r="L67" s="21"/>
    </row>
    <row r="68" spans="1:31" ht="11.25">
      <c r="B68" s="21"/>
      <c r="L68" s="21"/>
    </row>
    <row r="69" spans="1:31" ht="11.25">
      <c r="B69" s="21"/>
      <c r="L69" s="21"/>
    </row>
    <row r="70" spans="1:31" ht="11.25">
      <c r="B70" s="21"/>
      <c r="L70" s="21"/>
    </row>
    <row r="71" spans="1:31" ht="11.25">
      <c r="B71" s="21"/>
      <c r="L71" s="21"/>
    </row>
    <row r="72" spans="1:31" ht="11.25">
      <c r="B72" s="21"/>
      <c r="L72" s="21"/>
    </row>
    <row r="73" spans="1:31" ht="11.25">
      <c r="B73" s="21"/>
      <c r="L73" s="21"/>
    </row>
    <row r="74" spans="1:31" ht="11.25">
      <c r="B74" s="21"/>
      <c r="L74" s="21"/>
    </row>
    <row r="75" spans="1:31" ht="11.25">
      <c r="B75" s="21"/>
      <c r="L75" s="21"/>
    </row>
    <row r="76" spans="1:31" s="2" customFormat="1" ht="12.75">
      <c r="A76" s="36"/>
      <c r="B76" s="41"/>
      <c r="C76" s="36"/>
      <c r="D76" s="151" t="s">
        <v>58</v>
      </c>
      <c r="E76" s="152"/>
      <c r="F76" s="153" t="s">
        <v>59</v>
      </c>
      <c r="G76" s="151" t="s">
        <v>58</v>
      </c>
      <c r="H76" s="152"/>
      <c r="I76" s="154"/>
      <c r="J76" s="155" t="s">
        <v>59</v>
      </c>
      <c r="K76" s="152"/>
      <c r="L76" s="53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pans="1:31" s="2" customFormat="1" ht="14.45" customHeight="1">
      <c r="A77" s="36"/>
      <c r="B77" s="158"/>
      <c r="C77" s="159"/>
      <c r="D77" s="159"/>
      <c r="E77" s="159"/>
      <c r="F77" s="159"/>
      <c r="G77" s="159"/>
      <c r="H77" s="159"/>
      <c r="I77" s="160"/>
      <c r="J77" s="159"/>
      <c r="K77" s="159"/>
      <c r="L77" s="53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81" spans="1:47" s="2" customFormat="1" ht="6.95" customHeight="1">
      <c r="A81" s="36"/>
      <c r="B81" s="161"/>
      <c r="C81" s="162"/>
      <c r="D81" s="162"/>
      <c r="E81" s="162"/>
      <c r="F81" s="162"/>
      <c r="G81" s="162"/>
      <c r="H81" s="162"/>
      <c r="I81" s="163"/>
      <c r="J81" s="162"/>
      <c r="K81" s="162"/>
      <c r="L81" s="53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47" s="2" customFormat="1" ht="24.95" customHeight="1">
      <c r="A82" s="36"/>
      <c r="B82" s="37"/>
      <c r="C82" s="24" t="s">
        <v>256</v>
      </c>
      <c r="D82" s="38"/>
      <c r="E82" s="38"/>
      <c r="F82" s="38"/>
      <c r="G82" s="38"/>
      <c r="H82" s="38"/>
      <c r="I82" s="124"/>
      <c r="J82" s="38"/>
      <c r="K82" s="38"/>
      <c r="L82" s="53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47" s="2" customFormat="1" ht="6.95" customHeight="1">
      <c r="A83" s="36"/>
      <c r="B83" s="37"/>
      <c r="C83" s="38"/>
      <c r="D83" s="38"/>
      <c r="E83" s="38"/>
      <c r="F83" s="38"/>
      <c r="G83" s="38"/>
      <c r="H83" s="38"/>
      <c r="I83" s="124"/>
      <c r="J83" s="38"/>
      <c r="K83" s="38"/>
      <c r="L83" s="53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47" s="2" customFormat="1" ht="12" customHeight="1">
      <c r="A84" s="36"/>
      <c r="B84" s="37"/>
      <c r="C84" s="30" t="s">
        <v>16</v>
      </c>
      <c r="D84" s="38"/>
      <c r="E84" s="38"/>
      <c r="F84" s="38"/>
      <c r="G84" s="38"/>
      <c r="H84" s="38"/>
      <c r="I84" s="124"/>
      <c r="J84" s="38"/>
      <c r="K84" s="38"/>
      <c r="L84" s="53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47" s="2" customFormat="1" ht="16.5" customHeight="1">
      <c r="A85" s="36"/>
      <c r="B85" s="37"/>
      <c r="C85" s="38"/>
      <c r="D85" s="38"/>
      <c r="E85" s="344" t="str">
        <f>E7</f>
        <v>Nová budova EkF – přístavba H v areálu VŠB-TUO</v>
      </c>
      <c r="F85" s="345"/>
      <c r="G85" s="345"/>
      <c r="H85" s="345"/>
      <c r="I85" s="124"/>
      <c r="J85" s="38"/>
      <c r="K85" s="38"/>
      <c r="L85" s="53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47" s="2" customFormat="1" ht="12" customHeight="1">
      <c r="A86" s="36"/>
      <c r="B86" s="37"/>
      <c r="C86" s="30" t="s">
        <v>254</v>
      </c>
      <c r="D86" s="38"/>
      <c r="E86" s="38"/>
      <c r="F86" s="38"/>
      <c r="G86" s="38"/>
      <c r="H86" s="38"/>
      <c r="I86" s="124"/>
      <c r="J86" s="38"/>
      <c r="K86" s="38"/>
      <c r="L86" s="53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  <row r="87" spans="1:47" s="2" customFormat="1" ht="16.5" customHeight="1">
      <c r="A87" s="36"/>
      <c r="B87" s="37"/>
      <c r="C87" s="38"/>
      <c r="D87" s="38"/>
      <c r="E87" s="317" t="str">
        <f>E9</f>
        <v xml:space="preserve">VON - Vedlejší a ostatní náklady stavby </v>
      </c>
      <c r="F87" s="346"/>
      <c r="G87" s="346"/>
      <c r="H87" s="346"/>
      <c r="I87" s="124"/>
      <c r="J87" s="38"/>
      <c r="K87" s="38"/>
      <c r="L87" s="53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47" s="2" customFormat="1" ht="6.95" customHeight="1">
      <c r="A88" s="36"/>
      <c r="B88" s="37"/>
      <c r="C88" s="38"/>
      <c r="D88" s="38"/>
      <c r="E88" s="38"/>
      <c r="F88" s="38"/>
      <c r="G88" s="38"/>
      <c r="H88" s="38"/>
      <c r="I88" s="124"/>
      <c r="J88" s="38"/>
      <c r="K88" s="38"/>
      <c r="L88" s="53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47" s="2" customFormat="1" ht="12" customHeight="1">
      <c r="A89" s="36"/>
      <c r="B89" s="37"/>
      <c r="C89" s="30" t="s">
        <v>22</v>
      </c>
      <c r="D89" s="38"/>
      <c r="E89" s="38"/>
      <c r="F89" s="28" t="str">
        <f>F12</f>
        <v>VŠB-TUO</v>
      </c>
      <c r="G89" s="38"/>
      <c r="H89" s="38"/>
      <c r="I89" s="125" t="s">
        <v>24</v>
      </c>
      <c r="J89" s="68" t="str">
        <f>IF(J12="","",J12)</f>
        <v>15. 6. 2020</v>
      </c>
      <c r="K89" s="38"/>
      <c r="L89" s="53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47" s="2" customFormat="1" ht="6.95" customHeight="1">
      <c r="A90" s="36"/>
      <c r="B90" s="37"/>
      <c r="C90" s="38"/>
      <c r="D90" s="38"/>
      <c r="E90" s="38"/>
      <c r="F90" s="38"/>
      <c r="G90" s="38"/>
      <c r="H90" s="38"/>
      <c r="I90" s="124"/>
      <c r="J90" s="38"/>
      <c r="K90" s="38"/>
      <c r="L90" s="53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pans="1:47" s="2" customFormat="1" ht="25.7" customHeight="1">
      <c r="A91" s="36"/>
      <c r="B91" s="37"/>
      <c r="C91" s="30" t="s">
        <v>30</v>
      </c>
      <c r="D91" s="38"/>
      <c r="E91" s="38"/>
      <c r="F91" s="28" t="str">
        <f>E15</f>
        <v xml:space="preserve">Vysoká škola báňská -Technická univerzita Ostrava </v>
      </c>
      <c r="G91" s="38"/>
      <c r="H91" s="38"/>
      <c r="I91" s="125" t="s">
        <v>36</v>
      </c>
      <c r="J91" s="34" t="str">
        <f>E21</f>
        <v>CHVÁLEK ATELIÉR s.r.o.</v>
      </c>
      <c r="K91" s="38"/>
      <c r="L91" s="53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pans="1:47" s="2" customFormat="1" ht="15.2" customHeight="1">
      <c r="A92" s="36"/>
      <c r="B92" s="37"/>
      <c r="C92" s="30" t="s">
        <v>34</v>
      </c>
      <c r="D92" s="38"/>
      <c r="E92" s="38"/>
      <c r="F92" s="28" t="str">
        <f>IF(E18="","",E18)</f>
        <v>Vyplň údaj</v>
      </c>
      <c r="G92" s="38"/>
      <c r="H92" s="38"/>
      <c r="I92" s="125" t="s">
        <v>39</v>
      </c>
      <c r="J92" s="34" t="str">
        <f>E24</f>
        <v xml:space="preserve"> </v>
      </c>
      <c r="K92" s="38"/>
      <c r="L92" s="53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</row>
    <row r="93" spans="1:47" s="2" customFormat="1" ht="10.35" customHeight="1">
      <c r="A93" s="36"/>
      <c r="B93" s="37"/>
      <c r="C93" s="38"/>
      <c r="D93" s="38"/>
      <c r="E93" s="38"/>
      <c r="F93" s="38"/>
      <c r="G93" s="38"/>
      <c r="H93" s="38"/>
      <c r="I93" s="124"/>
      <c r="J93" s="38"/>
      <c r="K93" s="38"/>
      <c r="L93" s="53"/>
      <c r="S93" s="36"/>
      <c r="T93" s="36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</row>
    <row r="94" spans="1:47" s="2" customFormat="1" ht="29.25" customHeight="1">
      <c r="A94" s="36"/>
      <c r="B94" s="37"/>
      <c r="C94" s="164" t="s">
        <v>257</v>
      </c>
      <c r="D94" s="165"/>
      <c r="E94" s="165"/>
      <c r="F94" s="165"/>
      <c r="G94" s="165"/>
      <c r="H94" s="165"/>
      <c r="I94" s="166"/>
      <c r="J94" s="167" t="s">
        <v>258</v>
      </c>
      <c r="K94" s="165"/>
      <c r="L94" s="53"/>
      <c r="S94" s="36"/>
      <c r="T94" s="36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</row>
    <row r="95" spans="1:47" s="2" customFormat="1" ht="10.35" customHeight="1">
      <c r="A95" s="36"/>
      <c r="B95" s="37"/>
      <c r="C95" s="38"/>
      <c r="D95" s="38"/>
      <c r="E95" s="38"/>
      <c r="F95" s="38"/>
      <c r="G95" s="38"/>
      <c r="H95" s="38"/>
      <c r="I95" s="124"/>
      <c r="J95" s="38"/>
      <c r="K95" s="38"/>
      <c r="L95" s="53"/>
      <c r="S95" s="36"/>
      <c r="T95" s="36"/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</row>
    <row r="96" spans="1:47" s="2" customFormat="1" ht="22.9" customHeight="1">
      <c r="A96" s="36"/>
      <c r="B96" s="37"/>
      <c r="C96" s="168" t="s">
        <v>259</v>
      </c>
      <c r="D96" s="38"/>
      <c r="E96" s="38"/>
      <c r="F96" s="38"/>
      <c r="G96" s="38"/>
      <c r="H96" s="38"/>
      <c r="I96" s="124"/>
      <c r="J96" s="86">
        <f>J123</f>
        <v>0</v>
      </c>
      <c r="K96" s="38"/>
      <c r="L96" s="53"/>
      <c r="S96" s="36"/>
      <c r="T96" s="36"/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  <c r="AU96" s="18" t="s">
        <v>260</v>
      </c>
    </row>
    <row r="97" spans="1:31" s="9" customFormat="1" ht="24.95" customHeight="1">
      <c r="B97" s="169"/>
      <c r="C97" s="170"/>
      <c r="D97" s="171" t="s">
        <v>261</v>
      </c>
      <c r="E97" s="172"/>
      <c r="F97" s="172"/>
      <c r="G97" s="172"/>
      <c r="H97" s="172"/>
      <c r="I97" s="173"/>
      <c r="J97" s="174">
        <f>J124</f>
        <v>0</v>
      </c>
      <c r="K97" s="170"/>
      <c r="L97" s="175"/>
    </row>
    <row r="98" spans="1:31" s="10" customFormat="1" ht="19.899999999999999" customHeight="1">
      <c r="B98" s="176"/>
      <c r="C98" s="106"/>
      <c r="D98" s="177" t="s">
        <v>262</v>
      </c>
      <c r="E98" s="178"/>
      <c r="F98" s="178"/>
      <c r="G98" s="178"/>
      <c r="H98" s="178"/>
      <c r="I98" s="179"/>
      <c r="J98" s="180">
        <f>J125</f>
        <v>0</v>
      </c>
      <c r="K98" s="106"/>
      <c r="L98" s="181"/>
    </row>
    <row r="99" spans="1:31" s="10" customFormat="1" ht="19.899999999999999" customHeight="1">
      <c r="B99" s="176"/>
      <c r="C99" s="106"/>
      <c r="D99" s="177" t="s">
        <v>263</v>
      </c>
      <c r="E99" s="178"/>
      <c r="F99" s="178"/>
      <c r="G99" s="178"/>
      <c r="H99" s="178"/>
      <c r="I99" s="179"/>
      <c r="J99" s="180">
        <f>J134</f>
        <v>0</v>
      </c>
      <c r="K99" s="106"/>
      <c r="L99" s="181"/>
    </row>
    <row r="100" spans="1:31" s="10" customFormat="1" ht="19.899999999999999" customHeight="1">
      <c r="B100" s="176"/>
      <c r="C100" s="106"/>
      <c r="D100" s="177" t="s">
        <v>264</v>
      </c>
      <c r="E100" s="178"/>
      <c r="F100" s="178"/>
      <c r="G100" s="178"/>
      <c r="H100" s="178"/>
      <c r="I100" s="179"/>
      <c r="J100" s="180">
        <f>J137</f>
        <v>0</v>
      </c>
      <c r="K100" s="106"/>
      <c r="L100" s="181"/>
    </row>
    <row r="101" spans="1:31" s="10" customFormat="1" ht="19.899999999999999" customHeight="1">
      <c r="B101" s="176"/>
      <c r="C101" s="106"/>
      <c r="D101" s="177" t="s">
        <v>265</v>
      </c>
      <c r="E101" s="178"/>
      <c r="F101" s="178"/>
      <c r="G101" s="178"/>
      <c r="H101" s="178"/>
      <c r="I101" s="179"/>
      <c r="J101" s="180">
        <f>J156</f>
        <v>0</v>
      </c>
      <c r="K101" s="106"/>
      <c r="L101" s="181"/>
    </row>
    <row r="102" spans="1:31" s="10" customFormat="1" ht="19.899999999999999" customHeight="1">
      <c r="B102" s="176"/>
      <c r="C102" s="106"/>
      <c r="D102" s="177" t="s">
        <v>266</v>
      </c>
      <c r="E102" s="178"/>
      <c r="F102" s="178"/>
      <c r="G102" s="178"/>
      <c r="H102" s="178"/>
      <c r="I102" s="179"/>
      <c r="J102" s="180">
        <f>J161</f>
        <v>0</v>
      </c>
      <c r="K102" s="106"/>
      <c r="L102" s="181"/>
    </row>
    <row r="103" spans="1:31" s="10" customFormat="1" ht="19.899999999999999" customHeight="1">
      <c r="B103" s="176"/>
      <c r="C103" s="106"/>
      <c r="D103" s="177" t="s">
        <v>267</v>
      </c>
      <c r="E103" s="178"/>
      <c r="F103" s="178"/>
      <c r="G103" s="178"/>
      <c r="H103" s="178"/>
      <c r="I103" s="179"/>
      <c r="J103" s="180">
        <f>J164</f>
        <v>0</v>
      </c>
      <c r="K103" s="106"/>
      <c r="L103" s="181"/>
    </row>
    <row r="104" spans="1:31" s="2" customFormat="1" ht="21.75" customHeight="1">
      <c r="A104" s="36"/>
      <c r="B104" s="37"/>
      <c r="C104" s="38"/>
      <c r="D104" s="38"/>
      <c r="E104" s="38"/>
      <c r="F104" s="38"/>
      <c r="G104" s="38"/>
      <c r="H104" s="38"/>
      <c r="I104" s="124"/>
      <c r="J104" s="38"/>
      <c r="K104" s="38"/>
      <c r="L104" s="53"/>
      <c r="S104" s="36"/>
      <c r="T104" s="36"/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</row>
    <row r="105" spans="1:31" s="2" customFormat="1" ht="6.95" customHeight="1">
      <c r="A105" s="36"/>
      <c r="B105" s="56"/>
      <c r="C105" s="57"/>
      <c r="D105" s="57"/>
      <c r="E105" s="57"/>
      <c r="F105" s="57"/>
      <c r="G105" s="57"/>
      <c r="H105" s="57"/>
      <c r="I105" s="160"/>
      <c r="J105" s="57"/>
      <c r="K105" s="57"/>
      <c r="L105" s="53"/>
      <c r="S105" s="36"/>
      <c r="T105" s="36"/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</row>
    <row r="109" spans="1:31" s="2" customFormat="1" ht="6.95" customHeight="1">
      <c r="A109" s="36"/>
      <c r="B109" s="58"/>
      <c r="C109" s="59"/>
      <c r="D109" s="59"/>
      <c r="E109" s="59"/>
      <c r="F109" s="59"/>
      <c r="G109" s="59"/>
      <c r="H109" s="59"/>
      <c r="I109" s="163"/>
      <c r="J109" s="59"/>
      <c r="K109" s="59"/>
      <c r="L109" s="53"/>
      <c r="S109" s="36"/>
      <c r="T109" s="36"/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</row>
    <row r="110" spans="1:31" s="2" customFormat="1" ht="24.95" customHeight="1">
      <c r="A110" s="36"/>
      <c r="B110" s="37"/>
      <c r="C110" s="24" t="s">
        <v>268</v>
      </c>
      <c r="D110" s="38"/>
      <c r="E110" s="38"/>
      <c r="F110" s="38"/>
      <c r="G110" s="38"/>
      <c r="H110" s="38"/>
      <c r="I110" s="124"/>
      <c r="J110" s="38"/>
      <c r="K110" s="38"/>
      <c r="L110" s="53"/>
      <c r="S110" s="36"/>
      <c r="T110" s="36"/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</row>
    <row r="111" spans="1:31" s="2" customFormat="1" ht="6.95" customHeight="1">
      <c r="A111" s="36"/>
      <c r="B111" s="37"/>
      <c r="C111" s="38"/>
      <c r="D111" s="38"/>
      <c r="E111" s="38"/>
      <c r="F111" s="38"/>
      <c r="G111" s="38"/>
      <c r="H111" s="38"/>
      <c r="I111" s="124"/>
      <c r="J111" s="38"/>
      <c r="K111" s="38"/>
      <c r="L111" s="53"/>
      <c r="S111" s="36"/>
      <c r="T111" s="36"/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</row>
    <row r="112" spans="1:31" s="2" customFormat="1" ht="12" customHeight="1">
      <c r="A112" s="36"/>
      <c r="B112" s="37"/>
      <c r="C112" s="30" t="s">
        <v>16</v>
      </c>
      <c r="D112" s="38"/>
      <c r="E112" s="38"/>
      <c r="F112" s="38"/>
      <c r="G112" s="38"/>
      <c r="H112" s="38"/>
      <c r="I112" s="124"/>
      <c r="J112" s="38"/>
      <c r="K112" s="38"/>
      <c r="L112" s="53"/>
      <c r="S112" s="36"/>
      <c r="T112" s="36"/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</row>
    <row r="113" spans="1:65" s="2" customFormat="1" ht="16.5" customHeight="1">
      <c r="A113" s="36"/>
      <c r="B113" s="37"/>
      <c r="C113" s="38"/>
      <c r="D113" s="38"/>
      <c r="E113" s="344" t="str">
        <f>E7</f>
        <v>Nová budova EkF – přístavba H v areálu VŠB-TUO</v>
      </c>
      <c r="F113" s="345"/>
      <c r="G113" s="345"/>
      <c r="H113" s="345"/>
      <c r="I113" s="124"/>
      <c r="J113" s="38"/>
      <c r="K113" s="38"/>
      <c r="L113" s="53"/>
      <c r="S113" s="36"/>
      <c r="T113" s="36"/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</row>
    <row r="114" spans="1:65" s="2" customFormat="1" ht="12" customHeight="1">
      <c r="A114" s="36"/>
      <c r="B114" s="37"/>
      <c r="C114" s="30" t="s">
        <v>254</v>
      </c>
      <c r="D114" s="38"/>
      <c r="E114" s="38"/>
      <c r="F114" s="38"/>
      <c r="G114" s="38"/>
      <c r="H114" s="38"/>
      <c r="I114" s="124"/>
      <c r="J114" s="38"/>
      <c r="K114" s="38"/>
      <c r="L114" s="53"/>
      <c r="S114" s="36"/>
      <c r="T114" s="36"/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</row>
    <row r="115" spans="1:65" s="2" customFormat="1" ht="16.5" customHeight="1">
      <c r="A115" s="36"/>
      <c r="B115" s="37"/>
      <c r="C115" s="38"/>
      <c r="D115" s="38"/>
      <c r="E115" s="317" t="str">
        <f>E9</f>
        <v xml:space="preserve">VON - Vedlejší a ostatní náklady stavby </v>
      </c>
      <c r="F115" s="346"/>
      <c r="G115" s="346"/>
      <c r="H115" s="346"/>
      <c r="I115" s="124"/>
      <c r="J115" s="38"/>
      <c r="K115" s="38"/>
      <c r="L115" s="53"/>
      <c r="S115" s="36"/>
      <c r="T115" s="36"/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</row>
    <row r="116" spans="1:65" s="2" customFormat="1" ht="6.95" customHeight="1">
      <c r="A116" s="36"/>
      <c r="B116" s="37"/>
      <c r="C116" s="38"/>
      <c r="D116" s="38"/>
      <c r="E116" s="38"/>
      <c r="F116" s="38"/>
      <c r="G116" s="38"/>
      <c r="H116" s="38"/>
      <c r="I116" s="124"/>
      <c r="J116" s="38"/>
      <c r="K116" s="38"/>
      <c r="L116" s="53"/>
      <c r="S116" s="36"/>
      <c r="T116" s="36"/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</row>
    <row r="117" spans="1:65" s="2" customFormat="1" ht="12" customHeight="1">
      <c r="A117" s="36"/>
      <c r="B117" s="37"/>
      <c r="C117" s="30" t="s">
        <v>22</v>
      </c>
      <c r="D117" s="38"/>
      <c r="E117" s="38"/>
      <c r="F117" s="28" t="str">
        <f>F12</f>
        <v>VŠB-TUO</v>
      </c>
      <c r="G117" s="38"/>
      <c r="H117" s="38"/>
      <c r="I117" s="125" t="s">
        <v>24</v>
      </c>
      <c r="J117" s="68" t="str">
        <f>IF(J12="","",J12)</f>
        <v>15. 6. 2020</v>
      </c>
      <c r="K117" s="38"/>
      <c r="L117" s="53"/>
      <c r="S117" s="36"/>
      <c r="T117" s="36"/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</row>
    <row r="118" spans="1:65" s="2" customFormat="1" ht="6.95" customHeight="1">
      <c r="A118" s="36"/>
      <c r="B118" s="37"/>
      <c r="C118" s="38"/>
      <c r="D118" s="38"/>
      <c r="E118" s="38"/>
      <c r="F118" s="38"/>
      <c r="G118" s="38"/>
      <c r="H118" s="38"/>
      <c r="I118" s="124"/>
      <c r="J118" s="38"/>
      <c r="K118" s="38"/>
      <c r="L118" s="53"/>
      <c r="S118" s="36"/>
      <c r="T118" s="36"/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</row>
    <row r="119" spans="1:65" s="2" customFormat="1" ht="25.7" customHeight="1">
      <c r="A119" s="36"/>
      <c r="B119" s="37"/>
      <c r="C119" s="30" t="s">
        <v>30</v>
      </c>
      <c r="D119" s="38"/>
      <c r="E119" s="38"/>
      <c r="F119" s="28" t="str">
        <f>E15</f>
        <v xml:space="preserve">Vysoká škola báňská -Technická univerzita Ostrava </v>
      </c>
      <c r="G119" s="38"/>
      <c r="H119" s="38"/>
      <c r="I119" s="125" t="s">
        <v>36</v>
      </c>
      <c r="J119" s="34" t="str">
        <f>E21</f>
        <v>CHVÁLEK ATELIÉR s.r.o.</v>
      </c>
      <c r="K119" s="38"/>
      <c r="L119" s="53"/>
      <c r="S119" s="36"/>
      <c r="T119" s="36"/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</row>
    <row r="120" spans="1:65" s="2" customFormat="1" ht="15.2" customHeight="1">
      <c r="A120" s="36"/>
      <c r="B120" s="37"/>
      <c r="C120" s="30" t="s">
        <v>34</v>
      </c>
      <c r="D120" s="38"/>
      <c r="E120" s="38"/>
      <c r="F120" s="28" t="str">
        <f>IF(E18="","",E18)</f>
        <v>Vyplň údaj</v>
      </c>
      <c r="G120" s="38"/>
      <c r="H120" s="38"/>
      <c r="I120" s="125" t="s">
        <v>39</v>
      </c>
      <c r="J120" s="34" t="str">
        <f>E24</f>
        <v xml:space="preserve"> </v>
      </c>
      <c r="K120" s="38"/>
      <c r="L120" s="53"/>
      <c r="S120" s="36"/>
      <c r="T120" s="36"/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</row>
    <row r="121" spans="1:65" s="2" customFormat="1" ht="10.35" customHeight="1">
      <c r="A121" s="36"/>
      <c r="B121" s="37"/>
      <c r="C121" s="38"/>
      <c r="D121" s="38"/>
      <c r="E121" s="38"/>
      <c r="F121" s="38"/>
      <c r="G121" s="38"/>
      <c r="H121" s="38"/>
      <c r="I121" s="124"/>
      <c r="J121" s="38"/>
      <c r="K121" s="38"/>
      <c r="L121" s="53"/>
      <c r="S121" s="36"/>
      <c r="T121" s="36"/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</row>
    <row r="122" spans="1:65" s="11" customFormat="1" ht="29.25" customHeight="1">
      <c r="A122" s="182"/>
      <c r="B122" s="183"/>
      <c r="C122" s="184" t="s">
        <v>269</v>
      </c>
      <c r="D122" s="185" t="s">
        <v>68</v>
      </c>
      <c r="E122" s="185" t="s">
        <v>64</v>
      </c>
      <c r="F122" s="185" t="s">
        <v>65</v>
      </c>
      <c r="G122" s="185" t="s">
        <v>270</v>
      </c>
      <c r="H122" s="185" t="s">
        <v>271</v>
      </c>
      <c r="I122" s="186" t="s">
        <v>272</v>
      </c>
      <c r="J122" s="185" t="s">
        <v>258</v>
      </c>
      <c r="K122" s="187" t="s">
        <v>273</v>
      </c>
      <c r="L122" s="188"/>
      <c r="M122" s="77" t="s">
        <v>1</v>
      </c>
      <c r="N122" s="78" t="s">
        <v>47</v>
      </c>
      <c r="O122" s="78" t="s">
        <v>274</v>
      </c>
      <c r="P122" s="78" t="s">
        <v>275</v>
      </c>
      <c r="Q122" s="78" t="s">
        <v>276</v>
      </c>
      <c r="R122" s="78" t="s">
        <v>277</v>
      </c>
      <c r="S122" s="78" t="s">
        <v>278</v>
      </c>
      <c r="T122" s="79" t="s">
        <v>279</v>
      </c>
      <c r="U122" s="182"/>
      <c r="V122" s="182"/>
      <c r="W122" s="182"/>
      <c r="X122" s="182"/>
      <c r="Y122" s="182"/>
      <c r="Z122" s="182"/>
      <c r="AA122" s="182"/>
      <c r="AB122" s="182"/>
      <c r="AC122" s="182"/>
      <c r="AD122" s="182"/>
      <c r="AE122" s="182"/>
    </row>
    <row r="123" spans="1:65" s="2" customFormat="1" ht="22.9" customHeight="1">
      <c r="A123" s="36"/>
      <c r="B123" s="37"/>
      <c r="C123" s="84" t="s">
        <v>280</v>
      </c>
      <c r="D123" s="38"/>
      <c r="E123" s="38"/>
      <c r="F123" s="38"/>
      <c r="G123" s="38"/>
      <c r="H123" s="38"/>
      <c r="I123" s="124"/>
      <c r="J123" s="189">
        <f>BK123</f>
        <v>0</v>
      </c>
      <c r="K123" s="38"/>
      <c r="L123" s="41"/>
      <c r="M123" s="80"/>
      <c r="N123" s="190"/>
      <c r="O123" s="81"/>
      <c r="P123" s="191">
        <f>P124</f>
        <v>0</v>
      </c>
      <c r="Q123" s="81"/>
      <c r="R123" s="191">
        <f>R124</f>
        <v>0</v>
      </c>
      <c r="S123" s="81"/>
      <c r="T123" s="192">
        <f>T124</f>
        <v>0</v>
      </c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  <c r="AT123" s="18" t="s">
        <v>82</v>
      </c>
      <c r="AU123" s="18" t="s">
        <v>260</v>
      </c>
      <c r="BK123" s="193">
        <f>BK124</f>
        <v>0</v>
      </c>
    </row>
    <row r="124" spans="1:65" s="12" customFormat="1" ht="25.9" customHeight="1">
      <c r="B124" s="194"/>
      <c r="C124" s="195"/>
      <c r="D124" s="196" t="s">
        <v>82</v>
      </c>
      <c r="E124" s="197" t="s">
        <v>281</v>
      </c>
      <c r="F124" s="197" t="s">
        <v>281</v>
      </c>
      <c r="G124" s="195"/>
      <c r="H124" s="195"/>
      <c r="I124" s="198"/>
      <c r="J124" s="199">
        <f>BK124</f>
        <v>0</v>
      </c>
      <c r="K124" s="195"/>
      <c r="L124" s="200"/>
      <c r="M124" s="201"/>
      <c r="N124" s="202"/>
      <c r="O124" s="202"/>
      <c r="P124" s="203">
        <f>P125+P134+P137+P156+P161+P164</f>
        <v>0</v>
      </c>
      <c r="Q124" s="202"/>
      <c r="R124" s="203">
        <f>R125+R134+R137+R156+R161+R164</f>
        <v>0</v>
      </c>
      <c r="S124" s="202"/>
      <c r="T124" s="204">
        <f>T125+T134+T137+T156+T161+T164</f>
        <v>0</v>
      </c>
      <c r="AR124" s="205" t="s">
        <v>282</v>
      </c>
      <c r="AT124" s="206" t="s">
        <v>82</v>
      </c>
      <c r="AU124" s="206" t="s">
        <v>83</v>
      </c>
      <c r="AY124" s="205" t="s">
        <v>283</v>
      </c>
      <c r="BK124" s="207">
        <f>BK125+BK134+BK137+BK156+BK161+BK164</f>
        <v>0</v>
      </c>
    </row>
    <row r="125" spans="1:65" s="12" customFormat="1" ht="22.9" customHeight="1">
      <c r="B125" s="194"/>
      <c r="C125" s="195"/>
      <c r="D125" s="196" t="s">
        <v>82</v>
      </c>
      <c r="E125" s="208" t="s">
        <v>284</v>
      </c>
      <c r="F125" s="208" t="s">
        <v>285</v>
      </c>
      <c r="G125" s="195"/>
      <c r="H125" s="195"/>
      <c r="I125" s="198"/>
      <c r="J125" s="209">
        <f>BK125</f>
        <v>0</v>
      </c>
      <c r="K125" s="195"/>
      <c r="L125" s="200"/>
      <c r="M125" s="201"/>
      <c r="N125" s="202"/>
      <c r="O125" s="202"/>
      <c r="P125" s="203">
        <f>SUM(P126:P133)</f>
        <v>0</v>
      </c>
      <c r="Q125" s="202"/>
      <c r="R125" s="203">
        <f>SUM(R126:R133)</f>
        <v>0</v>
      </c>
      <c r="S125" s="202"/>
      <c r="T125" s="204">
        <f>SUM(T126:T133)</f>
        <v>0</v>
      </c>
      <c r="AR125" s="205" t="s">
        <v>282</v>
      </c>
      <c r="AT125" s="206" t="s">
        <v>82</v>
      </c>
      <c r="AU125" s="206" t="s">
        <v>91</v>
      </c>
      <c r="AY125" s="205" t="s">
        <v>283</v>
      </c>
      <c r="BK125" s="207">
        <f>SUM(BK126:BK133)</f>
        <v>0</v>
      </c>
    </row>
    <row r="126" spans="1:65" s="2" customFormat="1" ht="16.5" customHeight="1">
      <c r="A126" s="36"/>
      <c r="B126" s="37"/>
      <c r="C126" s="210" t="s">
        <v>91</v>
      </c>
      <c r="D126" s="210" t="s">
        <v>286</v>
      </c>
      <c r="E126" s="211" t="s">
        <v>287</v>
      </c>
      <c r="F126" s="212" t="s">
        <v>288</v>
      </c>
      <c r="G126" s="213" t="s">
        <v>289</v>
      </c>
      <c r="H126" s="214">
        <v>1</v>
      </c>
      <c r="I126" s="215"/>
      <c r="J126" s="216">
        <f>ROUND(I126*H126,2)</f>
        <v>0</v>
      </c>
      <c r="K126" s="212" t="s">
        <v>290</v>
      </c>
      <c r="L126" s="41"/>
      <c r="M126" s="217" t="s">
        <v>1</v>
      </c>
      <c r="N126" s="218" t="s">
        <v>48</v>
      </c>
      <c r="O126" s="73"/>
      <c r="P126" s="219">
        <f>O126*H126</f>
        <v>0</v>
      </c>
      <c r="Q126" s="219">
        <v>0</v>
      </c>
      <c r="R126" s="219">
        <f>Q126*H126</f>
        <v>0</v>
      </c>
      <c r="S126" s="219">
        <v>0</v>
      </c>
      <c r="T126" s="220">
        <f>S126*H126</f>
        <v>0</v>
      </c>
      <c r="U126" s="36"/>
      <c r="V126" s="36"/>
      <c r="W126" s="36"/>
      <c r="X126" s="36"/>
      <c r="Y126" s="36"/>
      <c r="Z126" s="36"/>
      <c r="AA126" s="36"/>
      <c r="AB126" s="36"/>
      <c r="AC126" s="36"/>
      <c r="AD126" s="36"/>
      <c r="AE126" s="36"/>
      <c r="AR126" s="221" t="s">
        <v>291</v>
      </c>
      <c r="AT126" s="221" t="s">
        <v>286</v>
      </c>
      <c r="AU126" s="221" t="s">
        <v>93</v>
      </c>
      <c r="AY126" s="18" t="s">
        <v>283</v>
      </c>
      <c r="BE126" s="222">
        <f>IF(N126="základní",J126,0)</f>
        <v>0</v>
      </c>
      <c r="BF126" s="222">
        <f>IF(N126="snížená",J126,0)</f>
        <v>0</v>
      </c>
      <c r="BG126" s="222">
        <f>IF(N126="zákl. přenesená",J126,0)</f>
        <v>0</v>
      </c>
      <c r="BH126" s="222">
        <f>IF(N126="sníž. přenesená",J126,0)</f>
        <v>0</v>
      </c>
      <c r="BI126" s="222">
        <f>IF(N126="nulová",J126,0)</f>
        <v>0</v>
      </c>
      <c r="BJ126" s="18" t="s">
        <v>91</v>
      </c>
      <c r="BK126" s="222">
        <f>ROUND(I126*H126,2)</f>
        <v>0</v>
      </c>
      <c r="BL126" s="18" t="s">
        <v>291</v>
      </c>
      <c r="BM126" s="221" t="s">
        <v>292</v>
      </c>
    </row>
    <row r="127" spans="1:65" s="2" customFormat="1" ht="39">
      <c r="A127" s="36"/>
      <c r="B127" s="37"/>
      <c r="C127" s="38"/>
      <c r="D127" s="223" t="s">
        <v>293</v>
      </c>
      <c r="E127" s="38"/>
      <c r="F127" s="224" t="s">
        <v>294</v>
      </c>
      <c r="G127" s="38"/>
      <c r="H127" s="38"/>
      <c r="I127" s="124"/>
      <c r="J127" s="38"/>
      <c r="K127" s="38"/>
      <c r="L127" s="41"/>
      <c r="M127" s="225"/>
      <c r="N127" s="226"/>
      <c r="O127" s="73"/>
      <c r="P127" s="73"/>
      <c r="Q127" s="73"/>
      <c r="R127" s="73"/>
      <c r="S127" s="73"/>
      <c r="T127" s="74"/>
      <c r="U127" s="36"/>
      <c r="V127" s="36"/>
      <c r="W127" s="36"/>
      <c r="X127" s="36"/>
      <c r="Y127" s="36"/>
      <c r="Z127" s="36"/>
      <c r="AA127" s="36"/>
      <c r="AB127" s="36"/>
      <c r="AC127" s="36"/>
      <c r="AD127" s="36"/>
      <c r="AE127" s="36"/>
      <c r="AT127" s="18" t="s">
        <v>293</v>
      </c>
      <c r="AU127" s="18" t="s">
        <v>93</v>
      </c>
    </row>
    <row r="128" spans="1:65" s="2" customFormat="1" ht="16.5" customHeight="1">
      <c r="A128" s="36"/>
      <c r="B128" s="37"/>
      <c r="C128" s="210" t="s">
        <v>93</v>
      </c>
      <c r="D128" s="210" t="s">
        <v>286</v>
      </c>
      <c r="E128" s="211" t="s">
        <v>295</v>
      </c>
      <c r="F128" s="212" t="s">
        <v>296</v>
      </c>
      <c r="G128" s="213" t="s">
        <v>289</v>
      </c>
      <c r="H128" s="214">
        <v>1</v>
      </c>
      <c r="I128" s="215"/>
      <c r="J128" s="216">
        <f>ROUND(I128*H128,2)</f>
        <v>0</v>
      </c>
      <c r="K128" s="212" t="s">
        <v>290</v>
      </c>
      <c r="L128" s="41"/>
      <c r="M128" s="217" t="s">
        <v>1</v>
      </c>
      <c r="N128" s="218" t="s">
        <v>48</v>
      </c>
      <c r="O128" s="73"/>
      <c r="P128" s="219">
        <f>O128*H128</f>
        <v>0</v>
      </c>
      <c r="Q128" s="219">
        <v>0</v>
      </c>
      <c r="R128" s="219">
        <f>Q128*H128</f>
        <v>0</v>
      </c>
      <c r="S128" s="219">
        <v>0</v>
      </c>
      <c r="T128" s="220">
        <f>S128*H128</f>
        <v>0</v>
      </c>
      <c r="U128" s="36"/>
      <c r="V128" s="36"/>
      <c r="W128" s="36"/>
      <c r="X128" s="36"/>
      <c r="Y128" s="36"/>
      <c r="Z128" s="36"/>
      <c r="AA128" s="36"/>
      <c r="AB128" s="36"/>
      <c r="AC128" s="36"/>
      <c r="AD128" s="36"/>
      <c r="AE128" s="36"/>
      <c r="AR128" s="221" t="s">
        <v>291</v>
      </c>
      <c r="AT128" s="221" t="s">
        <v>286</v>
      </c>
      <c r="AU128" s="221" t="s">
        <v>93</v>
      </c>
      <c r="AY128" s="18" t="s">
        <v>283</v>
      </c>
      <c r="BE128" s="222">
        <f>IF(N128="základní",J128,0)</f>
        <v>0</v>
      </c>
      <c r="BF128" s="222">
        <f>IF(N128="snížená",J128,0)</f>
        <v>0</v>
      </c>
      <c r="BG128" s="222">
        <f>IF(N128="zákl. přenesená",J128,0)</f>
        <v>0</v>
      </c>
      <c r="BH128" s="222">
        <f>IF(N128="sníž. přenesená",J128,0)</f>
        <v>0</v>
      </c>
      <c r="BI128" s="222">
        <f>IF(N128="nulová",J128,0)</f>
        <v>0</v>
      </c>
      <c r="BJ128" s="18" t="s">
        <v>91</v>
      </c>
      <c r="BK128" s="222">
        <f>ROUND(I128*H128,2)</f>
        <v>0</v>
      </c>
      <c r="BL128" s="18" t="s">
        <v>291</v>
      </c>
      <c r="BM128" s="221" t="s">
        <v>297</v>
      </c>
    </row>
    <row r="129" spans="1:65" s="2" customFormat="1" ht="39">
      <c r="A129" s="36"/>
      <c r="B129" s="37"/>
      <c r="C129" s="38"/>
      <c r="D129" s="223" t="s">
        <v>293</v>
      </c>
      <c r="E129" s="38"/>
      <c r="F129" s="224" t="s">
        <v>298</v>
      </c>
      <c r="G129" s="38"/>
      <c r="H129" s="38"/>
      <c r="I129" s="124"/>
      <c r="J129" s="38"/>
      <c r="K129" s="38"/>
      <c r="L129" s="41"/>
      <c r="M129" s="225"/>
      <c r="N129" s="226"/>
      <c r="O129" s="73"/>
      <c r="P129" s="73"/>
      <c r="Q129" s="73"/>
      <c r="R129" s="73"/>
      <c r="S129" s="73"/>
      <c r="T129" s="74"/>
      <c r="U129" s="36"/>
      <c r="V129" s="36"/>
      <c r="W129" s="36"/>
      <c r="X129" s="36"/>
      <c r="Y129" s="36"/>
      <c r="Z129" s="36"/>
      <c r="AA129" s="36"/>
      <c r="AB129" s="36"/>
      <c r="AC129" s="36"/>
      <c r="AD129" s="36"/>
      <c r="AE129" s="36"/>
      <c r="AT129" s="18" t="s">
        <v>293</v>
      </c>
      <c r="AU129" s="18" t="s">
        <v>93</v>
      </c>
    </row>
    <row r="130" spans="1:65" s="2" customFormat="1" ht="16.5" customHeight="1">
      <c r="A130" s="36"/>
      <c r="B130" s="37"/>
      <c r="C130" s="210" t="s">
        <v>299</v>
      </c>
      <c r="D130" s="210" t="s">
        <v>286</v>
      </c>
      <c r="E130" s="211" t="s">
        <v>300</v>
      </c>
      <c r="F130" s="212" t="s">
        <v>301</v>
      </c>
      <c r="G130" s="213" t="s">
        <v>289</v>
      </c>
      <c r="H130" s="214">
        <v>1</v>
      </c>
      <c r="I130" s="215"/>
      <c r="J130" s="216">
        <f>ROUND(I130*H130,2)</f>
        <v>0</v>
      </c>
      <c r="K130" s="212" t="s">
        <v>290</v>
      </c>
      <c r="L130" s="41"/>
      <c r="M130" s="217" t="s">
        <v>1</v>
      </c>
      <c r="N130" s="218" t="s">
        <v>48</v>
      </c>
      <c r="O130" s="73"/>
      <c r="P130" s="219">
        <f>O130*H130</f>
        <v>0</v>
      </c>
      <c r="Q130" s="219">
        <v>0</v>
      </c>
      <c r="R130" s="219">
        <f>Q130*H130</f>
        <v>0</v>
      </c>
      <c r="S130" s="219">
        <v>0</v>
      </c>
      <c r="T130" s="220">
        <f>S130*H130</f>
        <v>0</v>
      </c>
      <c r="U130" s="36"/>
      <c r="V130" s="36"/>
      <c r="W130" s="36"/>
      <c r="X130" s="36"/>
      <c r="Y130" s="36"/>
      <c r="Z130" s="36"/>
      <c r="AA130" s="36"/>
      <c r="AB130" s="36"/>
      <c r="AC130" s="36"/>
      <c r="AD130" s="36"/>
      <c r="AE130" s="36"/>
      <c r="AR130" s="221" t="s">
        <v>291</v>
      </c>
      <c r="AT130" s="221" t="s">
        <v>286</v>
      </c>
      <c r="AU130" s="221" t="s">
        <v>93</v>
      </c>
      <c r="AY130" s="18" t="s">
        <v>283</v>
      </c>
      <c r="BE130" s="222">
        <f>IF(N130="základní",J130,0)</f>
        <v>0</v>
      </c>
      <c r="BF130" s="222">
        <f>IF(N130="snížená",J130,0)</f>
        <v>0</v>
      </c>
      <c r="BG130" s="222">
        <f>IF(N130="zákl. přenesená",J130,0)</f>
        <v>0</v>
      </c>
      <c r="BH130" s="222">
        <f>IF(N130="sníž. přenesená",J130,0)</f>
        <v>0</v>
      </c>
      <c r="BI130" s="222">
        <f>IF(N130="nulová",J130,0)</f>
        <v>0</v>
      </c>
      <c r="BJ130" s="18" t="s">
        <v>91</v>
      </c>
      <c r="BK130" s="222">
        <f>ROUND(I130*H130,2)</f>
        <v>0</v>
      </c>
      <c r="BL130" s="18" t="s">
        <v>291</v>
      </c>
      <c r="BM130" s="221" t="s">
        <v>302</v>
      </c>
    </row>
    <row r="131" spans="1:65" s="2" customFormat="1" ht="48.75">
      <c r="A131" s="36"/>
      <c r="B131" s="37"/>
      <c r="C131" s="38"/>
      <c r="D131" s="223" t="s">
        <v>293</v>
      </c>
      <c r="E131" s="38"/>
      <c r="F131" s="224" t="s">
        <v>303</v>
      </c>
      <c r="G131" s="38"/>
      <c r="H131" s="38"/>
      <c r="I131" s="124"/>
      <c r="J131" s="38"/>
      <c r="K131" s="38"/>
      <c r="L131" s="41"/>
      <c r="M131" s="225"/>
      <c r="N131" s="226"/>
      <c r="O131" s="73"/>
      <c r="P131" s="73"/>
      <c r="Q131" s="73"/>
      <c r="R131" s="73"/>
      <c r="S131" s="73"/>
      <c r="T131" s="74"/>
      <c r="U131" s="36"/>
      <c r="V131" s="36"/>
      <c r="W131" s="36"/>
      <c r="X131" s="36"/>
      <c r="Y131" s="36"/>
      <c r="Z131" s="36"/>
      <c r="AA131" s="36"/>
      <c r="AB131" s="36"/>
      <c r="AC131" s="36"/>
      <c r="AD131" s="36"/>
      <c r="AE131" s="36"/>
      <c r="AT131" s="18" t="s">
        <v>293</v>
      </c>
      <c r="AU131" s="18" t="s">
        <v>93</v>
      </c>
    </row>
    <row r="132" spans="1:65" s="2" customFormat="1" ht="16.5" customHeight="1">
      <c r="A132" s="36"/>
      <c r="B132" s="37"/>
      <c r="C132" s="210" t="s">
        <v>304</v>
      </c>
      <c r="D132" s="210" t="s">
        <v>286</v>
      </c>
      <c r="E132" s="211" t="s">
        <v>305</v>
      </c>
      <c r="F132" s="212" t="s">
        <v>306</v>
      </c>
      <c r="G132" s="213" t="s">
        <v>289</v>
      </c>
      <c r="H132" s="214">
        <v>1</v>
      </c>
      <c r="I132" s="215"/>
      <c r="J132" s="216">
        <f>ROUND(I132*H132,2)</f>
        <v>0</v>
      </c>
      <c r="K132" s="212" t="s">
        <v>290</v>
      </c>
      <c r="L132" s="41"/>
      <c r="M132" s="217" t="s">
        <v>1</v>
      </c>
      <c r="N132" s="218" t="s">
        <v>48</v>
      </c>
      <c r="O132" s="73"/>
      <c r="P132" s="219">
        <f>O132*H132</f>
        <v>0</v>
      </c>
      <c r="Q132" s="219">
        <v>0</v>
      </c>
      <c r="R132" s="219">
        <f>Q132*H132</f>
        <v>0</v>
      </c>
      <c r="S132" s="219">
        <v>0</v>
      </c>
      <c r="T132" s="220">
        <f>S132*H132</f>
        <v>0</v>
      </c>
      <c r="U132" s="36"/>
      <c r="V132" s="36"/>
      <c r="W132" s="36"/>
      <c r="X132" s="36"/>
      <c r="Y132" s="36"/>
      <c r="Z132" s="36"/>
      <c r="AA132" s="36"/>
      <c r="AB132" s="36"/>
      <c r="AC132" s="36"/>
      <c r="AD132" s="36"/>
      <c r="AE132" s="36"/>
      <c r="AR132" s="221" t="s">
        <v>291</v>
      </c>
      <c r="AT132" s="221" t="s">
        <v>286</v>
      </c>
      <c r="AU132" s="221" t="s">
        <v>93</v>
      </c>
      <c r="AY132" s="18" t="s">
        <v>283</v>
      </c>
      <c r="BE132" s="222">
        <f>IF(N132="základní",J132,0)</f>
        <v>0</v>
      </c>
      <c r="BF132" s="222">
        <f>IF(N132="snížená",J132,0)</f>
        <v>0</v>
      </c>
      <c r="BG132" s="222">
        <f>IF(N132="zákl. přenesená",J132,0)</f>
        <v>0</v>
      </c>
      <c r="BH132" s="222">
        <f>IF(N132="sníž. přenesená",J132,0)</f>
        <v>0</v>
      </c>
      <c r="BI132" s="222">
        <f>IF(N132="nulová",J132,0)</f>
        <v>0</v>
      </c>
      <c r="BJ132" s="18" t="s">
        <v>91</v>
      </c>
      <c r="BK132" s="222">
        <f>ROUND(I132*H132,2)</f>
        <v>0</v>
      </c>
      <c r="BL132" s="18" t="s">
        <v>291</v>
      </c>
      <c r="BM132" s="221" t="s">
        <v>307</v>
      </c>
    </row>
    <row r="133" spans="1:65" s="2" customFormat="1" ht="19.5">
      <c r="A133" s="36"/>
      <c r="B133" s="37"/>
      <c r="C133" s="38"/>
      <c r="D133" s="223" t="s">
        <v>293</v>
      </c>
      <c r="E133" s="38"/>
      <c r="F133" s="224" t="s">
        <v>308</v>
      </c>
      <c r="G133" s="38"/>
      <c r="H133" s="38"/>
      <c r="I133" s="124"/>
      <c r="J133" s="38"/>
      <c r="K133" s="38"/>
      <c r="L133" s="41"/>
      <c r="M133" s="225"/>
      <c r="N133" s="226"/>
      <c r="O133" s="73"/>
      <c r="P133" s="73"/>
      <c r="Q133" s="73"/>
      <c r="R133" s="73"/>
      <c r="S133" s="73"/>
      <c r="T133" s="74"/>
      <c r="U133" s="36"/>
      <c r="V133" s="36"/>
      <c r="W133" s="36"/>
      <c r="X133" s="36"/>
      <c r="Y133" s="36"/>
      <c r="Z133" s="36"/>
      <c r="AA133" s="36"/>
      <c r="AB133" s="36"/>
      <c r="AC133" s="36"/>
      <c r="AD133" s="36"/>
      <c r="AE133" s="36"/>
      <c r="AT133" s="18" t="s">
        <v>293</v>
      </c>
      <c r="AU133" s="18" t="s">
        <v>93</v>
      </c>
    </row>
    <row r="134" spans="1:65" s="12" customFormat="1" ht="22.9" customHeight="1">
      <c r="B134" s="194"/>
      <c r="C134" s="195"/>
      <c r="D134" s="196" t="s">
        <v>82</v>
      </c>
      <c r="E134" s="208" t="s">
        <v>309</v>
      </c>
      <c r="F134" s="208" t="s">
        <v>310</v>
      </c>
      <c r="G134" s="195"/>
      <c r="H134" s="195"/>
      <c r="I134" s="198"/>
      <c r="J134" s="209">
        <f>BK134</f>
        <v>0</v>
      </c>
      <c r="K134" s="195"/>
      <c r="L134" s="200"/>
      <c r="M134" s="201"/>
      <c r="N134" s="202"/>
      <c r="O134" s="202"/>
      <c r="P134" s="203">
        <f>SUM(P135:P136)</f>
        <v>0</v>
      </c>
      <c r="Q134" s="202"/>
      <c r="R134" s="203">
        <f>SUM(R135:R136)</f>
        <v>0</v>
      </c>
      <c r="S134" s="202"/>
      <c r="T134" s="204">
        <f>SUM(T135:T136)</f>
        <v>0</v>
      </c>
      <c r="AR134" s="205" t="s">
        <v>282</v>
      </c>
      <c r="AT134" s="206" t="s">
        <v>82</v>
      </c>
      <c r="AU134" s="206" t="s">
        <v>91</v>
      </c>
      <c r="AY134" s="205" t="s">
        <v>283</v>
      </c>
      <c r="BK134" s="207">
        <f>SUM(BK135:BK136)</f>
        <v>0</v>
      </c>
    </row>
    <row r="135" spans="1:65" s="2" customFormat="1" ht="16.5" customHeight="1">
      <c r="A135" s="36"/>
      <c r="B135" s="37"/>
      <c r="C135" s="210" t="s">
        <v>282</v>
      </c>
      <c r="D135" s="210" t="s">
        <v>286</v>
      </c>
      <c r="E135" s="211" t="s">
        <v>311</v>
      </c>
      <c r="F135" s="212" t="s">
        <v>312</v>
      </c>
      <c r="G135" s="213" t="s">
        <v>289</v>
      </c>
      <c r="H135" s="214">
        <v>1</v>
      </c>
      <c r="I135" s="215"/>
      <c r="J135" s="216">
        <f>ROUND(I135*H135,2)</f>
        <v>0</v>
      </c>
      <c r="K135" s="212" t="s">
        <v>290</v>
      </c>
      <c r="L135" s="41"/>
      <c r="M135" s="217" t="s">
        <v>1</v>
      </c>
      <c r="N135" s="218" t="s">
        <v>48</v>
      </c>
      <c r="O135" s="73"/>
      <c r="P135" s="219">
        <f>O135*H135</f>
        <v>0</v>
      </c>
      <c r="Q135" s="219">
        <v>0</v>
      </c>
      <c r="R135" s="219">
        <f>Q135*H135</f>
        <v>0</v>
      </c>
      <c r="S135" s="219">
        <v>0</v>
      </c>
      <c r="T135" s="220">
        <f>S135*H135</f>
        <v>0</v>
      </c>
      <c r="U135" s="36"/>
      <c r="V135" s="36"/>
      <c r="W135" s="36"/>
      <c r="X135" s="36"/>
      <c r="Y135" s="36"/>
      <c r="Z135" s="36"/>
      <c r="AA135" s="36"/>
      <c r="AB135" s="36"/>
      <c r="AC135" s="36"/>
      <c r="AD135" s="36"/>
      <c r="AE135" s="36"/>
      <c r="AR135" s="221" t="s">
        <v>291</v>
      </c>
      <c r="AT135" s="221" t="s">
        <v>286</v>
      </c>
      <c r="AU135" s="221" t="s">
        <v>93</v>
      </c>
      <c r="AY135" s="18" t="s">
        <v>283</v>
      </c>
      <c r="BE135" s="222">
        <f>IF(N135="základní",J135,0)</f>
        <v>0</v>
      </c>
      <c r="BF135" s="222">
        <f>IF(N135="snížená",J135,0)</f>
        <v>0</v>
      </c>
      <c r="BG135" s="222">
        <f>IF(N135="zákl. přenesená",J135,0)</f>
        <v>0</v>
      </c>
      <c r="BH135" s="222">
        <f>IF(N135="sníž. přenesená",J135,0)</f>
        <v>0</v>
      </c>
      <c r="BI135" s="222">
        <f>IF(N135="nulová",J135,0)</f>
        <v>0</v>
      </c>
      <c r="BJ135" s="18" t="s">
        <v>91</v>
      </c>
      <c r="BK135" s="222">
        <f>ROUND(I135*H135,2)</f>
        <v>0</v>
      </c>
      <c r="BL135" s="18" t="s">
        <v>291</v>
      </c>
      <c r="BM135" s="221" t="s">
        <v>313</v>
      </c>
    </row>
    <row r="136" spans="1:65" s="2" customFormat="1" ht="117">
      <c r="A136" s="36"/>
      <c r="B136" s="37"/>
      <c r="C136" s="38"/>
      <c r="D136" s="223" t="s">
        <v>293</v>
      </c>
      <c r="E136" s="38"/>
      <c r="F136" s="224" t="s">
        <v>314</v>
      </c>
      <c r="G136" s="38"/>
      <c r="H136" s="38"/>
      <c r="I136" s="124"/>
      <c r="J136" s="38"/>
      <c r="K136" s="38"/>
      <c r="L136" s="41"/>
      <c r="M136" s="225"/>
      <c r="N136" s="226"/>
      <c r="O136" s="73"/>
      <c r="P136" s="73"/>
      <c r="Q136" s="73"/>
      <c r="R136" s="73"/>
      <c r="S136" s="73"/>
      <c r="T136" s="74"/>
      <c r="U136" s="36"/>
      <c r="V136" s="36"/>
      <c r="W136" s="36"/>
      <c r="X136" s="36"/>
      <c r="Y136" s="36"/>
      <c r="Z136" s="36"/>
      <c r="AA136" s="36"/>
      <c r="AB136" s="36"/>
      <c r="AC136" s="36"/>
      <c r="AD136" s="36"/>
      <c r="AE136" s="36"/>
      <c r="AT136" s="18" t="s">
        <v>293</v>
      </c>
      <c r="AU136" s="18" t="s">
        <v>93</v>
      </c>
    </row>
    <row r="137" spans="1:65" s="12" customFormat="1" ht="22.9" customHeight="1">
      <c r="B137" s="194"/>
      <c r="C137" s="195"/>
      <c r="D137" s="196" t="s">
        <v>82</v>
      </c>
      <c r="E137" s="208" t="s">
        <v>315</v>
      </c>
      <c r="F137" s="208" t="s">
        <v>316</v>
      </c>
      <c r="G137" s="195"/>
      <c r="H137" s="195"/>
      <c r="I137" s="198"/>
      <c r="J137" s="209">
        <f>BK137</f>
        <v>0</v>
      </c>
      <c r="K137" s="195"/>
      <c r="L137" s="200"/>
      <c r="M137" s="201"/>
      <c r="N137" s="202"/>
      <c r="O137" s="202"/>
      <c r="P137" s="203">
        <f>SUM(P138:P155)</f>
        <v>0</v>
      </c>
      <c r="Q137" s="202"/>
      <c r="R137" s="203">
        <f>SUM(R138:R155)</f>
        <v>0</v>
      </c>
      <c r="S137" s="202"/>
      <c r="T137" s="204">
        <f>SUM(T138:T155)</f>
        <v>0</v>
      </c>
      <c r="AR137" s="205" t="s">
        <v>282</v>
      </c>
      <c r="AT137" s="206" t="s">
        <v>82</v>
      </c>
      <c r="AU137" s="206" t="s">
        <v>91</v>
      </c>
      <c r="AY137" s="205" t="s">
        <v>283</v>
      </c>
      <c r="BK137" s="207">
        <f>SUM(BK138:BK155)</f>
        <v>0</v>
      </c>
    </row>
    <row r="138" spans="1:65" s="2" customFormat="1" ht="16.5" customHeight="1">
      <c r="A138" s="36"/>
      <c r="B138" s="37"/>
      <c r="C138" s="210" t="s">
        <v>317</v>
      </c>
      <c r="D138" s="210" t="s">
        <v>286</v>
      </c>
      <c r="E138" s="211" t="s">
        <v>318</v>
      </c>
      <c r="F138" s="212" t="s">
        <v>319</v>
      </c>
      <c r="G138" s="213" t="s">
        <v>320</v>
      </c>
      <c r="H138" s="214">
        <v>20</v>
      </c>
      <c r="I138" s="215"/>
      <c r="J138" s="216">
        <f>ROUND(I138*H138,2)</f>
        <v>0</v>
      </c>
      <c r="K138" s="212" t="s">
        <v>290</v>
      </c>
      <c r="L138" s="41"/>
      <c r="M138" s="217" t="s">
        <v>1</v>
      </c>
      <c r="N138" s="218" t="s">
        <v>48</v>
      </c>
      <c r="O138" s="73"/>
      <c r="P138" s="219">
        <f>O138*H138</f>
        <v>0</v>
      </c>
      <c r="Q138" s="219">
        <v>0</v>
      </c>
      <c r="R138" s="219">
        <f>Q138*H138</f>
        <v>0</v>
      </c>
      <c r="S138" s="219">
        <v>0</v>
      </c>
      <c r="T138" s="220">
        <f>S138*H138</f>
        <v>0</v>
      </c>
      <c r="U138" s="36"/>
      <c r="V138" s="36"/>
      <c r="W138" s="36"/>
      <c r="X138" s="36"/>
      <c r="Y138" s="36"/>
      <c r="Z138" s="36"/>
      <c r="AA138" s="36"/>
      <c r="AB138" s="36"/>
      <c r="AC138" s="36"/>
      <c r="AD138" s="36"/>
      <c r="AE138" s="36"/>
      <c r="AR138" s="221" t="s">
        <v>291</v>
      </c>
      <c r="AT138" s="221" t="s">
        <v>286</v>
      </c>
      <c r="AU138" s="221" t="s">
        <v>93</v>
      </c>
      <c r="AY138" s="18" t="s">
        <v>283</v>
      </c>
      <c r="BE138" s="222">
        <f>IF(N138="základní",J138,0)</f>
        <v>0</v>
      </c>
      <c r="BF138" s="222">
        <f>IF(N138="snížená",J138,0)</f>
        <v>0</v>
      </c>
      <c r="BG138" s="222">
        <f>IF(N138="zákl. přenesená",J138,0)</f>
        <v>0</v>
      </c>
      <c r="BH138" s="222">
        <f>IF(N138="sníž. přenesená",J138,0)</f>
        <v>0</v>
      </c>
      <c r="BI138" s="222">
        <f>IF(N138="nulová",J138,0)</f>
        <v>0</v>
      </c>
      <c r="BJ138" s="18" t="s">
        <v>91</v>
      </c>
      <c r="BK138" s="222">
        <f>ROUND(I138*H138,2)</f>
        <v>0</v>
      </c>
      <c r="BL138" s="18" t="s">
        <v>291</v>
      </c>
      <c r="BM138" s="221" t="s">
        <v>321</v>
      </c>
    </row>
    <row r="139" spans="1:65" s="2" customFormat="1" ht="58.5">
      <c r="A139" s="36"/>
      <c r="B139" s="37"/>
      <c r="C139" s="38"/>
      <c r="D139" s="223" t="s">
        <v>293</v>
      </c>
      <c r="E139" s="38"/>
      <c r="F139" s="224" t="s">
        <v>322</v>
      </c>
      <c r="G139" s="38"/>
      <c r="H139" s="38"/>
      <c r="I139" s="124"/>
      <c r="J139" s="38"/>
      <c r="K139" s="38"/>
      <c r="L139" s="41"/>
      <c r="M139" s="225"/>
      <c r="N139" s="226"/>
      <c r="O139" s="73"/>
      <c r="P139" s="73"/>
      <c r="Q139" s="73"/>
      <c r="R139" s="73"/>
      <c r="S139" s="73"/>
      <c r="T139" s="74"/>
      <c r="U139" s="36"/>
      <c r="V139" s="36"/>
      <c r="W139" s="36"/>
      <c r="X139" s="36"/>
      <c r="Y139" s="36"/>
      <c r="Z139" s="36"/>
      <c r="AA139" s="36"/>
      <c r="AB139" s="36"/>
      <c r="AC139" s="36"/>
      <c r="AD139" s="36"/>
      <c r="AE139" s="36"/>
      <c r="AT139" s="18" t="s">
        <v>293</v>
      </c>
      <c r="AU139" s="18" t="s">
        <v>93</v>
      </c>
    </row>
    <row r="140" spans="1:65" s="2" customFormat="1" ht="16.5" customHeight="1">
      <c r="A140" s="36"/>
      <c r="B140" s="37"/>
      <c r="C140" s="210" t="s">
        <v>323</v>
      </c>
      <c r="D140" s="210" t="s">
        <v>286</v>
      </c>
      <c r="E140" s="211" t="s">
        <v>324</v>
      </c>
      <c r="F140" s="212" t="s">
        <v>325</v>
      </c>
      <c r="G140" s="213" t="s">
        <v>289</v>
      </c>
      <c r="H140" s="214">
        <v>1</v>
      </c>
      <c r="I140" s="215"/>
      <c r="J140" s="216">
        <f>ROUND(I140*H140,2)</f>
        <v>0</v>
      </c>
      <c r="K140" s="212" t="s">
        <v>290</v>
      </c>
      <c r="L140" s="41"/>
      <c r="M140" s="217" t="s">
        <v>1</v>
      </c>
      <c r="N140" s="218" t="s">
        <v>48</v>
      </c>
      <c r="O140" s="73"/>
      <c r="P140" s="219">
        <f>O140*H140</f>
        <v>0</v>
      </c>
      <c r="Q140" s="219">
        <v>0</v>
      </c>
      <c r="R140" s="219">
        <f>Q140*H140</f>
        <v>0</v>
      </c>
      <c r="S140" s="219">
        <v>0</v>
      </c>
      <c r="T140" s="220">
        <f>S140*H140</f>
        <v>0</v>
      </c>
      <c r="U140" s="36"/>
      <c r="V140" s="36"/>
      <c r="W140" s="36"/>
      <c r="X140" s="36"/>
      <c r="Y140" s="36"/>
      <c r="Z140" s="36"/>
      <c r="AA140" s="36"/>
      <c r="AB140" s="36"/>
      <c r="AC140" s="36"/>
      <c r="AD140" s="36"/>
      <c r="AE140" s="36"/>
      <c r="AR140" s="221" t="s">
        <v>291</v>
      </c>
      <c r="AT140" s="221" t="s">
        <v>286</v>
      </c>
      <c r="AU140" s="221" t="s">
        <v>93</v>
      </c>
      <c r="AY140" s="18" t="s">
        <v>283</v>
      </c>
      <c r="BE140" s="222">
        <f>IF(N140="základní",J140,0)</f>
        <v>0</v>
      </c>
      <c r="BF140" s="222">
        <f>IF(N140="snížená",J140,0)</f>
        <v>0</v>
      </c>
      <c r="BG140" s="222">
        <f>IF(N140="zákl. přenesená",J140,0)</f>
        <v>0</v>
      </c>
      <c r="BH140" s="222">
        <f>IF(N140="sníž. přenesená",J140,0)</f>
        <v>0</v>
      </c>
      <c r="BI140" s="222">
        <f>IF(N140="nulová",J140,0)</f>
        <v>0</v>
      </c>
      <c r="BJ140" s="18" t="s">
        <v>91</v>
      </c>
      <c r="BK140" s="222">
        <f>ROUND(I140*H140,2)</f>
        <v>0</v>
      </c>
      <c r="BL140" s="18" t="s">
        <v>291</v>
      </c>
      <c r="BM140" s="221" t="s">
        <v>326</v>
      </c>
    </row>
    <row r="141" spans="1:65" s="2" customFormat="1" ht="39">
      <c r="A141" s="36"/>
      <c r="B141" s="37"/>
      <c r="C141" s="38"/>
      <c r="D141" s="223" t="s">
        <v>293</v>
      </c>
      <c r="E141" s="38"/>
      <c r="F141" s="224" t="s">
        <v>327</v>
      </c>
      <c r="G141" s="38"/>
      <c r="H141" s="38"/>
      <c r="I141" s="124"/>
      <c r="J141" s="38"/>
      <c r="K141" s="38"/>
      <c r="L141" s="41"/>
      <c r="M141" s="225"/>
      <c r="N141" s="226"/>
      <c r="O141" s="73"/>
      <c r="P141" s="73"/>
      <c r="Q141" s="73"/>
      <c r="R141" s="73"/>
      <c r="S141" s="73"/>
      <c r="T141" s="74"/>
      <c r="U141" s="36"/>
      <c r="V141" s="36"/>
      <c r="W141" s="36"/>
      <c r="X141" s="36"/>
      <c r="Y141" s="36"/>
      <c r="Z141" s="36"/>
      <c r="AA141" s="36"/>
      <c r="AB141" s="36"/>
      <c r="AC141" s="36"/>
      <c r="AD141" s="36"/>
      <c r="AE141" s="36"/>
      <c r="AT141" s="18" t="s">
        <v>293</v>
      </c>
      <c r="AU141" s="18" t="s">
        <v>93</v>
      </c>
    </row>
    <row r="142" spans="1:65" s="2" customFormat="1" ht="16.5" customHeight="1">
      <c r="A142" s="36"/>
      <c r="B142" s="37"/>
      <c r="C142" s="210" t="s">
        <v>328</v>
      </c>
      <c r="D142" s="210" t="s">
        <v>286</v>
      </c>
      <c r="E142" s="211" t="s">
        <v>329</v>
      </c>
      <c r="F142" s="212" t="s">
        <v>330</v>
      </c>
      <c r="G142" s="213" t="s">
        <v>331</v>
      </c>
      <c r="H142" s="214">
        <v>160</v>
      </c>
      <c r="I142" s="215"/>
      <c r="J142" s="216">
        <f>ROUND(I142*H142,2)</f>
        <v>0</v>
      </c>
      <c r="K142" s="212" t="s">
        <v>290</v>
      </c>
      <c r="L142" s="41"/>
      <c r="M142" s="217" t="s">
        <v>1</v>
      </c>
      <c r="N142" s="218" t="s">
        <v>48</v>
      </c>
      <c r="O142" s="73"/>
      <c r="P142" s="219">
        <f>O142*H142</f>
        <v>0</v>
      </c>
      <c r="Q142" s="219">
        <v>0</v>
      </c>
      <c r="R142" s="219">
        <f>Q142*H142</f>
        <v>0</v>
      </c>
      <c r="S142" s="219">
        <v>0</v>
      </c>
      <c r="T142" s="220">
        <f>S142*H142</f>
        <v>0</v>
      </c>
      <c r="U142" s="36"/>
      <c r="V142" s="36"/>
      <c r="W142" s="36"/>
      <c r="X142" s="36"/>
      <c r="Y142" s="36"/>
      <c r="Z142" s="36"/>
      <c r="AA142" s="36"/>
      <c r="AB142" s="36"/>
      <c r="AC142" s="36"/>
      <c r="AD142" s="36"/>
      <c r="AE142" s="36"/>
      <c r="AR142" s="221" t="s">
        <v>291</v>
      </c>
      <c r="AT142" s="221" t="s">
        <v>286</v>
      </c>
      <c r="AU142" s="221" t="s">
        <v>93</v>
      </c>
      <c r="AY142" s="18" t="s">
        <v>283</v>
      </c>
      <c r="BE142" s="222">
        <f>IF(N142="základní",J142,0)</f>
        <v>0</v>
      </c>
      <c r="BF142" s="222">
        <f>IF(N142="snížená",J142,0)</f>
        <v>0</v>
      </c>
      <c r="BG142" s="222">
        <f>IF(N142="zákl. přenesená",J142,0)</f>
        <v>0</v>
      </c>
      <c r="BH142" s="222">
        <f>IF(N142="sníž. přenesená",J142,0)</f>
        <v>0</v>
      </c>
      <c r="BI142" s="222">
        <f>IF(N142="nulová",J142,0)</f>
        <v>0</v>
      </c>
      <c r="BJ142" s="18" t="s">
        <v>91</v>
      </c>
      <c r="BK142" s="222">
        <f>ROUND(I142*H142,2)</f>
        <v>0</v>
      </c>
      <c r="BL142" s="18" t="s">
        <v>291</v>
      </c>
      <c r="BM142" s="221" t="s">
        <v>332</v>
      </c>
    </row>
    <row r="143" spans="1:65" s="2" customFormat="1" ht="19.5">
      <c r="A143" s="36"/>
      <c r="B143" s="37"/>
      <c r="C143" s="38"/>
      <c r="D143" s="223" t="s">
        <v>293</v>
      </c>
      <c r="E143" s="38"/>
      <c r="F143" s="224" t="s">
        <v>333</v>
      </c>
      <c r="G143" s="38"/>
      <c r="H143" s="38"/>
      <c r="I143" s="124"/>
      <c r="J143" s="38"/>
      <c r="K143" s="38"/>
      <c r="L143" s="41"/>
      <c r="M143" s="225"/>
      <c r="N143" s="226"/>
      <c r="O143" s="73"/>
      <c r="P143" s="73"/>
      <c r="Q143" s="73"/>
      <c r="R143" s="73"/>
      <c r="S143" s="73"/>
      <c r="T143" s="74"/>
      <c r="U143" s="36"/>
      <c r="V143" s="36"/>
      <c r="W143" s="36"/>
      <c r="X143" s="36"/>
      <c r="Y143" s="36"/>
      <c r="Z143" s="36"/>
      <c r="AA143" s="36"/>
      <c r="AB143" s="36"/>
      <c r="AC143" s="36"/>
      <c r="AD143" s="36"/>
      <c r="AE143" s="36"/>
      <c r="AT143" s="18" t="s">
        <v>293</v>
      </c>
      <c r="AU143" s="18" t="s">
        <v>93</v>
      </c>
    </row>
    <row r="144" spans="1:65" s="2" customFormat="1" ht="16.5" customHeight="1">
      <c r="A144" s="36"/>
      <c r="B144" s="37"/>
      <c r="C144" s="210" t="s">
        <v>334</v>
      </c>
      <c r="D144" s="210" t="s">
        <v>286</v>
      </c>
      <c r="E144" s="211" t="s">
        <v>335</v>
      </c>
      <c r="F144" s="212" t="s">
        <v>336</v>
      </c>
      <c r="G144" s="213" t="s">
        <v>289</v>
      </c>
      <c r="H144" s="214">
        <v>1</v>
      </c>
      <c r="I144" s="215"/>
      <c r="J144" s="216">
        <f>ROUND(I144*H144,2)</f>
        <v>0</v>
      </c>
      <c r="K144" s="212" t="s">
        <v>290</v>
      </c>
      <c r="L144" s="41"/>
      <c r="M144" s="217" t="s">
        <v>1</v>
      </c>
      <c r="N144" s="218" t="s">
        <v>48</v>
      </c>
      <c r="O144" s="73"/>
      <c r="P144" s="219">
        <f>O144*H144</f>
        <v>0</v>
      </c>
      <c r="Q144" s="219">
        <v>0</v>
      </c>
      <c r="R144" s="219">
        <f>Q144*H144</f>
        <v>0</v>
      </c>
      <c r="S144" s="219">
        <v>0</v>
      </c>
      <c r="T144" s="220">
        <f>S144*H144</f>
        <v>0</v>
      </c>
      <c r="U144" s="36"/>
      <c r="V144" s="36"/>
      <c r="W144" s="36"/>
      <c r="X144" s="36"/>
      <c r="Y144" s="36"/>
      <c r="Z144" s="36"/>
      <c r="AA144" s="36"/>
      <c r="AB144" s="36"/>
      <c r="AC144" s="36"/>
      <c r="AD144" s="36"/>
      <c r="AE144" s="36"/>
      <c r="AR144" s="221" t="s">
        <v>291</v>
      </c>
      <c r="AT144" s="221" t="s">
        <v>286</v>
      </c>
      <c r="AU144" s="221" t="s">
        <v>93</v>
      </c>
      <c r="AY144" s="18" t="s">
        <v>283</v>
      </c>
      <c r="BE144" s="222">
        <f>IF(N144="základní",J144,0)</f>
        <v>0</v>
      </c>
      <c r="BF144" s="222">
        <f>IF(N144="snížená",J144,0)</f>
        <v>0</v>
      </c>
      <c r="BG144" s="222">
        <f>IF(N144="zákl. přenesená",J144,0)</f>
        <v>0</v>
      </c>
      <c r="BH144" s="222">
        <f>IF(N144="sníž. přenesená",J144,0)</f>
        <v>0</v>
      </c>
      <c r="BI144" s="222">
        <f>IF(N144="nulová",J144,0)</f>
        <v>0</v>
      </c>
      <c r="BJ144" s="18" t="s">
        <v>91</v>
      </c>
      <c r="BK144" s="222">
        <f>ROUND(I144*H144,2)</f>
        <v>0</v>
      </c>
      <c r="BL144" s="18" t="s">
        <v>291</v>
      </c>
      <c r="BM144" s="221" t="s">
        <v>337</v>
      </c>
    </row>
    <row r="145" spans="1:65" s="2" customFormat="1" ht="48.75">
      <c r="A145" s="36"/>
      <c r="B145" s="37"/>
      <c r="C145" s="38"/>
      <c r="D145" s="223" t="s">
        <v>293</v>
      </c>
      <c r="E145" s="38"/>
      <c r="F145" s="224" t="s">
        <v>338</v>
      </c>
      <c r="G145" s="38"/>
      <c r="H145" s="38"/>
      <c r="I145" s="124"/>
      <c r="J145" s="38"/>
      <c r="K145" s="38"/>
      <c r="L145" s="41"/>
      <c r="M145" s="225"/>
      <c r="N145" s="226"/>
      <c r="O145" s="73"/>
      <c r="P145" s="73"/>
      <c r="Q145" s="73"/>
      <c r="R145" s="73"/>
      <c r="S145" s="73"/>
      <c r="T145" s="74"/>
      <c r="U145" s="36"/>
      <c r="V145" s="36"/>
      <c r="W145" s="36"/>
      <c r="X145" s="36"/>
      <c r="Y145" s="36"/>
      <c r="Z145" s="36"/>
      <c r="AA145" s="36"/>
      <c r="AB145" s="36"/>
      <c r="AC145" s="36"/>
      <c r="AD145" s="36"/>
      <c r="AE145" s="36"/>
      <c r="AT145" s="18" t="s">
        <v>293</v>
      </c>
      <c r="AU145" s="18" t="s">
        <v>93</v>
      </c>
    </row>
    <row r="146" spans="1:65" s="2" customFormat="1" ht="21.75" customHeight="1">
      <c r="A146" s="36"/>
      <c r="B146" s="37"/>
      <c r="C146" s="210" t="s">
        <v>339</v>
      </c>
      <c r="D146" s="210" t="s">
        <v>286</v>
      </c>
      <c r="E146" s="211" t="s">
        <v>340</v>
      </c>
      <c r="F146" s="212" t="s">
        <v>341</v>
      </c>
      <c r="G146" s="213" t="s">
        <v>289</v>
      </c>
      <c r="H146" s="214">
        <v>1</v>
      </c>
      <c r="I146" s="215"/>
      <c r="J146" s="216">
        <f>ROUND(I146*H146,2)</f>
        <v>0</v>
      </c>
      <c r="K146" s="212" t="s">
        <v>342</v>
      </c>
      <c r="L146" s="41"/>
      <c r="M146" s="217" t="s">
        <v>1</v>
      </c>
      <c r="N146" s="218" t="s">
        <v>48</v>
      </c>
      <c r="O146" s="73"/>
      <c r="P146" s="219">
        <f>O146*H146</f>
        <v>0</v>
      </c>
      <c r="Q146" s="219">
        <v>0</v>
      </c>
      <c r="R146" s="219">
        <f>Q146*H146</f>
        <v>0</v>
      </c>
      <c r="S146" s="219">
        <v>0</v>
      </c>
      <c r="T146" s="220">
        <f>S146*H146</f>
        <v>0</v>
      </c>
      <c r="U146" s="36"/>
      <c r="V146" s="36"/>
      <c r="W146" s="36"/>
      <c r="X146" s="36"/>
      <c r="Y146" s="36"/>
      <c r="Z146" s="36"/>
      <c r="AA146" s="36"/>
      <c r="AB146" s="36"/>
      <c r="AC146" s="36"/>
      <c r="AD146" s="36"/>
      <c r="AE146" s="36"/>
      <c r="AR146" s="221" t="s">
        <v>291</v>
      </c>
      <c r="AT146" s="221" t="s">
        <v>286</v>
      </c>
      <c r="AU146" s="221" t="s">
        <v>93</v>
      </c>
      <c r="AY146" s="18" t="s">
        <v>283</v>
      </c>
      <c r="BE146" s="222">
        <f>IF(N146="základní",J146,0)</f>
        <v>0</v>
      </c>
      <c r="BF146" s="222">
        <f>IF(N146="snížená",J146,0)</f>
        <v>0</v>
      </c>
      <c r="BG146" s="222">
        <f>IF(N146="zákl. přenesená",J146,0)</f>
        <v>0</v>
      </c>
      <c r="BH146" s="222">
        <f>IF(N146="sníž. přenesená",J146,0)</f>
        <v>0</v>
      </c>
      <c r="BI146" s="222">
        <f>IF(N146="nulová",J146,0)</f>
        <v>0</v>
      </c>
      <c r="BJ146" s="18" t="s">
        <v>91</v>
      </c>
      <c r="BK146" s="222">
        <f>ROUND(I146*H146,2)</f>
        <v>0</v>
      </c>
      <c r="BL146" s="18" t="s">
        <v>291</v>
      </c>
      <c r="BM146" s="221" t="s">
        <v>343</v>
      </c>
    </row>
    <row r="147" spans="1:65" s="2" customFormat="1" ht="48.75">
      <c r="A147" s="36"/>
      <c r="B147" s="37"/>
      <c r="C147" s="38"/>
      <c r="D147" s="223" t="s">
        <v>293</v>
      </c>
      <c r="E147" s="38"/>
      <c r="F147" s="224" t="s">
        <v>338</v>
      </c>
      <c r="G147" s="38"/>
      <c r="H147" s="38"/>
      <c r="I147" s="124"/>
      <c r="J147" s="38"/>
      <c r="K147" s="38"/>
      <c r="L147" s="41"/>
      <c r="M147" s="225"/>
      <c r="N147" s="226"/>
      <c r="O147" s="73"/>
      <c r="P147" s="73"/>
      <c r="Q147" s="73"/>
      <c r="R147" s="73"/>
      <c r="S147" s="73"/>
      <c r="T147" s="74"/>
      <c r="U147" s="36"/>
      <c r="V147" s="36"/>
      <c r="W147" s="36"/>
      <c r="X147" s="36"/>
      <c r="Y147" s="36"/>
      <c r="Z147" s="36"/>
      <c r="AA147" s="36"/>
      <c r="AB147" s="36"/>
      <c r="AC147" s="36"/>
      <c r="AD147" s="36"/>
      <c r="AE147" s="36"/>
      <c r="AT147" s="18" t="s">
        <v>293</v>
      </c>
      <c r="AU147" s="18" t="s">
        <v>93</v>
      </c>
    </row>
    <row r="148" spans="1:65" s="2" customFormat="1" ht="16.5" customHeight="1">
      <c r="A148" s="36"/>
      <c r="B148" s="37"/>
      <c r="C148" s="210" t="s">
        <v>344</v>
      </c>
      <c r="D148" s="210" t="s">
        <v>286</v>
      </c>
      <c r="E148" s="211" t="s">
        <v>345</v>
      </c>
      <c r="F148" s="212" t="s">
        <v>346</v>
      </c>
      <c r="G148" s="213" t="s">
        <v>347</v>
      </c>
      <c r="H148" s="214">
        <v>360</v>
      </c>
      <c r="I148" s="215"/>
      <c r="J148" s="216">
        <f>ROUND(I148*H148,2)</f>
        <v>0</v>
      </c>
      <c r="K148" s="212" t="s">
        <v>290</v>
      </c>
      <c r="L148" s="41"/>
      <c r="M148" s="217" t="s">
        <v>1</v>
      </c>
      <c r="N148" s="218" t="s">
        <v>48</v>
      </c>
      <c r="O148" s="73"/>
      <c r="P148" s="219">
        <f>O148*H148</f>
        <v>0</v>
      </c>
      <c r="Q148" s="219">
        <v>0</v>
      </c>
      <c r="R148" s="219">
        <f>Q148*H148</f>
        <v>0</v>
      </c>
      <c r="S148" s="219">
        <v>0</v>
      </c>
      <c r="T148" s="220">
        <f>S148*H148</f>
        <v>0</v>
      </c>
      <c r="U148" s="36"/>
      <c r="V148" s="36"/>
      <c r="W148" s="36"/>
      <c r="X148" s="36"/>
      <c r="Y148" s="36"/>
      <c r="Z148" s="36"/>
      <c r="AA148" s="36"/>
      <c r="AB148" s="36"/>
      <c r="AC148" s="36"/>
      <c r="AD148" s="36"/>
      <c r="AE148" s="36"/>
      <c r="AR148" s="221" t="s">
        <v>291</v>
      </c>
      <c r="AT148" s="221" t="s">
        <v>286</v>
      </c>
      <c r="AU148" s="221" t="s">
        <v>93</v>
      </c>
      <c r="AY148" s="18" t="s">
        <v>283</v>
      </c>
      <c r="BE148" s="222">
        <f>IF(N148="základní",J148,0)</f>
        <v>0</v>
      </c>
      <c r="BF148" s="222">
        <f>IF(N148="snížená",J148,0)</f>
        <v>0</v>
      </c>
      <c r="BG148" s="222">
        <f>IF(N148="zákl. přenesená",J148,0)</f>
        <v>0</v>
      </c>
      <c r="BH148" s="222">
        <f>IF(N148="sníž. přenesená",J148,0)</f>
        <v>0</v>
      </c>
      <c r="BI148" s="222">
        <f>IF(N148="nulová",J148,0)</f>
        <v>0</v>
      </c>
      <c r="BJ148" s="18" t="s">
        <v>91</v>
      </c>
      <c r="BK148" s="222">
        <f>ROUND(I148*H148,2)</f>
        <v>0</v>
      </c>
      <c r="BL148" s="18" t="s">
        <v>291</v>
      </c>
      <c r="BM148" s="221" t="s">
        <v>348</v>
      </c>
    </row>
    <row r="149" spans="1:65" s="2" customFormat="1" ht="19.5">
      <c r="A149" s="36"/>
      <c r="B149" s="37"/>
      <c r="C149" s="38"/>
      <c r="D149" s="223" t="s">
        <v>293</v>
      </c>
      <c r="E149" s="38"/>
      <c r="F149" s="224" t="s">
        <v>333</v>
      </c>
      <c r="G149" s="38"/>
      <c r="H149" s="38"/>
      <c r="I149" s="124"/>
      <c r="J149" s="38"/>
      <c r="K149" s="38"/>
      <c r="L149" s="41"/>
      <c r="M149" s="225"/>
      <c r="N149" s="226"/>
      <c r="O149" s="73"/>
      <c r="P149" s="73"/>
      <c r="Q149" s="73"/>
      <c r="R149" s="73"/>
      <c r="S149" s="73"/>
      <c r="T149" s="74"/>
      <c r="U149" s="36"/>
      <c r="V149" s="36"/>
      <c r="W149" s="36"/>
      <c r="X149" s="36"/>
      <c r="Y149" s="36"/>
      <c r="Z149" s="36"/>
      <c r="AA149" s="36"/>
      <c r="AB149" s="36"/>
      <c r="AC149" s="36"/>
      <c r="AD149" s="36"/>
      <c r="AE149" s="36"/>
      <c r="AT149" s="18" t="s">
        <v>293</v>
      </c>
      <c r="AU149" s="18" t="s">
        <v>93</v>
      </c>
    </row>
    <row r="150" spans="1:65" s="2" customFormat="1" ht="16.5" customHeight="1">
      <c r="A150" s="36"/>
      <c r="B150" s="37"/>
      <c r="C150" s="210" t="s">
        <v>349</v>
      </c>
      <c r="D150" s="210" t="s">
        <v>286</v>
      </c>
      <c r="E150" s="211" t="s">
        <v>350</v>
      </c>
      <c r="F150" s="212" t="s">
        <v>351</v>
      </c>
      <c r="G150" s="213" t="s">
        <v>347</v>
      </c>
      <c r="H150" s="214">
        <v>150</v>
      </c>
      <c r="I150" s="215"/>
      <c r="J150" s="216">
        <f>ROUND(I150*H150,2)</f>
        <v>0</v>
      </c>
      <c r="K150" s="212" t="s">
        <v>290</v>
      </c>
      <c r="L150" s="41"/>
      <c r="M150" s="217" t="s">
        <v>1</v>
      </c>
      <c r="N150" s="218" t="s">
        <v>48</v>
      </c>
      <c r="O150" s="73"/>
      <c r="P150" s="219">
        <f>O150*H150</f>
        <v>0</v>
      </c>
      <c r="Q150" s="219">
        <v>0</v>
      </c>
      <c r="R150" s="219">
        <f>Q150*H150</f>
        <v>0</v>
      </c>
      <c r="S150" s="219">
        <v>0</v>
      </c>
      <c r="T150" s="220">
        <f>S150*H150</f>
        <v>0</v>
      </c>
      <c r="U150" s="36"/>
      <c r="V150" s="36"/>
      <c r="W150" s="36"/>
      <c r="X150" s="36"/>
      <c r="Y150" s="36"/>
      <c r="Z150" s="36"/>
      <c r="AA150" s="36"/>
      <c r="AB150" s="36"/>
      <c r="AC150" s="36"/>
      <c r="AD150" s="36"/>
      <c r="AE150" s="36"/>
      <c r="AR150" s="221" t="s">
        <v>291</v>
      </c>
      <c r="AT150" s="221" t="s">
        <v>286</v>
      </c>
      <c r="AU150" s="221" t="s">
        <v>93</v>
      </c>
      <c r="AY150" s="18" t="s">
        <v>283</v>
      </c>
      <c r="BE150" s="222">
        <f>IF(N150="základní",J150,0)</f>
        <v>0</v>
      </c>
      <c r="BF150" s="222">
        <f>IF(N150="snížená",J150,0)</f>
        <v>0</v>
      </c>
      <c r="BG150" s="222">
        <f>IF(N150="zákl. přenesená",J150,0)</f>
        <v>0</v>
      </c>
      <c r="BH150" s="222">
        <f>IF(N150="sníž. přenesená",J150,0)</f>
        <v>0</v>
      </c>
      <c r="BI150" s="222">
        <f>IF(N150="nulová",J150,0)</f>
        <v>0</v>
      </c>
      <c r="BJ150" s="18" t="s">
        <v>91</v>
      </c>
      <c r="BK150" s="222">
        <f>ROUND(I150*H150,2)</f>
        <v>0</v>
      </c>
      <c r="BL150" s="18" t="s">
        <v>291</v>
      </c>
      <c r="BM150" s="221" t="s">
        <v>352</v>
      </c>
    </row>
    <row r="151" spans="1:65" s="2" customFormat="1" ht="19.5">
      <c r="A151" s="36"/>
      <c r="B151" s="37"/>
      <c r="C151" s="38"/>
      <c r="D151" s="223" t="s">
        <v>293</v>
      </c>
      <c r="E151" s="38"/>
      <c r="F151" s="224" t="s">
        <v>333</v>
      </c>
      <c r="G151" s="38"/>
      <c r="H151" s="38"/>
      <c r="I151" s="124"/>
      <c r="J151" s="38"/>
      <c r="K151" s="38"/>
      <c r="L151" s="41"/>
      <c r="M151" s="225"/>
      <c r="N151" s="226"/>
      <c r="O151" s="73"/>
      <c r="P151" s="73"/>
      <c r="Q151" s="73"/>
      <c r="R151" s="73"/>
      <c r="S151" s="73"/>
      <c r="T151" s="74"/>
      <c r="U151" s="36"/>
      <c r="V151" s="36"/>
      <c r="W151" s="36"/>
      <c r="X151" s="36"/>
      <c r="Y151" s="36"/>
      <c r="Z151" s="36"/>
      <c r="AA151" s="36"/>
      <c r="AB151" s="36"/>
      <c r="AC151" s="36"/>
      <c r="AD151" s="36"/>
      <c r="AE151" s="36"/>
      <c r="AT151" s="18" t="s">
        <v>293</v>
      </c>
      <c r="AU151" s="18" t="s">
        <v>93</v>
      </c>
    </row>
    <row r="152" spans="1:65" s="2" customFormat="1" ht="16.5" customHeight="1">
      <c r="A152" s="36"/>
      <c r="B152" s="37"/>
      <c r="C152" s="210" t="s">
        <v>353</v>
      </c>
      <c r="D152" s="210" t="s">
        <v>286</v>
      </c>
      <c r="E152" s="211" t="s">
        <v>354</v>
      </c>
      <c r="F152" s="212" t="s">
        <v>355</v>
      </c>
      <c r="G152" s="213" t="s">
        <v>289</v>
      </c>
      <c r="H152" s="214">
        <v>1</v>
      </c>
      <c r="I152" s="215"/>
      <c r="J152" s="216">
        <f>ROUND(I152*H152,2)</f>
        <v>0</v>
      </c>
      <c r="K152" s="212" t="s">
        <v>290</v>
      </c>
      <c r="L152" s="41"/>
      <c r="M152" s="217" t="s">
        <v>1</v>
      </c>
      <c r="N152" s="218" t="s">
        <v>48</v>
      </c>
      <c r="O152" s="73"/>
      <c r="P152" s="219">
        <f>O152*H152</f>
        <v>0</v>
      </c>
      <c r="Q152" s="219">
        <v>0</v>
      </c>
      <c r="R152" s="219">
        <f>Q152*H152</f>
        <v>0</v>
      </c>
      <c r="S152" s="219">
        <v>0</v>
      </c>
      <c r="T152" s="220">
        <f>S152*H152</f>
        <v>0</v>
      </c>
      <c r="U152" s="36"/>
      <c r="V152" s="36"/>
      <c r="W152" s="36"/>
      <c r="X152" s="36"/>
      <c r="Y152" s="36"/>
      <c r="Z152" s="36"/>
      <c r="AA152" s="36"/>
      <c r="AB152" s="36"/>
      <c r="AC152" s="36"/>
      <c r="AD152" s="36"/>
      <c r="AE152" s="36"/>
      <c r="AR152" s="221" t="s">
        <v>291</v>
      </c>
      <c r="AT152" s="221" t="s">
        <v>286</v>
      </c>
      <c r="AU152" s="221" t="s">
        <v>93</v>
      </c>
      <c r="AY152" s="18" t="s">
        <v>283</v>
      </c>
      <c r="BE152" s="222">
        <f>IF(N152="základní",J152,0)</f>
        <v>0</v>
      </c>
      <c r="BF152" s="222">
        <f>IF(N152="snížená",J152,0)</f>
        <v>0</v>
      </c>
      <c r="BG152" s="222">
        <f>IF(N152="zákl. přenesená",J152,0)</f>
        <v>0</v>
      </c>
      <c r="BH152" s="222">
        <f>IF(N152="sníž. přenesená",J152,0)</f>
        <v>0</v>
      </c>
      <c r="BI152" s="222">
        <f>IF(N152="nulová",J152,0)</f>
        <v>0</v>
      </c>
      <c r="BJ152" s="18" t="s">
        <v>91</v>
      </c>
      <c r="BK152" s="222">
        <f>ROUND(I152*H152,2)</f>
        <v>0</v>
      </c>
      <c r="BL152" s="18" t="s">
        <v>291</v>
      </c>
      <c r="BM152" s="221" t="s">
        <v>356</v>
      </c>
    </row>
    <row r="153" spans="1:65" s="2" customFormat="1" ht="19.5">
      <c r="A153" s="36"/>
      <c r="B153" s="37"/>
      <c r="C153" s="38"/>
      <c r="D153" s="223" t="s">
        <v>293</v>
      </c>
      <c r="E153" s="38"/>
      <c r="F153" s="224" t="s">
        <v>357</v>
      </c>
      <c r="G153" s="38"/>
      <c r="H153" s="38"/>
      <c r="I153" s="124"/>
      <c r="J153" s="38"/>
      <c r="K153" s="38"/>
      <c r="L153" s="41"/>
      <c r="M153" s="225"/>
      <c r="N153" s="226"/>
      <c r="O153" s="73"/>
      <c r="P153" s="73"/>
      <c r="Q153" s="73"/>
      <c r="R153" s="73"/>
      <c r="S153" s="73"/>
      <c r="T153" s="74"/>
      <c r="U153" s="36"/>
      <c r="V153" s="36"/>
      <c r="W153" s="36"/>
      <c r="X153" s="36"/>
      <c r="Y153" s="36"/>
      <c r="Z153" s="36"/>
      <c r="AA153" s="36"/>
      <c r="AB153" s="36"/>
      <c r="AC153" s="36"/>
      <c r="AD153" s="36"/>
      <c r="AE153" s="36"/>
      <c r="AT153" s="18" t="s">
        <v>293</v>
      </c>
      <c r="AU153" s="18" t="s">
        <v>93</v>
      </c>
    </row>
    <row r="154" spans="1:65" s="2" customFormat="1" ht="16.5" customHeight="1">
      <c r="A154" s="36"/>
      <c r="B154" s="37"/>
      <c r="C154" s="210" t="s">
        <v>358</v>
      </c>
      <c r="D154" s="210" t="s">
        <v>286</v>
      </c>
      <c r="E154" s="211" t="s">
        <v>359</v>
      </c>
      <c r="F154" s="212" t="s">
        <v>360</v>
      </c>
      <c r="G154" s="213" t="s">
        <v>289</v>
      </c>
      <c r="H154" s="214">
        <v>1</v>
      </c>
      <c r="I154" s="215"/>
      <c r="J154" s="216">
        <f>ROUND(I154*H154,2)</f>
        <v>0</v>
      </c>
      <c r="K154" s="212" t="s">
        <v>290</v>
      </c>
      <c r="L154" s="41"/>
      <c r="M154" s="217" t="s">
        <v>1</v>
      </c>
      <c r="N154" s="218" t="s">
        <v>48</v>
      </c>
      <c r="O154" s="73"/>
      <c r="P154" s="219">
        <f>O154*H154</f>
        <v>0</v>
      </c>
      <c r="Q154" s="219">
        <v>0</v>
      </c>
      <c r="R154" s="219">
        <f>Q154*H154</f>
        <v>0</v>
      </c>
      <c r="S154" s="219">
        <v>0</v>
      </c>
      <c r="T154" s="220">
        <f>S154*H154</f>
        <v>0</v>
      </c>
      <c r="U154" s="36"/>
      <c r="V154" s="36"/>
      <c r="W154" s="36"/>
      <c r="X154" s="36"/>
      <c r="Y154" s="36"/>
      <c r="Z154" s="36"/>
      <c r="AA154" s="36"/>
      <c r="AB154" s="36"/>
      <c r="AC154" s="36"/>
      <c r="AD154" s="36"/>
      <c r="AE154" s="36"/>
      <c r="AR154" s="221" t="s">
        <v>291</v>
      </c>
      <c r="AT154" s="221" t="s">
        <v>286</v>
      </c>
      <c r="AU154" s="221" t="s">
        <v>93</v>
      </c>
      <c r="AY154" s="18" t="s">
        <v>283</v>
      </c>
      <c r="BE154" s="222">
        <f>IF(N154="základní",J154,0)</f>
        <v>0</v>
      </c>
      <c r="BF154" s="222">
        <f>IF(N154="snížená",J154,0)</f>
        <v>0</v>
      </c>
      <c r="BG154" s="222">
        <f>IF(N154="zákl. přenesená",J154,0)</f>
        <v>0</v>
      </c>
      <c r="BH154" s="222">
        <f>IF(N154="sníž. přenesená",J154,0)</f>
        <v>0</v>
      </c>
      <c r="BI154" s="222">
        <f>IF(N154="nulová",J154,0)</f>
        <v>0</v>
      </c>
      <c r="BJ154" s="18" t="s">
        <v>91</v>
      </c>
      <c r="BK154" s="222">
        <f>ROUND(I154*H154,2)</f>
        <v>0</v>
      </c>
      <c r="BL154" s="18" t="s">
        <v>291</v>
      </c>
      <c r="BM154" s="221" t="s">
        <v>361</v>
      </c>
    </row>
    <row r="155" spans="1:65" s="2" customFormat="1" ht="19.5">
      <c r="A155" s="36"/>
      <c r="B155" s="37"/>
      <c r="C155" s="38"/>
      <c r="D155" s="223" t="s">
        <v>293</v>
      </c>
      <c r="E155" s="38"/>
      <c r="F155" s="224" t="s">
        <v>362</v>
      </c>
      <c r="G155" s="38"/>
      <c r="H155" s="38"/>
      <c r="I155" s="124"/>
      <c r="J155" s="38"/>
      <c r="K155" s="38"/>
      <c r="L155" s="41"/>
      <c r="M155" s="225"/>
      <c r="N155" s="226"/>
      <c r="O155" s="73"/>
      <c r="P155" s="73"/>
      <c r="Q155" s="73"/>
      <c r="R155" s="73"/>
      <c r="S155" s="73"/>
      <c r="T155" s="74"/>
      <c r="U155" s="36"/>
      <c r="V155" s="36"/>
      <c r="W155" s="36"/>
      <c r="X155" s="36"/>
      <c r="Y155" s="36"/>
      <c r="Z155" s="36"/>
      <c r="AA155" s="36"/>
      <c r="AB155" s="36"/>
      <c r="AC155" s="36"/>
      <c r="AD155" s="36"/>
      <c r="AE155" s="36"/>
      <c r="AT155" s="18" t="s">
        <v>293</v>
      </c>
      <c r="AU155" s="18" t="s">
        <v>93</v>
      </c>
    </row>
    <row r="156" spans="1:65" s="12" customFormat="1" ht="22.9" customHeight="1">
      <c r="B156" s="194"/>
      <c r="C156" s="195"/>
      <c r="D156" s="196" t="s">
        <v>82</v>
      </c>
      <c r="E156" s="208" t="s">
        <v>363</v>
      </c>
      <c r="F156" s="208" t="s">
        <v>364</v>
      </c>
      <c r="G156" s="195"/>
      <c r="H156" s="195"/>
      <c r="I156" s="198"/>
      <c r="J156" s="209">
        <f>BK156</f>
        <v>0</v>
      </c>
      <c r="K156" s="195"/>
      <c r="L156" s="200"/>
      <c r="M156" s="201"/>
      <c r="N156" s="202"/>
      <c r="O156" s="202"/>
      <c r="P156" s="203">
        <f>SUM(P157:P160)</f>
        <v>0</v>
      </c>
      <c r="Q156" s="202"/>
      <c r="R156" s="203">
        <f>SUM(R157:R160)</f>
        <v>0</v>
      </c>
      <c r="S156" s="202"/>
      <c r="T156" s="204">
        <f>SUM(T157:T160)</f>
        <v>0</v>
      </c>
      <c r="AR156" s="205" t="s">
        <v>282</v>
      </c>
      <c r="AT156" s="206" t="s">
        <v>82</v>
      </c>
      <c r="AU156" s="206" t="s">
        <v>91</v>
      </c>
      <c r="AY156" s="205" t="s">
        <v>283</v>
      </c>
      <c r="BK156" s="207">
        <f>SUM(BK157:BK160)</f>
        <v>0</v>
      </c>
    </row>
    <row r="157" spans="1:65" s="2" customFormat="1" ht="16.5" customHeight="1">
      <c r="A157" s="36"/>
      <c r="B157" s="37"/>
      <c r="C157" s="210" t="s">
        <v>8</v>
      </c>
      <c r="D157" s="210" t="s">
        <v>286</v>
      </c>
      <c r="E157" s="211" t="s">
        <v>365</v>
      </c>
      <c r="F157" s="212" t="s">
        <v>366</v>
      </c>
      <c r="G157" s="213" t="s">
        <v>289</v>
      </c>
      <c r="H157" s="214">
        <v>1</v>
      </c>
      <c r="I157" s="215"/>
      <c r="J157" s="216">
        <f>ROUND(I157*H157,2)</f>
        <v>0</v>
      </c>
      <c r="K157" s="212" t="s">
        <v>290</v>
      </c>
      <c r="L157" s="41"/>
      <c r="M157" s="217" t="s">
        <v>1</v>
      </c>
      <c r="N157" s="218" t="s">
        <v>48</v>
      </c>
      <c r="O157" s="73"/>
      <c r="P157" s="219">
        <f>O157*H157</f>
        <v>0</v>
      </c>
      <c r="Q157" s="219">
        <v>0</v>
      </c>
      <c r="R157" s="219">
        <f>Q157*H157</f>
        <v>0</v>
      </c>
      <c r="S157" s="219">
        <v>0</v>
      </c>
      <c r="T157" s="220">
        <f>S157*H157</f>
        <v>0</v>
      </c>
      <c r="U157" s="36"/>
      <c r="V157" s="36"/>
      <c r="W157" s="36"/>
      <c r="X157" s="36"/>
      <c r="Y157" s="36"/>
      <c r="Z157" s="36"/>
      <c r="AA157" s="36"/>
      <c r="AB157" s="36"/>
      <c r="AC157" s="36"/>
      <c r="AD157" s="36"/>
      <c r="AE157" s="36"/>
      <c r="AR157" s="221" t="s">
        <v>291</v>
      </c>
      <c r="AT157" s="221" t="s">
        <v>286</v>
      </c>
      <c r="AU157" s="221" t="s">
        <v>93</v>
      </c>
      <c r="AY157" s="18" t="s">
        <v>283</v>
      </c>
      <c r="BE157" s="222">
        <f>IF(N157="základní",J157,0)</f>
        <v>0</v>
      </c>
      <c r="BF157" s="222">
        <f>IF(N157="snížená",J157,0)</f>
        <v>0</v>
      </c>
      <c r="BG157" s="222">
        <f>IF(N157="zákl. přenesená",J157,0)</f>
        <v>0</v>
      </c>
      <c r="BH157" s="222">
        <f>IF(N157="sníž. přenesená",J157,0)</f>
        <v>0</v>
      </c>
      <c r="BI157" s="222">
        <f>IF(N157="nulová",J157,0)</f>
        <v>0</v>
      </c>
      <c r="BJ157" s="18" t="s">
        <v>91</v>
      </c>
      <c r="BK157" s="222">
        <f>ROUND(I157*H157,2)</f>
        <v>0</v>
      </c>
      <c r="BL157" s="18" t="s">
        <v>291</v>
      </c>
      <c r="BM157" s="221" t="s">
        <v>367</v>
      </c>
    </row>
    <row r="158" spans="1:65" s="2" customFormat="1" ht="29.25">
      <c r="A158" s="36"/>
      <c r="B158" s="37"/>
      <c r="C158" s="38"/>
      <c r="D158" s="223" t="s">
        <v>293</v>
      </c>
      <c r="E158" s="38"/>
      <c r="F158" s="224" t="s">
        <v>368</v>
      </c>
      <c r="G158" s="38"/>
      <c r="H158" s="38"/>
      <c r="I158" s="124"/>
      <c r="J158" s="38"/>
      <c r="K158" s="38"/>
      <c r="L158" s="41"/>
      <c r="M158" s="225"/>
      <c r="N158" s="226"/>
      <c r="O158" s="73"/>
      <c r="P158" s="73"/>
      <c r="Q158" s="73"/>
      <c r="R158" s="73"/>
      <c r="S158" s="73"/>
      <c r="T158" s="74"/>
      <c r="U158" s="36"/>
      <c r="V158" s="36"/>
      <c r="W158" s="36"/>
      <c r="X158" s="36"/>
      <c r="Y158" s="36"/>
      <c r="Z158" s="36"/>
      <c r="AA158" s="36"/>
      <c r="AB158" s="36"/>
      <c r="AC158" s="36"/>
      <c r="AD158" s="36"/>
      <c r="AE158" s="36"/>
      <c r="AT158" s="18" t="s">
        <v>293</v>
      </c>
      <c r="AU158" s="18" t="s">
        <v>93</v>
      </c>
    </row>
    <row r="159" spans="1:65" s="2" customFormat="1" ht="16.5" customHeight="1">
      <c r="A159" s="36"/>
      <c r="B159" s="37"/>
      <c r="C159" s="210" t="s">
        <v>369</v>
      </c>
      <c r="D159" s="210" t="s">
        <v>286</v>
      </c>
      <c r="E159" s="211" t="s">
        <v>370</v>
      </c>
      <c r="F159" s="212" t="s">
        <v>371</v>
      </c>
      <c r="G159" s="213" t="s">
        <v>289</v>
      </c>
      <c r="H159" s="214">
        <v>1</v>
      </c>
      <c r="I159" s="215"/>
      <c r="J159" s="216">
        <f>ROUND(I159*H159,2)</f>
        <v>0</v>
      </c>
      <c r="K159" s="212" t="s">
        <v>290</v>
      </c>
      <c r="L159" s="41"/>
      <c r="M159" s="217" t="s">
        <v>1</v>
      </c>
      <c r="N159" s="218" t="s">
        <v>48</v>
      </c>
      <c r="O159" s="73"/>
      <c r="P159" s="219">
        <f>O159*H159</f>
        <v>0</v>
      </c>
      <c r="Q159" s="219">
        <v>0</v>
      </c>
      <c r="R159" s="219">
        <f>Q159*H159</f>
        <v>0</v>
      </c>
      <c r="S159" s="219">
        <v>0</v>
      </c>
      <c r="T159" s="220">
        <f>S159*H159</f>
        <v>0</v>
      </c>
      <c r="U159" s="36"/>
      <c r="V159" s="36"/>
      <c r="W159" s="36"/>
      <c r="X159" s="36"/>
      <c r="Y159" s="36"/>
      <c r="Z159" s="36"/>
      <c r="AA159" s="36"/>
      <c r="AB159" s="36"/>
      <c r="AC159" s="36"/>
      <c r="AD159" s="36"/>
      <c r="AE159" s="36"/>
      <c r="AR159" s="221" t="s">
        <v>291</v>
      </c>
      <c r="AT159" s="221" t="s">
        <v>286</v>
      </c>
      <c r="AU159" s="221" t="s">
        <v>93</v>
      </c>
      <c r="AY159" s="18" t="s">
        <v>283</v>
      </c>
      <c r="BE159" s="222">
        <f>IF(N159="základní",J159,0)</f>
        <v>0</v>
      </c>
      <c r="BF159" s="222">
        <f>IF(N159="snížená",J159,0)</f>
        <v>0</v>
      </c>
      <c r="BG159" s="222">
        <f>IF(N159="zákl. přenesená",J159,0)</f>
        <v>0</v>
      </c>
      <c r="BH159" s="222">
        <f>IF(N159="sníž. přenesená",J159,0)</f>
        <v>0</v>
      </c>
      <c r="BI159" s="222">
        <f>IF(N159="nulová",J159,0)</f>
        <v>0</v>
      </c>
      <c r="BJ159" s="18" t="s">
        <v>91</v>
      </c>
      <c r="BK159" s="222">
        <f>ROUND(I159*H159,2)</f>
        <v>0</v>
      </c>
      <c r="BL159" s="18" t="s">
        <v>291</v>
      </c>
      <c r="BM159" s="221" t="s">
        <v>372</v>
      </c>
    </row>
    <row r="160" spans="1:65" s="2" customFormat="1" ht="29.25">
      <c r="A160" s="36"/>
      <c r="B160" s="37"/>
      <c r="C160" s="38"/>
      <c r="D160" s="223" t="s">
        <v>293</v>
      </c>
      <c r="E160" s="38"/>
      <c r="F160" s="224" t="s">
        <v>373</v>
      </c>
      <c r="G160" s="38"/>
      <c r="H160" s="38"/>
      <c r="I160" s="124"/>
      <c r="J160" s="38"/>
      <c r="K160" s="38"/>
      <c r="L160" s="41"/>
      <c r="M160" s="225"/>
      <c r="N160" s="226"/>
      <c r="O160" s="73"/>
      <c r="P160" s="73"/>
      <c r="Q160" s="73"/>
      <c r="R160" s="73"/>
      <c r="S160" s="73"/>
      <c r="T160" s="74"/>
      <c r="U160" s="36"/>
      <c r="V160" s="36"/>
      <c r="W160" s="36"/>
      <c r="X160" s="36"/>
      <c r="Y160" s="36"/>
      <c r="Z160" s="36"/>
      <c r="AA160" s="36"/>
      <c r="AB160" s="36"/>
      <c r="AC160" s="36"/>
      <c r="AD160" s="36"/>
      <c r="AE160" s="36"/>
      <c r="AT160" s="18" t="s">
        <v>293</v>
      </c>
      <c r="AU160" s="18" t="s">
        <v>93</v>
      </c>
    </row>
    <row r="161" spans="1:65" s="12" customFormat="1" ht="22.9" customHeight="1">
      <c r="B161" s="194"/>
      <c r="C161" s="195"/>
      <c r="D161" s="196" t="s">
        <v>82</v>
      </c>
      <c r="E161" s="208" t="s">
        <v>374</v>
      </c>
      <c r="F161" s="208" t="s">
        <v>375</v>
      </c>
      <c r="G161" s="195"/>
      <c r="H161" s="195"/>
      <c r="I161" s="198"/>
      <c r="J161" s="209">
        <f>BK161</f>
        <v>0</v>
      </c>
      <c r="K161" s="195"/>
      <c r="L161" s="200"/>
      <c r="M161" s="201"/>
      <c r="N161" s="202"/>
      <c r="O161" s="202"/>
      <c r="P161" s="203">
        <f>SUM(P162:P163)</f>
        <v>0</v>
      </c>
      <c r="Q161" s="202"/>
      <c r="R161" s="203">
        <f>SUM(R162:R163)</f>
        <v>0</v>
      </c>
      <c r="S161" s="202"/>
      <c r="T161" s="204">
        <f>SUM(T162:T163)</f>
        <v>0</v>
      </c>
      <c r="AR161" s="205" t="s">
        <v>282</v>
      </c>
      <c r="AT161" s="206" t="s">
        <v>82</v>
      </c>
      <c r="AU161" s="206" t="s">
        <v>91</v>
      </c>
      <c r="AY161" s="205" t="s">
        <v>283</v>
      </c>
      <c r="BK161" s="207">
        <f>SUM(BK162:BK163)</f>
        <v>0</v>
      </c>
    </row>
    <row r="162" spans="1:65" s="2" customFormat="1" ht="16.5" customHeight="1">
      <c r="A162" s="36"/>
      <c r="B162" s="37"/>
      <c r="C162" s="210" t="s">
        <v>376</v>
      </c>
      <c r="D162" s="210" t="s">
        <v>286</v>
      </c>
      <c r="E162" s="211" t="s">
        <v>377</v>
      </c>
      <c r="F162" s="212" t="s">
        <v>378</v>
      </c>
      <c r="G162" s="213" t="s">
        <v>289</v>
      </c>
      <c r="H162" s="214">
        <v>1</v>
      </c>
      <c r="I162" s="215"/>
      <c r="J162" s="216">
        <f>ROUND(I162*H162,2)</f>
        <v>0</v>
      </c>
      <c r="K162" s="212" t="s">
        <v>290</v>
      </c>
      <c r="L162" s="41"/>
      <c r="M162" s="217" t="s">
        <v>1</v>
      </c>
      <c r="N162" s="218" t="s">
        <v>48</v>
      </c>
      <c r="O162" s="73"/>
      <c r="P162" s="219">
        <f>O162*H162</f>
        <v>0</v>
      </c>
      <c r="Q162" s="219">
        <v>0</v>
      </c>
      <c r="R162" s="219">
        <f>Q162*H162</f>
        <v>0</v>
      </c>
      <c r="S162" s="219">
        <v>0</v>
      </c>
      <c r="T162" s="220">
        <f>S162*H162</f>
        <v>0</v>
      </c>
      <c r="U162" s="36"/>
      <c r="V162" s="36"/>
      <c r="W162" s="36"/>
      <c r="X162" s="36"/>
      <c r="Y162" s="36"/>
      <c r="Z162" s="36"/>
      <c r="AA162" s="36"/>
      <c r="AB162" s="36"/>
      <c r="AC162" s="36"/>
      <c r="AD162" s="36"/>
      <c r="AE162" s="36"/>
      <c r="AR162" s="221" t="s">
        <v>291</v>
      </c>
      <c r="AT162" s="221" t="s">
        <v>286</v>
      </c>
      <c r="AU162" s="221" t="s">
        <v>93</v>
      </c>
      <c r="AY162" s="18" t="s">
        <v>283</v>
      </c>
      <c r="BE162" s="222">
        <f>IF(N162="základní",J162,0)</f>
        <v>0</v>
      </c>
      <c r="BF162" s="222">
        <f>IF(N162="snížená",J162,0)</f>
        <v>0</v>
      </c>
      <c r="BG162" s="222">
        <f>IF(N162="zákl. přenesená",J162,0)</f>
        <v>0</v>
      </c>
      <c r="BH162" s="222">
        <f>IF(N162="sníž. přenesená",J162,0)</f>
        <v>0</v>
      </c>
      <c r="BI162" s="222">
        <f>IF(N162="nulová",J162,0)</f>
        <v>0</v>
      </c>
      <c r="BJ162" s="18" t="s">
        <v>91</v>
      </c>
      <c r="BK162" s="222">
        <f>ROUND(I162*H162,2)</f>
        <v>0</v>
      </c>
      <c r="BL162" s="18" t="s">
        <v>291</v>
      </c>
      <c r="BM162" s="221" t="s">
        <v>379</v>
      </c>
    </row>
    <row r="163" spans="1:65" s="2" customFormat="1" ht="39">
      <c r="A163" s="36"/>
      <c r="B163" s="37"/>
      <c r="C163" s="38"/>
      <c r="D163" s="223" t="s">
        <v>293</v>
      </c>
      <c r="E163" s="38"/>
      <c r="F163" s="224" t="s">
        <v>380</v>
      </c>
      <c r="G163" s="38"/>
      <c r="H163" s="38"/>
      <c r="I163" s="124"/>
      <c r="J163" s="38"/>
      <c r="K163" s="38"/>
      <c r="L163" s="41"/>
      <c r="M163" s="225"/>
      <c r="N163" s="226"/>
      <c r="O163" s="73"/>
      <c r="P163" s="73"/>
      <c r="Q163" s="73"/>
      <c r="R163" s="73"/>
      <c r="S163" s="73"/>
      <c r="T163" s="74"/>
      <c r="U163" s="36"/>
      <c r="V163" s="36"/>
      <c r="W163" s="36"/>
      <c r="X163" s="36"/>
      <c r="Y163" s="36"/>
      <c r="Z163" s="36"/>
      <c r="AA163" s="36"/>
      <c r="AB163" s="36"/>
      <c r="AC163" s="36"/>
      <c r="AD163" s="36"/>
      <c r="AE163" s="36"/>
      <c r="AT163" s="18" t="s">
        <v>293</v>
      </c>
      <c r="AU163" s="18" t="s">
        <v>93</v>
      </c>
    </row>
    <row r="164" spans="1:65" s="12" customFormat="1" ht="22.9" customHeight="1">
      <c r="B164" s="194"/>
      <c r="C164" s="195"/>
      <c r="D164" s="196" t="s">
        <v>82</v>
      </c>
      <c r="E164" s="208" t="s">
        <v>381</v>
      </c>
      <c r="F164" s="208" t="s">
        <v>382</v>
      </c>
      <c r="G164" s="195"/>
      <c r="H164" s="195"/>
      <c r="I164" s="198"/>
      <c r="J164" s="209">
        <f>BK164</f>
        <v>0</v>
      </c>
      <c r="K164" s="195"/>
      <c r="L164" s="200"/>
      <c r="M164" s="201"/>
      <c r="N164" s="202"/>
      <c r="O164" s="202"/>
      <c r="P164" s="203">
        <f>SUM(P165:P171)</f>
        <v>0</v>
      </c>
      <c r="Q164" s="202"/>
      <c r="R164" s="203">
        <f>SUM(R165:R171)</f>
        <v>0</v>
      </c>
      <c r="S164" s="202"/>
      <c r="T164" s="204">
        <f>SUM(T165:T171)</f>
        <v>0</v>
      </c>
      <c r="AR164" s="205" t="s">
        <v>282</v>
      </c>
      <c r="AT164" s="206" t="s">
        <v>82</v>
      </c>
      <c r="AU164" s="206" t="s">
        <v>91</v>
      </c>
      <c r="AY164" s="205" t="s">
        <v>283</v>
      </c>
      <c r="BK164" s="207">
        <f>SUM(BK165:BK171)</f>
        <v>0</v>
      </c>
    </row>
    <row r="165" spans="1:65" s="2" customFormat="1" ht="16.5" customHeight="1">
      <c r="A165" s="36"/>
      <c r="B165" s="37"/>
      <c r="C165" s="210" t="s">
        <v>383</v>
      </c>
      <c r="D165" s="210" t="s">
        <v>286</v>
      </c>
      <c r="E165" s="211" t="s">
        <v>384</v>
      </c>
      <c r="F165" s="212" t="s">
        <v>382</v>
      </c>
      <c r="G165" s="213" t="s">
        <v>289</v>
      </c>
      <c r="H165" s="214">
        <v>1</v>
      </c>
      <c r="I165" s="215"/>
      <c r="J165" s="216">
        <f>ROUND(I165*H165,2)</f>
        <v>0</v>
      </c>
      <c r="K165" s="212" t="s">
        <v>290</v>
      </c>
      <c r="L165" s="41"/>
      <c r="M165" s="217" t="s">
        <v>1</v>
      </c>
      <c r="N165" s="218" t="s">
        <v>48</v>
      </c>
      <c r="O165" s="73"/>
      <c r="P165" s="219">
        <f>O165*H165</f>
        <v>0</v>
      </c>
      <c r="Q165" s="219">
        <v>0</v>
      </c>
      <c r="R165" s="219">
        <f>Q165*H165</f>
        <v>0</v>
      </c>
      <c r="S165" s="219">
        <v>0</v>
      </c>
      <c r="T165" s="220">
        <f>S165*H165</f>
        <v>0</v>
      </c>
      <c r="U165" s="36"/>
      <c r="V165" s="36"/>
      <c r="W165" s="36"/>
      <c r="X165" s="36"/>
      <c r="Y165" s="36"/>
      <c r="Z165" s="36"/>
      <c r="AA165" s="36"/>
      <c r="AB165" s="36"/>
      <c r="AC165" s="36"/>
      <c r="AD165" s="36"/>
      <c r="AE165" s="36"/>
      <c r="AR165" s="221" t="s">
        <v>291</v>
      </c>
      <c r="AT165" s="221" t="s">
        <v>286</v>
      </c>
      <c r="AU165" s="221" t="s">
        <v>93</v>
      </c>
      <c r="AY165" s="18" t="s">
        <v>283</v>
      </c>
      <c r="BE165" s="222">
        <f>IF(N165="základní",J165,0)</f>
        <v>0</v>
      </c>
      <c r="BF165" s="222">
        <f>IF(N165="snížená",J165,0)</f>
        <v>0</v>
      </c>
      <c r="BG165" s="222">
        <f>IF(N165="zákl. přenesená",J165,0)</f>
        <v>0</v>
      </c>
      <c r="BH165" s="222">
        <f>IF(N165="sníž. přenesená",J165,0)</f>
        <v>0</v>
      </c>
      <c r="BI165" s="222">
        <f>IF(N165="nulová",J165,0)</f>
        <v>0</v>
      </c>
      <c r="BJ165" s="18" t="s">
        <v>91</v>
      </c>
      <c r="BK165" s="222">
        <f>ROUND(I165*H165,2)</f>
        <v>0</v>
      </c>
      <c r="BL165" s="18" t="s">
        <v>291</v>
      </c>
      <c r="BM165" s="221" t="s">
        <v>385</v>
      </c>
    </row>
    <row r="166" spans="1:65" s="2" customFormat="1" ht="107.25">
      <c r="A166" s="36"/>
      <c r="B166" s="37"/>
      <c r="C166" s="38"/>
      <c r="D166" s="223" t="s">
        <v>293</v>
      </c>
      <c r="E166" s="38"/>
      <c r="F166" s="224" t="s">
        <v>386</v>
      </c>
      <c r="G166" s="38"/>
      <c r="H166" s="38"/>
      <c r="I166" s="124"/>
      <c r="J166" s="38"/>
      <c r="K166" s="38"/>
      <c r="L166" s="41"/>
      <c r="M166" s="225"/>
      <c r="N166" s="226"/>
      <c r="O166" s="73"/>
      <c r="P166" s="73"/>
      <c r="Q166" s="73"/>
      <c r="R166" s="73"/>
      <c r="S166" s="73"/>
      <c r="T166" s="74"/>
      <c r="U166" s="36"/>
      <c r="V166" s="36"/>
      <c r="W166" s="36"/>
      <c r="X166" s="36"/>
      <c r="Y166" s="36"/>
      <c r="Z166" s="36"/>
      <c r="AA166" s="36"/>
      <c r="AB166" s="36"/>
      <c r="AC166" s="36"/>
      <c r="AD166" s="36"/>
      <c r="AE166" s="36"/>
      <c r="AT166" s="18" t="s">
        <v>293</v>
      </c>
      <c r="AU166" s="18" t="s">
        <v>93</v>
      </c>
    </row>
    <row r="167" spans="1:65" s="2" customFormat="1" ht="16.5" customHeight="1">
      <c r="A167" s="36"/>
      <c r="B167" s="37"/>
      <c r="C167" s="210" t="s">
        <v>387</v>
      </c>
      <c r="D167" s="210" t="s">
        <v>286</v>
      </c>
      <c r="E167" s="211" t="s">
        <v>388</v>
      </c>
      <c r="F167" s="212" t="s">
        <v>389</v>
      </c>
      <c r="G167" s="213" t="s">
        <v>390</v>
      </c>
      <c r="H167" s="214">
        <v>1</v>
      </c>
      <c r="I167" s="215"/>
      <c r="J167" s="216">
        <f>ROUND(I167*H167,2)</f>
        <v>0</v>
      </c>
      <c r="K167" s="212" t="s">
        <v>290</v>
      </c>
      <c r="L167" s="41"/>
      <c r="M167" s="217" t="s">
        <v>1</v>
      </c>
      <c r="N167" s="218" t="s">
        <v>48</v>
      </c>
      <c r="O167" s="73"/>
      <c r="P167" s="219">
        <f>O167*H167</f>
        <v>0</v>
      </c>
      <c r="Q167" s="219">
        <v>0</v>
      </c>
      <c r="R167" s="219">
        <f>Q167*H167</f>
        <v>0</v>
      </c>
      <c r="S167" s="219">
        <v>0</v>
      </c>
      <c r="T167" s="220">
        <f>S167*H167</f>
        <v>0</v>
      </c>
      <c r="U167" s="36"/>
      <c r="V167" s="36"/>
      <c r="W167" s="36"/>
      <c r="X167" s="36"/>
      <c r="Y167" s="36"/>
      <c r="Z167" s="36"/>
      <c r="AA167" s="36"/>
      <c r="AB167" s="36"/>
      <c r="AC167" s="36"/>
      <c r="AD167" s="36"/>
      <c r="AE167" s="36"/>
      <c r="AR167" s="221" t="s">
        <v>291</v>
      </c>
      <c r="AT167" s="221" t="s">
        <v>286</v>
      </c>
      <c r="AU167" s="221" t="s">
        <v>93</v>
      </c>
      <c r="AY167" s="18" t="s">
        <v>283</v>
      </c>
      <c r="BE167" s="222">
        <f>IF(N167="základní",J167,0)</f>
        <v>0</v>
      </c>
      <c r="BF167" s="222">
        <f>IF(N167="snížená",J167,0)</f>
        <v>0</v>
      </c>
      <c r="BG167" s="222">
        <f>IF(N167="zákl. přenesená",J167,0)</f>
        <v>0</v>
      </c>
      <c r="BH167" s="222">
        <f>IF(N167="sníž. přenesená",J167,0)</f>
        <v>0</v>
      </c>
      <c r="BI167" s="222">
        <f>IF(N167="nulová",J167,0)</f>
        <v>0</v>
      </c>
      <c r="BJ167" s="18" t="s">
        <v>91</v>
      </c>
      <c r="BK167" s="222">
        <f>ROUND(I167*H167,2)</f>
        <v>0</v>
      </c>
      <c r="BL167" s="18" t="s">
        <v>291</v>
      </c>
      <c r="BM167" s="221" t="s">
        <v>391</v>
      </c>
    </row>
    <row r="168" spans="1:65" s="2" customFormat="1" ht="58.5">
      <c r="A168" s="36"/>
      <c r="B168" s="37"/>
      <c r="C168" s="38"/>
      <c r="D168" s="223" t="s">
        <v>293</v>
      </c>
      <c r="E168" s="38"/>
      <c r="F168" s="224" t="s">
        <v>392</v>
      </c>
      <c r="G168" s="38"/>
      <c r="H168" s="38"/>
      <c r="I168" s="124"/>
      <c r="J168" s="38"/>
      <c r="K168" s="38"/>
      <c r="L168" s="41"/>
      <c r="M168" s="225"/>
      <c r="N168" s="226"/>
      <c r="O168" s="73"/>
      <c r="P168" s="73"/>
      <c r="Q168" s="73"/>
      <c r="R168" s="73"/>
      <c r="S168" s="73"/>
      <c r="T168" s="74"/>
      <c r="U168" s="36"/>
      <c r="V168" s="36"/>
      <c r="W168" s="36"/>
      <c r="X168" s="36"/>
      <c r="Y168" s="36"/>
      <c r="Z168" s="36"/>
      <c r="AA168" s="36"/>
      <c r="AB168" s="36"/>
      <c r="AC168" s="36"/>
      <c r="AD168" s="36"/>
      <c r="AE168" s="36"/>
      <c r="AT168" s="18" t="s">
        <v>293</v>
      </c>
      <c r="AU168" s="18" t="s">
        <v>93</v>
      </c>
    </row>
    <row r="169" spans="1:65" s="2" customFormat="1" ht="16.5" customHeight="1">
      <c r="A169" s="36"/>
      <c r="B169" s="37"/>
      <c r="C169" s="210" t="s">
        <v>393</v>
      </c>
      <c r="D169" s="210" t="s">
        <v>286</v>
      </c>
      <c r="E169" s="211" t="s">
        <v>394</v>
      </c>
      <c r="F169" s="212" t="s">
        <v>395</v>
      </c>
      <c r="G169" s="213" t="s">
        <v>320</v>
      </c>
      <c r="H169" s="214">
        <v>1</v>
      </c>
      <c r="I169" s="215"/>
      <c r="J169" s="216">
        <f>ROUND(I169*H169,2)</f>
        <v>0</v>
      </c>
      <c r="K169" s="212" t="s">
        <v>290</v>
      </c>
      <c r="L169" s="41"/>
      <c r="M169" s="217" t="s">
        <v>1</v>
      </c>
      <c r="N169" s="218" t="s">
        <v>48</v>
      </c>
      <c r="O169" s="73"/>
      <c r="P169" s="219">
        <f>O169*H169</f>
        <v>0</v>
      </c>
      <c r="Q169" s="219">
        <v>0</v>
      </c>
      <c r="R169" s="219">
        <f>Q169*H169</f>
        <v>0</v>
      </c>
      <c r="S169" s="219">
        <v>0</v>
      </c>
      <c r="T169" s="220">
        <f>S169*H169</f>
        <v>0</v>
      </c>
      <c r="U169" s="36"/>
      <c r="V169" s="36"/>
      <c r="W169" s="36"/>
      <c r="X169" s="36"/>
      <c r="Y169" s="36"/>
      <c r="Z169" s="36"/>
      <c r="AA169" s="36"/>
      <c r="AB169" s="36"/>
      <c r="AC169" s="36"/>
      <c r="AD169" s="36"/>
      <c r="AE169" s="36"/>
      <c r="AR169" s="221" t="s">
        <v>291</v>
      </c>
      <c r="AT169" s="221" t="s">
        <v>286</v>
      </c>
      <c r="AU169" s="221" t="s">
        <v>93</v>
      </c>
      <c r="AY169" s="18" t="s">
        <v>283</v>
      </c>
      <c r="BE169" s="222">
        <f>IF(N169="základní",J169,0)</f>
        <v>0</v>
      </c>
      <c r="BF169" s="222">
        <f>IF(N169="snížená",J169,0)</f>
        <v>0</v>
      </c>
      <c r="BG169" s="222">
        <f>IF(N169="zákl. přenesená",J169,0)</f>
        <v>0</v>
      </c>
      <c r="BH169" s="222">
        <f>IF(N169="sníž. přenesená",J169,0)</f>
        <v>0</v>
      </c>
      <c r="BI169" s="222">
        <f>IF(N169="nulová",J169,0)</f>
        <v>0</v>
      </c>
      <c r="BJ169" s="18" t="s">
        <v>91</v>
      </c>
      <c r="BK169" s="222">
        <f>ROUND(I169*H169,2)</f>
        <v>0</v>
      </c>
      <c r="BL169" s="18" t="s">
        <v>291</v>
      </c>
      <c r="BM169" s="221" t="s">
        <v>396</v>
      </c>
    </row>
    <row r="170" spans="1:65" s="2" customFormat="1" ht="48.75">
      <c r="A170" s="36"/>
      <c r="B170" s="37"/>
      <c r="C170" s="38"/>
      <c r="D170" s="223" t="s">
        <v>293</v>
      </c>
      <c r="E170" s="38"/>
      <c r="F170" s="224" t="s">
        <v>397</v>
      </c>
      <c r="G170" s="38"/>
      <c r="H170" s="38"/>
      <c r="I170" s="124"/>
      <c r="J170" s="38"/>
      <c r="K170" s="38"/>
      <c r="L170" s="41"/>
      <c r="M170" s="225"/>
      <c r="N170" s="226"/>
      <c r="O170" s="73"/>
      <c r="P170" s="73"/>
      <c r="Q170" s="73"/>
      <c r="R170" s="73"/>
      <c r="S170" s="73"/>
      <c r="T170" s="74"/>
      <c r="U170" s="36"/>
      <c r="V170" s="36"/>
      <c r="W170" s="36"/>
      <c r="X170" s="36"/>
      <c r="Y170" s="36"/>
      <c r="Z170" s="36"/>
      <c r="AA170" s="36"/>
      <c r="AB170" s="36"/>
      <c r="AC170" s="36"/>
      <c r="AD170" s="36"/>
      <c r="AE170" s="36"/>
      <c r="AT170" s="18" t="s">
        <v>293</v>
      </c>
      <c r="AU170" s="18" t="s">
        <v>93</v>
      </c>
    </row>
    <row r="171" spans="1:65" s="2" customFormat="1" ht="16.5" customHeight="1">
      <c r="A171" s="36"/>
      <c r="B171" s="37"/>
      <c r="C171" s="210" t="s">
        <v>7</v>
      </c>
      <c r="D171" s="210" t="s">
        <v>286</v>
      </c>
      <c r="E171" s="211" t="s">
        <v>398</v>
      </c>
      <c r="F171" s="212" t="s">
        <v>399</v>
      </c>
      <c r="G171" s="213" t="s">
        <v>289</v>
      </c>
      <c r="H171" s="214">
        <v>1</v>
      </c>
      <c r="I171" s="215"/>
      <c r="J171" s="216">
        <f>ROUND(I171*H171,2)</f>
        <v>0</v>
      </c>
      <c r="K171" s="212" t="s">
        <v>290</v>
      </c>
      <c r="L171" s="41"/>
      <c r="M171" s="227" t="s">
        <v>1</v>
      </c>
      <c r="N171" s="228" t="s">
        <v>48</v>
      </c>
      <c r="O171" s="229"/>
      <c r="P171" s="230">
        <f>O171*H171</f>
        <v>0</v>
      </c>
      <c r="Q171" s="230">
        <v>0</v>
      </c>
      <c r="R171" s="230">
        <f>Q171*H171</f>
        <v>0</v>
      </c>
      <c r="S171" s="230">
        <v>0</v>
      </c>
      <c r="T171" s="231">
        <f>S171*H171</f>
        <v>0</v>
      </c>
      <c r="U171" s="36"/>
      <c r="V171" s="36"/>
      <c r="W171" s="36"/>
      <c r="X171" s="36"/>
      <c r="Y171" s="36"/>
      <c r="Z171" s="36"/>
      <c r="AA171" s="36"/>
      <c r="AB171" s="36"/>
      <c r="AC171" s="36"/>
      <c r="AD171" s="36"/>
      <c r="AE171" s="36"/>
      <c r="AR171" s="221" t="s">
        <v>291</v>
      </c>
      <c r="AT171" s="221" t="s">
        <v>286</v>
      </c>
      <c r="AU171" s="221" t="s">
        <v>93</v>
      </c>
      <c r="AY171" s="18" t="s">
        <v>283</v>
      </c>
      <c r="BE171" s="222">
        <f>IF(N171="základní",J171,0)</f>
        <v>0</v>
      </c>
      <c r="BF171" s="222">
        <f>IF(N171="snížená",J171,0)</f>
        <v>0</v>
      </c>
      <c r="BG171" s="222">
        <f>IF(N171="zákl. přenesená",J171,0)</f>
        <v>0</v>
      </c>
      <c r="BH171" s="222">
        <f>IF(N171="sníž. přenesená",J171,0)</f>
        <v>0</v>
      </c>
      <c r="BI171" s="222">
        <f>IF(N171="nulová",J171,0)</f>
        <v>0</v>
      </c>
      <c r="BJ171" s="18" t="s">
        <v>91</v>
      </c>
      <c r="BK171" s="222">
        <f>ROUND(I171*H171,2)</f>
        <v>0</v>
      </c>
      <c r="BL171" s="18" t="s">
        <v>291</v>
      </c>
      <c r="BM171" s="221" t="s">
        <v>400</v>
      </c>
    </row>
    <row r="172" spans="1:65" s="2" customFormat="1" ht="6.95" customHeight="1">
      <c r="A172" s="36"/>
      <c r="B172" s="56"/>
      <c r="C172" s="57"/>
      <c r="D172" s="57"/>
      <c r="E172" s="57"/>
      <c r="F172" s="57"/>
      <c r="G172" s="57"/>
      <c r="H172" s="57"/>
      <c r="I172" s="160"/>
      <c r="J172" s="57"/>
      <c r="K172" s="57"/>
      <c r="L172" s="41"/>
      <c r="M172" s="36"/>
      <c r="O172" s="36"/>
      <c r="P172" s="36"/>
      <c r="Q172" s="36"/>
      <c r="R172" s="36"/>
      <c r="S172" s="36"/>
      <c r="T172" s="36"/>
      <c r="U172" s="36"/>
      <c r="V172" s="36"/>
      <c r="W172" s="36"/>
      <c r="X172" s="36"/>
      <c r="Y172" s="36"/>
      <c r="Z172" s="36"/>
      <c r="AA172" s="36"/>
      <c r="AB172" s="36"/>
      <c r="AC172" s="36"/>
      <c r="AD172" s="36"/>
      <c r="AE172" s="36"/>
    </row>
  </sheetData>
  <sheetProtection algorithmName="SHA-512" hashValue="n4fj5dRNuMasa/xHIU65rbOOLu2wusLd3koonffU7ahbp+vOI1SE3FLLuS8ISD6Apzy8JGWDhKzRVn0QY3HbqQ==" saltValue="yVvh/NoSoJumvdcWua6Y5tiPsJAdQxQLbJ7KIntRXJAkMSaPFLatSYUUJ2sgi4o3qeBwCmrWZUlZH3Yr9tqJRw==" spinCount="100000" sheet="1" objects="1" scenarios="1" formatColumns="0" formatRows="0" autoFilter="0"/>
  <autoFilter ref="C122:K171" xr:uid="{00000000-0009-0000-0000-000001000000}"/>
  <mergeCells count="9">
    <mergeCell ref="E87:H87"/>
    <mergeCell ref="E113:H113"/>
    <mergeCell ref="E115:H115"/>
    <mergeCell ref="L2:V2"/>
    <mergeCell ref="E7:H7"/>
    <mergeCell ref="E9:H9"/>
    <mergeCell ref="E18:H18"/>
    <mergeCell ref="E27:H27"/>
    <mergeCell ref="E85:H85"/>
  </mergeCells>
  <pageMargins left="0.39374999999999999" right="0.39374999999999999" top="0.48" bottom="0.39374999999999999" header="0" footer="0"/>
  <pageSetup paperSize="9" scale="85" fitToHeight="100" orientation="landscape" blackAndWhite="1" r:id="rId1"/>
  <headerFooter>
    <oddHeader>&amp;RPokud je uveden referenční výrobek, může být nahrazen rovnocenným řešením dle ust. § 89 odst. 6 zákona č. 134/2016 Sb.</oddHeader>
    <oddFooter>&amp;CStrana &amp;P z &amp;N</oddFooter>
  </headerFooter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pageSetUpPr fitToPage="1"/>
  </sheetPr>
  <dimension ref="A2:BM3247"/>
  <sheetViews>
    <sheetView showGridLines="0" zoomScaleNormal="100" workbookViewId="0">
      <selection activeCell="AD24" sqref="AD24"/>
    </sheetView>
  </sheetViews>
  <sheetFormatPr defaultRowHeight="1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" style="1" customWidth="1"/>
    <col min="8" max="8" width="11.5" style="1" customWidth="1"/>
    <col min="9" max="9" width="20.1640625" style="117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117"/>
      <c r="L2" s="311"/>
      <c r="M2" s="311"/>
      <c r="N2" s="311"/>
      <c r="O2" s="311"/>
      <c r="P2" s="311"/>
      <c r="Q2" s="311"/>
      <c r="R2" s="311"/>
      <c r="S2" s="311"/>
      <c r="T2" s="311"/>
      <c r="U2" s="311"/>
      <c r="V2" s="311"/>
      <c r="AT2" s="18" t="s">
        <v>100</v>
      </c>
    </row>
    <row r="3" spans="1:46" s="1" customFormat="1" ht="6.95" customHeight="1">
      <c r="B3" s="118"/>
      <c r="C3" s="119"/>
      <c r="D3" s="119"/>
      <c r="E3" s="119"/>
      <c r="F3" s="119"/>
      <c r="G3" s="119"/>
      <c r="H3" s="119"/>
      <c r="I3" s="120"/>
      <c r="J3" s="119"/>
      <c r="K3" s="119"/>
      <c r="L3" s="21"/>
      <c r="AT3" s="18" t="s">
        <v>93</v>
      </c>
    </row>
    <row r="4" spans="1:46" s="1" customFormat="1" ht="24.95" customHeight="1">
      <c r="B4" s="21"/>
      <c r="D4" s="121" t="s">
        <v>253</v>
      </c>
      <c r="I4" s="117"/>
      <c r="L4" s="21"/>
      <c r="M4" s="122" t="s">
        <v>10</v>
      </c>
      <c r="AT4" s="18" t="s">
        <v>4</v>
      </c>
    </row>
    <row r="5" spans="1:46" s="1" customFormat="1" ht="6.95" customHeight="1">
      <c r="B5" s="21"/>
      <c r="I5" s="117"/>
      <c r="L5" s="21"/>
    </row>
    <row r="6" spans="1:46" s="1" customFormat="1" ht="12" customHeight="1">
      <c r="B6" s="21"/>
      <c r="D6" s="123" t="s">
        <v>16</v>
      </c>
      <c r="I6" s="117"/>
      <c r="L6" s="21"/>
    </row>
    <row r="7" spans="1:46" s="1" customFormat="1" ht="16.5" customHeight="1">
      <c r="B7" s="21"/>
      <c r="E7" s="337" t="str">
        <f>'Rekapitulace stavby'!K6</f>
        <v>Nová budova EkF – přístavba H v areálu VŠB-TUO</v>
      </c>
      <c r="F7" s="338"/>
      <c r="G7" s="338"/>
      <c r="H7" s="338"/>
      <c r="I7" s="117"/>
      <c r="L7" s="21"/>
    </row>
    <row r="8" spans="1:46" s="1" customFormat="1" ht="12" customHeight="1">
      <c r="B8" s="21"/>
      <c r="D8" s="123" t="s">
        <v>254</v>
      </c>
      <c r="I8" s="117"/>
      <c r="L8" s="21"/>
    </row>
    <row r="9" spans="1:46" s="2" customFormat="1" ht="16.5" customHeight="1">
      <c r="A9" s="36"/>
      <c r="B9" s="41"/>
      <c r="C9" s="36"/>
      <c r="D9" s="36"/>
      <c r="E9" s="337" t="s">
        <v>401</v>
      </c>
      <c r="F9" s="340"/>
      <c r="G9" s="340"/>
      <c r="H9" s="340"/>
      <c r="I9" s="124"/>
      <c r="J9" s="36"/>
      <c r="K9" s="36"/>
      <c r="L9" s="53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46" s="2" customFormat="1" ht="12" customHeight="1">
      <c r="A10" s="36"/>
      <c r="B10" s="41"/>
      <c r="C10" s="36"/>
      <c r="D10" s="123" t="s">
        <v>402</v>
      </c>
      <c r="E10" s="36"/>
      <c r="F10" s="36"/>
      <c r="G10" s="36"/>
      <c r="H10" s="36"/>
      <c r="I10" s="124"/>
      <c r="J10" s="36"/>
      <c r="K10" s="36"/>
      <c r="L10" s="53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46" s="2" customFormat="1" ht="16.5" customHeight="1">
      <c r="A11" s="36"/>
      <c r="B11" s="41"/>
      <c r="C11" s="36"/>
      <c r="D11" s="36"/>
      <c r="E11" s="339" t="s">
        <v>403</v>
      </c>
      <c r="F11" s="340"/>
      <c r="G11" s="340"/>
      <c r="H11" s="340"/>
      <c r="I11" s="124"/>
      <c r="J11" s="36"/>
      <c r="K11" s="36"/>
      <c r="L11" s="53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1.25">
      <c r="A12" s="36"/>
      <c r="B12" s="41"/>
      <c r="C12" s="36"/>
      <c r="D12" s="36"/>
      <c r="E12" s="36"/>
      <c r="F12" s="36"/>
      <c r="G12" s="36"/>
      <c r="H12" s="36"/>
      <c r="I12" s="124"/>
      <c r="J12" s="36"/>
      <c r="K12" s="36"/>
      <c r="L12" s="53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2" customHeight="1">
      <c r="A13" s="36"/>
      <c r="B13" s="41"/>
      <c r="C13" s="36"/>
      <c r="D13" s="123" t="s">
        <v>18</v>
      </c>
      <c r="E13" s="36"/>
      <c r="F13" s="112" t="s">
        <v>19</v>
      </c>
      <c r="G13" s="36"/>
      <c r="H13" s="36"/>
      <c r="I13" s="125" t="s">
        <v>20</v>
      </c>
      <c r="J13" s="112" t="s">
        <v>1</v>
      </c>
      <c r="K13" s="36"/>
      <c r="L13" s="53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2" customHeight="1">
      <c r="A14" s="36"/>
      <c r="B14" s="41"/>
      <c r="C14" s="36"/>
      <c r="D14" s="123" t="s">
        <v>22</v>
      </c>
      <c r="E14" s="36"/>
      <c r="F14" s="112" t="s">
        <v>23</v>
      </c>
      <c r="G14" s="36"/>
      <c r="H14" s="36"/>
      <c r="I14" s="125" t="s">
        <v>24</v>
      </c>
      <c r="J14" s="126" t="str">
        <f>'Rekapitulace stavby'!AN8</f>
        <v>15. 6. 2020</v>
      </c>
      <c r="K14" s="36"/>
      <c r="L14" s="53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0.9" customHeight="1">
      <c r="A15" s="36"/>
      <c r="B15" s="41"/>
      <c r="C15" s="36"/>
      <c r="D15" s="36"/>
      <c r="E15" s="36"/>
      <c r="F15" s="36"/>
      <c r="G15" s="36"/>
      <c r="H15" s="36"/>
      <c r="I15" s="124"/>
      <c r="J15" s="36"/>
      <c r="K15" s="36"/>
      <c r="L15" s="53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>
      <c r="A16" s="36"/>
      <c r="B16" s="41"/>
      <c r="C16" s="36"/>
      <c r="D16" s="123" t="s">
        <v>30</v>
      </c>
      <c r="E16" s="36"/>
      <c r="F16" s="36"/>
      <c r="G16" s="36"/>
      <c r="H16" s="36"/>
      <c r="I16" s="125" t="s">
        <v>31</v>
      </c>
      <c r="J16" s="112" t="s">
        <v>1</v>
      </c>
      <c r="K16" s="36"/>
      <c r="L16" s="53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8" customHeight="1">
      <c r="A17" s="36"/>
      <c r="B17" s="41"/>
      <c r="C17" s="36"/>
      <c r="D17" s="36"/>
      <c r="E17" s="112" t="s">
        <v>32</v>
      </c>
      <c r="F17" s="36"/>
      <c r="G17" s="36"/>
      <c r="H17" s="36"/>
      <c r="I17" s="125" t="s">
        <v>33</v>
      </c>
      <c r="J17" s="112" t="s">
        <v>1</v>
      </c>
      <c r="K17" s="36"/>
      <c r="L17" s="53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6.95" customHeight="1">
      <c r="A18" s="36"/>
      <c r="B18" s="41"/>
      <c r="C18" s="36"/>
      <c r="D18" s="36"/>
      <c r="E18" s="36"/>
      <c r="F18" s="36"/>
      <c r="G18" s="36"/>
      <c r="H18" s="36"/>
      <c r="I18" s="124"/>
      <c r="J18" s="36"/>
      <c r="K18" s="36"/>
      <c r="L18" s="53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2" customHeight="1">
      <c r="A19" s="36"/>
      <c r="B19" s="41"/>
      <c r="C19" s="36"/>
      <c r="D19" s="123" t="s">
        <v>34</v>
      </c>
      <c r="E19" s="36"/>
      <c r="F19" s="36"/>
      <c r="G19" s="36"/>
      <c r="H19" s="36"/>
      <c r="I19" s="125" t="s">
        <v>31</v>
      </c>
      <c r="J19" s="31" t="str">
        <f>'Rekapitulace stavby'!AN13</f>
        <v>Vyplň údaj</v>
      </c>
      <c r="K19" s="36"/>
      <c r="L19" s="53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8" customHeight="1">
      <c r="A20" s="36"/>
      <c r="B20" s="41"/>
      <c r="C20" s="36"/>
      <c r="D20" s="36"/>
      <c r="E20" s="341" t="str">
        <f>'Rekapitulace stavby'!E14</f>
        <v>Vyplň údaj</v>
      </c>
      <c r="F20" s="342"/>
      <c r="G20" s="342"/>
      <c r="H20" s="342"/>
      <c r="I20" s="125" t="s">
        <v>33</v>
      </c>
      <c r="J20" s="31" t="str">
        <f>'Rekapitulace stavby'!AN14</f>
        <v>Vyplň údaj</v>
      </c>
      <c r="K20" s="36"/>
      <c r="L20" s="53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6.95" customHeight="1">
      <c r="A21" s="36"/>
      <c r="B21" s="41"/>
      <c r="C21" s="36"/>
      <c r="D21" s="36"/>
      <c r="E21" s="36"/>
      <c r="F21" s="36"/>
      <c r="G21" s="36"/>
      <c r="H21" s="36"/>
      <c r="I21" s="124"/>
      <c r="J21" s="36"/>
      <c r="K21" s="36"/>
      <c r="L21" s="53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2" customHeight="1">
      <c r="A22" s="36"/>
      <c r="B22" s="41"/>
      <c r="C22" s="36"/>
      <c r="D22" s="123" t="s">
        <v>36</v>
      </c>
      <c r="E22" s="36"/>
      <c r="F22" s="36"/>
      <c r="G22" s="36"/>
      <c r="H22" s="36"/>
      <c r="I22" s="125" t="s">
        <v>31</v>
      </c>
      <c r="J22" s="112" t="s">
        <v>1</v>
      </c>
      <c r="K22" s="36"/>
      <c r="L22" s="53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8" customHeight="1">
      <c r="A23" s="36"/>
      <c r="B23" s="41"/>
      <c r="C23" s="36"/>
      <c r="D23" s="36"/>
      <c r="E23" s="112" t="s">
        <v>37</v>
      </c>
      <c r="F23" s="36"/>
      <c r="G23" s="36"/>
      <c r="H23" s="36"/>
      <c r="I23" s="125" t="s">
        <v>33</v>
      </c>
      <c r="J23" s="112" t="s">
        <v>1</v>
      </c>
      <c r="K23" s="36"/>
      <c r="L23" s="53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6.95" customHeight="1">
      <c r="A24" s="36"/>
      <c r="B24" s="41"/>
      <c r="C24" s="36"/>
      <c r="D24" s="36"/>
      <c r="E24" s="36"/>
      <c r="F24" s="36"/>
      <c r="G24" s="36"/>
      <c r="H24" s="36"/>
      <c r="I24" s="124"/>
      <c r="J24" s="36"/>
      <c r="K24" s="36"/>
      <c r="L24" s="53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2" customHeight="1">
      <c r="A25" s="36"/>
      <c r="B25" s="41"/>
      <c r="C25" s="36"/>
      <c r="D25" s="123" t="s">
        <v>39</v>
      </c>
      <c r="E25" s="36"/>
      <c r="F25" s="36"/>
      <c r="G25" s="36"/>
      <c r="H25" s="36"/>
      <c r="I25" s="125" t="s">
        <v>31</v>
      </c>
      <c r="J25" s="112" t="str">
        <f>IF('Rekapitulace stavby'!AN19="","",'Rekapitulace stavby'!AN19)</f>
        <v/>
      </c>
      <c r="K25" s="36"/>
      <c r="L25" s="53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8" customHeight="1">
      <c r="A26" s="36"/>
      <c r="B26" s="41"/>
      <c r="C26" s="36"/>
      <c r="D26" s="36"/>
      <c r="E26" s="112" t="str">
        <f>IF('Rekapitulace stavby'!E20="","",'Rekapitulace stavby'!E20)</f>
        <v xml:space="preserve"> </v>
      </c>
      <c r="F26" s="36"/>
      <c r="G26" s="36"/>
      <c r="H26" s="36"/>
      <c r="I26" s="125" t="s">
        <v>33</v>
      </c>
      <c r="J26" s="112" t="str">
        <f>IF('Rekapitulace stavby'!AN20="","",'Rekapitulace stavby'!AN20)</f>
        <v/>
      </c>
      <c r="K26" s="36"/>
      <c r="L26" s="53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6.95" customHeight="1">
      <c r="A27" s="36"/>
      <c r="B27" s="41"/>
      <c r="C27" s="36"/>
      <c r="D27" s="36"/>
      <c r="E27" s="36"/>
      <c r="F27" s="36"/>
      <c r="G27" s="36"/>
      <c r="H27" s="36"/>
      <c r="I27" s="124"/>
      <c r="J27" s="36"/>
      <c r="K27" s="36"/>
      <c r="L27" s="53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2" customHeight="1">
      <c r="A28" s="36"/>
      <c r="B28" s="41"/>
      <c r="C28" s="36"/>
      <c r="D28" s="123" t="s">
        <v>41</v>
      </c>
      <c r="E28" s="36"/>
      <c r="F28" s="36"/>
      <c r="G28" s="36"/>
      <c r="H28" s="36"/>
      <c r="I28" s="124"/>
      <c r="J28" s="36"/>
      <c r="K28" s="36"/>
      <c r="L28" s="53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8" customFormat="1" ht="83.25" customHeight="1">
      <c r="A29" s="127"/>
      <c r="B29" s="128"/>
      <c r="C29" s="127"/>
      <c r="D29" s="127"/>
      <c r="E29" s="343" t="s">
        <v>42</v>
      </c>
      <c r="F29" s="343"/>
      <c r="G29" s="343"/>
      <c r="H29" s="343"/>
      <c r="I29" s="129"/>
      <c r="J29" s="127"/>
      <c r="K29" s="127"/>
      <c r="L29" s="130"/>
      <c r="S29" s="127"/>
      <c r="T29" s="127"/>
      <c r="U29" s="127"/>
      <c r="V29" s="127"/>
      <c r="W29" s="127"/>
      <c r="X29" s="127"/>
      <c r="Y29" s="127"/>
      <c r="Z29" s="127"/>
      <c r="AA29" s="127"/>
      <c r="AB29" s="127"/>
      <c r="AC29" s="127"/>
      <c r="AD29" s="127"/>
      <c r="AE29" s="127"/>
    </row>
    <row r="30" spans="1:31" s="2" customFormat="1" ht="6.95" customHeight="1">
      <c r="A30" s="36"/>
      <c r="B30" s="41"/>
      <c r="C30" s="36"/>
      <c r="D30" s="36"/>
      <c r="E30" s="36"/>
      <c r="F30" s="36"/>
      <c r="G30" s="36"/>
      <c r="H30" s="36"/>
      <c r="I30" s="124"/>
      <c r="J30" s="36"/>
      <c r="K30" s="36"/>
      <c r="L30" s="53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6.95" customHeight="1">
      <c r="A31" s="36"/>
      <c r="B31" s="41"/>
      <c r="C31" s="36"/>
      <c r="D31" s="131"/>
      <c r="E31" s="131"/>
      <c r="F31" s="131"/>
      <c r="G31" s="131"/>
      <c r="H31" s="131"/>
      <c r="I31" s="132"/>
      <c r="J31" s="131"/>
      <c r="K31" s="131"/>
      <c r="L31" s="53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25.35" customHeight="1">
      <c r="A32" s="36"/>
      <c r="B32" s="41"/>
      <c r="C32" s="36"/>
      <c r="D32" s="133" t="s">
        <v>43</v>
      </c>
      <c r="E32" s="36"/>
      <c r="F32" s="36"/>
      <c r="G32" s="36"/>
      <c r="H32" s="36"/>
      <c r="I32" s="124"/>
      <c r="J32" s="134">
        <f>ROUND(J149, 2)</f>
        <v>0</v>
      </c>
      <c r="K32" s="36"/>
      <c r="L32" s="53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5" customHeight="1">
      <c r="A33" s="36"/>
      <c r="B33" s="41"/>
      <c r="C33" s="36"/>
      <c r="D33" s="131"/>
      <c r="E33" s="131"/>
      <c r="F33" s="131"/>
      <c r="G33" s="131"/>
      <c r="H33" s="131"/>
      <c r="I33" s="132"/>
      <c r="J33" s="131"/>
      <c r="K33" s="131"/>
      <c r="L33" s="53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5" customHeight="1">
      <c r="A34" s="36"/>
      <c r="B34" s="41"/>
      <c r="C34" s="36"/>
      <c r="D34" s="36"/>
      <c r="E34" s="36"/>
      <c r="F34" s="135" t="s">
        <v>45</v>
      </c>
      <c r="G34" s="36"/>
      <c r="H34" s="36"/>
      <c r="I34" s="136" t="s">
        <v>44</v>
      </c>
      <c r="J34" s="135" t="s">
        <v>46</v>
      </c>
      <c r="K34" s="36"/>
      <c r="L34" s="53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5" customHeight="1">
      <c r="A35" s="36"/>
      <c r="B35" s="41"/>
      <c r="C35" s="36"/>
      <c r="D35" s="137" t="s">
        <v>47</v>
      </c>
      <c r="E35" s="123" t="s">
        <v>48</v>
      </c>
      <c r="F35" s="138">
        <f>ROUND((SUM(BE149:BE3246)),  2)</f>
        <v>0</v>
      </c>
      <c r="G35" s="36"/>
      <c r="H35" s="36"/>
      <c r="I35" s="139">
        <v>0.21</v>
      </c>
      <c r="J35" s="138">
        <f>ROUND(((SUM(BE149:BE3246))*I35),  2)</f>
        <v>0</v>
      </c>
      <c r="K35" s="36"/>
      <c r="L35" s="53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customHeight="1">
      <c r="A36" s="36"/>
      <c r="B36" s="41"/>
      <c r="C36" s="36"/>
      <c r="D36" s="36"/>
      <c r="E36" s="123" t="s">
        <v>49</v>
      </c>
      <c r="F36" s="138">
        <f>ROUND((SUM(BF149:BF3246)),  2)</f>
        <v>0</v>
      </c>
      <c r="G36" s="36"/>
      <c r="H36" s="36"/>
      <c r="I36" s="139">
        <v>0.15</v>
      </c>
      <c r="J36" s="138">
        <f>ROUND(((SUM(BF149:BF3246))*I36),  2)</f>
        <v>0</v>
      </c>
      <c r="K36" s="36"/>
      <c r="L36" s="53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hidden="1" customHeight="1">
      <c r="A37" s="36"/>
      <c r="B37" s="41"/>
      <c r="C37" s="36"/>
      <c r="D37" s="36"/>
      <c r="E37" s="123" t="s">
        <v>50</v>
      </c>
      <c r="F37" s="138">
        <f>ROUND((SUM(BG149:BG3246)),  2)</f>
        <v>0</v>
      </c>
      <c r="G37" s="36"/>
      <c r="H37" s="36"/>
      <c r="I37" s="139">
        <v>0.21</v>
      </c>
      <c r="J37" s="138">
        <f>0</f>
        <v>0</v>
      </c>
      <c r="K37" s="36"/>
      <c r="L37" s="53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5" hidden="1" customHeight="1">
      <c r="A38" s="36"/>
      <c r="B38" s="41"/>
      <c r="C38" s="36"/>
      <c r="D38" s="36"/>
      <c r="E38" s="123" t="s">
        <v>51</v>
      </c>
      <c r="F38" s="138">
        <f>ROUND((SUM(BH149:BH3246)),  2)</f>
        <v>0</v>
      </c>
      <c r="G38" s="36"/>
      <c r="H38" s="36"/>
      <c r="I38" s="139">
        <v>0.15</v>
      </c>
      <c r="J38" s="138">
        <f>0</f>
        <v>0</v>
      </c>
      <c r="K38" s="36"/>
      <c r="L38" s="53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5" hidden="1" customHeight="1">
      <c r="A39" s="36"/>
      <c r="B39" s="41"/>
      <c r="C39" s="36"/>
      <c r="D39" s="36"/>
      <c r="E39" s="123" t="s">
        <v>52</v>
      </c>
      <c r="F39" s="138">
        <f>ROUND((SUM(BI149:BI3246)),  2)</f>
        <v>0</v>
      </c>
      <c r="G39" s="36"/>
      <c r="H39" s="36"/>
      <c r="I39" s="139">
        <v>0</v>
      </c>
      <c r="J39" s="138">
        <f>0</f>
        <v>0</v>
      </c>
      <c r="K39" s="36"/>
      <c r="L39" s="53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6.95" customHeight="1">
      <c r="A40" s="36"/>
      <c r="B40" s="41"/>
      <c r="C40" s="36"/>
      <c r="D40" s="36"/>
      <c r="E40" s="36"/>
      <c r="F40" s="36"/>
      <c r="G40" s="36"/>
      <c r="H40" s="36"/>
      <c r="I40" s="124"/>
      <c r="J40" s="36"/>
      <c r="K40" s="36"/>
      <c r="L40" s="53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25.35" customHeight="1">
      <c r="A41" s="36"/>
      <c r="B41" s="41"/>
      <c r="C41" s="140"/>
      <c r="D41" s="141" t="s">
        <v>53</v>
      </c>
      <c r="E41" s="142"/>
      <c r="F41" s="142"/>
      <c r="G41" s="143" t="s">
        <v>54</v>
      </c>
      <c r="H41" s="144" t="s">
        <v>55</v>
      </c>
      <c r="I41" s="145"/>
      <c r="J41" s="146">
        <f>SUM(J32:J39)</f>
        <v>0</v>
      </c>
      <c r="K41" s="147"/>
      <c r="L41" s="53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14.45" customHeight="1">
      <c r="A42" s="36"/>
      <c r="B42" s="41"/>
      <c r="C42" s="36"/>
      <c r="D42" s="36"/>
      <c r="E42" s="36"/>
      <c r="F42" s="36"/>
      <c r="G42" s="36"/>
      <c r="H42" s="36"/>
      <c r="I42" s="124"/>
      <c r="J42" s="36"/>
      <c r="K42" s="36"/>
      <c r="L42" s="53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3" spans="1:31" s="1" customFormat="1" ht="14.45" customHeight="1">
      <c r="B43" s="21"/>
      <c r="I43" s="117"/>
      <c r="L43" s="21"/>
    </row>
    <row r="44" spans="1:31" s="1" customFormat="1" ht="14.45" customHeight="1">
      <c r="B44" s="21"/>
      <c r="I44" s="117"/>
      <c r="L44" s="21"/>
    </row>
    <row r="45" spans="1:31" s="1" customFormat="1" ht="14.45" customHeight="1">
      <c r="B45" s="21"/>
      <c r="I45" s="117"/>
      <c r="L45" s="21"/>
    </row>
    <row r="46" spans="1:31" s="1" customFormat="1" ht="14.45" customHeight="1">
      <c r="B46" s="21"/>
      <c r="I46" s="117"/>
      <c r="L46" s="21"/>
    </row>
    <row r="47" spans="1:31" s="1" customFormat="1" ht="14.45" customHeight="1">
      <c r="B47" s="21"/>
      <c r="I47" s="117"/>
      <c r="L47" s="21"/>
    </row>
    <row r="48" spans="1:31" s="1" customFormat="1" ht="14.45" customHeight="1">
      <c r="B48" s="21"/>
      <c r="I48" s="117"/>
      <c r="L48" s="21"/>
    </row>
    <row r="49" spans="1:31" s="1" customFormat="1" ht="14.45" customHeight="1">
      <c r="B49" s="21"/>
      <c r="I49" s="117"/>
      <c r="L49" s="21"/>
    </row>
    <row r="50" spans="1:31" s="2" customFormat="1" ht="14.45" customHeight="1">
      <c r="B50" s="53"/>
      <c r="D50" s="148" t="s">
        <v>56</v>
      </c>
      <c r="E50" s="149"/>
      <c r="F50" s="149"/>
      <c r="G50" s="148" t="s">
        <v>57</v>
      </c>
      <c r="H50" s="149"/>
      <c r="I50" s="150"/>
      <c r="J50" s="149"/>
      <c r="K50" s="149"/>
      <c r="L50" s="53"/>
    </row>
    <row r="51" spans="1:31" ht="11.25">
      <c r="B51" s="21"/>
      <c r="L51" s="21"/>
    </row>
    <row r="52" spans="1:31" ht="11.25">
      <c r="B52" s="21"/>
      <c r="L52" s="21"/>
    </row>
    <row r="53" spans="1:31" ht="11.25">
      <c r="B53" s="21"/>
      <c r="L53" s="21"/>
    </row>
    <row r="54" spans="1:31" ht="11.25">
      <c r="B54" s="21"/>
      <c r="L54" s="21"/>
    </row>
    <row r="55" spans="1:31" ht="11.25">
      <c r="B55" s="21"/>
      <c r="L55" s="21"/>
    </row>
    <row r="56" spans="1:31" ht="11.25">
      <c r="B56" s="21"/>
      <c r="L56" s="21"/>
    </row>
    <row r="57" spans="1:31" ht="11.25">
      <c r="B57" s="21"/>
      <c r="L57" s="21"/>
    </row>
    <row r="58" spans="1:31" ht="11.25">
      <c r="B58" s="21"/>
      <c r="L58" s="21"/>
    </row>
    <row r="59" spans="1:31" ht="11.25">
      <c r="B59" s="21"/>
      <c r="L59" s="21"/>
    </row>
    <row r="60" spans="1:31" ht="11.25">
      <c r="B60" s="21"/>
      <c r="L60" s="21"/>
    </row>
    <row r="61" spans="1:31" s="2" customFormat="1" ht="12.75">
      <c r="A61" s="36"/>
      <c r="B61" s="41"/>
      <c r="C61" s="36"/>
      <c r="D61" s="151" t="s">
        <v>58</v>
      </c>
      <c r="E61" s="152"/>
      <c r="F61" s="153" t="s">
        <v>59</v>
      </c>
      <c r="G61" s="151" t="s">
        <v>58</v>
      </c>
      <c r="H61" s="152"/>
      <c r="I61" s="154"/>
      <c r="J61" s="155" t="s">
        <v>59</v>
      </c>
      <c r="K61" s="152"/>
      <c r="L61" s="53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31" ht="11.25">
      <c r="B62" s="21"/>
      <c r="L62" s="21"/>
    </row>
    <row r="63" spans="1:31" ht="11.25">
      <c r="B63" s="21"/>
      <c r="L63" s="21"/>
    </row>
    <row r="64" spans="1:31" ht="11.25">
      <c r="B64" s="21"/>
      <c r="L64" s="21"/>
    </row>
    <row r="65" spans="1:31" s="2" customFormat="1" ht="12.75">
      <c r="A65" s="36"/>
      <c r="B65" s="41"/>
      <c r="C65" s="36"/>
      <c r="D65" s="148" t="s">
        <v>60</v>
      </c>
      <c r="E65" s="156"/>
      <c r="F65" s="156"/>
      <c r="G65" s="148" t="s">
        <v>61</v>
      </c>
      <c r="H65" s="156"/>
      <c r="I65" s="157"/>
      <c r="J65" s="156"/>
      <c r="K65" s="156"/>
      <c r="L65" s="53"/>
      <c r="S65" s="36"/>
      <c r="T65" s="36"/>
      <c r="U65" s="36"/>
      <c r="V65" s="36"/>
      <c r="W65" s="36"/>
      <c r="X65" s="36"/>
      <c r="Y65" s="36"/>
      <c r="Z65" s="36"/>
      <c r="AA65" s="36"/>
      <c r="AB65" s="36"/>
      <c r="AC65" s="36"/>
      <c r="AD65" s="36"/>
      <c r="AE65" s="36"/>
    </row>
    <row r="66" spans="1:31" ht="11.25">
      <c r="B66" s="21"/>
      <c r="L66" s="21"/>
    </row>
    <row r="67" spans="1:31" ht="11.25">
      <c r="B67" s="21"/>
      <c r="L67" s="21"/>
    </row>
    <row r="68" spans="1:31" ht="11.25">
      <c r="B68" s="21"/>
      <c r="L68" s="21"/>
    </row>
    <row r="69" spans="1:31" ht="11.25">
      <c r="B69" s="21"/>
      <c r="L69" s="21"/>
    </row>
    <row r="70" spans="1:31" ht="11.25">
      <c r="B70" s="21"/>
      <c r="L70" s="21"/>
    </row>
    <row r="71" spans="1:31" ht="11.25">
      <c r="B71" s="21"/>
      <c r="L71" s="21"/>
    </row>
    <row r="72" spans="1:31" ht="11.25">
      <c r="B72" s="21"/>
      <c r="L72" s="21"/>
    </row>
    <row r="73" spans="1:31" ht="11.25">
      <c r="B73" s="21"/>
      <c r="L73" s="21"/>
    </row>
    <row r="74" spans="1:31" ht="11.25">
      <c r="B74" s="21"/>
      <c r="L74" s="21"/>
    </row>
    <row r="75" spans="1:31" ht="11.25">
      <c r="B75" s="21"/>
      <c r="L75" s="21"/>
    </row>
    <row r="76" spans="1:31" s="2" customFormat="1" ht="12.75">
      <c r="A76" s="36"/>
      <c r="B76" s="41"/>
      <c r="C76" s="36"/>
      <c r="D76" s="151" t="s">
        <v>58</v>
      </c>
      <c r="E76" s="152"/>
      <c r="F76" s="153" t="s">
        <v>59</v>
      </c>
      <c r="G76" s="151" t="s">
        <v>58</v>
      </c>
      <c r="H76" s="152"/>
      <c r="I76" s="154"/>
      <c r="J76" s="155" t="s">
        <v>59</v>
      </c>
      <c r="K76" s="152"/>
      <c r="L76" s="53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pans="1:31" s="2" customFormat="1" ht="14.45" customHeight="1">
      <c r="A77" s="36"/>
      <c r="B77" s="158"/>
      <c r="C77" s="159"/>
      <c r="D77" s="159"/>
      <c r="E77" s="159"/>
      <c r="F77" s="159"/>
      <c r="G77" s="159"/>
      <c r="H77" s="159"/>
      <c r="I77" s="160"/>
      <c r="J77" s="159"/>
      <c r="K77" s="159"/>
      <c r="L77" s="53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81" spans="1:31" s="2" customFormat="1" ht="6.95" customHeight="1">
      <c r="A81" s="36"/>
      <c r="B81" s="161"/>
      <c r="C81" s="162"/>
      <c r="D81" s="162"/>
      <c r="E81" s="162"/>
      <c r="F81" s="162"/>
      <c r="G81" s="162"/>
      <c r="H81" s="162"/>
      <c r="I81" s="163"/>
      <c r="J81" s="162"/>
      <c r="K81" s="162"/>
      <c r="L81" s="53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31" s="2" customFormat="1" ht="24.95" customHeight="1">
      <c r="A82" s="36"/>
      <c r="B82" s="37"/>
      <c r="C82" s="24" t="s">
        <v>256</v>
      </c>
      <c r="D82" s="38"/>
      <c r="E82" s="38"/>
      <c r="F82" s="38"/>
      <c r="G82" s="38"/>
      <c r="H82" s="38"/>
      <c r="I82" s="124"/>
      <c r="J82" s="38"/>
      <c r="K82" s="38"/>
      <c r="L82" s="53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31" s="2" customFormat="1" ht="6.95" customHeight="1">
      <c r="A83" s="36"/>
      <c r="B83" s="37"/>
      <c r="C83" s="38"/>
      <c r="D83" s="38"/>
      <c r="E83" s="38"/>
      <c r="F83" s="38"/>
      <c r="G83" s="38"/>
      <c r="H83" s="38"/>
      <c r="I83" s="124"/>
      <c r="J83" s="38"/>
      <c r="K83" s="38"/>
      <c r="L83" s="53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31" s="2" customFormat="1" ht="12" customHeight="1">
      <c r="A84" s="36"/>
      <c r="B84" s="37"/>
      <c r="C84" s="30" t="s">
        <v>16</v>
      </c>
      <c r="D84" s="38"/>
      <c r="E84" s="38"/>
      <c r="F84" s="38"/>
      <c r="G84" s="38"/>
      <c r="H84" s="38"/>
      <c r="I84" s="124"/>
      <c r="J84" s="38"/>
      <c r="K84" s="38"/>
      <c r="L84" s="53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31" s="2" customFormat="1" ht="16.5" customHeight="1">
      <c r="A85" s="36"/>
      <c r="B85" s="37"/>
      <c r="C85" s="38"/>
      <c r="D85" s="38"/>
      <c r="E85" s="344" t="str">
        <f>E7</f>
        <v>Nová budova EkF – přístavba H v areálu VŠB-TUO</v>
      </c>
      <c r="F85" s="345"/>
      <c r="G85" s="345"/>
      <c r="H85" s="345"/>
      <c r="I85" s="124"/>
      <c r="J85" s="38"/>
      <c r="K85" s="38"/>
      <c r="L85" s="53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31" s="1" customFormat="1" ht="12" customHeight="1">
      <c r="B86" s="22"/>
      <c r="C86" s="30" t="s">
        <v>254</v>
      </c>
      <c r="D86" s="23"/>
      <c r="E86" s="23"/>
      <c r="F86" s="23"/>
      <c r="G86" s="23"/>
      <c r="H86" s="23"/>
      <c r="I86" s="117"/>
      <c r="J86" s="23"/>
      <c r="K86" s="23"/>
      <c r="L86" s="21"/>
    </row>
    <row r="87" spans="1:31" s="2" customFormat="1" ht="16.5" customHeight="1">
      <c r="A87" s="36"/>
      <c r="B87" s="37"/>
      <c r="C87" s="38"/>
      <c r="D87" s="38"/>
      <c r="E87" s="344" t="s">
        <v>401</v>
      </c>
      <c r="F87" s="346"/>
      <c r="G87" s="346"/>
      <c r="H87" s="346"/>
      <c r="I87" s="124"/>
      <c r="J87" s="38"/>
      <c r="K87" s="38"/>
      <c r="L87" s="53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31" s="2" customFormat="1" ht="12" customHeight="1">
      <c r="A88" s="36"/>
      <c r="B88" s="37"/>
      <c r="C88" s="30" t="s">
        <v>402</v>
      </c>
      <c r="D88" s="38"/>
      <c r="E88" s="38"/>
      <c r="F88" s="38"/>
      <c r="G88" s="38"/>
      <c r="H88" s="38"/>
      <c r="I88" s="124"/>
      <c r="J88" s="38"/>
      <c r="K88" s="38"/>
      <c r="L88" s="53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31" s="2" customFormat="1" ht="16.5" customHeight="1">
      <c r="A89" s="36"/>
      <c r="B89" s="37"/>
      <c r="C89" s="38"/>
      <c r="D89" s="38"/>
      <c r="E89" s="317" t="str">
        <f>E11</f>
        <v>110.10 - Architektonicko-stavební řešení</v>
      </c>
      <c r="F89" s="346"/>
      <c r="G89" s="346"/>
      <c r="H89" s="346"/>
      <c r="I89" s="124"/>
      <c r="J89" s="38"/>
      <c r="K89" s="38"/>
      <c r="L89" s="53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31" s="2" customFormat="1" ht="6.95" customHeight="1">
      <c r="A90" s="36"/>
      <c r="B90" s="37"/>
      <c r="C90" s="38"/>
      <c r="D90" s="38"/>
      <c r="E90" s="38"/>
      <c r="F90" s="38"/>
      <c r="G90" s="38"/>
      <c r="H90" s="38"/>
      <c r="I90" s="124"/>
      <c r="J90" s="38"/>
      <c r="K90" s="38"/>
      <c r="L90" s="53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pans="1:31" s="2" customFormat="1" ht="12" customHeight="1">
      <c r="A91" s="36"/>
      <c r="B91" s="37"/>
      <c r="C91" s="30" t="s">
        <v>22</v>
      </c>
      <c r="D91" s="38"/>
      <c r="E91" s="38"/>
      <c r="F91" s="28" t="str">
        <f>F14</f>
        <v>VŠB-TUO</v>
      </c>
      <c r="G91" s="38"/>
      <c r="H91" s="38"/>
      <c r="I91" s="125" t="s">
        <v>24</v>
      </c>
      <c r="J91" s="68" t="str">
        <f>IF(J14="","",J14)</f>
        <v>15. 6. 2020</v>
      </c>
      <c r="K91" s="38"/>
      <c r="L91" s="53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pans="1:31" s="2" customFormat="1" ht="6.95" customHeight="1">
      <c r="A92" s="36"/>
      <c r="B92" s="37"/>
      <c r="C92" s="38"/>
      <c r="D92" s="38"/>
      <c r="E92" s="38"/>
      <c r="F92" s="38"/>
      <c r="G92" s="38"/>
      <c r="H92" s="38"/>
      <c r="I92" s="124"/>
      <c r="J92" s="38"/>
      <c r="K92" s="38"/>
      <c r="L92" s="53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</row>
    <row r="93" spans="1:31" s="2" customFormat="1" ht="25.7" customHeight="1">
      <c r="A93" s="36"/>
      <c r="B93" s="37"/>
      <c r="C93" s="30" t="s">
        <v>30</v>
      </c>
      <c r="D93" s="38"/>
      <c r="E93" s="38"/>
      <c r="F93" s="28" t="str">
        <f>E17</f>
        <v xml:space="preserve">Vysoká škola báňská -Technická univerzita Ostrava </v>
      </c>
      <c r="G93" s="38"/>
      <c r="H93" s="38"/>
      <c r="I93" s="125" t="s">
        <v>36</v>
      </c>
      <c r="J93" s="34" t="str">
        <f>E23</f>
        <v>CHVÁLEK ATELIÉR s.r.o.</v>
      </c>
      <c r="K93" s="38"/>
      <c r="L93" s="53"/>
      <c r="S93" s="36"/>
      <c r="T93" s="36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</row>
    <row r="94" spans="1:31" s="2" customFormat="1" ht="15.2" customHeight="1">
      <c r="A94" s="36"/>
      <c r="B94" s="37"/>
      <c r="C94" s="30" t="s">
        <v>34</v>
      </c>
      <c r="D94" s="38"/>
      <c r="E94" s="38"/>
      <c r="F94" s="28" t="str">
        <f>IF(E20="","",E20)</f>
        <v>Vyplň údaj</v>
      </c>
      <c r="G94" s="38"/>
      <c r="H94" s="38"/>
      <c r="I94" s="125" t="s">
        <v>39</v>
      </c>
      <c r="J94" s="34" t="str">
        <f>E26</f>
        <v xml:space="preserve"> </v>
      </c>
      <c r="K94" s="38"/>
      <c r="L94" s="53"/>
      <c r="S94" s="36"/>
      <c r="T94" s="36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</row>
    <row r="95" spans="1:31" s="2" customFormat="1" ht="10.35" customHeight="1">
      <c r="A95" s="36"/>
      <c r="B95" s="37"/>
      <c r="C95" s="38"/>
      <c r="D95" s="38"/>
      <c r="E95" s="38"/>
      <c r="F95" s="38"/>
      <c r="G95" s="38"/>
      <c r="H95" s="38"/>
      <c r="I95" s="124"/>
      <c r="J95" s="38"/>
      <c r="K95" s="38"/>
      <c r="L95" s="53"/>
      <c r="S95" s="36"/>
      <c r="T95" s="36"/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</row>
    <row r="96" spans="1:31" s="2" customFormat="1" ht="29.25" customHeight="1">
      <c r="A96" s="36"/>
      <c r="B96" s="37"/>
      <c r="C96" s="164" t="s">
        <v>257</v>
      </c>
      <c r="D96" s="165"/>
      <c r="E96" s="165"/>
      <c r="F96" s="165"/>
      <c r="G96" s="165"/>
      <c r="H96" s="165"/>
      <c r="I96" s="166"/>
      <c r="J96" s="167" t="s">
        <v>258</v>
      </c>
      <c r="K96" s="165"/>
      <c r="L96" s="53"/>
      <c r="S96" s="36"/>
      <c r="T96" s="36"/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</row>
    <row r="97" spans="1:47" s="2" customFormat="1" ht="10.35" customHeight="1">
      <c r="A97" s="36"/>
      <c r="B97" s="37"/>
      <c r="C97" s="38"/>
      <c r="D97" s="38"/>
      <c r="E97" s="38"/>
      <c r="F97" s="38"/>
      <c r="G97" s="38"/>
      <c r="H97" s="38"/>
      <c r="I97" s="124"/>
      <c r="J97" s="38"/>
      <c r="K97" s="38"/>
      <c r="L97" s="53"/>
      <c r="S97" s="36"/>
      <c r="T97" s="36"/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</row>
    <row r="98" spans="1:47" s="2" customFormat="1" ht="22.9" customHeight="1">
      <c r="A98" s="36"/>
      <c r="B98" s="37"/>
      <c r="C98" s="168" t="s">
        <v>259</v>
      </c>
      <c r="D98" s="38"/>
      <c r="E98" s="38"/>
      <c r="F98" s="38"/>
      <c r="G98" s="38"/>
      <c r="H98" s="38"/>
      <c r="I98" s="124"/>
      <c r="J98" s="86">
        <f>J149</f>
        <v>0</v>
      </c>
      <c r="K98" s="38"/>
      <c r="L98" s="53"/>
      <c r="S98" s="36"/>
      <c r="T98" s="36"/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  <c r="AU98" s="18" t="s">
        <v>260</v>
      </c>
    </row>
    <row r="99" spans="1:47" s="9" customFormat="1" ht="24.95" customHeight="1">
      <c r="B99" s="169"/>
      <c r="C99" s="170"/>
      <c r="D99" s="171" t="s">
        <v>404</v>
      </c>
      <c r="E99" s="172"/>
      <c r="F99" s="172"/>
      <c r="G99" s="172"/>
      <c r="H99" s="172"/>
      <c r="I99" s="173"/>
      <c r="J99" s="174">
        <f>J150</f>
        <v>0</v>
      </c>
      <c r="K99" s="170"/>
      <c r="L99" s="175"/>
    </row>
    <row r="100" spans="1:47" s="10" customFormat="1" ht="19.899999999999999" customHeight="1">
      <c r="B100" s="176"/>
      <c r="C100" s="106"/>
      <c r="D100" s="177" t="s">
        <v>405</v>
      </c>
      <c r="E100" s="178"/>
      <c r="F100" s="178"/>
      <c r="G100" s="178"/>
      <c r="H100" s="178"/>
      <c r="I100" s="179"/>
      <c r="J100" s="180">
        <f>J151</f>
        <v>0</v>
      </c>
      <c r="K100" s="106"/>
      <c r="L100" s="181"/>
    </row>
    <row r="101" spans="1:47" s="10" customFormat="1" ht="19.899999999999999" customHeight="1">
      <c r="B101" s="176"/>
      <c r="C101" s="106"/>
      <c r="D101" s="177" t="s">
        <v>406</v>
      </c>
      <c r="E101" s="178"/>
      <c r="F101" s="178"/>
      <c r="G101" s="178"/>
      <c r="H101" s="178"/>
      <c r="I101" s="179"/>
      <c r="J101" s="180">
        <f>J205</f>
        <v>0</v>
      </c>
      <c r="K101" s="106"/>
      <c r="L101" s="181"/>
    </row>
    <row r="102" spans="1:47" s="10" customFormat="1" ht="19.899999999999999" customHeight="1">
      <c r="B102" s="176"/>
      <c r="C102" s="106"/>
      <c r="D102" s="177" t="s">
        <v>407</v>
      </c>
      <c r="E102" s="178"/>
      <c r="F102" s="178"/>
      <c r="G102" s="178"/>
      <c r="H102" s="178"/>
      <c r="I102" s="179"/>
      <c r="J102" s="180">
        <f>J234</f>
        <v>0</v>
      </c>
      <c r="K102" s="106"/>
      <c r="L102" s="181"/>
    </row>
    <row r="103" spans="1:47" s="10" customFormat="1" ht="19.899999999999999" customHeight="1">
      <c r="B103" s="176"/>
      <c r="C103" s="106"/>
      <c r="D103" s="177" t="s">
        <v>408</v>
      </c>
      <c r="E103" s="178"/>
      <c r="F103" s="178"/>
      <c r="G103" s="178"/>
      <c r="H103" s="178"/>
      <c r="I103" s="179"/>
      <c r="J103" s="180">
        <f>J296</f>
        <v>0</v>
      </c>
      <c r="K103" s="106"/>
      <c r="L103" s="181"/>
    </row>
    <row r="104" spans="1:47" s="10" customFormat="1" ht="19.899999999999999" customHeight="1">
      <c r="B104" s="176"/>
      <c r="C104" s="106"/>
      <c r="D104" s="177" t="s">
        <v>409</v>
      </c>
      <c r="E104" s="178"/>
      <c r="F104" s="178"/>
      <c r="G104" s="178"/>
      <c r="H104" s="178"/>
      <c r="I104" s="179"/>
      <c r="J104" s="180">
        <f>J323</f>
        <v>0</v>
      </c>
      <c r="K104" s="106"/>
      <c r="L104" s="181"/>
    </row>
    <row r="105" spans="1:47" s="10" customFormat="1" ht="19.899999999999999" customHeight="1">
      <c r="B105" s="176"/>
      <c r="C105" s="106"/>
      <c r="D105" s="177" t="s">
        <v>410</v>
      </c>
      <c r="E105" s="178"/>
      <c r="F105" s="178"/>
      <c r="G105" s="178"/>
      <c r="H105" s="178"/>
      <c r="I105" s="179"/>
      <c r="J105" s="180">
        <f>J845</f>
        <v>0</v>
      </c>
      <c r="K105" s="106"/>
      <c r="L105" s="181"/>
    </row>
    <row r="106" spans="1:47" s="10" customFormat="1" ht="19.899999999999999" customHeight="1">
      <c r="B106" s="176"/>
      <c r="C106" s="106"/>
      <c r="D106" s="177" t="s">
        <v>411</v>
      </c>
      <c r="E106" s="178"/>
      <c r="F106" s="178"/>
      <c r="G106" s="178"/>
      <c r="H106" s="178"/>
      <c r="I106" s="179"/>
      <c r="J106" s="180">
        <f>J850</f>
        <v>0</v>
      </c>
      <c r="K106" s="106"/>
      <c r="L106" s="181"/>
    </row>
    <row r="107" spans="1:47" s="10" customFormat="1" ht="19.899999999999999" customHeight="1">
      <c r="B107" s="176"/>
      <c r="C107" s="106"/>
      <c r="D107" s="177" t="s">
        <v>412</v>
      </c>
      <c r="E107" s="178"/>
      <c r="F107" s="178"/>
      <c r="G107" s="178"/>
      <c r="H107" s="178"/>
      <c r="I107" s="179"/>
      <c r="J107" s="180">
        <f>J914</f>
        <v>0</v>
      </c>
      <c r="K107" s="106"/>
      <c r="L107" s="181"/>
    </row>
    <row r="108" spans="1:47" s="9" customFormat="1" ht="24.95" customHeight="1">
      <c r="B108" s="169"/>
      <c r="C108" s="170"/>
      <c r="D108" s="171" t="s">
        <v>413</v>
      </c>
      <c r="E108" s="172"/>
      <c r="F108" s="172"/>
      <c r="G108" s="172"/>
      <c r="H108" s="172"/>
      <c r="I108" s="173"/>
      <c r="J108" s="174">
        <f>J919</f>
        <v>0</v>
      </c>
      <c r="K108" s="170"/>
      <c r="L108" s="175"/>
    </row>
    <row r="109" spans="1:47" s="10" customFormat="1" ht="19.899999999999999" customHeight="1">
      <c r="B109" s="176"/>
      <c r="C109" s="106"/>
      <c r="D109" s="177" t="s">
        <v>414</v>
      </c>
      <c r="E109" s="178"/>
      <c r="F109" s="178"/>
      <c r="G109" s="178"/>
      <c r="H109" s="178"/>
      <c r="I109" s="179"/>
      <c r="J109" s="180">
        <f>J920</f>
        <v>0</v>
      </c>
      <c r="K109" s="106"/>
      <c r="L109" s="181"/>
    </row>
    <row r="110" spans="1:47" s="10" customFormat="1" ht="19.899999999999999" customHeight="1">
      <c r="B110" s="176"/>
      <c r="C110" s="106"/>
      <c r="D110" s="177" t="s">
        <v>415</v>
      </c>
      <c r="E110" s="178"/>
      <c r="F110" s="178"/>
      <c r="G110" s="178"/>
      <c r="H110" s="178"/>
      <c r="I110" s="179"/>
      <c r="J110" s="180">
        <f>J1035</f>
        <v>0</v>
      </c>
      <c r="K110" s="106"/>
      <c r="L110" s="181"/>
    </row>
    <row r="111" spans="1:47" s="10" customFormat="1" ht="19.899999999999999" customHeight="1">
      <c r="B111" s="176"/>
      <c r="C111" s="106"/>
      <c r="D111" s="177" t="s">
        <v>416</v>
      </c>
      <c r="E111" s="178"/>
      <c r="F111" s="178"/>
      <c r="G111" s="178"/>
      <c r="H111" s="178"/>
      <c r="I111" s="179"/>
      <c r="J111" s="180">
        <f>J1241</f>
        <v>0</v>
      </c>
      <c r="K111" s="106"/>
      <c r="L111" s="181"/>
    </row>
    <row r="112" spans="1:47" s="10" customFormat="1" ht="19.899999999999999" customHeight="1">
      <c r="B112" s="176"/>
      <c r="C112" s="106"/>
      <c r="D112" s="177" t="s">
        <v>417</v>
      </c>
      <c r="E112" s="178"/>
      <c r="F112" s="178"/>
      <c r="G112" s="178"/>
      <c r="H112" s="178"/>
      <c r="I112" s="179"/>
      <c r="J112" s="180">
        <f>J1440</f>
        <v>0</v>
      </c>
      <c r="K112" s="106"/>
      <c r="L112" s="181"/>
    </row>
    <row r="113" spans="1:31" s="10" customFormat="1" ht="19.899999999999999" customHeight="1">
      <c r="B113" s="176"/>
      <c r="C113" s="106"/>
      <c r="D113" s="177" t="s">
        <v>418</v>
      </c>
      <c r="E113" s="178"/>
      <c r="F113" s="178"/>
      <c r="G113" s="178"/>
      <c r="H113" s="178"/>
      <c r="I113" s="179"/>
      <c r="J113" s="180">
        <f>J1451</f>
        <v>0</v>
      </c>
      <c r="K113" s="106"/>
      <c r="L113" s="181"/>
    </row>
    <row r="114" spans="1:31" s="10" customFormat="1" ht="19.899999999999999" customHeight="1">
      <c r="B114" s="176"/>
      <c r="C114" s="106"/>
      <c r="D114" s="177" t="s">
        <v>419</v>
      </c>
      <c r="E114" s="178"/>
      <c r="F114" s="178"/>
      <c r="G114" s="178"/>
      <c r="H114" s="178"/>
      <c r="I114" s="179"/>
      <c r="J114" s="180">
        <f>J1979</f>
        <v>0</v>
      </c>
      <c r="K114" s="106"/>
      <c r="L114" s="181"/>
    </row>
    <row r="115" spans="1:31" s="10" customFormat="1" ht="19.899999999999999" customHeight="1">
      <c r="B115" s="176"/>
      <c r="C115" s="106"/>
      <c r="D115" s="177" t="s">
        <v>420</v>
      </c>
      <c r="E115" s="178"/>
      <c r="F115" s="178"/>
      <c r="G115" s="178"/>
      <c r="H115" s="178"/>
      <c r="I115" s="179"/>
      <c r="J115" s="180">
        <f>J2053</f>
        <v>0</v>
      </c>
      <c r="K115" s="106"/>
      <c r="L115" s="181"/>
    </row>
    <row r="116" spans="1:31" s="10" customFormat="1" ht="19.899999999999999" customHeight="1">
      <c r="B116" s="176"/>
      <c r="C116" s="106"/>
      <c r="D116" s="177" t="s">
        <v>421</v>
      </c>
      <c r="E116" s="178"/>
      <c r="F116" s="178"/>
      <c r="G116" s="178"/>
      <c r="H116" s="178"/>
      <c r="I116" s="179"/>
      <c r="J116" s="180">
        <f>J2279</f>
        <v>0</v>
      </c>
      <c r="K116" s="106"/>
      <c r="L116" s="181"/>
    </row>
    <row r="117" spans="1:31" s="10" customFormat="1" ht="19.899999999999999" customHeight="1">
      <c r="B117" s="176"/>
      <c r="C117" s="106"/>
      <c r="D117" s="177" t="s">
        <v>422</v>
      </c>
      <c r="E117" s="178"/>
      <c r="F117" s="178"/>
      <c r="G117" s="178"/>
      <c r="H117" s="178"/>
      <c r="I117" s="179"/>
      <c r="J117" s="180">
        <f>J2685</f>
        <v>0</v>
      </c>
      <c r="K117" s="106"/>
      <c r="L117" s="181"/>
    </row>
    <row r="118" spans="1:31" s="10" customFormat="1" ht="19.899999999999999" customHeight="1">
      <c r="B118" s="176"/>
      <c r="C118" s="106"/>
      <c r="D118" s="177" t="s">
        <v>423</v>
      </c>
      <c r="E118" s="178"/>
      <c r="F118" s="178"/>
      <c r="G118" s="178"/>
      <c r="H118" s="178"/>
      <c r="I118" s="179"/>
      <c r="J118" s="180">
        <f>J2794</f>
        <v>0</v>
      </c>
      <c r="K118" s="106"/>
      <c r="L118" s="181"/>
    </row>
    <row r="119" spans="1:31" s="10" customFormat="1" ht="19.899999999999999" customHeight="1">
      <c r="B119" s="176"/>
      <c r="C119" s="106"/>
      <c r="D119" s="177" t="s">
        <v>424</v>
      </c>
      <c r="E119" s="178"/>
      <c r="F119" s="178"/>
      <c r="G119" s="178"/>
      <c r="H119" s="178"/>
      <c r="I119" s="179"/>
      <c r="J119" s="180">
        <f>J2805</f>
        <v>0</v>
      </c>
      <c r="K119" s="106"/>
      <c r="L119" s="181"/>
    </row>
    <row r="120" spans="1:31" s="10" customFormat="1" ht="19.899999999999999" customHeight="1">
      <c r="B120" s="176"/>
      <c r="C120" s="106"/>
      <c r="D120" s="177" t="s">
        <v>425</v>
      </c>
      <c r="E120" s="178"/>
      <c r="F120" s="178"/>
      <c r="G120" s="178"/>
      <c r="H120" s="178"/>
      <c r="I120" s="179"/>
      <c r="J120" s="180">
        <f>J2892</f>
        <v>0</v>
      </c>
      <c r="K120" s="106"/>
      <c r="L120" s="181"/>
    </row>
    <row r="121" spans="1:31" s="10" customFormat="1" ht="19.899999999999999" customHeight="1">
      <c r="B121" s="176"/>
      <c r="C121" s="106"/>
      <c r="D121" s="177" t="s">
        <v>426</v>
      </c>
      <c r="E121" s="178"/>
      <c r="F121" s="178"/>
      <c r="G121" s="178"/>
      <c r="H121" s="178"/>
      <c r="I121" s="179"/>
      <c r="J121" s="180">
        <f>J2920</f>
        <v>0</v>
      </c>
      <c r="K121" s="106"/>
      <c r="L121" s="181"/>
    </row>
    <row r="122" spans="1:31" s="10" customFormat="1" ht="19.899999999999999" customHeight="1">
      <c r="B122" s="176"/>
      <c r="C122" s="106"/>
      <c r="D122" s="177" t="s">
        <v>427</v>
      </c>
      <c r="E122" s="178"/>
      <c r="F122" s="178"/>
      <c r="G122" s="178"/>
      <c r="H122" s="178"/>
      <c r="I122" s="179"/>
      <c r="J122" s="180">
        <f>J2987</f>
        <v>0</v>
      </c>
      <c r="K122" s="106"/>
      <c r="L122" s="181"/>
    </row>
    <row r="123" spans="1:31" s="10" customFormat="1" ht="19.899999999999999" customHeight="1">
      <c r="B123" s="176"/>
      <c r="C123" s="106"/>
      <c r="D123" s="177" t="s">
        <v>428</v>
      </c>
      <c r="E123" s="178"/>
      <c r="F123" s="178"/>
      <c r="G123" s="178"/>
      <c r="H123" s="178"/>
      <c r="I123" s="179"/>
      <c r="J123" s="180">
        <f>J3047</f>
        <v>0</v>
      </c>
      <c r="K123" s="106"/>
      <c r="L123" s="181"/>
    </row>
    <row r="124" spans="1:31" s="9" customFormat="1" ht="24.95" customHeight="1">
      <c r="B124" s="169"/>
      <c r="C124" s="170"/>
      <c r="D124" s="171" t="s">
        <v>429</v>
      </c>
      <c r="E124" s="172"/>
      <c r="F124" s="172"/>
      <c r="G124" s="172"/>
      <c r="H124" s="172"/>
      <c r="I124" s="173"/>
      <c r="J124" s="174">
        <f>J3052</f>
        <v>0</v>
      </c>
      <c r="K124" s="170"/>
      <c r="L124" s="175"/>
    </row>
    <row r="125" spans="1:31" s="10" customFormat="1" ht="19.899999999999999" customHeight="1">
      <c r="B125" s="176"/>
      <c r="C125" s="106"/>
      <c r="D125" s="177" t="s">
        <v>430</v>
      </c>
      <c r="E125" s="178"/>
      <c r="F125" s="178"/>
      <c r="G125" s="178"/>
      <c r="H125" s="178"/>
      <c r="I125" s="179"/>
      <c r="J125" s="180">
        <f>J3053</f>
        <v>0</v>
      </c>
      <c r="K125" s="106"/>
      <c r="L125" s="181"/>
    </row>
    <row r="126" spans="1:31" s="10" customFormat="1" ht="19.899999999999999" customHeight="1">
      <c r="B126" s="176"/>
      <c r="C126" s="106"/>
      <c r="D126" s="177" t="s">
        <v>431</v>
      </c>
      <c r="E126" s="178"/>
      <c r="F126" s="178"/>
      <c r="G126" s="178"/>
      <c r="H126" s="178"/>
      <c r="I126" s="179"/>
      <c r="J126" s="180">
        <f>J3218</f>
        <v>0</v>
      </c>
      <c r="K126" s="106"/>
      <c r="L126" s="181"/>
    </row>
    <row r="127" spans="1:31" s="9" customFormat="1" ht="24.95" customHeight="1">
      <c r="B127" s="169"/>
      <c r="C127" s="170"/>
      <c r="D127" s="171" t="s">
        <v>432</v>
      </c>
      <c r="E127" s="172"/>
      <c r="F127" s="172"/>
      <c r="G127" s="172"/>
      <c r="H127" s="172"/>
      <c r="I127" s="173"/>
      <c r="J127" s="174">
        <f>J3237</f>
        <v>0</v>
      </c>
      <c r="K127" s="170"/>
      <c r="L127" s="175"/>
    </row>
    <row r="128" spans="1:31" s="2" customFormat="1" ht="21.75" customHeight="1">
      <c r="A128" s="36"/>
      <c r="B128" s="37"/>
      <c r="C128" s="38"/>
      <c r="D128" s="38"/>
      <c r="E128" s="38"/>
      <c r="F128" s="38"/>
      <c r="G128" s="38"/>
      <c r="H128" s="38"/>
      <c r="I128" s="124"/>
      <c r="J128" s="38"/>
      <c r="K128" s="38"/>
      <c r="L128" s="53"/>
      <c r="S128" s="36"/>
      <c r="T128" s="36"/>
      <c r="U128" s="36"/>
      <c r="V128" s="36"/>
      <c r="W128" s="36"/>
      <c r="X128" s="36"/>
      <c r="Y128" s="36"/>
      <c r="Z128" s="36"/>
      <c r="AA128" s="36"/>
      <c r="AB128" s="36"/>
      <c r="AC128" s="36"/>
      <c r="AD128" s="36"/>
      <c r="AE128" s="36"/>
    </row>
    <row r="129" spans="1:31" s="2" customFormat="1" ht="6.95" customHeight="1">
      <c r="A129" s="36"/>
      <c r="B129" s="56"/>
      <c r="C129" s="57"/>
      <c r="D129" s="57"/>
      <c r="E129" s="57"/>
      <c r="F129" s="57"/>
      <c r="G129" s="57"/>
      <c r="H129" s="57"/>
      <c r="I129" s="160"/>
      <c r="J129" s="57"/>
      <c r="K129" s="57"/>
      <c r="L129" s="53"/>
      <c r="S129" s="36"/>
      <c r="T129" s="36"/>
      <c r="U129" s="36"/>
      <c r="V129" s="36"/>
      <c r="W129" s="36"/>
      <c r="X129" s="36"/>
      <c r="Y129" s="36"/>
      <c r="Z129" s="36"/>
      <c r="AA129" s="36"/>
      <c r="AB129" s="36"/>
      <c r="AC129" s="36"/>
      <c r="AD129" s="36"/>
      <c r="AE129" s="36"/>
    </row>
    <row r="133" spans="1:31" s="2" customFormat="1" ht="6.95" customHeight="1">
      <c r="A133" s="36"/>
      <c r="B133" s="58"/>
      <c r="C133" s="59"/>
      <c r="D133" s="59"/>
      <c r="E133" s="59"/>
      <c r="F133" s="59"/>
      <c r="G133" s="59"/>
      <c r="H133" s="59"/>
      <c r="I133" s="163"/>
      <c r="J133" s="59"/>
      <c r="K133" s="59"/>
      <c r="L133" s="53"/>
      <c r="S133" s="36"/>
      <c r="T133" s="36"/>
      <c r="U133" s="36"/>
      <c r="V133" s="36"/>
      <c r="W133" s="36"/>
      <c r="X133" s="36"/>
      <c r="Y133" s="36"/>
      <c r="Z133" s="36"/>
      <c r="AA133" s="36"/>
      <c r="AB133" s="36"/>
      <c r="AC133" s="36"/>
      <c r="AD133" s="36"/>
      <c r="AE133" s="36"/>
    </row>
    <row r="134" spans="1:31" s="2" customFormat="1" ht="24.95" customHeight="1">
      <c r="A134" s="36"/>
      <c r="B134" s="37"/>
      <c r="C134" s="24" t="s">
        <v>268</v>
      </c>
      <c r="D134" s="38"/>
      <c r="E134" s="38"/>
      <c r="F134" s="38"/>
      <c r="G134" s="38"/>
      <c r="H134" s="38"/>
      <c r="I134" s="124"/>
      <c r="J134" s="38"/>
      <c r="K134" s="38"/>
      <c r="L134" s="53"/>
      <c r="S134" s="36"/>
      <c r="T134" s="36"/>
      <c r="U134" s="36"/>
      <c r="V134" s="36"/>
      <c r="W134" s="36"/>
      <c r="X134" s="36"/>
      <c r="Y134" s="36"/>
      <c r="Z134" s="36"/>
      <c r="AA134" s="36"/>
      <c r="AB134" s="36"/>
      <c r="AC134" s="36"/>
      <c r="AD134" s="36"/>
      <c r="AE134" s="36"/>
    </row>
    <row r="135" spans="1:31" s="2" customFormat="1" ht="6.95" customHeight="1">
      <c r="A135" s="36"/>
      <c r="B135" s="37"/>
      <c r="C135" s="38"/>
      <c r="D135" s="38"/>
      <c r="E135" s="38"/>
      <c r="F135" s="38"/>
      <c r="G135" s="38"/>
      <c r="H135" s="38"/>
      <c r="I135" s="124"/>
      <c r="J135" s="38"/>
      <c r="K135" s="38"/>
      <c r="L135" s="53"/>
      <c r="S135" s="36"/>
      <c r="T135" s="36"/>
      <c r="U135" s="36"/>
      <c r="V135" s="36"/>
      <c r="W135" s="36"/>
      <c r="X135" s="36"/>
      <c r="Y135" s="36"/>
      <c r="Z135" s="36"/>
      <c r="AA135" s="36"/>
      <c r="AB135" s="36"/>
      <c r="AC135" s="36"/>
      <c r="AD135" s="36"/>
      <c r="AE135" s="36"/>
    </row>
    <row r="136" spans="1:31" s="2" customFormat="1" ht="12" customHeight="1">
      <c r="A136" s="36"/>
      <c r="B136" s="37"/>
      <c r="C136" s="30" t="s">
        <v>16</v>
      </c>
      <c r="D136" s="38"/>
      <c r="E136" s="38"/>
      <c r="F136" s="38"/>
      <c r="G136" s="38"/>
      <c r="H136" s="38"/>
      <c r="I136" s="124"/>
      <c r="J136" s="38"/>
      <c r="K136" s="38"/>
      <c r="L136" s="53"/>
      <c r="S136" s="36"/>
      <c r="T136" s="36"/>
      <c r="U136" s="36"/>
      <c r="V136" s="36"/>
      <c r="W136" s="36"/>
      <c r="X136" s="36"/>
      <c r="Y136" s="36"/>
      <c r="Z136" s="36"/>
      <c r="AA136" s="36"/>
      <c r="AB136" s="36"/>
      <c r="AC136" s="36"/>
      <c r="AD136" s="36"/>
      <c r="AE136" s="36"/>
    </row>
    <row r="137" spans="1:31" s="2" customFormat="1" ht="16.5" customHeight="1">
      <c r="A137" s="36"/>
      <c r="B137" s="37"/>
      <c r="C137" s="38"/>
      <c r="D137" s="38"/>
      <c r="E137" s="344" t="str">
        <f>E7</f>
        <v>Nová budova EkF – přístavba H v areálu VŠB-TUO</v>
      </c>
      <c r="F137" s="345"/>
      <c r="G137" s="345"/>
      <c r="H137" s="345"/>
      <c r="I137" s="124"/>
      <c r="J137" s="38"/>
      <c r="K137" s="38"/>
      <c r="L137" s="53"/>
      <c r="S137" s="36"/>
      <c r="T137" s="36"/>
      <c r="U137" s="36"/>
      <c r="V137" s="36"/>
      <c r="W137" s="36"/>
      <c r="X137" s="36"/>
      <c r="Y137" s="36"/>
      <c r="Z137" s="36"/>
      <c r="AA137" s="36"/>
      <c r="AB137" s="36"/>
      <c r="AC137" s="36"/>
      <c r="AD137" s="36"/>
      <c r="AE137" s="36"/>
    </row>
    <row r="138" spans="1:31" s="1" customFormat="1" ht="12" customHeight="1">
      <c r="B138" s="22"/>
      <c r="C138" s="30" t="s">
        <v>254</v>
      </c>
      <c r="D138" s="23"/>
      <c r="E138" s="23"/>
      <c r="F138" s="23"/>
      <c r="G138" s="23"/>
      <c r="H138" s="23"/>
      <c r="I138" s="117"/>
      <c r="J138" s="23"/>
      <c r="K138" s="23"/>
      <c r="L138" s="21"/>
    </row>
    <row r="139" spans="1:31" s="2" customFormat="1" ht="16.5" customHeight="1">
      <c r="A139" s="36"/>
      <c r="B139" s="37"/>
      <c r="C139" s="38"/>
      <c r="D139" s="38"/>
      <c r="E139" s="344" t="s">
        <v>401</v>
      </c>
      <c r="F139" s="346"/>
      <c r="G139" s="346"/>
      <c r="H139" s="346"/>
      <c r="I139" s="124"/>
      <c r="J139" s="38"/>
      <c r="K139" s="38"/>
      <c r="L139" s="53"/>
      <c r="S139" s="36"/>
      <c r="T139" s="36"/>
      <c r="U139" s="36"/>
      <c r="V139" s="36"/>
      <c r="W139" s="36"/>
      <c r="X139" s="36"/>
      <c r="Y139" s="36"/>
      <c r="Z139" s="36"/>
      <c r="AA139" s="36"/>
      <c r="AB139" s="36"/>
      <c r="AC139" s="36"/>
      <c r="AD139" s="36"/>
      <c r="AE139" s="36"/>
    </row>
    <row r="140" spans="1:31" s="2" customFormat="1" ht="12" customHeight="1">
      <c r="A140" s="36"/>
      <c r="B140" s="37"/>
      <c r="C140" s="30" t="s">
        <v>402</v>
      </c>
      <c r="D140" s="38"/>
      <c r="E140" s="38"/>
      <c r="F140" s="38"/>
      <c r="G140" s="38"/>
      <c r="H140" s="38"/>
      <c r="I140" s="124"/>
      <c r="J140" s="38"/>
      <c r="K140" s="38"/>
      <c r="L140" s="53"/>
      <c r="S140" s="36"/>
      <c r="T140" s="36"/>
      <c r="U140" s="36"/>
      <c r="V140" s="36"/>
      <c r="W140" s="36"/>
      <c r="X140" s="36"/>
      <c r="Y140" s="36"/>
      <c r="Z140" s="36"/>
      <c r="AA140" s="36"/>
      <c r="AB140" s="36"/>
      <c r="AC140" s="36"/>
      <c r="AD140" s="36"/>
      <c r="AE140" s="36"/>
    </row>
    <row r="141" spans="1:31" s="2" customFormat="1" ht="16.5" customHeight="1">
      <c r="A141" s="36"/>
      <c r="B141" s="37"/>
      <c r="C141" s="38"/>
      <c r="D141" s="38"/>
      <c r="E141" s="317" t="str">
        <f>E11</f>
        <v>110.10 - Architektonicko-stavební řešení</v>
      </c>
      <c r="F141" s="346"/>
      <c r="G141" s="346"/>
      <c r="H141" s="346"/>
      <c r="I141" s="124"/>
      <c r="J141" s="38"/>
      <c r="K141" s="38"/>
      <c r="L141" s="53"/>
      <c r="S141" s="36"/>
      <c r="T141" s="36"/>
      <c r="U141" s="36"/>
      <c r="V141" s="36"/>
      <c r="W141" s="36"/>
      <c r="X141" s="36"/>
      <c r="Y141" s="36"/>
      <c r="Z141" s="36"/>
      <c r="AA141" s="36"/>
      <c r="AB141" s="36"/>
      <c r="AC141" s="36"/>
      <c r="AD141" s="36"/>
      <c r="AE141" s="36"/>
    </row>
    <row r="142" spans="1:31" s="2" customFormat="1" ht="6.95" customHeight="1">
      <c r="A142" s="36"/>
      <c r="B142" s="37"/>
      <c r="C142" s="38"/>
      <c r="D142" s="38"/>
      <c r="E142" s="38"/>
      <c r="F142" s="38"/>
      <c r="G142" s="38"/>
      <c r="H142" s="38"/>
      <c r="I142" s="124"/>
      <c r="J142" s="38"/>
      <c r="K142" s="38"/>
      <c r="L142" s="53"/>
      <c r="S142" s="36"/>
      <c r="T142" s="36"/>
      <c r="U142" s="36"/>
      <c r="V142" s="36"/>
      <c r="W142" s="36"/>
      <c r="X142" s="36"/>
      <c r="Y142" s="36"/>
      <c r="Z142" s="36"/>
      <c r="AA142" s="36"/>
      <c r="AB142" s="36"/>
      <c r="AC142" s="36"/>
      <c r="AD142" s="36"/>
      <c r="AE142" s="36"/>
    </row>
    <row r="143" spans="1:31" s="2" customFormat="1" ht="12" customHeight="1">
      <c r="A143" s="36"/>
      <c r="B143" s="37"/>
      <c r="C143" s="30" t="s">
        <v>22</v>
      </c>
      <c r="D143" s="38"/>
      <c r="E143" s="38"/>
      <c r="F143" s="28" t="str">
        <f>F14</f>
        <v>VŠB-TUO</v>
      </c>
      <c r="G143" s="38"/>
      <c r="H143" s="38"/>
      <c r="I143" s="125" t="s">
        <v>24</v>
      </c>
      <c r="J143" s="68" t="str">
        <f>IF(J14="","",J14)</f>
        <v>15. 6. 2020</v>
      </c>
      <c r="K143" s="38"/>
      <c r="L143" s="53"/>
      <c r="S143" s="36"/>
      <c r="T143" s="36"/>
      <c r="U143" s="36"/>
      <c r="V143" s="36"/>
      <c r="W143" s="36"/>
      <c r="X143" s="36"/>
      <c r="Y143" s="36"/>
      <c r="Z143" s="36"/>
      <c r="AA143" s="36"/>
      <c r="AB143" s="36"/>
      <c r="AC143" s="36"/>
      <c r="AD143" s="36"/>
      <c r="AE143" s="36"/>
    </row>
    <row r="144" spans="1:31" s="2" customFormat="1" ht="6.95" customHeight="1">
      <c r="A144" s="36"/>
      <c r="B144" s="37"/>
      <c r="C144" s="38"/>
      <c r="D144" s="38"/>
      <c r="E144" s="38"/>
      <c r="F144" s="38"/>
      <c r="G144" s="38"/>
      <c r="H144" s="38"/>
      <c r="I144" s="124"/>
      <c r="J144" s="38"/>
      <c r="K144" s="38"/>
      <c r="L144" s="53"/>
      <c r="S144" s="36"/>
      <c r="T144" s="36"/>
      <c r="U144" s="36"/>
      <c r="V144" s="36"/>
      <c r="W144" s="36"/>
      <c r="X144" s="36"/>
      <c r="Y144" s="36"/>
      <c r="Z144" s="36"/>
      <c r="AA144" s="36"/>
      <c r="AB144" s="36"/>
      <c r="AC144" s="36"/>
      <c r="AD144" s="36"/>
      <c r="AE144" s="36"/>
    </row>
    <row r="145" spans="1:65" s="2" customFormat="1" ht="25.7" customHeight="1">
      <c r="A145" s="36"/>
      <c r="B145" s="37"/>
      <c r="C145" s="30" t="s">
        <v>30</v>
      </c>
      <c r="D145" s="38"/>
      <c r="E145" s="38"/>
      <c r="F145" s="28" t="str">
        <f>E17</f>
        <v xml:space="preserve">Vysoká škola báňská -Technická univerzita Ostrava </v>
      </c>
      <c r="G145" s="38"/>
      <c r="H145" s="38"/>
      <c r="I145" s="125" t="s">
        <v>36</v>
      </c>
      <c r="J145" s="34" t="str">
        <f>E23</f>
        <v>CHVÁLEK ATELIÉR s.r.o.</v>
      </c>
      <c r="K145" s="38"/>
      <c r="L145" s="53"/>
      <c r="S145" s="36"/>
      <c r="T145" s="36"/>
      <c r="U145" s="36"/>
      <c r="V145" s="36"/>
      <c r="W145" s="36"/>
      <c r="X145" s="36"/>
      <c r="Y145" s="36"/>
      <c r="Z145" s="36"/>
      <c r="AA145" s="36"/>
      <c r="AB145" s="36"/>
      <c r="AC145" s="36"/>
      <c r="AD145" s="36"/>
      <c r="AE145" s="36"/>
    </row>
    <row r="146" spans="1:65" s="2" customFormat="1" ht="15.2" customHeight="1">
      <c r="A146" s="36"/>
      <c r="B146" s="37"/>
      <c r="C146" s="30" t="s">
        <v>34</v>
      </c>
      <c r="D146" s="38"/>
      <c r="E146" s="38"/>
      <c r="F146" s="28" t="str">
        <f>IF(E20="","",E20)</f>
        <v>Vyplň údaj</v>
      </c>
      <c r="G146" s="38"/>
      <c r="H146" s="38"/>
      <c r="I146" s="125" t="s">
        <v>39</v>
      </c>
      <c r="J146" s="34" t="str">
        <f>E26</f>
        <v xml:space="preserve"> </v>
      </c>
      <c r="K146" s="38"/>
      <c r="L146" s="53"/>
      <c r="S146" s="36"/>
      <c r="T146" s="36"/>
      <c r="U146" s="36"/>
      <c r="V146" s="36"/>
      <c r="W146" s="36"/>
      <c r="X146" s="36"/>
      <c r="Y146" s="36"/>
      <c r="Z146" s="36"/>
      <c r="AA146" s="36"/>
      <c r="AB146" s="36"/>
      <c r="AC146" s="36"/>
      <c r="AD146" s="36"/>
      <c r="AE146" s="36"/>
    </row>
    <row r="147" spans="1:65" s="2" customFormat="1" ht="10.35" customHeight="1">
      <c r="A147" s="36"/>
      <c r="B147" s="37"/>
      <c r="C147" s="38"/>
      <c r="D147" s="38"/>
      <c r="E147" s="38"/>
      <c r="F147" s="38"/>
      <c r="G147" s="38"/>
      <c r="H147" s="38"/>
      <c r="I147" s="124"/>
      <c r="J147" s="38"/>
      <c r="K147" s="38"/>
      <c r="L147" s="53"/>
      <c r="S147" s="36"/>
      <c r="T147" s="36"/>
      <c r="U147" s="36"/>
      <c r="V147" s="36"/>
      <c r="W147" s="36"/>
      <c r="X147" s="36"/>
      <c r="Y147" s="36"/>
      <c r="Z147" s="36"/>
      <c r="AA147" s="36"/>
      <c r="AB147" s="36"/>
      <c r="AC147" s="36"/>
      <c r="AD147" s="36"/>
      <c r="AE147" s="36"/>
    </row>
    <row r="148" spans="1:65" s="11" customFormat="1" ht="29.25" customHeight="1">
      <c r="A148" s="182"/>
      <c r="B148" s="183"/>
      <c r="C148" s="184" t="s">
        <v>269</v>
      </c>
      <c r="D148" s="185" t="s">
        <v>68</v>
      </c>
      <c r="E148" s="185" t="s">
        <v>64</v>
      </c>
      <c r="F148" s="185" t="s">
        <v>65</v>
      </c>
      <c r="G148" s="185" t="s">
        <v>270</v>
      </c>
      <c r="H148" s="185" t="s">
        <v>271</v>
      </c>
      <c r="I148" s="186" t="s">
        <v>272</v>
      </c>
      <c r="J148" s="185" t="s">
        <v>258</v>
      </c>
      <c r="K148" s="187" t="s">
        <v>273</v>
      </c>
      <c r="L148" s="188"/>
      <c r="M148" s="77" t="s">
        <v>1</v>
      </c>
      <c r="N148" s="78" t="s">
        <v>47</v>
      </c>
      <c r="O148" s="78" t="s">
        <v>274</v>
      </c>
      <c r="P148" s="78" t="s">
        <v>275</v>
      </c>
      <c r="Q148" s="78" t="s">
        <v>276</v>
      </c>
      <c r="R148" s="78" t="s">
        <v>277</v>
      </c>
      <c r="S148" s="78" t="s">
        <v>278</v>
      </c>
      <c r="T148" s="79" t="s">
        <v>279</v>
      </c>
      <c r="U148" s="182"/>
      <c r="V148" s="182"/>
      <c r="W148" s="182"/>
      <c r="X148" s="182"/>
      <c r="Y148" s="182"/>
      <c r="Z148" s="182"/>
      <c r="AA148" s="182"/>
      <c r="AB148" s="182"/>
      <c r="AC148" s="182"/>
      <c r="AD148" s="182"/>
      <c r="AE148" s="182"/>
    </row>
    <row r="149" spans="1:65" s="2" customFormat="1" ht="22.9" customHeight="1">
      <c r="A149" s="36"/>
      <c r="B149" s="37"/>
      <c r="C149" s="84" t="s">
        <v>280</v>
      </c>
      <c r="D149" s="38"/>
      <c r="E149" s="38"/>
      <c r="F149" s="38"/>
      <c r="G149" s="38"/>
      <c r="H149" s="38"/>
      <c r="I149" s="124"/>
      <c r="J149" s="189">
        <f>BK149</f>
        <v>0</v>
      </c>
      <c r="K149" s="38"/>
      <c r="L149" s="41"/>
      <c r="M149" s="80"/>
      <c r="N149" s="190"/>
      <c r="O149" s="81"/>
      <c r="P149" s="191">
        <f>P150+P919+P3052+P3237</f>
        <v>0</v>
      </c>
      <c r="Q149" s="81"/>
      <c r="R149" s="191">
        <f>R150+R919+R3052+R3237</f>
        <v>14268.664929200004</v>
      </c>
      <c r="S149" s="81"/>
      <c r="T149" s="192">
        <f>T150+T919+T3052+T3237</f>
        <v>0</v>
      </c>
      <c r="U149" s="36"/>
      <c r="V149" s="36"/>
      <c r="W149" s="36"/>
      <c r="X149" s="36"/>
      <c r="Y149" s="36"/>
      <c r="Z149" s="36"/>
      <c r="AA149" s="36"/>
      <c r="AB149" s="36"/>
      <c r="AC149" s="36"/>
      <c r="AD149" s="36"/>
      <c r="AE149" s="36"/>
      <c r="AT149" s="18" t="s">
        <v>82</v>
      </c>
      <c r="AU149" s="18" t="s">
        <v>260</v>
      </c>
      <c r="BK149" s="193">
        <f>BK150+BK919+BK3052+BK3237</f>
        <v>0</v>
      </c>
    </row>
    <row r="150" spans="1:65" s="12" customFormat="1" ht="25.9" customHeight="1">
      <c r="B150" s="194"/>
      <c r="C150" s="195"/>
      <c r="D150" s="196" t="s">
        <v>82</v>
      </c>
      <c r="E150" s="197" t="s">
        <v>433</v>
      </c>
      <c r="F150" s="197" t="s">
        <v>434</v>
      </c>
      <c r="G150" s="195"/>
      <c r="H150" s="195"/>
      <c r="I150" s="198"/>
      <c r="J150" s="199">
        <f>BK150</f>
        <v>0</v>
      </c>
      <c r="K150" s="195"/>
      <c r="L150" s="200"/>
      <c r="M150" s="201"/>
      <c r="N150" s="202"/>
      <c r="O150" s="202"/>
      <c r="P150" s="203">
        <f>P151+P205+P234+P296+P323+P845+P850+P914</f>
        <v>0</v>
      </c>
      <c r="Q150" s="202"/>
      <c r="R150" s="203">
        <f>R151+R205+R234+R296+R323+R845+R850+R914</f>
        <v>13606.005122280003</v>
      </c>
      <c r="S150" s="202"/>
      <c r="T150" s="204">
        <f>T151+T205+T234+T296+T323+T845+T850+T914</f>
        <v>0</v>
      </c>
      <c r="AR150" s="205" t="s">
        <v>91</v>
      </c>
      <c r="AT150" s="206" t="s">
        <v>82</v>
      </c>
      <c r="AU150" s="206" t="s">
        <v>83</v>
      </c>
      <c r="AY150" s="205" t="s">
        <v>283</v>
      </c>
      <c r="BK150" s="207">
        <f>BK151+BK205+BK234+BK296+BK323+BK845+BK850+BK914</f>
        <v>0</v>
      </c>
    </row>
    <row r="151" spans="1:65" s="12" customFormat="1" ht="22.9" customHeight="1">
      <c r="B151" s="194"/>
      <c r="C151" s="195"/>
      <c r="D151" s="196" t="s">
        <v>82</v>
      </c>
      <c r="E151" s="208" t="s">
        <v>91</v>
      </c>
      <c r="F151" s="208" t="s">
        <v>435</v>
      </c>
      <c r="G151" s="195"/>
      <c r="H151" s="195"/>
      <c r="I151" s="198"/>
      <c r="J151" s="209">
        <f>BK151</f>
        <v>0</v>
      </c>
      <c r="K151" s="195"/>
      <c r="L151" s="200"/>
      <c r="M151" s="201"/>
      <c r="N151" s="202"/>
      <c r="O151" s="202"/>
      <c r="P151" s="203">
        <f>SUM(P152:P204)</f>
        <v>0</v>
      </c>
      <c r="Q151" s="202"/>
      <c r="R151" s="203">
        <f>SUM(R152:R204)</f>
        <v>2718.4558000000002</v>
      </c>
      <c r="S151" s="202"/>
      <c r="T151" s="204">
        <f>SUM(T152:T204)</f>
        <v>0</v>
      </c>
      <c r="AR151" s="205" t="s">
        <v>91</v>
      </c>
      <c r="AT151" s="206" t="s">
        <v>82</v>
      </c>
      <c r="AU151" s="206" t="s">
        <v>91</v>
      </c>
      <c r="AY151" s="205" t="s">
        <v>283</v>
      </c>
      <c r="BK151" s="207">
        <f>SUM(BK152:BK204)</f>
        <v>0</v>
      </c>
    </row>
    <row r="152" spans="1:65" s="2" customFormat="1" ht="16.5" customHeight="1">
      <c r="A152" s="36"/>
      <c r="B152" s="37"/>
      <c r="C152" s="210" t="s">
        <v>91</v>
      </c>
      <c r="D152" s="210" t="s">
        <v>286</v>
      </c>
      <c r="E152" s="211" t="s">
        <v>436</v>
      </c>
      <c r="F152" s="212" t="s">
        <v>437</v>
      </c>
      <c r="G152" s="213" t="s">
        <v>438</v>
      </c>
      <c r="H152" s="214">
        <v>720</v>
      </c>
      <c r="I152" s="215"/>
      <c r="J152" s="216">
        <f>ROUND(I152*H152,2)</f>
        <v>0</v>
      </c>
      <c r="K152" s="212" t="s">
        <v>290</v>
      </c>
      <c r="L152" s="41"/>
      <c r="M152" s="217" t="s">
        <v>1</v>
      </c>
      <c r="N152" s="218" t="s">
        <v>48</v>
      </c>
      <c r="O152" s="73"/>
      <c r="P152" s="219">
        <f>O152*H152</f>
        <v>0</v>
      </c>
      <c r="Q152" s="219">
        <v>4.0000000000000003E-5</v>
      </c>
      <c r="R152" s="219">
        <f>Q152*H152</f>
        <v>2.8800000000000003E-2</v>
      </c>
      <c r="S152" s="219">
        <v>0</v>
      </c>
      <c r="T152" s="220">
        <f>S152*H152</f>
        <v>0</v>
      </c>
      <c r="U152" s="36"/>
      <c r="V152" s="36"/>
      <c r="W152" s="36"/>
      <c r="X152" s="36"/>
      <c r="Y152" s="36"/>
      <c r="Z152" s="36"/>
      <c r="AA152" s="36"/>
      <c r="AB152" s="36"/>
      <c r="AC152" s="36"/>
      <c r="AD152" s="36"/>
      <c r="AE152" s="36"/>
      <c r="AR152" s="221" t="s">
        <v>304</v>
      </c>
      <c r="AT152" s="221" t="s">
        <v>286</v>
      </c>
      <c r="AU152" s="221" t="s">
        <v>93</v>
      </c>
      <c r="AY152" s="18" t="s">
        <v>283</v>
      </c>
      <c r="BE152" s="222">
        <f>IF(N152="základní",J152,0)</f>
        <v>0</v>
      </c>
      <c r="BF152" s="222">
        <f>IF(N152="snížená",J152,0)</f>
        <v>0</v>
      </c>
      <c r="BG152" s="222">
        <f>IF(N152="zákl. přenesená",J152,0)</f>
        <v>0</v>
      </c>
      <c r="BH152" s="222">
        <f>IF(N152="sníž. přenesená",J152,0)</f>
        <v>0</v>
      </c>
      <c r="BI152" s="222">
        <f>IF(N152="nulová",J152,0)</f>
        <v>0</v>
      </c>
      <c r="BJ152" s="18" t="s">
        <v>91</v>
      </c>
      <c r="BK152" s="222">
        <f>ROUND(I152*H152,2)</f>
        <v>0</v>
      </c>
      <c r="BL152" s="18" t="s">
        <v>304</v>
      </c>
      <c r="BM152" s="221" t="s">
        <v>439</v>
      </c>
    </row>
    <row r="153" spans="1:65" s="13" customFormat="1" ht="11.25">
      <c r="B153" s="232"/>
      <c r="C153" s="233"/>
      <c r="D153" s="223" t="s">
        <v>440</v>
      </c>
      <c r="E153" s="234" t="s">
        <v>1</v>
      </c>
      <c r="F153" s="235" t="s">
        <v>441</v>
      </c>
      <c r="G153" s="233"/>
      <c r="H153" s="236">
        <v>720</v>
      </c>
      <c r="I153" s="237"/>
      <c r="J153" s="233"/>
      <c r="K153" s="233"/>
      <c r="L153" s="238"/>
      <c r="M153" s="239"/>
      <c r="N153" s="240"/>
      <c r="O153" s="240"/>
      <c r="P153" s="240"/>
      <c r="Q153" s="240"/>
      <c r="R153" s="240"/>
      <c r="S153" s="240"/>
      <c r="T153" s="241"/>
      <c r="AT153" s="242" t="s">
        <v>440</v>
      </c>
      <c r="AU153" s="242" t="s">
        <v>93</v>
      </c>
      <c r="AV153" s="13" t="s">
        <v>93</v>
      </c>
      <c r="AW153" s="13" t="s">
        <v>38</v>
      </c>
      <c r="AX153" s="13" t="s">
        <v>83</v>
      </c>
      <c r="AY153" s="242" t="s">
        <v>283</v>
      </c>
    </row>
    <row r="154" spans="1:65" s="14" customFormat="1" ht="11.25">
      <c r="B154" s="243"/>
      <c r="C154" s="244"/>
      <c r="D154" s="223" t="s">
        <v>440</v>
      </c>
      <c r="E154" s="245" t="s">
        <v>1</v>
      </c>
      <c r="F154" s="246" t="s">
        <v>442</v>
      </c>
      <c r="G154" s="244"/>
      <c r="H154" s="247">
        <v>720</v>
      </c>
      <c r="I154" s="248"/>
      <c r="J154" s="244"/>
      <c r="K154" s="244"/>
      <c r="L154" s="249"/>
      <c r="M154" s="250"/>
      <c r="N154" s="251"/>
      <c r="O154" s="251"/>
      <c r="P154" s="251"/>
      <c r="Q154" s="251"/>
      <c r="R154" s="251"/>
      <c r="S154" s="251"/>
      <c r="T154" s="252"/>
      <c r="AT154" s="253" t="s">
        <v>440</v>
      </c>
      <c r="AU154" s="253" t="s">
        <v>93</v>
      </c>
      <c r="AV154" s="14" t="s">
        <v>304</v>
      </c>
      <c r="AW154" s="14" t="s">
        <v>38</v>
      </c>
      <c r="AX154" s="14" t="s">
        <v>91</v>
      </c>
      <c r="AY154" s="253" t="s">
        <v>283</v>
      </c>
    </row>
    <row r="155" spans="1:65" s="2" customFormat="1" ht="16.5" customHeight="1">
      <c r="A155" s="36"/>
      <c r="B155" s="37"/>
      <c r="C155" s="210" t="s">
        <v>93</v>
      </c>
      <c r="D155" s="210" t="s">
        <v>286</v>
      </c>
      <c r="E155" s="211" t="s">
        <v>443</v>
      </c>
      <c r="F155" s="212" t="s">
        <v>444</v>
      </c>
      <c r="G155" s="213" t="s">
        <v>445</v>
      </c>
      <c r="H155" s="214">
        <v>19732.527999999998</v>
      </c>
      <c r="I155" s="215"/>
      <c r="J155" s="216">
        <f>ROUND(I155*H155,2)</f>
        <v>0</v>
      </c>
      <c r="K155" s="212" t="s">
        <v>290</v>
      </c>
      <c r="L155" s="41"/>
      <c r="M155" s="217" t="s">
        <v>1</v>
      </c>
      <c r="N155" s="218" t="s">
        <v>48</v>
      </c>
      <c r="O155" s="73"/>
      <c r="P155" s="219">
        <f>O155*H155</f>
        <v>0</v>
      </c>
      <c r="Q155" s="219">
        <v>0</v>
      </c>
      <c r="R155" s="219">
        <f>Q155*H155</f>
        <v>0</v>
      </c>
      <c r="S155" s="219">
        <v>0</v>
      </c>
      <c r="T155" s="220">
        <f>S155*H155</f>
        <v>0</v>
      </c>
      <c r="U155" s="36"/>
      <c r="V155" s="36"/>
      <c r="W155" s="36"/>
      <c r="X155" s="36"/>
      <c r="Y155" s="36"/>
      <c r="Z155" s="36"/>
      <c r="AA155" s="36"/>
      <c r="AB155" s="36"/>
      <c r="AC155" s="36"/>
      <c r="AD155" s="36"/>
      <c r="AE155" s="36"/>
      <c r="AR155" s="221" t="s">
        <v>304</v>
      </c>
      <c r="AT155" s="221" t="s">
        <v>286</v>
      </c>
      <c r="AU155" s="221" t="s">
        <v>93</v>
      </c>
      <c r="AY155" s="18" t="s">
        <v>283</v>
      </c>
      <c r="BE155" s="222">
        <f>IF(N155="základní",J155,0)</f>
        <v>0</v>
      </c>
      <c r="BF155" s="222">
        <f>IF(N155="snížená",J155,0)</f>
        <v>0</v>
      </c>
      <c r="BG155" s="222">
        <f>IF(N155="zákl. přenesená",J155,0)</f>
        <v>0</v>
      </c>
      <c r="BH155" s="222">
        <f>IF(N155="sníž. přenesená",J155,0)</f>
        <v>0</v>
      </c>
      <c r="BI155" s="222">
        <f>IF(N155="nulová",J155,0)</f>
        <v>0</v>
      </c>
      <c r="BJ155" s="18" t="s">
        <v>91</v>
      </c>
      <c r="BK155" s="222">
        <f>ROUND(I155*H155,2)</f>
        <v>0</v>
      </c>
      <c r="BL155" s="18" t="s">
        <v>304</v>
      </c>
      <c r="BM155" s="221" t="s">
        <v>446</v>
      </c>
    </row>
    <row r="156" spans="1:65" s="2" customFormat="1" ht="19.5">
      <c r="A156" s="36"/>
      <c r="B156" s="37"/>
      <c r="C156" s="38"/>
      <c r="D156" s="223" t="s">
        <v>293</v>
      </c>
      <c r="E156" s="38"/>
      <c r="F156" s="224" t="s">
        <v>447</v>
      </c>
      <c r="G156" s="38"/>
      <c r="H156" s="38"/>
      <c r="I156" s="124"/>
      <c r="J156" s="38"/>
      <c r="K156" s="38"/>
      <c r="L156" s="41"/>
      <c r="M156" s="225"/>
      <c r="N156" s="226"/>
      <c r="O156" s="73"/>
      <c r="P156" s="73"/>
      <c r="Q156" s="73"/>
      <c r="R156" s="73"/>
      <c r="S156" s="73"/>
      <c r="T156" s="74"/>
      <c r="U156" s="36"/>
      <c r="V156" s="36"/>
      <c r="W156" s="36"/>
      <c r="X156" s="36"/>
      <c r="Y156" s="36"/>
      <c r="Z156" s="36"/>
      <c r="AA156" s="36"/>
      <c r="AB156" s="36"/>
      <c r="AC156" s="36"/>
      <c r="AD156" s="36"/>
      <c r="AE156" s="36"/>
      <c r="AT156" s="18" t="s">
        <v>293</v>
      </c>
      <c r="AU156" s="18" t="s">
        <v>93</v>
      </c>
    </row>
    <row r="157" spans="1:65" s="15" customFormat="1" ht="11.25">
      <c r="B157" s="254"/>
      <c r="C157" s="255"/>
      <c r="D157" s="223" t="s">
        <v>440</v>
      </c>
      <c r="E157" s="256" t="s">
        <v>1</v>
      </c>
      <c r="F157" s="257" t="s">
        <v>448</v>
      </c>
      <c r="G157" s="255"/>
      <c r="H157" s="256" t="s">
        <v>1</v>
      </c>
      <c r="I157" s="258"/>
      <c r="J157" s="255"/>
      <c r="K157" s="255"/>
      <c r="L157" s="259"/>
      <c r="M157" s="260"/>
      <c r="N157" s="261"/>
      <c r="O157" s="261"/>
      <c r="P157" s="261"/>
      <c r="Q157" s="261"/>
      <c r="R157" s="261"/>
      <c r="S157" s="261"/>
      <c r="T157" s="262"/>
      <c r="AT157" s="263" t="s">
        <v>440</v>
      </c>
      <c r="AU157" s="263" t="s">
        <v>93</v>
      </c>
      <c r="AV157" s="15" t="s">
        <v>91</v>
      </c>
      <c r="AW157" s="15" t="s">
        <v>38</v>
      </c>
      <c r="AX157" s="15" t="s">
        <v>83</v>
      </c>
      <c r="AY157" s="263" t="s">
        <v>283</v>
      </c>
    </row>
    <row r="158" spans="1:65" s="13" customFormat="1" ht="11.25">
      <c r="B158" s="232"/>
      <c r="C158" s="233"/>
      <c r="D158" s="223" t="s">
        <v>440</v>
      </c>
      <c r="E158" s="234" t="s">
        <v>1</v>
      </c>
      <c r="F158" s="235" t="s">
        <v>449</v>
      </c>
      <c r="G158" s="233"/>
      <c r="H158" s="236">
        <v>20847.314999999999</v>
      </c>
      <c r="I158" s="237"/>
      <c r="J158" s="233"/>
      <c r="K158" s="233"/>
      <c r="L158" s="238"/>
      <c r="M158" s="239"/>
      <c r="N158" s="240"/>
      <c r="O158" s="240"/>
      <c r="P158" s="240"/>
      <c r="Q158" s="240"/>
      <c r="R158" s="240"/>
      <c r="S158" s="240"/>
      <c r="T158" s="241"/>
      <c r="AT158" s="242" t="s">
        <v>440</v>
      </c>
      <c r="AU158" s="242" t="s">
        <v>93</v>
      </c>
      <c r="AV158" s="13" t="s">
        <v>93</v>
      </c>
      <c r="AW158" s="13" t="s">
        <v>38</v>
      </c>
      <c r="AX158" s="13" t="s">
        <v>83</v>
      </c>
      <c r="AY158" s="242" t="s">
        <v>283</v>
      </c>
    </row>
    <row r="159" spans="1:65" s="13" customFormat="1" ht="11.25">
      <c r="B159" s="232"/>
      <c r="C159" s="233"/>
      <c r="D159" s="223" t="s">
        <v>440</v>
      </c>
      <c r="E159" s="234" t="s">
        <v>1</v>
      </c>
      <c r="F159" s="235" t="s">
        <v>450</v>
      </c>
      <c r="G159" s="233"/>
      <c r="H159" s="236">
        <v>35.322000000000003</v>
      </c>
      <c r="I159" s="237"/>
      <c r="J159" s="233"/>
      <c r="K159" s="233"/>
      <c r="L159" s="238"/>
      <c r="M159" s="239"/>
      <c r="N159" s="240"/>
      <c r="O159" s="240"/>
      <c r="P159" s="240"/>
      <c r="Q159" s="240"/>
      <c r="R159" s="240"/>
      <c r="S159" s="240"/>
      <c r="T159" s="241"/>
      <c r="AT159" s="242" t="s">
        <v>440</v>
      </c>
      <c r="AU159" s="242" t="s">
        <v>93</v>
      </c>
      <c r="AV159" s="13" t="s">
        <v>93</v>
      </c>
      <c r="AW159" s="13" t="s">
        <v>38</v>
      </c>
      <c r="AX159" s="13" t="s">
        <v>83</v>
      </c>
      <c r="AY159" s="242" t="s">
        <v>283</v>
      </c>
    </row>
    <row r="160" spans="1:65" s="13" customFormat="1" ht="11.25">
      <c r="B160" s="232"/>
      <c r="C160" s="233"/>
      <c r="D160" s="223" t="s">
        <v>440</v>
      </c>
      <c r="E160" s="234" t="s">
        <v>1</v>
      </c>
      <c r="F160" s="235" t="s">
        <v>451</v>
      </c>
      <c r="G160" s="233"/>
      <c r="H160" s="236">
        <v>14.616</v>
      </c>
      <c r="I160" s="237"/>
      <c r="J160" s="233"/>
      <c r="K160" s="233"/>
      <c r="L160" s="238"/>
      <c r="M160" s="239"/>
      <c r="N160" s="240"/>
      <c r="O160" s="240"/>
      <c r="P160" s="240"/>
      <c r="Q160" s="240"/>
      <c r="R160" s="240"/>
      <c r="S160" s="240"/>
      <c r="T160" s="241"/>
      <c r="AT160" s="242" t="s">
        <v>440</v>
      </c>
      <c r="AU160" s="242" t="s">
        <v>93</v>
      </c>
      <c r="AV160" s="13" t="s">
        <v>93</v>
      </c>
      <c r="AW160" s="13" t="s">
        <v>38</v>
      </c>
      <c r="AX160" s="13" t="s">
        <v>83</v>
      </c>
      <c r="AY160" s="242" t="s">
        <v>283</v>
      </c>
    </row>
    <row r="161" spans="1:65" s="13" customFormat="1" ht="11.25">
      <c r="B161" s="232"/>
      <c r="C161" s="233"/>
      <c r="D161" s="223" t="s">
        <v>440</v>
      </c>
      <c r="E161" s="234" t="s">
        <v>1</v>
      </c>
      <c r="F161" s="235" t="s">
        <v>452</v>
      </c>
      <c r="G161" s="233"/>
      <c r="H161" s="236">
        <v>87.715999999999994</v>
      </c>
      <c r="I161" s="237"/>
      <c r="J161" s="233"/>
      <c r="K161" s="233"/>
      <c r="L161" s="238"/>
      <c r="M161" s="239"/>
      <c r="N161" s="240"/>
      <c r="O161" s="240"/>
      <c r="P161" s="240"/>
      <c r="Q161" s="240"/>
      <c r="R161" s="240"/>
      <c r="S161" s="240"/>
      <c r="T161" s="241"/>
      <c r="AT161" s="242" t="s">
        <v>440</v>
      </c>
      <c r="AU161" s="242" t="s">
        <v>93</v>
      </c>
      <c r="AV161" s="13" t="s">
        <v>93</v>
      </c>
      <c r="AW161" s="13" t="s">
        <v>38</v>
      </c>
      <c r="AX161" s="13" t="s">
        <v>83</v>
      </c>
      <c r="AY161" s="242" t="s">
        <v>283</v>
      </c>
    </row>
    <row r="162" spans="1:65" s="16" customFormat="1" ht="11.25">
      <c r="B162" s="264"/>
      <c r="C162" s="265"/>
      <c r="D162" s="223" t="s">
        <v>440</v>
      </c>
      <c r="E162" s="266" t="s">
        <v>1</v>
      </c>
      <c r="F162" s="267" t="s">
        <v>453</v>
      </c>
      <c r="G162" s="265"/>
      <c r="H162" s="268">
        <v>20984.969000000001</v>
      </c>
      <c r="I162" s="269"/>
      <c r="J162" s="265"/>
      <c r="K162" s="265"/>
      <c r="L162" s="270"/>
      <c r="M162" s="271"/>
      <c r="N162" s="272"/>
      <c r="O162" s="272"/>
      <c r="P162" s="272"/>
      <c r="Q162" s="272"/>
      <c r="R162" s="272"/>
      <c r="S162" s="272"/>
      <c r="T162" s="273"/>
      <c r="AT162" s="274" t="s">
        <v>440</v>
      </c>
      <c r="AU162" s="274" t="s">
        <v>93</v>
      </c>
      <c r="AV162" s="16" t="s">
        <v>299</v>
      </c>
      <c r="AW162" s="16" t="s">
        <v>38</v>
      </c>
      <c r="AX162" s="16" t="s">
        <v>83</v>
      </c>
      <c r="AY162" s="274" t="s">
        <v>283</v>
      </c>
    </row>
    <row r="163" spans="1:65" s="13" customFormat="1" ht="11.25">
      <c r="B163" s="232"/>
      <c r="C163" s="233"/>
      <c r="D163" s="223" t="s">
        <v>440</v>
      </c>
      <c r="E163" s="234" t="s">
        <v>1</v>
      </c>
      <c r="F163" s="235" t="s">
        <v>454</v>
      </c>
      <c r="G163" s="233"/>
      <c r="H163" s="236">
        <v>-1252.441</v>
      </c>
      <c r="I163" s="237"/>
      <c r="J163" s="233"/>
      <c r="K163" s="233"/>
      <c r="L163" s="238"/>
      <c r="M163" s="239"/>
      <c r="N163" s="240"/>
      <c r="O163" s="240"/>
      <c r="P163" s="240"/>
      <c r="Q163" s="240"/>
      <c r="R163" s="240"/>
      <c r="S163" s="240"/>
      <c r="T163" s="241"/>
      <c r="AT163" s="242" t="s">
        <v>440</v>
      </c>
      <c r="AU163" s="242" t="s">
        <v>93</v>
      </c>
      <c r="AV163" s="13" t="s">
        <v>93</v>
      </c>
      <c r="AW163" s="13" t="s">
        <v>38</v>
      </c>
      <c r="AX163" s="13" t="s">
        <v>83</v>
      </c>
      <c r="AY163" s="242" t="s">
        <v>283</v>
      </c>
    </row>
    <row r="164" spans="1:65" s="14" customFormat="1" ht="11.25">
      <c r="B164" s="243"/>
      <c r="C164" s="244"/>
      <c r="D164" s="223" t="s">
        <v>440</v>
      </c>
      <c r="E164" s="245" t="s">
        <v>1</v>
      </c>
      <c r="F164" s="246" t="s">
        <v>442</v>
      </c>
      <c r="G164" s="244"/>
      <c r="H164" s="247">
        <v>19732.527999999998</v>
      </c>
      <c r="I164" s="248"/>
      <c r="J164" s="244"/>
      <c r="K164" s="244"/>
      <c r="L164" s="249"/>
      <c r="M164" s="250"/>
      <c r="N164" s="251"/>
      <c r="O164" s="251"/>
      <c r="P164" s="251"/>
      <c r="Q164" s="251"/>
      <c r="R164" s="251"/>
      <c r="S164" s="251"/>
      <c r="T164" s="252"/>
      <c r="AT164" s="253" t="s">
        <v>440</v>
      </c>
      <c r="AU164" s="253" t="s">
        <v>93</v>
      </c>
      <c r="AV164" s="14" t="s">
        <v>304</v>
      </c>
      <c r="AW164" s="14" t="s">
        <v>38</v>
      </c>
      <c r="AX164" s="14" t="s">
        <v>91</v>
      </c>
      <c r="AY164" s="253" t="s">
        <v>283</v>
      </c>
    </row>
    <row r="165" spans="1:65" s="2" customFormat="1" ht="16.5" customHeight="1">
      <c r="A165" s="36"/>
      <c r="B165" s="37"/>
      <c r="C165" s="210" t="s">
        <v>299</v>
      </c>
      <c r="D165" s="210" t="s">
        <v>286</v>
      </c>
      <c r="E165" s="211" t="s">
        <v>455</v>
      </c>
      <c r="F165" s="212" t="s">
        <v>456</v>
      </c>
      <c r="G165" s="213" t="s">
        <v>445</v>
      </c>
      <c r="H165" s="214">
        <v>1252.441</v>
      </c>
      <c r="I165" s="215"/>
      <c r="J165" s="216">
        <f>ROUND(I165*H165,2)</f>
        <v>0</v>
      </c>
      <c r="K165" s="212" t="s">
        <v>290</v>
      </c>
      <c r="L165" s="41"/>
      <c r="M165" s="217" t="s">
        <v>1</v>
      </c>
      <c r="N165" s="218" t="s">
        <v>48</v>
      </c>
      <c r="O165" s="73"/>
      <c r="P165" s="219">
        <f>O165*H165</f>
        <v>0</v>
      </c>
      <c r="Q165" s="219">
        <v>0</v>
      </c>
      <c r="R165" s="219">
        <f>Q165*H165</f>
        <v>0</v>
      </c>
      <c r="S165" s="219">
        <v>0</v>
      </c>
      <c r="T165" s="220">
        <f>S165*H165</f>
        <v>0</v>
      </c>
      <c r="U165" s="36"/>
      <c r="V165" s="36"/>
      <c r="W165" s="36"/>
      <c r="X165" s="36"/>
      <c r="Y165" s="36"/>
      <c r="Z165" s="36"/>
      <c r="AA165" s="36"/>
      <c r="AB165" s="36"/>
      <c r="AC165" s="36"/>
      <c r="AD165" s="36"/>
      <c r="AE165" s="36"/>
      <c r="AR165" s="221" t="s">
        <v>304</v>
      </c>
      <c r="AT165" s="221" t="s">
        <v>286</v>
      </c>
      <c r="AU165" s="221" t="s">
        <v>93</v>
      </c>
      <c r="AY165" s="18" t="s">
        <v>283</v>
      </c>
      <c r="BE165" s="222">
        <f>IF(N165="základní",J165,0)</f>
        <v>0</v>
      </c>
      <c r="BF165" s="222">
        <f>IF(N165="snížená",J165,0)</f>
        <v>0</v>
      </c>
      <c r="BG165" s="222">
        <f>IF(N165="zákl. přenesená",J165,0)</f>
        <v>0</v>
      </c>
      <c r="BH165" s="222">
        <f>IF(N165="sníž. přenesená",J165,0)</f>
        <v>0</v>
      </c>
      <c r="BI165" s="222">
        <f>IF(N165="nulová",J165,0)</f>
        <v>0</v>
      </c>
      <c r="BJ165" s="18" t="s">
        <v>91</v>
      </c>
      <c r="BK165" s="222">
        <f>ROUND(I165*H165,2)</f>
        <v>0</v>
      </c>
      <c r="BL165" s="18" t="s">
        <v>304</v>
      </c>
      <c r="BM165" s="221" t="s">
        <v>457</v>
      </c>
    </row>
    <row r="166" spans="1:65" s="2" customFormat="1" ht="19.5">
      <c r="A166" s="36"/>
      <c r="B166" s="37"/>
      <c r="C166" s="38"/>
      <c r="D166" s="223" t="s">
        <v>293</v>
      </c>
      <c r="E166" s="38"/>
      <c r="F166" s="224" t="s">
        <v>447</v>
      </c>
      <c r="G166" s="38"/>
      <c r="H166" s="38"/>
      <c r="I166" s="124"/>
      <c r="J166" s="38"/>
      <c r="K166" s="38"/>
      <c r="L166" s="41"/>
      <c r="M166" s="225"/>
      <c r="N166" s="226"/>
      <c r="O166" s="73"/>
      <c r="P166" s="73"/>
      <c r="Q166" s="73"/>
      <c r="R166" s="73"/>
      <c r="S166" s="73"/>
      <c r="T166" s="74"/>
      <c r="U166" s="36"/>
      <c r="V166" s="36"/>
      <c r="W166" s="36"/>
      <c r="X166" s="36"/>
      <c r="Y166" s="36"/>
      <c r="Z166" s="36"/>
      <c r="AA166" s="36"/>
      <c r="AB166" s="36"/>
      <c r="AC166" s="36"/>
      <c r="AD166" s="36"/>
      <c r="AE166" s="36"/>
      <c r="AT166" s="18" t="s">
        <v>293</v>
      </c>
      <c r="AU166" s="18" t="s">
        <v>93</v>
      </c>
    </row>
    <row r="167" spans="1:65" s="15" customFormat="1" ht="11.25">
      <c r="B167" s="254"/>
      <c r="C167" s="255"/>
      <c r="D167" s="223" t="s">
        <v>440</v>
      </c>
      <c r="E167" s="256" t="s">
        <v>1</v>
      </c>
      <c r="F167" s="257" t="s">
        <v>448</v>
      </c>
      <c r="G167" s="255"/>
      <c r="H167" s="256" t="s">
        <v>1</v>
      </c>
      <c r="I167" s="258"/>
      <c r="J167" s="255"/>
      <c r="K167" s="255"/>
      <c r="L167" s="259"/>
      <c r="M167" s="260"/>
      <c r="N167" s="261"/>
      <c r="O167" s="261"/>
      <c r="P167" s="261"/>
      <c r="Q167" s="261"/>
      <c r="R167" s="261"/>
      <c r="S167" s="261"/>
      <c r="T167" s="262"/>
      <c r="AT167" s="263" t="s">
        <v>440</v>
      </c>
      <c r="AU167" s="263" t="s">
        <v>93</v>
      </c>
      <c r="AV167" s="15" t="s">
        <v>91</v>
      </c>
      <c r="AW167" s="15" t="s">
        <v>38</v>
      </c>
      <c r="AX167" s="15" t="s">
        <v>83</v>
      </c>
      <c r="AY167" s="263" t="s">
        <v>283</v>
      </c>
    </row>
    <row r="168" spans="1:65" s="13" customFormat="1" ht="11.25">
      <c r="B168" s="232"/>
      <c r="C168" s="233"/>
      <c r="D168" s="223" t="s">
        <v>440</v>
      </c>
      <c r="E168" s="234" t="s">
        <v>1</v>
      </c>
      <c r="F168" s="235" t="s">
        <v>458</v>
      </c>
      <c r="G168" s="233"/>
      <c r="H168" s="236">
        <v>1252.441</v>
      </c>
      <c r="I168" s="237"/>
      <c r="J168" s="233"/>
      <c r="K168" s="233"/>
      <c r="L168" s="238"/>
      <c r="M168" s="239"/>
      <c r="N168" s="240"/>
      <c r="O168" s="240"/>
      <c r="P168" s="240"/>
      <c r="Q168" s="240"/>
      <c r="R168" s="240"/>
      <c r="S168" s="240"/>
      <c r="T168" s="241"/>
      <c r="AT168" s="242" t="s">
        <v>440</v>
      </c>
      <c r="AU168" s="242" t="s">
        <v>93</v>
      </c>
      <c r="AV168" s="13" t="s">
        <v>93</v>
      </c>
      <c r="AW168" s="13" t="s">
        <v>38</v>
      </c>
      <c r="AX168" s="13" t="s">
        <v>83</v>
      </c>
      <c r="AY168" s="242" t="s">
        <v>283</v>
      </c>
    </row>
    <row r="169" spans="1:65" s="14" customFormat="1" ht="11.25">
      <c r="B169" s="243"/>
      <c r="C169" s="244"/>
      <c r="D169" s="223" t="s">
        <v>440</v>
      </c>
      <c r="E169" s="245" t="s">
        <v>1</v>
      </c>
      <c r="F169" s="246" t="s">
        <v>442</v>
      </c>
      <c r="G169" s="244"/>
      <c r="H169" s="247">
        <v>1252.441</v>
      </c>
      <c r="I169" s="248"/>
      <c r="J169" s="244"/>
      <c r="K169" s="244"/>
      <c r="L169" s="249"/>
      <c r="M169" s="250"/>
      <c r="N169" s="251"/>
      <c r="O169" s="251"/>
      <c r="P169" s="251"/>
      <c r="Q169" s="251"/>
      <c r="R169" s="251"/>
      <c r="S169" s="251"/>
      <c r="T169" s="252"/>
      <c r="AT169" s="253" t="s">
        <v>440</v>
      </c>
      <c r="AU169" s="253" t="s">
        <v>93</v>
      </c>
      <c r="AV169" s="14" t="s">
        <v>304</v>
      </c>
      <c r="AW169" s="14" t="s">
        <v>38</v>
      </c>
      <c r="AX169" s="14" t="s">
        <v>91</v>
      </c>
      <c r="AY169" s="253" t="s">
        <v>283</v>
      </c>
    </row>
    <row r="170" spans="1:65" s="2" customFormat="1" ht="16.5" customHeight="1">
      <c r="A170" s="36"/>
      <c r="B170" s="37"/>
      <c r="C170" s="210" t="s">
        <v>304</v>
      </c>
      <c r="D170" s="210" t="s">
        <v>286</v>
      </c>
      <c r="E170" s="211" t="s">
        <v>459</v>
      </c>
      <c r="F170" s="212" t="s">
        <v>460</v>
      </c>
      <c r="G170" s="213" t="s">
        <v>445</v>
      </c>
      <c r="H170" s="214">
        <v>252.64</v>
      </c>
      <c r="I170" s="215"/>
      <c r="J170" s="216">
        <f>ROUND(I170*H170,2)</f>
        <v>0</v>
      </c>
      <c r="K170" s="212" t="s">
        <v>290</v>
      </c>
      <c r="L170" s="41"/>
      <c r="M170" s="217" t="s">
        <v>1</v>
      </c>
      <c r="N170" s="218" t="s">
        <v>48</v>
      </c>
      <c r="O170" s="73"/>
      <c r="P170" s="219">
        <f>O170*H170</f>
        <v>0</v>
      </c>
      <c r="Q170" s="219">
        <v>0</v>
      </c>
      <c r="R170" s="219">
        <f>Q170*H170</f>
        <v>0</v>
      </c>
      <c r="S170" s="219">
        <v>0</v>
      </c>
      <c r="T170" s="220">
        <f>S170*H170</f>
        <v>0</v>
      </c>
      <c r="U170" s="36"/>
      <c r="V170" s="36"/>
      <c r="W170" s="36"/>
      <c r="X170" s="36"/>
      <c r="Y170" s="36"/>
      <c r="Z170" s="36"/>
      <c r="AA170" s="36"/>
      <c r="AB170" s="36"/>
      <c r="AC170" s="36"/>
      <c r="AD170" s="36"/>
      <c r="AE170" s="36"/>
      <c r="AR170" s="221" t="s">
        <v>304</v>
      </c>
      <c r="AT170" s="221" t="s">
        <v>286</v>
      </c>
      <c r="AU170" s="221" t="s">
        <v>93</v>
      </c>
      <c r="AY170" s="18" t="s">
        <v>283</v>
      </c>
      <c r="BE170" s="222">
        <f>IF(N170="základní",J170,0)</f>
        <v>0</v>
      </c>
      <c r="BF170" s="222">
        <f>IF(N170="snížená",J170,0)</f>
        <v>0</v>
      </c>
      <c r="BG170" s="222">
        <f>IF(N170="zákl. přenesená",J170,0)</f>
        <v>0</v>
      </c>
      <c r="BH170" s="222">
        <f>IF(N170="sníž. přenesená",J170,0)</f>
        <v>0</v>
      </c>
      <c r="BI170" s="222">
        <f>IF(N170="nulová",J170,0)</f>
        <v>0</v>
      </c>
      <c r="BJ170" s="18" t="s">
        <v>91</v>
      </c>
      <c r="BK170" s="222">
        <f>ROUND(I170*H170,2)</f>
        <v>0</v>
      </c>
      <c r="BL170" s="18" t="s">
        <v>304</v>
      </c>
      <c r="BM170" s="221" t="s">
        <v>461</v>
      </c>
    </row>
    <row r="171" spans="1:65" s="15" customFormat="1" ht="11.25">
      <c r="B171" s="254"/>
      <c r="C171" s="255"/>
      <c r="D171" s="223" t="s">
        <v>440</v>
      </c>
      <c r="E171" s="256" t="s">
        <v>1</v>
      </c>
      <c r="F171" s="257" t="s">
        <v>448</v>
      </c>
      <c r="G171" s="255"/>
      <c r="H171" s="256" t="s">
        <v>1</v>
      </c>
      <c r="I171" s="258"/>
      <c r="J171" s="255"/>
      <c r="K171" s="255"/>
      <c r="L171" s="259"/>
      <c r="M171" s="260"/>
      <c r="N171" s="261"/>
      <c r="O171" s="261"/>
      <c r="P171" s="261"/>
      <c r="Q171" s="261"/>
      <c r="R171" s="261"/>
      <c r="S171" s="261"/>
      <c r="T171" s="262"/>
      <c r="AT171" s="263" t="s">
        <v>440</v>
      </c>
      <c r="AU171" s="263" t="s">
        <v>93</v>
      </c>
      <c r="AV171" s="15" t="s">
        <v>91</v>
      </c>
      <c r="AW171" s="15" t="s">
        <v>38</v>
      </c>
      <c r="AX171" s="15" t="s">
        <v>83</v>
      </c>
      <c r="AY171" s="263" t="s">
        <v>283</v>
      </c>
    </row>
    <row r="172" spans="1:65" s="13" customFormat="1" ht="11.25">
      <c r="B172" s="232"/>
      <c r="C172" s="233"/>
      <c r="D172" s="223" t="s">
        <v>440</v>
      </c>
      <c r="E172" s="234" t="s">
        <v>1</v>
      </c>
      <c r="F172" s="235" t="s">
        <v>462</v>
      </c>
      <c r="G172" s="233"/>
      <c r="H172" s="236">
        <v>252.64</v>
      </c>
      <c r="I172" s="237"/>
      <c r="J172" s="233"/>
      <c r="K172" s="233"/>
      <c r="L172" s="238"/>
      <c r="M172" s="239"/>
      <c r="N172" s="240"/>
      <c r="O172" s="240"/>
      <c r="P172" s="240"/>
      <c r="Q172" s="240"/>
      <c r="R172" s="240"/>
      <c r="S172" s="240"/>
      <c r="T172" s="241"/>
      <c r="AT172" s="242" t="s">
        <v>440</v>
      </c>
      <c r="AU172" s="242" t="s">
        <v>93</v>
      </c>
      <c r="AV172" s="13" t="s">
        <v>93</v>
      </c>
      <c r="AW172" s="13" t="s">
        <v>38</v>
      </c>
      <c r="AX172" s="13" t="s">
        <v>83</v>
      </c>
      <c r="AY172" s="242" t="s">
        <v>283</v>
      </c>
    </row>
    <row r="173" spans="1:65" s="14" customFormat="1" ht="11.25">
      <c r="B173" s="243"/>
      <c r="C173" s="244"/>
      <c r="D173" s="223" t="s">
        <v>440</v>
      </c>
      <c r="E173" s="245" t="s">
        <v>1</v>
      </c>
      <c r="F173" s="246" t="s">
        <v>442</v>
      </c>
      <c r="G173" s="244"/>
      <c r="H173" s="247">
        <v>252.64</v>
      </c>
      <c r="I173" s="248"/>
      <c r="J173" s="244"/>
      <c r="K173" s="244"/>
      <c r="L173" s="249"/>
      <c r="M173" s="250"/>
      <c r="N173" s="251"/>
      <c r="O173" s="251"/>
      <c r="P173" s="251"/>
      <c r="Q173" s="251"/>
      <c r="R173" s="251"/>
      <c r="S173" s="251"/>
      <c r="T173" s="252"/>
      <c r="AT173" s="253" t="s">
        <v>440</v>
      </c>
      <c r="AU173" s="253" t="s">
        <v>93</v>
      </c>
      <c r="AV173" s="14" t="s">
        <v>304</v>
      </c>
      <c r="AW173" s="14" t="s">
        <v>38</v>
      </c>
      <c r="AX173" s="14" t="s">
        <v>91</v>
      </c>
      <c r="AY173" s="253" t="s">
        <v>283</v>
      </c>
    </row>
    <row r="174" spans="1:65" s="2" customFormat="1" ht="16.5" customHeight="1">
      <c r="A174" s="36"/>
      <c r="B174" s="37"/>
      <c r="C174" s="210" t="s">
        <v>282</v>
      </c>
      <c r="D174" s="210" t="s">
        <v>286</v>
      </c>
      <c r="E174" s="211" t="s">
        <v>463</v>
      </c>
      <c r="F174" s="212" t="s">
        <v>464</v>
      </c>
      <c r="G174" s="213" t="s">
        <v>445</v>
      </c>
      <c r="H174" s="214">
        <v>3020.4740000000002</v>
      </c>
      <c r="I174" s="215"/>
      <c r="J174" s="216">
        <f>ROUND(I174*H174,2)</f>
        <v>0</v>
      </c>
      <c r="K174" s="212" t="s">
        <v>290</v>
      </c>
      <c r="L174" s="41"/>
      <c r="M174" s="217" t="s">
        <v>1</v>
      </c>
      <c r="N174" s="218" t="s">
        <v>48</v>
      </c>
      <c r="O174" s="73"/>
      <c r="P174" s="219">
        <f>O174*H174</f>
        <v>0</v>
      </c>
      <c r="Q174" s="219">
        <v>0</v>
      </c>
      <c r="R174" s="219">
        <f>Q174*H174</f>
        <v>0</v>
      </c>
      <c r="S174" s="219">
        <v>0</v>
      </c>
      <c r="T174" s="220">
        <f>S174*H174</f>
        <v>0</v>
      </c>
      <c r="U174" s="36"/>
      <c r="V174" s="36"/>
      <c r="W174" s="36"/>
      <c r="X174" s="36"/>
      <c r="Y174" s="36"/>
      <c r="Z174" s="36"/>
      <c r="AA174" s="36"/>
      <c r="AB174" s="36"/>
      <c r="AC174" s="36"/>
      <c r="AD174" s="36"/>
      <c r="AE174" s="36"/>
      <c r="AR174" s="221" t="s">
        <v>304</v>
      </c>
      <c r="AT174" s="221" t="s">
        <v>286</v>
      </c>
      <c r="AU174" s="221" t="s">
        <v>93</v>
      </c>
      <c r="AY174" s="18" t="s">
        <v>283</v>
      </c>
      <c r="BE174" s="222">
        <f>IF(N174="základní",J174,0)</f>
        <v>0</v>
      </c>
      <c r="BF174" s="222">
        <f>IF(N174="snížená",J174,0)</f>
        <v>0</v>
      </c>
      <c r="BG174" s="222">
        <f>IF(N174="zákl. přenesená",J174,0)</f>
        <v>0</v>
      </c>
      <c r="BH174" s="222">
        <f>IF(N174="sníž. přenesená",J174,0)</f>
        <v>0</v>
      </c>
      <c r="BI174" s="222">
        <f>IF(N174="nulová",J174,0)</f>
        <v>0</v>
      </c>
      <c r="BJ174" s="18" t="s">
        <v>91</v>
      </c>
      <c r="BK174" s="222">
        <f>ROUND(I174*H174,2)</f>
        <v>0</v>
      </c>
      <c r="BL174" s="18" t="s">
        <v>304</v>
      </c>
      <c r="BM174" s="221" t="s">
        <v>465</v>
      </c>
    </row>
    <row r="175" spans="1:65" s="2" customFormat="1" ht="19.5">
      <c r="A175" s="36"/>
      <c r="B175" s="37"/>
      <c r="C175" s="38"/>
      <c r="D175" s="223" t="s">
        <v>293</v>
      </c>
      <c r="E175" s="38"/>
      <c r="F175" s="224" t="s">
        <v>466</v>
      </c>
      <c r="G175" s="38"/>
      <c r="H175" s="38"/>
      <c r="I175" s="124"/>
      <c r="J175" s="38"/>
      <c r="K175" s="38"/>
      <c r="L175" s="41"/>
      <c r="M175" s="225"/>
      <c r="N175" s="226"/>
      <c r="O175" s="73"/>
      <c r="P175" s="73"/>
      <c r="Q175" s="73"/>
      <c r="R175" s="73"/>
      <c r="S175" s="73"/>
      <c r="T175" s="74"/>
      <c r="U175" s="36"/>
      <c r="V175" s="36"/>
      <c r="W175" s="36"/>
      <c r="X175" s="36"/>
      <c r="Y175" s="36"/>
      <c r="Z175" s="36"/>
      <c r="AA175" s="36"/>
      <c r="AB175" s="36"/>
      <c r="AC175" s="36"/>
      <c r="AD175" s="36"/>
      <c r="AE175" s="36"/>
      <c r="AT175" s="18" t="s">
        <v>293</v>
      </c>
      <c r="AU175" s="18" t="s">
        <v>93</v>
      </c>
    </row>
    <row r="176" spans="1:65" s="13" customFormat="1" ht="11.25">
      <c r="B176" s="232"/>
      <c r="C176" s="233"/>
      <c r="D176" s="223" t="s">
        <v>440</v>
      </c>
      <c r="E176" s="233"/>
      <c r="F176" s="235" t="s">
        <v>467</v>
      </c>
      <c r="G176" s="233"/>
      <c r="H176" s="236">
        <v>3020.4740000000002</v>
      </c>
      <c r="I176" s="237"/>
      <c r="J176" s="233"/>
      <c r="K176" s="233"/>
      <c r="L176" s="238"/>
      <c r="M176" s="239"/>
      <c r="N176" s="240"/>
      <c r="O176" s="240"/>
      <c r="P176" s="240"/>
      <c r="Q176" s="240"/>
      <c r="R176" s="240"/>
      <c r="S176" s="240"/>
      <c r="T176" s="241"/>
      <c r="AT176" s="242" t="s">
        <v>440</v>
      </c>
      <c r="AU176" s="242" t="s">
        <v>93</v>
      </c>
      <c r="AV176" s="13" t="s">
        <v>93</v>
      </c>
      <c r="AW176" s="13" t="s">
        <v>4</v>
      </c>
      <c r="AX176" s="13" t="s">
        <v>91</v>
      </c>
      <c r="AY176" s="242" t="s">
        <v>283</v>
      </c>
    </row>
    <row r="177" spans="1:65" s="2" customFormat="1" ht="16.5" customHeight="1">
      <c r="A177" s="36"/>
      <c r="B177" s="37"/>
      <c r="C177" s="210" t="s">
        <v>317</v>
      </c>
      <c r="D177" s="210" t="s">
        <v>286</v>
      </c>
      <c r="E177" s="211" t="s">
        <v>468</v>
      </c>
      <c r="F177" s="212" t="s">
        <v>469</v>
      </c>
      <c r="G177" s="213" t="s">
        <v>445</v>
      </c>
      <c r="H177" s="214">
        <v>19727.370999999999</v>
      </c>
      <c r="I177" s="215"/>
      <c r="J177" s="216">
        <f>ROUND(I177*H177,2)</f>
        <v>0</v>
      </c>
      <c r="K177" s="212" t="s">
        <v>290</v>
      </c>
      <c r="L177" s="41"/>
      <c r="M177" s="217" t="s">
        <v>1</v>
      </c>
      <c r="N177" s="218" t="s">
        <v>48</v>
      </c>
      <c r="O177" s="73"/>
      <c r="P177" s="219">
        <f>O177*H177</f>
        <v>0</v>
      </c>
      <c r="Q177" s="219">
        <v>0</v>
      </c>
      <c r="R177" s="219">
        <f>Q177*H177</f>
        <v>0</v>
      </c>
      <c r="S177" s="219">
        <v>0</v>
      </c>
      <c r="T177" s="220">
        <f>S177*H177</f>
        <v>0</v>
      </c>
      <c r="U177" s="36"/>
      <c r="V177" s="36"/>
      <c r="W177" s="36"/>
      <c r="X177" s="36"/>
      <c r="Y177" s="36"/>
      <c r="Z177" s="36"/>
      <c r="AA177" s="36"/>
      <c r="AB177" s="36"/>
      <c r="AC177" s="36"/>
      <c r="AD177" s="36"/>
      <c r="AE177" s="36"/>
      <c r="AR177" s="221" t="s">
        <v>304</v>
      </c>
      <c r="AT177" s="221" t="s">
        <v>286</v>
      </c>
      <c r="AU177" s="221" t="s">
        <v>93</v>
      </c>
      <c r="AY177" s="18" t="s">
        <v>283</v>
      </c>
      <c r="BE177" s="222">
        <f>IF(N177="základní",J177,0)</f>
        <v>0</v>
      </c>
      <c r="BF177" s="222">
        <f>IF(N177="snížená",J177,0)</f>
        <v>0</v>
      </c>
      <c r="BG177" s="222">
        <f>IF(N177="zákl. přenesená",J177,0)</f>
        <v>0</v>
      </c>
      <c r="BH177" s="222">
        <f>IF(N177="sníž. přenesená",J177,0)</f>
        <v>0</v>
      </c>
      <c r="BI177" s="222">
        <f>IF(N177="nulová",J177,0)</f>
        <v>0</v>
      </c>
      <c r="BJ177" s="18" t="s">
        <v>91</v>
      </c>
      <c r="BK177" s="222">
        <f>ROUND(I177*H177,2)</f>
        <v>0</v>
      </c>
      <c r="BL177" s="18" t="s">
        <v>304</v>
      </c>
      <c r="BM177" s="221" t="s">
        <v>470</v>
      </c>
    </row>
    <row r="178" spans="1:65" s="15" customFormat="1" ht="11.25">
      <c r="B178" s="254"/>
      <c r="C178" s="255"/>
      <c r="D178" s="223" t="s">
        <v>440</v>
      </c>
      <c r="E178" s="256" t="s">
        <v>1</v>
      </c>
      <c r="F178" s="257" t="s">
        <v>448</v>
      </c>
      <c r="G178" s="255"/>
      <c r="H178" s="256" t="s">
        <v>1</v>
      </c>
      <c r="I178" s="258"/>
      <c r="J178" s="255"/>
      <c r="K178" s="255"/>
      <c r="L178" s="259"/>
      <c r="M178" s="260"/>
      <c r="N178" s="261"/>
      <c r="O178" s="261"/>
      <c r="P178" s="261"/>
      <c r="Q178" s="261"/>
      <c r="R178" s="261"/>
      <c r="S178" s="261"/>
      <c r="T178" s="262"/>
      <c r="AT178" s="263" t="s">
        <v>440</v>
      </c>
      <c r="AU178" s="263" t="s">
        <v>93</v>
      </c>
      <c r="AV178" s="15" t="s">
        <v>91</v>
      </c>
      <c r="AW178" s="15" t="s">
        <v>38</v>
      </c>
      <c r="AX178" s="15" t="s">
        <v>83</v>
      </c>
      <c r="AY178" s="263" t="s">
        <v>283</v>
      </c>
    </row>
    <row r="179" spans="1:65" s="13" customFormat="1" ht="11.25">
      <c r="B179" s="232"/>
      <c r="C179" s="233"/>
      <c r="D179" s="223" t="s">
        <v>440</v>
      </c>
      <c r="E179" s="234" t="s">
        <v>1</v>
      </c>
      <c r="F179" s="235" t="s">
        <v>462</v>
      </c>
      <c r="G179" s="233"/>
      <c r="H179" s="236">
        <v>252.64</v>
      </c>
      <c r="I179" s="237"/>
      <c r="J179" s="233"/>
      <c r="K179" s="233"/>
      <c r="L179" s="238"/>
      <c r="M179" s="239"/>
      <c r="N179" s="240"/>
      <c r="O179" s="240"/>
      <c r="P179" s="240"/>
      <c r="Q179" s="240"/>
      <c r="R179" s="240"/>
      <c r="S179" s="240"/>
      <c r="T179" s="241"/>
      <c r="AT179" s="242" t="s">
        <v>440</v>
      </c>
      <c r="AU179" s="242" t="s">
        <v>93</v>
      </c>
      <c r="AV179" s="13" t="s">
        <v>93</v>
      </c>
      <c r="AW179" s="13" t="s">
        <v>38</v>
      </c>
      <c r="AX179" s="13" t="s">
        <v>83</v>
      </c>
      <c r="AY179" s="242" t="s">
        <v>283</v>
      </c>
    </row>
    <row r="180" spans="1:65" s="13" customFormat="1" ht="11.25">
      <c r="B180" s="232"/>
      <c r="C180" s="233"/>
      <c r="D180" s="223" t="s">
        <v>440</v>
      </c>
      <c r="E180" s="234" t="s">
        <v>1</v>
      </c>
      <c r="F180" s="235" t="s">
        <v>471</v>
      </c>
      <c r="G180" s="233"/>
      <c r="H180" s="236">
        <v>17964.494999999999</v>
      </c>
      <c r="I180" s="237"/>
      <c r="J180" s="233"/>
      <c r="K180" s="233"/>
      <c r="L180" s="238"/>
      <c r="M180" s="239"/>
      <c r="N180" s="240"/>
      <c r="O180" s="240"/>
      <c r="P180" s="240"/>
      <c r="Q180" s="240"/>
      <c r="R180" s="240"/>
      <c r="S180" s="240"/>
      <c r="T180" s="241"/>
      <c r="AT180" s="242" t="s">
        <v>440</v>
      </c>
      <c r="AU180" s="242" t="s">
        <v>93</v>
      </c>
      <c r="AV180" s="13" t="s">
        <v>93</v>
      </c>
      <c r="AW180" s="13" t="s">
        <v>38</v>
      </c>
      <c r="AX180" s="13" t="s">
        <v>83</v>
      </c>
      <c r="AY180" s="242" t="s">
        <v>283</v>
      </c>
    </row>
    <row r="181" spans="1:65" s="13" customFormat="1" ht="11.25">
      <c r="B181" s="232"/>
      <c r="C181" s="233"/>
      <c r="D181" s="223" t="s">
        <v>440</v>
      </c>
      <c r="E181" s="234" t="s">
        <v>1</v>
      </c>
      <c r="F181" s="235" t="s">
        <v>472</v>
      </c>
      <c r="G181" s="233"/>
      <c r="H181" s="236">
        <v>1510.2360000000001</v>
      </c>
      <c r="I181" s="237"/>
      <c r="J181" s="233"/>
      <c r="K181" s="233"/>
      <c r="L181" s="238"/>
      <c r="M181" s="239"/>
      <c r="N181" s="240"/>
      <c r="O181" s="240"/>
      <c r="P181" s="240"/>
      <c r="Q181" s="240"/>
      <c r="R181" s="240"/>
      <c r="S181" s="240"/>
      <c r="T181" s="241"/>
      <c r="AT181" s="242" t="s">
        <v>440</v>
      </c>
      <c r="AU181" s="242" t="s">
        <v>93</v>
      </c>
      <c r="AV181" s="13" t="s">
        <v>93</v>
      </c>
      <c r="AW181" s="13" t="s">
        <v>38</v>
      </c>
      <c r="AX181" s="13" t="s">
        <v>83</v>
      </c>
      <c r="AY181" s="242" t="s">
        <v>283</v>
      </c>
    </row>
    <row r="182" spans="1:65" s="14" customFormat="1" ht="11.25">
      <c r="B182" s="243"/>
      <c r="C182" s="244"/>
      <c r="D182" s="223" t="s">
        <v>440</v>
      </c>
      <c r="E182" s="245" t="s">
        <v>1</v>
      </c>
      <c r="F182" s="246" t="s">
        <v>442</v>
      </c>
      <c r="G182" s="244"/>
      <c r="H182" s="247">
        <v>19727.370999999999</v>
      </c>
      <c r="I182" s="248"/>
      <c r="J182" s="244"/>
      <c r="K182" s="244"/>
      <c r="L182" s="249"/>
      <c r="M182" s="250"/>
      <c r="N182" s="251"/>
      <c r="O182" s="251"/>
      <c r="P182" s="251"/>
      <c r="Q182" s="251"/>
      <c r="R182" s="251"/>
      <c r="S182" s="251"/>
      <c r="T182" s="252"/>
      <c r="AT182" s="253" t="s">
        <v>440</v>
      </c>
      <c r="AU182" s="253" t="s">
        <v>93</v>
      </c>
      <c r="AV182" s="14" t="s">
        <v>304</v>
      </c>
      <c r="AW182" s="14" t="s">
        <v>38</v>
      </c>
      <c r="AX182" s="14" t="s">
        <v>91</v>
      </c>
      <c r="AY182" s="253" t="s">
        <v>283</v>
      </c>
    </row>
    <row r="183" spans="1:65" s="2" customFormat="1" ht="21.75" customHeight="1">
      <c r="A183" s="36"/>
      <c r="B183" s="37"/>
      <c r="C183" s="210" t="s">
        <v>323</v>
      </c>
      <c r="D183" s="210" t="s">
        <v>286</v>
      </c>
      <c r="E183" s="211" t="s">
        <v>473</v>
      </c>
      <c r="F183" s="212" t="s">
        <v>474</v>
      </c>
      <c r="G183" s="213" t="s">
        <v>445</v>
      </c>
      <c r="H183" s="214">
        <v>98636.854999999996</v>
      </c>
      <c r="I183" s="215"/>
      <c r="J183" s="216">
        <f>ROUND(I183*H183,2)</f>
        <v>0</v>
      </c>
      <c r="K183" s="212" t="s">
        <v>290</v>
      </c>
      <c r="L183" s="41"/>
      <c r="M183" s="217" t="s">
        <v>1</v>
      </c>
      <c r="N183" s="218" t="s">
        <v>48</v>
      </c>
      <c r="O183" s="73"/>
      <c r="P183" s="219">
        <f>O183*H183</f>
        <v>0</v>
      </c>
      <c r="Q183" s="219">
        <v>0</v>
      </c>
      <c r="R183" s="219">
        <f>Q183*H183</f>
        <v>0</v>
      </c>
      <c r="S183" s="219">
        <v>0</v>
      </c>
      <c r="T183" s="220">
        <f>S183*H183</f>
        <v>0</v>
      </c>
      <c r="U183" s="36"/>
      <c r="V183" s="36"/>
      <c r="W183" s="36"/>
      <c r="X183" s="36"/>
      <c r="Y183" s="36"/>
      <c r="Z183" s="36"/>
      <c r="AA183" s="36"/>
      <c r="AB183" s="36"/>
      <c r="AC183" s="36"/>
      <c r="AD183" s="36"/>
      <c r="AE183" s="36"/>
      <c r="AR183" s="221" t="s">
        <v>304</v>
      </c>
      <c r="AT183" s="221" t="s">
        <v>286</v>
      </c>
      <c r="AU183" s="221" t="s">
        <v>93</v>
      </c>
      <c r="AY183" s="18" t="s">
        <v>283</v>
      </c>
      <c r="BE183" s="222">
        <f>IF(N183="základní",J183,0)</f>
        <v>0</v>
      </c>
      <c r="BF183" s="222">
        <f>IF(N183="snížená",J183,0)</f>
        <v>0</v>
      </c>
      <c r="BG183" s="222">
        <f>IF(N183="zákl. přenesená",J183,0)</f>
        <v>0</v>
      </c>
      <c r="BH183" s="222">
        <f>IF(N183="sníž. přenesená",J183,0)</f>
        <v>0</v>
      </c>
      <c r="BI183" s="222">
        <f>IF(N183="nulová",J183,0)</f>
        <v>0</v>
      </c>
      <c r="BJ183" s="18" t="s">
        <v>91</v>
      </c>
      <c r="BK183" s="222">
        <f>ROUND(I183*H183,2)</f>
        <v>0</v>
      </c>
      <c r="BL183" s="18" t="s">
        <v>304</v>
      </c>
      <c r="BM183" s="221" t="s">
        <v>475</v>
      </c>
    </row>
    <row r="184" spans="1:65" s="13" customFormat="1" ht="11.25">
      <c r="B184" s="232"/>
      <c r="C184" s="233"/>
      <c r="D184" s="223" t="s">
        <v>440</v>
      </c>
      <c r="E184" s="233"/>
      <c r="F184" s="235" t="s">
        <v>476</v>
      </c>
      <c r="G184" s="233"/>
      <c r="H184" s="236">
        <v>98636.854999999996</v>
      </c>
      <c r="I184" s="237"/>
      <c r="J184" s="233"/>
      <c r="K184" s="233"/>
      <c r="L184" s="238"/>
      <c r="M184" s="239"/>
      <c r="N184" s="240"/>
      <c r="O184" s="240"/>
      <c r="P184" s="240"/>
      <c r="Q184" s="240"/>
      <c r="R184" s="240"/>
      <c r="S184" s="240"/>
      <c r="T184" s="241"/>
      <c r="AT184" s="242" t="s">
        <v>440</v>
      </c>
      <c r="AU184" s="242" t="s">
        <v>93</v>
      </c>
      <c r="AV184" s="13" t="s">
        <v>93</v>
      </c>
      <c r="AW184" s="13" t="s">
        <v>4</v>
      </c>
      <c r="AX184" s="13" t="s">
        <v>91</v>
      </c>
      <c r="AY184" s="242" t="s">
        <v>283</v>
      </c>
    </row>
    <row r="185" spans="1:65" s="2" customFormat="1" ht="16.5" customHeight="1">
      <c r="A185" s="36"/>
      <c r="B185" s="37"/>
      <c r="C185" s="210" t="s">
        <v>328</v>
      </c>
      <c r="D185" s="210" t="s">
        <v>286</v>
      </c>
      <c r="E185" s="211" t="s">
        <v>477</v>
      </c>
      <c r="F185" s="212" t="s">
        <v>478</v>
      </c>
      <c r="G185" s="213" t="s">
        <v>479</v>
      </c>
      <c r="H185" s="214">
        <v>35509.267999999996</v>
      </c>
      <c r="I185" s="215"/>
      <c r="J185" s="216">
        <f>ROUND(I185*H185,2)</f>
        <v>0</v>
      </c>
      <c r="K185" s="212" t="s">
        <v>342</v>
      </c>
      <c r="L185" s="41"/>
      <c r="M185" s="217" t="s">
        <v>1</v>
      </c>
      <c r="N185" s="218" t="s">
        <v>48</v>
      </c>
      <c r="O185" s="73"/>
      <c r="P185" s="219">
        <f>O185*H185</f>
        <v>0</v>
      </c>
      <c r="Q185" s="219">
        <v>0</v>
      </c>
      <c r="R185" s="219">
        <f>Q185*H185</f>
        <v>0</v>
      </c>
      <c r="S185" s="219">
        <v>0</v>
      </c>
      <c r="T185" s="220">
        <f>S185*H185</f>
        <v>0</v>
      </c>
      <c r="U185" s="36"/>
      <c r="V185" s="36"/>
      <c r="W185" s="36"/>
      <c r="X185" s="36"/>
      <c r="Y185" s="36"/>
      <c r="Z185" s="36"/>
      <c r="AA185" s="36"/>
      <c r="AB185" s="36"/>
      <c r="AC185" s="36"/>
      <c r="AD185" s="36"/>
      <c r="AE185" s="36"/>
      <c r="AR185" s="221" t="s">
        <v>304</v>
      </c>
      <c r="AT185" s="221" t="s">
        <v>286</v>
      </c>
      <c r="AU185" s="221" t="s">
        <v>93</v>
      </c>
      <c r="AY185" s="18" t="s">
        <v>283</v>
      </c>
      <c r="BE185" s="222">
        <f>IF(N185="základní",J185,0)</f>
        <v>0</v>
      </c>
      <c r="BF185" s="222">
        <f>IF(N185="snížená",J185,0)</f>
        <v>0</v>
      </c>
      <c r="BG185" s="222">
        <f>IF(N185="zákl. přenesená",J185,0)</f>
        <v>0</v>
      </c>
      <c r="BH185" s="222">
        <f>IF(N185="sníž. přenesená",J185,0)</f>
        <v>0</v>
      </c>
      <c r="BI185" s="222">
        <f>IF(N185="nulová",J185,0)</f>
        <v>0</v>
      </c>
      <c r="BJ185" s="18" t="s">
        <v>91</v>
      </c>
      <c r="BK185" s="222">
        <f>ROUND(I185*H185,2)</f>
        <v>0</v>
      </c>
      <c r="BL185" s="18" t="s">
        <v>304</v>
      </c>
      <c r="BM185" s="221" t="s">
        <v>480</v>
      </c>
    </row>
    <row r="186" spans="1:65" s="13" customFormat="1" ht="11.25">
      <c r="B186" s="232"/>
      <c r="C186" s="233"/>
      <c r="D186" s="223" t="s">
        <v>440</v>
      </c>
      <c r="E186" s="233"/>
      <c r="F186" s="235" t="s">
        <v>481</v>
      </c>
      <c r="G186" s="233"/>
      <c r="H186" s="236">
        <v>35509.267999999996</v>
      </c>
      <c r="I186" s="237"/>
      <c r="J186" s="233"/>
      <c r="K186" s="233"/>
      <c r="L186" s="238"/>
      <c r="M186" s="239"/>
      <c r="N186" s="240"/>
      <c r="O186" s="240"/>
      <c r="P186" s="240"/>
      <c r="Q186" s="240"/>
      <c r="R186" s="240"/>
      <c r="S186" s="240"/>
      <c r="T186" s="241"/>
      <c r="AT186" s="242" t="s">
        <v>440</v>
      </c>
      <c r="AU186" s="242" t="s">
        <v>93</v>
      </c>
      <c r="AV186" s="13" t="s">
        <v>93</v>
      </c>
      <c r="AW186" s="13" t="s">
        <v>4</v>
      </c>
      <c r="AX186" s="13" t="s">
        <v>91</v>
      </c>
      <c r="AY186" s="242" t="s">
        <v>283</v>
      </c>
    </row>
    <row r="187" spans="1:65" s="2" customFormat="1" ht="16.5" customHeight="1">
      <c r="A187" s="36"/>
      <c r="B187" s="37"/>
      <c r="C187" s="210" t="s">
        <v>334</v>
      </c>
      <c r="D187" s="210" t="s">
        <v>286</v>
      </c>
      <c r="E187" s="211" t="s">
        <v>482</v>
      </c>
      <c r="F187" s="212" t="s">
        <v>483</v>
      </c>
      <c r="G187" s="213" t="s">
        <v>445</v>
      </c>
      <c r="H187" s="214">
        <v>19727.370999999999</v>
      </c>
      <c r="I187" s="215"/>
      <c r="J187" s="216">
        <f>ROUND(I187*H187,2)</f>
        <v>0</v>
      </c>
      <c r="K187" s="212" t="s">
        <v>290</v>
      </c>
      <c r="L187" s="41"/>
      <c r="M187" s="217" t="s">
        <v>1</v>
      </c>
      <c r="N187" s="218" t="s">
        <v>48</v>
      </c>
      <c r="O187" s="73"/>
      <c r="P187" s="219">
        <f>O187*H187</f>
        <v>0</v>
      </c>
      <c r="Q187" s="219">
        <v>0</v>
      </c>
      <c r="R187" s="219">
        <f>Q187*H187</f>
        <v>0</v>
      </c>
      <c r="S187" s="219">
        <v>0</v>
      </c>
      <c r="T187" s="220">
        <f>S187*H187</f>
        <v>0</v>
      </c>
      <c r="U187" s="36"/>
      <c r="V187" s="36"/>
      <c r="W187" s="36"/>
      <c r="X187" s="36"/>
      <c r="Y187" s="36"/>
      <c r="Z187" s="36"/>
      <c r="AA187" s="36"/>
      <c r="AB187" s="36"/>
      <c r="AC187" s="36"/>
      <c r="AD187" s="36"/>
      <c r="AE187" s="36"/>
      <c r="AR187" s="221" t="s">
        <v>304</v>
      </c>
      <c r="AT187" s="221" t="s">
        <v>286</v>
      </c>
      <c r="AU187" s="221" t="s">
        <v>93</v>
      </c>
      <c r="AY187" s="18" t="s">
        <v>283</v>
      </c>
      <c r="BE187" s="222">
        <f>IF(N187="základní",J187,0)</f>
        <v>0</v>
      </c>
      <c r="BF187" s="222">
        <f>IF(N187="snížená",J187,0)</f>
        <v>0</v>
      </c>
      <c r="BG187" s="222">
        <f>IF(N187="zákl. přenesená",J187,0)</f>
        <v>0</v>
      </c>
      <c r="BH187" s="222">
        <f>IF(N187="sníž. přenesená",J187,0)</f>
        <v>0</v>
      </c>
      <c r="BI187" s="222">
        <f>IF(N187="nulová",J187,0)</f>
        <v>0</v>
      </c>
      <c r="BJ187" s="18" t="s">
        <v>91</v>
      </c>
      <c r="BK187" s="222">
        <f>ROUND(I187*H187,2)</f>
        <v>0</v>
      </c>
      <c r="BL187" s="18" t="s">
        <v>304</v>
      </c>
      <c r="BM187" s="221" t="s">
        <v>484</v>
      </c>
    </row>
    <row r="188" spans="1:65" s="2" customFormat="1" ht="16.5" customHeight="1">
      <c r="A188" s="36"/>
      <c r="B188" s="37"/>
      <c r="C188" s="210" t="s">
        <v>339</v>
      </c>
      <c r="D188" s="210" t="s">
        <v>286</v>
      </c>
      <c r="E188" s="211" t="s">
        <v>485</v>
      </c>
      <c r="F188" s="212" t="s">
        <v>486</v>
      </c>
      <c r="G188" s="213" t="s">
        <v>445</v>
      </c>
      <c r="H188" s="214">
        <v>1510.2370000000001</v>
      </c>
      <c r="I188" s="215"/>
      <c r="J188" s="216">
        <f>ROUND(I188*H188,2)</f>
        <v>0</v>
      </c>
      <c r="K188" s="212" t="s">
        <v>290</v>
      </c>
      <c r="L188" s="41"/>
      <c r="M188" s="217" t="s">
        <v>1</v>
      </c>
      <c r="N188" s="218" t="s">
        <v>48</v>
      </c>
      <c r="O188" s="73"/>
      <c r="P188" s="219">
        <f>O188*H188</f>
        <v>0</v>
      </c>
      <c r="Q188" s="219">
        <v>0</v>
      </c>
      <c r="R188" s="219">
        <f>Q188*H188</f>
        <v>0</v>
      </c>
      <c r="S188" s="219">
        <v>0</v>
      </c>
      <c r="T188" s="220">
        <f>S188*H188</f>
        <v>0</v>
      </c>
      <c r="U188" s="36"/>
      <c r="V188" s="36"/>
      <c r="W188" s="36"/>
      <c r="X188" s="36"/>
      <c r="Y188" s="36"/>
      <c r="Z188" s="36"/>
      <c r="AA188" s="36"/>
      <c r="AB188" s="36"/>
      <c r="AC188" s="36"/>
      <c r="AD188" s="36"/>
      <c r="AE188" s="36"/>
      <c r="AR188" s="221" t="s">
        <v>304</v>
      </c>
      <c r="AT188" s="221" t="s">
        <v>286</v>
      </c>
      <c r="AU188" s="221" t="s">
        <v>93</v>
      </c>
      <c r="AY188" s="18" t="s">
        <v>283</v>
      </c>
      <c r="BE188" s="222">
        <f>IF(N188="základní",J188,0)</f>
        <v>0</v>
      </c>
      <c r="BF188" s="222">
        <f>IF(N188="snížená",J188,0)</f>
        <v>0</v>
      </c>
      <c r="BG188" s="222">
        <f>IF(N188="zákl. přenesená",J188,0)</f>
        <v>0</v>
      </c>
      <c r="BH188" s="222">
        <f>IF(N188="sníž. přenesená",J188,0)</f>
        <v>0</v>
      </c>
      <c r="BI188" s="222">
        <f>IF(N188="nulová",J188,0)</f>
        <v>0</v>
      </c>
      <c r="BJ188" s="18" t="s">
        <v>91</v>
      </c>
      <c r="BK188" s="222">
        <f>ROUND(I188*H188,2)</f>
        <v>0</v>
      </c>
      <c r="BL188" s="18" t="s">
        <v>304</v>
      </c>
      <c r="BM188" s="221" t="s">
        <v>487</v>
      </c>
    </row>
    <row r="189" spans="1:65" s="15" customFormat="1" ht="11.25">
      <c r="B189" s="254"/>
      <c r="C189" s="255"/>
      <c r="D189" s="223" t="s">
        <v>440</v>
      </c>
      <c r="E189" s="256" t="s">
        <v>1</v>
      </c>
      <c r="F189" s="257" t="s">
        <v>448</v>
      </c>
      <c r="G189" s="255"/>
      <c r="H189" s="256" t="s">
        <v>1</v>
      </c>
      <c r="I189" s="258"/>
      <c r="J189" s="255"/>
      <c r="K189" s="255"/>
      <c r="L189" s="259"/>
      <c r="M189" s="260"/>
      <c r="N189" s="261"/>
      <c r="O189" s="261"/>
      <c r="P189" s="261"/>
      <c r="Q189" s="261"/>
      <c r="R189" s="261"/>
      <c r="S189" s="261"/>
      <c r="T189" s="262"/>
      <c r="AT189" s="263" t="s">
        <v>440</v>
      </c>
      <c r="AU189" s="263" t="s">
        <v>93</v>
      </c>
      <c r="AV189" s="15" t="s">
        <v>91</v>
      </c>
      <c r="AW189" s="15" t="s">
        <v>38</v>
      </c>
      <c r="AX189" s="15" t="s">
        <v>83</v>
      </c>
      <c r="AY189" s="263" t="s">
        <v>283</v>
      </c>
    </row>
    <row r="190" spans="1:65" s="13" customFormat="1" ht="11.25">
      <c r="B190" s="232"/>
      <c r="C190" s="233"/>
      <c r="D190" s="223" t="s">
        <v>440</v>
      </c>
      <c r="E190" s="234" t="s">
        <v>1</v>
      </c>
      <c r="F190" s="235" t="s">
        <v>488</v>
      </c>
      <c r="G190" s="233"/>
      <c r="H190" s="236">
        <v>1510.2370000000001</v>
      </c>
      <c r="I190" s="237"/>
      <c r="J190" s="233"/>
      <c r="K190" s="233"/>
      <c r="L190" s="238"/>
      <c r="M190" s="239"/>
      <c r="N190" s="240"/>
      <c r="O190" s="240"/>
      <c r="P190" s="240"/>
      <c r="Q190" s="240"/>
      <c r="R190" s="240"/>
      <c r="S190" s="240"/>
      <c r="T190" s="241"/>
      <c r="AT190" s="242" t="s">
        <v>440</v>
      </c>
      <c r="AU190" s="242" t="s">
        <v>93</v>
      </c>
      <c r="AV190" s="13" t="s">
        <v>93</v>
      </c>
      <c r="AW190" s="13" t="s">
        <v>38</v>
      </c>
      <c r="AX190" s="13" t="s">
        <v>83</v>
      </c>
      <c r="AY190" s="242" t="s">
        <v>283</v>
      </c>
    </row>
    <row r="191" spans="1:65" s="14" customFormat="1" ht="11.25">
      <c r="B191" s="243"/>
      <c r="C191" s="244"/>
      <c r="D191" s="223" t="s">
        <v>440</v>
      </c>
      <c r="E191" s="245" t="s">
        <v>1</v>
      </c>
      <c r="F191" s="246" t="s">
        <v>442</v>
      </c>
      <c r="G191" s="244"/>
      <c r="H191" s="247">
        <v>1510.2370000000001</v>
      </c>
      <c r="I191" s="248"/>
      <c r="J191" s="244"/>
      <c r="K191" s="244"/>
      <c r="L191" s="249"/>
      <c r="M191" s="250"/>
      <c r="N191" s="251"/>
      <c r="O191" s="251"/>
      <c r="P191" s="251"/>
      <c r="Q191" s="251"/>
      <c r="R191" s="251"/>
      <c r="S191" s="251"/>
      <c r="T191" s="252"/>
      <c r="AT191" s="253" t="s">
        <v>440</v>
      </c>
      <c r="AU191" s="253" t="s">
        <v>93</v>
      </c>
      <c r="AV191" s="14" t="s">
        <v>304</v>
      </c>
      <c r="AW191" s="14" t="s">
        <v>38</v>
      </c>
      <c r="AX191" s="14" t="s">
        <v>91</v>
      </c>
      <c r="AY191" s="253" t="s">
        <v>283</v>
      </c>
    </row>
    <row r="192" spans="1:65" s="2" customFormat="1" ht="16.5" customHeight="1">
      <c r="A192" s="36"/>
      <c r="B192" s="37"/>
      <c r="C192" s="210" t="s">
        <v>344</v>
      </c>
      <c r="D192" s="210" t="s">
        <v>286</v>
      </c>
      <c r="E192" s="211" t="s">
        <v>485</v>
      </c>
      <c r="F192" s="212" t="s">
        <v>486</v>
      </c>
      <c r="G192" s="213" t="s">
        <v>445</v>
      </c>
      <c r="H192" s="214">
        <v>1510.2370000000001</v>
      </c>
      <c r="I192" s="215"/>
      <c r="J192" s="216">
        <f>ROUND(I192*H192,2)</f>
        <v>0</v>
      </c>
      <c r="K192" s="212" t="s">
        <v>290</v>
      </c>
      <c r="L192" s="41"/>
      <c r="M192" s="217" t="s">
        <v>1</v>
      </c>
      <c r="N192" s="218" t="s">
        <v>48</v>
      </c>
      <c r="O192" s="73"/>
      <c r="P192" s="219">
        <f>O192*H192</f>
        <v>0</v>
      </c>
      <c r="Q192" s="219">
        <v>0</v>
      </c>
      <c r="R192" s="219">
        <f>Q192*H192</f>
        <v>0</v>
      </c>
      <c r="S192" s="219">
        <v>0</v>
      </c>
      <c r="T192" s="220">
        <f>S192*H192</f>
        <v>0</v>
      </c>
      <c r="U192" s="36"/>
      <c r="V192" s="36"/>
      <c r="W192" s="36"/>
      <c r="X192" s="36"/>
      <c r="Y192" s="36"/>
      <c r="Z192" s="36"/>
      <c r="AA192" s="36"/>
      <c r="AB192" s="36"/>
      <c r="AC192" s="36"/>
      <c r="AD192" s="36"/>
      <c r="AE192" s="36"/>
      <c r="AR192" s="221" t="s">
        <v>304</v>
      </c>
      <c r="AT192" s="221" t="s">
        <v>286</v>
      </c>
      <c r="AU192" s="221" t="s">
        <v>93</v>
      </c>
      <c r="AY192" s="18" t="s">
        <v>283</v>
      </c>
      <c r="BE192" s="222">
        <f>IF(N192="základní",J192,0)</f>
        <v>0</v>
      </c>
      <c r="BF192" s="222">
        <f>IF(N192="snížená",J192,0)</f>
        <v>0</v>
      </c>
      <c r="BG192" s="222">
        <f>IF(N192="zákl. přenesená",J192,0)</f>
        <v>0</v>
      </c>
      <c r="BH192" s="222">
        <f>IF(N192="sníž. přenesená",J192,0)</f>
        <v>0</v>
      </c>
      <c r="BI192" s="222">
        <f>IF(N192="nulová",J192,0)</f>
        <v>0</v>
      </c>
      <c r="BJ192" s="18" t="s">
        <v>91</v>
      </c>
      <c r="BK192" s="222">
        <f>ROUND(I192*H192,2)</f>
        <v>0</v>
      </c>
      <c r="BL192" s="18" t="s">
        <v>304</v>
      </c>
      <c r="BM192" s="221" t="s">
        <v>489</v>
      </c>
    </row>
    <row r="193" spans="1:65" s="15" customFormat="1" ht="11.25">
      <c r="B193" s="254"/>
      <c r="C193" s="255"/>
      <c r="D193" s="223" t="s">
        <v>440</v>
      </c>
      <c r="E193" s="256" t="s">
        <v>1</v>
      </c>
      <c r="F193" s="257" t="s">
        <v>448</v>
      </c>
      <c r="G193" s="255"/>
      <c r="H193" s="256" t="s">
        <v>1</v>
      </c>
      <c r="I193" s="258"/>
      <c r="J193" s="255"/>
      <c r="K193" s="255"/>
      <c r="L193" s="259"/>
      <c r="M193" s="260"/>
      <c r="N193" s="261"/>
      <c r="O193" s="261"/>
      <c r="P193" s="261"/>
      <c r="Q193" s="261"/>
      <c r="R193" s="261"/>
      <c r="S193" s="261"/>
      <c r="T193" s="262"/>
      <c r="AT193" s="263" t="s">
        <v>440</v>
      </c>
      <c r="AU193" s="263" t="s">
        <v>93</v>
      </c>
      <c r="AV193" s="15" t="s">
        <v>91</v>
      </c>
      <c r="AW193" s="15" t="s">
        <v>38</v>
      </c>
      <c r="AX193" s="15" t="s">
        <v>83</v>
      </c>
      <c r="AY193" s="263" t="s">
        <v>283</v>
      </c>
    </row>
    <row r="194" spans="1:65" s="13" customFormat="1" ht="11.25">
      <c r="B194" s="232"/>
      <c r="C194" s="233"/>
      <c r="D194" s="223" t="s">
        <v>440</v>
      </c>
      <c r="E194" s="234" t="s">
        <v>1</v>
      </c>
      <c r="F194" s="235" t="s">
        <v>488</v>
      </c>
      <c r="G194" s="233"/>
      <c r="H194" s="236">
        <v>1510.2370000000001</v>
      </c>
      <c r="I194" s="237"/>
      <c r="J194" s="233"/>
      <c r="K194" s="233"/>
      <c r="L194" s="238"/>
      <c r="M194" s="239"/>
      <c r="N194" s="240"/>
      <c r="O194" s="240"/>
      <c r="P194" s="240"/>
      <c r="Q194" s="240"/>
      <c r="R194" s="240"/>
      <c r="S194" s="240"/>
      <c r="T194" s="241"/>
      <c r="AT194" s="242" t="s">
        <v>440</v>
      </c>
      <c r="AU194" s="242" t="s">
        <v>93</v>
      </c>
      <c r="AV194" s="13" t="s">
        <v>93</v>
      </c>
      <c r="AW194" s="13" t="s">
        <v>38</v>
      </c>
      <c r="AX194" s="13" t="s">
        <v>83</v>
      </c>
      <c r="AY194" s="242" t="s">
        <v>283</v>
      </c>
    </row>
    <row r="195" spans="1:65" s="14" customFormat="1" ht="11.25">
      <c r="B195" s="243"/>
      <c r="C195" s="244"/>
      <c r="D195" s="223" t="s">
        <v>440</v>
      </c>
      <c r="E195" s="245" t="s">
        <v>1</v>
      </c>
      <c r="F195" s="246" t="s">
        <v>442</v>
      </c>
      <c r="G195" s="244"/>
      <c r="H195" s="247">
        <v>1510.2370000000001</v>
      </c>
      <c r="I195" s="248"/>
      <c r="J195" s="244"/>
      <c r="K195" s="244"/>
      <c r="L195" s="249"/>
      <c r="M195" s="250"/>
      <c r="N195" s="251"/>
      <c r="O195" s="251"/>
      <c r="P195" s="251"/>
      <c r="Q195" s="251"/>
      <c r="R195" s="251"/>
      <c r="S195" s="251"/>
      <c r="T195" s="252"/>
      <c r="AT195" s="253" t="s">
        <v>440</v>
      </c>
      <c r="AU195" s="253" t="s">
        <v>93</v>
      </c>
      <c r="AV195" s="14" t="s">
        <v>304</v>
      </c>
      <c r="AW195" s="14" t="s">
        <v>38</v>
      </c>
      <c r="AX195" s="14" t="s">
        <v>91</v>
      </c>
      <c r="AY195" s="253" t="s">
        <v>283</v>
      </c>
    </row>
    <row r="196" spans="1:65" s="2" customFormat="1" ht="16.5" customHeight="1">
      <c r="A196" s="36"/>
      <c r="B196" s="37"/>
      <c r="C196" s="275" t="s">
        <v>349</v>
      </c>
      <c r="D196" s="275" t="s">
        <v>490</v>
      </c>
      <c r="E196" s="276" t="s">
        <v>491</v>
      </c>
      <c r="F196" s="277" t="s">
        <v>492</v>
      </c>
      <c r="G196" s="278" t="s">
        <v>479</v>
      </c>
      <c r="H196" s="279">
        <v>2718.4270000000001</v>
      </c>
      <c r="I196" s="280"/>
      <c r="J196" s="281">
        <f>ROUND(I196*H196,2)</f>
        <v>0</v>
      </c>
      <c r="K196" s="277" t="s">
        <v>290</v>
      </c>
      <c r="L196" s="282"/>
      <c r="M196" s="283" t="s">
        <v>1</v>
      </c>
      <c r="N196" s="284" t="s">
        <v>48</v>
      </c>
      <c r="O196" s="73"/>
      <c r="P196" s="219">
        <f>O196*H196</f>
        <v>0</v>
      </c>
      <c r="Q196" s="219">
        <v>1</v>
      </c>
      <c r="R196" s="219">
        <f>Q196*H196</f>
        <v>2718.4270000000001</v>
      </c>
      <c r="S196" s="219">
        <v>0</v>
      </c>
      <c r="T196" s="220">
        <f>S196*H196</f>
        <v>0</v>
      </c>
      <c r="U196" s="36"/>
      <c r="V196" s="36"/>
      <c r="W196" s="36"/>
      <c r="X196" s="36"/>
      <c r="Y196" s="36"/>
      <c r="Z196" s="36"/>
      <c r="AA196" s="36"/>
      <c r="AB196" s="36"/>
      <c r="AC196" s="36"/>
      <c r="AD196" s="36"/>
      <c r="AE196" s="36"/>
      <c r="AR196" s="221" t="s">
        <v>328</v>
      </c>
      <c r="AT196" s="221" t="s">
        <v>490</v>
      </c>
      <c r="AU196" s="221" t="s">
        <v>93</v>
      </c>
      <c r="AY196" s="18" t="s">
        <v>283</v>
      </c>
      <c r="BE196" s="222">
        <f>IF(N196="základní",J196,0)</f>
        <v>0</v>
      </c>
      <c r="BF196" s="222">
        <f>IF(N196="snížená",J196,0)</f>
        <v>0</v>
      </c>
      <c r="BG196" s="222">
        <f>IF(N196="zákl. přenesená",J196,0)</f>
        <v>0</v>
      </c>
      <c r="BH196" s="222">
        <f>IF(N196="sníž. přenesená",J196,0)</f>
        <v>0</v>
      </c>
      <c r="BI196" s="222">
        <f>IF(N196="nulová",J196,0)</f>
        <v>0</v>
      </c>
      <c r="BJ196" s="18" t="s">
        <v>91</v>
      </c>
      <c r="BK196" s="222">
        <f>ROUND(I196*H196,2)</f>
        <v>0</v>
      </c>
      <c r="BL196" s="18" t="s">
        <v>304</v>
      </c>
      <c r="BM196" s="221" t="s">
        <v>493</v>
      </c>
    </row>
    <row r="197" spans="1:65" s="13" customFormat="1" ht="11.25">
      <c r="B197" s="232"/>
      <c r="C197" s="233"/>
      <c r="D197" s="223" t="s">
        <v>440</v>
      </c>
      <c r="E197" s="233"/>
      <c r="F197" s="235" t="s">
        <v>494</v>
      </c>
      <c r="G197" s="233"/>
      <c r="H197" s="236">
        <v>2718.4270000000001</v>
      </c>
      <c r="I197" s="237"/>
      <c r="J197" s="233"/>
      <c r="K197" s="233"/>
      <c r="L197" s="238"/>
      <c r="M197" s="239"/>
      <c r="N197" s="240"/>
      <c r="O197" s="240"/>
      <c r="P197" s="240"/>
      <c r="Q197" s="240"/>
      <c r="R197" s="240"/>
      <c r="S197" s="240"/>
      <c r="T197" s="241"/>
      <c r="AT197" s="242" t="s">
        <v>440</v>
      </c>
      <c r="AU197" s="242" t="s">
        <v>93</v>
      </c>
      <c r="AV197" s="13" t="s">
        <v>93</v>
      </c>
      <c r="AW197" s="13" t="s">
        <v>4</v>
      </c>
      <c r="AX197" s="13" t="s">
        <v>91</v>
      </c>
      <c r="AY197" s="242" t="s">
        <v>283</v>
      </c>
    </row>
    <row r="198" spans="1:65" s="2" customFormat="1" ht="16.5" customHeight="1">
      <c r="A198" s="36"/>
      <c r="B198" s="37"/>
      <c r="C198" s="210" t="s">
        <v>353</v>
      </c>
      <c r="D198" s="210" t="s">
        <v>286</v>
      </c>
      <c r="E198" s="211" t="s">
        <v>495</v>
      </c>
      <c r="F198" s="212" t="s">
        <v>496</v>
      </c>
      <c r="G198" s="213" t="s">
        <v>331</v>
      </c>
      <c r="H198" s="214">
        <v>5727.81</v>
      </c>
      <c r="I198" s="215"/>
      <c r="J198" s="216">
        <f>ROUND(I198*H198,2)</f>
        <v>0</v>
      </c>
      <c r="K198" s="212" t="s">
        <v>290</v>
      </c>
      <c r="L198" s="41"/>
      <c r="M198" s="217" t="s">
        <v>1</v>
      </c>
      <c r="N198" s="218" t="s">
        <v>48</v>
      </c>
      <c r="O198" s="73"/>
      <c r="P198" s="219">
        <f>O198*H198</f>
        <v>0</v>
      </c>
      <c r="Q198" s="219">
        <v>0</v>
      </c>
      <c r="R198" s="219">
        <f>Q198*H198</f>
        <v>0</v>
      </c>
      <c r="S198" s="219">
        <v>0</v>
      </c>
      <c r="T198" s="220">
        <f>S198*H198</f>
        <v>0</v>
      </c>
      <c r="U198" s="36"/>
      <c r="V198" s="36"/>
      <c r="W198" s="36"/>
      <c r="X198" s="36"/>
      <c r="Y198" s="36"/>
      <c r="Z198" s="36"/>
      <c r="AA198" s="36"/>
      <c r="AB198" s="36"/>
      <c r="AC198" s="36"/>
      <c r="AD198" s="36"/>
      <c r="AE198" s="36"/>
      <c r="AR198" s="221" t="s">
        <v>304</v>
      </c>
      <c r="AT198" s="221" t="s">
        <v>286</v>
      </c>
      <c r="AU198" s="221" t="s">
        <v>93</v>
      </c>
      <c r="AY198" s="18" t="s">
        <v>283</v>
      </c>
      <c r="BE198" s="222">
        <f>IF(N198="základní",J198,0)</f>
        <v>0</v>
      </c>
      <c r="BF198" s="222">
        <f>IF(N198="snížená",J198,0)</f>
        <v>0</v>
      </c>
      <c r="BG198" s="222">
        <f>IF(N198="zákl. přenesená",J198,0)</f>
        <v>0</v>
      </c>
      <c r="BH198" s="222">
        <f>IF(N198="sníž. přenesená",J198,0)</f>
        <v>0</v>
      </c>
      <c r="BI198" s="222">
        <f>IF(N198="nulová",J198,0)</f>
        <v>0</v>
      </c>
      <c r="BJ198" s="18" t="s">
        <v>91</v>
      </c>
      <c r="BK198" s="222">
        <f>ROUND(I198*H198,2)</f>
        <v>0</v>
      </c>
      <c r="BL198" s="18" t="s">
        <v>304</v>
      </c>
      <c r="BM198" s="221" t="s">
        <v>497</v>
      </c>
    </row>
    <row r="199" spans="1:65" s="15" customFormat="1" ht="11.25">
      <c r="B199" s="254"/>
      <c r="C199" s="255"/>
      <c r="D199" s="223" t="s">
        <v>440</v>
      </c>
      <c r="E199" s="256" t="s">
        <v>1</v>
      </c>
      <c r="F199" s="257" t="s">
        <v>448</v>
      </c>
      <c r="G199" s="255"/>
      <c r="H199" s="256" t="s">
        <v>1</v>
      </c>
      <c r="I199" s="258"/>
      <c r="J199" s="255"/>
      <c r="K199" s="255"/>
      <c r="L199" s="259"/>
      <c r="M199" s="260"/>
      <c r="N199" s="261"/>
      <c r="O199" s="261"/>
      <c r="P199" s="261"/>
      <c r="Q199" s="261"/>
      <c r="R199" s="261"/>
      <c r="S199" s="261"/>
      <c r="T199" s="262"/>
      <c r="AT199" s="263" t="s">
        <v>440</v>
      </c>
      <c r="AU199" s="263" t="s">
        <v>93</v>
      </c>
      <c r="AV199" s="15" t="s">
        <v>91</v>
      </c>
      <c r="AW199" s="15" t="s">
        <v>38</v>
      </c>
      <c r="AX199" s="15" t="s">
        <v>83</v>
      </c>
      <c r="AY199" s="263" t="s">
        <v>283</v>
      </c>
    </row>
    <row r="200" spans="1:65" s="13" customFormat="1" ht="11.25">
      <c r="B200" s="232"/>
      <c r="C200" s="233"/>
      <c r="D200" s="223" t="s">
        <v>440</v>
      </c>
      <c r="E200" s="234" t="s">
        <v>1</v>
      </c>
      <c r="F200" s="235" t="s">
        <v>498</v>
      </c>
      <c r="G200" s="233"/>
      <c r="H200" s="236">
        <v>5727.81</v>
      </c>
      <c r="I200" s="237"/>
      <c r="J200" s="233"/>
      <c r="K200" s="233"/>
      <c r="L200" s="238"/>
      <c r="M200" s="239"/>
      <c r="N200" s="240"/>
      <c r="O200" s="240"/>
      <c r="P200" s="240"/>
      <c r="Q200" s="240"/>
      <c r="R200" s="240"/>
      <c r="S200" s="240"/>
      <c r="T200" s="241"/>
      <c r="AT200" s="242" t="s">
        <v>440</v>
      </c>
      <c r="AU200" s="242" t="s">
        <v>93</v>
      </c>
      <c r="AV200" s="13" t="s">
        <v>93</v>
      </c>
      <c r="AW200" s="13" t="s">
        <v>38</v>
      </c>
      <c r="AX200" s="13" t="s">
        <v>83</v>
      </c>
      <c r="AY200" s="242" t="s">
        <v>283</v>
      </c>
    </row>
    <row r="201" spans="1:65" s="14" customFormat="1" ht="11.25">
      <c r="B201" s="243"/>
      <c r="C201" s="244"/>
      <c r="D201" s="223" t="s">
        <v>440</v>
      </c>
      <c r="E201" s="245" t="s">
        <v>1</v>
      </c>
      <c r="F201" s="246" t="s">
        <v>442</v>
      </c>
      <c r="G201" s="244"/>
      <c r="H201" s="247">
        <v>5727.81</v>
      </c>
      <c r="I201" s="248"/>
      <c r="J201" s="244"/>
      <c r="K201" s="244"/>
      <c r="L201" s="249"/>
      <c r="M201" s="250"/>
      <c r="N201" s="251"/>
      <c r="O201" s="251"/>
      <c r="P201" s="251"/>
      <c r="Q201" s="251"/>
      <c r="R201" s="251"/>
      <c r="S201" s="251"/>
      <c r="T201" s="252"/>
      <c r="AT201" s="253" t="s">
        <v>440</v>
      </c>
      <c r="AU201" s="253" t="s">
        <v>93</v>
      </c>
      <c r="AV201" s="14" t="s">
        <v>304</v>
      </c>
      <c r="AW201" s="14" t="s">
        <v>38</v>
      </c>
      <c r="AX201" s="14" t="s">
        <v>91</v>
      </c>
      <c r="AY201" s="253" t="s">
        <v>283</v>
      </c>
    </row>
    <row r="202" spans="1:65" s="2" customFormat="1" ht="16.5" customHeight="1">
      <c r="A202" s="36"/>
      <c r="B202" s="37"/>
      <c r="C202" s="210" t="s">
        <v>358</v>
      </c>
      <c r="D202" s="210" t="s">
        <v>286</v>
      </c>
      <c r="E202" s="211" t="s">
        <v>499</v>
      </c>
      <c r="F202" s="212" t="s">
        <v>500</v>
      </c>
      <c r="G202" s="213" t="s">
        <v>331</v>
      </c>
      <c r="H202" s="214">
        <v>859.17200000000003</v>
      </c>
      <c r="I202" s="215"/>
      <c r="J202" s="216">
        <f>ROUND(I202*H202,2)</f>
        <v>0</v>
      </c>
      <c r="K202" s="212" t="s">
        <v>342</v>
      </c>
      <c r="L202" s="41"/>
      <c r="M202" s="217" t="s">
        <v>1</v>
      </c>
      <c r="N202" s="218" t="s">
        <v>48</v>
      </c>
      <c r="O202" s="73"/>
      <c r="P202" s="219">
        <f>O202*H202</f>
        <v>0</v>
      </c>
      <c r="Q202" s="219">
        <v>0</v>
      </c>
      <c r="R202" s="219">
        <f>Q202*H202</f>
        <v>0</v>
      </c>
      <c r="S202" s="219">
        <v>0</v>
      </c>
      <c r="T202" s="220">
        <f>S202*H202</f>
        <v>0</v>
      </c>
      <c r="U202" s="36"/>
      <c r="V202" s="36"/>
      <c r="W202" s="36"/>
      <c r="X202" s="36"/>
      <c r="Y202" s="36"/>
      <c r="Z202" s="36"/>
      <c r="AA202" s="36"/>
      <c r="AB202" s="36"/>
      <c r="AC202" s="36"/>
      <c r="AD202" s="36"/>
      <c r="AE202" s="36"/>
      <c r="AR202" s="221" t="s">
        <v>304</v>
      </c>
      <c r="AT202" s="221" t="s">
        <v>286</v>
      </c>
      <c r="AU202" s="221" t="s">
        <v>93</v>
      </c>
      <c r="AY202" s="18" t="s">
        <v>283</v>
      </c>
      <c r="BE202" s="222">
        <f>IF(N202="základní",J202,0)</f>
        <v>0</v>
      </c>
      <c r="BF202" s="222">
        <f>IF(N202="snížená",J202,0)</f>
        <v>0</v>
      </c>
      <c r="BG202" s="222">
        <f>IF(N202="zákl. přenesená",J202,0)</f>
        <v>0</v>
      </c>
      <c r="BH202" s="222">
        <f>IF(N202="sníž. přenesená",J202,0)</f>
        <v>0</v>
      </c>
      <c r="BI202" s="222">
        <f>IF(N202="nulová",J202,0)</f>
        <v>0</v>
      </c>
      <c r="BJ202" s="18" t="s">
        <v>91</v>
      </c>
      <c r="BK202" s="222">
        <f>ROUND(I202*H202,2)</f>
        <v>0</v>
      </c>
      <c r="BL202" s="18" t="s">
        <v>304</v>
      </c>
      <c r="BM202" s="221" t="s">
        <v>501</v>
      </c>
    </row>
    <row r="203" spans="1:65" s="13" customFormat="1" ht="11.25">
      <c r="B203" s="232"/>
      <c r="C203" s="233"/>
      <c r="D203" s="223" t="s">
        <v>440</v>
      </c>
      <c r="E203" s="233"/>
      <c r="F203" s="235" t="s">
        <v>502</v>
      </c>
      <c r="G203" s="233"/>
      <c r="H203" s="236">
        <v>859.17200000000003</v>
      </c>
      <c r="I203" s="237"/>
      <c r="J203" s="233"/>
      <c r="K203" s="233"/>
      <c r="L203" s="238"/>
      <c r="M203" s="239"/>
      <c r="N203" s="240"/>
      <c r="O203" s="240"/>
      <c r="P203" s="240"/>
      <c r="Q203" s="240"/>
      <c r="R203" s="240"/>
      <c r="S203" s="240"/>
      <c r="T203" s="241"/>
      <c r="AT203" s="242" t="s">
        <v>440</v>
      </c>
      <c r="AU203" s="242" t="s">
        <v>93</v>
      </c>
      <c r="AV203" s="13" t="s">
        <v>93</v>
      </c>
      <c r="AW203" s="13" t="s">
        <v>4</v>
      </c>
      <c r="AX203" s="13" t="s">
        <v>91</v>
      </c>
      <c r="AY203" s="242" t="s">
        <v>283</v>
      </c>
    </row>
    <row r="204" spans="1:65" s="2" customFormat="1" ht="16.5" customHeight="1">
      <c r="A204" s="36"/>
      <c r="B204" s="37"/>
      <c r="C204" s="210" t="s">
        <v>8</v>
      </c>
      <c r="D204" s="210" t="s">
        <v>286</v>
      </c>
      <c r="E204" s="211" t="s">
        <v>503</v>
      </c>
      <c r="F204" s="212" t="s">
        <v>504</v>
      </c>
      <c r="G204" s="213" t="s">
        <v>445</v>
      </c>
      <c r="H204" s="214">
        <v>1510.2370000000001</v>
      </c>
      <c r="I204" s="215"/>
      <c r="J204" s="216">
        <f>ROUND(I204*H204,2)</f>
        <v>0</v>
      </c>
      <c r="K204" s="212" t="s">
        <v>290</v>
      </c>
      <c r="L204" s="41"/>
      <c r="M204" s="217" t="s">
        <v>1</v>
      </c>
      <c r="N204" s="218" t="s">
        <v>48</v>
      </c>
      <c r="O204" s="73"/>
      <c r="P204" s="219">
        <f>O204*H204</f>
        <v>0</v>
      </c>
      <c r="Q204" s="219">
        <v>0</v>
      </c>
      <c r="R204" s="219">
        <f>Q204*H204</f>
        <v>0</v>
      </c>
      <c r="S204" s="219">
        <v>0</v>
      </c>
      <c r="T204" s="220">
        <f>S204*H204</f>
        <v>0</v>
      </c>
      <c r="U204" s="36"/>
      <c r="V204" s="36"/>
      <c r="W204" s="36"/>
      <c r="X204" s="36"/>
      <c r="Y204" s="36"/>
      <c r="Z204" s="36"/>
      <c r="AA204" s="36"/>
      <c r="AB204" s="36"/>
      <c r="AC204" s="36"/>
      <c r="AD204" s="36"/>
      <c r="AE204" s="36"/>
      <c r="AR204" s="221" t="s">
        <v>304</v>
      </c>
      <c r="AT204" s="221" t="s">
        <v>286</v>
      </c>
      <c r="AU204" s="221" t="s">
        <v>93</v>
      </c>
      <c r="AY204" s="18" t="s">
        <v>283</v>
      </c>
      <c r="BE204" s="222">
        <f>IF(N204="základní",J204,0)</f>
        <v>0</v>
      </c>
      <c r="BF204" s="222">
        <f>IF(N204="snížená",J204,0)</f>
        <v>0</v>
      </c>
      <c r="BG204" s="222">
        <f>IF(N204="zákl. přenesená",J204,0)</f>
        <v>0</v>
      </c>
      <c r="BH204" s="222">
        <f>IF(N204="sníž. přenesená",J204,0)</f>
        <v>0</v>
      </c>
      <c r="BI204" s="222">
        <f>IF(N204="nulová",J204,0)</f>
        <v>0</v>
      </c>
      <c r="BJ204" s="18" t="s">
        <v>91</v>
      </c>
      <c r="BK204" s="222">
        <f>ROUND(I204*H204,2)</f>
        <v>0</v>
      </c>
      <c r="BL204" s="18" t="s">
        <v>304</v>
      </c>
      <c r="BM204" s="221" t="s">
        <v>505</v>
      </c>
    </row>
    <row r="205" spans="1:65" s="12" customFormat="1" ht="22.9" customHeight="1">
      <c r="B205" s="194"/>
      <c r="C205" s="195"/>
      <c r="D205" s="196" t="s">
        <v>82</v>
      </c>
      <c r="E205" s="208" t="s">
        <v>93</v>
      </c>
      <c r="F205" s="208" t="s">
        <v>506</v>
      </c>
      <c r="G205" s="195"/>
      <c r="H205" s="195"/>
      <c r="I205" s="198"/>
      <c r="J205" s="209">
        <f>BK205</f>
        <v>0</v>
      </c>
      <c r="K205" s="195"/>
      <c r="L205" s="200"/>
      <c r="M205" s="201"/>
      <c r="N205" s="202"/>
      <c r="O205" s="202"/>
      <c r="P205" s="203">
        <f>SUM(P206:P233)</f>
        <v>0</v>
      </c>
      <c r="Q205" s="202"/>
      <c r="R205" s="203">
        <f>SUM(R206:R233)</f>
        <v>2406.8666065100001</v>
      </c>
      <c r="S205" s="202"/>
      <c r="T205" s="204">
        <f>SUM(T206:T233)</f>
        <v>0</v>
      </c>
      <c r="AR205" s="205" t="s">
        <v>91</v>
      </c>
      <c r="AT205" s="206" t="s">
        <v>82</v>
      </c>
      <c r="AU205" s="206" t="s">
        <v>91</v>
      </c>
      <c r="AY205" s="205" t="s">
        <v>283</v>
      </c>
      <c r="BK205" s="207">
        <f>SUM(BK206:BK233)</f>
        <v>0</v>
      </c>
    </row>
    <row r="206" spans="1:65" s="2" customFormat="1" ht="16.5" customHeight="1">
      <c r="A206" s="36"/>
      <c r="B206" s="37"/>
      <c r="C206" s="210" t="s">
        <v>369</v>
      </c>
      <c r="D206" s="210" t="s">
        <v>286</v>
      </c>
      <c r="E206" s="211" t="s">
        <v>507</v>
      </c>
      <c r="F206" s="212" t="s">
        <v>508</v>
      </c>
      <c r="G206" s="213" t="s">
        <v>331</v>
      </c>
      <c r="H206" s="214">
        <v>548.625</v>
      </c>
      <c r="I206" s="215"/>
      <c r="J206" s="216">
        <f>ROUND(I206*H206,2)</f>
        <v>0</v>
      </c>
      <c r="K206" s="212" t="s">
        <v>290</v>
      </c>
      <c r="L206" s="41"/>
      <c r="M206" s="217" t="s">
        <v>1</v>
      </c>
      <c r="N206" s="218" t="s">
        <v>48</v>
      </c>
      <c r="O206" s="73"/>
      <c r="P206" s="219">
        <f>O206*H206</f>
        <v>0</v>
      </c>
      <c r="Q206" s="219">
        <v>0</v>
      </c>
      <c r="R206" s="219">
        <f>Q206*H206</f>
        <v>0</v>
      </c>
      <c r="S206" s="219">
        <v>0</v>
      </c>
      <c r="T206" s="220">
        <f>S206*H206</f>
        <v>0</v>
      </c>
      <c r="U206" s="36"/>
      <c r="V206" s="36"/>
      <c r="W206" s="36"/>
      <c r="X206" s="36"/>
      <c r="Y206" s="36"/>
      <c r="Z206" s="36"/>
      <c r="AA206" s="36"/>
      <c r="AB206" s="36"/>
      <c r="AC206" s="36"/>
      <c r="AD206" s="36"/>
      <c r="AE206" s="36"/>
      <c r="AR206" s="221" t="s">
        <v>304</v>
      </c>
      <c r="AT206" s="221" t="s">
        <v>286</v>
      </c>
      <c r="AU206" s="221" t="s">
        <v>93</v>
      </c>
      <c r="AY206" s="18" t="s">
        <v>283</v>
      </c>
      <c r="BE206" s="222">
        <f>IF(N206="základní",J206,0)</f>
        <v>0</v>
      </c>
      <c r="BF206" s="222">
        <f>IF(N206="snížená",J206,0)</f>
        <v>0</v>
      </c>
      <c r="BG206" s="222">
        <f>IF(N206="zákl. přenesená",J206,0)</f>
        <v>0</v>
      </c>
      <c r="BH206" s="222">
        <f>IF(N206="sníž. přenesená",J206,0)</f>
        <v>0</v>
      </c>
      <c r="BI206" s="222">
        <f>IF(N206="nulová",J206,0)</f>
        <v>0</v>
      </c>
      <c r="BJ206" s="18" t="s">
        <v>91</v>
      </c>
      <c r="BK206" s="222">
        <f>ROUND(I206*H206,2)</f>
        <v>0</v>
      </c>
      <c r="BL206" s="18" t="s">
        <v>304</v>
      </c>
      <c r="BM206" s="221" t="s">
        <v>509</v>
      </c>
    </row>
    <row r="207" spans="1:65" s="15" customFormat="1" ht="11.25">
      <c r="B207" s="254"/>
      <c r="C207" s="255"/>
      <c r="D207" s="223" t="s">
        <v>440</v>
      </c>
      <c r="E207" s="256" t="s">
        <v>1</v>
      </c>
      <c r="F207" s="257" t="s">
        <v>448</v>
      </c>
      <c r="G207" s="255"/>
      <c r="H207" s="256" t="s">
        <v>1</v>
      </c>
      <c r="I207" s="258"/>
      <c r="J207" s="255"/>
      <c r="K207" s="255"/>
      <c r="L207" s="259"/>
      <c r="M207" s="260"/>
      <c r="N207" s="261"/>
      <c r="O207" s="261"/>
      <c r="P207" s="261"/>
      <c r="Q207" s="261"/>
      <c r="R207" s="261"/>
      <c r="S207" s="261"/>
      <c r="T207" s="262"/>
      <c r="AT207" s="263" t="s">
        <v>440</v>
      </c>
      <c r="AU207" s="263" t="s">
        <v>93</v>
      </c>
      <c r="AV207" s="15" t="s">
        <v>91</v>
      </c>
      <c r="AW207" s="15" t="s">
        <v>38</v>
      </c>
      <c r="AX207" s="15" t="s">
        <v>83</v>
      </c>
      <c r="AY207" s="263" t="s">
        <v>283</v>
      </c>
    </row>
    <row r="208" spans="1:65" s="13" customFormat="1" ht="11.25">
      <c r="B208" s="232"/>
      <c r="C208" s="233"/>
      <c r="D208" s="223" t="s">
        <v>440</v>
      </c>
      <c r="E208" s="234" t="s">
        <v>1</v>
      </c>
      <c r="F208" s="235" t="s">
        <v>510</v>
      </c>
      <c r="G208" s="233"/>
      <c r="H208" s="236">
        <v>548.625</v>
      </c>
      <c r="I208" s="237"/>
      <c r="J208" s="233"/>
      <c r="K208" s="233"/>
      <c r="L208" s="238"/>
      <c r="M208" s="239"/>
      <c r="N208" s="240"/>
      <c r="O208" s="240"/>
      <c r="P208" s="240"/>
      <c r="Q208" s="240"/>
      <c r="R208" s="240"/>
      <c r="S208" s="240"/>
      <c r="T208" s="241"/>
      <c r="AT208" s="242" t="s">
        <v>440</v>
      </c>
      <c r="AU208" s="242" t="s">
        <v>93</v>
      </c>
      <c r="AV208" s="13" t="s">
        <v>93</v>
      </c>
      <c r="AW208" s="13" t="s">
        <v>38</v>
      </c>
      <c r="AX208" s="13" t="s">
        <v>83</v>
      </c>
      <c r="AY208" s="242" t="s">
        <v>283</v>
      </c>
    </row>
    <row r="209" spans="1:65" s="14" customFormat="1" ht="11.25">
      <c r="B209" s="243"/>
      <c r="C209" s="244"/>
      <c r="D209" s="223" t="s">
        <v>440</v>
      </c>
      <c r="E209" s="245" t="s">
        <v>1</v>
      </c>
      <c r="F209" s="246" t="s">
        <v>442</v>
      </c>
      <c r="G209" s="244"/>
      <c r="H209" s="247">
        <v>548.625</v>
      </c>
      <c r="I209" s="248"/>
      <c r="J209" s="244"/>
      <c r="K209" s="244"/>
      <c r="L209" s="249"/>
      <c r="M209" s="250"/>
      <c r="N209" s="251"/>
      <c r="O209" s="251"/>
      <c r="P209" s="251"/>
      <c r="Q209" s="251"/>
      <c r="R209" s="251"/>
      <c r="S209" s="251"/>
      <c r="T209" s="252"/>
      <c r="AT209" s="253" t="s">
        <v>440</v>
      </c>
      <c r="AU209" s="253" t="s">
        <v>93</v>
      </c>
      <c r="AV209" s="14" t="s">
        <v>304</v>
      </c>
      <c r="AW209" s="14" t="s">
        <v>38</v>
      </c>
      <c r="AX209" s="14" t="s">
        <v>91</v>
      </c>
      <c r="AY209" s="253" t="s">
        <v>283</v>
      </c>
    </row>
    <row r="210" spans="1:65" s="2" customFormat="1" ht="16.5" customHeight="1">
      <c r="A210" s="36"/>
      <c r="B210" s="37"/>
      <c r="C210" s="275" t="s">
        <v>376</v>
      </c>
      <c r="D210" s="275" t="s">
        <v>490</v>
      </c>
      <c r="E210" s="276" t="s">
        <v>511</v>
      </c>
      <c r="F210" s="277" t="s">
        <v>512</v>
      </c>
      <c r="G210" s="278" t="s">
        <v>445</v>
      </c>
      <c r="H210" s="279">
        <v>164.58799999999999</v>
      </c>
      <c r="I210" s="280"/>
      <c r="J210" s="281">
        <f>ROUND(I210*H210,2)</f>
        <v>0</v>
      </c>
      <c r="K210" s="277" t="s">
        <v>290</v>
      </c>
      <c r="L210" s="282"/>
      <c r="M210" s="283" t="s">
        <v>1</v>
      </c>
      <c r="N210" s="284" t="s">
        <v>48</v>
      </c>
      <c r="O210" s="73"/>
      <c r="P210" s="219">
        <f>O210*H210</f>
        <v>0</v>
      </c>
      <c r="Q210" s="219">
        <v>2.234</v>
      </c>
      <c r="R210" s="219">
        <f>Q210*H210</f>
        <v>367.689592</v>
      </c>
      <c r="S210" s="219">
        <v>0</v>
      </c>
      <c r="T210" s="220">
        <f>S210*H210</f>
        <v>0</v>
      </c>
      <c r="U210" s="36"/>
      <c r="V210" s="36"/>
      <c r="W210" s="36"/>
      <c r="X210" s="36"/>
      <c r="Y210" s="36"/>
      <c r="Z210" s="36"/>
      <c r="AA210" s="36"/>
      <c r="AB210" s="36"/>
      <c r="AC210" s="36"/>
      <c r="AD210" s="36"/>
      <c r="AE210" s="36"/>
      <c r="AR210" s="221" t="s">
        <v>328</v>
      </c>
      <c r="AT210" s="221" t="s">
        <v>490</v>
      </c>
      <c r="AU210" s="221" t="s">
        <v>93</v>
      </c>
      <c r="AY210" s="18" t="s">
        <v>283</v>
      </c>
      <c r="BE210" s="222">
        <f>IF(N210="základní",J210,0)</f>
        <v>0</v>
      </c>
      <c r="BF210" s="222">
        <f>IF(N210="snížená",J210,0)</f>
        <v>0</v>
      </c>
      <c r="BG210" s="222">
        <f>IF(N210="zákl. přenesená",J210,0)</f>
        <v>0</v>
      </c>
      <c r="BH210" s="222">
        <f>IF(N210="sníž. přenesená",J210,0)</f>
        <v>0</v>
      </c>
      <c r="BI210" s="222">
        <f>IF(N210="nulová",J210,0)</f>
        <v>0</v>
      </c>
      <c r="BJ210" s="18" t="s">
        <v>91</v>
      </c>
      <c r="BK210" s="222">
        <f>ROUND(I210*H210,2)</f>
        <v>0</v>
      </c>
      <c r="BL210" s="18" t="s">
        <v>304</v>
      </c>
      <c r="BM210" s="221" t="s">
        <v>513</v>
      </c>
    </row>
    <row r="211" spans="1:65" s="13" customFormat="1" ht="11.25">
      <c r="B211" s="232"/>
      <c r="C211" s="233"/>
      <c r="D211" s="223" t="s">
        <v>440</v>
      </c>
      <c r="E211" s="233"/>
      <c r="F211" s="235" t="s">
        <v>514</v>
      </c>
      <c r="G211" s="233"/>
      <c r="H211" s="236">
        <v>164.58799999999999</v>
      </c>
      <c r="I211" s="237"/>
      <c r="J211" s="233"/>
      <c r="K211" s="233"/>
      <c r="L211" s="238"/>
      <c r="M211" s="239"/>
      <c r="N211" s="240"/>
      <c r="O211" s="240"/>
      <c r="P211" s="240"/>
      <c r="Q211" s="240"/>
      <c r="R211" s="240"/>
      <c r="S211" s="240"/>
      <c r="T211" s="241"/>
      <c r="AT211" s="242" t="s">
        <v>440</v>
      </c>
      <c r="AU211" s="242" t="s">
        <v>93</v>
      </c>
      <c r="AV211" s="13" t="s">
        <v>93</v>
      </c>
      <c r="AW211" s="13" t="s">
        <v>4</v>
      </c>
      <c r="AX211" s="13" t="s">
        <v>91</v>
      </c>
      <c r="AY211" s="242" t="s">
        <v>283</v>
      </c>
    </row>
    <row r="212" spans="1:65" s="2" customFormat="1" ht="16.5" customHeight="1">
      <c r="A212" s="36"/>
      <c r="B212" s="37"/>
      <c r="C212" s="210" t="s">
        <v>383</v>
      </c>
      <c r="D212" s="210" t="s">
        <v>286</v>
      </c>
      <c r="E212" s="211" t="s">
        <v>515</v>
      </c>
      <c r="F212" s="212" t="s">
        <v>516</v>
      </c>
      <c r="G212" s="213" t="s">
        <v>331</v>
      </c>
      <c r="H212" s="214">
        <v>548.625</v>
      </c>
      <c r="I212" s="215"/>
      <c r="J212" s="216">
        <f>ROUND(I212*H212,2)</f>
        <v>0</v>
      </c>
      <c r="K212" s="212" t="s">
        <v>290</v>
      </c>
      <c r="L212" s="41"/>
      <c r="M212" s="217" t="s">
        <v>1</v>
      </c>
      <c r="N212" s="218" t="s">
        <v>48</v>
      </c>
      <c r="O212" s="73"/>
      <c r="P212" s="219">
        <f>O212*H212</f>
        <v>0</v>
      </c>
      <c r="Q212" s="219">
        <v>5.3800000000000002E-3</v>
      </c>
      <c r="R212" s="219">
        <f>Q212*H212</f>
        <v>2.9516024999999999</v>
      </c>
      <c r="S212" s="219">
        <v>0</v>
      </c>
      <c r="T212" s="220">
        <f>S212*H212</f>
        <v>0</v>
      </c>
      <c r="U212" s="36"/>
      <c r="V212" s="36"/>
      <c r="W212" s="36"/>
      <c r="X212" s="36"/>
      <c r="Y212" s="36"/>
      <c r="Z212" s="36"/>
      <c r="AA212" s="36"/>
      <c r="AB212" s="36"/>
      <c r="AC212" s="36"/>
      <c r="AD212" s="36"/>
      <c r="AE212" s="36"/>
      <c r="AR212" s="221" t="s">
        <v>304</v>
      </c>
      <c r="AT212" s="221" t="s">
        <v>286</v>
      </c>
      <c r="AU212" s="221" t="s">
        <v>93</v>
      </c>
      <c r="AY212" s="18" t="s">
        <v>283</v>
      </c>
      <c r="BE212" s="222">
        <f>IF(N212="základní",J212,0)</f>
        <v>0</v>
      </c>
      <c r="BF212" s="222">
        <f>IF(N212="snížená",J212,0)</f>
        <v>0</v>
      </c>
      <c r="BG212" s="222">
        <f>IF(N212="zákl. přenesená",J212,0)</f>
        <v>0</v>
      </c>
      <c r="BH212" s="222">
        <f>IF(N212="sníž. přenesená",J212,0)</f>
        <v>0</v>
      </c>
      <c r="BI212" s="222">
        <f>IF(N212="nulová",J212,0)</f>
        <v>0</v>
      </c>
      <c r="BJ212" s="18" t="s">
        <v>91</v>
      </c>
      <c r="BK212" s="222">
        <f>ROUND(I212*H212,2)</f>
        <v>0</v>
      </c>
      <c r="BL212" s="18" t="s">
        <v>304</v>
      </c>
      <c r="BM212" s="221" t="s">
        <v>517</v>
      </c>
    </row>
    <row r="213" spans="1:65" s="2" customFormat="1" ht="19.5">
      <c r="A213" s="36"/>
      <c r="B213" s="37"/>
      <c r="C213" s="38"/>
      <c r="D213" s="223" t="s">
        <v>293</v>
      </c>
      <c r="E213" s="38"/>
      <c r="F213" s="224" t="s">
        <v>518</v>
      </c>
      <c r="G213" s="38"/>
      <c r="H213" s="38"/>
      <c r="I213" s="124"/>
      <c r="J213" s="38"/>
      <c r="K213" s="38"/>
      <c r="L213" s="41"/>
      <c r="M213" s="225"/>
      <c r="N213" s="226"/>
      <c r="O213" s="73"/>
      <c r="P213" s="73"/>
      <c r="Q213" s="73"/>
      <c r="R213" s="73"/>
      <c r="S213" s="73"/>
      <c r="T213" s="74"/>
      <c r="U213" s="36"/>
      <c r="V213" s="36"/>
      <c r="W213" s="36"/>
      <c r="X213" s="36"/>
      <c r="Y213" s="36"/>
      <c r="Z213" s="36"/>
      <c r="AA213" s="36"/>
      <c r="AB213" s="36"/>
      <c r="AC213" s="36"/>
      <c r="AD213" s="36"/>
      <c r="AE213" s="36"/>
      <c r="AT213" s="18" t="s">
        <v>293</v>
      </c>
      <c r="AU213" s="18" t="s">
        <v>93</v>
      </c>
    </row>
    <row r="214" spans="1:65" s="15" customFormat="1" ht="11.25">
      <c r="B214" s="254"/>
      <c r="C214" s="255"/>
      <c r="D214" s="223" t="s">
        <v>440</v>
      </c>
      <c r="E214" s="256" t="s">
        <v>1</v>
      </c>
      <c r="F214" s="257" t="s">
        <v>448</v>
      </c>
      <c r="G214" s="255"/>
      <c r="H214" s="256" t="s">
        <v>1</v>
      </c>
      <c r="I214" s="258"/>
      <c r="J214" s="255"/>
      <c r="K214" s="255"/>
      <c r="L214" s="259"/>
      <c r="M214" s="260"/>
      <c r="N214" s="261"/>
      <c r="O214" s="261"/>
      <c r="P214" s="261"/>
      <c r="Q214" s="261"/>
      <c r="R214" s="261"/>
      <c r="S214" s="261"/>
      <c r="T214" s="262"/>
      <c r="AT214" s="263" t="s">
        <v>440</v>
      </c>
      <c r="AU214" s="263" t="s">
        <v>93</v>
      </c>
      <c r="AV214" s="15" t="s">
        <v>91</v>
      </c>
      <c r="AW214" s="15" t="s">
        <v>38</v>
      </c>
      <c r="AX214" s="15" t="s">
        <v>83</v>
      </c>
      <c r="AY214" s="263" t="s">
        <v>283</v>
      </c>
    </row>
    <row r="215" spans="1:65" s="13" customFormat="1" ht="11.25">
      <c r="B215" s="232"/>
      <c r="C215" s="233"/>
      <c r="D215" s="223" t="s">
        <v>440</v>
      </c>
      <c r="E215" s="234" t="s">
        <v>1</v>
      </c>
      <c r="F215" s="235" t="s">
        <v>510</v>
      </c>
      <c r="G215" s="233"/>
      <c r="H215" s="236">
        <v>548.625</v>
      </c>
      <c r="I215" s="237"/>
      <c r="J215" s="233"/>
      <c r="K215" s="233"/>
      <c r="L215" s="238"/>
      <c r="M215" s="239"/>
      <c r="N215" s="240"/>
      <c r="O215" s="240"/>
      <c r="P215" s="240"/>
      <c r="Q215" s="240"/>
      <c r="R215" s="240"/>
      <c r="S215" s="240"/>
      <c r="T215" s="241"/>
      <c r="AT215" s="242" t="s">
        <v>440</v>
      </c>
      <c r="AU215" s="242" t="s">
        <v>93</v>
      </c>
      <c r="AV215" s="13" t="s">
        <v>93</v>
      </c>
      <c r="AW215" s="13" t="s">
        <v>38</v>
      </c>
      <c r="AX215" s="13" t="s">
        <v>83</v>
      </c>
      <c r="AY215" s="242" t="s">
        <v>283</v>
      </c>
    </row>
    <row r="216" spans="1:65" s="14" customFormat="1" ht="11.25">
      <c r="B216" s="243"/>
      <c r="C216" s="244"/>
      <c r="D216" s="223" t="s">
        <v>440</v>
      </c>
      <c r="E216" s="245" t="s">
        <v>1</v>
      </c>
      <c r="F216" s="246" t="s">
        <v>442</v>
      </c>
      <c r="G216" s="244"/>
      <c r="H216" s="247">
        <v>548.625</v>
      </c>
      <c r="I216" s="248"/>
      <c r="J216" s="244"/>
      <c r="K216" s="244"/>
      <c r="L216" s="249"/>
      <c r="M216" s="250"/>
      <c r="N216" s="251"/>
      <c r="O216" s="251"/>
      <c r="P216" s="251"/>
      <c r="Q216" s="251"/>
      <c r="R216" s="251"/>
      <c r="S216" s="251"/>
      <c r="T216" s="252"/>
      <c r="AT216" s="253" t="s">
        <v>440</v>
      </c>
      <c r="AU216" s="253" t="s">
        <v>93</v>
      </c>
      <c r="AV216" s="14" t="s">
        <v>304</v>
      </c>
      <c r="AW216" s="14" t="s">
        <v>38</v>
      </c>
      <c r="AX216" s="14" t="s">
        <v>91</v>
      </c>
      <c r="AY216" s="253" t="s">
        <v>283</v>
      </c>
    </row>
    <row r="217" spans="1:65" s="2" customFormat="1" ht="21.75" customHeight="1">
      <c r="A217" s="36"/>
      <c r="B217" s="37"/>
      <c r="C217" s="210" t="s">
        <v>387</v>
      </c>
      <c r="D217" s="210" t="s">
        <v>286</v>
      </c>
      <c r="E217" s="211" t="s">
        <v>519</v>
      </c>
      <c r="F217" s="212" t="s">
        <v>520</v>
      </c>
      <c r="G217" s="213" t="s">
        <v>347</v>
      </c>
      <c r="H217" s="214">
        <v>394.75</v>
      </c>
      <c r="I217" s="215"/>
      <c r="J217" s="216">
        <f>ROUND(I217*H217,2)</f>
        <v>0</v>
      </c>
      <c r="K217" s="212" t="s">
        <v>290</v>
      </c>
      <c r="L217" s="41"/>
      <c r="M217" s="217" t="s">
        <v>1</v>
      </c>
      <c r="N217" s="218" t="s">
        <v>48</v>
      </c>
      <c r="O217" s="73"/>
      <c r="P217" s="219">
        <f>O217*H217</f>
        <v>0</v>
      </c>
      <c r="Q217" s="219">
        <v>0.28714000000000001</v>
      </c>
      <c r="R217" s="219">
        <f>Q217*H217</f>
        <v>113.34851500000001</v>
      </c>
      <c r="S217" s="219">
        <v>0</v>
      </c>
      <c r="T217" s="220">
        <f>S217*H217</f>
        <v>0</v>
      </c>
      <c r="U217" s="36"/>
      <c r="V217" s="36"/>
      <c r="W217" s="36"/>
      <c r="X217" s="36"/>
      <c r="Y217" s="36"/>
      <c r="Z217" s="36"/>
      <c r="AA217" s="36"/>
      <c r="AB217" s="36"/>
      <c r="AC217" s="36"/>
      <c r="AD217" s="36"/>
      <c r="AE217" s="36"/>
      <c r="AR217" s="221" t="s">
        <v>304</v>
      </c>
      <c r="AT217" s="221" t="s">
        <v>286</v>
      </c>
      <c r="AU217" s="221" t="s">
        <v>93</v>
      </c>
      <c r="AY217" s="18" t="s">
        <v>283</v>
      </c>
      <c r="BE217" s="222">
        <f>IF(N217="základní",J217,0)</f>
        <v>0</v>
      </c>
      <c r="BF217" s="222">
        <f>IF(N217="snížená",J217,0)</f>
        <v>0</v>
      </c>
      <c r="BG217" s="222">
        <f>IF(N217="zákl. přenesená",J217,0)</f>
        <v>0</v>
      </c>
      <c r="BH217" s="222">
        <f>IF(N217="sníž. přenesená",J217,0)</f>
        <v>0</v>
      </c>
      <c r="BI217" s="222">
        <f>IF(N217="nulová",J217,0)</f>
        <v>0</v>
      </c>
      <c r="BJ217" s="18" t="s">
        <v>91</v>
      </c>
      <c r="BK217" s="222">
        <f>ROUND(I217*H217,2)</f>
        <v>0</v>
      </c>
      <c r="BL217" s="18" t="s">
        <v>304</v>
      </c>
      <c r="BM217" s="221" t="s">
        <v>521</v>
      </c>
    </row>
    <row r="218" spans="1:65" s="15" customFormat="1" ht="11.25">
      <c r="B218" s="254"/>
      <c r="C218" s="255"/>
      <c r="D218" s="223" t="s">
        <v>440</v>
      </c>
      <c r="E218" s="256" t="s">
        <v>1</v>
      </c>
      <c r="F218" s="257" t="s">
        <v>448</v>
      </c>
      <c r="G218" s="255"/>
      <c r="H218" s="256" t="s">
        <v>1</v>
      </c>
      <c r="I218" s="258"/>
      <c r="J218" s="255"/>
      <c r="K218" s="255"/>
      <c r="L218" s="259"/>
      <c r="M218" s="260"/>
      <c r="N218" s="261"/>
      <c r="O218" s="261"/>
      <c r="P218" s="261"/>
      <c r="Q218" s="261"/>
      <c r="R218" s="261"/>
      <c r="S218" s="261"/>
      <c r="T218" s="262"/>
      <c r="AT218" s="263" t="s">
        <v>440</v>
      </c>
      <c r="AU218" s="263" t="s">
        <v>93</v>
      </c>
      <c r="AV218" s="15" t="s">
        <v>91</v>
      </c>
      <c r="AW218" s="15" t="s">
        <v>38</v>
      </c>
      <c r="AX218" s="15" t="s">
        <v>83</v>
      </c>
      <c r="AY218" s="263" t="s">
        <v>283</v>
      </c>
    </row>
    <row r="219" spans="1:65" s="13" customFormat="1" ht="11.25">
      <c r="B219" s="232"/>
      <c r="C219" s="233"/>
      <c r="D219" s="223" t="s">
        <v>440</v>
      </c>
      <c r="E219" s="234" t="s">
        <v>1</v>
      </c>
      <c r="F219" s="235" t="s">
        <v>522</v>
      </c>
      <c r="G219" s="233"/>
      <c r="H219" s="236">
        <v>394.75</v>
      </c>
      <c r="I219" s="237"/>
      <c r="J219" s="233"/>
      <c r="K219" s="233"/>
      <c r="L219" s="238"/>
      <c r="M219" s="239"/>
      <c r="N219" s="240"/>
      <c r="O219" s="240"/>
      <c r="P219" s="240"/>
      <c r="Q219" s="240"/>
      <c r="R219" s="240"/>
      <c r="S219" s="240"/>
      <c r="T219" s="241"/>
      <c r="AT219" s="242" t="s">
        <v>440</v>
      </c>
      <c r="AU219" s="242" t="s">
        <v>93</v>
      </c>
      <c r="AV219" s="13" t="s">
        <v>93</v>
      </c>
      <c r="AW219" s="13" t="s">
        <v>38</v>
      </c>
      <c r="AX219" s="13" t="s">
        <v>83</v>
      </c>
      <c r="AY219" s="242" t="s">
        <v>283</v>
      </c>
    </row>
    <row r="220" spans="1:65" s="14" customFormat="1" ht="11.25">
      <c r="B220" s="243"/>
      <c r="C220" s="244"/>
      <c r="D220" s="223" t="s">
        <v>440</v>
      </c>
      <c r="E220" s="245" t="s">
        <v>1</v>
      </c>
      <c r="F220" s="246" t="s">
        <v>442</v>
      </c>
      <c r="G220" s="244"/>
      <c r="H220" s="247">
        <v>394.75</v>
      </c>
      <c r="I220" s="248"/>
      <c r="J220" s="244"/>
      <c r="K220" s="244"/>
      <c r="L220" s="249"/>
      <c r="M220" s="250"/>
      <c r="N220" s="251"/>
      <c r="O220" s="251"/>
      <c r="P220" s="251"/>
      <c r="Q220" s="251"/>
      <c r="R220" s="251"/>
      <c r="S220" s="251"/>
      <c r="T220" s="252"/>
      <c r="AT220" s="253" t="s">
        <v>440</v>
      </c>
      <c r="AU220" s="253" t="s">
        <v>93</v>
      </c>
      <c r="AV220" s="14" t="s">
        <v>304</v>
      </c>
      <c r="AW220" s="14" t="s">
        <v>38</v>
      </c>
      <c r="AX220" s="14" t="s">
        <v>91</v>
      </c>
      <c r="AY220" s="253" t="s">
        <v>283</v>
      </c>
    </row>
    <row r="221" spans="1:65" s="2" customFormat="1" ht="16.5" customHeight="1">
      <c r="A221" s="36"/>
      <c r="B221" s="37"/>
      <c r="C221" s="210" t="s">
        <v>393</v>
      </c>
      <c r="D221" s="210" t="s">
        <v>286</v>
      </c>
      <c r="E221" s="211" t="s">
        <v>523</v>
      </c>
      <c r="F221" s="212" t="s">
        <v>524</v>
      </c>
      <c r="G221" s="213" t="s">
        <v>445</v>
      </c>
      <c r="H221" s="214">
        <v>859.17200000000003</v>
      </c>
      <c r="I221" s="215"/>
      <c r="J221" s="216">
        <f>ROUND(I221*H221,2)</f>
        <v>0</v>
      </c>
      <c r="K221" s="212" t="s">
        <v>290</v>
      </c>
      <c r="L221" s="41"/>
      <c r="M221" s="217" t="s">
        <v>1</v>
      </c>
      <c r="N221" s="218" t="s">
        <v>48</v>
      </c>
      <c r="O221" s="73"/>
      <c r="P221" s="219">
        <f>O221*H221</f>
        <v>0</v>
      </c>
      <c r="Q221" s="219">
        <v>2.16</v>
      </c>
      <c r="R221" s="219">
        <f>Q221*H221</f>
        <v>1855.8115200000002</v>
      </c>
      <c r="S221" s="219">
        <v>0</v>
      </c>
      <c r="T221" s="220">
        <f>S221*H221</f>
        <v>0</v>
      </c>
      <c r="U221" s="36"/>
      <c r="V221" s="36"/>
      <c r="W221" s="36"/>
      <c r="X221" s="36"/>
      <c r="Y221" s="36"/>
      <c r="Z221" s="36"/>
      <c r="AA221" s="36"/>
      <c r="AB221" s="36"/>
      <c r="AC221" s="36"/>
      <c r="AD221" s="36"/>
      <c r="AE221" s="36"/>
      <c r="AR221" s="221" t="s">
        <v>304</v>
      </c>
      <c r="AT221" s="221" t="s">
        <v>286</v>
      </c>
      <c r="AU221" s="221" t="s">
        <v>93</v>
      </c>
      <c r="AY221" s="18" t="s">
        <v>283</v>
      </c>
      <c r="BE221" s="222">
        <f>IF(N221="základní",J221,0)</f>
        <v>0</v>
      </c>
      <c r="BF221" s="222">
        <f>IF(N221="snížená",J221,0)</f>
        <v>0</v>
      </c>
      <c r="BG221" s="222">
        <f>IF(N221="zákl. přenesená",J221,0)</f>
        <v>0</v>
      </c>
      <c r="BH221" s="222">
        <f>IF(N221="sníž. přenesená",J221,0)</f>
        <v>0</v>
      </c>
      <c r="BI221" s="222">
        <f>IF(N221="nulová",J221,0)</f>
        <v>0</v>
      </c>
      <c r="BJ221" s="18" t="s">
        <v>91</v>
      </c>
      <c r="BK221" s="222">
        <f>ROUND(I221*H221,2)</f>
        <v>0</v>
      </c>
      <c r="BL221" s="18" t="s">
        <v>304</v>
      </c>
      <c r="BM221" s="221" t="s">
        <v>525</v>
      </c>
    </row>
    <row r="222" spans="1:65" s="15" customFormat="1" ht="11.25">
      <c r="B222" s="254"/>
      <c r="C222" s="255"/>
      <c r="D222" s="223" t="s">
        <v>440</v>
      </c>
      <c r="E222" s="256" t="s">
        <v>1</v>
      </c>
      <c r="F222" s="257" t="s">
        <v>448</v>
      </c>
      <c r="G222" s="255"/>
      <c r="H222" s="256" t="s">
        <v>1</v>
      </c>
      <c r="I222" s="258"/>
      <c r="J222" s="255"/>
      <c r="K222" s="255"/>
      <c r="L222" s="259"/>
      <c r="M222" s="260"/>
      <c r="N222" s="261"/>
      <c r="O222" s="261"/>
      <c r="P222" s="261"/>
      <c r="Q222" s="261"/>
      <c r="R222" s="261"/>
      <c r="S222" s="261"/>
      <c r="T222" s="262"/>
      <c r="AT222" s="263" t="s">
        <v>440</v>
      </c>
      <c r="AU222" s="263" t="s">
        <v>93</v>
      </c>
      <c r="AV222" s="15" t="s">
        <v>91</v>
      </c>
      <c r="AW222" s="15" t="s">
        <v>38</v>
      </c>
      <c r="AX222" s="15" t="s">
        <v>83</v>
      </c>
      <c r="AY222" s="263" t="s">
        <v>283</v>
      </c>
    </row>
    <row r="223" spans="1:65" s="13" customFormat="1" ht="11.25">
      <c r="B223" s="232"/>
      <c r="C223" s="233"/>
      <c r="D223" s="223" t="s">
        <v>440</v>
      </c>
      <c r="E223" s="234" t="s">
        <v>1</v>
      </c>
      <c r="F223" s="235" t="s">
        <v>526</v>
      </c>
      <c r="G223" s="233"/>
      <c r="H223" s="236">
        <v>859.17200000000003</v>
      </c>
      <c r="I223" s="237"/>
      <c r="J223" s="233"/>
      <c r="K223" s="233"/>
      <c r="L223" s="238"/>
      <c r="M223" s="239"/>
      <c r="N223" s="240"/>
      <c r="O223" s="240"/>
      <c r="P223" s="240"/>
      <c r="Q223" s="240"/>
      <c r="R223" s="240"/>
      <c r="S223" s="240"/>
      <c r="T223" s="241"/>
      <c r="AT223" s="242" t="s">
        <v>440</v>
      </c>
      <c r="AU223" s="242" t="s">
        <v>93</v>
      </c>
      <c r="AV223" s="13" t="s">
        <v>93</v>
      </c>
      <c r="AW223" s="13" t="s">
        <v>38</v>
      </c>
      <c r="AX223" s="13" t="s">
        <v>83</v>
      </c>
      <c r="AY223" s="242" t="s">
        <v>283</v>
      </c>
    </row>
    <row r="224" spans="1:65" s="14" customFormat="1" ht="11.25">
      <c r="B224" s="243"/>
      <c r="C224" s="244"/>
      <c r="D224" s="223" t="s">
        <v>440</v>
      </c>
      <c r="E224" s="245" t="s">
        <v>1</v>
      </c>
      <c r="F224" s="246" t="s">
        <v>442</v>
      </c>
      <c r="G224" s="244"/>
      <c r="H224" s="247">
        <v>859.17200000000003</v>
      </c>
      <c r="I224" s="248"/>
      <c r="J224" s="244"/>
      <c r="K224" s="244"/>
      <c r="L224" s="249"/>
      <c r="M224" s="250"/>
      <c r="N224" s="251"/>
      <c r="O224" s="251"/>
      <c r="P224" s="251"/>
      <c r="Q224" s="251"/>
      <c r="R224" s="251"/>
      <c r="S224" s="251"/>
      <c r="T224" s="252"/>
      <c r="AT224" s="253" t="s">
        <v>440</v>
      </c>
      <c r="AU224" s="253" t="s">
        <v>93</v>
      </c>
      <c r="AV224" s="14" t="s">
        <v>304</v>
      </c>
      <c r="AW224" s="14" t="s">
        <v>38</v>
      </c>
      <c r="AX224" s="14" t="s">
        <v>91</v>
      </c>
      <c r="AY224" s="253" t="s">
        <v>283</v>
      </c>
    </row>
    <row r="225" spans="1:65" s="2" customFormat="1" ht="16.5" customHeight="1">
      <c r="A225" s="36"/>
      <c r="B225" s="37"/>
      <c r="C225" s="210" t="s">
        <v>7</v>
      </c>
      <c r="D225" s="210" t="s">
        <v>286</v>
      </c>
      <c r="E225" s="211" t="s">
        <v>527</v>
      </c>
      <c r="F225" s="212" t="s">
        <v>528</v>
      </c>
      <c r="G225" s="213" t="s">
        <v>479</v>
      </c>
      <c r="H225" s="214">
        <v>3.0779999999999998</v>
      </c>
      <c r="I225" s="215"/>
      <c r="J225" s="216">
        <f>ROUND(I225*H225,2)</f>
        <v>0</v>
      </c>
      <c r="K225" s="212" t="s">
        <v>342</v>
      </c>
      <c r="L225" s="41"/>
      <c r="M225" s="217" t="s">
        <v>1</v>
      </c>
      <c r="N225" s="218" t="s">
        <v>48</v>
      </c>
      <c r="O225" s="73"/>
      <c r="P225" s="219">
        <f>O225*H225</f>
        <v>0</v>
      </c>
      <c r="Q225" s="219">
        <v>1.0601700000000001</v>
      </c>
      <c r="R225" s="219">
        <f>Q225*H225</f>
        <v>3.26320326</v>
      </c>
      <c r="S225" s="219">
        <v>0</v>
      </c>
      <c r="T225" s="220">
        <f>S225*H225</f>
        <v>0</v>
      </c>
      <c r="U225" s="36"/>
      <c r="V225" s="36"/>
      <c r="W225" s="36"/>
      <c r="X225" s="36"/>
      <c r="Y225" s="36"/>
      <c r="Z225" s="36"/>
      <c r="AA225" s="36"/>
      <c r="AB225" s="36"/>
      <c r="AC225" s="36"/>
      <c r="AD225" s="36"/>
      <c r="AE225" s="36"/>
      <c r="AR225" s="221" t="s">
        <v>304</v>
      </c>
      <c r="AT225" s="221" t="s">
        <v>286</v>
      </c>
      <c r="AU225" s="221" t="s">
        <v>93</v>
      </c>
      <c r="AY225" s="18" t="s">
        <v>283</v>
      </c>
      <c r="BE225" s="222">
        <f>IF(N225="základní",J225,0)</f>
        <v>0</v>
      </c>
      <c r="BF225" s="222">
        <f>IF(N225="snížená",J225,0)</f>
        <v>0</v>
      </c>
      <c r="BG225" s="222">
        <f>IF(N225="zákl. přenesená",J225,0)</f>
        <v>0</v>
      </c>
      <c r="BH225" s="222">
        <f>IF(N225="sníž. přenesená",J225,0)</f>
        <v>0</v>
      </c>
      <c r="BI225" s="222">
        <f>IF(N225="nulová",J225,0)</f>
        <v>0</v>
      </c>
      <c r="BJ225" s="18" t="s">
        <v>91</v>
      </c>
      <c r="BK225" s="222">
        <f>ROUND(I225*H225,2)</f>
        <v>0</v>
      </c>
      <c r="BL225" s="18" t="s">
        <v>304</v>
      </c>
      <c r="BM225" s="221" t="s">
        <v>529</v>
      </c>
    </row>
    <row r="226" spans="1:65" s="15" customFormat="1" ht="11.25">
      <c r="B226" s="254"/>
      <c r="C226" s="255"/>
      <c r="D226" s="223" t="s">
        <v>440</v>
      </c>
      <c r="E226" s="256" t="s">
        <v>1</v>
      </c>
      <c r="F226" s="257" t="s">
        <v>448</v>
      </c>
      <c r="G226" s="255"/>
      <c r="H226" s="256" t="s">
        <v>1</v>
      </c>
      <c r="I226" s="258"/>
      <c r="J226" s="255"/>
      <c r="K226" s="255"/>
      <c r="L226" s="259"/>
      <c r="M226" s="260"/>
      <c r="N226" s="261"/>
      <c r="O226" s="261"/>
      <c r="P226" s="261"/>
      <c r="Q226" s="261"/>
      <c r="R226" s="261"/>
      <c r="S226" s="261"/>
      <c r="T226" s="262"/>
      <c r="AT226" s="263" t="s">
        <v>440</v>
      </c>
      <c r="AU226" s="263" t="s">
        <v>93</v>
      </c>
      <c r="AV226" s="15" t="s">
        <v>91</v>
      </c>
      <c r="AW226" s="15" t="s">
        <v>38</v>
      </c>
      <c r="AX226" s="15" t="s">
        <v>83</v>
      </c>
      <c r="AY226" s="263" t="s">
        <v>283</v>
      </c>
    </row>
    <row r="227" spans="1:65" s="15" customFormat="1" ht="11.25">
      <c r="B227" s="254"/>
      <c r="C227" s="255"/>
      <c r="D227" s="223" t="s">
        <v>440</v>
      </c>
      <c r="E227" s="256" t="s">
        <v>1</v>
      </c>
      <c r="F227" s="257" t="s">
        <v>530</v>
      </c>
      <c r="G227" s="255"/>
      <c r="H227" s="256" t="s">
        <v>1</v>
      </c>
      <c r="I227" s="258"/>
      <c r="J227" s="255"/>
      <c r="K227" s="255"/>
      <c r="L227" s="259"/>
      <c r="M227" s="260"/>
      <c r="N227" s="261"/>
      <c r="O227" s="261"/>
      <c r="P227" s="261"/>
      <c r="Q227" s="261"/>
      <c r="R227" s="261"/>
      <c r="S227" s="261"/>
      <c r="T227" s="262"/>
      <c r="AT227" s="263" t="s">
        <v>440</v>
      </c>
      <c r="AU227" s="263" t="s">
        <v>93</v>
      </c>
      <c r="AV227" s="15" t="s">
        <v>91</v>
      </c>
      <c r="AW227" s="15" t="s">
        <v>38</v>
      </c>
      <c r="AX227" s="15" t="s">
        <v>83</v>
      </c>
      <c r="AY227" s="263" t="s">
        <v>283</v>
      </c>
    </row>
    <row r="228" spans="1:65" s="13" customFormat="1" ht="11.25">
      <c r="B228" s="232"/>
      <c r="C228" s="233"/>
      <c r="D228" s="223" t="s">
        <v>440</v>
      </c>
      <c r="E228" s="234" t="s">
        <v>1</v>
      </c>
      <c r="F228" s="235" t="s">
        <v>531</v>
      </c>
      <c r="G228" s="233"/>
      <c r="H228" s="236">
        <v>3.0779999999999998</v>
      </c>
      <c r="I228" s="237"/>
      <c r="J228" s="233"/>
      <c r="K228" s="233"/>
      <c r="L228" s="238"/>
      <c r="M228" s="239"/>
      <c r="N228" s="240"/>
      <c r="O228" s="240"/>
      <c r="P228" s="240"/>
      <c r="Q228" s="240"/>
      <c r="R228" s="240"/>
      <c r="S228" s="240"/>
      <c r="T228" s="241"/>
      <c r="AT228" s="242" t="s">
        <v>440</v>
      </c>
      <c r="AU228" s="242" t="s">
        <v>93</v>
      </c>
      <c r="AV228" s="13" t="s">
        <v>93</v>
      </c>
      <c r="AW228" s="13" t="s">
        <v>38</v>
      </c>
      <c r="AX228" s="13" t="s">
        <v>83</v>
      </c>
      <c r="AY228" s="242" t="s">
        <v>283</v>
      </c>
    </row>
    <row r="229" spans="1:65" s="14" customFormat="1" ht="11.25">
      <c r="B229" s="243"/>
      <c r="C229" s="244"/>
      <c r="D229" s="223" t="s">
        <v>440</v>
      </c>
      <c r="E229" s="245" t="s">
        <v>1</v>
      </c>
      <c r="F229" s="246" t="s">
        <v>442</v>
      </c>
      <c r="G229" s="244"/>
      <c r="H229" s="247">
        <v>3.0779999999999998</v>
      </c>
      <c r="I229" s="248"/>
      <c r="J229" s="244"/>
      <c r="K229" s="244"/>
      <c r="L229" s="249"/>
      <c r="M229" s="250"/>
      <c r="N229" s="251"/>
      <c r="O229" s="251"/>
      <c r="P229" s="251"/>
      <c r="Q229" s="251"/>
      <c r="R229" s="251"/>
      <c r="S229" s="251"/>
      <c r="T229" s="252"/>
      <c r="AT229" s="253" t="s">
        <v>440</v>
      </c>
      <c r="AU229" s="253" t="s">
        <v>93</v>
      </c>
      <c r="AV229" s="14" t="s">
        <v>304</v>
      </c>
      <c r="AW229" s="14" t="s">
        <v>38</v>
      </c>
      <c r="AX229" s="14" t="s">
        <v>91</v>
      </c>
      <c r="AY229" s="253" t="s">
        <v>283</v>
      </c>
    </row>
    <row r="230" spans="1:65" s="2" customFormat="1" ht="16.5" customHeight="1">
      <c r="A230" s="36"/>
      <c r="B230" s="37"/>
      <c r="C230" s="210" t="s">
        <v>532</v>
      </c>
      <c r="D230" s="210" t="s">
        <v>286</v>
      </c>
      <c r="E230" s="211" t="s">
        <v>533</v>
      </c>
      <c r="F230" s="212" t="s">
        <v>534</v>
      </c>
      <c r="G230" s="213" t="s">
        <v>331</v>
      </c>
      <c r="H230" s="214">
        <v>175.875</v>
      </c>
      <c r="I230" s="215"/>
      <c r="J230" s="216">
        <f>ROUND(I230*H230,2)</f>
        <v>0</v>
      </c>
      <c r="K230" s="212" t="s">
        <v>290</v>
      </c>
      <c r="L230" s="41"/>
      <c r="M230" s="217" t="s">
        <v>1</v>
      </c>
      <c r="N230" s="218" t="s">
        <v>48</v>
      </c>
      <c r="O230" s="73"/>
      <c r="P230" s="219">
        <f>O230*H230</f>
        <v>0</v>
      </c>
      <c r="Q230" s="219">
        <v>0.36276999999999998</v>
      </c>
      <c r="R230" s="219">
        <f>Q230*H230</f>
        <v>63.802173749999994</v>
      </c>
      <c r="S230" s="219">
        <v>0</v>
      </c>
      <c r="T230" s="220">
        <f>S230*H230</f>
        <v>0</v>
      </c>
      <c r="U230" s="36"/>
      <c r="V230" s="36"/>
      <c r="W230" s="36"/>
      <c r="X230" s="36"/>
      <c r="Y230" s="36"/>
      <c r="Z230" s="36"/>
      <c r="AA230" s="36"/>
      <c r="AB230" s="36"/>
      <c r="AC230" s="36"/>
      <c r="AD230" s="36"/>
      <c r="AE230" s="36"/>
      <c r="AR230" s="221" t="s">
        <v>304</v>
      </c>
      <c r="AT230" s="221" t="s">
        <v>286</v>
      </c>
      <c r="AU230" s="221" t="s">
        <v>93</v>
      </c>
      <c r="AY230" s="18" t="s">
        <v>283</v>
      </c>
      <c r="BE230" s="222">
        <f>IF(N230="základní",J230,0)</f>
        <v>0</v>
      </c>
      <c r="BF230" s="222">
        <f>IF(N230="snížená",J230,0)</f>
        <v>0</v>
      </c>
      <c r="BG230" s="222">
        <f>IF(N230="zákl. přenesená",J230,0)</f>
        <v>0</v>
      </c>
      <c r="BH230" s="222">
        <f>IF(N230="sníž. přenesená",J230,0)</f>
        <v>0</v>
      </c>
      <c r="BI230" s="222">
        <f>IF(N230="nulová",J230,0)</f>
        <v>0</v>
      </c>
      <c r="BJ230" s="18" t="s">
        <v>91</v>
      </c>
      <c r="BK230" s="222">
        <f>ROUND(I230*H230,2)</f>
        <v>0</v>
      </c>
      <c r="BL230" s="18" t="s">
        <v>304</v>
      </c>
      <c r="BM230" s="221" t="s">
        <v>535</v>
      </c>
    </row>
    <row r="231" spans="1:65" s="15" customFormat="1" ht="11.25">
      <c r="B231" s="254"/>
      <c r="C231" s="255"/>
      <c r="D231" s="223" t="s">
        <v>440</v>
      </c>
      <c r="E231" s="256" t="s">
        <v>1</v>
      </c>
      <c r="F231" s="257" t="s">
        <v>448</v>
      </c>
      <c r="G231" s="255"/>
      <c r="H231" s="256" t="s">
        <v>1</v>
      </c>
      <c r="I231" s="258"/>
      <c r="J231" s="255"/>
      <c r="K231" s="255"/>
      <c r="L231" s="259"/>
      <c r="M231" s="260"/>
      <c r="N231" s="261"/>
      <c r="O231" s="261"/>
      <c r="P231" s="261"/>
      <c r="Q231" s="261"/>
      <c r="R231" s="261"/>
      <c r="S231" s="261"/>
      <c r="T231" s="262"/>
      <c r="AT231" s="263" t="s">
        <v>440</v>
      </c>
      <c r="AU231" s="263" t="s">
        <v>93</v>
      </c>
      <c r="AV231" s="15" t="s">
        <v>91</v>
      </c>
      <c r="AW231" s="15" t="s">
        <v>38</v>
      </c>
      <c r="AX231" s="15" t="s">
        <v>83</v>
      </c>
      <c r="AY231" s="263" t="s">
        <v>283</v>
      </c>
    </row>
    <row r="232" spans="1:65" s="13" customFormat="1" ht="11.25">
      <c r="B232" s="232"/>
      <c r="C232" s="233"/>
      <c r="D232" s="223" t="s">
        <v>440</v>
      </c>
      <c r="E232" s="234" t="s">
        <v>1</v>
      </c>
      <c r="F232" s="235" t="s">
        <v>536</v>
      </c>
      <c r="G232" s="233"/>
      <c r="H232" s="236">
        <v>175.875</v>
      </c>
      <c r="I232" s="237"/>
      <c r="J232" s="233"/>
      <c r="K232" s="233"/>
      <c r="L232" s="238"/>
      <c r="M232" s="239"/>
      <c r="N232" s="240"/>
      <c r="O232" s="240"/>
      <c r="P232" s="240"/>
      <c r="Q232" s="240"/>
      <c r="R232" s="240"/>
      <c r="S232" s="240"/>
      <c r="T232" s="241"/>
      <c r="AT232" s="242" t="s">
        <v>440</v>
      </c>
      <c r="AU232" s="242" t="s">
        <v>93</v>
      </c>
      <c r="AV232" s="13" t="s">
        <v>93</v>
      </c>
      <c r="AW232" s="13" t="s">
        <v>38</v>
      </c>
      <c r="AX232" s="13" t="s">
        <v>83</v>
      </c>
      <c r="AY232" s="242" t="s">
        <v>283</v>
      </c>
    </row>
    <row r="233" spans="1:65" s="14" customFormat="1" ht="11.25">
      <c r="B233" s="243"/>
      <c r="C233" s="244"/>
      <c r="D233" s="223" t="s">
        <v>440</v>
      </c>
      <c r="E233" s="245" t="s">
        <v>1</v>
      </c>
      <c r="F233" s="246" t="s">
        <v>442</v>
      </c>
      <c r="G233" s="244"/>
      <c r="H233" s="247">
        <v>175.875</v>
      </c>
      <c r="I233" s="248"/>
      <c r="J233" s="244"/>
      <c r="K233" s="244"/>
      <c r="L233" s="249"/>
      <c r="M233" s="250"/>
      <c r="N233" s="251"/>
      <c r="O233" s="251"/>
      <c r="P233" s="251"/>
      <c r="Q233" s="251"/>
      <c r="R233" s="251"/>
      <c r="S233" s="251"/>
      <c r="T233" s="252"/>
      <c r="AT233" s="253" t="s">
        <v>440</v>
      </c>
      <c r="AU233" s="253" t="s">
        <v>93</v>
      </c>
      <c r="AV233" s="14" t="s">
        <v>304</v>
      </c>
      <c r="AW233" s="14" t="s">
        <v>38</v>
      </c>
      <c r="AX233" s="14" t="s">
        <v>91</v>
      </c>
      <c r="AY233" s="253" t="s">
        <v>283</v>
      </c>
    </row>
    <row r="234" spans="1:65" s="12" customFormat="1" ht="22.9" customHeight="1">
      <c r="B234" s="194"/>
      <c r="C234" s="195"/>
      <c r="D234" s="196" t="s">
        <v>82</v>
      </c>
      <c r="E234" s="208" t="s">
        <v>299</v>
      </c>
      <c r="F234" s="208" t="s">
        <v>537</v>
      </c>
      <c r="G234" s="195"/>
      <c r="H234" s="195"/>
      <c r="I234" s="198"/>
      <c r="J234" s="209">
        <f>BK234</f>
        <v>0</v>
      </c>
      <c r="K234" s="195"/>
      <c r="L234" s="200"/>
      <c r="M234" s="201"/>
      <c r="N234" s="202"/>
      <c r="O234" s="202"/>
      <c r="P234" s="203">
        <f>SUM(P235:P295)</f>
        <v>0</v>
      </c>
      <c r="Q234" s="202"/>
      <c r="R234" s="203">
        <f>SUM(R235:R295)</f>
        <v>301.27168699000009</v>
      </c>
      <c r="S234" s="202"/>
      <c r="T234" s="204">
        <f>SUM(T235:T295)</f>
        <v>0</v>
      </c>
      <c r="AR234" s="205" t="s">
        <v>91</v>
      </c>
      <c r="AT234" s="206" t="s">
        <v>82</v>
      </c>
      <c r="AU234" s="206" t="s">
        <v>91</v>
      </c>
      <c r="AY234" s="205" t="s">
        <v>283</v>
      </c>
      <c r="BK234" s="207">
        <f>SUM(BK235:BK295)</f>
        <v>0</v>
      </c>
    </row>
    <row r="235" spans="1:65" s="2" customFormat="1" ht="16.5" customHeight="1">
      <c r="A235" s="36"/>
      <c r="B235" s="37"/>
      <c r="C235" s="210" t="s">
        <v>538</v>
      </c>
      <c r="D235" s="210" t="s">
        <v>286</v>
      </c>
      <c r="E235" s="211" t="s">
        <v>539</v>
      </c>
      <c r="F235" s="212" t="s">
        <v>540</v>
      </c>
      <c r="G235" s="213" t="s">
        <v>331</v>
      </c>
      <c r="H235" s="214">
        <v>140.244</v>
      </c>
      <c r="I235" s="215"/>
      <c r="J235" s="216">
        <f>ROUND(I235*H235,2)</f>
        <v>0</v>
      </c>
      <c r="K235" s="212" t="s">
        <v>290</v>
      </c>
      <c r="L235" s="41"/>
      <c r="M235" s="217" t="s">
        <v>1</v>
      </c>
      <c r="N235" s="218" t="s">
        <v>48</v>
      </c>
      <c r="O235" s="73"/>
      <c r="P235" s="219">
        <f>O235*H235</f>
        <v>0</v>
      </c>
      <c r="Q235" s="219">
        <v>0.16073999999999999</v>
      </c>
      <c r="R235" s="219">
        <f>Q235*H235</f>
        <v>22.542820559999999</v>
      </c>
      <c r="S235" s="219">
        <v>0</v>
      </c>
      <c r="T235" s="220">
        <f>S235*H235</f>
        <v>0</v>
      </c>
      <c r="U235" s="36"/>
      <c r="V235" s="36"/>
      <c r="W235" s="36"/>
      <c r="X235" s="36"/>
      <c r="Y235" s="36"/>
      <c r="Z235" s="36"/>
      <c r="AA235" s="36"/>
      <c r="AB235" s="36"/>
      <c r="AC235" s="36"/>
      <c r="AD235" s="36"/>
      <c r="AE235" s="36"/>
      <c r="AR235" s="221" t="s">
        <v>304</v>
      </c>
      <c r="AT235" s="221" t="s">
        <v>286</v>
      </c>
      <c r="AU235" s="221" t="s">
        <v>93</v>
      </c>
      <c r="AY235" s="18" t="s">
        <v>283</v>
      </c>
      <c r="BE235" s="222">
        <f>IF(N235="základní",J235,0)</f>
        <v>0</v>
      </c>
      <c r="BF235" s="222">
        <f>IF(N235="snížená",J235,0)</f>
        <v>0</v>
      </c>
      <c r="BG235" s="222">
        <f>IF(N235="zákl. přenesená",J235,0)</f>
        <v>0</v>
      </c>
      <c r="BH235" s="222">
        <f>IF(N235="sníž. přenesená",J235,0)</f>
        <v>0</v>
      </c>
      <c r="BI235" s="222">
        <f>IF(N235="nulová",J235,0)</f>
        <v>0</v>
      </c>
      <c r="BJ235" s="18" t="s">
        <v>91</v>
      </c>
      <c r="BK235" s="222">
        <f>ROUND(I235*H235,2)</f>
        <v>0</v>
      </c>
      <c r="BL235" s="18" t="s">
        <v>304</v>
      </c>
      <c r="BM235" s="221" t="s">
        <v>541</v>
      </c>
    </row>
    <row r="236" spans="1:65" s="15" customFormat="1" ht="11.25">
      <c r="B236" s="254"/>
      <c r="C236" s="255"/>
      <c r="D236" s="223" t="s">
        <v>440</v>
      </c>
      <c r="E236" s="256" t="s">
        <v>1</v>
      </c>
      <c r="F236" s="257" t="s">
        <v>542</v>
      </c>
      <c r="G236" s="255"/>
      <c r="H236" s="256" t="s">
        <v>1</v>
      </c>
      <c r="I236" s="258"/>
      <c r="J236" s="255"/>
      <c r="K236" s="255"/>
      <c r="L236" s="259"/>
      <c r="M236" s="260"/>
      <c r="N236" s="261"/>
      <c r="O236" s="261"/>
      <c r="P236" s="261"/>
      <c r="Q236" s="261"/>
      <c r="R236" s="261"/>
      <c r="S236" s="261"/>
      <c r="T236" s="262"/>
      <c r="AT236" s="263" t="s">
        <v>440</v>
      </c>
      <c r="AU236" s="263" t="s">
        <v>93</v>
      </c>
      <c r="AV236" s="15" t="s">
        <v>91</v>
      </c>
      <c r="AW236" s="15" t="s">
        <v>38</v>
      </c>
      <c r="AX236" s="15" t="s">
        <v>83</v>
      </c>
      <c r="AY236" s="263" t="s">
        <v>283</v>
      </c>
    </row>
    <row r="237" spans="1:65" s="13" customFormat="1" ht="11.25">
      <c r="B237" s="232"/>
      <c r="C237" s="233"/>
      <c r="D237" s="223" t="s">
        <v>440</v>
      </c>
      <c r="E237" s="234" t="s">
        <v>1</v>
      </c>
      <c r="F237" s="235" t="s">
        <v>543</v>
      </c>
      <c r="G237" s="233"/>
      <c r="H237" s="236">
        <v>140.244</v>
      </c>
      <c r="I237" s="237"/>
      <c r="J237" s="233"/>
      <c r="K237" s="233"/>
      <c r="L237" s="238"/>
      <c r="M237" s="239"/>
      <c r="N237" s="240"/>
      <c r="O237" s="240"/>
      <c r="P237" s="240"/>
      <c r="Q237" s="240"/>
      <c r="R237" s="240"/>
      <c r="S237" s="240"/>
      <c r="T237" s="241"/>
      <c r="AT237" s="242" t="s">
        <v>440</v>
      </c>
      <c r="AU237" s="242" t="s">
        <v>93</v>
      </c>
      <c r="AV237" s="13" t="s">
        <v>93</v>
      </c>
      <c r="AW237" s="13" t="s">
        <v>38</v>
      </c>
      <c r="AX237" s="13" t="s">
        <v>83</v>
      </c>
      <c r="AY237" s="242" t="s">
        <v>283</v>
      </c>
    </row>
    <row r="238" spans="1:65" s="14" customFormat="1" ht="11.25">
      <c r="B238" s="243"/>
      <c r="C238" s="244"/>
      <c r="D238" s="223" t="s">
        <v>440</v>
      </c>
      <c r="E238" s="245" t="s">
        <v>1</v>
      </c>
      <c r="F238" s="246" t="s">
        <v>442</v>
      </c>
      <c r="G238" s="244"/>
      <c r="H238" s="247">
        <v>140.244</v>
      </c>
      <c r="I238" s="248"/>
      <c r="J238" s="244"/>
      <c r="K238" s="244"/>
      <c r="L238" s="249"/>
      <c r="M238" s="250"/>
      <c r="N238" s="251"/>
      <c r="O238" s="251"/>
      <c r="P238" s="251"/>
      <c r="Q238" s="251"/>
      <c r="R238" s="251"/>
      <c r="S238" s="251"/>
      <c r="T238" s="252"/>
      <c r="AT238" s="253" t="s">
        <v>440</v>
      </c>
      <c r="AU238" s="253" t="s">
        <v>93</v>
      </c>
      <c r="AV238" s="14" t="s">
        <v>304</v>
      </c>
      <c r="AW238" s="14" t="s">
        <v>38</v>
      </c>
      <c r="AX238" s="14" t="s">
        <v>91</v>
      </c>
      <c r="AY238" s="253" t="s">
        <v>283</v>
      </c>
    </row>
    <row r="239" spans="1:65" s="2" customFormat="1" ht="16.5" customHeight="1">
      <c r="A239" s="36"/>
      <c r="B239" s="37"/>
      <c r="C239" s="210" t="s">
        <v>544</v>
      </c>
      <c r="D239" s="210" t="s">
        <v>286</v>
      </c>
      <c r="E239" s="211" t="s">
        <v>545</v>
      </c>
      <c r="F239" s="212" t="s">
        <v>546</v>
      </c>
      <c r="G239" s="213" t="s">
        <v>331</v>
      </c>
      <c r="H239" s="214">
        <v>337.64100000000002</v>
      </c>
      <c r="I239" s="215"/>
      <c r="J239" s="216">
        <f>ROUND(I239*H239,2)</f>
        <v>0</v>
      </c>
      <c r="K239" s="212" t="s">
        <v>290</v>
      </c>
      <c r="L239" s="41"/>
      <c r="M239" s="217" t="s">
        <v>1</v>
      </c>
      <c r="N239" s="218" t="s">
        <v>48</v>
      </c>
      <c r="O239" s="73"/>
      <c r="P239" s="219">
        <f>O239*H239</f>
        <v>0</v>
      </c>
      <c r="Q239" s="219">
        <v>0.29951</v>
      </c>
      <c r="R239" s="219">
        <f>Q239*H239</f>
        <v>101.12685591</v>
      </c>
      <c r="S239" s="219">
        <v>0</v>
      </c>
      <c r="T239" s="220">
        <f>S239*H239</f>
        <v>0</v>
      </c>
      <c r="U239" s="36"/>
      <c r="V239" s="36"/>
      <c r="W239" s="36"/>
      <c r="X239" s="36"/>
      <c r="Y239" s="36"/>
      <c r="Z239" s="36"/>
      <c r="AA239" s="36"/>
      <c r="AB239" s="36"/>
      <c r="AC239" s="36"/>
      <c r="AD239" s="36"/>
      <c r="AE239" s="36"/>
      <c r="AR239" s="221" t="s">
        <v>304</v>
      </c>
      <c r="AT239" s="221" t="s">
        <v>286</v>
      </c>
      <c r="AU239" s="221" t="s">
        <v>93</v>
      </c>
      <c r="AY239" s="18" t="s">
        <v>283</v>
      </c>
      <c r="BE239" s="222">
        <f>IF(N239="základní",J239,0)</f>
        <v>0</v>
      </c>
      <c r="BF239" s="222">
        <f>IF(N239="snížená",J239,0)</f>
        <v>0</v>
      </c>
      <c r="BG239" s="222">
        <f>IF(N239="zákl. přenesená",J239,0)</f>
        <v>0</v>
      </c>
      <c r="BH239" s="222">
        <f>IF(N239="sníž. přenesená",J239,0)</f>
        <v>0</v>
      </c>
      <c r="BI239" s="222">
        <f>IF(N239="nulová",J239,0)</f>
        <v>0</v>
      </c>
      <c r="BJ239" s="18" t="s">
        <v>91</v>
      </c>
      <c r="BK239" s="222">
        <f>ROUND(I239*H239,2)</f>
        <v>0</v>
      </c>
      <c r="BL239" s="18" t="s">
        <v>304</v>
      </c>
      <c r="BM239" s="221" t="s">
        <v>547</v>
      </c>
    </row>
    <row r="240" spans="1:65" s="15" customFormat="1" ht="11.25">
      <c r="B240" s="254"/>
      <c r="C240" s="255"/>
      <c r="D240" s="223" t="s">
        <v>440</v>
      </c>
      <c r="E240" s="256" t="s">
        <v>1</v>
      </c>
      <c r="F240" s="257" t="s">
        <v>542</v>
      </c>
      <c r="G240" s="255"/>
      <c r="H240" s="256" t="s">
        <v>1</v>
      </c>
      <c r="I240" s="258"/>
      <c r="J240" s="255"/>
      <c r="K240" s="255"/>
      <c r="L240" s="259"/>
      <c r="M240" s="260"/>
      <c r="N240" s="261"/>
      <c r="O240" s="261"/>
      <c r="P240" s="261"/>
      <c r="Q240" s="261"/>
      <c r="R240" s="261"/>
      <c r="S240" s="261"/>
      <c r="T240" s="262"/>
      <c r="AT240" s="263" t="s">
        <v>440</v>
      </c>
      <c r="AU240" s="263" t="s">
        <v>93</v>
      </c>
      <c r="AV240" s="15" t="s">
        <v>91</v>
      </c>
      <c r="AW240" s="15" t="s">
        <v>38</v>
      </c>
      <c r="AX240" s="15" t="s">
        <v>83</v>
      </c>
      <c r="AY240" s="263" t="s">
        <v>283</v>
      </c>
    </row>
    <row r="241" spans="1:65" s="13" customFormat="1" ht="11.25">
      <c r="B241" s="232"/>
      <c r="C241" s="233"/>
      <c r="D241" s="223" t="s">
        <v>440</v>
      </c>
      <c r="E241" s="234" t="s">
        <v>1</v>
      </c>
      <c r="F241" s="235" t="s">
        <v>548</v>
      </c>
      <c r="G241" s="233"/>
      <c r="H241" s="236">
        <v>337.64100000000002</v>
      </c>
      <c r="I241" s="237"/>
      <c r="J241" s="233"/>
      <c r="K241" s="233"/>
      <c r="L241" s="238"/>
      <c r="M241" s="239"/>
      <c r="N241" s="240"/>
      <c r="O241" s="240"/>
      <c r="P241" s="240"/>
      <c r="Q241" s="240"/>
      <c r="R241" s="240"/>
      <c r="S241" s="240"/>
      <c r="T241" s="241"/>
      <c r="AT241" s="242" t="s">
        <v>440</v>
      </c>
      <c r="AU241" s="242" t="s">
        <v>93</v>
      </c>
      <c r="AV241" s="13" t="s">
        <v>93</v>
      </c>
      <c r="AW241" s="13" t="s">
        <v>38</v>
      </c>
      <c r="AX241" s="13" t="s">
        <v>83</v>
      </c>
      <c r="AY241" s="242" t="s">
        <v>283</v>
      </c>
    </row>
    <row r="242" spans="1:65" s="14" customFormat="1" ht="11.25">
      <c r="B242" s="243"/>
      <c r="C242" s="244"/>
      <c r="D242" s="223" t="s">
        <v>440</v>
      </c>
      <c r="E242" s="245" t="s">
        <v>1</v>
      </c>
      <c r="F242" s="246" t="s">
        <v>442</v>
      </c>
      <c r="G242" s="244"/>
      <c r="H242" s="247">
        <v>337.64100000000002</v>
      </c>
      <c r="I242" s="248"/>
      <c r="J242" s="244"/>
      <c r="K242" s="244"/>
      <c r="L242" s="249"/>
      <c r="M242" s="250"/>
      <c r="N242" s="251"/>
      <c r="O242" s="251"/>
      <c r="P242" s="251"/>
      <c r="Q242" s="251"/>
      <c r="R242" s="251"/>
      <c r="S242" s="251"/>
      <c r="T242" s="252"/>
      <c r="AT242" s="253" t="s">
        <v>440</v>
      </c>
      <c r="AU242" s="253" t="s">
        <v>93</v>
      </c>
      <c r="AV242" s="14" t="s">
        <v>304</v>
      </c>
      <c r="AW242" s="14" t="s">
        <v>38</v>
      </c>
      <c r="AX242" s="14" t="s">
        <v>91</v>
      </c>
      <c r="AY242" s="253" t="s">
        <v>283</v>
      </c>
    </row>
    <row r="243" spans="1:65" s="2" customFormat="1" ht="16.5" customHeight="1">
      <c r="A243" s="36"/>
      <c r="B243" s="37"/>
      <c r="C243" s="210" t="s">
        <v>549</v>
      </c>
      <c r="D243" s="210" t="s">
        <v>286</v>
      </c>
      <c r="E243" s="211" t="s">
        <v>550</v>
      </c>
      <c r="F243" s="212" t="s">
        <v>551</v>
      </c>
      <c r="G243" s="213" t="s">
        <v>445</v>
      </c>
      <c r="H243" s="214">
        <v>17.029</v>
      </c>
      <c r="I243" s="215"/>
      <c r="J243" s="216">
        <f>ROUND(I243*H243,2)</f>
        <v>0</v>
      </c>
      <c r="K243" s="212" t="s">
        <v>290</v>
      </c>
      <c r="L243" s="41"/>
      <c r="M243" s="217" t="s">
        <v>1</v>
      </c>
      <c r="N243" s="218" t="s">
        <v>48</v>
      </c>
      <c r="O243" s="73"/>
      <c r="P243" s="219">
        <f>O243*H243</f>
        <v>0</v>
      </c>
      <c r="Q243" s="219">
        <v>0.95013999999999998</v>
      </c>
      <c r="R243" s="219">
        <f>Q243*H243</f>
        <v>16.179934060000001</v>
      </c>
      <c r="S243" s="219">
        <v>0</v>
      </c>
      <c r="T243" s="220">
        <f>S243*H243</f>
        <v>0</v>
      </c>
      <c r="U243" s="36"/>
      <c r="V243" s="36"/>
      <c r="W243" s="36"/>
      <c r="X243" s="36"/>
      <c r="Y243" s="36"/>
      <c r="Z243" s="36"/>
      <c r="AA243" s="36"/>
      <c r="AB243" s="36"/>
      <c r="AC243" s="36"/>
      <c r="AD243" s="36"/>
      <c r="AE243" s="36"/>
      <c r="AR243" s="221" t="s">
        <v>304</v>
      </c>
      <c r="AT243" s="221" t="s">
        <v>286</v>
      </c>
      <c r="AU243" s="221" t="s">
        <v>93</v>
      </c>
      <c r="AY243" s="18" t="s">
        <v>283</v>
      </c>
      <c r="BE243" s="222">
        <f>IF(N243="základní",J243,0)</f>
        <v>0</v>
      </c>
      <c r="BF243" s="222">
        <f>IF(N243="snížená",J243,0)</f>
        <v>0</v>
      </c>
      <c r="BG243" s="222">
        <f>IF(N243="zákl. přenesená",J243,0)</f>
        <v>0</v>
      </c>
      <c r="BH243" s="222">
        <f>IF(N243="sníž. přenesená",J243,0)</f>
        <v>0</v>
      </c>
      <c r="BI243" s="222">
        <f>IF(N243="nulová",J243,0)</f>
        <v>0</v>
      </c>
      <c r="BJ243" s="18" t="s">
        <v>91</v>
      </c>
      <c r="BK243" s="222">
        <f>ROUND(I243*H243,2)</f>
        <v>0</v>
      </c>
      <c r="BL243" s="18" t="s">
        <v>304</v>
      </c>
      <c r="BM243" s="221" t="s">
        <v>552</v>
      </c>
    </row>
    <row r="244" spans="1:65" s="15" customFormat="1" ht="11.25">
      <c r="B244" s="254"/>
      <c r="C244" s="255"/>
      <c r="D244" s="223" t="s">
        <v>440</v>
      </c>
      <c r="E244" s="256" t="s">
        <v>1</v>
      </c>
      <c r="F244" s="257" t="s">
        <v>542</v>
      </c>
      <c r="G244" s="255"/>
      <c r="H244" s="256" t="s">
        <v>1</v>
      </c>
      <c r="I244" s="258"/>
      <c r="J244" s="255"/>
      <c r="K244" s="255"/>
      <c r="L244" s="259"/>
      <c r="M244" s="260"/>
      <c r="N244" s="261"/>
      <c r="O244" s="261"/>
      <c r="P244" s="261"/>
      <c r="Q244" s="261"/>
      <c r="R244" s="261"/>
      <c r="S244" s="261"/>
      <c r="T244" s="262"/>
      <c r="AT244" s="263" t="s">
        <v>440</v>
      </c>
      <c r="AU244" s="263" t="s">
        <v>93</v>
      </c>
      <c r="AV244" s="15" t="s">
        <v>91</v>
      </c>
      <c r="AW244" s="15" t="s">
        <v>38</v>
      </c>
      <c r="AX244" s="15" t="s">
        <v>83</v>
      </c>
      <c r="AY244" s="263" t="s">
        <v>283</v>
      </c>
    </row>
    <row r="245" spans="1:65" s="13" customFormat="1" ht="11.25">
      <c r="B245" s="232"/>
      <c r="C245" s="233"/>
      <c r="D245" s="223" t="s">
        <v>440</v>
      </c>
      <c r="E245" s="234" t="s">
        <v>1</v>
      </c>
      <c r="F245" s="235" t="s">
        <v>553</v>
      </c>
      <c r="G245" s="233"/>
      <c r="H245" s="236">
        <v>17.029</v>
      </c>
      <c r="I245" s="237"/>
      <c r="J245" s="233"/>
      <c r="K245" s="233"/>
      <c r="L245" s="238"/>
      <c r="M245" s="239"/>
      <c r="N245" s="240"/>
      <c r="O245" s="240"/>
      <c r="P245" s="240"/>
      <c r="Q245" s="240"/>
      <c r="R245" s="240"/>
      <c r="S245" s="240"/>
      <c r="T245" s="241"/>
      <c r="AT245" s="242" t="s">
        <v>440</v>
      </c>
      <c r="AU245" s="242" t="s">
        <v>93</v>
      </c>
      <c r="AV245" s="13" t="s">
        <v>93</v>
      </c>
      <c r="AW245" s="13" t="s">
        <v>38</v>
      </c>
      <c r="AX245" s="13" t="s">
        <v>83</v>
      </c>
      <c r="AY245" s="242" t="s">
        <v>283</v>
      </c>
    </row>
    <row r="246" spans="1:65" s="14" customFormat="1" ht="11.25">
      <c r="B246" s="243"/>
      <c r="C246" s="244"/>
      <c r="D246" s="223" t="s">
        <v>440</v>
      </c>
      <c r="E246" s="245" t="s">
        <v>1</v>
      </c>
      <c r="F246" s="246" t="s">
        <v>442</v>
      </c>
      <c r="G246" s="244"/>
      <c r="H246" s="247">
        <v>17.029</v>
      </c>
      <c r="I246" s="248"/>
      <c r="J246" s="244"/>
      <c r="K246" s="244"/>
      <c r="L246" s="249"/>
      <c r="M246" s="250"/>
      <c r="N246" s="251"/>
      <c r="O246" s="251"/>
      <c r="P246" s="251"/>
      <c r="Q246" s="251"/>
      <c r="R246" s="251"/>
      <c r="S246" s="251"/>
      <c r="T246" s="252"/>
      <c r="AT246" s="253" t="s">
        <v>440</v>
      </c>
      <c r="AU246" s="253" t="s">
        <v>93</v>
      </c>
      <c r="AV246" s="14" t="s">
        <v>304</v>
      </c>
      <c r="AW246" s="14" t="s">
        <v>38</v>
      </c>
      <c r="AX246" s="14" t="s">
        <v>91</v>
      </c>
      <c r="AY246" s="253" t="s">
        <v>283</v>
      </c>
    </row>
    <row r="247" spans="1:65" s="2" customFormat="1" ht="16.5" customHeight="1">
      <c r="A247" s="36"/>
      <c r="B247" s="37"/>
      <c r="C247" s="210" t="s">
        <v>554</v>
      </c>
      <c r="D247" s="210" t="s">
        <v>286</v>
      </c>
      <c r="E247" s="211" t="s">
        <v>555</v>
      </c>
      <c r="F247" s="212" t="s">
        <v>556</v>
      </c>
      <c r="G247" s="213" t="s">
        <v>445</v>
      </c>
      <c r="H247" s="214">
        <v>14.207000000000001</v>
      </c>
      <c r="I247" s="215"/>
      <c r="J247" s="216">
        <f>ROUND(I247*H247,2)</f>
        <v>0</v>
      </c>
      <c r="K247" s="212" t="s">
        <v>290</v>
      </c>
      <c r="L247" s="41"/>
      <c r="M247" s="217" t="s">
        <v>1</v>
      </c>
      <c r="N247" s="218" t="s">
        <v>48</v>
      </c>
      <c r="O247" s="73"/>
      <c r="P247" s="219">
        <f>O247*H247</f>
        <v>0</v>
      </c>
      <c r="Q247" s="219">
        <v>1.4139999999999999</v>
      </c>
      <c r="R247" s="219">
        <f>Q247*H247</f>
        <v>20.088698000000001</v>
      </c>
      <c r="S247" s="219">
        <v>0</v>
      </c>
      <c r="T247" s="220">
        <f>S247*H247</f>
        <v>0</v>
      </c>
      <c r="U247" s="36"/>
      <c r="V247" s="36"/>
      <c r="W247" s="36"/>
      <c r="X247" s="36"/>
      <c r="Y247" s="36"/>
      <c r="Z247" s="36"/>
      <c r="AA247" s="36"/>
      <c r="AB247" s="36"/>
      <c r="AC247" s="36"/>
      <c r="AD247" s="36"/>
      <c r="AE247" s="36"/>
      <c r="AR247" s="221" t="s">
        <v>304</v>
      </c>
      <c r="AT247" s="221" t="s">
        <v>286</v>
      </c>
      <c r="AU247" s="221" t="s">
        <v>93</v>
      </c>
      <c r="AY247" s="18" t="s">
        <v>283</v>
      </c>
      <c r="BE247" s="222">
        <f>IF(N247="základní",J247,0)</f>
        <v>0</v>
      </c>
      <c r="BF247" s="222">
        <f>IF(N247="snížená",J247,0)</f>
        <v>0</v>
      </c>
      <c r="BG247" s="222">
        <f>IF(N247="zákl. přenesená",J247,0)</f>
        <v>0</v>
      </c>
      <c r="BH247" s="222">
        <f>IF(N247="sníž. přenesená",J247,0)</f>
        <v>0</v>
      </c>
      <c r="BI247" s="222">
        <f>IF(N247="nulová",J247,0)</f>
        <v>0</v>
      </c>
      <c r="BJ247" s="18" t="s">
        <v>91</v>
      </c>
      <c r="BK247" s="222">
        <f>ROUND(I247*H247,2)</f>
        <v>0</v>
      </c>
      <c r="BL247" s="18" t="s">
        <v>304</v>
      </c>
      <c r="BM247" s="221" t="s">
        <v>557</v>
      </c>
    </row>
    <row r="248" spans="1:65" s="15" customFormat="1" ht="11.25">
      <c r="B248" s="254"/>
      <c r="C248" s="255"/>
      <c r="D248" s="223" t="s">
        <v>440</v>
      </c>
      <c r="E248" s="256" t="s">
        <v>1</v>
      </c>
      <c r="F248" s="257" t="s">
        <v>542</v>
      </c>
      <c r="G248" s="255"/>
      <c r="H248" s="256" t="s">
        <v>1</v>
      </c>
      <c r="I248" s="258"/>
      <c r="J248" s="255"/>
      <c r="K248" s="255"/>
      <c r="L248" s="259"/>
      <c r="M248" s="260"/>
      <c r="N248" s="261"/>
      <c r="O248" s="261"/>
      <c r="P248" s="261"/>
      <c r="Q248" s="261"/>
      <c r="R248" s="261"/>
      <c r="S248" s="261"/>
      <c r="T248" s="262"/>
      <c r="AT248" s="263" t="s">
        <v>440</v>
      </c>
      <c r="AU248" s="263" t="s">
        <v>93</v>
      </c>
      <c r="AV248" s="15" t="s">
        <v>91</v>
      </c>
      <c r="AW248" s="15" t="s">
        <v>38</v>
      </c>
      <c r="AX248" s="15" t="s">
        <v>83</v>
      </c>
      <c r="AY248" s="263" t="s">
        <v>283</v>
      </c>
    </row>
    <row r="249" spans="1:65" s="13" customFormat="1" ht="11.25">
      <c r="B249" s="232"/>
      <c r="C249" s="233"/>
      <c r="D249" s="223" t="s">
        <v>440</v>
      </c>
      <c r="E249" s="234" t="s">
        <v>1</v>
      </c>
      <c r="F249" s="235" t="s">
        <v>558</v>
      </c>
      <c r="G249" s="233"/>
      <c r="H249" s="236">
        <v>14.207000000000001</v>
      </c>
      <c r="I249" s="237"/>
      <c r="J249" s="233"/>
      <c r="K249" s="233"/>
      <c r="L249" s="238"/>
      <c r="M249" s="239"/>
      <c r="N249" s="240"/>
      <c r="O249" s="240"/>
      <c r="P249" s="240"/>
      <c r="Q249" s="240"/>
      <c r="R249" s="240"/>
      <c r="S249" s="240"/>
      <c r="T249" s="241"/>
      <c r="AT249" s="242" t="s">
        <v>440</v>
      </c>
      <c r="AU249" s="242" t="s">
        <v>93</v>
      </c>
      <c r="AV249" s="13" t="s">
        <v>93</v>
      </c>
      <c r="AW249" s="13" t="s">
        <v>38</v>
      </c>
      <c r="AX249" s="13" t="s">
        <v>83</v>
      </c>
      <c r="AY249" s="242" t="s">
        <v>283</v>
      </c>
    </row>
    <row r="250" spans="1:65" s="14" customFormat="1" ht="11.25">
      <c r="B250" s="243"/>
      <c r="C250" s="244"/>
      <c r="D250" s="223" t="s">
        <v>440</v>
      </c>
      <c r="E250" s="245" t="s">
        <v>1</v>
      </c>
      <c r="F250" s="246" t="s">
        <v>442</v>
      </c>
      <c r="G250" s="244"/>
      <c r="H250" s="247">
        <v>14.207000000000001</v>
      </c>
      <c r="I250" s="248"/>
      <c r="J250" s="244"/>
      <c r="K250" s="244"/>
      <c r="L250" s="249"/>
      <c r="M250" s="250"/>
      <c r="N250" s="251"/>
      <c r="O250" s="251"/>
      <c r="P250" s="251"/>
      <c r="Q250" s="251"/>
      <c r="R250" s="251"/>
      <c r="S250" s="251"/>
      <c r="T250" s="252"/>
      <c r="AT250" s="253" t="s">
        <v>440</v>
      </c>
      <c r="AU250" s="253" t="s">
        <v>93</v>
      </c>
      <c r="AV250" s="14" t="s">
        <v>304</v>
      </c>
      <c r="AW250" s="14" t="s">
        <v>38</v>
      </c>
      <c r="AX250" s="14" t="s">
        <v>91</v>
      </c>
      <c r="AY250" s="253" t="s">
        <v>283</v>
      </c>
    </row>
    <row r="251" spans="1:65" s="2" customFormat="1" ht="16.5" customHeight="1">
      <c r="A251" s="36"/>
      <c r="B251" s="37"/>
      <c r="C251" s="210" t="s">
        <v>559</v>
      </c>
      <c r="D251" s="210" t="s">
        <v>286</v>
      </c>
      <c r="E251" s="211" t="s">
        <v>560</v>
      </c>
      <c r="F251" s="212" t="s">
        <v>561</v>
      </c>
      <c r="G251" s="213" t="s">
        <v>331</v>
      </c>
      <c r="H251" s="214">
        <v>284.13</v>
      </c>
      <c r="I251" s="215"/>
      <c r="J251" s="216">
        <f>ROUND(I251*H251,2)</f>
        <v>0</v>
      </c>
      <c r="K251" s="212" t="s">
        <v>290</v>
      </c>
      <c r="L251" s="41"/>
      <c r="M251" s="217" t="s">
        <v>1</v>
      </c>
      <c r="N251" s="218" t="s">
        <v>48</v>
      </c>
      <c r="O251" s="73"/>
      <c r="P251" s="219">
        <f>O251*H251</f>
        <v>0</v>
      </c>
      <c r="Q251" s="219">
        <v>2.7499999999999998E-3</v>
      </c>
      <c r="R251" s="219">
        <f>Q251*H251</f>
        <v>0.78135749999999993</v>
      </c>
      <c r="S251" s="219">
        <v>0</v>
      </c>
      <c r="T251" s="220">
        <f>S251*H251</f>
        <v>0</v>
      </c>
      <c r="U251" s="36"/>
      <c r="V251" s="36"/>
      <c r="W251" s="36"/>
      <c r="X251" s="36"/>
      <c r="Y251" s="36"/>
      <c r="Z251" s="36"/>
      <c r="AA251" s="36"/>
      <c r="AB251" s="36"/>
      <c r="AC251" s="36"/>
      <c r="AD251" s="36"/>
      <c r="AE251" s="36"/>
      <c r="AR251" s="221" t="s">
        <v>304</v>
      </c>
      <c r="AT251" s="221" t="s">
        <v>286</v>
      </c>
      <c r="AU251" s="221" t="s">
        <v>93</v>
      </c>
      <c r="AY251" s="18" t="s">
        <v>283</v>
      </c>
      <c r="BE251" s="222">
        <f>IF(N251="základní",J251,0)</f>
        <v>0</v>
      </c>
      <c r="BF251" s="222">
        <f>IF(N251="snížená",J251,0)</f>
        <v>0</v>
      </c>
      <c r="BG251" s="222">
        <f>IF(N251="zákl. přenesená",J251,0)</f>
        <v>0</v>
      </c>
      <c r="BH251" s="222">
        <f>IF(N251="sníž. přenesená",J251,0)</f>
        <v>0</v>
      </c>
      <c r="BI251" s="222">
        <f>IF(N251="nulová",J251,0)</f>
        <v>0</v>
      </c>
      <c r="BJ251" s="18" t="s">
        <v>91</v>
      </c>
      <c r="BK251" s="222">
        <f>ROUND(I251*H251,2)</f>
        <v>0</v>
      </c>
      <c r="BL251" s="18" t="s">
        <v>304</v>
      </c>
      <c r="BM251" s="221" t="s">
        <v>562</v>
      </c>
    </row>
    <row r="252" spans="1:65" s="15" customFormat="1" ht="11.25">
      <c r="B252" s="254"/>
      <c r="C252" s="255"/>
      <c r="D252" s="223" t="s">
        <v>440</v>
      </c>
      <c r="E252" s="256" t="s">
        <v>1</v>
      </c>
      <c r="F252" s="257" t="s">
        <v>542</v>
      </c>
      <c r="G252" s="255"/>
      <c r="H252" s="256" t="s">
        <v>1</v>
      </c>
      <c r="I252" s="258"/>
      <c r="J252" s="255"/>
      <c r="K252" s="255"/>
      <c r="L252" s="259"/>
      <c r="M252" s="260"/>
      <c r="N252" s="261"/>
      <c r="O252" s="261"/>
      <c r="P252" s="261"/>
      <c r="Q252" s="261"/>
      <c r="R252" s="261"/>
      <c r="S252" s="261"/>
      <c r="T252" s="262"/>
      <c r="AT252" s="263" t="s">
        <v>440</v>
      </c>
      <c r="AU252" s="263" t="s">
        <v>93</v>
      </c>
      <c r="AV252" s="15" t="s">
        <v>91</v>
      </c>
      <c r="AW252" s="15" t="s">
        <v>38</v>
      </c>
      <c r="AX252" s="15" t="s">
        <v>83</v>
      </c>
      <c r="AY252" s="263" t="s">
        <v>283</v>
      </c>
    </row>
    <row r="253" spans="1:65" s="13" customFormat="1" ht="11.25">
      <c r="B253" s="232"/>
      <c r="C253" s="233"/>
      <c r="D253" s="223" t="s">
        <v>440</v>
      </c>
      <c r="E253" s="234" t="s">
        <v>1</v>
      </c>
      <c r="F253" s="235" t="s">
        <v>563</v>
      </c>
      <c r="G253" s="233"/>
      <c r="H253" s="236">
        <v>284.13</v>
      </c>
      <c r="I253" s="237"/>
      <c r="J253" s="233"/>
      <c r="K253" s="233"/>
      <c r="L253" s="238"/>
      <c r="M253" s="239"/>
      <c r="N253" s="240"/>
      <c r="O253" s="240"/>
      <c r="P253" s="240"/>
      <c r="Q253" s="240"/>
      <c r="R253" s="240"/>
      <c r="S253" s="240"/>
      <c r="T253" s="241"/>
      <c r="AT253" s="242" t="s">
        <v>440</v>
      </c>
      <c r="AU253" s="242" t="s">
        <v>93</v>
      </c>
      <c r="AV253" s="13" t="s">
        <v>93</v>
      </c>
      <c r="AW253" s="13" t="s">
        <v>38</v>
      </c>
      <c r="AX253" s="13" t="s">
        <v>83</v>
      </c>
      <c r="AY253" s="242" t="s">
        <v>283</v>
      </c>
    </row>
    <row r="254" spans="1:65" s="14" customFormat="1" ht="11.25">
      <c r="B254" s="243"/>
      <c r="C254" s="244"/>
      <c r="D254" s="223" t="s">
        <v>440</v>
      </c>
      <c r="E254" s="245" t="s">
        <v>1</v>
      </c>
      <c r="F254" s="246" t="s">
        <v>442</v>
      </c>
      <c r="G254" s="244"/>
      <c r="H254" s="247">
        <v>284.13</v>
      </c>
      <c r="I254" s="248"/>
      <c r="J254" s="244"/>
      <c r="K254" s="244"/>
      <c r="L254" s="249"/>
      <c r="M254" s="250"/>
      <c r="N254" s="251"/>
      <c r="O254" s="251"/>
      <c r="P254" s="251"/>
      <c r="Q254" s="251"/>
      <c r="R254" s="251"/>
      <c r="S254" s="251"/>
      <c r="T254" s="252"/>
      <c r="AT254" s="253" t="s">
        <v>440</v>
      </c>
      <c r="AU254" s="253" t="s">
        <v>93</v>
      </c>
      <c r="AV254" s="14" t="s">
        <v>304</v>
      </c>
      <c r="AW254" s="14" t="s">
        <v>38</v>
      </c>
      <c r="AX254" s="14" t="s">
        <v>91</v>
      </c>
      <c r="AY254" s="253" t="s">
        <v>283</v>
      </c>
    </row>
    <row r="255" spans="1:65" s="2" customFormat="1" ht="16.5" customHeight="1">
      <c r="A255" s="36"/>
      <c r="B255" s="37"/>
      <c r="C255" s="210" t="s">
        <v>564</v>
      </c>
      <c r="D255" s="210" t="s">
        <v>286</v>
      </c>
      <c r="E255" s="211" t="s">
        <v>565</v>
      </c>
      <c r="F255" s="212" t="s">
        <v>566</v>
      </c>
      <c r="G255" s="213" t="s">
        <v>331</v>
      </c>
      <c r="H255" s="214">
        <v>284.13</v>
      </c>
      <c r="I255" s="215"/>
      <c r="J255" s="216">
        <f t="shared" ref="J255:J277" si="0">ROUND(I255*H255,2)</f>
        <v>0</v>
      </c>
      <c r="K255" s="212" t="s">
        <v>290</v>
      </c>
      <c r="L255" s="41"/>
      <c r="M255" s="217" t="s">
        <v>1</v>
      </c>
      <c r="N255" s="218" t="s">
        <v>48</v>
      </c>
      <c r="O255" s="73"/>
      <c r="P255" s="219">
        <f t="shared" ref="P255:P277" si="1">O255*H255</f>
        <v>0</v>
      </c>
      <c r="Q255" s="219">
        <v>0</v>
      </c>
      <c r="R255" s="219">
        <f t="shared" ref="R255:R277" si="2">Q255*H255</f>
        <v>0</v>
      </c>
      <c r="S255" s="219">
        <v>0</v>
      </c>
      <c r="T255" s="220">
        <f t="shared" ref="T255:T277" si="3">S255*H255</f>
        <v>0</v>
      </c>
      <c r="U255" s="36"/>
      <c r="V255" s="36"/>
      <c r="W255" s="36"/>
      <c r="X255" s="36"/>
      <c r="Y255" s="36"/>
      <c r="Z255" s="36"/>
      <c r="AA255" s="36"/>
      <c r="AB255" s="36"/>
      <c r="AC255" s="36"/>
      <c r="AD255" s="36"/>
      <c r="AE255" s="36"/>
      <c r="AR255" s="221" t="s">
        <v>304</v>
      </c>
      <c r="AT255" s="221" t="s">
        <v>286</v>
      </c>
      <c r="AU255" s="221" t="s">
        <v>93</v>
      </c>
      <c r="AY255" s="18" t="s">
        <v>283</v>
      </c>
      <c r="BE255" s="222">
        <f t="shared" ref="BE255:BE277" si="4">IF(N255="základní",J255,0)</f>
        <v>0</v>
      </c>
      <c r="BF255" s="222">
        <f t="shared" ref="BF255:BF277" si="5">IF(N255="snížená",J255,0)</f>
        <v>0</v>
      </c>
      <c r="BG255" s="222">
        <f t="shared" ref="BG255:BG277" si="6">IF(N255="zákl. přenesená",J255,0)</f>
        <v>0</v>
      </c>
      <c r="BH255" s="222">
        <f t="shared" ref="BH255:BH277" si="7">IF(N255="sníž. přenesená",J255,0)</f>
        <v>0</v>
      </c>
      <c r="BI255" s="222">
        <f t="shared" ref="BI255:BI277" si="8">IF(N255="nulová",J255,0)</f>
        <v>0</v>
      </c>
      <c r="BJ255" s="18" t="s">
        <v>91</v>
      </c>
      <c r="BK255" s="222">
        <f t="shared" ref="BK255:BK277" si="9">ROUND(I255*H255,2)</f>
        <v>0</v>
      </c>
      <c r="BL255" s="18" t="s">
        <v>304</v>
      </c>
      <c r="BM255" s="221" t="s">
        <v>567</v>
      </c>
    </row>
    <row r="256" spans="1:65" s="2" customFormat="1" ht="16.5" customHeight="1">
      <c r="A256" s="36"/>
      <c r="B256" s="37"/>
      <c r="C256" s="210" t="s">
        <v>568</v>
      </c>
      <c r="D256" s="210" t="s">
        <v>286</v>
      </c>
      <c r="E256" s="211" t="s">
        <v>569</v>
      </c>
      <c r="F256" s="212" t="s">
        <v>570</v>
      </c>
      <c r="G256" s="213" t="s">
        <v>331</v>
      </c>
      <c r="H256" s="214">
        <v>284.13</v>
      </c>
      <c r="I256" s="215"/>
      <c r="J256" s="216">
        <f t="shared" si="0"/>
        <v>0</v>
      </c>
      <c r="K256" s="212" t="s">
        <v>290</v>
      </c>
      <c r="L256" s="41"/>
      <c r="M256" s="217" t="s">
        <v>1</v>
      </c>
      <c r="N256" s="218" t="s">
        <v>48</v>
      </c>
      <c r="O256" s="73"/>
      <c r="P256" s="219">
        <f t="shared" si="1"/>
        <v>0</v>
      </c>
      <c r="Q256" s="219">
        <v>2.5000000000000001E-3</v>
      </c>
      <c r="R256" s="219">
        <f t="shared" si="2"/>
        <v>0.71032499999999998</v>
      </c>
      <c r="S256" s="219">
        <v>0</v>
      </c>
      <c r="T256" s="220">
        <f t="shared" si="3"/>
        <v>0</v>
      </c>
      <c r="U256" s="36"/>
      <c r="V256" s="36"/>
      <c r="W256" s="36"/>
      <c r="X256" s="36"/>
      <c r="Y256" s="36"/>
      <c r="Z256" s="36"/>
      <c r="AA256" s="36"/>
      <c r="AB256" s="36"/>
      <c r="AC256" s="36"/>
      <c r="AD256" s="36"/>
      <c r="AE256" s="36"/>
      <c r="AR256" s="221" t="s">
        <v>304</v>
      </c>
      <c r="AT256" s="221" t="s">
        <v>286</v>
      </c>
      <c r="AU256" s="221" t="s">
        <v>93</v>
      </c>
      <c r="AY256" s="18" t="s">
        <v>283</v>
      </c>
      <c r="BE256" s="222">
        <f t="shared" si="4"/>
        <v>0</v>
      </c>
      <c r="BF256" s="222">
        <f t="shared" si="5"/>
        <v>0</v>
      </c>
      <c r="BG256" s="222">
        <f t="shared" si="6"/>
        <v>0</v>
      </c>
      <c r="BH256" s="222">
        <f t="shared" si="7"/>
        <v>0</v>
      </c>
      <c r="BI256" s="222">
        <f t="shared" si="8"/>
        <v>0</v>
      </c>
      <c r="BJ256" s="18" t="s">
        <v>91</v>
      </c>
      <c r="BK256" s="222">
        <f t="shared" si="9"/>
        <v>0</v>
      </c>
      <c r="BL256" s="18" t="s">
        <v>304</v>
      </c>
      <c r="BM256" s="221" t="s">
        <v>571</v>
      </c>
    </row>
    <row r="257" spans="1:65" s="2" customFormat="1" ht="16.5" customHeight="1">
      <c r="A257" s="36"/>
      <c r="B257" s="37"/>
      <c r="C257" s="210" t="s">
        <v>572</v>
      </c>
      <c r="D257" s="210" t="s">
        <v>286</v>
      </c>
      <c r="E257" s="211" t="s">
        <v>573</v>
      </c>
      <c r="F257" s="212" t="s">
        <v>574</v>
      </c>
      <c r="G257" s="213" t="s">
        <v>320</v>
      </c>
      <c r="H257" s="214">
        <v>2</v>
      </c>
      <c r="I257" s="215"/>
      <c r="J257" s="216">
        <f t="shared" si="0"/>
        <v>0</v>
      </c>
      <c r="K257" s="212" t="s">
        <v>342</v>
      </c>
      <c r="L257" s="41"/>
      <c r="M257" s="217" t="s">
        <v>1</v>
      </c>
      <c r="N257" s="218" t="s">
        <v>48</v>
      </c>
      <c r="O257" s="73"/>
      <c r="P257" s="219">
        <f t="shared" si="1"/>
        <v>0</v>
      </c>
      <c r="Q257" s="219">
        <v>5.5800000000000002E-2</v>
      </c>
      <c r="R257" s="219">
        <f t="shared" si="2"/>
        <v>0.1116</v>
      </c>
      <c r="S257" s="219">
        <v>0</v>
      </c>
      <c r="T257" s="220">
        <f t="shared" si="3"/>
        <v>0</v>
      </c>
      <c r="U257" s="36"/>
      <c r="V257" s="36"/>
      <c r="W257" s="36"/>
      <c r="X257" s="36"/>
      <c r="Y257" s="36"/>
      <c r="Z257" s="36"/>
      <c r="AA257" s="36"/>
      <c r="AB257" s="36"/>
      <c r="AC257" s="36"/>
      <c r="AD257" s="36"/>
      <c r="AE257" s="36"/>
      <c r="AR257" s="221" t="s">
        <v>304</v>
      </c>
      <c r="AT257" s="221" t="s">
        <v>286</v>
      </c>
      <c r="AU257" s="221" t="s">
        <v>93</v>
      </c>
      <c r="AY257" s="18" t="s">
        <v>283</v>
      </c>
      <c r="BE257" s="222">
        <f t="shared" si="4"/>
        <v>0</v>
      </c>
      <c r="BF257" s="222">
        <f t="shared" si="5"/>
        <v>0</v>
      </c>
      <c r="BG257" s="222">
        <f t="shared" si="6"/>
        <v>0</v>
      </c>
      <c r="BH257" s="222">
        <f t="shared" si="7"/>
        <v>0</v>
      </c>
      <c r="BI257" s="222">
        <f t="shared" si="8"/>
        <v>0</v>
      </c>
      <c r="BJ257" s="18" t="s">
        <v>91</v>
      </c>
      <c r="BK257" s="222">
        <f t="shared" si="9"/>
        <v>0</v>
      </c>
      <c r="BL257" s="18" t="s">
        <v>304</v>
      </c>
      <c r="BM257" s="221" t="s">
        <v>575</v>
      </c>
    </row>
    <row r="258" spans="1:65" s="2" customFormat="1" ht="16.5" customHeight="1">
      <c r="A258" s="36"/>
      <c r="B258" s="37"/>
      <c r="C258" s="210" t="s">
        <v>576</v>
      </c>
      <c r="D258" s="210" t="s">
        <v>286</v>
      </c>
      <c r="E258" s="211" t="s">
        <v>577</v>
      </c>
      <c r="F258" s="212" t="s">
        <v>578</v>
      </c>
      <c r="G258" s="213" t="s">
        <v>320</v>
      </c>
      <c r="H258" s="214">
        <v>1</v>
      </c>
      <c r="I258" s="215"/>
      <c r="J258" s="216">
        <f t="shared" si="0"/>
        <v>0</v>
      </c>
      <c r="K258" s="212" t="s">
        <v>342</v>
      </c>
      <c r="L258" s="41"/>
      <c r="M258" s="217" t="s">
        <v>1</v>
      </c>
      <c r="N258" s="218" t="s">
        <v>48</v>
      </c>
      <c r="O258" s="73"/>
      <c r="P258" s="219">
        <f t="shared" si="1"/>
        <v>0</v>
      </c>
      <c r="Q258" s="219">
        <v>5.5800000000000002E-2</v>
      </c>
      <c r="R258" s="219">
        <f t="shared" si="2"/>
        <v>5.5800000000000002E-2</v>
      </c>
      <c r="S258" s="219">
        <v>0</v>
      </c>
      <c r="T258" s="220">
        <f t="shared" si="3"/>
        <v>0</v>
      </c>
      <c r="U258" s="36"/>
      <c r="V258" s="36"/>
      <c r="W258" s="36"/>
      <c r="X258" s="36"/>
      <c r="Y258" s="36"/>
      <c r="Z258" s="36"/>
      <c r="AA258" s="36"/>
      <c r="AB258" s="36"/>
      <c r="AC258" s="36"/>
      <c r="AD258" s="36"/>
      <c r="AE258" s="36"/>
      <c r="AR258" s="221" t="s">
        <v>304</v>
      </c>
      <c r="AT258" s="221" t="s">
        <v>286</v>
      </c>
      <c r="AU258" s="221" t="s">
        <v>93</v>
      </c>
      <c r="AY258" s="18" t="s">
        <v>283</v>
      </c>
      <c r="BE258" s="222">
        <f t="shared" si="4"/>
        <v>0</v>
      </c>
      <c r="BF258" s="222">
        <f t="shared" si="5"/>
        <v>0</v>
      </c>
      <c r="BG258" s="222">
        <f t="shared" si="6"/>
        <v>0</v>
      </c>
      <c r="BH258" s="222">
        <f t="shared" si="7"/>
        <v>0</v>
      </c>
      <c r="BI258" s="222">
        <f t="shared" si="8"/>
        <v>0</v>
      </c>
      <c r="BJ258" s="18" t="s">
        <v>91</v>
      </c>
      <c r="BK258" s="222">
        <f t="shared" si="9"/>
        <v>0</v>
      </c>
      <c r="BL258" s="18" t="s">
        <v>304</v>
      </c>
      <c r="BM258" s="221" t="s">
        <v>579</v>
      </c>
    </row>
    <row r="259" spans="1:65" s="2" customFormat="1" ht="16.5" customHeight="1">
      <c r="A259" s="36"/>
      <c r="B259" s="37"/>
      <c r="C259" s="210" t="s">
        <v>580</v>
      </c>
      <c r="D259" s="210" t="s">
        <v>286</v>
      </c>
      <c r="E259" s="211" t="s">
        <v>581</v>
      </c>
      <c r="F259" s="212" t="s">
        <v>582</v>
      </c>
      <c r="G259" s="213" t="s">
        <v>320</v>
      </c>
      <c r="H259" s="214">
        <v>7</v>
      </c>
      <c r="I259" s="215"/>
      <c r="J259" s="216">
        <f t="shared" si="0"/>
        <v>0</v>
      </c>
      <c r="K259" s="212" t="s">
        <v>290</v>
      </c>
      <c r="L259" s="41"/>
      <c r="M259" s="217" t="s">
        <v>1</v>
      </c>
      <c r="N259" s="218" t="s">
        <v>48</v>
      </c>
      <c r="O259" s="73"/>
      <c r="P259" s="219">
        <f t="shared" si="1"/>
        <v>0</v>
      </c>
      <c r="Q259" s="219">
        <v>1.7940000000000001E-2</v>
      </c>
      <c r="R259" s="219">
        <f t="shared" si="2"/>
        <v>0.12558</v>
      </c>
      <c r="S259" s="219">
        <v>0</v>
      </c>
      <c r="T259" s="220">
        <f t="shared" si="3"/>
        <v>0</v>
      </c>
      <c r="U259" s="36"/>
      <c r="V259" s="36"/>
      <c r="W259" s="36"/>
      <c r="X259" s="36"/>
      <c r="Y259" s="36"/>
      <c r="Z259" s="36"/>
      <c r="AA259" s="36"/>
      <c r="AB259" s="36"/>
      <c r="AC259" s="36"/>
      <c r="AD259" s="36"/>
      <c r="AE259" s="36"/>
      <c r="AR259" s="221" t="s">
        <v>304</v>
      </c>
      <c r="AT259" s="221" t="s">
        <v>286</v>
      </c>
      <c r="AU259" s="221" t="s">
        <v>93</v>
      </c>
      <c r="AY259" s="18" t="s">
        <v>283</v>
      </c>
      <c r="BE259" s="222">
        <f t="shared" si="4"/>
        <v>0</v>
      </c>
      <c r="BF259" s="222">
        <f t="shared" si="5"/>
        <v>0</v>
      </c>
      <c r="BG259" s="222">
        <f t="shared" si="6"/>
        <v>0</v>
      </c>
      <c r="BH259" s="222">
        <f t="shared" si="7"/>
        <v>0</v>
      </c>
      <c r="BI259" s="222">
        <f t="shared" si="8"/>
        <v>0</v>
      </c>
      <c r="BJ259" s="18" t="s">
        <v>91</v>
      </c>
      <c r="BK259" s="222">
        <f t="shared" si="9"/>
        <v>0</v>
      </c>
      <c r="BL259" s="18" t="s">
        <v>304</v>
      </c>
      <c r="BM259" s="221" t="s">
        <v>583</v>
      </c>
    </row>
    <row r="260" spans="1:65" s="2" customFormat="1" ht="16.5" customHeight="1">
      <c r="A260" s="36"/>
      <c r="B260" s="37"/>
      <c r="C260" s="210" t="s">
        <v>584</v>
      </c>
      <c r="D260" s="210" t="s">
        <v>286</v>
      </c>
      <c r="E260" s="211" t="s">
        <v>585</v>
      </c>
      <c r="F260" s="212" t="s">
        <v>586</v>
      </c>
      <c r="G260" s="213" t="s">
        <v>320</v>
      </c>
      <c r="H260" s="214">
        <v>1</v>
      </c>
      <c r="I260" s="215"/>
      <c r="J260" s="216">
        <f t="shared" si="0"/>
        <v>0</v>
      </c>
      <c r="K260" s="212" t="s">
        <v>290</v>
      </c>
      <c r="L260" s="41"/>
      <c r="M260" s="217" t="s">
        <v>1</v>
      </c>
      <c r="N260" s="218" t="s">
        <v>48</v>
      </c>
      <c r="O260" s="73"/>
      <c r="P260" s="219">
        <f t="shared" si="1"/>
        <v>0</v>
      </c>
      <c r="Q260" s="219">
        <v>2.7109999999999999E-2</v>
      </c>
      <c r="R260" s="219">
        <f t="shared" si="2"/>
        <v>2.7109999999999999E-2</v>
      </c>
      <c r="S260" s="219">
        <v>0</v>
      </c>
      <c r="T260" s="220">
        <f t="shared" si="3"/>
        <v>0</v>
      </c>
      <c r="U260" s="36"/>
      <c r="V260" s="36"/>
      <c r="W260" s="36"/>
      <c r="X260" s="36"/>
      <c r="Y260" s="36"/>
      <c r="Z260" s="36"/>
      <c r="AA260" s="36"/>
      <c r="AB260" s="36"/>
      <c r="AC260" s="36"/>
      <c r="AD260" s="36"/>
      <c r="AE260" s="36"/>
      <c r="AR260" s="221" t="s">
        <v>304</v>
      </c>
      <c r="AT260" s="221" t="s">
        <v>286</v>
      </c>
      <c r="AU260" s="221" t="s">
        <v>93</v>
      </c>
      <c r="AY260" s="18" t="s">
        <v>283</v>
      </c>
      <c r="BE260" s="222">
        <f t="shared" si="4"/>
        <v>0</v>
      </c>
      <c r="BF260" s="222">
        <f t="shared" si="5"/>
        <v>0</v>
      </c>
      <c r="BG260" s="222">
        <f t="shared" si="6"/>
        <v>0</v>
      </c>
      <c r="BH260" s="222">
        <f t="shared" si="7"/>
        <v>0</v>
      </c>
      <c r="BI260" s="222">
        <f t="shared" si="8"/>
        <v>0</v>
      </c>
      <c r="BJ260" s="18" t="s">
        <v>91</v>
      </c>
      <c r="BK260" s="222">
        <f t="shared" si="9"/>
        <v>0</v>
      </c>
      <c r="BL260" s="18" t="s">
        <v>304</v>
      </c>
      <c r="BM260" s="221" t="s">
        <v>587</v>
      </c>
    </row>
    <row r="261" spans="1:65" s="2" customFormat="1" ht="16.5" customHeight="1">
      <c r="A261" s="36"/>
      <c r="B261" s="37"/>
      <c r="C261" s="210" t="s">
        <v>588</v>
      </c>
      <c r="D261" s="210" t="s">
        <v>286</v>
      </c>
      <c r="E261" s="211" t="s">
        <v>589</v>
      </c>
      <c r="F261" s="212" t="s">
        <v>590</v>
      </c>
      <c r="G261" s="213" t="s">
        <v>320</v>
      </c>
      <c r="H261" s="214">
        <v>1</v>
      </c>
      <c r="I261" s="215"/>
      <c r="J261" s="216">
        <f t="shared" si="0"/>
        <v>0</v>
      </c>
      <c r="K261" s="212" t="s">
        <v>290</v>
      </c>
      <c r="L261" s="41"/>
      <c r="M261" s="217" t="s">
        <v>1</v>
      </c>
      <c r="N261" s="218" t="s">
        <v>48</v>
      </c>
      <c r="O261" s="73"/>
      <c r="P261" s="219">
        <f t="shared" si="1"/>
        <v>0</v>
      </c>
      <c r="Q261" s="219">
        <v>3.1320000000000001E-2</v>
      </c>
      <c r="R261" s="219">
        <f t="shared" si="2"/>
        <v>3.1320000000000001E-2</v>
      </c>
      <c r="S261" s="219">
        <v>0</v>
      </c>
      <c r="T261" s="220">
        <f t="shared" si="3"/>
        <v>0</v>
      </c>
      <c r="U261" s="36"/>
      <c r="V261" s="36"/>
      <c r="W261" s="36"/>
      <c r="X261" s="36"/>
      <c r="Y261" s="36"/>
      <c r="Z261" s="36"/>
      <c r="AA261" s="36"/>
      <c r="AB261" s="36"/>
      <c r="AC261" s="36"/>
      <c r="AD261" s="36"/>
      <c r="AE261" s="36"/>
      <c r="AR261" s="221" t="s">
        <v>304</v>
      </c>
      <c r="AT261" s="221" t="s">
        <v>286</v>
      </c>
      <c r="AU261" s="221" t="s">
        <v>93</v>
      </c>
      <c r="AY261" s="18" t="s">
        <v>283</v>
      </c>
      <c r="BE261" s="222">
        <f t="shared" si="4"/>
        <v>0</v>
      </c>
      <c r="BF261" s="222">
        <f t="shared" si="5"/>
        <v>0</v>
      </c>
      <c r="BG261" s="222">
        <f t="shared" si="6"/>
        <v>0</v>
      </c>
      <c r="BH261" s="222">
        <f t="shared" si="7"/>
        <v>0</v>
      </c>
      <c r="BI261" s="222">
        <f t="shared" si="8"/>
        <v>0</v>
      </c>
      <c r="BJ261" s="18" t="s">
        <v>91</v>
      </c>
      <c r="BK261" s="222">
        <f t="shared" si="9"/>
        <v>0</v>
      </c>
      <c r="BL261" s="18" t="s">
        <v>304</v>
      </c>
      <c r="BM261" s="221" t="s">
        <v>591</v>
      </c>
    </row>
    <row r="262" spans="1:65" s="2" customFormat="1" ht="16.5" customHeight="1">
      <c r="A262" s="36"/>
      <c r="B262" s="37"/>
      <c r="C262" s="210" t="s">
        <v>592</v>
      </c>
      <c r="D262" s="210" t="s">
        <v>286</v>
      </c>
      <c r="E262" s="211" t="s">
        <v>593</v>
      </c>
      <c r="F262" s="212" t="s">
        <v>594</v>
      </c>
      <c r="G262" s="213" t="s">
        <v>320</v>
      </c>
      <c r="H262" s="214">
        <v>4</v>
      </c>
      <c r="I262" s="215"/>
      <c r="J262" s="216">
        <f t="shared" si="0"/>
        <v>0</v>
      </c>
      <c r="K262" s="212" t="s">
        <v>290</v>
      </c>
      <c r="L262" s="41"/>
      <c r="M262" s="217" t="s">
        <v>1</v>
      </c>
      <c r="N262" s="218" t="s">
        <v>48</v>
      </c>
      <c r="O262" s="73"/>
      <c r="P262" s="219">
        <f t="shared" si="1"/>
        <v>0</v>
      </c>
      <c r="Q262" s="219">
        <v>4.0550000000000003E-2</v>
      </c>
      <c r="R262" s="219">
        <f t="shared" si="2"/>
        <v>0.16220000000000001</v>
      </c>
      <c r="S262" s="219">
        <v>0</v>
      </c>
      <c r="T262" s="220">
        <f t="shared" si="3"/>
        <v>0</v>
      </c>
      <c r="U262" s="36"/>
      <c r="V262" s="36"/>
      <c r="W262" s="36"/>
      <c r="X262" s="36"/>
      <c r="Y262" s="36"/>
      <c r="Z262" s="36"/>
      <c r="AA262" s="36"/>
      <c r="AB262" s="36"/>
      <c r="AC262" s="36"/>
      <c r="AD262" s="36"/>
      <c r="AE262" s="36"/>
      <c r="AR262" s="221" t="s">
        <v>304</v>
      </c>
      <c r="AT262" s="221" t="s">
        <v>286</v>
      </c>
      <c r="AU262" s="221" t="s">
        <v>93</v>
      </c>
      <c r="AY262" s="18" t="s">
        <v>283</v>
      </c>
      <c r="BE262" s="222">
        <f t="shared" si="4"/>
        <v>0</v>
      </c>
      <c r="BF262" s="222">
        <f t="shared" si="5"/>
        <v>0</v>
      </c>
      <c r="BG262" s="222">
        <f t="shared" si="6"/>
        <v>0</v>
      </c>
      <c r="BH262" s="222">
        <f t="shared" si="7"/>
        <v>0</v>
      </c>
      <c r="BI262" s="222">
        <f t="shared" si="8"/>
        <v>0</v>
      </c>
      <c r="BJ262" s="18" t="s">
        <v>91</v>
      </c>
      <c r="BK262" s="222">
        <f t="shared" si="9"/>
        <v>0</v>
      </c>
      <c r="BL262" s="18" t="s">
        <v>304</v>
      </c>
      <c r="BM262" s="221" t="s">
        <v>595</v>
      </c>
    </row>
    <row r="263" spans="1:65" s="2" customFormat="1" ht="16.5" customHeight="1">
      <c r="A263" s="36"/>
      <c r="B263" s="37"/>
      <c r="C263" s="210" t="s">
        <v>596</v>
      </c>
      <c r="D263" s="210" t="s">
        <v>286</v>
      </c>
      <c r="E263" s="211" t="s">
        <v>597</v>
      </c>
      <c r="F263" s="212" t="s">
        <v>598</v>
      </c>
      <c r="G263" s="213" t="s">
        <v>320</v>
      </c>
      <c r="H263" s="214">
        <v>26</v>
      </c>
      <c r="I263" s="215"/>
      <c r="J263" s="216">
        <f t="shared" si="0"/>
        <v>0</v>
      </c>
      <c r="K263" s="212" t="s">
        <v>290</v>
      </c>
      <c r="L263" s="41"/>
      <c r="M263" s="217" t="s">
        <v>1</v>
      </c>
      <c r="N263" s="218" t="s">
        <v>48</v>
      </c>
      <c r="O263" s="73"/>
      <c r="P263" s="219">
        <f t="shared" si="1"/>
        <v>0</v>
      </c>
      <c r="Q263" s="219">
        <v>2.1260000000000001E-2</v>
      </c>
      <c r="R263" s="219">
        <f t="shared" si="2"/>
        <v>0.55276000000000003</v>
      </c>
      <c r="S263" s="219">
        <v>0</v>
      </c>
      <c r="T263" s="220">
        <f t="shared" si="3"/>
        <v>0</v>
      </c>
      <c r="U263" s="36"/>
      <c r="V263" s="36"/>
      <c r="W263" s="36"/>
      <c r="X263" s="36"/>
      <c r="Y263" s="36"/>
      <c r="Z263" s="36"/>
      <c r="AA263" s="36"/>
      <c r="AB263" s="36"/>
      <c r="AC263" s="36"/>
      <c r="AD263" s="36"/>
      <c r="AE263" s="36"/>
      <c r="AR263" s="221" t="s">
        <v>304</v>
      </c>
      <c r="AT263" s="221" t="s">
        <v>286</v>
      </c>
      <c r="AU263" s="221" t="s">
        <v>93</v>
      </c>
      <c r="AY263" s="18" t="s">
        <v>283</v>
      </c>
      <c r="BE263" s="222">
        <f t="shared" si="4"/>
        <v>0</v>
      </c>
      <c r="BF263" s="222">
        <f t="shared" si="5"/>
        <v>0</v>
      </c>
      <c r="BG263" s="222">
        <f t="shared" si="6"/>
        <v>0</v>
      </c>
      <c r="BH263" s="222">
        <f t="shared" si="7"/>
        <v>0</v>
      </c>
      <c r="BI263" s="222">
        <f t="shared" si="8"/>
        <v>0</v>
      </c>
      <c r="BJ263" s="18" t="s">
        <v>91</v>
      </c>
      <c r="BK263" s="222">
        <f t="shared" si="9"/>
        <v>0</v>
      </c>
      <c r="BL263" s="18" t="s">
        <v>304</v>
      </c>
      <c r="BM263" s="221" t="s">
        <v>599</v>
      </c>
    </row>
    <row r="264" spans="1:65" s="2" customFormat="1" ht="16.5" customHeight="1">
      <c r="A264" s="36"/>
      <c r="B264" s="37"/>
      <c r="C264" s="210" t="s">
        <v>600</v>
      </c>
      <c r="D264" s="210" t="s">
        <v>286</v>
      </c>
      <c r="E264" s="211" t="s">
        <v>601</v>
      </c>
      <c r="F264" s="212" t="s">
        <v>602</v>
      </c>
      <c r="G264" s="213" t="s">
        <v>320</v>
      </c>
      <c r="H264" s="214">
        <v>2</v>
      </c>
      <c r="I264" s="215"/>
      <c r="J264" s="216">
        <f t="shared" si="0"/>
        <v>0</v>
      </c>
      <c r="K264" s="212" t="s">
        <v>290</v>
      </c>
      <c r="L264" s="41"/>
      <c r="M264" s="217" t="s">
        <v>1</v>
      </c>
      <c r="N264" s="218" t="s">
        <v>48</v>
      </c>
      <c r="O264" s="73"/>
      <c r="P264" s="219">
        <f t="shared" si="1"/>
        <v>0</v>
      </c>
      <c r="Q264" s="219">
        <v>3.1949999999999999E-2</v>
      </c>
      <c r="R264" s="219">
        <f t="shared" si="2"/>
        <v>6.3899999999999998E-2</v>
      </c>
      <c r="S264" s="219">
        <v>0</v>
      </c>
      <c r="T264" s="220">
        <f t="shared" si="3"/>
        <v>0</v>
      </c>
      <c r="U264" s="36"/>
      <c r="V264" s="36"/>
      <c r="W264" s="36"/>
      <c r="X264" s="36"/>
      <c r="Y264" s="36"/>
      <c r="Z264" s="36"/>
      <c r="AA264" s="36"/>
      <c r="AB264" s="36"/>
      <c r="AC264" s="36"/>
      <c r="AD264" s="36"/>
      <c r="AE264" s="36"/>
      <c r="AR264" s="221" t="s">
        <v>304</v>
      </c>
      <c r="AT264" s="221" t="s">
        <v>286</v>
      </c>
      <c r="AU264" s="221" t="s">
        <v>93</v>
      </c>
      <c r="AY264" s="18" t="s">
        <v>283</v>
      </c>
      <c r="BE264" s="222">
        <f t="shared" si="4"/>
        <v>0</v>
      </c>
      <c r="BF264" s="222">
        <f t="shared" si="5"/>
        <v>0</v>
      </c>
      <c r="BG264" s="222">
        <f t="shared" si="6"/>
        <v>0</v>
      </c>
      <c r="BH264" s="222">
        <f t="shared" si="7"/>
        <v>0</v>
      </c>
      <c r="BI264" s="222">
        <f t="shared" si="8"/>
        <v>0</v>
      </c>
      <c r="BJ264" s="18" t="s">
        <v>91</v>
      </c>
      <c r="BK264" s="222">
        <f t="shared" si="9"/>
        <v>0</v>
      </c>
      <c r="BL264" s="18" t="s">
        <v>304</v>
      </c>
      <c r="BM264" s="221" t="s">
        <v>603</v>
      </c>
    </row>
    <row r="265" spans="1:65" s="2" customFormat="1" ht="16.5" customHeight="1">
      <c r="A265" s="36"/>
      <c r="B265" s="37"/>
      <c r="C265" s="210" t="s">
        <v>604</v>
      </c>
      <c r="D265" s="210" t="s">
        <v>286</v>
      </c>
      <c r="E265" s="211" t="s">
        <v>605</v>
      </c>
      <c r="F265" s="212" t="s">
        <v>606</v>
      </c>
      <c r="G265" s="213" t="s">
        <v>320</v>
      </c>
      <c r="H265" s="214">
        <v>9</v>
      </c>
      <c r="I265" s="215"/>
      <c r="J265" s="216">
        <f t="shared" si="0"/>
        <v>0</v>
      </c>
      <c r="K265" s="212" t="s">
        <v>290</v>
      </c>
      <c r="L265" s="41"/>
      <c r="M265" s="217" t="s">
        <v>1</v>
      </c>
      <c r="N265" s="218" t="s">
        <v>48</v>
      </c>
      <c r="O265" s="73"/>
      <c r="P265" s="219">
        <f t="shared" si="1"/>
        <v>0</v>
      </c>
      <c r="Q265" s="219">
        <v>3.6979999999999999E-2</v>
      </c>
      <c r="R265" s="219">
        <f t="shared" si="2"/>
        <v>0.33282</v>
      </c>
      <c r="S265" s="219">
        <v>0</v>
      </c>
      <c r="T265" s="220">
        <f t="shared" si="3"/>
        <v>0</v>
      </c>
      <c r="U265" s="36"/>
      <c r="V265" s="36"/>
      <c r="W265" s="36"/>
      <c r="X265" s="36"/>
      <c r="Y265" s="36"/>
      <c r="Z265" s="36"/>
      <c r="AA265" s="36"/>
      <c r="AB265" s="36"/>
      <c r="AC265" s="36"/>
      <c r="AD265" s="36"/>
      <c r="AE265" s="36"/>
      <c r="AR265" s="221" t="s">
        <v>304</v>
      </c>
      <c r="AT265" s="221" t="s">
        <v>286</v>
      </c>
      <c r="AU265" s="221" t="s">
        <v>93</v>
      </c>
      <c r="AY265" s="18" t="s">
        <v>283</v>
      </c>
      <c r="BE265" s="222">
        <f t="shared" si="4"/>
        <v>0</v>
      </c>
      <c r="BF265" s="222">
        <f t="shared" si="5"/>
        <v>0</v>
      </c>
      <c r="BG265" s="222">
        <f t="shared" si="6"/>
        <v>0</v>
      </c>
      <c r="BH265" s="222">
        <f t="shared" si="7"/>
        <v>0</v>
      </c>
      <c r="BI265" s="222">
        <f t="shared" si="8"/>
        <v>0</v>
      </c>
      <c r="BJ265" s="18" t="s">
        <v>91</v>
      </c>
      <c r="BK265" s="222">
        <f t="shared" si="9"/>
        <v>0</v>
      </c>
      <c r="BL265" s="18" t="s">
        <v>304</v>
      </c>
      <c r="BM265" s="221" t="s">
        <v>607</v>
      </c>
    </row>
    <row r="266" spans="1:65" s="2" customFormat="1" ht="16.5" customHeight="1">
      <c r="A266" s="36"/>
      <c r="B266" s="37"/>
      <c r="C266" s="210" t="s">
        <v>608</v>
      </c>
      <c r="D266" s="210" t="s">
        <v>286</v>
      </c>
      <c r="E266" s="211" t="s">
        <v>609</v>
      </c>
      <c r="F266" s="212" t="s">
        <v>610</v>
      </c>
      <c r="G266" s="213" t="s">
        <v>320</v>
      </c>
      <c r="H266" s="214">
        <v>1</v>
      </c>
      <c r="I266" s="215"/>
      <c r="J266" s="216">
        <f t="shared" si="0"/>
        <v>0</v>
      </c>
      <c r="K266" s="212" t="s">
        <v>290</v>
      </c>
      <c r="L266" s="41"/>
      <c r="M266" s="217" t="s">
        <v>1</v>
      </c>
      <c r="N266" s="218" t="s">
        <v>48</v>
      </c>
      <c r="O266" s="73"/>
      <c r="P266" s="219">
        <f t="shared" si="1"/>
        <v>0</v>
      </c>
      <c r="Q266" s="219">
        <v>4.7759999999999997E-2</v>
      </c>
      <c r="R266" s="219">
        <f t="shared" si="2"/>
        <v>4.7759999999999997E-2</v>
      </c>
      <c r="S266" s="219">
        <v>0</v>
      </c>
      <c r="T266" s="220">
        <f t="shared" si="3"/>
        <v>0</v>
      </c>
      <c r="U266" s="36"/>
      <c r="V266" s="36"/>
      <c r="W266" s="36"/>
      <c r="X266" s="36"/>
      <c r="Y266" s="36"/>
      <c r="Z266" s="36"/>
      <c r="AA266" s="36"/>
      <c r="AB266" s="36"/>
      <c r="AC266" s="36"/>
      <c r="AD266" s="36"/>
      <c r="AE266" s="36"/>
      <c r="AR266" s="221" t="s">
        <v>304</v>
      </c>
      <c r="AT266" s="221" t="s">
        <v>286</v>
      </c>
      <c r="AU266" s="221" t="s">
        <v>93</v>
      </c>
      <c r="AY266" s="18" t="s">
        <v>283</v>
      </c>
      <c r="BE266" s="222">
        <f t="shared" si="4"/>
        <v>0</v>
      </c>
      <c r="BF266" s="222">
        <f t="shared" si="5"/>
        <v>0</v>
      </c>
      <c r="BG266" s="222">
        <f t="shared" si="6"/>
        <v>0</v>
      </c>
      <c r="BH266" s="222">
        <f t="shared" si="7"/>
        <v>0</v>
      </c>
      <c r="BI266" s="222">
        <f t="shared" si="8"/>
        <v>0</v>
      </c>
      <c r="BJ266" s="18" t="s">
        <v>91</v>
      </c>
      <c r="BK266" s="222">
        <f t="shared" si="9"/>
        <v>0</v>
      </c>
      <c r="BL266" s="18" t="s">
        <v>304</v>
      </c>
      <c r="BM266" s="221" t="s">
        <v>611</v>
      </c>
    </row>
    <row r="267" spans="1:65" s="2" customFormat="1" ht="16.5" customHeight="1">
      <c r="A267" s="36"/>
      <c r="B267" s="37"/>
      <c r="C267" s="210" t="s">
        <v>612</v>
      </c>
      <c r="D267" s="210" t="s">
        <v>286</v>
      </c>
      <c r="E267" s="211" t="s">
        <v>613</v>
      </c>
      <c r="F267" s="212" t="s">
        <v>614</v>
      </c>
      <c r="G267" s="213" t="s">
        <v>320</v>
      </c>
      <c r="H267" s="214">
        <v>1</v>
      </c>
      <c r="I267" s="215"/>
      <c r="J267" s="216">
        <f t="shared" si="0"/>
        <v>0</v>
      </c>
      <c r="K267" s="212" t="s">
        <v>290</v>
      </c>
      <c r="L267" s="41"/>
      <c r="M267" s="217" t="s">
        <v>1</v>
      </c>
      <c r="N267" s="218" t="s">
        <v>48</v>
      </c>
      <c r="O267" s="73"/>
      <c r="P267" s="219">
        <f t="shared" si="1"/>
        <v>0</v>
      </c>
      <c r="Q267" s="219">
        <v>5.2789999999999997E-2</v>
      </c>
      <c r="R267" s="219">
        <f t="shared" si="2"/>
        <v>5.2789999999999997E-2</v>
      </c>
      <c r="S267" s="219">
        <v>0</v>
      </c>
      <c r="T267" s="220">
        <f t="shared" si="3"/>
        <v>0</v>
      </c>
      <c r="U267" s="36"/>
      <c r="V267" s="36"/>
      <c r="W267" s="36"/>
      <c r="X267" s="36"/>
      <c r="Y267" s="36"/>
      <c r="Z267" s="36"/>
      <c r="AA267" s="36"/>
      <c r="AB267" s="36"/>
      <c r="AC267" s="36"/>
      <c r="AD267" s="36"/>
      <c r="AE267" s="36"/>
      <c r="AR267" s="221" t="s">
        <v>304</v>
      </c>
      <c r="AT267" s="221" t="s">
        <v>286</v>
      </c>
      <c r="AU267" s="221" t="s">
        <v>93</v>
      </c>
      <c r="AY267" s="18" t="s">
        <v>283</v>
      </c>
      <c r="BE267" s="222">
        <f t="shared" si="4"/>
        <v>0</v>
      </c>
      <c r="BF267" s="222">
        <f t="shared" si="5"/>
        <v>0</v>
      </c>
      <c r="BG267" s="222">
        <f t="shared" si="6"/>
        <v>0</v>
      </c>
      <c r="BH267" s="222">
        <f t="shared" si="7"/>
        <v>0</v>
      </c>
      <c r="BI267" s="222">
        <f t="shared" si="8"/>
        <v>0</v>
      </c>
      <c r="BJ267" s="18" t="s">
        <v>91</v>
      </c>
      <c r="BK267" s="222">
        <f t="shared" si="9"/>
        <v>0</v>
      </c>
      <c r="BL267" s="18" t="s">
        <v>304</v>
      </c>
      <c r="BM267" s="221" t="s">
        <v>615</v>
      </c>
    </row>
    <row r="268" spans="1:65" s="2" customFormat="1" ht="16.5" customHeight="1">
      <c r="A268" s="36"/>
      <c r="B268" s="37"/>
      <c r="C268" s="210" t="s">
        <v>616</v>
      </c>
      <c r="D268" s="210" t="s">
        <v>286</v>
      </c>
      <c r="E268" s="211" t="s">
        <v>617</v>
      </c>
      <c r="F268" s="212" t="s">
        <v>618</v>
      </c>
      <c r="G268" s="213" t="s">
        <v>320</v>
      </c>
      <c r="H268" s="214">
        <v>24</v>
      </c>
      <c r="I268" s="215"/>
      <c r="J268" s="216">
        <f t="shared" si="0"/>
        <v>0</v>
      </c>
      <c r="K268" s="212" t="s">
        <v>290</v>
      </c>
      <c r="L268" s="41"/>
      <c r="M268" s="217" t="s">
        <v>1</v>
      </c>
      <c r="N268" s="218" t="s">
        <v>48</v>
      </c>
      <c r="O268" s="73"/>
      <c r="P268" s="219">
        <f t="shared" si="1"/>
        <v>0</v>
      </c>
      <c r="Q268" s="219">
        <v>3.6549999999999999E-2</v>
      </c>
      <c r="R268" s="219">
        <f t="shared" si="2"/>
        <v>0.87719999999999998</v>
      </c>
      <c r="S268" s="219">
        <v>0</v>
      </c>
      <c r="T268" s="220">
        <f t="shared" si="3"/>
        <v>0</v>
      </c>
      <c r="U268" s="36"/>
      <c r="V268" s="36"/>
      <c r="W268" s="36"/>
      <c r="X268" s="36"/>
      <c r="Y268" s="36"/>
      <c r="Z268" s="36"/>
      <c r="AA268" s="36"/>
      <c r="AB268" s="36"/>
      <c r="AC268" s="36"/>
      <c r="AD268" s="36"/>
      <c r="AE268" s="36"/>
      <c r="AR268" s="221" t="s">
        <v>304</v>
      </c>
      <c r="AT268" s="221" t="s">
        <v>286</v>
      </c>
      <c r="AU268" s="221" t="s">
        <v>93</v>
      </c>
      <c r="AY268" s="18" t="s">
        <v>283</v>
      </c>
      <c r="BE268" s="222">
        <f t="shared" si="4"/>
        <v>0</v>
      </c>
      <c r="BF268" s="222">
        <f t="shared" si="5"/>
        <v>0</v>
      </c>
      <c r="BG268" s="222">
        <f t="shared" si="6"/>
        <v>0</v>
      </c>
      <c r="BH268" s="222">
        <f t="shared" si="7"/>
        <v>0</v>
      </c>
      <c r="BI268" s="222">
        <f t="shared" si="8"/>
        <v>0</v>
      </c>
      <c r="BJ268" s="18" t="s">
        <v>91</v>
      </c>
      <c r="BK268" s="222">
        <f t="shared" si="9"/>
        <v>0</v>
      </c>
      <c r="BL268" s="18" t="s">
        <v>304</v>
      </c>
      <c r="BM268" s="221" t="s">
        <v>619</v>
      </c>
    </row>
    <row r="269" spans="1:65" s="2" customFormat="1" ht="16.5" customHeight="1">
      <c r="A269" s="36"/>
      <c r="B269" s="37"/>
      <c r="C269" s="210" t="s">
        <v>620</v>
      </c>
      <c r="D269" s="210" t="s">
        <v>286</v>
      </c>
      <c r="E269" s="211" t="s">
        <v>621</v>
      </c>
      <c r="F269" s="212" t="s">
        <v>622</v>
      </c>
      <c r="G269" s="213" t="s">
        <v>320</v>
      </c>
      <c r="H269" s="214">
        <v>43</v>
      </c>
      <c r="I269" s="215"/>
      <c r="J269" s="216">
        <f t="shared" si="0"/>
        <v>0</v>
      </c>
      <c r="K269" s="212" t="s">
        <v>290</v>
      </c>
      <c r="L269" s="41"/>
      <c r="M269" s="217" t="s">
        <v>1</v>
      </c>
      <c r="N269" s="218" t="s">
        <v>48</v>
      </c>
      <c r="O269" s="73"/>
      <c r="P269" s="219">
        <f t="shared" si="1"/>
        <v>0</v>
      </c>
      <c r="Q269" s="219">
        <v>4.555E-2</v>
      </c>
      <c r="R269" s="219">
        <f t="shared" si="2"/>
        <v>1.95865</v>
      </c>
      <c r="S269" s="219">
        <v>0</v>
      </c>
      <c r="T269" s="220">
        <f t="shared" si="3"/>
        <v>0</v>
      </c>
      <c r="U269" s="36"/>
      <c r="V269" s="36"/>
      <c r="W269" s="36"/>
      <c r="X269" s="36"/>
      <c r="Y269" s="36"/>
      <c r="Z269" s="36"/>
      <c r="AA269" s="36"/>
      <c r="AB269" s="36"/>
      <c r="AC269" s="36"/>
      <c r="AD269" s="36"/>
      <c r="AE269" s="36"/>
      <c r="AR269" s="221" t="s">
        <v>304</v>
      </c>
      <c r="AT269" s="221" t="s">
        <v>286</v>
      </c>
      <c r="AU269" s="221" t="s">
        <v>93</v>
      </c>
      <c r="AY269" s="18" t="s">
        <v>283</v>
      </c>
      <c r="BE269" s="222">
        <f t="shared" si="4"/>
        <v>0</v>
      </c>
      <c r="BF269" s="222">
        <f t="shared" si="5"/>
        <v>0</v>
      </c>
      <c r="BG269" s="222">
        <f t="shared" si="6"/>
        <v>0</v>
      </c>
      <c r="BH269" s="222">
        <f t="shared" si="7"/>
        <v>0</v>
      </c>
      <c r="BI269" s="222">
        <f t="shared" si="8"/>
        <v>0</v>
      </c>
      <c r="BJ269" s="18" t="s">
        <v>91</v>
      </c>
      <c r="BK269" s="222">
        <f t="shared" si="9"/>
        <v>0</v>
      </c>
      <c r="BL269" s="18" t="s">
        <v>304</v>
      </c>
      <c r="BM269" s="221" t="s">
        <v>623</v>
      </c>
    </row>
    <row r="270" spans="1:65" s="2" customFormat="1" ht="16.5" customHeight="1">
      <c r="A270" s="36"/>
      <c r="B270" s="37"/>
      <c r="C270" s="210" t="s">
        <v>624</v>
      </c>
      <c r="D270" s="210" t="s">
        <v>286</v>
      </c>
      <c r="E270" s="211" t="s">
        <v>625</v>
      </c>
      <c r="F270" s="212" t="s">
        <v>626</v>
      </c>
      <c r="G270" s="213" t="s">
        <v>320</v>
      </c>
      <c r="H270" s="214">
        <v>9</v>
      </c>
      <c r="I270" s="215"/>
      <c r="J270" s="216">
        <f t="shared" si="0"/>
        <v>0</v>
      </c>
      <c r="K270" s="212" t="s">
        <v>290</v>
      </c>
      <c r="L270" s="41"/>
      <c r="M270" s="217" t="s">
        <v>1</v>
      </c>
      <c r="N270" s="218" t="s">
        <v>48</v>
      </c>
      <c r="O270" s="73"/>
      <c r="P270" s="219">
        <f t="shared" si="1"/>
        <v>0</v>
      </c>
      <c r="Q270" s="219">
        <v>5.4550000000000001E-2</v>
      </c>
      <c r="R270" s="219">
        <f t="shared" si="2"/>
        <v>0.49095</v>
      </c>
      <c r="S270" s="219">
        <v>0</v>
      </c>
      <c r="T270" s="220">
        <f t="shared" si="3"/>
        <v>0</v>
      </c>
      <c r="U270" s="36"/>
      <c r="V270" s="36"/>
      <c r="W270" s="36"/>
      <c r="X270" s="36"/>
      <c r="Y270" s="36"/>
      <c r="Z270" s="36"/>
      <c r="AA270" s="36"/>
      <c r="AB270" s="36"/>
      <c r="AC270" s="36"/>
      <c r="AD270" s="36"/>
      <c r="AE270" s="36"/>
      <c r="AR270" s="221" t="s">
        <v>304</v>
      </c>
      <c r="AT270" s="221" t="s">
        <v>286</v>
      </c>
      <c r="AU270" s="221" t="s">
        <v>93</v>
      </c>
      <c r="AY270" s="18" t="s">
        <v>283</v>
      </c>
      <c r="BE270" s="222">
        <f t="shared" si="4"/>
        <v>0</v>
      </c>
      <c r="BF270" s="222">
        <f t="shared" si="5"/>
        <v>0</v>
      </c>
      <c r="BG270" s="222">
        <f t="shared" si="6"/>
        <v>0</v>
      </c>
      <c r="BH270" s="222">
        <f t="shared" si="7"/>
        <v>0</v>
      </c>
      <c r="BI270" s="222">
        <f t="shared" si="8"/>
        <v>0</v>
      </c>
      <c r="BJ270" s="18" t="s">
        <v>91</v>
      </c>
      <c r="BK270" s="222">
        <f t="shared" si="9"/>
        <v>0</v>
      </c>
      <c r="BL270" s="18" t="s">
        <v>304</v>
      </c>
      <c r="BM270" s="221" t="s">
        <v>627</v>
      </c>
    </row>
    <row r="271" spans="1:65" s="2" customFormat="1" ht="16.5" customHeight="1">
      <c r="A271" s="36"/>
      <c r="B271" s="37"/>
      <c r="C271" s="210" t="s">
        <v>628</v>
      </c>
      <c r="D271" s="210" t="s">
        <v>286</v>
      </c>
      <c r="E271" s="211" t="s">
        <v>629</v>
      </c>
      <c r="F271" s="212" t="s">
        <v>630</v>
      </c>
      <c r="G271" s="213" t="s">
        <v>320</v>
      </c>
      <c r="H271" s="214">
        <v>4</v>
      </c>
      <c r="I271" s="215"/>
      <c r="J271" s="216">
        <f t="shared" si="0"/>
        <v>0</v>
      </c>
      <c r="K271" s="212" t="s">
        <v>290</v>
      </c>
      <c r="L271" s="41"/>
      <c r="M271" s="217" t="s">
        <v>1</v>
      </c>
      <c r="N271" s="218" t="s">
        <v>48</v>
      </c>
      <c r="O271" s="73"/>
      <c r="P271" s="219">
        <f t="shared" si="1"/>
        <v>0</v>
      </c>
      <c r="Q271" s="219">
        <v>6.3549999999999995E-2</v>
      </c>
      <c r="R271" s="219">
        <f t="shared" si="2"/>
        <v>0.25419999999999998</v>
      </c>
      <c r="S271" s="219">
        <v>0</v>
      </c>
      <c r="T271" s="220">
        <f t="shared" si="3"/>
        <v>0</v>
      </c>
      <c r="U271" s="36"/>
      <c r="V271" s="36"/>
      <c r="W271" s="36"/>
      <c r="X271" s="36"/>
      <c r="Y271" s="36"/>
      <c r="Z271" s="36"/>
      <c r="AA271" s="36"/>
      <c r="AB271" s="36"/>
      <c r="AC271" s="36"/>
      <c r="AD271" s="36"/>
      <c r="AE271" s="36"/>
      <c r="AR271" s="221" t="s">
        <v>304</v>
      </c>
      <c r="AT271" s="221" t="s">
        <v>286</v>
      </c>
      <c r="AU271" s="221" t="s">
        <v>93</v>
      </c>
      <c r="AY271" s="18" t="s">
        <v>283</v>
      </c>
      <c r="BE271" s="222">
        <f t="shared" si="4"/>
        <v>0</v>
      </c>
      <c r="BF271" s="222">
        <f t="shared" si="5"/>
        <v>0</v>
      </c>
      <c r="BG271" s="222">
        <f t="shared" si="6"/>
        <v>0</v>
      </c>
      <c r="BH271" s="222">
        <f t="shared" si="7"/>
        <v>0</v>
      </c>
      <c r="BI271" s="222">
        <f t="shared" si="8"/>
        <v>0</v>
      </c>
      <c r="BJ271" s="18" t="s">
        <v>91</v>
      </c>
      <c r="BK271" s="222">
        <f t="shared" si="9"/>
        <v>0</v>
      </c>
      <c r="BL271" s="18" t="s">
        <v>304</v>
      </c>
      <c r="BM271" s="221" t="s">
        <v>631</v>
      </c>
    </row>
    <row r="272" spans="1:65" s="2" customFormat="1" ht="16.5" customHeight="1">
      <c r="A272" s="36"/>
      <c r="B272" s="37"/>
      <c r="C272" s="210" t="s">
        <v>632</v>
      </c>
      <c r="D272" s="210" t="s">
        <v>286</v>
      </c>
      <c r="E272" s="211" t="s">
        <v>633</v>
      </c>
      <c r="F272" s="212" t="s">
        <v>634</v>
      </c>
      <c r="G272" s="213" t="s">
        <v>320</v>
      </c>
      <c r="H272" s="214">
        <v>4</v>
      </c>
      <c r="I272" s="215"/>
      <c r="J272" s="216">
        <f t="shared" si="0"/>
        <v>0</v>
      </c>
      <c r="K272" s="212" t="s">
        <v>290</v>
      </c>
      <c r="L272" s="41"/>
      <c r="M272" s="217" t="s">
        <v>1</v>
      </c>
      <c r="N272" s="218" t="s">
        <v>48</v>
      </c>
      <c r="O272" s="73"/>
      <c r="P272" s="219">
        <f t="shared" si="1"/>
        <v>0</v>
      </c>
      <c r="Q272" s="219">
        <v>8.1850000000000006E-2</v>
      </c>
      <c r="R272" s="219">
        <f t="shared" si="2"/>
        <v>0.32740000000000002</v>
      </c>
      <c r="S272" s="219">
        <v>0</v>
      </c>
      <c r="T272" s="220">
        <f t="shared" si="3"/>
        <v>0</v>
      </c>
      <c r="U272" s="36"/>
      <c r="V272" s="36"/>
      <c r="W272" s="36"/>
      <c r="X272" s="36"/>
      <c r="Y272" s="36"/>
      <c r="Z272" s="36"/>
      <c r="AA272" s="36"/>
      <c r="AB272" s="36"/>
      <c r="AC272" s="36"/>
      <c r="AD272" s="36"/>
      <c r="AE272" s="36"/>
      <c r="AR272" s="221" t="s">
        <v>304</v>
      </c>
      <c r="AT272" s="221" t="s">
        <v>286</v>
      </c>
      <c r="AU272" s="221" t="s">
        <v>93</v>
      </c>
      <c r="AY272" s="18" t="s">
        <v>283</v>
      </c>
      <c r="BE272" s="222">
        <f t="shared" si="4"/>
        <v>0</v>
      </c>
      <c r="BF272" s="222">
        <f t="shared" si="5"/>
        <v>0</v>
      </c>
      <c r="BG272" s="222">
        <f t="shared" si="6"/>
        <v>0</v>
      </c>
      <c r="BH272" s="222">
        <f t="shared" si="7"/>
        <v>0</v>
      </c>
      <c r="BI272" s="222">
        <f t="shared" si="8"/>
        <v>0</v>
      </c>
      <c r="BJ272" s="18" t="s">
        <v>91</v>
      </c>
      <c r="BK272" s="222">
        <f t="shared" si="9"/>
        <v>0</v>
      </c>
      <c r="BL272" s="18" t="s">
        <v>304</v>
      </c>
      <c r="BM272" s="221" t="s">
        <v>635</v>
      </c>
    </row>
    <row r="273" spans="1:65" s="2" customFormat="1" ht="16.5" customHeight="1">
      <c r="A273" s="36"/>
      <c r="B273" s="37"/>
      <c r="C273" s="210" t="s">
        <v>636</v>
      </c>
      <c r="D273" s="210" t="s">
        <v>286</v>
      </c>
      <c r="E273" s="211" t="s">
        <v>637</v>
      </c>
      <c r="F273" s="212" t="s">
        <v>638</v>
      </c>
      <c r="G273" s="213" t="s">
        <v>320</v>
      </c>
      <c r="H273" s="214">
        <v>6</v>
      </c>
      <c r="I273" s="215"/>
      <c r="J273" s="216">
        <f t="shared" si="0"/>
        <v>0</v>
      </c>
      <c r="K273" s="212" t="s">
        <v>290</v>
      </c>
      <c r="L273" s="41"/>
      <c r="M273" s="217" t="s">
        <v>1</v>
      </c>
      <c r="N273" s="218" t="s">
        <v>48</v>
      </c>
      <c r="O273" s="73"/>
      <c r="P273" s="219">
        <f t="shared" si="1"/>
        <v>0</v>
      </c>
      <c r="Q273" s="219">
        <v>9.1050000000000006E-2</v>
      </c>
      <c r="R273" s="219">
        <f t="shared" si="2"/>
        <v>0.54630000000000001</v>
      </c>
      <c r="S273" s="219">
        <v>0</v>
      </c>
      <c r="T273" s="220">
        <f t="shared" si="3"/>
        <v>0</v>
      </c>
      <c r="U273" s="36"/>
      <c r="V273" s="36"/>
      <c r="W273" s="36"/>
      <c r="X273" s="36"/>
      <c r="Y273" s="36"/>
      <c r="Z273" s="36"/>
      <c r="AA273" s="36"/>
      <c r="AB273" s="36"/>
      <c r="AC273" s="36"/>
      <c r="AD273" s="36"/>
      <c r="AE273" s="36"/>
      <c r="AR273" s="221" t="s">
        <v>304</v>
      </c>
      <c r="AT273" s="221" t="s">
        <v>286</v>
      </c>
      <c r="AU273" s="221" t="s">
        <v>93</v>
      </c>
      <c r="AY273" s="18" t="s">
        <v>283</v>
      </c>
      <c r="BE273" s="222">
        <f t="shared" si="4"/>
        <v>0</v>
      </c>
      <c r="BF273" s="222">
        <f t="shared" si="5"/>
        <v>0</v>
      </c>
      <c r="BG273" s="222">
        <f t="shared" si="6"/>
        <v>0</v>
      </c>
      <c r="BH273" s="222">
        <f t="shared" si="7"/>
        <v>0</v>
      </c>
      <c r="BI273" s="222">
        <f t="shared" si="8"/>
        <v>0</v>
      </c>
      <c r="BJ273" s="18" t="s">
        <v>91</v>
      </c>
      <c r="BK273" s="222">
        <f t="shared" si="9"/>
        <v>0</v>
      </c>
      <c r="BL273" s="18" t="s">
        <v>304</v>
      </c>
      <c r="BM273" s="221" t="s">
        <v>639</v>
      </c>
    </row>
    <row r="274" spans="1:65" s="2" customFormat="1" ht="16.5" customHeight="1">
      <c r="A274" s="36"/>
      <c r="B274" s="37"/>
      <c r="C274" s="210" t="s">
        <v>640</v>
      </c>
      <c r="D274" s="210" t="s">
        <v>286</v>
      </c>
      <c r="E274" s="211" t="s">
        <v>641</v>
      </c>
      <c r="F274" s="212" t="s">
        <v>642</v>
      </c>
      <c r="G274" s="213" t="s">
        <v>320</v>
      </c>
      <c r="H274" s="214">
        <v>3</v>
      </c>
      <c r="I274" s="215"/>
      <c r="J274" s="216">
        <f t="shared" si="0"/>
        <v>0</v>
      </c>
      <c r="K274" s="212" t="s">
        <v>290</v>
      </c>
      <c r="L274" s="41"/>
      <c r="M274" s="217" t="s">
        <v>1</v>
      </c>
      <c r="N274" s="218" t="s">
        <v>48</v>
      </c>
      <c r="O274" s="73"/>
      <c r="P274" s="219">
        <f t="shared" si="1"/>
        <v>0</v>
      </c>
      <c r="Q274" s="219">
        <v>0.10904999999999999</v>
      </c>
      <c r="R274" s="219">
        <f t="shared" si="2"/>
        <v>0.32715</v>
      </c>
      <c r="S274" s="219">
        <v>0</v>
      </c>
      <c r="T274" s="220">
        <f t="shared" si="3"/>
        <v>0</v>
      </c>
      <c r="U274" s="36"/>
      <c r="V274" s="36"/>
      <c r="W274" s="36"/>
      <c r="X274" s="36"/>
      <c r="Y274" s="36"/>
      <c r="Z274" s="36"/>
      <c r="AA274" s="36"/>
      <c r="AB274" s="36"/>
      <c r="AC274" s="36"/>
      <c r="AD274" s="36"/>
      <c r="AE274" s="36"/>
      <c r="AR274" s="221" t="s">
        <v>304</v>
      </c>
      <c r="AT274" s="221" t="s">
        <v>286</v>
      </c>
      <c r="AU274" s="221" t="s">
        <v>93</v>
      </c>
      <c r="AY274" s="18" t="s">
        <v>283</v>
      </c>
      <c r="BE274" s="222">
        <f t="shared" si="4"/>
        <v>0</v>
      </c>
      <c r="BF274" s="222">
        <f t="shared" si="5"/>
        <v>0</v>
      </c>
      <c r="BG274" s="222">
        <f t="shared" si="6"/>
        <v>0</v>
      </c>
      <c r="BH274" s="222">
        <f t="shared" si="7"/>
        <v>0</v>
      </c>
      <c r="BI274" s="222">
        <f t="shared" si="8"/>
        <v>0</v>
      </c>
      <c r="BJ274" s="18" t="s">
        <v>91</v>
      </c>
      <c r="BK274" s="222">
        <f t="shared" si="9"/>
        <v>0</v>
      </c>
      <c r="BL274" s="18" t="s">
        <v>304</v>
      </c>
      <c r="BM274" s="221" t="s">
        <v>643</v>
      </c>
    </row>
    <row r="275" spans="1:65" s="2" customFormat="1" ht="16.5" customHeight="1">
      <c r="A275" s="36"/>
      <c r="B275" s="37"/>
      <c r="C275" s="210" t="s">
        <v>644</v>
      </c>
      <c r="D275" s="210" t="s">
        <v>286</v>
      </c>
      <c r="E275" s="211" t="s">
        <v>645</v>
      </c>
      <c r="F275" s="212" t="s">
        <v>646</v>
      </c>
      <c r="G275" s="213" t="s">
        <v>479</v>
      </c>
      <c r="H275" s="214">
        <v>3.5000000000000003E-2</v>
      </c>
      <c r="I275" s="215"/>
      <c r="J275" s="216">
        <f t="shared" si="0"/>
        <v>0</v>
      </c>
      <c r="K275" s="212" t="s">
        <v>290</v>
      </c>
      <c r="L275" s="41"/>
      <c r="M275" s="217" t="s">
        <v>1</v>
      </c>
      <c r="N275" s="218" t="s">
        <v>48</v>
      </c>
      <c r="O275" s="73"/>
      <c r="P275" s="219">
        <f t="shared" si="1"/>
        <v>0</v>
      </c>
      <c r="Q275" s="219">
        <v>1.0900000000000001</v>
      </c>
      <c r="R275" s="219">
        <f t="shared" si="2"/>
        <v>3.8150000000000003E-2</v>
      </c>
      <c r="S275" s="219">
        <v>0</v>
      </c>
      <c r="T275" s="220">
        <f t="shared" si="3"/>
        <v>0</v>
      </c>
      <c r="U275" s="36"/>
      <c r="V275" s="36"/>
      <c r="W275" s="36"/>
      <c r="X275" s="36"/>
      <c r="Y275" s="36"/>
      <c r="Z275" s="36"/>
      <c r="AA275" s="36"/>
      <c r="AB275" s="36"/>
      <c r="AC275" s="36"/>
      <c r="AD275" s="36"/>
      <c r="AE275" s="36"/>
      <c r="AR275" s="221" t="s">
        <v>304</v>
      </c>
      <c r="AT275" s="221" t="s">
        <v>286</v>
      </c>
      <c r="AU275" s="221" t="s">
        <v>93</v>
      </c>
      <c r="AY275" s="18" t="s">
        <v>283</v>
      </c>
      <c r="BE275" s="222">
        <f t="shared" si="4"/>
        <v>0</v>
      </c>
      <c r="BF275" s="222">
        <f t="shared" si="5"/>
        <v>0</v>
      </c>
      <c r="BG275" s="222">
        <f t="shared" si="6"/>
        <v>0</v>
      </c>
      <c r="BH275" s="222">
        <f t="shared" si="7"/>
        <v>0</v>
      </c>
      <c r="BI275" s="222">
        <f t="shared" si="8"/>
        <v>0</v>
      </c>
      <c r="BJ275" s="18" t="s">
        <v>91</v>
      </c>
      <c r="BK275" s="222">
        <f t="shared" si="9"/>
        <v>0</v>
      </c>
      <c r="BL275" s="18" t="s">
        <v>304</v>
      </c>
      <c r="BM275" s="221" t="s">
        <v>647</v>
      </c>
    </row>
    <row r="276" spans="1:65" s="2" customFormat="1" ht="16.5" customHeight="1">
      <c r="A276" s="36"/>
      <c r="B276" s="37"/>
      <c r="C276" s="210" t="s">
        <v>648</v>
      </c>
      <c r="D276" s="210" t="s">
        <v>286</v>
      </c>
      <c r="E276" s="211" t="s">
        <v>649</v>
      </c>
      <c r="F276" s="212" t="s">
        <v>650</v>
      </c>
      <c r="G276" s="213" t="s">
        <v>347</v>
      </c>
      <c r="H276" s="214">
        <v>9.25</v>
      </c>
      <c r="I276" s="215"/>
      <c r="J276" s="216">
        <f t="shared" si="0"/>
        <v>0</v>
      </c>
      <c r="K276" s="212" t="s">
        <v>290</v>
      </c>
      <c r="L276" s="41"/>
      <c r="M276" s="217" t="s">
        <v>1</v>
      </c>
      <c r="N276" s="218" t="s">
        <v>48</v>
      </c>
      <c r="O276" s="73"/>
      <c r="P276" s="219">
        <f t="shared" si="1"/>
        <v>0</v>
      </c>
      <c r="Q276" s="219">
        <v>3.8000000000000002E-4</v>
      </c>
      <c r="R276" s="219">
        <f t="shared" si="2"/>
        <v>3.5150000000000003E-3</v>
      </c>
      <c r="S276" s="219">
        <v>0</v>
      </c>
      <c r="T276" s="220">
        <f t="shared" si="3"/>
        <v>0</v>
      </c>
      <c r="U276" s="36"/>
      <c r="V276" s="36"/>
      <c r="W276" s="36"/>
      <c r="X276" s="36"/>
      <c r="Y276" s="36"/>
      <c r="Z276" s="36"/>
      <c r="AA276" s="36"/>
      <c r="AB276" s="36"/>
      <c r="AC276" s="36"/>
      <c r="AD276" s="36"/>
      <c r="AE276" s="36"/>
      <c r="AR276" s="221" t="s">
        <v>304</v>
      </c>
      <c r="AT276" s="221" t="s">
        <v>286</v>
      </c>
      <c r="AU276" s="221" t="s">
        <v>93</v>
      </c>
      <c r="AY276" s="18" t="s">
        <v>283</v>
      </c>
      <c r="BE276" s="222">
        <f t="shared" si="4"/>
        <v>0</v>
      </c>
      <c r="BF276" s="222">
        <f t="shared" si="5"/>
        <v>0</v>
      </c>
      <c r="BG276" s="222">
        <f t="shared" si="6"/>
        <v>0</v>
      </c>
      <c r="BH276" s="222">
        <f t="shared" si="7"/>
        <v>0</v>
      </c>
      <c r="BI276" s="222">
        <f t="shared" si="8"/>
        <v>0</v>
      </c>
      <c r="BJ276" s="18" t="s">
        <v>91</v>
      </c>
      <c r="BK276" s="222">
        <f t="shared" si="9"/>
        <v>0</v>
      </c>
      <c r="BL276" s="18" t="s">
        <v>304</v>
      </c>
      <c r="BM276" s="221" t="s">
        <v>651</v>
      </c>
    </row>
    <row r="277" spans="1:65" s="2" customFormat="1" ht="16.5" customHeight="1">
      <c r="A277" s="36"/>
      <c r="B277" s="37"/>
      <c r="C277" s="210" t="s">
        <v>652</v>
      </c>
      <c r="D277" s="210" t="s">
        <v>286</v>
      </c>
      <c r="E277" s="211" t="s">
        <v>653</v>
      </c>
      <c r="F277" s="212" t="s">
        <v>654</v>
      </c>
      <c r="G277" s="213" t="s">
        <v>331</v>
      </c>
      <c r="H277" s="214">
        <v>50.140999999999998</v>
      </c>
      <c r="I277" s="215"/>
      <c r="J277" s="216">
        <f t="shared" si="0"/>
        <v>0</v>
      </c>
      <c r="K277" s="212" t="s">
        <v>290</v>
      </c>
      <c r="L277" s="41"/>
      <c r="M277" s="217" t="s">
        <v>1</v>
      </c>
      <c r="N277" s="218" t="s">
        <v>48</v>
      </c>
      <c r="O277" s="73"/>
      <c r="P277" s="219">
        <f t="shared" si="1"/>
        <v>0</v>
      </c>
      <c r="Q277" s="219">
        <v>7.9369999999999996E-2</v>
      </c>
      <c r="R277" s="219">
        <f t="shared" si="2"/>
        <v>3.9796911699999997</v>
      </c>
      <c r="S277" s="219">
        <v>0</v>
      </c>
      <c r="T277" s="220">
        <f t="shared" si="3"/>
        <v>0</v>
      </c>
      <c r="U277" s="36"/>
      <c r="V277" s="36"/>
      <c r="W277" s="36"/>
      <c r="X277" s="36"/>
      <c r="Y277" s="36"/>
      <c r="Z277" s="36"/>
      <c r="AA277" s="36"/>
      <c r="AB277" s="36"/>
      <c r="AC277" s="36"/>
      <c r="AD277" s="36"/>
      <c r="AE277" s="36"/>
      <c r="AR277" s="221" t="s">
        <v>304</v>
      </c>
      <c r="AT277" s="221" t="s">
        <v>286</v>
      </c>
      <c r="AU277" s="221" t="s">
        <v>93</v>
      </c>
      <c r="AY277" s="18" t="s">
        <v>283</v>
      </c>
      <c r="BE277" s="222">
        <f t="shared" si="4"/>
        <v>0</v>
      </c>
      <c r="BF277" s="222">
        <f t="shared" si="5"/>
        <v>0</v>
      </c>
      <c r="BG277" s="222">
        <f t="shared" si="6"/>
        <v>0</v>
      </c>
      <c r="BH277" s="222">
        <f t="shared" si="7"/>
        <v>0</v>
      </c>
      <c r="BI277" s="222">
        <f t="shared" si="8"/>
        <v>0</v>
      </c>
      <c r="BJ277" s="18" t="s">
        <v>91</v>
      </c>
      <c r="BK277" s="222">
        <f t="shared" si="9"/>
        <v>0</v>
      </c>
      <c r="BL277" s="18" t="s">
        <v>304</v>
      </c>
      <c r="BM277" s="221" t="s">
        <v>655</v>
      </c>
    </row>
    <row r="278" spans="1:65" s="15" customFormat="1" ht="11.25">
      <c r="B278" s="254"/>
      <c r="C278" s="255"/>
      <c r="D278" s="223" t="s">
        <v>440</v>
      </c>
      <c r="E278" s="256" t="s">
        <v>1</v>
      </c>
      <c r="F278" s="257" t="s">
        <v>542</v>
      </c>
      <c r="G278" s="255"/>
      <c r="H278" s="256" t="s">
        <v>1</v>
      </c>
      <c r="I278" s="258"/>
      <c r="J278" s="255"/>
      <c r="K278" s="255"/>
      <c r="L278" s="259"/>
      <c r="M278" s="260"/>
      <c r="N278" s="261"/>
      <c r="O278" s="261"/>
      <c r="P278" s="261"/>
      <c r="Q278" s="261"/>
      <c r="R278" s="261"/>
      <c r="S278" s="261"/>
      <c r="T278" s="262"/>
      <c r="AT278" s="263" t="s">
        <v>440</v>
      </c>
      <c r="AU278" s="263" t="s">
        <v>93</v>
      </c>
      <c r="AV278" s="15" t="s">
        <v>91</v>
      </c>
      <c r="AW278" s="15" t="s">
        <v>38</v>
      </c>
      <c r="AX278" s="15" t="s">
        <v>83</v>
      </c>
      <c r="AY278" s="263" t="s">
        <v>283</v>
      </c>
    </row>
    <row r="279" spans="1:65" s="13" customFormat="1" ht="11.25">
      <c r="B279" s="232"/>
      <c r="C279" s="233"/>
      <c r="D279" s="223" t="s">
        <v>440</v>
      </c>
      <c r="E279" s="234" t="s">
        <v>1</v>
      </c>
      <c r="F279" s="235" t="s">
        <v>656</v>
      </c>
      <c r="G279" s="233"/>
      <c r="H279" s="236">
        <v>50.140999999999998</v>
      </c>
      <c r="I279" s="237"/>
      <c r="J279" s="233"/>
      <c r="K279" s="233"/>
      <c r="L279" s="238"/>
      <c r="M279" s="239"/>
      <c r="N279" s="240"/>
      <c r="O279" s="240"/>
      <c r="P279" s="240"/>
      <c r="Q279" s="240"/>
      <c r="R279" s="240"/>
      <c r="S279" s="240"/>
      <c r="T279" s="241"/>
      <c r="AT279" s="242" t="s">
        <v>440</v>
      </c>
      <c r="AU279" s="242" t="s">
        <v>93</v>
      </c>
      <c r="AV279" s="13" t="s">
        <v>93</v>
      </c>
      <c r="AW279" s="13" t="s">
        <v>38</v>
      </c>
      <c r="AX279" s="13" t="s">
        <v>83</v>
      </c>
      <c r="AY279" s="242" t="s">
        <v>283</v>
      </c>
    </row>
    <row r="280" spans="1:65" s="14" customFormat="1" ht="11.25">
      <c r="B280" s="243"/>
      <c r="C280" s="244"/>
      <c r="D280" s="223" t="s">
        <v>440</v>
      </c>
      <c r="E280" s="245" t="s">
        <v>1</v>
      </c>
      <c r="F280" s="246" t="s">
        <v>442</v>
      </c>
      <c r="G280" s="244"/>
      <c r="H280" s="247">
        <v>50.140999999999998</v>
      </c>
      <c r="I280" s="248"/>
      <c r="J280" s="244"/>
      <c r="K280" s="244"/>
      <c r="L280" s="249"/>
      <c r="M280" s="250"/>
      <c r="N280" s="251"/>
      <c r="O280" s="251"/>
      <c r="P280" s="251"/>
      <c r="Q280" s="251"/>
      <c r="R280" s="251"/>
      <c r="S280" s="251"/>
      <c r="T280" s="252"/>
      <c r="AT280" s="253" t="s">
        <v>440</v>
      </c>
      <c r="AU280" s="253" t="s">
        <v>93</v>
      </c>
      <c r="AV280" s="14" t="s">
        <v>304</v>
      </c>
      <c r="AW280" s="14" t="s">
        <v>38</v>
      </c>
      <c r="AX280" s="14" t="s">
        <v>91</v>
      </c>
      <c r="AY280" s="253" t="s">
        <v>283</v>
      </c>
    </row>
    <row r="281" spans="1:65" s="2" customFormat="1" ht="16.5" customHeight="1">
      <c r="A281" s="36"/>
      <c r="B281" s="37"/>
      <c r="C281" s="210" t="s">
        <v>657</v>
      </c>
      <c r="D281" s="210" t="s">
        <v>286</v>
      </c>
      <c r="E281" s="211" t="s">
        <v>658</v>
      </c>
      <c r="F281" s="212" t="s">
        <v>659</v>
      </c>
      <c r="G281" s="213" t="s">
        <v>331</v>
      </c>
      <c r="H281" s="214">
        <v>187.369</v>
      </c>
      <c r="I281" s="215"/>
      <c r="J281" s="216">
        <f>ROUND(I281*H281,2)</f>
        <v>0</v>
      </c>
      <c r="K281" s="212" t="s">
        <v>290</v>
      </c>
      <c r="L281" s="41"/>
      <c r="M281" s="217" t="s">
        <v>1</v>
      </c>
      <c r="N281" s="218" t="s">
        <v>48</v>
      </c>
      <c r="O281" s="73"/>
      <c r="P281" s="219">
        <f>O281*H281</f>
        <v>0</v>
      </c>
      <c r="Q281" s="219">
        <v>0.11549</v>
      </c>
      <c r="R281" s="219">
        <f>Q281*H281</f>
        <v>21.639245809999998</v>
      </c>
      <c r="S281" s="219">
        <v>0</v>
      </c>
      <c r="T281" s="220">
        <f>S281*H281</f>
        <v>0</v>
      </c>
      <c r="U281" s="36"/>
      <c r="V281" s="36"/>
      <c r="W281" s="36"/>
      <c r="X281" s="36"/>
      <c r="Y281" s="36"/>
      <c r="Z281" s="36"/>
      <c r="AA281" s="36"/>
      <c r="AB281" s="36"/>
      <c r="AC281" s="36"/>
      <c r="AD281" s="36"/>
      <c r="AE281" s="36"/>
      <c r="AR281" s="221" t="s">
        <v>304</v>
      </c>
      <c r="AT281" s="221" t="s">
        <v>286</v>
      </c>
      <c r="AU281" s="221" t="s">
        <v>93</v>
      </c>
      <c r="AY281" s="18" t="s">
        <v>283</v>
      </c>
      <c r="BE281" s="222">
        <f>IF(N281="základní",J281,0)</f>
        <v>0</v>
      </c>
      <c r="BF281" s="222">
        <f>IF(N281="snížená",J281,0)</f>
        <v>0</v>
      </c>
      <c r="BG281" s="222">
        <f>IF(N281="zákl. přenesená",J281,0)</f>
        <v>0</v>
      </c>
      <c r="BH281" s="222">
        <f>IF(N281="sníž. přenesená",J281,0)</f>
        <v>0</v>
      </c>
      <c r="BI281" s="222">
        <f>IF(N281="nulová",J281,0)</f>
        <v>0</v>
      </c>
      <c r="BJ281" s="18" t="s">
        <v>91</v>
      </c>
      <c r="BK281" s="222">
        <f>ROUND(I281*H281,2)</f>
        <v>0</v>
      </c>
      <c r="BL281" s="18" t="s">
        <v>304</v>
      </c>
      <c r="BM281" s="221" t="s">
        <v>660</v>
      </c>
    </row>
    <row r="282" spans="1:65" s="15" customFormat="1" ht="11.25">
      <c r="B282" s="254"/>
      <c r="C282" s="255"/>
      <c r="D282" s="223" t="s">
        <v>440</v>
      </c>
      <c r="E282" s="256" t="s">
        <v>1</v>
      </c>
      <c r="F282" s="257" t="s">
        <v>542</v>
      </c>
      <c r="G282" s="255"/>
      <c r="H282" s="256" t="s">
        <v>1</v>
      </c>
      <c r="I282" s="258"/>
      <c r="J282" s="255"/>
      <c r="K282" s="255"/>
      <c r="L282" s="259"/>
      <c r="M282" s="260"/>
      <c r="N282" s="261"/>
      <c r="O282" s="261"/>
      <c r="P282" s="261"/>
      <c r="Q282" s="261"/>
      <c r="R282" s="261"/>
      <c r="S282" s="261"/>
      <c r="T282" s="262"/>
      <c r="AT282" s="263" t="s">
        <v>440</v>
      </c>
      <c r="AU282" s="263" t="s">
        <v>93</v>
      </c>
      <c r="AV282" s="15" t="s">
        <v>91</v>
      </c>
      <c r="AW282" s="15" t="s">
        <v>38</v>
      </c>
      <c r="AX282" s="15" t="s">
        <v>83</v>
      </c>
      <c r="AY282" s="263" t="s">
        <v>283</v>
      </c>
    </row>
    <row r="283" spans="1:65" s="13" customFormat="1" ht="11.25">
      <c r="B283" s="232"/>
      <c r="C283" s="233"/>
      <c r="D283" s="223" t="s">
        <v>440</v>
      </c>
      <c r="E283" s="234" t="s">
        <v>1</v>
      </c>
      <c r="F283" s="235" t="s">
        <v>661</v>
      </c>
      <c r="G283" s="233"/>
      <c r="H283" s="236">
        <v>187.369</v>
      </c>
      <c r="I283" s="237"/>
      <c r="J283" s="233"/>
      <c r="K283" s="233"/>
      <c r="L283" s="238"/>
      <c r="M283" s="239"/>
      <c r="N283" s="240"/>
      <c r="O283" s="240"/>
      <c r="P283" s="240"/>
      <c r="Q283" s="240"/>
      <c r="R283" s="240"/>
      <c r="S283" s="240"/>
      <c r="T283" s="241"/>
      <c r="AT283" s="242" t="s">
        <v>440</v>
      </c>
      <c r="AU283" s="242" t="s">
        <v>93</v>
      </c>
      <c r="AV283" s="13" t="s">
        <v>93</v>
      </c>
      <c r="AW283" s="13" t="s">
        <v>38</v>
      </c>
      <c r="AX283" s="13" t="s">
        <v>83</v>
      </c>
      <c r="AY283" s="242" t="s">
        <v>283</v>
      </c>
    </row>
    <row r="284" spans="1:65" s="14" customFormat="1" ht="11.25">
      <c r="B284" s="243"/>
      <c r="C284" s="244"/>
      <c r="D284" s="223" t="s">
        <v>440</v>
      </c>
      <c r="E284" s="245" t="s">
        <v>1</v>
      </c>
      <c r="F284" s="246" t="s">
        <v>442</v>
      </c>
      <c r="G284" s="244"/>
      <c r="H284" s="247">
        <v>187.369</v>
      </c>
      <c r="I284" s="248"/>
      <c r="J284" s="244"/>
      <c r="K284" s="244"/>
      <c r="L284" s="249"/>
      <c r="M284" s="250"/>
      <c r="N284" s="251"/>
      <c r="O284" s="251"/>
      <c r="P284" s="251"/>
      <c r="Q284" s="251"/>
      <c r="R284" s="251"/>
      <c r="S284" s="251"/>
      <c r="T284" s="252"/>
      <c r="AT284" s="253" t="s">
        <v>440</v>
      </c>
      <c r="AU284" s="253" t="s">
        <v>93</v>
      </c>
      <c r="AV284" s="14" t="s">
        <v>304</v>
      </c>
      <c r="AW284" s="14" t="s">
        <v>38</v>
      </c>
      <c r="AX284" s="14" t="s">
        <v>91</v>
      </c>
      <c r="AY284" s="253" t="s">
        <v>283</v>
      </c>
    </row>
    <row r="285" spans="1:65" s="2" customFormat="1" ht="16.5" customHeight="1">
      <c r="A285" s="36"/>
      <c r="B285" s="37"/>
      <c r="C285" s="210" t="s">
        <v>662</v>
      </c>
      <c r="D285" s="210" t="s">
        <v>286</v>
      </c>
      <c r="E285" s="211" t="s">
        <v>663</v>
      </c>
      <c r="F285" s="212" t="s">
        <v>664</v>
      </c>
      <c r="G285" s="213" t="s">
        <v>331</v>
      </c>
      <c r="H285" s="214">
        <v>725.76300000000003</v>
      </c>
      <c r="I285" s="215"/>
      <c r="J285" s="216">
        <f>ROUND(I285*H285,2)</f>
        <v>0</v>
      </c>
      <c r="K285" s="212" t="s">
        <v>290</v>
      </c>
      <c r="L285" s="41"/>
      <c r="M285" s="217" t="s">
        <v>1</v>
      </c>
      <c r="N285" s="218" t="s">
        <v>48</v>
      </c>
      <c r="O285" s="73"/>
      <c r="P285" s="219">
        <f>O285*H285</f>
        <v>0</v>
      </c>
      <c r="Q285" s="219">
        <v>0.14030000000000001</v>
      </c>
      <c r="R285" s="219">
        <f>Q285*H285</f>
        <v>101.82454890000001</v>
      </c>
      <c r="S285" s="219">
        <v>0</v>
      </c>
      <c r="T285" s="220">
        <f>S285*H285</f>
        <v>0</v>
      </c>
      <c r="U285" s="36"/>
      <c r="V285" s="36"/>
      <c r="W285" s="36"/>
      <c r="X285" s="36"/>
      <c r="Y285" s="36"/>
      <c r="Z285" s="36"/>
      <c r="AA285" s="36"/>
      <c r="AB285" s="36"/>
      <c r="AC285" s="36"/>
      <c r="AD285" s="36"/>
      <c r="AE285" s="36"/>
      <c r="AR285" s="221" t="s">
        <v>304</v>
      </c>
      <c r="AT285" s="221" t="s">
        <v>286</v>
      </c>
      <c r="AU285" s="221" t="s">
        <v>93</v>
      </c>
      <c r="AY285" s="18" t="s">
        <v>283</v>
      </c>
      <c r="BE285" s="222">
        <f>IF(N285="základní",J285,0)</f>
        <v>0</v>
      </c>
      <c r="BF285" s="222">
        <f>IF(N285="snížená",J285,0)</f>
        <v>0</v>
      </c>
      <c r="BG285" s="222">
        <f>IF(N285="zákl. přenesená",J285,0)</f>
        <v>0</v>
      </c>
      <c r="BH285" s="222">
        <f>IF(N285="sníž. přenesená",J285,0)</f>
        <v>0</v>
      </c>
      <c r="BI285" s="222">
        <f>IF(N285="nulová",J285,0)</f>
        <v>0</v>
      </c>
      <c r="BJ285" s="18" t="s">
        <v>91</v>
      </c>
      <c r="BK285" s="222">
        <f>ROUND(I285*H285,2)</f>
        <v>0</v>
      </c>
      <c r="BL285" s="18" t="s">
        <v>304</v>
      </c>
      <c r="BM285" s="221" t="s">
        <v>665</v>
      </c>
    </row>
    <row r="286" spans="1:65" s="15" customFormat="1" ht="11.25">
      <c r="B286" s="254"/>
      <c r="C286" s="255"/>
      <c r="D286" s="223" t="s">
        <v>440</v>
      </c>
      <c r="E286" s="256" t="s">
        <v>1</v>
      </c>
      <c r="F286" s="257" t="s">
        <v>542</v>
      </c>
      <c r="G286" s="255"/>
      <c r="H286" s="256" t="s">
        <v>1</v>
      </c>
      <c r="I286" s="258"/>
      <c r="J286" s="255"/>
      <c r="K286" s="255"/>
      <c r="L286" s="259"/>
      <c r="M286" s="260"/>
      <c r="N286" s="261"/>
      <c r="O286" s="261"/>
      <c r="P286" s="261"/>
      <c r="Q286" s="261"/>
      <c r="R286" s="261"/>
      <c r="S286" s="261"/>
      <c r="T286" s="262"/>
      <c r="AT286" s="263" t="s">
        <v>440</v>
      </c>
      <c r="AU286" s="263" t="s">
        <v>93</v>
      </c>
      <c r="AV286" s="15" t="s">
        <v>91</v>
      </c>
      <c r="AW286" s="15" t="s">
        <v>38</v>
      </c>
      <c r="AX286" s="15" t="s">
        <v>83</v>
      </c>
      <c r="AY286" s="263" t="s">
        <v>283</v>
      </c>
    </row>
    <row r="287" spans="1:65" s="13" customFormat="1" ht="11.25">
      <c r="B287" s="232"/>
      <c r="C287" s="233"/>
      <c r="D287" s="223" t="s">
        <v>440</v>
      </c>
      <c r="E287" s="234" t="s">
        <v>1</v>
      </c>
      <c r="F287" s="235" t="s">
        <v>666</v>
      </c>
      <c r="G287" s="233"/>
      <c r="H287" s="236">
        <v>725.76300000000003</v>
      </c>
      <c r="I287" s="237"/>
      <c r="J287" s="233"/>
      <c r="K287" s="233"/>
      <c r="L287" s="238"/>
      <c r="M287" s="239"/>
      <c r="N287" s="240"/>
      <c r="O287" s="240"/>
      <c r="P287" s="240"/>
      <c r="Q287" s="240"/>
      <c r="R287" s="240"/>
      <c r="S287" s="240"/>
      <c r="T287" s="241"/>
      <c r="AT287" s="242" t="s">
        <v>440</v>
      </c>
      <c r="AU287" s="242" t="s">
        <v>93</v>
      </c>
      <c r="AV287" s="13" t="s">
        <v>93</v>
      </c>
      <c r="AW287" s="13" t="s">
        <v>38</v>
      </c>
      <c r="AX287" s="13" t="s">
        <v>83</v>
      </c>
      <c r="AY287" s="242" t="s">
        <v>283</v>
      </c>
    </row>
    <row r="288" spans="1:65" s="14" customFormat="1" ht="11.25">
      <c r="B288" s="243"/>
      <c r="C288" s="244"/>
      <c r="D288" s="223" t="s">
        <v>440</v>
      </c>
      <c r="E288" s="245" t="s">
        <v>1</v>
      </c>
      <c r="F288" s="246" t="s">
        <v>442</v>
      </c>
      <c r="G288" s="244"/>
      <c r="H288" s="247">
        <v>725.76300000000003</v>
      </c>
      <c r="I288" s="248"/>
      <c r="J288" s="244"/>
      <c r="K288" s="244"/>
      <c r="L288" s="249"/>
      <c r="M288" s="250"/>
      <c r="N288" s="251"/>
      <c r="O288" s="251"/>
      <c r="P288" s="251"/>
      <c r="Q288" s="251"/>
      <c r="R288" s="251"/>
      <c r="S288" s="251"/>
      <c r="T288" s="252"/>
      <c r="AT288" s="253" t="s">
        <v>440</v>
      </c>
      <c r="AU288" s="253" t="s">
        <v>93</v>
      </c>
      <c r="AV288" s="14" t="s">
        <v>304</v>
      </c>
      <c r="AW288" s="14" t="s">
        <v>38</v>
      </c>
      <c r="AX288" s="14" t="s">
        <v>91</v>
      </c>
      <c r="AY288" s="253" t="s">
        <v>283</v>
      </c>
    </row>
    <row r="289" spans="1:65" s="2" customFormat="1" ht="16.5" customHeight="1">
      <c r="A289" s="36"/>
      <c r="B289" s="37"/>
      <c r="C289" s="210" t="s">
        <v>667</v>
      </c>
      <c r="D289" s="210" t="s">
        <v>286</v>
      </c>
      <c r="E289" s="211" t="s">
        <v>668</v>
      </c>
      <c r="F289" s="212" t="s">
        <v>669</v>
      </c>
      <c r="G289" s="213" t="s">
        <v>347</v>
      </c>
      <c r="H289" s="214">
        <v>454.4</v>
      </c>
      <c r="I289" s="215"/>
      <c r="J289" s="216">
        <f>ROUND(I289*H289,2)</f>
        <v>0</v>
      </c>
      <c r="K289" s="212" t="s">
        <v>290</v>
      </c>
      <c r="L289" s="41"/>
      <c r="M289" s="217" t="s">
        <v>1</v>
      </c>
      <c r="N289" s="218" t="s">
        <v>48</v>
      </c>
      <c r="O289" s="73"/>
      <c r="P289" s="219">
        <f>O289*H289</f>
        <v>0</v>
      </c>
      <c r="Q289" s="219">
        <v>1.2E-4</v>
      </c>
      <c r="R289" s="219">
        <f>Q289*H289</f>
        <v>5.4528E-2</v>
      </c>
      <c r="S289" s="219">
        <v>0</v>
      </c>
      <c r="T289" s="220">
        <f>S289*H289</f>
        <v>0</v>
      </c>
      <c r="U289" s="36"/>
      <c r="V289" s="36"/>
      <c r="W289" s="36"/>
      <c r="X289" s="36"/>
      <c r="Y289" s="36"/>
      <c r="Z289" s="36"/>
      <c r="AA289" s="36"/>
      <c r="AB289" s="36"/>
      <c r="AC289" s="36"/>
      <c r="AD289" s="36"/>
      <c r="AE289" s="36"/>
      <c r="AR289" s="221" t="s">
        <v>304</v>
      </c>
      <c r="AT289" s="221" t="s">
        <v>286</v>
      </c>
      <c r="AU289" s="221" t="s">
        <v>93</v>
      </c>
      <c r="AY289" s="18" t="s">
        <v>283</v>
      </c>
      <c r="BE289" s="222">
        <f>IF(N289="základní",J289,0)</f>
        <v>0</v>
      </c>
      <c r="BF289" s="222">
        <f>IF(N289="snížená",J289,0)</f>
        <v>0</v>
      </c>
      <c r="BG289" s="222">
        <f>IF(N289="zákl. přenesená",J289,0)</f>
        <v>0</v>
      </c>
      <c r="BH289" s="222">
        <f>IF(N289="sníž. přenesená",J289,0)</f>
        <v>0</v>
      </c>
      <c r="BI289" s="222">
        <f>IF(N289="nulová",J289,0)</f>
        <v>0</v>
      </c>
      <c r="BJ289" s="18" t="s">
        <v>91</v>
      </c>
      <c r="BK289" s="222">
        <f>ROUND(I289*H289,2)</f>
        <v>0</v>
      </c>
      <c r="BL289" s="18" t="s">
        <v>304</v>
      </c>
      <c r="BM289" s="221" t="s">
        <v>670</v>
      </c>
    </row>
    <row r="290" spans="1:65" s="2" customFormat="1" ht="16.5" customHeight="1">
      <c r="A290" s="36"/>
      <c r="B290" s="37"/>
      <c r="C290" s="210" t="s">
        <v>671</v>
      </c>
      <c r="D290" s="210" t="s">
        <v>286</v>
      </c>
      <c r="E290" s="211" t="s">
        <v>672</v>
      </c>
      <c r="F290" s="212" t="s">
        <v>673</v>
      </c>
      <c r="G290" s="213" t="s">
        <v>347</v>
      </c>
      <c r="H290" s="214">
        <v>196.05</v>
      </c>
      <c r="I290" s="215"/>
      <c r="J290" s="216">
        <f>ROUND(I290*H290,2)</f>
        <v>0</v>
      </c>
      <c r="K290" s="212" t="s">
        <v>290</v>
      </c>
      <c r="L290" s="41"/>
      <c r="M290" s="217" t="s">
        <v>1</v>
      </c>
      <c r="N290" s="218" t="s">
        <v>48</v>
      </c>
      <c r="O290" s="73"/>
      <c r="P290" s="219">
        <f>O290*H290</f>
        <v>0</v>
      </c>
      <c r="Q290" s="219">
        <v>2.0000000000000001E-4</v>
      </c>
      <c r="R290" s="219">
        <f>Q290*H290</f>
        <v>3.9210000000000002E-2</v>
      </c>
      <c r="S290" s="219">
        <v>0</v>
      </c>
      <c r="T290" s="220">
        <f>S290*H290</f>
        <v>0</v>
      </c>
      <c r="U290" s="36"/>
      <c r="V290" s="36"/>
      <c r="W290" s="36"/>
      <c r="X290" s="36"/>
      <c r="Y290" s="36"/>
      <c r="Z290" s="36"/>
      <c r="AA290" s="36"/>
      <c r="AB290" s="36"/>
      <c r="AC290" s="36"/>
      <c r="AD290" s="36"/>
      <c r="AE290" s="36"/>
      <c r="AR290" s="221" t="s">
        <v>304</v>
      </c>
      <c r="AT290" s="221" t="s">
        <v>286</v>
      </c>
      <c r="AU290" s="221" t="s">
        <v>93</v>
      </c>
      <c r="AY290" s="18" t="s">
        <v>283</v>
      </c>
      <c r="BE290" s="222">
        <f>IF(N290="základní",J290,0)</f>
        <v>0</v>
      </c>
      <c r="BF290" s="222">
        <f>IF(N290="snížená",J290,0)</f>
        <v>0</v>
      </c>
      <c r="BG290" s="222">
        <f>IF(N290="zákl. přenesená",J290,0)</f>
        <v>0</v>
      </c>
      <c r="BH290" s="222">
        <f>IF(N290="sníž. přenesená",J290,0)</f>
        <v>0</v>
      </c>
      <c r="BI290" s="222">
        <f>IF(N290="nulová",J290,0)</f>
        <v>0</v>
      </c>
      <c r="BJ290" s="18" t="s">
        <v>91</v>
      </c>
      <c r="BK290" s="222">
        <f>ROUND(I290*H290,2)</f>
        <v>0</v>
      </c>
      <c r="BL290" s="18" t="s">
        <v>304</v>
      </c>
      <c r="BM290" s="221" t="s">
        <v>674</v>
      </c>
    </row>
    <row r="291" spans="1:65" s="2" customFormat="1" ht="16.5" customHeight="1">
      <c r="A291" s="36"/>
      <c r="B291" s="37"/>
      <c r="C291" s="210" t="s">
        <v>675</v>
      </c>
      <c r="D291" s="210" t="s">
        <v>286</v>
      </c>
      <c r="E291" s="211" t="s">
        <v>676</v>
      </c>
      <c r="F291" s="212" t="s">
        <v>677</v>
      </c>
      <c r="G291" s="213" t="s">
        <v>331</v>
      </c>
      <c r="H291" s="214">
        <v>28.388000000000002</v>
      </c>
      <c r="I291" s="215"/>
      <c r="J291" s="216">
        <f>ROUND(I291*H291,2)</f>
        <v>0</v>
      </c>
      <c r="K291" s="212" t="s">
        <v>290</v>
      </c>
      <c r="L291" s="41"/>
      <c r="M291" s="217" t="s">
        <v>1</v>
      </c>
      <c r="N291" s="218" t="s">
        <v>48</v>
      </c>
      <c r="O291" s="73"/>
      <c r="P291" s="219">
        <f>O291*H291</f>
        <v>0</v>
      </c>
      <c r="Q291" s="219">
        <v>7.9909999999999995E-2</v>
      </c>
      <c r="R291" s="219">
        <f>Q291*H291</f>
        <v>2.26848508</v>
      </c>
      <c r="S291" s="219">
        <v>0</v>
      </c>
      <c r="T291" s="220">
        <f>S291*H291</f>
        <v>0</v>
      </c>
      <c r="U291" s="36"/>
      <c r="V291" s="36"/>
      <c r="W291" s="36"/>
      <c r="X291" s="36"/>
      <c r="Y291" s="36"/>
      <c r="Z291" s="36"/>
      <c r="AA291" s="36"/>
      <c r="AB291" s="36"/>
      <c r="AC291" s="36"/>
      <c r="AD291" s="36"/>
      <c r="AE291" s="36"/>
      <c r="AR291" s="221" t="s">
        <v>304</v>
      </c>
      <c r="AT291" s="221" t="s">
        <v>286</v>
      </c>
      <c r="AU291" s="221" t="s">
        <v>93</v>
      </c>
      <c r="AY291" s="18" t="s">
        <v>283</v>
      </c>
      <c r="BE291" s="222">
        <f>IF(N291="základní",J291,0)</f>
        <v>0</v>
      </c>
      <c r="BF291" s="222">
        <f>IF(N291="snížená",J291,0)</f>
        <v>0</v>
      </c>
      <c r="BG291" s="222">
        <f>IF(N291="zákl. přenesená",J291,0)</f>
        <v>0</v>
      </c>
      <c r="BH291" s="222">
        <f>IF(N291="sníž. přenesená",J291,0)</f>
        <v>0</v>
      </c>
      <c r="BI291" s="222">
        <f>IF(N291="nulová",J291,0)</f>
        <v>0</v>
      </c>
      <c r="BJ291" s="18" t="s">
        <v>91</v>
      </c>
      <c r="BK291" s="222">
        <f>ROUND(I291*H291,2)</f>
        <v>0</v>
      </c>
      <c r="BL291" s="18" t="s">
        <v>304</v>
      </c>
      <c r="BM291" s="221" t="s">
        <v>678</v>
      </c>
    </row>
    <row r="292" spans="1:65" s="15" customFormat="1" ht="11.25">
      <c r="B292" s="254"/>
      <c r="C292" s="255"/>
      <c r="D292" s="223" t="s">
        <v>440</v>
      </c>
      <c r="E292" s="256" t="s">
        <v>1</v>
      </c>
      <c r="F292" s="257" t="s">
        <v>542</v>
      </c>
      <c r="G292" s="255"/>
      <c r="H292" s="256" t="s">
        <v>1</v>
      </c>
      <c r="I292" s="258"/>
      <c r="J292" s="255"/>
      <c r="K292" s="255"/>
      <c r="L292" s="259"/>
      <c r="M292" s="260"/>
      <c r="N292" s="261"/>
      <c r="O292" s="261"/>
      <c r="P292" s="261"/>
      <c r="Q292" s="261"/>
      <c r="R292" s="261"/>
      <c r="S292" s="261"/>
      <c r="T292" s="262"/>
      <c r="AT292" s="263" t="s">
        <v>440</v>
      </c>
      <c r="AU292" s="263" t="s">
        <v>93</v>
      </c>
      <c r="AV292" s="15" t="s">
        <v>91</v>
      </c>
      <c r="AW292" s="15" t="s">
        <v>38</v>
      </c>
      <c r="AX292" s="15" t="s">
        <v>83</v>
      </c>
      <c r="AY292" s="263" t="s">
        <v>283</v>
      </c>
    </row>
    <row r="293" spans="1:65" s="13" customFormat="1" ht="11.25">
      <c r="B293" s="232"/>
      <c r="C293" s="233"/>
      <c r="D293" s="223" t="s">
        <v>440</v>
      </c>
      <c r="E293" s="234" t="s">
        <v>1</v>
      </c>
      <c r="F293" s="235" t="s">
        <v>679</v>
      </c>
      <c r="G293" s="233"/>
      <c r="H293" s="236">
        <v>28.388000000000002</v>
      </c>
      <c r="I293" s="237"/>
      <c r="J293" s="233"/>
      <c r="K293" s="233"/>
      <c r="L293" s="238"/>
      <c r="M293" s="239"/>
      <c r="N293" s="240"/>
      <c r="O293" s="240"/>
      <c r="P293" s="240"/>
      <c r="Q293" s="240"/>
      <c r="R293" s="240"/>
      <c r="S293" s="240"/>
      <c r="T293" s="241"/>
      <c r="AT293" s="242" t="s">
        <v>440</v>
      </c>
      <c r="AU293" s="242" t="s">
        <v>93</v>
      </c>
      <c r="AV293" s="13" t="s">
        <v>93</v>
      </c>
      <c r="AW293" s="13" t="s">
        <v>38</v>
      </c>
      <c r="AX293" s="13" t="s">
        <v>83</v>
      </c>
      <c r="AY293" s="242" t="s">
        <v>283</v>
      </c>
    </row>
    <row r="294" spans="1:65" s="14" customFormat="1" ht="11.25">
      <c r="B294" s="243"/>
      <c r="C294" s="244"/>
      <c r="D294" s="223" t="s">
        <v>440</v>
      </c>
      <c r="E294" s="245" t="s">
        <v>1</v>
      </c>
      <c r="F294" s="246" t="s">
        <v>442</v>
      </c>
      <c r="G294" s="244"/>
      <c r="H294" s="247">
        <v>28.388000000000002</v>
      </c>
      <c r="I294" s="248"/>
      <c r="J294" s="244"/>
      <c r="K294" s="244"/>
      <c r="L294" s="249"/>
      <c r="M294" s="250"/>
      <c r="N294" s="251"/>
      <c r="O294" s="251"/>
      <c r="P294" s="251"/>
      <c r="Q294" s="251"/>
      <c r="R294" s="251"/>
      <c r="S294" s="251"/>
      <c r="T294" s="252"/>
      <c r="AT294" s="253" t="s">
        <v>440</v>
      </c>
      <c r="AU294" s="253" t="s">
        <v>93</v>
      </c>
      <c r="AV294" s="14" t="s">
        <v>304</v>
      </c>
      <c r="AW294" s="14" t="s">
        <v>38</v>
      </c>
      <c r="AX294" s="14" t="s">
        <v>91</v>
      </c>
      <c r="AY294" s="253" t="s">
        <v>283</v>
      </c>
    </row>
    <row r="295" spans="1:65" s="2" customFormat="1" ht="16.5" customHeight="1">
      <c r="A295" s="36"/>
      <c r="B295" s="37"/>
      <c r="C295" s="210" t="s">
        <v>680</v>
      </c>
      <c r="D295" s="210" t="s">
        <v>286</v>
      </c>
      <c r="E295" s="211" t="s">
        <v>681</v>
      </c>
      <c r="F295" s="212" t="s">
        <v>682</v>
      </c>
      <c r="G295" s="213" t="s">
        <v>347</v>
      </c>
      <c r="H295" s="214">
        <v>454.4</v>
      </c>
      <c r="I295" s="215"/>
      <c r="J295" s="216">
        <f>ROUND(I295*H295,2)</f>
        <v>0</v>
      </c>
      <c r="K295" s="212" t="s">
        <v>290</v>
      </c>
      <c r="L295" s="41"/>
      <c r="M295" s="217" t="s">
        <v>1</v>
      </c>
      <c r="N295" s="218" t="s">
        <v>48</v>
      </c>
      <c r="O295" s="73"/>
      <c r="P295" s="219">
        <f>O295*H295</f>
        <v>0</v>
      </c>
      <c r="Q295" s="219">
        <v>8.0300000000000007E-3</v>
      </c>
      <c r="R295" s="219">
        <f>Q295*H295</f>
        <v>3.6488320000000001</v>
      </c>
      <c r="S295" s="219">
        <v>0</v>
      </c>
      <c r="T295" s="220">
        <f>S295*H295</f>
        <v>0</v>
      </c>
      <c r="U295" s="36"/>
      <c r="V295" s="36"/>
      <c r="W295" s="36"/>
      <c r="X295" s="36"/>
      <c r="Y295" s="36"/>
      <c r="Z295" s="36"/>
      <c r="AA295" s="36"/>
      <c r="AB295" s="36"/>
      <c r="AC295" s="36"/>
      <c r="AD295" s="36"/>
      <c r="AE295" s="36"/>
      <c r="AR295" s="221" t="s">
        <v>304</v>
      </c>
      <c r="AT295" s="221" t="s">
        <v>286</v>
      </c>
      <c r="AU295" s="221" t="s">
        <v>93</v>
      </c>
      <c r="AY295" s="18" t="s">
        <v>283</v>
      </c>
      <c r="BE295" s="222">
        <f>IF(N295="základní",J295,0)</f>
        <v>0</v>
      </c>
      <c r="BF295" s="222">
        <f>IF(N295="snížená",J295,0)</f>
        <v>0</v>
      </c>
      <c r="BG295" s="222">
        <f>IF(N295="zákl. přenesená",J295,0)</f>
        <v>0</v>
      </c>
      <c r="BH295" s="222">
        <f>IF(N295="sníž. přenesená",J295,0)</f>
        <v>0</v>
      </c>
      <c r="BI295" s="222">
        <f>IF(N295="nulová",J295,0)</f>
        <v>0</v>
      </c>
      <c r="BJ295" s="18" t="s">
        <v>91</v>
      </c>
      <c r="BK295" s="222">
        <f>ROUND(I295*H295,2)</f>
        <v>0</v>
      </c>
      <c r="BL295" s="18" t="s">
        <v>304</v>
      </c>
      <c r="BM295" s="221" t="s">
        <v>683</v>
      </c>
    </row>
    <row r="296" spans="1:65" s="12" customFormat="1" ht="22.9" customHeight="1">
      <c r="B296" s="194"/>
      <c r="C296" s="195"/>
      <c r="D296" s="196" t="s">
        <v>82</v>
      </c>
      <c r="E296" s="208" t="s">
        <v>304</v>
      </c>
      <c r="F296" s="208" t="s">
        <v>684</v>
      </c>
      <c r="G296" s="195"/>
      <c r="H296" s="195"/>
      <c r="I296" s="198"/>
      <c r="J296" s="209">
        <f>BK296</f>
        <v>0</v>
      </c>
      <c r="K296" s="195"/>
      <c r="L296" s="200"/>
      <c r="M296" s="201"/>
      <c r="N296" s="202"/>
      <c r="O296" s="202"/>
      <c r="P296" s="203">
        <f>SUM(P297:P322)</f>
        <v>0</v>
      </c>
      <c r="Q296" s="202"/>
      <c r="R296" s="203">
        <f>SUM(R297:R322)</f>
        <v>2030.3289523999999</v>
      </c>
      <c r="S296" s="202"/>
      <c r="T296" s="204">
        <f>SUM(T297:T322)</f>
        <v>0</v>
      </c>
      <c r="AR296" s="205" t="s">
        <v>91</v>
      </c>
      <c r="AT296" s="206" t="s">
        <v>82</v>
      </c>
      <c r="AU296" s="206" t="s">
        <v>91</v>
      </c>
      <c r="AY296" s="205" t="s">
        <v>283</v>
      </c>
      <c r="BK296" s="207">
        <f>SUM(BK297:BK322)</f>
        <v>0</v>
      </c>
    </row>
    <row r="297" spans="1:65" s="2" customFormat="1" ht="16.5" customHeight="1">
      <c r="A297" s="36"/>
      <c r="B297" s="37"/>
      <c r="C297" s="210" t="s">
        <v>685</v>
      </c>
      <c r="D297" s="210" t="s">
        <v>286</v>
      </c>
      <c r="E297" s="211" t="s">
        <v>686</v>
      </c>
      <c r="F297" s="212" t="s">
        <v>687</v>
      </c>
      <c r="G297" s="213" t="s">
        <v>445</v>
      </c>
      <c r="H297" s="214">
        <v>8.8670000000000009</v>
      </c>
      <c r="I297" s="215"/>
      <c r="J297" s="216">
        <f>ROUND(I297*H297,2)</f>
        <v>0</v>
      </c>
      <c r="K297" s="212" t="s">
        <v>290</v>
      </c>
      <c r="L297" s="41"/>
      <c r="M297" s="217" t="s">
        <v>1</v>
      </c>
      <c r="N297" s="218" t="s">
        <v>48</v>
      </c>
      <c r="O297" s="73"/>
      <c r="P297" s="219">
        <f>O297*H297</f>
        <v>0</v>
      </c>
      <c r="Q297" s="219">
        <v>2.4533999999999998</v>
      </c>
      <c r="R297" s="219">
        <f>Q297*H297</f>
        <v>21.7542978</v>
      </c>
      <c r="S297" s="219">
        <v>0</v>
      </c>
      <c r="T297" s="220">
        <f>S297*H297</f>
        <v>0</v>
      </c>
      <c r="U297" s="36"/>
      <c r="V297" s="36"/>
      <c r="W297" s="36"/>
      <c r="X297" s="36"/>
      <c r="Y297" s="36"/>
      <c r="Z297" s="36"/>
      <c r="AA297" s="36"/>
      <c r="AB297" s="36"/>
      <c r="AC297" s="36"/>
      <c r="AD297" s="36"/>
      <c r="AE297" s="36"/>
      <c r="AR297" s="221" t="s">
        <v>304</v>
      </c>
      <c r="AT297" s="221" t="s">
        <v>286</v>
      </c>
      <c r="AU297" s="221" t="s">
        <v>93</v>
      </c>
      <c r="AY297" s="18" t="s">
        <v>283</v>
      </c>
      <c r="BE297" s="222">
        <f>IF(N297="základní",J297,0)</f>
        <v>0</v>
      </c>
      <c r="BF297" s="222">
        <f>IF(N297="snížená",J297,0)</f>
        <v>0</v>
      </c>
      <c r="BG297" s="222">
        <f>IF(N297="zákl. přenesená",J297,0)</f>
        <v>0</v>
      </c>
      <c r="BH297" s="222">
        <f>IF(N297="sníž. přenesená",J297,0)</f>
        <v>0</v>
      </c>
      <c r="BI297" s="222">
        <f>IF(N297="nulová",J297,0)</f>
        <v>0</v>
      </c>
      <c r="BJ297" s="18" t="s">
        <v>91</v>
      </c>
      <c r="BK297" s="222">
        <f>ROUND(I297*H297,2)</f>
        <v>0</v>
      </c>
      <c r="BL297" s="18" t="s">
        <v>304</v>
      </c>
      <c r="BM297" s="221" t="s">
        <v>688</v>
      </c>
    </row>
    <row r="298" spans="1:65" s="15" customFormat="1" ht="11.25">
      <c r="B298" s="254"/>
      <c r="C298" s="255"/>
      <c r="D298" s="223" t="s">
        <v>440</v>
      </c>
      <c r="E298" s="256" t="s">
        <v>1</v>
      </c>
      <c r="F298" s="257" t="s">
        <v>689</v>
      </c>
      <c r="G298" s="255"/>
      <c r="H298" s="256" t="s">
        <v>1</v>
      </c>
      <c r="I298" s="258"/>
      <c r="J298" s="255"/>
      <c r="K298" s="255"/>
      <c r="L298" s="259"/>
      <c r="M298" s="260"/>
      <c r="N298" s="261"/>
      <c r="O298" s="261"/>
      <c r="P298" s="261"/>
      <c r="Q298" s="261"/>
      <c r="R298" s="261"/>
      <c r="S298" s="261"/>
      <c r="T298" s="262"/>
      <c r="AT298" s="263" t="s">
        <v>440</v>
      </c>
      <c r="AU298" s="263" t="s">
        <v>93</v>
      </c>
      <c r="AV298" s="15" t="s">
        <v>91</v>
      </c>
      <c r="AW298" s="15" t="s">
        <v>38</v>
      </c>
      <c r="AX298" s="15" t="s">
        <v>83</v>
      </c>
      <c r="AY298" s="263" t="s">
        <v>283</v>
      </c>
    </row>
    <row r="299" spans="1:65" s="13" customFormat="1" ht="11.25">
      <c r="B299" s="232"/>
      <c r="C299" s="233"/>
      <c r="D299" s="223" t="s">
        <v>440</v>
      </c>
      <c r="E299" s="234" t="s">
        <v>1</v>
      </c>
      <c r="F299" s="235" t="s">
        <v>690</v>
      </c>
      <c r="G299" s="233"/>
      <c r="H299" s="236">
        <v>3.9409999999999998</v>
      </c>
      <c r="I299" s="237"/>
      <c r="J299" s="233"/>
      <c r="K299" s="233"/>
      <c r="L299" s="238"/>
      <c r="M299" s="239"/>
      <c r="N299" s="240"/>
      <c r="O299" s="240"/>
      <c r="P299" s="240"/>
      <c r="Q299" s="240"/>
      <c r="R299" s="240"/>
      <c r="S299" s="240"/>
      <c r="T299" s="241"/>
      <c r="AT299" s="242" t="s">
        <v>440</v>
      </c>
      <c r="AU299" s="242" t="s">
        <v>93</v>
      </c>
      <c r="AV299" s="13" t="s">
        <v>93</v>
      </c>
      <c r="AW299" s="13" t="s">
        <v>38</v>
      </c>
      <c r="AX299" s="13" t="s">
        <v>83</v>
      </c>
      <c r="AY299" s="242" t="s">
        <v>283</v>
      </c>
    </row>
    <row r="300" spans="1:65" s="13" customFormat="1" ht="11.25">
      <c r="B300" s="232"/>
      <c r="C300" s="233"/>
      <c r="D300" s="223" t="s">
        <v>440</v>
      </c>
      <c r="E300" s="234" t="s">
        <v>1</v>
      </c>
      <c r="F300" s="235" t="s">
        <v>691</v>
      </c>
      <c r="G300" s="233"/>
      <c r="H300" s="236">
        <v>1.925</v>
      </c>
      <c r="I300" s="237"/>
      <c r="J300" s="233"/>
      <c r="K300" s="233"/>
      <c r="L300" s="238"/>
      <c r="M300" s="239"/>
      <c r="N300" s="240"/>
      <c r="O300" s="240"/>
      <c r="P300" s="240"/>
      <c r="Q300" s="240"/>
      <c r="R300" s="240"/>
      <c r="S300" s="240"/>
      <c r="T300" s="241"/>
      <c r="AT300" s="242" t="s">
        <v>440</v>
      </c>
      <c r="AU300" s="242" t="s">
        <v>93</v>
      </c>
      <c r="AV300" s="13" t="s">
        <v>93</v>
      </c>
      <c r="AW300" s="13" t="s">
        <v>38</v>
      </c>
      <c r="AX300" s="13" t="s">
        <v>83</v>
      </c>
      <c r="AY300" s="242" t="s">
        <v>283</v>
      </c>
    </row>
    <row r="301" spans="1:65" s="13" customFormat="1" ht="11.25">
      <c r="B301" s="232"/>
      <c r="C301" s="233"/>
      <c r="D301" s="223" t="s">
        <v>440</v>
      </c>
      <c r="E301" s="234" t="s">
        <v>1</v>
      </c>
      <c r="F301" s="235" t="s">
        <v>692</v>
      </c>
      <c r="G301" s="233"/>
      <c r="H301" s="236">
        <v>1.351</v>
      </c>
      <c r="I301" s="237"/>
      <c r="J301" s="233"/>
      <c r="K301" s="233"/>
      <c r="L301" s="238"/>
      <c r="M301" s="239"/>
      <c r="N301" s="240"/>
      <c r="O301" s="240"/>
      <c r="P301" s="240"/>
      <c r="Q301" s="240"/>
      <c r="R301" s="240"/>
      <c r="S301" s="240"/>
      <c r="T301" s="241"/>
      <c r="AT301" s="242" t="s">
        <v>440</v>
      </c>
      <c r="AU301" s="242" t="s">
        <v>93</v>
      </c>
      <c r="AV301" s="13" t="s">
        <v>93</v>
      </c>
      <c r="AW301" s="13" t="s">
        <v>38</v>
      </c>
      <c r="AX301" s="13" t="s">
        <v>83</v>
      </c>
      <c r="AY301" s="242" t="s">
        <v>283</v>
      </c>
    </row>
    <row r="302" spans="1:65" s="13" customFormat="1" ht="11.25">
      <c r="B302" s="232"/>
      <c r="C302" s="233"/>
      <c r="D302" s="223" t="s">
        <v>440</v>
      </c>
      <c r="E302" s="234" t="s">
        <v>1</v>
      </c>
      <c r="F302" s="235" t="s">
        <v>693</v>
      </c>
      <c r="G302" s="233"/>
      <c r="H302" s="236">
        <v>1.65</v>
      </c>
      <c r="I302" s="237"/>
      <c r="J302" s="233"/>
      <c r="K302" s="233"/>
      <c r="L302" s="238"/>
      <c r="M302" s="239"/>
      <c r="N302" s="240"/>
      <c r="O302" s="240"/>
      <c r="P302" s="240"/>
      <c r="Q302" s="240"/>
      <c r="R302" s="240"/>
      <c r="S302" s="240"/>
      <c r="T302" s="241"/>
      <c r="AT302" s="242" t="s">
        <v>440</v>
      </c>
      <c r="AU302" s="242" t="s">
        <v>93</v>
      </c>
      <c r="AV302" s="13" t="s">
        <v>93</v>
      </c>
      <c r="AW302" s="13" t="s">
        <v>38</v>
      </c>
      <c r="AX302" s="13" t="s">
        <v>83</v>
      </c>
      <c r="AY302" s="242" t="s">
        <v>283</v>
      </c>
    </row>
    <row r="303" spans="1:65" s="14" customFormat="1" ht="11.25">
      <c r="B303" s="243"/>
      <c r="C303" s="244"/>
      <c r="D303" s="223" t="s">
        <v>440</v>
      </c>
      <c r="E303" s="245" t="s">
        <v>1</v>
      </c>
      <c r="F303" s="246" t="s">
        <v>442</v>
      </c>
      <c r="G303" s="244"/>
      <c r="H303" s="247">
        <v>8.8670000000000009</v>
      </c>
      <c r="I303" s="248"/>
      <c r="J303" s="244"/>
      <c r="K303" s="244"/>
      <c r="L303" s="249"/>
      <c r="M303" s="250"/>
      <c r="N303" s="251"/>
      <c r="O303" s="251"/>
      <c r="P303" s="251"/>
      <c r="Q303" s="251"/>
      <c r="R303" s="251"/>
      <c r="S303" s="251"/>
      <c r="T303" s="252"/>
      <c r="AT303" s="253" t="s">
        <v>440</v>
      </c>
      <c r="AU303" s="253" t="s">
        <v>93</v>
      </c>
      <c r="AV303" s="14" t="s">
        <v>304</v>
      </c>
      <c r="AW303" s="14" t="s">
        <v>38</v>
      </c>
      <c r="AX303" s="14" t="s">
        <v>91</v>
      </c>
      <c r="AY303" s="253" t="s">
        <v>283</v>
      </c>
    </row>
    <row r="304" spans="1:65" s="2" customFormat="1" ht="16.5" customHeight="1">
      <c r="A304" s="36"/>
      <c r="B304" s="37"/>
      <c r="C304" s="210" t="s">
        <v>694</v>
      </c>
      <c r="D304" s="210" t="s">
        <v>286</v>
      </c>
      <c r="E304" s="211" t="s">
        <v>695</v>
      </c>
      <c r="F304" s="212" t="s">
        <v>696</v>
      </c>
      <c r="G304" s="213" t="s">
        <v>331</v>
      </c>
      <c r="H304" s="214">
        <v>113.541</v>
      </c>
      <c r="I304" s="215"/>
      <c r="J304" s="216">
        <f>ROUND(I304*H304,2)</f>
        <v>0</v>
      </c>
      <c r="K304" s="212" t="s">
        <v>290</v>
      </c>
      <c r="L304" s="41"/>
      <c r="M304" s="217" t="s">
        <v>1</v>
      </c>
      <c r="N304" s="218" t="s">
        <v>48</v>
      </c>
      <c r="O304" s="73"/>
      <c r="P304" s="219">
        <f>O304*H304</f>
        <v>0</v>
      </c>
      <c r="Q304" s="219">
        <v>5.7600000000000004E-3</v>
      </c>
      <c r="R304" s="219">
        <f>Q304*H304</f>
        <v>0.65399616000000005</v>
      </c>
      <c r="S304" s="219">
        <v>0</v>
      </c>
      <c r="T304" s="220">
        <f>S304*H304</f>
        <v>0</v>
      </c>
      <c r="U304" s="36"/>
      <c r="V304" s="36"/>
      <c r="W304" s="36"/>
      <c r="X304" s="36"/>
      <c r="Y304" s="36"/>
      <c r="Z304" s="36"/>
      <c r="AA304" s="36"/>
      <c r="AB304" s="36"/>
      <c r="AC304" s="36"/>
      <c r="AD304" s="36"/>
      <c r="AE304" s="36"/>
      <c r="AR304" s="221" t="s">
        <v>304</v>
      </c>
      <c r="AT304" s="221" t="s">
        <v>286</v>
      </c>
      <c r="AU304" s="221" t="s">
        <v>93</v>
      </c>
      <c r="AY304" s="18" t="s">
        <v>283</v>
      </c>
      <c r="BE304" s="222">
        <f>IF(N304="základní",J304,0)</f>
        <v>0</v>
      </c>
      <c r="BF304" s="222">
        <f>IF(N304="snížená",J304,0)</f>
        <v>0</v>
      </c>
      <c r="BG304" s="222">
        <f>IF(N304="zákl. přenesená",J304,0)</f>
        <v>0</v>
      </c>
      <c r="BH304" s="222">
        <f>IF(N304="sníž. přenesená",J304,0)</f>
        <v>0</v>
      </c>
      <c r="BI304" s="222">
        <f>IF(N304="nulová",J304,0)</f>
        <v>0</v>
      </c>
      <c r="BJ304" s="18" t="s">
        <v>91</v>
      </c>
      <c r="BK304" s="222">
        <f>ROUND(I304*H304,2)</f>
        <v>0</v>
      </c>
      <c r="BL304" s="18" t="s">
        <v>304</v>
      </c>
      <c r="BM304" s="221" t="s">
        <v>697</v>
      </c>
    </row>
    <row r="305" spans="1:65" s="15" customFormat="1" ht="11.25">
      <c r="B305" s="254"/>
      <c r="C305" s="255"/>
      <c r="D305" s="223" t="s">
        <v>440</v>
      </c>
      <c r="E305" s="256" t="s">
        <v>1</v>
      </c>
      <c r="F305" s="257" t="s">
        <v>689</v>
      </c>
      <c r="G305" s="255"/>
      <c r="H305" s="256" t="s">
        <v>1</v>
      </c>
      <c r="I305" s="258"/>
      <c r="J305" s="255"/>
      <c r="K305" s="255"/>
      <c r="L305" s="259"/>
      <c r="M305" s="260"/>
      <c r="N305" s="261"/>
      <c r="O305" s="261"/>
      <c r="P305" s="261"/>
      <c r="Q305" s="261"/>
      <c r="R305" s="261"/>
      <c r="S305" s="261"/>
      <c r="T305" s="262"/>
      <c r="AT305" s="263" t="s">
        <v>440</v>
      </c>
      <c r="AU305" s="263" t="s">
        <v>93</v>
      </c>
      <c r="AV305" s="15" t="s">
        <v>91</v>
      </c>
      <c r="AW305" s="15" t="s">
        <v>38</v>
      </c>
      <c r="AX305" s="15" t="s">
        <v>83</v>
      </c>
      <c r="AY305" s="263" t="s">
        <v>283</v>
      </c>
    </row>
    <row r="306" spans="1:65" s="13" customFormat="1" ht="11.25">
      <c r="B306" s="232"/>
      <c r="C306" s="233"/>
      <c r="D306" s="223" t="s">
        <v>440</v>
      </c>
      <c r="E306" s="234" t="s">
        <v>1</v>
      </c>
      <c r="F306" s="235" t="s">
        <v>698</v>
      </c>
      <c r="G306" s="233"/>
      <c r="H306" s="236">
        <v>56.302</v>
      </c>
      <c r="I306" s="237"/>
      <c r="J306" s="233"/>
      <c r="K306" s="233"/>
      <c r="L306" s="238"/>
      <c r="M306" s="239"/>
      <c r="N306" s="240"/>
      <c r="O306" s="240"/>
      <c r="P306" s="240"/>
      <c r="Q306" s="240"/>
      <c r="R306" s="240"/>
      <c r="S306" s="240"/>
      <c r="T306" s="241"/>
      <c r="AT306" s="242" t="s">
        <v>440</v>
      </c>
      <c r="AU306" s="242" t="s">
        <v>93</v>
      </c>
      <c r="AV306" s="13" t="s">
        <v>93</v>
      </c>
      <c r="AW306" s="13" t="s">
        <v>38</v>
      </c>
      <c r="AX306" s="13" t="s">
        <v>83</v>
      </c>
      <c r="AY306" s="242" t="s">
        <v>283</v>
      </c>
    </row>
    <row r="307" spans="1:65" s="13" customFormat="1" ht="11.25">
      <c r="B307" s="232"/>
      <c r="C307" s="233"/>
      <c r="D307" s="223" t="s">
        <v>440</v>
      </c>
      <c r="E307" s="234" t="s">
        <v>1</v>
      </c>
      <c r="F307" s="235" t="s">
        <v>699</v>
      </c>
      <c r="G307" s="233"/>
      <c r="H307" s="236">
        <v>15.401</v>
      </c>
      <c r="I307" s="237"/>
      <c r="J307" s="233"/>
      <c r="K307" s="233"/>
      <c r="L307" s="238"/>
      <c r="M307" s="239"/>
      <c r="N307" s="240"/>
      <c r="O307" s="240"/>
      <c r="P307" s="240"/>
      <c r="Q307" s="240"/>
      <c r="R307" s="240"/>
      <c r="S307" s="240"/>
      <c r="T307" s="241"/>
      <c r="AT307" s="242" t="s">
        <v>440</v>
      </c>
      <c r="AU307" s="242" t="s">
        <v>93</v>
      </c>
      <c r="AV307" s="13" t="s">
        <v>93</v>
      </c>
      <c r="AW307" s="13" t="s">
        <v>38</v>
      </c>
      <c r="AX307" s="13" t="s">
        <v>83</v>
      </c>
      <c r="AY307" s="242" t="s">
        <v>283</v>
      </c>
    </row>
    <row r="308" spans="1:65" s="13" customFormat="1" ht="11.25">
      <c r="B308" s="232"/>
      <c r="C308" s="233"/>
      <c r="D308" s="223" t="s">
        <v>440</v>
      </c>
      <c r="E308" s="234" t="s">
        <v>1</v>
      </c>
      <c r="F308" s="235" t="s">
        <v>700</v>
      </c>
      <c r="G308" s="233"/>
      <c r="H308" s="236">
        <v>15.44</v>
      </c>
      <c r="I308" s="237"/>
      <c r="J308" s="233"/>
      <c r="K308" s="233"/>
      <c r="L308" s="238"/>
      <c r="M308" s="239"/>
      <c r="N308" s="240"/>
      <c r="O308" s="240"/>
      <c r="P308" s="240"/>
      <c r="Q308" s="240"/>
      <c r="R308" s="240"/>
      <c r="S308" s="240"/>
      <c r="T308" s="241"/>
      <c r="AT308" s="242" t="s">
        <v>440</v>
      </c>
      <c r="AU308" s="242" t="s">
        <v>93</v>
      </c>
      <c r="AV308" s="13" t="s">
        <v>93</v>
      </c>
      <c r="AW308" s="13" t="s">
        <v>38</v>
      </c>
      <c r="AX308" s="13" t="s">
        <v>83</v>
      </c>
      <c r="AY308" s="242" t="s">
        <v>283</v>
      </c>
    </row>
    <row r="309" spans="1:65" s="13" customFormat="1" ht="11.25">
      <c r="B309" s="232"/>
      <c r="C309" s="233"/>
      <c r="D309" s="223" t="s">
        <v>440</v>
      </c>
      <c r="E309" s="234" t="s">
        <v>1</v>
      </c>
      <c r="F309" s="235" t="s">
        <v>701</v>
      </c>
      <c r="G309" s="233"/>
      <c r="H309" s="236">
        <v>26.398</v>
      </c>
      <c r="I309" s="237"/>
      <c r="J309" s="233"/>
      <c r="K309" s="233"/>
      <c r="L309" s="238"/>
      <c r="M309" s="239"/>
      <c r="N309" s="240"/>
      <c r="O309" s="240"/>
      <c r="P309" s="240"/>
      <c r="Q309" s="240"/>
      <c r="R309" s="240"/>
      <c r="S309" s="240"/>
      <c r="T309" s="241"/>
      <c r="AT309" s="242" t="s">
        <v>440</v>
      </c>
      <c r="AU309" s="242" t="s">
        <v>93</v>
      </c>
      <c r="AV309" s="13" t="s">
        <v>93</v>
      </c>
      <c r="AW309" s="13" t="s">
        <v>38</v>
      </c>
      <c r="AX309" s="13" t="s">
        <v>83</v>
      </c>
      <c r="AY309" s="242" t="s">
        <v>283</v>
      </c>
    </row>
    <row r="310" spans="1:65" s="14" customFormat="1" ht="11.25">
      <c r="B310" s="243"/>
      <c r="C310" s="244"/>
      <c r="D310" s="223" t="s">
        <v>440</v>
      </c>
      <c r="E310" s="245" t="s">
        <v>1</v>
      </c>
      <c r="F310" s="246" t="s">
        <v>442</v>
      </c>
      <c r="G310" s="244"/>
      <c r="H310" s="247">
        <v>113.541</v>
      </c>
      <c r="I310" s="248"/>
      <c r="J310" s="244"/>
      <c r="K310" s="244"/>
      <c r="L310" s="249"/>
      <c r="M310" s="250"/>
      <c r="N310" s="251"/>
      <c r="O310" s="251"/>
      <c r="P310" s="251"/>
      <c r="Q310" s="251"/>
      <c r="R310" s="251"/>
      <c r="S310" s="251"/>
      <c r="T310" s="252"/>
      <c r="AT310" s="253" t="s">
        <v>440</v>
      </c>
      <c r="AU310" s="253" t="s">
        <v>93</v>
      </c>
      <c r="AV310" s="14" t="s">
        <v>304</v>
      </c>
      <c r="AW310" s="14" t="s">
        <v>38</v>
      </c>
      <c r="AX310" s="14" t="s">
        <v>91</v>
      </c>
      <c r="AY310" s="253" t="s">
        <v>283</v>
      </c>
    </row>
    <row r="311" spans="1:65" s="2" customFormat="1" ht="16.5" customHeight="1">
      <c r="A311" s="36"/>
      <c r="B311" s="37"/>
      <c r="C311" s="210" t="s">
        <v>702</v>
      </c>
      <c r="D311" s="210" t="s">
        <v>286</v>
      </c>
      <c r="E311" s="211" t="s">
        <v>703</v>
      </c>
      <c r="F311" s="212" t="s">
        <v>704</v>
      </c>
      <c r="G311" s="213" t="s">
        <v>331</v>
      </c>
      <c r="H311" s="214">
        <v>113.541</v>
      </c>
      <c r="I311" s="215"/>
      <c r="J311" s="216">
        <f>ROUND(I311*H311,2)</f>
        <v>0</v>
      </c>
      <c r="K311" s="212" t="s">
        <v>290</v>
      </c>
      <c r="L311" s="41"/>
      <c r="M311" s="217" t="s">
        <v>1</v>
      </c>
      <c r="N311" s="218" t="s">
        <v>48</v>
      </c>
      <c r="O311" s="73"/>
      <c r="P311" s="219">
        <f>O311*H311</f>
        <v>0</v>
      </c>
      <c r="Q311" s="219">
        <v>0</v>
      </c>
      <c r="R311" s="219">
        <f>Q311*H311</f>
        <v>0</v>
      </c>
      <c r="S311" s="219">
        <v>0</v>
      </c>
      <c r="T311" s="220">
        <f>S311*H311</f>
        <v>0</v>
      </c>
      <c r="U311" s="36"/>
      <c r="V311" s="36"/>
      <c r="W311" s="36"/>
      <c r="X311" s="36"/>
      <c r="Y311" s="36"/>
      <c r="Z311" s="36"/>
      <c r="AA311" s="36"/>
      <c r="AB311" s="36"/>
      <c r="AC311" s="36"/>
      <c r="AD311" s="36"/>
      <c r="AE311" s="36"/>
      <c r="AR311" s="221" t="s">
        <v>304</v>
      </c>
      <c r="AT311" s="221" t="s">
        <v>286</v>
      </c>
      <c r="AU311" s="221" t="s">
        <v>93</v>
      </c>
      <c r="AY311" s="18" t="s">
        <v>283</v>
      </c>
      <c r="BE311" s="222">
        <f>IF(N311="základní",J311,0)</f>
        <v>0</v>
      </c>
      <c r="BF311" s="222">
        <f>IF(N311="snížená",J311,0)</f>
        <v>0</v>
      </c>
      <c r="BG311" s="222">
        <f>IF(N311="zákl. přenesená",J311,0)</f>
        <v>0</v>
      </c>
      <c r="BH311" s="222">
        <f>IF(N311="sníž. přenesená",J311,0)</f>
        <v>0</v>
      </c>
      <c r="BI311" s="222">
        <f>IF(N311="nulová",J311,0)</f>
        <v>0</v>
      </c>
      <c r="BJ311" s="18" t="s">
        <v>91</v>
      </c>
      <c r="BK311" s="222">
        <f>ROUND(I311*H311,2)</f>
        <v>0</v>
      </c>
      <c r="BL311" s="18" t="s">
        <v>304</v>
      </c>
      <c r="BM311" s="221" t="s">
        <v>705</v>
      </c>
    </row>
    <row r="312" spans="1:65" s="2" customFormat="1" ht="16.5" customHeight="1">
      <c r="A312" s="36"/>
      <c r="B312" s="37"/>
      <c r="C312" s="210" t="s">
        <v>706</v>
      </c>
      <c r="D312" s="210" t="s">
        <v>286</v>
      </c>
      <c r="E312" s="211" t="s">
        <v>707</v>
      </c>
      <c r="F312" s="212" t="s">
        <v>708</v>
      </c>
      <c r="G312" s="213" t="s">
        <v>479</v>
      </c>
      <c r="H312" s="214">
        <v>1.254</v>
      </c>
      <c r="I312" s="215"/>
      <c r="J312" s="216">
        <f>ROUND(I312*H312,2)</f>
        <v>0</v>
      </c>
      <c r="K312" s="212" t="s">
        <v>290</v>
      </c>
      <c r="L312" s="41"/>
      <c r="M312" s="217" t="s">
        <v>1</v>
      </c>
      <c r="N312" s="218" t="s">
        <v>48</v>
      </c>
      <c r="O312" s="73"/>
      <c r="P312" s="219">
        <f>O312*H312</f>
        <v>0</v>
      </c>
      <c r="Q312" s="219">
        <v>1.0525599999999999</v>
      </c>
      <c r="R312" s="219">
        <f>Q312*H312</f>
        <v>1.31991024</v>
      </c>
      <c r="S312" s="219">
        <v>0</v>
      </c>
      <c r="T312" s="220">
        <f>S312*H312</f>
        <v>0</v>
      </c>
      <c r="U312" s="36"/>
      <c r="V312" s="36"/>
      <c r="W312" s="36"/>
      <c r="X312" s="36"/>
      <c r="Y312" s="36"/>
      <c r="Z312" s="36"/>
      <c r="AA312" s="36"/>
      <c r="AB312" s="36"/>
      <c r="AC312" s="36"/>
      <c r="AD312" s="36"/>
      <c r="AE312" s="36"/>
      <c r="AR312" s="221" t="s">
        <v>304</v>
      </c>
      <c r="AT312" s="221" t="s">
        <v>286</v>
      </c>
      <c r="AU312" s="221" t="s">
        <v>93</v>
      </c>
      <c r="AY312" s="18" t="s">
        <v>283</v>
      </c>
      <c r="BE312" s="222">
        <f>IF(N312="základní",J312,0)</f>
        <v>0</v>
      </c>
      <c r="BF312" s="222">
        <f>IF(N312="snížená",J312,0)</f>
        <v>0</v>
      </c>
      <c r="BG312" s="222">
        <f>IF(N312="zákl. přenesená",J312,0)</f>
        <v>0</v>
      </c>
      <c r="BH312" s="222">
        <f>IF(N312="sníž. přenesená",J312,0)</f>
        <v>0</v>
      </c>
      <c r="BI312" s="222">
        <f>IF(N312="nulová",J312,0)</f>
        <v>0</v>
      </c>
      <c r="BJ312" s="18" t="s">
        <v>91</v>
      </c>
      <c r="BK312" s="222">
        <f>ROUND(I312*H312,2)</f>
        <v>0</v>
      </c>
      <c r="BL312" s="18" t="s">
        <v>304</v>
      </c>
      <c r="BM312" s="221" t="s">
        <v>709</v>
      </c>
    </row>
    <row r="313" spans="1:65" s="2" customFormat="1" ht="16.5" customHeight="1">
      <c r="A313" s="36"/>
      <c r="B313" s="37"/>
      <c r="C313" s="210" t="s">
        <v>710</v>
      </c>
      <c r="D313" s="210" t="s">
        <v>286</v>
      </c>
      <c r="E313" s="211" t="s">
        <v>711</v>
      </c>
      <c r="F313" s="212" t="s">
        <v>712</v>
      </c>
      <c r="G313" s="213" t="s">
        <v>331</v>
      </c>
      <c r="H313" s="214">
        <v>211.44499999999999</v>
      </c>
      <c r="I313" s="215"/>
      <c r="J313" s="216">
        <f>ROUND(I313*H313,2)</f>
        <v>0</v>
      </c>
      <c r="K313" s="212" t="s">
        <v>290</v>
      </c>
      <c r="L313" s="41"/>
      <c r="M313" s="217" t="s">
        <v>1</v>
      </c>
      <c r="N313" s="218" t="s">
        <v>48</v>
      </c>
      <c r="O313" s="73"/>
      <c r="P313" s="219">
        <f>O313*H313</f>
        <v>0</v>
      </c>
      <c r="Q313" s="219">
        <v>0.22797999999999999</v>
      </c>
      <c r="R313" s="219">
        <f>Q313*H313</f>
        <v>48.205231099999999</v>
      </c>
      <c r="S313" s="219">
        <v>0</v>
      </c>
      <c r="T313" s="220">
        <f>S313*H313</f>
        <v>0</v>
      </c>
      <c r="U313" s="36"/>
      <c r="V313" s="36"/>
      <c r="W313" s="36"/>
      <c r="X313" s="36"/>
      <c r="Y313" s="36"/>
      <c r="Z313" s="36"/>
      <c r="AA313" s="36"/>
      <c r="AB313" s="36"/>
      <c r="AC313" s="36"/>
      <c r="AD313" s="36"/>
      <c r="AE313" s="36"/>
      <c r="AR313" s="221" t="s">
        <v>304</v>
      </c>
      <c r="AT313" s="221" t="s">
        <v>286</v>
      </c>
      <c r="AU313" s="221" t="s">
        <v>93</v>
      </c>
      <c r="AY313" s="18" t="s">
        <v>283</v>
      </c>
      <c r="BE313" s="222">
        <f>IF(N313="základní",J313,0)</f>
        <v>0</v>
      </c>
      <c r="BF313" s="222">
        <f>IF(N313="snížená",J313,0)</f>
        <v>0</v>
      </c>
      <c r="BG313" s="222">
        <f>IF(N313="zákl. přenesená",J313,0)</f>
        <v>0</v>
      </c>
      <c r="BH313" s="222">
        <f>IF(N313="sníž. přenesená",J313,0)</f>
        <v>0</v>
      </c>
      <c r="BI313" s="222">
        <f>IF(N313="nulová",J313,0)</f>
        <v>0</v>
      </c>
      <c r="BJ313" s="18" t="s">
        <v>91</v>
      </c>
      <c r="BK313" s="222">
        <f>ROUND(I313*H313,2)</f>
        <v>0</v>
      </c>
      <c r="BL313" s="18" t="s">
        <v>304</v>
      </c>
      <c r="BM313" s="221" t="s">
        <v>713</v>
      </c>
    </row>
    <row r="314" spans="1:65" s="15" customFormat="1" ht="11.25">
      <c r="B314" s="254"/>
      <c r="C314" s="255"/>
      <c r="D314" s="223" t="s">
        <v>440</v>
      </c>
      <c r="E314" s="256" t="s">
        <v>1</v>
      </c>
      <c r="F314" s="257" t="s">
        <v>448</v>
      </c>
      <c r="G314" s="255"/>
      <c r="H314" s="256" t="s">
        <v>1</v>
      </c>
      <c r="I314" s="258"/>
      <c r="J314" s="255"/>
      <c r="K314" s="255"/>
      <c r="L314" s="259"/>
      <c r="M314" s="260"/>
      <c r="N314" s="261"/>
      <c r="O314" s="261"/>
      <c r="P314" s="261"/>
      <c r="Q314" s="261"/>
      <c r="R314" s="261"/>
      <c r="S314" s="261"/>
      <c r="T314" s="262"/>
      <c r="AT314" s="263" t="s">
        <v>440</v>
      </c>
      <c r="AU314" s="263" t="s">
        <v>93</v>
      </c>
      <c r="AV314" s="15" t="s">
        <v>91</v>
      </c>
      <c r="AW314" s="15" t="s">
        <v>38</v>
      </c>
      <c r="AX314" s="15" t="s">
        <v>83</v>
      </c>
      <c r="AY314" s="263" t="s">
        <v>283</v>
      </c>
    </row>
    <row r="315" spans="1:65" s="13" customFormat="1" ht="11.25">
      <c r="B315" s="232"/>
      <c r="C315" s="233"/>
      <c r="D315" s="223" t="s">
        <v>440</v>
      </c>
      <c r="E315" s="234" t="s">
        <v>1</v>
      </c>
      <c r="F315" s="235" t="s">
        <v>714</v>
      </c>
      <c r="G315" s="233"/>
      <c r="H315" s="236">
        <v>67.700999999999993</v>
      </c>
      <c r="I315" s="237"/>
      <c r="J315" s="233"/>
      <c r="K315" s="233"/>
      <c r="L315" s="238"/>
      <c r="M315" s="239"/>
      <c r="N315" s="240"/>
      <c r="O315" s="240"/>
      <c r="P315" s="240"/>
      <c r="Q315" s="240"/>
      <c r="R315" s="240"/>
      <c r="S315" s="240"/>
      <c r="T315" s="241"/>
      <c r="AT315" s="242" t="s">
        <v>440</v>
      </c>
      <c r="AU315" s="242" t="s">
        <v>93</v>
      </c>
      <c r="AV315" s="13" t="s">
        <v>93</v>
      </c>
      <c r="AW315" s="13" t="s">
        <v>38</v>
      </c>
      <c r="AX315" s="13" t="s">
        <v>83</v>
      </c>
      <c r="AY315" s="242" t="s">
        <v>283</v>
      </c>
    </row>
    <row r="316" spans="1:65" s="13" customFormat="1" ht="11.25">
      <c r="B316" s="232"/>
      <c r="C316" s="233"/>
      <c r="D316" s="223" t="s">
        <v>440</v>
      </c>
      <c r="E316" s="234" t="s">
        <v>1</v>
      </c>
      <c r="F316" s="235" t="s">
        <v>715</v>
      </c>
      <c r="G316" s="233"/>
      <c r="H316" s="236">
        <v>56.027999999999999</v>
      </c>
      <c r="I316" s="237"/>
      <c r="J316" s="233"/>
      <c r="K316" s="233"/>
      <c r="L316" s="238"/>
      <c r="M316" s="239"/>
      <c r="N316" s="240"/>
      <c r="O316" s="240"/>
      <c r="P316" s="240"/>
      <c r="Q316" s="240"/>
      <c r="R316" s="240"/>
      <c r="S316" s="240"/>
      <c r="T316" s="241"/>
      <c r="AT316" s="242" t="s">
        <v>440</v>
      </c>
      <c r="AU316" s="242" t="s">
        <v>93</v>
      </c>
      <c r="AV316" s="13" t="s">
        <v>93</v>
      </c>
      <c r="AW316" s="13" t="s">
        <v>38</v>
      </c>
      <c r="AX316" s="13" t="s">
        <v>83</v>
      </c>
      <c r="AY316" s="242" t="s">
        <v>283</v>
      </c>
    </row>
    <row r="317" spans="1:65" s="13" customFormat="1" ht="11.25">
      <c r="B317" s="232"/>
      <c r="C317" s="233"/>
      <c r="D317" s="223" t="s">
        <v>440</v>
      </c>
      <c r="E317" s="234" t="s">
        <v>1</v>
      </c>
      <c r="F317" s="235" t="s">
        <v>716</v>
      </c>
      <c r="G317" s="233"/>
      <c r="H317" s="236">
        <v>87.715999999999994</v>
      </c>
      <c r="I317" s="237"/>
      <c r="J317" s="233"/>
      <c r="K317" s="233"/>
      <c r="L317" s="238"/>
      <c r="M317" s="239"/>
      <c r="N317" s="240"/>
      <c r="O317" s="240"/>
      <c r="P317" s="240"/>
      <c r="Q317" s="240"/>
      <c r="R317" s="240"/>
      <c r="S317" s="240"/>
      <c r="T317" s="241"/>
      <c r="AT317" s="242" t="s">
        <v>440</v>
      </c>
      <c r="AU317" s="242" t="s">
        <v>93</v>
      </c>
      <c r="AV317" s="13" t="s">
        <v>93</v>
      </c>
      <c r="AW317" s="13" t="s">
        <v>38</v>
      </c>
      <c r="AX317" s="13" t="s">
        <v>83</v>
      </c>
      <c r="AY317" s="242" t="s">
        <v>283</v>
      </c>
    </row>
    <row r="318" spans="1:65" s="14" customFormat="1" ht="11.25">
      <c r="B318" s="243"/>
      <c r="C318" s="244"/>
      <c r="D318" s="223" t="s">
        <v>440</v>
      </c>
      <c r="E318" s="245" t="s">
        <v>1</v>
      </c>
      <c r="F318" s="246" t="s">
        <v>442</v>
      </c>
      <c r="G318" s="244"/>
      <c r="H318" s="247">
        <v>211.44499999999999</v>
      </c>
      <c r="I318" s="248"/>
      <c r="J318" s="244"/>
      <c r="K318" s="244"/>
      <c r="L318" s="249"/>
      <c r="M318" s="250"/>
      <c r="N318" s="251"/>
      <c r="O318" s="251"/>
      <c r="P318" s="251"/>
      <c r="Q318" s="251"/>
      <c r="R318" s="251"/>
      <c r="S318" s="251"/>
      <c r="T318" s="252"/>
      <c r="AT318" s="253" t="s">
        <v>440</v>
      </c>
      <c r="AU318" s="253" t="s">
        <v>93</v>
      </c>
      <c r="AV318" s="14" t="s">
        <v>304</v>
      </c>
      <c r="AW318" s="14" t="s">
        <v>38</v>
      </c>
      <c r="AX318" s="14" t="s">
        <v>91</v>
      </c>
      <c r="AY318" s="253" t="s">
        <v>283</v>
      </c>
    </row>
    <row r="319" spans="1:65" s="2" customFormat="1" ht="16.5" customHeight="1">
      <c r="A319" s="36"/>
      <c r="B319" s="37"/>
      <c r="C319" s="210" t="s">
        <v>717</v>
      </c>
      <c r="D319" s="210" t="s">
        <v>286</v>
      </c>
      <c r="E319" s="211" t="s">
        <v>718</v>
      </c>
      <c r="F319" s="212" t="s">
        <v>719</v>
      </c>
      <c r="G319" s="213" t="s">
        <v>331</v>
      </c>
      <c r="H319" s="214">
        <v>5727.81</v>
      </c>
      <c r="I319" s="215"/>
      <c r="J319" s="216">
        <f>ROUND(I319*H319,2)</f>
        <v>0</v>
      </c>
      <c r="K319" s="212" t="s">
        <v>290</v>
      </c>
      <c r="L319" s="41"/>
      <c r="M319" s="217" t="s">
        <v>1</v>
      </c>
      <c r="N319" s="218" t="s">
        <v>48</v>
      </c>
      <c r="O319" s="73"/>
      <c r="P319" s="219">
        <f>O319*H319</f>
        <v>0</v>
      </c>
      <c r="Q319" s="219">
        <v>0.34190999999999999</v>
      </c>
      <c r="R319" s="219">
        <f>Q319*H319</f>
        <v>1958.3955171</v>
      </c>
      <c r="S319" s="219">
        <v>0</v>
      </c>
      <c r="T319" s="220">
        <f>S319*H319</f>
        <v>0</v>
      </c>
      <c r="U319" s="36"/>
      <c r="V319" s="36"/>
      <c r="W319" s="36"/>
      <c r="X319" s="36"/>
      <c r="Y319" s="36"/>
      <c r="Z319" s="36"/>
      <c r="AA319" s="36"/>
      <c r="AB319" s="36"/>
      <c r="AC319" s="36"/>
      <c r="AD319" s="36"/>
      <c r="AE319" s="36"/>
      <c r="AR319" s="221" t="s">
        <v>304</v>
      </c>
      <c r="AT319" s="221" t="s">
        <v>286</v>
      </c>
      <c r="AU319" s="221" t="s">
        <v>93</v>
      </c>
      <c r="AY319" s="18" t="s">
        <v>283</v>
      </c>
      <c r="BE319" s="222">
        <f>IF(N319="základní",J319,0)</f>
        <v>0</v>
      </c>
      <c r="BF319" s="222">
        <f>IF(N319="snížená",J319,0)</f>
        <v>0</v>
      </c>
      <c r="BG319" s="222">
        <f>IF(N319="zákl. přenesená",J319,0)</f>
        <v>0</v>
      </c>
      <c r="BH319" s="222">
        <f>IF(N319="sníž. přenesená",J319,0)</f>
        <v>0</v>
      </c>
      <c r="BI319" s="222">
        <f>IF(N319="nulová",J319,0)</f>
        <v>0</v>
      </c>
      <c r="BJ319" s="18" t="s">
        <v>91</v>
      </c>
      <c r="BK319" s="222">
        <f>ROUND(I319*H319,2)</f>
        <v>0</v>
      </c>
      <c r="BL319" s="18" t="s">
        <v>304</v>
      </c>
      <c r="BM319" s="221" t="s">
        <v>720</v>
      </c>
    </row>
    <row r="320" spans="1:65" s="15" customFormat="1" ht="11.25">
      <c r="B320" s="254"/>
      <c r="C320" s="255"/>
      <c r="D320" s="223" t="s">
        <v>440</v>
      </c>
      <c r="E320" s="256" t="s">
        <v>1</v>
      </c>
      <c r="F320" s="257" t="s">
        <v>448</v>
      </c>
      <c r="G320" s="255"/>
      <c r="H320" s="256" t="s">
        <v>1</v>
      </c>
      <c r="I320" s="258"/>
      <c r="J320" s="255"/>
      <c r="K320" s="255"/>
      <c r="L320" s="259"/>
      <c r="M320" s="260"/>
      <c r="N320" s="261"/>
      <c r="O320" s="261"/>
      <c r="P320" s="261"/>
      <c r="Q320" s="261"/>
      <c r="R320" s="261"/>
      <c r="S320" s="261"/>
      <c r="T320" s="262"/>
      <c r="AT320" s="263" t="s">
        <v>440</v>
      </c>
      <c r="AU320" s="263" t="s">
        <v>93</v>
      </c>
      <c r="AV320" s="15" t="s">
        <v>91</v>
      </c>
      <c r="AW320" s="15" t="s">
        <v>38</v>
      </c>
      <c r="AX320" s="15" t="s">
        <v>83</v>
      </c>
      <c r="AY320" s="263" t="s">
        <v>283</v>
      </c>
    </row>
    <row r="321" spans="1:65" s="13" customFormat="1" ht="11.25">
      <c r="B321" s="232"/>
      <c r="C321" s="233"/>
      <c r="D321" s="223" t="s">
        <v>440</v>
      </c>
      <c r="E321" s="234" t="s">
        <v>1</v>
      </c>
      <c r="F321" s="235" t="s">
        <v>498</v>
      </c>
      <c r="G321" s="233"/>
      <c r="H321" s="236">
        <v>5727.81</v>
      </c>
      <c r="I321" s="237"/>
      <c r="J321" s="233"/>
      <c r="K321" s="233"/>
      <c r="L321" s="238"/>
      <c r="M321" s="239"/>
      <c r="N321" s="240"/>
      <c r="O321" s="240"/>
      <c r="P321" s="240"/>
      <c r="Q321" s="240"/>
      <c r="R321" s="240"/>
      <c r="S321" s="240"/>
      <c r="T321" s="241"/>
      <c r="AT321" s="242" t="s">
        <v>440</v>
      </c>
      <c r="AU321" s="242" t="s">
        <v>93</v>
      </c>
      <c r="AV321" s="13" t="s">
        <v>93</v>
      </c>
      <c r="AW321" s="13" t="s">
        <v>38</v>
      </c>
      <c r="AX321" s="13" t="s">
        <v>83</v>
      </c>
      <c r="AY321" s="242" t="s">
        <v>283</v>
      </c>
    </row>
    <row r="322" spans="1:65" s="14" customFormat="1" ht="11.25">
      <c r="B322" s="243"/>
      <c r="C322" s="244"/>
      <c r="D322" s="223" t="s">
        <v>440</v>
      </c>
      <c r="E322" s="245" t="s">
        <v>1</v>
      </c>
      <c r="F322" s="246" t="s">
        <v>442</v>
      </c>
      <c r="G322" s="244"/>
      <c r="H322" s="247">
        <v>5727.81</v>
      </c>
      <c r="I322" s="248"/>
      <c r="J322" s="244"/>
      <c r="K322" s="244"/>
      <c r="L322" s="249"/>
      <c r="M322" s="250"/>
      <c r="N322" s="251"/>
      <c r="O322" s="251"/>
      <c r="P322" s="251"/>
      <c r="Q322" s="251"/>
      <c r="R322" s="251"/>
      <c r="S322" s="251"/>
      <c r="T322" s="252"/>
      <c r="AT322" s="253" t="s">
        <v>440</v>
      </c>
      <c r="AU322" s="253" t="s">
        <v>93</v>
      </c>
      <c r="AV322" s="14" t="s">
        <v>304</v>
      </c>
      <c r="AW322" s="14" t="s">
        <v>38</v>
      </c>
      <c r="AX322" s="14" t="s">
        <v>91</v>
      </c>
      <c r="AY322" s="253" t="s">
        <v>283</v>
      </c>
    </row>
    <row r="323" spans="1:65" s="12" customFormat="1" ht="22.9" customHeight="1">
      <c r="B323" s="194"/>
      <c r="C323" s="195"/>
      <c r="D323" s="196" t="s">
        <v>82</v>
      </c>
      <c r="E323" s="208" t="s">
        <v>317</v>
      </c>
      <c r="F323" s="208" t="s">
        <v>721</v>
      </c>
      <c r="G323" s="195"/>
      <c r="H323" s="195"/>
      <c r="I323" s="198"/>
      <c r="J323" s="209">
        <f>BK323</f>
        <v>0</v>
      </c>
      <c r="K323" s="195"/>
      <c r="L323" s="200"/>
      <c r="M323" s="201"/>
      <c r="N323" s="202"/>
      <c r="O323" s="202"/>
      <c r="P323" s="203">
        <f>SUM(P324:P844)</f>
        <v>0</v>
      </c>
      <c r="Q323" s="202"/>
      <c r="R323" s="203">
        <f>SUM(R324:R844)</f>
        <v>6143.5755028800022</v>
      </c>
      <c r="S323" s="202"/>
      <c r="T323" s="204">
        <f>SUM(T324:T844)</f>
        <v>0</v>
      </c>
      <c r="AR323" s="205" t="s">
        <v>91</v>
      </c>
      <c r="AT323" s="206" t="s">
        <v>82</v>
      </c>
      <c r="AU323" s="206" t="s">
        <v>91</v>
      </c>
      <c r="AY323" s="205" t="s">
        <v>283</v>
      </c>
      <c r="BK323" s="207">
        <f>SUM(BK324:BK844)</f>
        <v>0</v>
      </c>
    </row>
    <row r="324" spans="1:65" s="2" customFormat="1" ht="16.5" customHeight="1">
      <c r="A324" s="36"/>
      <c r="B324" s="37"/>
      <c r="C324" s="210" t="s">
        <v>722</v>
      </c>
      <c r="D324" s="210" t="s">
        <v>286</v>
      </c>
      <c r="E324" s="211" t="s">
        <v>723</v>
      </c>
      <c r="F324" s="212" t="s">
        <v>724</v>
      </c>
      <c r="G324" s="213" t="s">
        <v>331</v>
      </c>
      <c r="H324" s="214">
        <v>783.54</v>
      </c>
      <c r="I324" s="215"/>
      <c r="J324" s="216">
        <f>ROUND(I324*H324,2)</f>
        <v>0</v>
      </c>
      <c r="K324" s="212" t="s">
        <v>290</v>
      </c>
      <c r="L324" s="41"/>
      <c r="M324" s="217" t="s">
        <v>1</v>
      </c>
      <c r="N324" s="218" t="s">
        <v>48</v>
      </c>
      <c r="O324" s="73"/>
      <c r="P324" s="219">
        <f>O324*H324</f>
        <v>0</v>
      </c>
      <c r="Q324" s="219">
        <v>7.3499999999999998E-3</v>
      </c>
      <c r="R324" s="219">
        <f>Q324*H324</f>
        <v>5.7590189999999994</v>
      </c>
      <c r="S324" s="219">
        <v>0</v>
      </c>
      <c r="T324" s="220">
        <f>S324*H324</f>
        <v>0</v>
      </c>
      <c r="U324" s="36"/>
      <c r="V324" s="36"/>
      <c r="W324" s="36"/>
      <c r="X324" s="36"/>
      <c r="Y324" s="36"/>
      <c r="Z324" s="36"/>
      <c r="AA324" s="36"/>
      <c r="AB324" s="36"/>
      <c r="AC324" s="36"/>
      <c r="AD324" s="36"/>
      <c r="AE324" s="36"/>
      <c r="AR324" s="221" t="s">
        <v>304</v>
      </c>
      <c r="AT324" s="221" t="s">
        <v>286</v>
      </c>
      <c r="AU324" s="221" t="s">
        <v>93</v>
      </c>
      <c r="AY324" s="18" t="s">
        <v>283</v>
      </c>
      <c r="BE324" s="222">
        <f>IF(N324="základní",J324,0)</f>
        <v>0</v>
      </c>
      <c r="BF324" s="222">
        <f>IF(N324="snížená",J324,0)</f>
        <v>0</v>
      </c>
      <c r="BG324" s="222">
        <f>IF(N324="zákl. přenesená",J324,0)</f>
        <v>0</v>
      </c>
      <c r="BH324" s="222">
        <f>IF(N324="sníž. přenesená",J324,0)</f>
        <v>0</v>
      </c>
      <c r="BI324" s="222">
        <f>IF(N324="nulová",J324,0)</f>
        <v>0</v>
      </c>
      <c r="BJ324" s="18" t="s">
        <v>91</v>
      </c>
      <c r="BK324" s="222">
        <f>ROUND(I324*H324,2)</f>
        <v>0</v>
      </c>
      <c r="BL324" s="18" t="s">
        <v>304</v>
      </c>
      <c r="BM324" s="221" t="s">
        <v>725</v>
      </c>
    </row>
    <row r="325" spans="1:65" s="15" customFormat="1" ht="11.25">
      <c r="B325" s="254"/>
      <c r="C325" s="255"/>
      <c r="D325" s="223" t="s">
        <v>440</v>
      </c>
      <c r="E325" s="256" t="s">
        <v>1</v>
      </c>
      <c r="F325" s="257" t="s">
        <v>726</v>
      </c>
      <c r="G325" s="255"/>
      <c r="H325" s="256" t="s">
        <v>1</v>
      </c>
      <c r="I325" s="258"/>
      <c r="J325" s="255"/>
      <c r="K325" s="255"/>
      <c r="L325" s="259"/>
      <c r="M325" s="260"/>
      <c r="N325" s="261"/>
      <c r="O325" s="261"/>
      <c r="P325" s="261"/>
      <c r="Q325" s="261"/>
      <c r="R325" s="261"/>
      <c r="S325" s="261"/>
      <c r="T325" s="262"/>
      <c r="AT325" s="263" t="s">
        <v>440</v>
      </c>
      <c r="AU325" s="263" t="s">
        <v>93</v>
      </c>
      <c r="AV325" s="15" t="s">
        <v>91</v>
      </c>
      <c r="AW325" s="15" t="s">
        <v>38</v>
      </c>
      <c r="AX325" s="15" t="s">
        <v>83</v>
      </c>
      <c r="AY325" s="263" t="s">
        <v>283</v>
      </c>
    </row>
    <row r="326" spans="1:65" s="15" customFormat="1" ht="11.25">
      <c r="B326" s="254"/>
      <c r="C326" s="255"/>
      <c r="D326" s="223" t="s">
        <v>440</v>
      </c>
      <c r="E326" s="256" t="s">
        <v>1</v>
      </c>
      <c r="F326" s="257" t="s">
        <v>727</v>
      </c>
      <c r="G326" s="255"/>
      <c r="H326" s="256" t="s">
        <v>1</v>
      </c>
      <c r="I326" s="258"/>
      <c r="J326" s="255"/>
      <c r="K326" s="255"/>
      <c r="L326" s="259"/>
      <c r="M326" s="260"/>
      <c r="N326" s="261"/>
      <c r="O326" s="261"/>
      <c r="P326" s="261"/>
      <c r="Q326" s="261"/>
      <c r="R326" s="261"/>
      <c r="S326" s="261"/>
      <c r="T326" s="262"/>
      <c r="AT326" s="263" t="s">
        <v>440</v>
      </c>
      <c r="AU326" s="263" t="s">
        <v>93</v>
      </c>
      <c r="AV326" s="15" t="s">
        <v>91</v>
      </c>
      <c r="AW326" s="15" t="s">
        <v>38</v>
      </c>
      <c r="AX326" s="15" t="s">
        <v>83</v>
      </c>
      <c r="AY326" s="263" t="s">
        <v>283</v>
      </c>
    </row>
    <row r="327" spans="1:65" s="13" customFormat="1" ht="11.25">
      <c r="B327" s="232"/>
      <c r="C327" s="233"/>
      <c r="D327" s="223" t="s">
        <v>440</v>
      </c>
      <c r="E327" s="234" t="s">
        <v>1</v>
      </c>
      <c r="F327" s="235" t="s">
        <v>728</v>
      </c>
      <c r="G327" s="233"/>
      <c r="H327" s="236">
        <v>32.700000000000003</v>
      </c>
      <c r="I327" s="237"/>
      <c r="J327" s="233"/>
      <c r="K327" s="233"/>
      <c r="L327" s="238"/>
      <c r="M327" s="239"/>
      <c r="N327" s="240"/>
      <c r="O327" s="240"/>
      <c r="P327" s="240"/>
      <c r="Q327" s="240"/>
      <c r="R327" s="240"/>
      <c r="S327" s="240"/>
      <c r="T327" s="241"/>
      <c r="AT327" s="242" t="s">
        <v>440</v>
      </c>
      <c r="AU327" s="242" t="s">
        <v>93</v>
      </c>
      <c r="AV327" s="13" t="s">
        <v>93</v>
      </c>
      <c r="AW327" s="13" t="s">
        <v>38</v>
      </c>
      <c r="AX327" s="13" t="s">
        <v>83</v>
      </c>
      <c r="AY327" s="242" t="s">
        <v>283</v>
      </c>
    </row>
    <row r="328" spans="1:65" s="13" customFormat="1" ht="11.25">
      <c r="B328" s="232"/>
      <c r="C328" s="233"/>
      <c r="D328" s="223" t="s">
        <v>440</v>
      </c>
      <c r="E328" s="234" t="s">
        <v>1</v>
      </c>
      <c r="F328" s="235" t="s">
        <v>729</v>
      </c>
      <c r="G328" s="233"/>
      <c r="H328" s="236">
        <v>384.71</v>
      </c>
      <c r="I328" s="237"/>
      <c r="J328" s="233"/>
      <c r="K328" s="233"/>
      <c r="L328" s="238"/>
      <c r="M328" s="239"/>
      <c r="N328" s="240"/>
      <c r="O328" s="240"/>
      <c r="P328" s="240"/>
      <c r="Q328" s="240"/>
      <c r="R328" s="240"/>
      <c r="S328" s="240"/>
      <c r="T328" s="241"/>
      <c r="AT328" s="242" t="s">
        <v>440</v>
      </c>
      <c r="AU328" s="242" t="s">
        <v>93</v>
      </c>
      <c r="AV328" s="13" t="s">
        <v>93</v>
      </c>
      <c r="AW328" s="13" t="s">
        <v>38</v>
      </c>
      <c r="AX328" s="13" t="s">
        <v>83</v>
      </c>
      <c r="AY328" s="242" t="s">
        <v>283</v>
      </c>
    </row>
    <row r="329" spans="1:65" s="13" customFormat="1" ht="11.25">
      <c r="B329" s="232"/>
      <c r="C329" s="233"/>
      <c r="D329" s="223" t="s">
        <v>440</v>
      </c>
      <c r="E329" s="234" t="s">
        <v>1</v>
      </c>
      <c r="F329" s="235" t="s">
        <v>730</v>
      </c>
      <c r="G329" s="233"/>
      <c r="H329" s="236">
        <v>89.29</v>
      </c>
      <c r="I329" s="237"/>
      <c r="J329" s="233"/>
      <c r="K329" s="233"/>
      <c r="L329" s="238"/>
      <c r="M329" s="239"/>
      <c r="N329" s="240"/>
      <c r="O329" s="240"/>
      <c r="P329" s="240"/>
      <c r="Q329" s="240"/>
      <c r="R329" s="240"/>
      <c r="S329" s="240"/>
      <c r="T329" s="241"/>
      <c r="AT329" s="242" t="s">
        <v>440</v>
      </c>
      <c r="AU329" s="242" t="s">
        <v>93</v>
      </c>
      <c r="AV329" s="13" t="s">
        <v>93</v>
      </c>
      <c r="AW329" s="13" t="s">
        <v>38</v>
      </c>
      <c r="AX329" s="13" t="s">
        <v>83</v>
      </c>
      <c r="AY329" s="242" t="s">
        <v>283</v>
      </c>
    </row>
    <row r="330" spans="1:65" s="13" customFormat="1" ht="11.25">
      <c r="B330" s="232"/>
      <c r="C330" s="233"/>
      <c r="D330" s="223" t="s">
        <v>440</v>
      </c>
      <c r="E330" s="234" t="s">
        <v>1</v>
      </c>
      <c r="F330" s="235" t="s">
        <v>731</v>
      </c>
      <c r="G330" s="233"/>
      <c r="H330" s="236">
        <v>187.16</v>
      </c>
      <c r="I330" s="237"/>
      <c r="J330" s="233"/>
      <c r="K330" s="233"/>
      <c r="L330" s="238"/>
      <c r="M330" s="239"/>
      <c r="N330" s="240"/>
      <c r="O330" s="240"/>
      <c r="P330" s="240"/>
      <c r="Q330" s="240"/>
      <c r="R330" s="240"/>
      <c r="S330" s="240"/>
      <c r="T330" s="241"/>
      <c r="AT330" s="242" t="s">
        <v>440</v>
      </c>
      <c r="AU330" s="242" t="s">
        <v>93</v>
      </c>
      <c r="AV330" s="13" t="s">
        <v>93</v>
      </c>
      <c r="AW330" s="13" t="s">
        <v>38</v>
      </c>
      <c r="AX330" s="13" t="s">
        <v>83</v>
      </c>
      <c r="AY330" s="242" t="s">
        <v>283</v>
      </c>
    </row>
    <row r="331" spans="1:65" s="13" customFormat="1" ht="11.25">
      <c r="B331" s="232"/>
      <c r="C331" s="233"/>
      <c r="D331" s="223" t="s">
        <v>440</v>
      </c>
      <c r="E331" s="234" t="s">
        <v>1</v>
      </c>
      <c r="F331" s="235" t="s">
        <v>732</v>
      </c>
      <c r="G331" s="233"/>
      <c r="H331" s="236">
        <v>89.68</v>
      </c>
      <c r="I331" s="237"/>
      <c r="J331" s="233"/>
      <c r="K331" s="233"/>
      <c r="L331" s="238"/>
      <c r="M331" s="239"/>
      <c r="N331" s="240"/>
      <c r="O331" s="240"/>
      <c r="P331" s="240"/>
      <c r="Q331" s="240"/>
      <c r="R331" s="240"/>
      <c r="S331" s="240"/>
      <c r="T331" s="241"/>
      <c r="AT331" s="242" t="s">
        <v>440</v>
      </c>
      <c r="AU331" s="242" t="s">
        <v>93</v>
      </c>
      <c r="AV331" s="13" t="s">
        <v>93</v>
      </c>
      <c r="AW331" s="13" t="s">
        <v>38</v>
      </c>
      <c r="AX331" s="13" t="s">
        <v>83</v>
      </c>
      <c r="AY331" s="242" t="s">
        <v>283</v>
      </c>
    </row>
    <row r="332" spans="1:65" s="14" customFormat="1" ht="11.25">
      <c r="B332" s="243"/>
      <c r="C332" s="244"/>
      <c r="D332" s="223" t="s">
        <v>440</v>
      </c>
      <c r="E332" s="245" t="s">
        <v>1</v>
      </c>
      <c r="F332" s="246" t="s">
        <v>442</v>
      </c>
      <c r="G332" s="244"/>
      <c r="H332" s="247">
        <v>783.54</v>
      </c>
      <c r="I332" s="248"/>
      <c r="J332" s="244"/>
      <c r="K332" s="244"/>
      <c r="L332" s="249"/>
      <c r="M332" s="250"/>
      <c r="N332" s="251"/>
      <c r="O332" s="251"/>
      <c r="P332" s="251"/>
      <c r="Q332" s="251"/>
      <c r="R332" s="251"/>
      <c r="S332" s="251"/>
      <c r="T332" s="252"/>
      <c r="AT332" s="253" t="s">
        <v>440</v>
      </c>
      <c r="AU332" s="253" t="s">
        <v>93</v>
      </c>
      <c r="AV332" s="14" t="s">
        <v>304</v>
      </c>
      <c r="AW332" s="14" t="s">
        <v>38</v>
      </c>
      <c r="AX332" s="14" t="s">
        <v>91</v>
      </c>
      <c r="AY332" s="253" t="s">
        <v>283</v>
      </c>
    </row>
    <row r="333" spans="1:65" s="2" customFormat="1" ht="16.5" customHeight="1">
      <c r="A333" s="36"/>
      <c r="B333" s="37"/>
      <c r="C333" s="210" t="s">
        <v>733</v>
      </c>
      <c r="D333" s="210" t="s">
        <v>286</v>
      </c>
      <c r="E333" s="211" t="s">
        <v>734</v>
      </c>
      <c r="F333" s="212" t="s">
        <v>735</v>
      </c>
      <c r="G333" s="213" t="s">
        <v>331</v>
      </c>
      <c r="H333" s="214">
        <v>783.54</v>
      </c>
      <c r="I333" s="215"/>
      <c r="J333" s="216">
        <f>ROUND(I333*H333,2)</f>
        <v>0</v>
      </c>
      <c r="K333" s="212" t="s">
        <v>290</v>
      </c>
      <c r="L333" s="41"/>
      <c r="M333" s="217" t="s">
        <v>1</v>
      </c>
      <c r="N333" s="218" t="s">
        <v>48</v>
      </c>
      <c r="O333" s="73"/>
      <c r="P333" s="219">
        <f>O333*H333</f>
        <v>0</v>
      </c>
      <c r="Q333" s="219">
        <v>2.5999999999999998E-4</v>
      </c>
      <c r="R333" s="219">
        <f>Q333*H333</f>
        <v>0.20372039999999997</v>
      </c>
      <c r="S333" s="219">
        <v>0</v>
      </c>
      <c r="T333" s="220">
        <f>S333*H333</f>
        <v>0</v>
      </c>
      <c r="U333" s="36"/>
      <c r="V333" s="36"/>
      <c r="W333" s="36"/>
      <c r="X333" s="36"/>
      <c r="Y333" s="36"/>
      <c r="Z333" s="36"/>
      <c r="AA333" s="36"/>
      <c r="AB333" s="36"/>
      <c r="AC333" s="36"/>
      <c r="AD333" s="36"/>
      <c r="AE333" s="36"/>
      <c r="AR333" s="221" t="s">
        <v>304</v>
      </c>
      <c r="AT333" s="221" t="s">
        <v>286</v>
      </c>
      <c r="AU333" s="221" t="s">
        <v>93</v>
      </c>
      <c r="AY333" s="18" t="s">
        <v>283</v>
      </c>
      <c r="BE333" s="222">
        <f>IF(N333="základní",J333,0)</f>
        <v>0</v>
      </c>
      <c r="BF333" s="222">
        <f>IF(N333="snížená",J333,0)</f>
        <v>0</v>
      </c>
      <c r="BG333" s="222">
        <f>IF(N333="zákl. přenesená",J333,0)</f>
        <v>0</v>
      </c>
      <c r="BH333" s="222">
        <f>IF(N333="sníž. přenesená",J333,0)</f>
        <v>0</v>
      </c>
      <c r="BI333" s="222">
        <f>IF(N333="nulová",J333,0)</f>
        <v>0</v>
      </c>
      <c r="BJ333" s="18" t="s">
        <v>91</v>
      </c>
      <c r="BK333" s="222">
        <f>ROUND(I333*H333,2)</f>
        <v>0</v>
      </c>
      <c r="BL333" s="18" t="s">
        <v>304</v>
      </c>
      <c r="BM333" s="221" t="s">
        <v>736</v>
      </c>
    </row>
    <row r="334" spans="1:65" s="15" customFormat="1" ht="11.25">
      <c r="B334" s="254"/>
      <c r="C334" s="255"/>
      <c r="D334" s="223" t="s">
        <v>440</v>
      </c>
      <c r="E334" s="256" t="s">
        <v>1</v>
      </c>
      <c r="F334" s="257" t="s">
        <v>726</v>
      </c>
      <c r="G334" s="255"/>
      <c r="H334" s="256" t="s">
        <v>1</v>
      </c>
      <c r="I334" s="258"/>
      <c r="J334" s="255"/>
      <c r="K334" s="255"/>
      <c r="L334" s="259"/>
      <c r="M334" s="260"/>
      <c r="N334" s="261"/>
      <c r="O334" s="261"/>
      <c r="P334" s="261"/>
      <c r="Q334" s="261"/>
      <c r="R334" s="261"/>
      <c r="S334" s="261"/>
      <c r="T334" s="262"/>
      <c r="AT334" s="263" t="s">
        <v>440</v>
      </c>
      <c r="AU334" s="263" t="s">
        <v>93</v>
      </c>
      <c r="AV334" s="15" t="s">
        <v>91</v>
      </c>
      <c r="AW334" s="15" t="s">
        <v>38</v>
      </c>
      <c r="AX334" s="15" t="s">
        <v>83</v>
      </c>
      <c r="AY334" s="263" t="s">
        <v>283</v>
      </c>
    </row>
    <row r="335" spans="1:65" s="15" customFormat="1" ht="11.25">
      <c r="B335" s="254"/>
      <c r="C335" s="255"/>
      <c r="D335" s="223" t="s">
        <v>440</v>
      </c>
      <c r="E335" s="256" t="s">
        <v>1</v>
      </c>
      <c r="F335" s="257" t="s">
        <v>727</v>
      </c>
      <c r="G335" s="255"/>
      <c r="H335" s="256" t="s">
        <v>1</v>
      </c>
      <c r="I335" s="258"/>
      <c r="J335" s="255"/>
      <c r="K335" s="255"/>
      <c r="L335" s="259"/>
      <c r="M335" s="260"/>
      <c r="N335" s="261"/>
      <c r="O335" s="261"/>
      <c r="P335" s="261"/>
      <c r="Q335" s="261"/>
      <c r="R335" s="261"/>
      <c r="S335" s="261"/>
      <c r="T335" s="262"/>
      <c r="AT335" s="263" t="s">
        <v>440</v>
      </c>
      <c r="AU335" s="263" t="s">
        <v>93</v>
      </c>
      <c r="AV335" s="15" t="s">
        <v>91</v>
      </c>
      <c r="AW335" s="15" t="s">
        <v>38</v>
      </c>
      <c r="AX335" s="15" t="s">
        <v>83</v>
      </c>
      <c r="AY335" s="263" t="s">
        <v>283</v>
      </c>
    </row>
    <row r="336" spans="1:65" s="13" customFormat="1" ht="11.25">
      <c r="B336" s="232"/>
      <c r="C336" s="233"/>
      <c r="D336" s="223" t="s">
        <v>440</v>
      </c>
      <c r="E336" s="234" t="s">
        <v>1</v>
      </c>
      <c r="F336" s="235" t="s">
        <v>728</v>
      </c>
      <c r="G336" s="233"/>
      <c r="H336" s="236">
        <v>32.700000000000003</v>
      </c>
      <c r="I336" s="237"/>
      <c r="J336" s="233"/>
      <c r="K336" s="233"/>
      <c r="L336" s="238"/>
      <c r="M336" s="239"/>
      <c r="N336" s="240"/>
      <c r="O336" s="240"/>
      <c r="P336" s="240"/>
      <c r="Q336" s="240"/>
      <c r="R336" s="240"/>
      <c r="S336" s="240"/>
      <c r="T336" s="241"/>
      <c r="AT336" s="242" t="s">
        <v>440</v>
      </c>
      <c r="AU336" s="242" t="s">
        <v>93</v>
      </c>
      <c r="AV336" s="13" t="s">
        <v>93</v>
      </c>
      <c r="AW336" s="13" t="s">
        <v>38</v>
      </c>
      <c r="AX336" s="13" t="s">
        <v>83</v>
      </c>
      <c r="AY336" s="242" t="s">
        <v>283</v>
      </c>
    </row>
    <row r="337" spans="1:65" s="13" customFormat="1" ht="11.25">
      <c r="B337" s="232"/>
      <c r="C337" s="233"/>
      <c r="D337" s="223" t="s">
        <v>440</v>
      </c>
      <c r="E337" s="234" t="s">
        <v>1</v>
      </c>
      <c r="F337" s="235" t="s">
        <v>729</v>
      </c>
      <c r="G337" s="233"/>
      <c r="H337" s="236">
        <v>384.71</v>
      </c>
      <c r="I337" s="237"/>
      <c r="J337" s="233"/>
      <c r="K337" s="233"/>
      <c r="L337" s="238"/>
      <c r="M337" s="239"/>
      <c r="N337" s="240"/>
      <c r="O337" s="240"/>
      <c r="P337" s="240"/>
      <c r="Q337" s="240"/>
      <c r="R337" s="240"/>
      <c r="S337" s="240"/>
      <c r="T337" s="241"/>
      <c r="AT337" s="242" t="s">
        <v>440</v>
      </c>
      <c r="AU337" s="242" t="s">
        <v>93</v>
      </c>
      <c r="AV337" s="13" t="s">
        <v>93</v>
      </c>
      <c r="AW337" s="13" t="s">
        <v>38</v>
      </c>
      <c r="AX337" s="13" t="s">
        <v>83</v>
      </c>
      <c r="AY337" s="242" t="s">
        <v>283</v>
      </c>
    </row>
    <row r="338" spans="1:65" s="13" customFormat="1" ht="11.25">
      <c r="B338" s="232"/>
      <c r="C338" s="233"/>
      <c r="D338" s="223" t="s">
        <v>440</v>
      </c>
      <c r="E338" s="234" t="s">
        <v>1</v>
      </c>
      <c r="F338" s="235" t="s">
        <v>730</v>
      </c>
      <c r="G338" s="233"/>
      <c r="H338" s="236">
        <v>89.29</v>
      </c>
      <c r="I338" s="237"/>
      <c r="J338" s="233"/>
      <c r="K338" s="233"/>
      <c r="L338" s="238"/>
      <c r="M338" s="239"/>
      <c r="N338" s="240"/>
      <c r="O338" s="240"/>
      <c r="P338" s="240"/>
      <c r="Q338" s="240"/>
      <c r="R338" s="240"/>
      <c r="S338" s="240"/>
      <c r="T338" s="241"/>
      <c r="AT338" s="242" t="s">
        <v>440</v>
      </c>
      <c r="AU338" s="242" t="s">
        <v>93</v>
      </c>
      <c r="AV338" s="13" t="s">
        <v>93</v>
      </c>
      <c r="AW338" s="13" t="s">
        <v>38</v>
      </c>
      <c r="AX338" s="13" t="s">
        <v>83</v>
      </c>
      <c r="AY338" s="242" t="s">
        <v>283</v>
      </c>
    </row>
    <row r="339" spans="1:65" s="13" customFormat="1" ht="11.25">
      <c r="B339" s="232"/>
      <c r="C339" s="233"/>
      <c r="D339" s="223" t="s">
        <v>440</v>
      </c>
      <c r="E339" s="234" t="s">
        <v>1</v>
      </c>
      <c r="F339" s="235" t="s">
        <v>731</v>
      </c>
      <c r="G339" s="233"/>
      <c r="H339" s="236">
        <v>187.16</v>
      </c>
      <c r="I339" s="237"/>
      <c r="J339" s="233"/>
      <c r="K339" s="233"/>
      <c r="L339" s="238"/>
      <c r="M339" s="239"/>
      <c r="N339" s="240"/>
      <c r="O339" s="240"/>
      <c r="P339" s="240"/>
      <c r="Q339" s="240"/>
      <c r="R339" s="240"/>
      <c r="S339" s="240"/>
      <c r="T339" s="241"/>
      <c r="AT339" s="242" t="s">
        <v>440</v>
      </c>
      <c r="AU339" s="242" t="s">
        <v>93</v>
      </c>
      <c r="AV339" s="13" t="s">
        <v>93</v>
      </c>
      <c r="AW339" s="13" t="s">
        <v>38</v>
      </c>
      <c r="AX339" s="13" t="s">
        <v>83</v>
      </c>
      <c r="AY339" s="242" t="s">
        <v>283</v>
      </c>
    </row>
    <row r="340" spans="1:65" s="13" customFormat="1" ht="11.25">
      <c r="B340" s="232"/>
      <c r="C340" s="233"/>
      <c r="D340" s="223" t="s">
        <v>440</v>
      </c>
      <c r="E340" s="234" t="s">
        <v>1</v>
      </c>
      <c r="F340" s="235" t="s">
        <v>732</v>
      </c>
      <c r="G340" s="233"/>
      <c r="H340" s="236">
        <v>89.68</v>
      </c>
      <c r="I340" s="237"/>
      <c r="J340" s="233"/>
      <c r="K340" s="233"/>
      <c r="L340" s="238"/>
      <c r="M340" s="239"/>
      <c r="N340" s="240"/>
      <c r="O340" s="240"/>
      <c r="P340" s="240"/>
      <c r="Q340" s="240"/>
      <c r="R340" s="240"/>
      <c r="S340" s="240"/>
      <c r="T340" s="241"/>
      <c r="AT340" s="242" t="s">
        <v>440</v>
      </c>
      <c r="AU340" s="242" t="s">
        <v>93</v>
      </c>
      <c r="AV340" s="13" t="s">
        <v>93</v>
      </c>
      <c r="AW340" s="13" t="s">
        <v>38</v>
      </c>
      <c r="AX340" s="13" t="s">
        <v>83</v>
      </c>
      <c r="AY340" s="242" t="s">
        <v>283</v>
      </c>
    </row>
    <row r="341" spans="1:65" s="14" customFormat="1" ht="11.25">
      <c r="B341" s="243"/>
      <c r="C341" s="244"/>
      <c r="D341" s="223" t="s">
        <v>440</v>
      </c>
      <c r="E341" s="245" t="s">
        <v>1</v>
      </c>
      <c r="F341" s="246" t="s">
        <v>442</v>
      </c>
      <c r="G341" s="244"/>
      <c r="H341" s="247">
        <v>783.54</v>
      </c>
      <c r="I341" s="248"/>
      <c r="J341" s="244"/>
      <c r="K341" s="244"/>
      <c r="L341" s="249"/>
      <c r="M341" s="250"/>
      <c r="N341" s="251"/>
      <c r="O341" s="251"/>
      <c r="P341" s="251"/>
      <c r="Q341" s="251"/>
      <c r="R341" s="251"/>
      <c r="S341" s="251"/>
      <c r="T341" s="252"/>
      <c r="AT341" s="253" t="s">
        <v>440</v>
      </c>
      <c r="AU341" s="253" t="s">
        <v>93</v>
      </c>
      <c r="AV341" s="14" t="s">
        <v>304</v>
      </c>
      <c r="AW341" s="14" t="s">
        <v>38</v>
      </c>
      <c r="AX341" s="14" t="s">
        <v>91</v>
      </c>
      <c r="AY341" s="253" t="s">
        <v>283</v>
      </c>
    </row>
    <row r="342" spans="1:65" s="2" customFormat="1" ht="16.5" customHeight="1">
      <c r="A342" s="36"/>
      <c r="B342" s="37"/>
      <c r="C342" s="210" t="s">
        <v>737</v>
      </c>
      <c r="D342" s="210" t="s">
        <v>286</v>
      </c>
      <c r="E342" s="211" t="s">
        <v>738</v>
      </c>
      <c r="F342" s="212" t="s">
        <v>739</v>
      </c>
      <c r="G342" s="213" t="s">
        <v>331</v>
      </c>
      <c r="H342" s="214">
        <v>783.54</v>
      </c>
      <c r="I342" s="215"/>
      <c r="J342" s="216">
        <f>ROUND(I342*H342,2)</f>
        <v>0</v>
      </c>
      <c r="K342" s="212" t="s">
        <v>290</v>
      </c>
      <c r="L342" s="41"/>
      <c r="M342" s="217" t="s">
        <v>1</v>
      </c>
      <c r="N342" s="218" t="s">
        <v>48</v>
      </c>
      <c r="O342" s="73"/>
      <c r="P342" s="219">
        <f>O342*H342</f>
        <v>0</v>
      </c>
      <c r="Q342" s="219">
        <v>4.3800000000000002E-3</v>
      </c>
      <c r="R342" s="219">
        <f>Q342*H342</f>
        <v>3.4319052000000001</v>
      </c>
      <c r="S342" s="219">
        <v>0</v>
      </c>
      <c r="T342" s="220">
        <f>S342*H342</f>
        <v>0</v>
      </c>
      <c r="U342" s="36"/>
      <c r="V342" s="36"/>
      <c r="W342" s="36"/>
      <c r="X342" s="36"/>
      <c r="Y342" s="36"/>
      <c r="Z342" s="36"/>
      <c r="AA342" s="36"/>
      <c r="AB342" s="36"/>
      <c r="AC342" s="36"/>
      <c r="AD342" s="36"/>
      <c r="AE342" s="36"/>
      <c r="AR342" s="221" t="s">
        <v>304</v>
      </c>
      <c r="AT342" s="221" t="s">
        <v>286</v>
      </c>
      <c r="AU342" s="221" t="s">
        <v>93</v>
      </c>
      <c r="AY342" s="18" t="s">
        <v>283</v>
      </c>
      <c r="BE342" s="222">
        <f>IF(N342="základní",J342,0)</f>
        <v>0</v>
      </c>
      <c r="BF342" s="222">
        <f>IF(N342="snížená",J342,0)</f>
        <v>0</v>
      </c>
      <c r="BG342" s="222">
        <f>IF(N342="zákl. přenesená",J342,0)</f>
        <v>0</v>
      </c>
      <c r="BH342" s="222">
        <f>IF(N342="sníž. přenesená",J342,0)</f>
        <v>0</v>
      </c>
      <c r="BI342" s="222">
        <f>IF(N342="nulová",J342,0)</f>
        <v>0</v>
      </c>
      <c r="BJ342" s="18" t="s">
        <v>91</v>
      </c>
      <c r="BK342" s="222">
        <f>ROUND(I342*H342,2)</f>
        <v>0</v>
      </c>
      <c r="BL342" s="18" t="s">
        <v>304</v>
      </c>
      <c r="BM342" s="221" t="s">
        <v>740</v>
      </c>
    </row>
    <row r="343" spans="1:65" s="15" customFormat="1" ht="11.25">
      <c r="B343" s="254"/>
      <c r="C343" s="255"/>
      <c r="D343" s="223" t="s">
        <v>440</v>
      </c>
      <c r="E343" s="256" t="s">
        <v>1</v>
      </c>
      <c r="F343" s="257" t="s">
        <v>726</v>
      </c>
      <c r="G343" s="255"/>
      <c r="H343" s="256" t="s">
        <v>1</v>
      </c>
      <c r="I343" s="258"/>
      <c r="J343" s="255"/>
      <c r="K343" s="255"/>
      <c r="L343" s="259"/>
      <c r="M343" s="260"/>
      <c r="N343" s="261"/>
      <c r="O343" s="261"/>
      <c r="P343" s="261"/>
      <c r="Q343" s="261"/>
      <c r="R343" s="261"/>
      <c r="S343" s="261"/>
      <c r="T343" s="262"/>
      <c r="AT343" s="263" t="s">
        <v>440</v>
      </c>
      <c r="AU343" s="263" t="s">
        <v>93</v>
      </c>
      <c r="AV343" s="15" t="s">
        <v>91</v>
      </c>
      <c r="AW343" s="15" t="s">
        <v>38</v>
      </c>
      <c r="AX343" s="15" t="s">
        <v>83</v>
      </c>
      <c r="AY343" s="263" t="s">
        <v>283</v>
      </c>
    </row>
    <row r="344" spans="1:65" s="15" customFormat="1" ht="11.25">
      <c r="B344" s="254"/>
      <c r="C344" s="255"/>
      <c r="D344" s="223" t="s">
        <v>440</v>
      </c>
      <c r="E344" s="256" t="s">
        <v>1</v>
      </c>
      <c r="F344" s="257" t="s">
        <v>727</v>
      </c>
      <c r="G344" s="255"/>
      <c r="H344" s="256" t="s">
        <v>1</v>
      </c>
      <c r="I344" s="258"/>
      <c r="J344" s="255"/>
      <c r="K344" s="255"/>
      <c r="L344" s="259"/>
      <c r="M344" s="260"/>
      <c r="N344" s="261"/>
      <c r="O344" s="261"/>
      <c r="P344" s="261"/>
      <c r="Q344" s="261"/>
      <c r="R344" s="261"/>
      <c r="S344" s="261"/>
      <c r="T344" s="262"/>
      <c r="AT344" s="263" t="s">
        <v>440</v>
      </c>
      <c r="AU344" s="263" t="s">
        <v>93</v>
      </c>
      <c r="AV344" s="15" t="s">
        <v>91</v>
      </c>
      <c r="AW344" s="15" t="s">
        <v>38</v>
      </c>
      <c r="AX344" s="15" t="s">
        <v>83</v>
      </c>
      <c r="AY344" s="263" t="s">
        <v>283</v>
      </c>
    </row>
    <row r="345" spans="1:65" s="13" customFormat="1" ht="11.25">
      <c r="B345" s="232"/>
      <c r="C345" s="233"/>
      <c r="D345" s="223" t="s">
        <v>440</v>
      </c>
      <c r="E345" s="234" t="s">
        <v>1</v>
      </c>
      <c r="F345" s="235" t="s">
        <v>728</v>
      </c>
      <c r="G345" s="233"/>
      <c r="H345" s="236">
        <v>32.700000000000003</v>
      </c>
      <c r="I345" s="237"/>
      <c r="J345" s="233"/>
      <c r="K345" s="233"/>
      <c r="L345" s="238"/>
      <c r="M345" s="239"/>
      <c r="N345" s="240"/>
      <c r="O345" s="240"/>
      <c r="P345" s="240"/>
      <c r="Q345" s="240"/>
      <c r="R345" s="240"/>
      <c r="S345" s="240"/>
      <c r="T345" s="241"/>
      <c r="AT345" s="242" t="s">
        <v>440</v>
      </c>
      <c r="AU345" s="242" t="s">
        <v>93</v>
      </c>
      <c r="AV345" s="13" t="s">
        <v>93</v>
      </c>
      <c r="AW345" s="13" t="s">
        <v>38</v>
      </c>
      <c r="AX345" s="13" t="s">
        <v>83</v>
      </c>
      <c r="AY345" s="242" t="s">
        <v>283</v>
      </c>
    </row>
    <row r="346" spans="1:65" s="13" customFormat="1" ht="11.25">
      <c r="B346" s="232"/>
      <c r="C346" s="233"/>
      <c r="D346" s="223" t="s">
        <v>440</v>
      </c>
      <c r="E346" s="234" t="s">
        <v>1</v>
      </c>
      <c r="F346" s="235" t="s">
        <v>729</v>
      </c>
      <c r="G346" s="233"/>
      <c r="H346" s="236">
        <v>384.71</v>
      </c>
      <c r="I346" s="237"/>
      <c r="J346" s="233"/>
      <c r="K346" s="233"/>
      <c r="L346" s="238"/>
      <c r="M346" s="239"/>
      <c r="N346" s="240"/>
      <c r="O346" s="240"/>
      <c r="P346" s="240"/>
      <c r="Q346" s="240"/>
      <c r="R346" s="240"/>
      <c r="S346" s="240"/>
      <c r="T346" s="241"/>
      <c r="AT346" s="242" t="s">
        <v>440</v>
      </c>
      <c r="AU346" s="242" t="s">
        <v>93</v>
      </c>
      <c r="AV346" s="13" t="s">
        <v>93</v>
      </c>
      <c r="AW346" s="13" t="s">
        <v>38</v>
      </c>
      <c r="AX346" s="13" t="s">
        <v>83</v>
      </c>
      <c r="AY346" s="242" t="s">
        <v>283</v>
      </c>
    </row>
    <row r="347" spans="1:65" s="13" customFormat="1" ht="11.25">
      <c r="B347" s="232"/>
      <c r="C347" s="233"/>
      <c r="D347" s="223" t="s">
        <v>440</v>
      </c>
      <c r="E347" s="234" t="s">
        <v>1</v>
      </c>
      <c r="F347" s="235" t="s">
        <v>730</v>
      </c>
      <c r="G347" s="233"/>
      <c r="H347" s="236">
        <v>89.29</v>
      </c>
      <c r="I347" s="237"/>
      <c r="J347" s="233"/>
      <c r="K347" s="233"/>
      <c r="L347" s="238"/>
      <c r="M347" s="239"/>
      <c r="N347" s="240"/>
      <c r="O347" s="240"/>
      <c r="P347" s="240"/>
      <c r="Q347" s="240"/>
      <c r="R347" s="240"/>
      <c r="S347" s="240"/>
      <c r="T347" s="241"/>
      <c r="AT347" s="242" t="s">
        <v>440</v>
      </c>
      <c r="AU347" s="242" t="s">
        <v>93</v>
      </c>
      <c r="AV347" s="13" t="s">
        <v>93</v>
      </c>
      <c r="AW347" s="13" t="s">
        <v>38</v>
      </c>
      <c r="AX347" s="13" t="s">
        <v>83</v>
      </c>
      <c r="AY347" s="242" t="s">
        <v>283</v>
      </c>
    </row>
    <row r="348" spans="1:65" s="13" customFormat="1" ht="11.25">
      <c r="B348" s="232"/>
      <c r="C348" s="233"/>
      <c r="D348" s="223" t="s">
        <v>440</v>
      </c>
      <c r="E348" s="234" t="s">
        <v>1</v>
      </c>
      <c r="F348" s="235" t="s">
        <v>731</v>
      </c>
      <c r="G348" s="233"/>
      <c r="H348" s="236">
        <v>187.16</v>
      </c>
      <c r="I348" s="237"/>
      <c r="J348" s="233"/>
      <c r="K348" s="233"/>
      <c r="L348" s="238"/>
      <c r="M348" s="239"/>
      <c r="N348" s="240"/>
      <c r="O348" s="240"/>
      <c r="P348" s="240"/>
      <c r="Q348" s="240"/>
      <c r="R348" s="240"/>
      <c r="S348" s="240"/>
      <c r="T348" s="241"/>
      <c r="AT348" s="242" t="s">
        <v>440</v>
      </c>
      <c r="AU348" s="242" t="s">
        <v>93</v>
      </c>
      <c r="AV348" s="13" t="s">
        <v>93</v>
      </c>
      <c r="AW348" s="13" t="s">
        <v>38</v>
      </c>
      <c r="AX348" s="13" t="s">
        <v>83</v>
      </c>
      <c r="AY348" s="242" t="s">
        <v>283</v>
      </c>
    </row>
    <row r="349" spans="1:65" s="13" customFormat="1" ht="11.25">
      <c r="B349" s="232"/>
      <c r="C349" s="233"/>
      <c r="D349" s="223" t="s">
        <v>440</v>
      </c>
      <c r="E349" s="234" t="s">
        <v>1</v>
      </c>
      <c r="F349" s="235" t="s">
        <v>732</v>
      </c>
      <c r="G349" s="233"/>
      <c r="H349" s="236">
        <v>89.68</v>
      </c>
      <c r="I349" s="237"/>
      <c r="J349" s="233"/>
      <c r="K349" s="233"/>
      <c r="L349" s="238"/>
      <c r="M349" s="239"/>
      <c r="N349" s="240"/>
      <c r="O349" s="240"/>
      <c r="P349" s="240"/>
      <c r="Q349" s="240"/>
      <c r="R349" s="240"/>
      <c r="S349" s="240"/>
      <c r="T349" s="241"/>
      <c r="AT349" s="242" t="s">
        <v>440</v>
      </c>
      <c r="AU349" s="242" t="s">
        <v>93</v>
      </c>
      <c r="AV349" s="13" t="s">
        <v>93</v>
      </c>
      <c r="AW349" s="13" t="s">
        <v>38</v>
      </c>
      <c r="AX349" s="13" t="s">
        <v>83</v>
      </c>
      <c r="AY349" s="242" t="s">
        <v>283</v>
      </c>
    </row>
    <row r="350" spans="1:65" s="14" customFormat="1" ht="11.25">
      <c r="B350" s="243"/>
      <c r="C350" s="244"/>
      <c r="D350" s="223" t="s">
        <v>440</v>
      </c>
      <c r="E350" s="245" t="s">
        <v>1</v>
      </c>
      <c r="F350" s="246" t="s">
        <v>442</v>
      </c>
      <c r="G350" s="244"/>
      <c r="H350" s="247">
        <v>783.54</v>
      </c>
      <c r="I350" s="248"/>
      <c r="J350" s="244"/>
      <c r="K350" s="244"/>
      <c r="L350" s="249"/>
      <c r="M350" s="250"/>
      <c r="N350" s="251"/>
      <c r="O350" s="251"/>
      <c r="P350" s="251"/>
      <c r="Q350" s="251"/>
      <c r="R350" s="251"/>
      <c r="S350" s="251"/>
      <c r="T350" s="252"/>
      <c r="AT350" s="253" t="s">
        <v>440</v>
      </c>
      <c r="AU350" s="253" t="s">
        <v>93</v>
      </c>
      <c r="AV350" s="14" t="s">
        <v>304</v>
      </c>
      <c r="AW350" s="14" t="s">
        <v>38</v>
      </c>
      <c r="AX350" s="14" t="s">
        <v>91</v>
      </c>
      <c r="AY350" s="253" t="s">
        <v>283</v>
      </c>
    </row>
    <row r="351" spans="1:65" s="2" customFormat="1" ht="16.5" customHeight="1">
      <c r="A351" s="36"/>
      <c r="B351" s="37"/>
      <c r="C351" s="210" t="s">
        <v>741</v>
      </c>
      <c r="D351" s="210" t="s">
        <v>286</v>
      </c>
      <c r="E351" s="211" t="s">
        <v>742</v>
      </c>
      <c r="F351" s="212" t="s">
        <v>743</v>
      </c>
      <c r="G351" s="213" t="s">
        <v>331</v>
      </c>
      <c r="H351" s="214">
        <v>783.54</v>
      </c>
      <c r="I351" s="215"/>
      <c r="J351" s="216">
        <f>ROUND(I351*H351,2)</f>
        <v>0</v>
      </c>
      <c r="K351" s="212" t="s">
        <v>290</v>
      </c>
      <c r="L351" s="41"/>
      <c r="M351" s="217" t="s">
        <v>1</v>
      </c>
      <c r="N351" s="218" t="s">
        <v>48</v>
      </c>
      <c r="O351" s="73"/>
      <c r="P351" s="219">
        <f>O351*H351</f>
        <v>0</v>
      </c>
      <c r="Q351" s="219">
        <v>1.47E-2</v>
      </c>
      <c r="R351" s="219">
        <f>Q351*H351</f>
        <v>11.518037999999999</v>
      </c>
      <c r="S351" s="219">
        <v>0</v>
      </c>
      <c r="T351" s="220">
        <f>S351*H351</f>
        <v>0</v>
      </c>
      <c r="U351" s="36"/>
      <c r="V351" s="36"/>
      <c r="W351" s="36"/>
      <c r="X351" s="36"/>
      <c r="Y351" s="36"/>
      <c r="Z351" s="36"/>
      <c r="AA351" s="36"/>
      <c r="AB351" s="36"/>
      <c r="AC351" s="36"/>
      <c r="AD351" s="36"/>
      <c r="AE351" s="36"/>
      <c r="AR351" s="221" t="s">
        <v>304</v>
      </c>
      <c r="AT351" s="221" t="s">
        <v>286</v>
      </c>
      <c r="AU351" s="221" t="s">
        <v>93</v>
      </c>
      <c r="AY351" s="18" t="s">
        <v>283</v>
      </c>
      <c r="BE351" s="222">
        <f>IF(N351="základní",J351,0)</f>
        <v>0</v>
      </c>
      <c r="BF351" s="222">
        <f>IF(N351="snížená",J351,0)</f>
        <v>0</v>
      </c>
      <c r="BG351" s="222">
        <f>IF(N351="zákl. přenesená",J351,0)</f>
        <v>0</v>
      </c>
      <c r="BH351" s="222">
        <f>IF(N351="sníž. přenesená",J351,0)</f>
        <v>0</v>
      </c>
      <c r="BI351" s="222">
        <f>IF(N351="nulová",J351,0)</f>
        <v>0</v>
      </c>
      <c r="BJ351" s="18" t="s">
        <v>91</v>
      </c>
      <c r="BK351" s="222">
        <f>ROUND(I351*H351,2)</f>
        <v>0</v>
      </c>
      <c r="BL351" s="18" t="s">
        <v>304</v>
      </c>
      <c r="BM351" s="221" t="s">
        <v>744</v>
      </c>
    </row>
    <row r="352" spans="1:65" s="2" customFormat="1" ht="19.5">
      <c r="A352" s="36"/>
      <c r="B352" s="37"/>
      <c r="C352" s="38"/>
      <c r="D352" s="223" t="s">
        <v>293</v>
      </c>
      <c r="E352" s="38"/>
      <c r="F352" s="224" t="s">
        <v>745</v>
      </c>
      <c r="G352" s="38"/>
      <c r="H352" s="38"/>
      <c r="I352" s="124"/>
      <c r="J352" s="38"/>
      <c r="K352" s="38"/>
      <c r="L352" s="41"/>
      <c r="M352" s="225"/>
      <c r="N352" s="226"/>
      <c r="O352" s="73"/>
      <c r="P352" s="73"/>
      <c r="Q352" s="73"/>
      <c r="R352" s="73"/>
      <c r="S352" s="73"/>
      <c r="T352" s="74"/>
      <c r="U352" s="36"/>
      <c r="V352" s="36"/>
      <c r="W352" s="36"/>
      <c r="X352" s="36"/>
      <c r="Y352" s="36"/>
      <c r="Z352" s="36"/>
      <c r="AA352" s="36"/>
      <c r="AB352" s="36"/>
      <c r="AC352" s="36"/>
      <c r="AD352" s="36"/>
      <c r="AE352" s="36"/>
      <c r="AT352" s="18" t="s">
        <v>293</v>
      </c>
      <c r="AU352" s="18" t="s">
        <v>93</v>
      </c>
    </row>
    <row r="353" spans="1:65" s="15" customFormat="1" ht="11.25">
      <c r="B353" s="254"/>
      <c r="C353" s="255"/>
      <c r="D353" s="223" t="s">
        <v>440</v>
      </c>
      <c r="E353" s="256" t="s">
        <v>1</v>
      </c>
      <c r="F353" s="257" t="s">
        <v>726</v>
      </c>
      <c r="G353" s="255"/>
      <c r="H353" s="256" t="s">
        <v>1</v>
      </c>
      <c r="I353" s="258"/>
      <c r="J353" s="255"/>
      <c r="K353" s="255"/>
      <c r="L353" s="259"/>
      <c r="M353" s="260"/>
      <c r="N353" s="261"/>
      <c r="O353" s="261"/>
      <c r="P353" s="261"/>
      <c r="Q353" s="261"/>
      <c r="R353" s="261"/>
      <c r="S353" s="261"/>
      <c r="T353" s="262"/>
      <c r="AT353" s="263" t="s">
        <v>440</v>
      </c>
      <c r="AU353" s="263" t="s">
        <v>93</v>
      </c>
      <c r="AV353" s="15" t="s">
        <v>91</v>
      </c>
      <c r="AW353" s="15" t="s">
        <v>38</v>
      </c>
      <c r="AX353" s="15" t="s">
        <v>83</v>
      </c>
      <c r="AY353" s="263" t="s">
        <v>283</v>
      </c>
    </row>
    <row r="354" spans="1:65" s="15" customFormat="1" ht="11.25">
      <c r="B354" s="254"/>
      <c r="C354" s="255"/>
      <c r="D354" s="223" t="s">
        <v>440</v>
      </c>
      <c r="E354" s="256" t="s">
        <v>1</v>
      </c>
      <c r="F354" s="257" t="s">
        <v>727</v>
      </c>
      <c r="G354" s="255"/>
      <c r="H354" s="256" t="s">
        <v>1</v>
      </c>
      <c r="I354" s="258"/>
      <c r="J354" s="255"/>
      <c r="K354" s="255"/>
      <c r="L354" s="259"/>
      <c r="M354" s="260"/>
      <c r="N354" s="261"/>
      <c r="O354" s="261"/>
      <c r="P354" s="261"/>
      <c r="Q354" s="261"/>
      <c r="R354" s="261"/>
      <c r="S354" s="261"/>
      <c r="T354" s="262"/>
      <c r="AT354" s="263" t="s">
        <v>440</v>
      </c>
      <c r="AU354" s="263" t="s">
        <v>93</v>
      </c>
      <c r="AV354" s="15" t="s">
        <v>91</v>
      </c>
      <c r="AW354" s="15" t="s">
        <v>38</v>
      </c>
      <c r="AX354" s="15" t="s">
        <v>83</v>
      </c>
      <c r="AY354" s="263" t="s">
        <v>283</v>
      </c>
    </row>
    <row r="355" spans="1:65" s="13" customFormat="1" ht="11.25">
      <c r="B355" s="232"/>
      <c r="C355" s="233"/>
      <c r="D355" s="223" t="s">
        <v>440</v>
      </c>
      <c r="E355" s="234" t="s">
        <v>1</v>
      </c>
      <c r="F355" s="235" t="s">
        <v>728</v>
      </c>
      <c r="G355" s="233"/>
      <c r="H355" s="236">
        <v>32.700000000000003</v>
      </c>
      <c r="I355" s="237"/>
      <c r="J355" s="233"/>
      <c r="K355" s="233"/>
      <c r="L355" s="238"/>
      <c r="M355" s="239"/>
      <c r="N355" s="240"/>
      <c r="O355" s="240"/>
      <c r="P355" s="240"/>
      <c r="Q355" s="240"/>
      <c r="R355" s="240"/>
      <c r="S355" s="240"/>
      <c r="T355" s="241"/>
      <c r="AT355" s="242" t="s">
        <v>440</v>
      </c>
      <c r="AU355" s="242" t="s">
        <v>93</v>
      </c>
      <c r="AV355" s="13" t="s">
        <v>93</v>
      </c>
      <c r="AW355" s="13" t="s">
        <v>38</v>
      </c>
      <c r="AX355" s="13" t="s">
        <v>83</v>
      </c>
      <c r="AY355" s="242" t="s">
        <v>283</v>
      </c>
    </row>
    <row r="356" spans="1:65" s="13" customFormat="1" ht="11.25">
      <c r="B356" s="232"/>
      <c r="C356" s="233"/>
      <c r="D356" s="223" t="s">
        <v>440</v>
      </c>
      <c r="E356" s="234" t="s">
        <v>1</v>
      </c>
      <c r="F356" s="235" t="s">
        <v>729</v>
      </c>
      <c r="G356" s="233"/>
      <c r="H356" s="236">
        <v>384.71</v>
      </c>
      <c r="I356" s="237"/>
      <c r="J356" s="233"/>
      <c r="K356" s="233"/>
      <c r="L356" s="238"/>
      <c r="M356" s="239"/>
      <c r="N356" s="240"/>
      <c r="O356" s="240"/>
      <c r="P356" s="240"/>
      <c r="Q356" s="240"/>
      <c r="R356" s="240"/>
      <c r="S356" s="240"/>
      <c r="T356" s="241"/>
      <c r="AT356" s="242" t="s">
        <v>440</v>
      </c>
      <c r="AU356" s="242" t="s">
        <v>93</v>
      </c>
      <c r="AV356" s="13" t="s">
        <v>93</v>
      </c>
      <c r="AW356" s="13" t="s">
        <v>38</v>
      </c>
      <c r="AX356" s="13" t="s">
        <v>83</v>
      </c>
      <c r="AY356" s="242" t="s">
        <v>283</v>
      </c>
    </row>
    <row r="357" spans="1:65" s="13" customFormat="1" ht="11.25">
      <c r="B357" s="232"/>
      <c r="C357" s="233"/>
      <c r="D357" s="223" t="s">
        <v>440</v>
      </c>
      <c r="E357" s="234" t="s">
        <v>1</v>
      </c>
      <c r="F357" s="235" t="s">
        <v>730</v>
      </c>
      <c r="G357" s="233"/>
      <c r="H357" s="236">
        <v>89.29</v>
      </c>
      <c r="I357" s="237"/>
      <c r="J357" s="233"/>
      <c r="K357" s="233"/>
      <c r="L357" s="238"/>
      <c r="M357" s="239"/>
      <c r="N357" s="240"/>
      <c r="O357" s="240"/>
      <c r="P357" s="240"/>
      <c r="Q357" s="240"/>
      <c r="R357" s="240"/>
      <c r="S357" s="240"/>
      <c r="T357" s="241"/>
      <c r="AT357" s="242" t="s">
        <v>440</v>
      </c>
      <c r="AU357" s="242" t="s">
        <v>93</v>
      </c>
      <c r="AV357" s="13" t="s">
        <v>93</v>
      </c>
      <c r="AW357" s="13" t="s">
        <v>38</v>
      </c>
      <c r="AX357" s="13" t="s">
        <v>83</v>
      </c>
      <c r="AY357" s="242" t="s">
        <v>283</v>
      </c>
    </row>
    <row r="358" spans="1:65" s="13" customFormat="1" ht="11.25">
      <c r="B358" s="232"/>
      <c r="C358" s="233"/>
      <c r="D358" s="223" t="s">
        <v>440</v>
      </c>
      <c r="E358" s="234" t="s">
        <v>1</v>
      </c>
      <c r="F358" s="235" t="s">
        <v>731</v>
      </c>
      <c r="G358" s="233"/>
      <c r="H358" s="236">
        <v>187.16</v>
      </c>
      <c r="I358" s="237"/>
      <c r="J358" s="233"/>
      <c r="K358" s="233"/>
      <c r="L358" s="238"/>
      <c r="M358" s="239"/>
      <c r="N358" s="240"/>
      <c r="O358" s="240"/>
      <c r="P358" s="240"/>
      <c r="Q358" s="240"/>
      <c r="R358" s="240"/>
      <c r="S358" s="240"/>
      <c r="T358" s="241"/>
      <c r="AT358" s="242" t="s">
        <v>440</v>
      </c>
      <c r="AU358" s="242" t="s">
        <v>93</v>
      </c>
      <c r="AV358" s="13" t="s">
        <v>93</v>
      </c>
      <c r="AW358" s="13" t="s">
        <v>38</v>
      </c>
      <c r="AX358" s="13" t="s">
        <v>83</v>
      </c>
      <c r="AY358" s="242" t="s">
        <v>283</v>
      </c>
    </row>
    <row r="359" spans="1:65" s="13" customFormat="1" ht="11.25">
      <c r="B359" s="232"/>
      <c r="C359" s="233"/>
      <c r="D359" s="223" t="s">
        <v>440</v>
      </c>
      <c r="E359" s="234" t="s">
        <v>1</v>
      </c>
      <c r="F359" s="235" t="s">
        <v>732</v>
      </c>
      <c r="G359" s="233"/>
      <c r="H359" s="236">
        <v>89.68</v>
      </c>
      <c r="I359" s="237"/>
      <c r="J359" s="233"/>
      <c r="K359" s="233"/>
      <c r="L359" s="238"/>
      <c r="M359" s="239"/>
      <c r="N359" s="240"/>
      <c r="O359" s="240"/>
      <c r="P359" s="240"/>
      <c r="Q359" s="240"/>
      <c r="R359" s="240"/>
      <c r="S359" s="240"/>
      <c r="T359" s="241"/>
      <c r="AT359" s="242" t="s">
        <v>440</v>
      </c>
      <c r="AU359" s="242" t="s">
        <v>93</v>
      </c>
      <c r="AV359" s="13" t="s">
        <v>93</v>
      </c>
      <c r="AW359" s="13" t="s">
        <v>38</v>
      </c>
      <c r="AX359" s="13" t="s">
        <v>83</v>
      </c>
      <c r="AY359" s="242" t="s">
        <v>283</v>
      </c>
    </row>
    <row r="360" spans="1:65" s="14" customFormat="1" ht="11.25">
      <c r="B360" s="243"/>
      <c r="C360" s="244"/>
      <c r="D360" s="223" t="s">
        <v>440</v>
      </c>
      <c r="E360" s="245" t="s">
        <v>1</v>
      </c>
      <c r="F360" s="246" t="s">
        <v>442</v>
      </c>
      <c r="G360" s="244"/>
      <c r="H360" s="247">
        <v>783.54</v>
      </c>
      <c r="I360" s="248"/>
      <c r="J360" s="244"/>
      <c r="K360" s="244"/>
      <c r="L360" s="249"/>
      <c r="M360" s="250"/>
      <c r="N360" s="251"/>
      <c r="O360" s="251"/>
      <c r="P360" s="251"/>
      <c r="Q360" s="251"/>
      <c r="R360" s="251"/>
      <c r="S360" s="251"/>
      <c r="T360" s="252"/>
      <c r="AT360" s="253" t="s">
        <v>440</v>
      </c>
      <c r="AU360" s="253" t="s">
        <v>93</v>
      </c>
      <c r="AV360" s="14" t="s">
        <v>304</v>
      </c>
      <c r="AW360" s="14" t="s">
        <v>38</v>
      </c>
      <c r="AX360" s="14" t="s">
        <v>91</v>
      </c>
      <c r="AY360" s="253" t="s">
        <v>283</v>
      </c>
    </row>
    <row r="361" spans="1:65" s="2" customFormat="1" ht="16.5" customHeight="1">
      <c r="A361" s="36"/>
      <c r="B361" s="37"/>
      <c r="C361" s="210" t="s">
        <v>746</v>
      </c>
      <c r="D361" s="210" t="s">
        <v>286</v>
      </c>
      <c r="E361" s="211" t="s">
        <v>747</v>
      </c>
      <c r="F361" s="212" t="s">
        <v>748</v>
      </c>
      <c r="G361" s="213" t="s">
        <v>331</v>
      </c>
      <c r="H361" s="214">
        <v>783.54</v>
      </c>
      <c r="I361" s="215"/>
      <c r="J361" s="216">
        <f>ROUND(I361*H361,2)</f>
        <v>0</v>
      </c>
      <c r="K361" s="212" t="s">
        <v>290</v>
      </c>
      <c r="L361" s="41"/>
      <c r="M361" s="217" t="s">
        <v>1</v>
      </c>
      <c r="N361" s="218" t="s">
        <v>48</v>
      </c>
      <c r="O361" s="73"/>
      <c r="P361" s="219">
        <f>O361*H361</f>
        <v>0</v>
      </c>
      <c r="Q361" s="219">
        <v>3.0000000000000001E-3</v>
      </c>
      <c r="R361" s="219">
        <f>Q361*H361</f>
        <v>2.3506200000000002</v>
      </c>
      <c r="S361" s="219">
        <v>0</v>
      </c>
      <c r="T361" s="220">
        <f>S361*H361</f>
        <v>0</v>
      </c>
      <c r="U361" s="36"/>
      <c r="V361" s="36"/>
      <c r="W361" s="36"/>
      <c r="X361" s="36"/>
      <c r="Y361" s="36"/>
      <c r="Z361" s="36"/>
      <c r="AA361" s="36"/>
      <c r="AB361" s="36"/>
      <c r="AC361" s="36"/>
      <c r="AD361" s="36"/>
      <c r="AE361" s="36"/>
      <c r="AR361" s="221" t="s">
        <v>304</v>
      </c>
      <c r="AT361" s="221" t="s">
        <v>286</v>
      </c>
      <c r="AU361" s="221" t="s">
        <v>93</v>
      </c>
      <c r="AY361" s="18" t="s">
        <v>283</v>
      </c>
      <c r="BE361" s="222">
        <f>IF(N361="základní",J361,0)</f>
        <v>0</v>
      </c>
      <c r="BF361" s="222">
        <f>IF(N361="snížená",J361,0)</f>
        <v>0</v>
      </c>
      <c r="BG361" s="222">
        <f>IF(N361="zákl. přenesená",J361,0)</f>
        <v>0</v>
      </c>
      <c r="BH361" s="222">
        <f>IF(N361="sníž. přenesená",J361,0)</f>
        <v>0</v>
      </c>
      <c r="BI361" s="222">
        <f>IF(N361="nulová",J361,0)</f>
        <v>0</v>
      </c>
      <c r="BJ361" s="18" t="s">
        <v>91</v>
      </c>
      <c r="BK361" s="222">
        <f>ROUND(I361*H361,2)</f>
        <v>0</v>
      </c>
      <c r="BL361" s="18" t="s">
        <v>304</v>
      </c>
      <c r="BM361" s="221" t="s">
        <v>749</v>
      </c>
    </row>
    <row r="362" spans="1:65" s="15" customFormat="1" ht="11.25">
      <c r="B362" s="254"/>
      <c r="C362" s="255"/>
      <c r="D362" s="223" t="s">
        <v>440</v>
      </c>
      <c r="E362" s="256" t="s">
        <v>1</v>
      </c>
      <c r="F362" s="257" t="s">
        <v>726</v>
      </c>
      <c r="G362" s="255"/>
      <c r="H362" s="256" t="s">
        <v>1</v>
      </c>
      <c r="I362" s="258"/>
      <c r="J362" s="255"/>
      <c r="K362" s="255"/>
      <c r="L362" s="259"/>
      <c r="M362" s="260"/>
      <c r="N362" s="261"/>
      <c r="O362" s="261"/>
      <c r="P362" s="261"/>
      <c r="Q362" s="261"/>
      <c r="R362" s="261"/>
      <c r="S362" s="261"/>
      <c r="T362" s="262"/>
      <c r="AT362" s="263" t="s">
        <v>440</v>
      </c>
      <c r="AU362" s="263" t="s">
        <v>93</v>
      </c>
      <c r="AV362" s="15" t="s">
        <v>91</v>
      </c>
      <c r="AW362" s="15" t="s">
        <v>38</v>
      </c>
      <c r="AX362" s="15" t="s">
        <v>83</v>
      </c>
      <c r="AY362" s="263" t="s">
        <v>283</v>
      </c>
    </row>
    <row r="363" spans="1:65" s="15" customFormat="1" ht="11.25">
      <c r="B363" s="254"/>
      <c r="C363" s="255"/>
      <c r="D363" s="223" t="s">
        <v>440</v>
      </c>
      <c r="E363" s="256" t="s">
        <v>1</v>
      </c>
      <c r="F363" s="257" t="s">
        <v>727</v>
      </c>
      <c r="G363" s="255"/>
      <c r="H363" s="256" t="s">
        <v>1</v>
      </c>
      <c r="I363" s="258"/>
      <c r="J363" s="255"/>
      <c r="K363" s="255"/>
      <c r="L363" s="259"/>
      <c r="M363" s="260"/>
      <c r="N363" s="261"/>
      <c r="O363" s="261"/>
      <c r="P363" s="261"/>
      <c r="Q363" s="261"/>
      <c r="R363" s="261"/>
      <c r="S363" s="261"/>
      <c r="T363" s="262"/>
      <c r="AT363" s="263" t="s">
        <v>440</v>
      </c>
      <c r="AU363" s="263" t="s">
        <v>93</v>
      </c>
      <c r="AV363" s="15" t="s">
        <v>91</v>
      </c>
      <c r="AW363" s="15" t="s">
        <v>38</v>
      </c>
      <c r="AX363" s="15" t="s">
        <v>83</v>
      </c>
      <c r="AY363" s="263" t="s">
        <v>283</v>
      </c>
    </row>
    <row r="364" spans="1:65" s="13" customFormat="1" ht="11.25">
      <c r="B364" s="232"/>
      <c r="C364" s="233"/>
      <c r="D364" s="223" t="s">
        <v>440</v>
      </c>
      <c r="E364" s="234" t="s">
        <v>1</v>
      </c>
      <c r="F364" s="235" t="s">
        <v>728</v>
      </c>
      <c r="G364" s="233"/>
      <c r="H364" s="236">
        <v>32.700000000000003</v>
      </c>
      <c r="I364" s="237"/>
      <c r="J364" s="233"/>
      <c r="K364" s="233"/>
      <c r="L364" s="238"/>
      <c r="M364" s="239"/>
      <c r="N364" s="240"/>
      <c r="O364" s="240"/>
      <c r="P364" s="240"/>
      <c r="Q364" s="240"/>
      <c r="R364" s="240"/>
      <c r="S364" s="240"/>
      <c r="T364" s="241"/>
      <c r="AT364" s="242" t="s">
        <v>440</v>
      </c>
      <c r="AU364" s="242" t="s">
        <v>93</v>
      </c>
      <c r="AV364" s="13" t="s">
        <v>93</v>
      </c>
      <c r="AW364" s="13" t="s">
        <v>38</v>
      </c>
      <c r="AX364" s="13" t="s">
        <v>83</v>
      </c>
      <c r="AY364" s="242" t="s">
        <v>283</v>
      </c>
    </row>
    <row r="365" spans="1:65" s="13" customFormat="1" ht="11.25">
      <c r="B365" s="232"/>
      <c r="C365" s="233"/>
      <c r="D365" s="223" t="s">
        <v>440</v>
      </c>
      <c r="E365" s="234" t="s">
        <v>1</v>
      </c>
      <c r="F365" s="235" t="s">
        <v>729</v>
      </c>
      <c r="G365" s="233"/>
      <c r="H365" s="236">
        <v>384.71</v>
      </c>
      <c r="I365" s="237"/>
      <c r="J365" s="233"/>
      <c r="K365" s="233"/>
      <c r="L365" s="238"/>
      <c r="M365" s="239"/>
      <c r="N365" s="240"/>
      <c r="O365" s="240"/>
      <c r="P365" s="240"/>
      <c r="Q365" s="240"/>
      <c r="R365" s="240"/>
      <c r="S365" s="240"/>
      <c r="T365" s="241"/>
      <c r="AT365" s="242" t="s">
        <v>440</v>
      </c>
      <c r="AU365" s="242" t="s">
        <v>93</v>
      </c>
      <c r="AV365" s="13" t="s">
        <v>93</v>
      </c>
      <c r="AW365" s="13" t="s">
        <v>38</v>
      </c>
      <c r="AX365" s="13" t="s">
        <v>83</v>
      </c>
      <c r="AY365" s="242" t="s">
        <v>283</v>
      </c>
    </row>
    <row r="366" spans="1:65" s="13" customFormat="1" ht="11.25">
      <c r="B366" s="232"/>
      <c r="C366" s="233"/>
      <c r="D366" s="223" t="s">
        <v>440</v>
      </c>
      <c r="E366" s="234" t="s">
        <v>1</v>
      </c>
      <c r="F366" s="235" t="s">
        <v>730</v>
      </c>
      <c r="G366" s="233"/>
      <c r="H366" s="236">
        <v>89.29</v>
      </c>
      <c r="I366" s="237"/>
      <c r="J366" s="233"/>
      <c r="K366" s="233"/>
      <c r="L366" s="238"/>
      <c r="M366" s="239"/>
      <c r="N366" s="240"/>
      <c r="O366" s="240"/>
      <c r="P366" s="240"/>
      <c r="Q366" s="240"/>
      <c r="R366" s="240"/>
      <c r="S366" s="240"/>
      <c r="T366" s="241"/>
      <c r="AT366" s="242" t="s">
        <v>440</v>
      </c>
      <c r="AU366" s="242" t="s">
        <v>93</v>
      </c>
      <c r="AV366" s="13" t="s">
        <v>93</v>
      </c>
      <c r="AW366" s="13" t="s">
        <v>38</v>
      </c>
      <c r="AX366" s="13" t="s">
        <v>83</v>
      </c>
      <c r="AY366" s="242" t="s">
        <v>283</v>
      </c>
    </row>
    <row r="367" spans="1:65" s="13" customFormat="1" ht="11.25">
      <c r="B367" s="232"/>
      <c r="C367" s="233"/>
      <c r="D367" s="223" t="s">
        <v>440</v>
      </c>
      <c r="E367" s="234" t="s">
        <v>1</v>
      </c>
      <c r="F367" s="235" t="s">
        <v>731</v>
      </c>
      <c r="G367" s="233"/>
      <c r="H367" s="236">
        <v>187.16</v>
      </c>
      <c r="I367" s="237"/>
      <c r="J367" s="233"/>
      <c r="K367" s="233"/>
      <c r="L367" s="238"/>
      <c r="M367" s="239"/>
      <c r="N367" s="240"/>
      <c r="O367" s="240"/>
      <c r="P367" s="240"/>
      <c r="Q367" s="240"/>
      <c r="R367" s="240"/>
      <c r="S367" s="240"/>
      <c r="T367" s="241"/>
      <c r="AT367" s="242" t="s">
        <v>440</v>
      </c>
      <c r="AU367" s="242" t="s">
        <v>93</v>
      </c>
      <c r="AV367" s="13" t="s">
        <v>93</v>
      </c>
      <c r="AW367" s="13" t="s">
        <v>38</v>
      </c>
      <c r="AX367" s="13" t="s">
        <v>83</v>
      </c>
      <c r="AY367" s="242" t="s">
        <v>283</v>
      </c>
    </row>
    <row r="368" spans="1:65" s="13" customFormat="1" ht="11.25">
      <c r="B368" s="232"/>
      <c r="C368" s="233"/>
      <c r="D368" s="223" t="s">
        <v>440</v>
      </c>
      <c r="E368" s="234" t="s">
        <v>1</v>
      </c>
      <c r="F368" s="235" t="s">
        <v>732</v>
      </c>
      <c r="G368" s="233"/>
      <c r="H368" s="236">
        <v>89.68</v>
      </c>
      <c r="I368" s="237"/>
      <c r="J368" s="233"/>
      <c r="K368" s="233"/>
      <c r="L368" s="238"/>
      <c r="M368" s="239"/>
      <c r="N368" s="240"/>
      <c r="O368" s="240"/>
      <c r="P368" s="240"/>
      <c r="Q368" s="240"/>
      <c r="R368" s="240"/>
      <c r="S368" s="240"/>
      <c r="T368" s="241"/>
      <c r="AT368" s="242" t="s">
        <v>440</v>
      </c>
      <c r="AU368" s="242" t="s">
        <v>93</v>
      </c>
      <c r="AV368" s="13" t="s">
        <v>93</v>
      </c>
      <c r="AW368" s="13" t="s">
        <v>38</v>
      </c>
      <c r="AX368" s="13" t="s">
        <v>83</v>
      </c>
      <c r="AY368" s="242" t="s">
        <v>283</v>
      </c>
    </row>
    <row r="369" spans="1:65" s="14" customFormat="1" ht="11.25">
      <c r="B369" s="243"/>
      <c r="C369" s="244"/>
      <c r="D369" s="223" t="s">
        <v>440</v>
      </c>
      <c r="E369" s="245" t="s">
        <v>1</v>
      </c>
      <c r="F369" s="246" t="s">
        <v>442</v>
      </c>
      <c r="G369" s="244"/>
      <c r="H369" s="247">
        <v>783.54</v>
      </c>
      <c r="I369" s="248"/>
      <c r="J369" s="244"/>
      <c r="K369" s="244"/>
      <c r="L369" s="249"/>
      <c r="M369" s="250"/>
      <c r="N369" s="251"/>
      <c r="O369" s="251"/>
      <c r="P369" s="251"/>
      <c r="Q369" s="251"/>
      <c r="R369" s="251"/>
      <c r="S369" s="251"/>
      <c r="T369" s="252"/>
      <c r="AT369" s="253" t="s">
        <v>440</v>
      </c>
      <c r="AU369" s="253" t="s">
        <v>93</v>
      </c>
      <c r="AV369" s="14" t="s">
        <v>304</v>
      </c>
      <c r="AW369" s="14" t="s">
        <v>38</v>
      </c>
      <c r="AX369" s="14" t="s">
        <v>91</v>
      </c>
      <c r="AY369" s="253" t="s">
        <v>283</v>
      </c>
    </row>
    <row r="370" spans="1:65" s="2" customFormat="1" ht="16.5" customHeight="1">
      <c r="A370" s="36"/>
      <c r="B370" s="37"/>
      <c r="C370" s="210" t="s">
        <v>750</v>
      </c>
      <c r="D370" s="210" t="s">
        <v>286</v>
      </c>
      <c r="E370" s="211" t="s">
        <v>751</v>
      </c>
      <c r="F370" s="212" t="s">
        <v>752</v>
      </c>
      <c r="G370" s="213" t="s">
        <v>331</v>
      </c>
      <c r="H370" s="214">
        <v>783.54</v>
      </c>
      <c r="I370" s="215"/>
      <c r="J370" s="216">
        <f>ROUND(I370*H370,2)</f>
        <v>0</v>
      </c>
      <c r="K370" s="212" t="s">
        <v>290</v>
      </c>
      <c r="L370" s="41"/>
      <c r="M370" s="217" t="s">
        <v>1</v>
      </c>
      <c r="N370" s="218" t="s">
        <v>48</v>
      </c>
      <c r="O370" s="73"/>
      <c r="P370" s="219">
        <f>O370*H370</f>
        <v>0</v>
      </c>
      <c r="Q370" s="219">
        <v>7.3499999999999998E-3</v>
      </c>
      <c r="R370" s="219">
        <f>Q370*H370</f>
        <v>5.7590189999999994</v>
      </c>
      <c r="S370" s="219">
        <v>0</v>
      </c>
      <c r="T370" s="220">
        <f>S370*H370</f>
        <v>0</v>
      </c>
      <c r="U370" s="36"/>
      <c r="V370" s="36"/>
      <c r="W370" s="36"/>
      <c r="X370" s="36"/>
      <c r="Y370" s="36"/>
      <c r="Z370" s="36"/>
      <c r="AA370" s="36"/>
      <c r="AB370" s="36"/>
      <c r="AC370" s="36"/>
      <c r="AD370" s="36"/>
      <c r="AE370" s="36"/>
      <c r="AR370" s="221" t="s">
        <v>304</v>
      </c>
      <c r="AT370" s="221" t="s">
        <v>286</v>
      </c>
      <c r="AU370" s="221" t="s">
        <v>93</v>
      </c>
      <c r="AY370" s="18" t="s">
        <v>283</v>
      </c>
      <c r="BE370" s="222">
        <f>IF(N370="základní",J370,0)</f>
        <v>0</v>
      </c>
      <c r="BF370" s="222">
        <f>IF(N370="snížená",J370,0)</f>
        <v>0</v>
      </c>
      <c r="BG370" s="222">
        <f>IF(N370="zákl. přenesená",J370,0)</f>
        <v>0</v>
      </c>
      <c r="BH370" s="222">
        <f>IF(N370="sníž. přenesená",J370,0)</f>
        <v>0</v>
      </c>
      <c r="BI370" s="222">
        <f>IF(N370="nulová",J370,0)</f>
        <v>0</v>
      </c>
      <c r="BJ370" s="18" t="s">
        <v>91</v>
      </c>
      <c r="BK370" s="222">
        <f>ROUND(I370*H370,2)</f>
        <v>0</v>
      </c>
      <c r="BL370" s="18" t="s">
        <v>304</v>
      </c>
      <c r="BM370" s="221" t="s">
        <v>753</v>
      </c>
    </row>
    <row r="371" spans="1:65" s="2" customFormat="1" ht="16.5" customHeight="1">
      <c r="A371" s="36"/>
      <c r="B371" s="37"/>
      <c r="C371" s="210" t="s">
        <v>754</v>
      </c>
      <c r="D371" s="210" t="s">
        <v>286</v>
      </c>
      <c r="E371" s="211" t="s">
        <v>755</v>
      </c>
      <c r="F371" s="212" t="s">
        <v>756</v>
      </c>
      <c r="G371" s="213" t="s">
        <v>331</v>
      </c>
      <c r="H371" s="214">
        <v>13852.579</v>
      </c>
      <c r="I371" s="215"/>
      <c r="J371" s="216">
        <f>ROUND(I371*H371,2)</f>
        <v>0</v>
      </c>
      <c r="K371" s="212" t="s">
        <v>290</v>
      </c>
      <c r="L371" s="41"/>
      <c r="M371" s="217" t="s">
        <v>1</v>
      </c>
      <c r="N371" s="218" t="s">
        <v>48</v>
      </c>
      <c r="O371" s="73"/>
      <c r="P371" s="219">
        <f>O371*H371</f>
        <v>0</v>
      </c>
      <c r="Q371" s="219">
        <v>7.3499999999999998E-3</v>
      </c>
      <c r="R371" s="219">
        <f>Q371*H371</f>
        <v>101.81645564999999</v>
      </c>
      <c r="S371" s="219">
        <v>0</v>
      </c>
      <c r="T371" s="220">
        <f>S371*H371</f>
        <v>0</v>
      </c>
      <c r="U371" s="36"/>
      <c r="V371" s="36"/>
      <c r="W371" s="36"/>
      <c r="X371" s="36"/>
      <c r="Y371" s="36"/>
      <c r="Z371" s="36"/>
      <c r="AA371" s="36"/>
      <c r="AB371" s="36"/>
      <c r="AC371" s="36"/>
      <c r="AD371" s="36"/>
      <c r="AE371" s="36"/>
      <c r="AR371" s="221" t="s">
        <v>304</v>
      </c>
      <c r="AT371" s="221" t="s">
        <v>286</v>
      </c>
      <c r="AU371" s="221" t="s">
        <v>93</v>
      </c>
      <c r="AY371" s="18" t="s">
        <v>283</v>
      </c>
      <c r="BE371" s="222">
        <f>IF(N371="základní",J371,0)</f>
        <v>0</v>
      </c>
      <c r="BF371" s="222">
        <f>IF(N371="snížená",J371,0)</f>
        <v>0</v>
      </c>
      <c r="BG371" s="222">
        <f>IF(N371="zákl. přenesená",J371,0)</f>
        <v>0</v>
      </c>
      <c r="BH371" s="222">
        <f>IF(N371="sníž. přenesená",J371,0)</f>
        <v>0</v>
      </c>
      <c r="BI371" s="222">
        <f>IF(N371="nulová",J371,0)</f>
        <v>0</v>
      </c>
      <c r="BJ371" s="18" t="s">
        <v>91</v>
      </c>
      <c r="BK371" s="222">
        <f>ROUND(I371*H371,2)</f>
        <v>0</v>
      </c>
      <c r="BL371" s="18" t="s">
        <v>304</v>
      </c>
      <c r="BM371" s="221" t="s">
        <v>757</v>
      </c>
    </row>
    <row r="372" spans="1:65" s="15" customFormat="1" ht="11.25">
      <c r="B372" s="254"/>
      <c r="C372" s="255"/>
      <c r="D372" s="223" t="s">
        <v>440</v>
      </c>
      <c r="E372" s="256" t="s">
        <v>1</v>
      </c>
      <c r="F372" s="257" t="s">
        <v>542</v>
      </c>
      <c r="G372" s="255"/>
      <c r="H372" s="256" t="s">
        <v>1</v>
      </c>
      <c r="I372" s="258"/>
      <c r="J372" s="255"/>
      <c r="K372" s="255"/>
      <c r="L372" s="259"/>
      <c r="M372" s="260"/>
      <c r="N372" s="261"/>
      <c r="O372" s="261"/>
      <c r="P372" s="261"/>
      <c r="Q372" s="261"/>
      <c r="R372" s="261"/>
      <c r="S372" s="261"/>
      <c r="T372" s="262"/>
      <c r="AT372" s="263" t="s">
        <v>440</v>
      </c>
      <c r="AU372" s="263" t="s">
        <v>93</v>
      </c>
      <c r="AV372" s="15" t="s">
        <v>91</v>
      </c>
      <c r="AW372" s="15" t="s">
        <v>38</v>
      </c>
      <c r="AX372" s="15" t="s">
        <v>83</v>
      </c>
      <c r="AY372" s="263" t="s">
        <v>283</v>
      </c>
    </row>
    <row r="373" spans="1:65" s="15" customFormat="1" ht="11.25">
      <c r="B373" s="254"/>
      <c r="C373" s="255"/>
      <c r="D373" s="223" t="s">
        <v>440</v>
      </c>
      <c r="E373" s="256" t="s">
        <v>1</v>
      </c>
      <c r="F373" s="257" t="s">
        <v>758</v>
      </c>
      <c r="G373" s="255"/>
      <c r="H373" s="256" t="s">
        <v>1</v>
      </c>
      <c r="I373" s="258"/>
      <c r="J373" s="255"/>
      <c r="K373" s="255"/>
      <c r="L373" s="259"/>
      <c r="M373" s="260"/>
      <c r="N373" s="261"/>
      <c r="O373" s="261"/>
      <c r="P373" s="261"/>
      <c r="Q373" s="261"/>
      <c r="R373" s="261"/>
      <c r="S373" s="261"/>
      <c r="T373" s="262"/>
      <c r="AT373" s="263" t="s">
        <v>440</v>
      </c>
      <c r="AU373" s="263" t="s">
        <v>93</v>
      </c>
      <c r="AV373" s="15" t="s">
        <v>91</v>
      </c>
      <c r="AW373" s="15" t="s">
        <v>38</v>
      </c>
      <c r="AX373" s="15" t="s">
        <v>83</v>
      </c>
      <c r="AY373" s="263" t="s">
        <v>283</v>
      </c>
    </row>
    <row r="374" spans="1:65" s="13" customFormat="1" ht="11.25">
      <c r="B374" s="232"/>
      <c r="C374" s="233"/>
      <c r="D374" s="223" t="s">
        <v>440</v>
      </c>
      <c r="E374" s="234" t="s">
        <v>1</v>
      </c>
      <c r="F374" s="235" t="s">
        <v>759</v>
      </c>
      <c r="G374" s="233"/>
      <c r="H374" s="236">
        <v>3336.7359999999999</v>
      </c>
      <c r="I374" s="237"/>
      <c r="J374" s="233"/>
      <c r="K374" s="233"/>
      <c r="L374" s="238"/>
      <c r="M374" s="239"/>
      <c r="N374" s="240"/>
      <c r="O374" s="240"/>
      <c r="P374" s="240"/>
      <c r="Q374" s="240"/>
      <c r="R374" s="240"/>
      <c r="S374" s="240"/>
      <c r="T374" s="241"/>
      <c r="AT374" s="242" t="s">
        <v>440</v>
      </c>
      <c r="AU374" s="242" t="s">
        <v>93</v>
      </c>
      <c r="AV374" s="13" t="s">
        <v>93</v>
      </c>
      <c r="AW374" s="13" t="s">
        <v>38</v>
      </c>
      <c r="AX374" s="13" t="s">
        <v>83</v>
      </c>
      <c r="AY374" s="242" t="s">
        <v>283</v>
      </c>
    </row>
    <row r="375" spans="1:65" s="15" customFormat="1" ht="11.25">
      <c r="B375" s="254"/>
      <c r="C375" s="255"/>
      <c r="D375" s="223" t="s">
        <v>440</v>
      </c>
      <c r="E375" s="256" t="s">
        <v>1</v>
      </c>
      <c r="F375" s="257" t="s">
        <v>760</v>
      </c>
      <c r="G375" s="255"/>
      <c r="H375" s="256" t="s">
        <v>1</v>
      </c>
      <c r="I375" s="258"/>
      <c r="J375" s="255"/>
      <c r="K375" s="255"/>
      <c r="L375" s="259"/>
      <c r="M375" s="260"/>
      <c r="N375" s="261"/>
      <c r="O375" s="261"/>
      <c r="P375" s="261"/>
      <c r="Q375" s="261"/>
      <c r="R375" s="261"/>
      <c r="S375" s="261"/>
      <c r="T375" s="262"/>
      <c r="AT375" s="263" t="s">
        <v>440</v>
      </c>
      <c r="AU375" s="263" t="s">
        <v>93</v>
      </c>
      <c r="AV375" s="15" t="s">
        <v>91</v>
      </c>
      <c r="AW375" s="15" t="s">
        <v>38</v>
      </c>
      <c r="AX375" s="15" t="s">
        <v>83</v>
      </c>
      <c r="AY375" s="263" t="s">
        <v>283</v>
      </c>
    </row>
    <row r="376" spans="1:65" s="13" customFormat="1" ht="11.25">
      <c r="B376" s="232"/>
      <c r="C376" s="233"/>
      <c r="D376" s="223" t="s">
        <v>440</v>
      </c>
      <c r="E376" s="234" t="s">
        <v>1</v>
      </c>
      <c r="F376" s="235" t="s">
        <v>761</v>
      </c>
      <c r="G376" s="233"/>
      <c r="H376" s="236">
        <v>2422.5</v>
      </c>
      <c r="I376" s="237"/>
      <c r="J376" s="233"/>
      <c r="K376" s="233"/>
      <c r="L376" s="238"/>
      <c r="M376" s="239"/>
      <c r="N376" s="240"/>
      <c r="O376" s="240"/>
      <c r="P376" s="240"/>
      <c r="Q376" s="240"/>
      <c r="R376" s="240"/>
      <c r="S376" s="240"/>
      <c r="T376" s="241"/>
      <c r="AT376" s="242" t="s">
        <v>440</v>
      </c>
      <c r="AU376" s="242" t="s">
        <v>93</v>
      </c>
      <c r="AV376" s="13" t="s">
        <v>93</v>
      </c>
      <c r="AW376" s="13" t="s">
        <v>38</v>
      </c>
      <c r="AX376" s="13" t="s">
        <v>83</v>
      </c>
      <c r="AY376" s="242" t="s">
        <v>283</v>
      </c>
    </row>
    <row r="377" spans="1:65" s="13" customFormat="1" ht="11.25">
      <c r="B377" s="232"/>
      <c r="C377" s="233"/>
      <c r="D377" s="223" t="s">
        <v>440</v>
      </c>
      <c r="E377" s="234" t="s">
        <v>1</v>
      </c>
      <c r="F377" s="235" t="s">
        <v>762</v>
      </c>
      <c r="G377" s="233"/>
      <c r="H377" s="236">
        <v>2467.5</v>
      </c>
      <c r="I377" s="237"/>
      <c r="J377" s="233"/>
      <c r="K377" s="233"/>
      <c r="L377" s="238"/>
      <c r="M377" s="239"/>
      <c r="N377" s="240"/>
      <c r="O377" s="240"/>
      <c r="P377" s="240"/>
      <c r="Q377" s="240"/>
      <c r="R377" s="240"/>
      <c r="S377" s="240"/>
      <c r="T377" s="241"/>
      <c r="AT377" s="242" t="s">
        <v>440</v>
      </c>
      <c r="AU377" s="242" t="s">
        <v>93</v>
      </c>
      <c r="AV377" s="13" t="s">
        <v>93</v>
      </c>
      <c r="AW377" s="13" t="s">
        <v>38</v>
      </c>
      <c r="AX377" s="13" t="s">
        <v>83</v>
      </c>
      <c r="AY377" s="242" t="s">
        <v>283</v>
      </c>
    </row>
    <row r="378" spans="1:65" s="13" customFormat="1" ht="11.25">
      <c r="B378" s="232"/>
      <c r="C378" s="233"/>
      <c r="D378" s="223" t="s">
        <v>440</v>
      </c>
      <c r="E378" s="234" t="s">
        <v>1</v>
      </c>
      <c r="F378" s="235" t="s">
        <v>763</v>
      </c>
      <c r="G378" s="233"/>
      <c r="H378" s="236">
        <v>2315.25</v>
      </c>
      <c r="I378" s="237"/>
      <c r="J378" s="233"/>
      <c r="K378" s="233"/>
      <c r="L378" s="238"/>
      <c r="M378" s="239"/>
      <c r="N378" s="240"/>
      <c r="O378" s="240"/>
      <c r="P378" s="240"/>
      <c r="Q378" s="240"/>
      <c r="R378" s="240"/>
      <c r="S378" s="240"/>
      <c r="T378" s="241"/>
      <c r="AT378" s="242" t="s">
        <v>440</v>
      </c>
      <c r="AU378" s="242" t="s">
        <v>93</v>
      </c>
      <c r="AV378" s="13" t="s">
        <v>93</v>
      </c>
      <c r="AW378" s="13" t="s">
        <v>38</v>
      </c>
      <c r="AX378" s="13" t="s">
        <v>83</v>
      </c>
      <c r="AY378" s="242" t="s">
        <v>283</v>
      </c>
    </row>
    <row r="379" spans="1:65" s="13" customFormat="1" ht="11.25">
      <c r="B379" s="232"/>
      <c r="C379" s="233"/>
      <c r="D379" s="223" t="s">
        <v>440</v>
      </c>
      <c r="E379" s="234" t="s">
        <v>1</v>
      </c>
      <c r="F379" s="235" t="s">
        <v>764</v>
      </c>
      <c r="G379" s="233"/>
      <c r="H379" s="236">
        <v>2393.25</v>
      </c>
      <c r="I379" s="237"/>
      <c r="J379" s="233"/>
      <c r="K379" s="233"/>
      <c r="L379" s="238"/>
      <c r="M379" s="239"/>
      <c r="N379" s="240"/>
      <c r="O379" s="240"/>
      <c r="P379" s="240"/>
      <c r="Q379" s="240"/>
      <c r="R379" s="240"/>
      <c r="S379" s="240"/>
      <c r="T379" s="241"/>
      <c r="AT379" s="242" t="s">
        <v>440</v>
      </c>
      <c r="AU379" s="242" t="s">
        <v>93</v>
      </c>
      <c r="AV379" s="13" t="s">
        <v>93</v>
      </c>
      <c r="AW379" s="13" t="s">
        <v>38</v>
      </c>
      <c r="AX379" s="13" t="s">
        <v>83</v>
      </c>
      <c r="AY379" s="242" t="s">
        <v>283</v>
      </c>
    </row>
    <row r="380" spans="1:65" s="16" customFormat="1" ht="11.25">
      <c r="B380" s="264"/>
      <c r="C380" s="265"/>
      <c r="D380" s="223" t="s">
        <v>440</v>
      </c>
      <c r="E380" s="266" t="s">
        <v>1</v>
      </c>
      <c r="F380" s="267" t="s">
        <v>453</v>
      </c>
      <c r="G380" s="265"/>
      <c r="H380" s="268">
        <v>12935.236000000001</v>
      </c>
      <c r="I380" s="269"/>
      <c r="J380" s="265"/>
      <c r="K380" s="265"/>
      <c r="L380" s="270"/>
      <c r="M380" s="271"/>
      <c r="N380" s="272"/>
      <c r="O380" s="272"/>
      <c r="P380" s="272"/>
      <c r="Q380" s="272"/>
      <c r="R380" s="272"/>
      <c r="S380" s="272"/>
      <c r="T380" s="273"/>
      <c r="AT380" s="274" t="s">
        <v>440</v>
      </c>
      <c r="AU380" s="274" t="s">
        <v>93</v>
      </c>
      <c r="AV380" s="16" t="s">
        <v>299</v>
      </c>
      <c r="AW380" s="16" t="s">
        <v>38</v>
      </c>
      <c r="AX380" s="16" t="s">
        <v>83</v>
      </c>
      <c r="AY380" s="274" t="s">
        <v>283</v>
      </c>
    </row>
    <row r="381" spans="1:65" s="13" customFormat="1" ht="11.25">
      <c r="B381" s="232"/>
      <c r="C381" s="233"/>
      <c r="D381" s="223" t="s">
        <v>440</v>
      </c>
      <c r="E381" s="234" t="s">
        <v>1</v>
      </c>
      <c r="F381" s="235" t="s">
        <v>765</v>
      </c>
      <c r="G381" s="233"/>
      <c r="H381" s="236">
        <v>917.34299999999996</v>
      </c>
      <c r="I381" s="237"/>
      <c r="J381" s="233"/>
      <c r="K381" s="233"/>
      <c r="L381" s="238"/>
      <c r="M381" s="239"/>
      <c r="N381" s="240"/>
      <c r="O381" s="240"/>
      <c r="P381" s="240"/>
      <c r="Q381" s="240"/>
      <c r="R381" s="240"/>
      <c r="S381" s="240"/>
      <c r="T381" s="241"/>
      <c r="AT381" s="242" t="s">
        <v>440</v>
      </c>
      <c r="AU381" s="242" t="s">
        <v>93</v>
      </c>
      <c r="AV381" s="13" t="s">
        <v>93</v>
      </c>
      <c r="AW381" s="13" t="s">
        <v>38</v>
      </c>
      <c r="AX381" s="13" t="s">
        <v>83</v>
      </c>
      <c r="AY381" s="242" t="s">
        <v>283</v>
      </c>
    </row>
    <row r="382" spans="1:65" s="14" customFormat="1" ht="11.25">
      <c r="B382" s="243"/>
      <c r="C382" s="244"/>
      <c r="D382" s="223" t="s">
        <v>440</v>
      </c>
      <c r="E382" s="245" t="s">
        <v>1</v>
      </c>
      <c r="F382" s="246" t="s">
        <v>442</v>
      </c>
      <c r="G382" s="244"/>
      <c r="H382" s="247">
        <v>13852.579</v>
      </c>
      <c r="I382" s="248"/>
      <c r="J382" s="244"/>
      <c r="K382" s="244"/>
      <c r="L382" s="249"/>
      <c r="M382" s="250"/>
      <c r="N382" s="251"/>
      <c r="O382" s="251"/>
      <c r="P382" s="251"/>
      <c r="Q382" s="251"/>
      <c r="R382" s="251"/>
      <c r="S382" s="251"/>
      <c r="T382" s="252"/>
      <c r="AT382" s="253" t="s">
        <v>440</v>
      </c>
      <c r="AU382" s="253" t="s">
        <v>93</v>
      </c>
      <c r="AV382" s="14" t="s">
        <v>304</v>
      </c>
      <c r="AW382" s="14" t="s">
        <v>38</v>
      </c>
      <c r="AX382" s="14" t="s">
        <v>91</v>
      </c>
      <c r="AY382" s="253" t="s">
        <v>283</v>
      </c>
    </row>
    <row r="383" spans="1:65" s="2" customFormat="1" ht="16.5" customHeight="1">
      <c r="A383" s="36"/>
      <c r="B383" s="37"/>
      <c r="C383" s="210" t="s">
        <v>766</v>
      </c>
      <c r="D383" s="210" t="s">
        <v>286</v>
      </c>
      <c r="E383" s="211" t="s">
        <v>767</v>
      </c>
      <c r="F383" s="212" t="s">
        <v>768</v>
      </c>
      <c r="G383" s="213" t="s">
        <v>331</v>
      </c>
      <c r="H383" s="214">
        <v>13852.579</v>
      </c>
      <c r="I383" s="215"/>
      <c r="J383" s="216">
        <f>ROUND(I383*H383,2)</f>
        <v>0</v>
      </c>
      <c r="K383" s="212" t="s">
        <v>290</v>
      </c>
      <c r="L383" s="41"/>
      <c r="M383" s="217" t="s">
        <v>1</v>
      </c>
      <c r="N383" s="218" t="s">
        <v>48</v>
      </c>
      <c r="O383" s="73"/>
      <c r="P383" s="219">
        <f>O383*H383</f>
        <v>0</v>
      </c>
      <c r="Q383" s="219">
        <v>2.5999999999999998E-4</v>
      </c>
      <c r="R383" s="219">
        <f>Q383*H383</f>
        <v>3.6016705399999998</v>
      </c>
      <c r="S383" s="219">
        <v>0</v>
      </c>
      <c r="T383" s="220">
        <f>S383*H383</f>
        <v>0</v>
      </c>
      <c r="U383" s="36"/>
      <c r="V383" s="36"/>
      <c r="W383" s="36"/>
      <c r="X383" s="36"/>
      <c r="Y383" s="36"/>
      <c r="Z383" s="36"/>
      <c r="AA383" s="36"/>
      <c r="AB383" s="36"/>
      <c r="AC383" s="36"/>
      <c r="AD383" s="36"/>
      <c r="AE383" s="36"/>
      <c r="AR383" s="221" t="s">
        <v>304</v>
      </c>
      <c r="AT383" s="221" t="s">
        <v>286</v>
      </c>
      <c r="AU383" s="221" t="s">
        <v>93</v>
      </c>
      <c r="AY383" s="18" t="s">
        <v>283</v>
      </c>
      <c r="BE383" s="222">
        <f>IF(N383="základní",J383,0)</f>
        <v>0</v>
      </c>
      <c r="BF383" s="222">
        <f>IF(N383="snížená",J383,0)</f>
        <v>0</v>
      </c>
      <c r="BG383" s="222">
        <f>IF(N383="zákl. přenesená",J383,0)</f>
        <v>0</v>
      </c>
      <c r="BH383" s="222">
        <f>IF(N383="sníž. přenesená",J383,0)</f>
        <v>0</v>
      </c>
      <c r="BI383" s="222">
        <f>IF(N383="nulová",J383,0)</f>
        <v>0</v>
      </c>
      <c r="BJ383" s="18" t="s">
        <v>91</v>
      </c>
      <c r="BK383" s="222">
        <f>ROUND(I383*H383,2)</f>
        <v>0</v>
      </c>
      <c r="BL383" s="18" t="s">
        <v>304</v>
      </c>
      <c r="BM383" s="221" t="s">
        <v>769</v>
      </c>
    </row>
    <row r="384" spans="1:65" s="15" customFormat="1" ht="11.25">
      <c r="B384" s="254"/>
      <c r="C384" s="255"/>
      <c r="D384" s="223" t="s">
        <v>440</v>
      </c>
      <c r="E384" s="256" t="s">
        <v>1</v>
      </c>
      <c r="F384" s="257" t="s">
        <v>542</v>
      </c>
      <c r="G384" s="255"/>
      <c r="H384" s="256" t="s">
        <v>1</v>
      </c>
      <c r="I384" s="258"/>
      <c r="J384" s="255"/>
      <c r="K384" s="255"/>
      <c r="L384" s="259"/>
      <c r="M384" s="260"/>
      <c r="N384" s="261"/>
      <c r="O384" s="261"/>
      <c r="P384" s="261"/>
      <c r="Q384" s="261"/>
      <c r="R384" s="261"/>
      <c r="S384" s="261"/>
      <c r="T384" s="262"/>
      <c r="AT384" s="263" t="s">
        <v>440</v>
      </c>
      <c r="AU384" s="263" t="s">
        <v>93</v>
      </c>
      <c r="AV384" s="15" t="s">
        <v>91</v>
      </c>
      <c r="AW384" s="15" t="s">
        <v>38</v>
      </c>
      <c r="AX384" s="15" t="s">
        <v>83</v>
      </c>
      <c r="AY384" s="263" t="s">
        <v>283</v>
      </c>
    </row>
    <row r="385" spans="1:65" s="15" customFormat="1" ht="11.25">
      <c r="B385" s="254"/>
      <c r="C385" s="255"/>
      <c r="D385" s="223" t="s">
        <v>440</v>
      </c>
      <c r="E385" s="256" t="s">
        <v>1</v>
      </c>
      <c r="F385" s="257" t="s">
        <v>758</v>
      </c>
      <c r="G385" s="255"/>
      <c r="H385" s="256" t="s">
        <v>1</v>
      </c>
      <c r="I385" s="258"/>
      <c r="J385" s="255"/>
      <c r="K385" s="255"/>
      <c r="L385" s="259"/>
      <c r="M385" s="260"/>
      <c r="N385" s="261"/>
      <c r="O385" s="261"/>
      <c r="P385" s="261"/>
      <c r="Q385" s="261"/>
      <c r="R385" s="261"/>
      <c r="S385" s="261"/>
      <c r="T385" s="262"/>
      <c r="AT385" s="263" t="s">
        <v>440</v>
      </c>
      <c r="AU385" s="263" t="s">
        <v>93</v>
      </c>
      <c r="AV385" s="15" t="s">
        <v>91</v>
      </c>
      <c r="AW385" s="15" t="s">
        <v>38</v>
      </c>
      <c r="AX385" s="15" t="s">
        <v>83</v>
      </c>
      <c r="AY385" s="263" t="s">
        <v>283</v>
      </c>
    </row>
    <row r="386" spans="1:65" s="13" customFormat="1" ht="11.25">
      <c r="B386" s="232"/>
      <c r="C386" s="233"/>
      <c r="D386" s="223" t="s">
        <v>440</v>
      </c>
      <c r="E386" s="234" t="s">
        <v>1</v>
      </c>
      <c r="F386" s="235" t="s">
        <v>759</v>
      </c>
      <c r="G386" s="233"/>
      <c r="H386" s="236">
        <v>3336.7359999999999</v>
      </c>
      <c r="I386" s="237"/>
      <c r="J386" s="233"/>
      <c r="K386" s="233"/>
      <c r="L386" s="238"/>
      <c r="M386" s="239"/>
      <c r="N386" s="240"/>
      <c r="O386" s="240"/>
      <c r="P386" s="240"/>
      <c r="Q386" s="240"/>
      <c r="R386" s="240"/>
      <c r="S386" s="240"/>
      <c r="T386" s="241"/>
      <c r="AT386" s="242" t="s">
        <v>440</v>
      </c>
      <c r="AU386" s="242" t="s">
        <v>93</v>
      </c>
      <c r="AV386" s="13" t="s">
        <v>93</v>
      </c>
      <c r="AW386" s="13" t="s">
        <v>38</v>
      </c>
      <c r="AX386" s="13" t="s">
        <v>83</v>
      </c>
      <c r="AY386" s="242" t="s">
        <v>283</v>
      </c>
    </row>
    <row r="387" spans="1:65" s="15" customFormat="1" ht="11.25">
      <c r="B387" s="254"/>
      <c r="C387" s="255"/>
      <c r="D387" s="223" t="s">
        <v>440</v>
      </c>
      <c r="E387" s="256" t="s">
        <v>1</v>
      </c>
      <c r="F387" s="257" t="s">
        <v>760</v>
      </c>
      <c r="G387" s="255"/>
      <c r="H387" s="256" t="s">
        <v>1</v>
      </c>
      <c r="I387" s="258"/>
      <c r="J387" s="255"/>
      <c r="K387" s="255"/>
      <c r="L387" s="259"/>
      <c r="M387" s="260"/>
      <c r="N387" s="261"/>
      <c r="O387" s="261"/>
      <c r="P387" s="261"/>
      <c r="Q387" s="261"/>
      <c r="R387" s="261"/>
      <c r="S387" s="261"/>
      <c r="T387" s="262"/>
      <c r="AT387" s="263" t="s">
        <v>440</v>
      </c>
      <c r="AU387" s="263" t="s">
        <v>93</v>
      </c>
      <c r="AV387" s="15" t="s">
        <v>91</v>
      </c>
      <c r="AW387" s="15" t="s">
        <v>38</v>
      </c>
      <c r="AX387" s="15" t="s">
        <v>83</v>
      </c>
      <c r="AY387" s="263" t="s">
        <v>283</v>
      </c>
    </row>
    <row r="388" spans="1:65" s="13" customFormat="1" ht="11.25">
      <c r="B388" s="232"/>
      <c r="C388" s="233"/>
      <c r="D388" s="223" t="s">
        <v>440</v>
      </c>
      <c r="E388" s="234" t="s">
        <v>1</v>
      </c>
      <c r="F388" s="235" t="s">
        <v>761</v>
      </c>
      <c r="G388" s="233"/>
      <c r="H388" s="236">
        <v>2422.5</v>
      </c>
      <c r="I388" s="237"/>
      <c r="J388" s="233"/>
      <c r="K388" s="233"/>
      <c r="L388" s="238"/>
      <c r="M388" s="239"/>
      <c r="N388" s="240"/>
      <c r="O388" s="240"/>
      <c r="P388" s="240"/>
      <c r="Q388" s="240"/>
      <c r="R388" s="240"/>
      <c r="S388" s="240"/>
      <c r="T388" s="241"/>
      <c r="AT388" s="242" t="s">
        <v>440</v>
      </c>
      <c r="AU388" s="242" t="s">
        <v>93</v>
      </c>
      <c r="AV388" s="13" t="s">
        <v>93</v>
      </c>
      <c r="AW388" s="13" t="s">
        <v>38</v>
      </c>
      <c r="AX388" s="13" t="s">
        <v>83</v>
      </c>
      <c r="AY388" s="242" t="s">
        <v>283</v>
      </c>
    </row>
    <row r="389" spans="1:65" s="13" customFormat="1" ht="11.25">
      <c r="B389" s="232"/>
      <c r="C389" s="233"/>
      <c r="D389" s="223" t="s">
        <v>440</v>
      </c>
      <c r="E389" s="234" t="s">
        <v>1</v>
      </c>
      <c r="F389" s="235" t="s">
        <v>762</v>
      </c>
      <c r="G389" s="233"/>
      <c r="H389" s="236">
        <v>2467.5</v>
      </c>
      <c r="I389" s="237"/>
      <c r="J389" s="233"/>
      <c r="K389" s="233"/>
      <c r="L389" s="238"/>
      <c r="M389" s="239"/>
      <c r="N389" s="240"/>
      <c r="O389" s="240"/>
      <c r="P389" s="240"/>
      <c r="Q389" s="240"/>
      <c r="R389" s="240"/>
      <c r="S389" s="240"/>
      <c r="T389" s="241"/>
      <c r="AT389" s="242" t="s">
        <v>440</v>
      </c>
      <c r="AU389" s="242" t="s">
        <v>93</v>
      </c>
      <c r="AV389" s="13" t="s">
        <v>93</v>
      </c>
      <c r="AW389" s="13" t="s">
        <v>38</v>
      </c>
      <c r="AX389" s="13" t="s">
        <v>83</v>
      </c>
      <c r="AY389" s="242" t="s">
        <v>283</v>
      </c>
    </row>
    <row r="390" spans="1:65" s="13" customFormat="1" ht="11.25">
      <c r="B390" s="232"/>
      <c r="C390" s="233"/>
      <c r="D390" s="223" t="s">
        <v>440</v>
      </c>
      <c r="E390" s="234" t="s">
        <v>1</v>
      </c>
      <c r="F390" s="235" t="s">
        <v>763</v>
      </c>
      <c r="G390" s="233"/>
      <c r="H390" s="236">
        <v>2315.25</v>
      </c>
      <c r="I390" s="237"/>
      <c r="J390" s="233"/>
      <c r="K390" s="233"/>
      <c r="L390" s="238"/>
      <c r="M390" s="239"/>
      <c r="N390" s="240"/>
      <c r="O390" s="240"/>
      <c r="P390" s="240"/>
      <c r="Q390" s="240"/>
      <c r="R390" s="240"/>
      <c r="S390" s="240"/>
      <c r="T390" s="241"/>
      <c r="AT390" s="242" t="s">
        <v>440</v>
      </c>
      <c r="AU390" s="242" t="s">
        <v>93</v>
      </c>
      <c r="AV390" s="13" t="s">
        <v>93</v>
      </c>
      <c r="AW390" s="13" t="s">
        <v>38</v>
      </c>
      <c r="AX390" s="13" t="s">
        <v>83</v>
      </c>
      <c r="AY390" s="242" t="s">
        <v>283</v>
      </c>
    </row>
    <row r="391" spans="1:65" s="13" customFormat="1" ht="11.25">
      <c r="B391" s="232"/>
      <c r="C391" s="233"/>
      <c r="D391" s="223" t="s">
        <v>440</v>
      </c>
      <c r="E391" s="234" t="s">
        <v>1</v>
      </c>
      <c r="F391" s="235" t="s">
        <v>764</v>
      </c>
      <c r="G391" s="233"/>
      <c r="H391" s="236">
        <v>2393.25</v>
      </c>
      <c r="I391" s="237"/>
      <c r="J391" s="233"/>
      <c r="K391" s="233"/>
      <c r="L391" s="238"/>
      <c r="M391" s="239"/>
      <c r="N391" s="240"/>
      <c r="O391" s="240"/>
      <c r="P391" s="240"/>
      <c r="Q391" s="240"/>
      <c r="R391" s="240"/>
      <c r="S391" s="240"/>
      <c r="T391" s="241"/>
      <c r="AT391" s="242" t="s">
        <v>440</v>
      </c>
      <c r="AU391" s="242" t="s">
        <v>93</v>
      </c>
      <c r="AV391" s="13" t="s">
        <v>93</v>
      </c>
      <c r="AW391" s="13" t="s">
        <v>38</v>
      </c>
      <c r="AX391" s="13" t="s">
        <v>83</v>
      </c>
      <c r="AY391" s="242" t="s">
        <v>283</v>
      </c>
    </row>
    <row r="392" spans="1:65" s="16" customFormat="1" ht="11.25">
      <c r="B392" s="264"/>
      <c r="C392" s="265"/>
      <c r="D392" s="223" t="s">
        <v>440</v>
      </c>
      <c r="E392" s="266" t="s">
        <v>1</v>
      </c>
      <c r="F392" s="267" t="s">
        <v>453</v>
      </c>
      <c r="G392" s="265"/>
      <c r="H392" s="268">
        <v>12935.236000000001</v>
      </c>
      <c r="I392" s="269"/>
      <c r="J392" s="265"/>
      <c r="K392" s="265"/>
      <c r="L392" s="270"/>
      <c r="M392" s="271"/>
      <c r="N392" s="272"/>
      <c r="O392" s="272"/>
      <c r="P392" s="272"/>
      <c r="Q392" s="272"/>
      <c r="R392" s="272"/>
      <c r="S392" s="272"/>
      <c r="T392" s="273"/>
      <c r="AT392" s="274" t="s">
        <v>440</v>
      </c>
      <c r="AU392" s="274" t="s">
        <v>93</v>
      </c>
      <c r="AV392" s="16" t="s">
        <v>299</v>
      </c>
      <c r="AW392" s="16" t="s">
        <v>38</v>
      </c>
      <c r="AX392" s="16" t="s">
        <v>83</v>
      </c>
      <c r="AY392" s="274" t="s">
        <v>283</v>
      </c>
    </row>
    <row r="393" spans="1:65" s="13" customFormat="1" ht="11.25">
      <c r="B393" s="232"/>
      <c r="C393" s="233"/>
      <c r="D393" s="223" t="s">
        <v>440</v>
      </c>
      <c r="E393" s="234" t="s">
        <v>1</v>
      </c>
      <c r="F393" s="235" t="s">
        <v>765</v>
      </c>
      <c r="G393" s="233"/>
      <c r="H393" s="236">
        <v>917.34299999999996</v>
      </c>
      <c r="I393" s="237"/>
      <c r="J393" s="233"/>
      <c r="K393" s="233"/>
      <c r="L393" s="238"/>
      <c r="M393" s="239"/>
      <c r="N393" s="240"/>
      <c r="O393" s="240"/>
      <c r="P393" s="240"/>
      <c r="Q393" s="240"/>
      <c r="R393" s="240"/>
      <c r="S393" s="240"/>
      <c r="T393" s="241"/>
      <c r="AT393" s="242" t="s">
        <v>440</v>
      </c>
      <c r="AU393" s="242" t="s">
        <v>93</v>
      </c>
      <c r="AV393" s="13" t="s">
        <v>93</v>
      </c>
      <c r="AW393" s="13" t="s">
        <v>38</v>
      </c>
      <c r="AX393" s="13" t="s">
        <v>83</v>
      </c>
      <c r="AY393" s="242" t="s">
        <v>283</v>
      </c>
    </row>
    <row r="394" spans="1:65" s="14" customFormat="1" ht="11.25">
      <c r="B394" s="243"/>
      <c r="C394" s="244"/>
      <c r="D394" s="223" t="s">
        <v>440</v>
      </c>
      <c r="E394" s="245" t="s">
        <v>1</v>
      </c>
      <c r="F394" s="246" t="s">
        <v>442</v>
      </c>
      <c r="G394" s="244"/>
      <c r="H394" s="247">
        <v>13852.579</v>
      </c>
      <c r="I394" s="248"/>
      <c r="J394" s="244"/>
      <c r="K394" s="244"/>
      <c r="L394" s="249"/>
      <c r="M394" s="250"/>
      <c r="N394" s="251"/>
      <c r="O394" s="251"/>
      <c r="P394" s="251"/>
      <c r="Q394" s="251"/>
      <c r="R394" s="251"/>
      <c r="S394" s="251"/>
      <c r="T394" s="252"/>
      <c r="AT394" s="253" t="s">
        <v>440</v>
      </c>
      <c r="AU394" s="253" t="s">
        <v>93</v>
      </c>
      <c r="AV394" s="14" t="s">
        <v>304</v>
      </c>
      <c r="AW394" s="14" t="s">
        <v>38</v>
      </c>
      <c r="AX394" s="14" t="s">
        <v>91</v>
      </c>
      <c r="AY394" s="253" t="s">
        <v>283</v>
      </c>
    </row>
    <row r="395" spans="1:65" s="2" customFormat="1" ht="16.5" customHeight="1">
      <c r="A395" s="36"/>
      <c r="B395" s="37"/>
      <c r="C395" s="210" t="s">
        <v>770</v>
      </c>
      <c r="D395" s="210" t="s">
        <v>286</v>
      </c>
      <c r="E395" s="211" t="s">
        <v>771</v>
      </c>
      <c r="F395" s="212" t="s">
        <v>772</v>
      </c>
      <c r="G395" s="213" t="s">
        <v>331</v>
      </c>
      <c r="H395" s="214">
        <v>333.6</v>
      </c>
      <c r="I395" s="215"/>
      <c r="J395" s="216">
        <f>ROUND(I395*H395,2)</f>
        <v>0</v>
      </c>
      <c r="K395" s="212" t="s">
        <v>773</v>
      </c>
      <c r="L395" s="41"/>
      <c r="M395" s="217" t="s">
        <v>1</v>
      </c>
      <c r="N395" s="218" t="s">
        <v>48</v>
      </c>
      <c r="O395" s="73"/>
      <c r="P395" s="219">
        <f>O395*H395</f>
        <v>0</v>
      </c>
      <c r="Q395" s="219">
        <v>0.04</v>
      </c>
      <c r="R395" s="219">
        <f>Q395*H395</f>
        <v>13.344000000000001</v>
      </c>
      <c r="S395" s="219">
        <v>0</v>
      </c>
      <c r="T395" s="220">
        <f>S395*H395</f>
        <v>0</v>
      </c>
      <c r="U395" s="36"/>
      <c r="V395" s="36"/>
      <c r="W395" s="36"/>
      <c r="X395" s="36"/>
      <c r="Y395" s="36"/>
      <c r="Z395" s="36"/>
      <c r="AA395" s="36"/>
      <c r="AB395" s="36"/>
      <c r="AC395" s="36"/>
      <c r="AD395" s="36"/>
      <c r="AE395" s="36"/>
      <c r="AR395" s="221" t="s">
        <v>304</v>
      </c>
      <c r="AT395" s="221" t="s">
        <v>286</v>
      </c>
      <c r="AU395" s="221" t="s">
        <v>93</v>
      </c>
      <c r="AY395" s="18" t="s">
        <v>283</v>
      </c>
      <c r="BE395" s="222">
        <f>IF(N395="základní",J395,0)</f>
        <v>0</v>
      </c>
      <c r="BF395" s="222">
        <f>IF(N395="snížená",J395,0)</f>
        <v>0</v>
      </c>
      <c r="BG395" s="222">
        <f>IF(N395="zákl. přenesená",J395,0)</f>
        <v>0</v>
      </c>
      <c r="BH395" s="222">
        <f>IF(N395="sníž. přenesená",J395,0)</f>
        <v>0</v>
      </c>
      <c r="BI395" s="222">
        <f>IF(N395="nulová",J395,0)</f>
        <v>0</v>
      </c>
      <c r="BJ395" s="18" t="s">
        <v>91</v>
      </c>
      <c r="BK395" s="222">
        <f>ROUND(I395*H395,2)</f>
        <v>0</v>
      </c>
      <c r="BL395" s="18" t="s">
        <v>304</v>
      </c>
      <c r="BM395" s="221" t="s">
        <v>774</v>
      </c>
    </row>
    <row r="396" spans="1:65" s="2" customFormat="1" ht="16.5" customHeight="1">
      <c r="A396" s="36"/>
      <c r="B396" s="37"/>
      <c r="C396" s="210" t="s">
        <v>775</v>
      </c>
      <c r="D396" s="210" t="s">
        <v>286</v>
      </c>
      <c r="E396" s="211" t="s">
        <v>776</v>
      </c>
      <c r="F396" s="212" t="s">
        <v>777</v>
      </c>
      <c r="G396" s="213" t="s">
        <v>331</v>
      </c>
      <c r="H396" s="214">
        <v>13852.579</v>
      </c>
      <c r="I396" s="215"/>
      <c r="J396" s="216">
        <f>ROUND(I396*H396,2)</f>
        <v>0</v>
      </c>
      <c r="K396" s="212" t="s">
        <v>290</v>
      </c>
      <c r="L396" s="41"/>
      <c r="M396" s="217" t="s">
        <v>1</v>
      </c>
      <c r="N396" s="218" t="s">
        <v>48</v>
      </c>
      <c r="O396" s="73"/>
      <c r="P396" s="219">
        <f>O396*H396</f>
        <v>0</v>
      </c>
      <c r="Q396" s="219">
        <v>4.3800000000000002E-3</v>
      </c>
      <c r="R396" s="219">
        <f>Q396*H396</f>
        <v>60.67429602</v>
      </c>
      <c r="S396" s="219">
        <v>0</v>
      </c>
      <c r="T396" s="220">
        <f>S396*H396</f>
        <v>0</v>
      </c>
      <c r="U396" s="36"/>
      <c r="V396" s="36"/>
      <c r="W396" s="36"/>
      <c r="X396" s="36"/>
      <c r="Y396" s="36"/>
      <c r="Z396" s="36"/>
      <c r="AA396" s="36"/>
      <c r="AB396" s="36"/>
      <c r="AC396" s="36"/>
      <c r="AD396" s="36"/>
      <c r="AE396" s="36"/>
      <c r="AR396" s="221" t="s">
        <v>304</v>
      </c>
      <c r="AT396" s="221" t="s">
        <v>286</v>
      </c>
      <c r="AU396" s="221" t="s">
        <v>93</v>
      </c>
      <c r="AY396" s="18" t="s">
        <v>283</v>
      </c>
      <c r="BE396" s="222">
        <f>IF(N396="základní",J396,0)</f>
        <v>0</v>
      </c>
      <c r="BF396" s="222">
        <f>IF(N396="snížená",J396,0)</f>
        <v>0</v>
      </c>
      <c r="BG396" s="222">
        <f>IF(N396="zákl. přenesená",J396,0)</f>
        <v>0</v>
      </c>
      <c r="BH396" s="222">
        <f>IF(N396="sníž. přenesená",J396,0)</f>
        <v>0</v>
      </c>
      <c r="BI396" s="222">
        <f>IF(N396="nulová",J396,0)</f>
        <v>0</v>
      </c>
      <c r="BJ396" s="18" t="s">
        <v>91</v>
      </c>
      <c r="BK396" s="222">
        <f>ROUND(I396*H396,2)</f>
        <v>0</v>
      </c>
      <c r="BL396" s="18" t="s">
        <v>304</v>
      </c>
      <c r="BM396" s="221" t="s">
        <v>778</v>
      </c>
    </row>
    <row r="397" spans="1:65" s="15" customFormat="1" ht="11.25">
      <c r="B397" s="254"/>
      <c r="C397" s="255"/>
      <c r="D397" s="223" t="s">
        <v>440</v>
      </c>
      <c r="E397" s="256" t="s">
        <v>1</v>
      </c>
      <c r="F397" s="257" t="s">
        <v>542</v>
      </c>
      <c r="G397" s="255"/>
      <c r="H397" s="256" t="s">
        <v>1</v>
      </c>
      <c r="I397" s="258"/>
      <c r="J397" s="255"/>
      <c r="K397" s="255"/>
      <c r="L397" s="259"/>
      <c r="M397" s="260"/>
      <c r="N397" s="261"/>
      <c r="O397" s="261"/>
      <c r="P397" s="261"/>
      <c r="Q397" s="261"/>
      <c r="R397" s="261"/>
      <c r="S397" s="261"/>
      <c r="T397" s="262"/>
      <c r="AT397" s="263" t="s">
        <v>440</v>
      </c>
      <c r="AU397" s="263" t="s">
        <v>93</v>
      </c>
      <c r="AV397" s="15" t="s">
        <v>91</v>
      </c>
      <c r="AW397" s="15" t="s">
        <v>38</v>
      </c>
      <c r="AX397" s="15" t="s">
        <v>83</v>
      </c>
      <c r="AY397" s="263" t="s">
        <v>283</v>
      </c>
    </row>
    <row r="398" spans="1:65" s="15" customFormat="1" ht="11.25">
      <c r="B398" s="254"/>
      <c r="C398" s="255"/>
      <c r="D398" s="223" t="s">
        <v>440</v>
      </c>
      <c r="E398" s="256" t="s">
        <v>1</v>
      </c>
      <c r="F398" s="257" t="s">
        <v>758</v>
      </c>
      <c r="G398" s="255"/>
      <c r="H398" s="256" t="s">
        <v>1</v>
      </c>
      <c r="I398" s="258"/>
      <c r="J398" s="255"/>
      <c r="K398" s="255"/>
      <c r="L398" s="259"/>
      <c r="M398" s="260"/>
      <c r="N398" s="261"/>
      <c r="O398" s="261"/>
      <c r="P398" s="261"/>
      <c r="Q398" s="261"/>
      <c r="R398" s="261"/>
      <c r="S398" s="261"/>
      <c r="T398" s="262"/>
      <c r="AT398" s="263" t="s">
        <v>440</v>
      </c>
      <c r="AU398" s="263" t="s">
        <v>93</v>
      </c>
      <c r="AV398" s="15" t="s">
        <v>91</v>
      </c>
      <c r="AW398" s="15" t="s">
        <v>38</v>
      </c>
      <c r="AX398" s="15" t="s">
        <v>83</v>
      </c>
      <c r="AY398" s="263" t="s">
        <v>283</v>
      </c>
    </row>
    <row r="399" spans="1:65" s="13" customFormat="1" ht="11.25">
      <c r="B399" s="232"/>
      <c r="C399" s="233"/>
      <c r="D399" s="223" t="s">
        <v>440</v>
      </c>
      <c r="E399" s="234" t="s">
        <v>1</v>
      </c>
      <c r="F399" s="235" t="s">
        <v>759</v>
      </c>
      <c r="G399" s="233"/>
      <c r="H399" s="236">
        <v>3336.7359999999999</v>
      </c>
      <c r="I399" s="237"/>
      <c r="J399" s="233"/>
      <c r="K399" s="233"/>
      <c r="L399" s="238"/>
      <c r="M399" s="239"/>
      <c r="N399" s="240"/>
      <c r="O399" s="240"/>
      <c r="P399" s="240"/>
      <c r="Q399" s="240"/>
      <c r="R399" s="240"/>
      <c r="S399" s="240"/>
      <c r="T399" s="241"/>
      <c r="AT399" s="242" t="s">
        <v>440</v>
      </c>
      <c r="AU399" s="242" t="s">
        <v>93</v>
      </c>
      <c r="AV399" s="13" t="s">
        <v>93</v>
      </c>
      <c r="AW399" s="13" t="s">
        <v>38</v>
      </c>
      <c r="AX399" s="13" t="s">
        <v>83</v>
      </c>
      <c r="AY399" s="242" t="s">
        <v>283</v>
      </c>
    </row>
    <row r="400" spans="1:65" s="15" customFormat="1" ht="11.25">
      <c r="B400" s="254"/>
      <c r="C400" s="255"/>
      <c r="D400" s="223" t="s">
        <v>440</v>
      </c>
      <c r="E400" s="256" t="s">
        <v>1</v>
      </c>
      <c r="F400" s="257" t="s">
        <v>760</v>
      </c>
      <c r="G400" s="255"/>
      <c r="H400" s="256" t="s">
        <v>1</v>
      </c>
      <c r="I400" s="258"/>
      <c r="J400" s="255"/>
      <c r="K400" s="255"/>
      <c r="L400" s="259"/>
      <c r="M400" s="260"/>
      <c r="N400" s="261"/>
      <c r="O400" s="261"/>
      <c r="P400" s="261"/>
      <c r="Q400" s="261"/>
      <c r="R400" s="261"/>
      <c r="S400" s="261"/>
      <c r="T400" s="262"/>
      <c r="AT400" s="263" t="s">
        <v>440</v>
      </c>
      <c r="AU400" s="263" t="s">
        <v>93</v>
      </c>
      <c r="AV400" s="15" t="s">
        <v>91</v>
      </c>
      <c r="AW400" s="15" t="s">
        <v>38</v>
      </c>
      <c r="AX400" s="15" t="s">
        <v>83</v>
      </c>
      <c r="AY400" s="263" t="s">
        <v>283</v>
      </c>
    </row>
    <row r="401" spans="1:65" s="13" customFormat="1" ht="11.25">
      <c r="B401" s="232"/>
      <c r="C401" s="233"/>
      <c r="D401" s="223" t="s">
        <v>440</v>
      </c>
      <c r="E401" s="234" t="s">
        <v>1</v>
      </c>
      <c r="F401" s="235" t="s">
        <v>761</v>
      </c>
      <c r="G401" s="233"/>
      <c r="H401" s="236">
        <v>2422.5</v>
      </c>
      <c r="I401" s="237"/>
      <c r="J401" s="233"/>
      <c r="K401" s="233"/>
      <c r="L401" s="238"/>
      <c r="M401" s="239"/>
      <c r="N401" s="240"/>
      <c r="O401" s="240"/>
      <c r="P401" s="240"/>
      <c r="Q401" s="240"/>
      <c r="R401" s="240"/>
      <c r="S401" s="240"/>
      <c r="T401" s="241"/>
      <c r="AT401" s="242" t="s">
        <v>440</v>
      </c>
      <c r="AU401" s="242" t="s">
        <v>93</v>
      </c>
      <c r="AV401" s="13" t="s">
        <v>93</v>
      </c>
      <c r="AW401" s="13" t="s">
        <v>38</v>
      </c>
      <c r="AX401" s="13" t="s">
        <v>83</v>
      </c>
      <c r="AY401" s="242" t="s">
        <v>283</v>
      </c>
    </row>
    <row r="402" spans="1:65" s="13" customFormat="1" ht="11.25">
      <c r="B402" s="232"/>
      <c r="C402" s="233"/>
      <c r="D402" s="223" t="s">
        <v>440</v>
      </c>
      <c r="E402" s="234" t="s">
        <v>1</v>
      </c>
      <c r="F402" s="235" t="s">
        <v>762</v>
      </c>
      <c r="G402" s="233"/>
      <c r="H402" s="236">
        <v>2467.5</v>
      </c>
      <c r="I402" s="237"/>
      <c r="J402" s="233"/>
      <c r="K402" s="233"/>
      <c r="L402" s="238"/>
      <c r="M402" s="239"/>
      <c r="N402" s="240"/>
      <c r="O402" s="240"/>
      <c r="P402" s="240"/>
      <c r="Q402" s="240"/>
      <c r="R402" s="240"/>
      <c r="S402" s="240"/>
      <c r="T402" s="241"/>
      <c r="AT402" s="242" t="s">
        <v>440</v>
      </c>
      <c r="AU402" s="242" t="s">
        <v>93</v>
      </c>
      <c r="AV402" s="13" t="s">
        <v>93</v>
      </c>
      <c r="AW402" s="13" t="s">
        <v>38</v>
      </c>
      <c r="AX402" s="13" t="s">
        <v>83</v>
      </c>
      <c r="AY402" s="242" t="s">
        <v>283</v>
      </c>
    </row>
    <row r="403" spans="1:65" s="13" customFormat="1" ht="11.25">
      <c r="B403" s="232"/>
      <c r="C403" s="233"/>
      <c r="D403" s="223" t="s">
        <v>440</v>
      </c>
      <c r="E403" s="234" t="s">
        <v>1</v>
      </c>
      <c r="F403" s="235" t="s">
        <v>763</v>
      </c>
      <c r="G403" s="233"/>
      <c r="H403" s="236">
        <v>2315.25</v>
      </c>
      <c r="I403" s="237"/>
      <c r="J403" s="233"/>
      <c r="K403" s="233"/>
      <c r="L403" s="238"/>
      <c r="M403" s="239"/>
      <c r="N403" s="240"/>
      <c r="O403" s="240"/>
      <c r="P403" s="240"/>
      <c r="Q403" s="240"/>
      <c r="R403" s="240"/>
      <c r="S403" s="240"/>
      <c r="T403" s="241"/>
      <c r="AT403" s="242" t="s">
        <v>440</v>
      </c>
      <c r="AU403" s="242" t="s">
        <v>93</v>
      </c>
      <c r="AV403" s="13" t="s">
        <v>93</v>
      </c>
      <c r="AW403" s="13" t="s">
        <v>38</v>
      </c>
      <c r="AX403" s="13" t="s">
        <v>83</v>
      </c>
      <c r="AY403" s="242" t="s">
        <v>283</v>
      </c>
    </row>
    <row r="404" spans="1:65" s="13" customFormat="1" ht="11.25">
      <c r="B404" s="232"/>
      <c r="C404" s="233"/>
      <c r="D404" s="223" t="s">
        <v>440</v>
      </c>
      <c r="E404" s="234" t="s">
        <v>1</v>
      </c>
      <c r="F404" s="235" t="s">
        <v>764</v>
      </c>
      <c r="G404" s="233"/>
      <c r="H404" s="236">
        <v>2393.25</v>
      </c>
      <c r="I404" s="237"/>
      <c r="J404" s="233"/>
      <c r="K404" s="233"/>
      <c r="L404" s="238"/>
      <c r="M404" s="239"/>
      <c r="N404" s="240"/>
      <c r="O404" s="240"/>
      <c r="P404" s="240"/>
      <c r="Q404" s="240"/>
      <c r="R404" s="240"/>
      <c r="S404" s="240"/>
      <c r="T404" s="241"/>
      <c r="AT404" s="242" t="s">
        <v>440</v>
      </c>
      <c r="AU404" s="242" t="s">
        <v>93</v>
      </c>
      <c r="AV404" s="13" t="s">
        <v>93</v>
      </c>
      <c r="AW404" s="13" t="s">
        <v>38</v>
      </c>
      <c r="AX404" s="13" t="s">
        <v>83</v>
      </c>
      <c r="AY404" s="242" t="s">
        <v>283</v>
      </c>
    </row>
    <row r="405" spans="1:65" s="16" customFormat="1" ht="11.25">
      <c r="B405" s="264"/>
      <c r="C405" s="265"/>
      <c r="D405" s="223" t="s">
        <v>440</v>
      </c>
      <c r="E405" s="266" t="s">
        <v>1</v>
      </c>
      <c r="F405" s="267" t="s">
        <v>453</v>
      </c>
      <c r="G405" s="265"/>
      <c r="H405" s="268">
        <v>12935.236000000001</v>
      </c>
      <c r="I405" s="269"/>
      <c r="J405" s="265"/>
      <c r="K405" s="265"/>
      <c r="L405" s="270"/>
      <c r="M405" s="271"/>
      <c r="N405" s="272"/>
      <c r="O405" s="272"/>
      <c r="P405" s="272"/>
      <c r="Q405" s="272"/>
      <c r="R405" s="272"/>
      <c r="S405" s="272"/>
      <c r="T405" s="273"/>
      <c r="AT405" s="274" t="s">
        <v>440</v>
      </c>
      <c r="AU405" s="274" t="s">
        <v>93</v>
      </c>
      <c r="AV405" s="16" t="s">
        <v>299</v>
      </c>
      <c r="AW405" s="16" t="s">
        <v>38</v>
      </c>
      <c r="AX405" s="16" t="s">
        <v>83</v>
      </c>
      <c r="AY405" s="274" t="s">
        <v>283</v>
      </c>
    </row>
    <row r="406" spans="1:65" s="13" customFormat="1" ht="11.25">
      <c r="B406" s="232"/>
      <c r="C406" s="233"/>
      <c r="D406" s="223" t="s">
        <v>440</v>
      </c>
      <c r="E406" s="234" t="s">
        <v>1</v>
      </c>
      <c r="F406" s="235" t="s">
        <v>765</v>
      </c>
      <c r="G406" s="233"/>
      <c r="H406" s="236">
        <v>917.34299999999996</v>
      </c>
      <c r="I406" s="237"/>
      <c r="J406" s="233"/>
      <c r="K406" s="233"/>
      <c r="L406" s="238"/>
      <c r="M406" s="239"/>
      <c r="N406" s="240"/>
      <c r="O406" s="240"/>
      <c r="P406" s="240"/>
      <c r="Q406" s="240"/>
      <c r="R406" s="240"/>
      <c r="S406" s="240"/>
      <c r="T406" s="241"/>
      <c r="AT406" s="242" t="s">
        <v>440</v>
      </c>
      <c r="AU406" s="242" t="s">
        <v>93</v>
      </c>
      <c r="AV406" s="13" t="s">
        <v>93</v>
      </c>
      <c r="AW406" s="13" t="s">
        <v>38</v>
      </c>
      <c r="AX406" s="13" t="s">
        <v>83</v>
      </c>
      <c r="AY406" s="242" t="s">
        <v>283</v>
      </c>
    </row>
    <row r="407" spans="1:65" s="14" customFormat="1" ht="11.25">
      <c r="B407" s="243"/>
      <c r="C407" s="244"/>
      <c r="D407" s="223" t="s">
        <v>440</v>
      </c>
      <c r="E407" s="245" t="s">
        <v>1</v>
      </c>
      <c r="F407" s="246" t="s">
        <v>442</v>
      </c>
      <c r="G407" s="244"/>
      <c r="H407" s="247">
        <v>13852.579</v>
      </c>
      <c r="I407" s="248"/>
      <c r="J407" s="244"/>
      <c r="K407" s="244"/>
      <c r="L407" s="249"/>
      <c r="M407" s="250"/>
      <c r="N407" s="251"/>
      <c r="O407" s="251"/>
      <c r="P407" s="251"/>
      <c r="Q407" s="251"/>
      <c r="R407" s="251"/>
      <c r="S407" s="251"/>
      <c r="T407" s="252"/>
      <c r="AT407" s="253" t="s">
        <v>440</v>
      </c>
      <c r="AU407" s="253" t="s">
        <v>93</v>
      </c>
      <c r="AV407" s="14" t="s">
        <v>304</v>
      </c>
      <c r="AW407" s="14" t="s">
        <v>38</v>
      </c>
      <c r="AX407" s="14" t="s">
        <v>91</v>
      </c>
      <c r="AY407" s="253" t="s">
        <v>283</v>
      </c>
    </row>
    <row r="408" spans="1:65" s="2" customFormat="1" ht="21.75" customHeight="1">
      <c r="A408" s="36"/>
      <c r="B408" s="37"/>
      <c r="C408" s="210" t="s">
        <v>779</v>
      </c>
      <c r="D408" s="210" t="s">
        <v>286</v>
      </c>
      <c r="E408" s="211" t="s">
        <v>780</v>
      </c>
      <c r="F408" s="212" t="s">
        <v>781</v>
      </c>
      <c r="G408" s="213" t="s">
        <v>331</v>
      </c>
      <c r="H408" s="214">
        <v>15985.119000000001</v>
      </c>
      <c r="I408" s="215"/>
      <c r="J408" s="216">
        <f>ROUND(I408*H408,2)</f>
        <v>0</v>
      </c>
      <c r="K408" s="212" t="s">
        <v>342</v>
      </c>
      <c r="L408" s="41"/>
      <c r="M408" s="217" t="s">
        <v>1</v>
      </c>
      <c r="N408" s="218" t="s">
        <v>48</v>
      </c>
      <c r="O408" s="73"/>
      <c r="P408" s="219">
        <f>O408*H408</f>
        <v>0</v>
      </c>
      <c r="Q408" s="219">
        <v>0</v>
      </c>
      <c r="R408" s="219">
        <f>Q408*H408</f>
        <v>0</v>
      </c>
      <c r="S408" s="219">
        <v>0</v>
      </c>
      <c r="T408" s="220">
        <f>S408*H408</f>
        <v>0</v>
      </c>
      <c r="U408" s="36"/>
      <c r="V408" s="36"/>
      <c r="W408" s="36"/>
      <c r="X408" s="36"/>
      <c r="Y408" s="36"/>
      <c r="Z408" s="36"/>
      <c r="AA408" s="36"/>
      <c r="AB408" s="36"/>
      <c r="AC408" s="36"/>
      <c r="AD408" s="36"/>
      <c r="AE408" s="36"/>
      <c r="AR408" s="221" t="s">
        <v>304</v>
      </c>
      <c r="AT408" s="221" t="s">
        <v>286</v>
      </c>
      <c r="AU408" s="221" t="s">
        <v>93</v>
      </c>
      <c r="AY408" s="18" t="s">
        <v>283</v>
      </c>
      <c r="BE408" s="222">
        <f>IF(N408="základní",J408,0)</f>
        <v>0</v>
      </c>
      <c r="BF408" s="222">
        <f>IF(N408="snížená",J408,0)</f>
        <v>0</v>
      </c>
      <c r="BG408" s="222">
        <f>IF(N408="zákl. přenesená",J408,0)</f>
        <v>0</v>
      </c>
      <c r="BH408" s="222">
        <f>IF(N408="sníž. přenesená",J408,0)</f>
        <v>0</v>
      </c>
      <c r="BI408" s="222">
        <f>IF(N408="nulová",J408,0)</f>
        <v>0</v>
      </c>
      <c r="BJ408" s="18" t="s">
        <v>91</v>
      </c>
      <c r="BK408" s="222">
        <f>ROUND(I408*H408,2)</f>
        <v>0</v>
      </c>
      <c r="BL408" s="18" t="s">
        <v>304</v>
      </c>
      <c r="BM408" s="221" t="s">
        <v>782</v>
      </c>
    </row>
    <row r="409" spans="1:65" s="15" customFormat="1" ht="11.25">
      <c r="B409" s="254"/>
      <c r="C409" s="255"/>
      <c r="D409" s="223" t="s">
        <v>440</v>
      </c>
      <c r="E409" s="256" t="s">
        <v>1</v>
      </c>
      <c r="F409" s="257" t="s">
        <v>783</v>
      </c>
      <c r="G409" s="255"/>
      <c r="H409" s="256" t="s">
        <v>1</v>
      </c>
      <c r="I409" s="258"/>
      <c r="J409" s="255"/>
      <c r="K409" s="255"/>
      <c r="L409" s="259"/>
      <c r="M409" s="260"/>
      <c r="N409" s="261"/>
      <c r="O409" s="261"/>
      <c r="P409" s="261"/>
      <c r="Q409" s="261"/>
      <c r="R409" s="261"/>
      <c r="S409" s="261"/>
      <c r="T409" s="262"/>
      <c r="AT409" s="263" t="s">
        <v>440</v>
      </c>
      <c r="AU409" s="263" t="s">
        <v>93</v>
      </c>
      <c r="AV409" s="15" t="s">
        <v>91</v>
      </c>
      <c r="AW409" s="15" t="s">
        <v>38</v>
      </c>
      <c r="AX409" s="15" t="s">
        <v>83</v>
      </c>
      <c r="AY409" s="263" t="s">
        <v>283</v>
      </c>
    </row>
    <row r="410" spans="1:65" s="13" customFormat="1" ht="11.25">
      <c r="B410" s="232"/>
      <c r="C410" s="233"/>
      <c r="D410" s="223" t="s">
        <v>440</v>
      </c>
      <c r="E410" s="234" t="s">
        <v>1</v>
      </c>
      <c r="F410" s="235" t="s">
        <v>784</v>
      </c>
      <c r="G410" s="233"/>
      <c r="H410" s="236">
        <v>15985.119000000001</v>
      </c>
      <c r="I410" s="237"/>
      <c r="J410" s="233"/>
      <c r="K410" s="233"/>
      <c r="L410" s="238"/>
      <c r="M410" s="239"/>
      <c r="N410" s="240"/>
      <c r="O410" s="240"/>
      <c r="P410" s="240"/>
      <c r="Q410" s="240"/>
      <c r="R410" s="240"/>
      <c r="S410" s="240"/>
      <c r="T410" s="241"/>
      <c r="AT410" s="242" t="s">
        <v>440</v>
      </c>
      <c r="AU410" s="242" t="s">
        <v>93</v>
      </c>
      <c r="AV410" s="13" t="s">
        <v>93</v>
      </c>
      <c r="AW410" s="13" t="s">
        <v>38</v>
      </c>
      <c r="AX410" s="13" t="s">
        <v>83</v>
      </c>
      <c r="AY410" s="242" t="s">
        <v>283</v>
      </c>
    </row>
    <row r="411" spans="1:65" s="14" customFormat="1" ht="11.25">
      <c r="B411" s="243"/>
      <c r="C411" s="244"/>
      <c r="D411" s="223" t="s">
        <v>440</v>
      </c>
      <c r="E411" s="245" t="s">
        <v>1</v>
      </c>
      <c r="F411" s="246" t="s">
        <v>442</v>
      </c>
      <c r="G411" s="244"/>
      <c r="H411" s="247">
        <v>15985.119000000001</v>
      </c>
      <c r="I411" s="248"/>
      <c r="J411" s="244"/>
      <c r="K411" s="244"/>
      <c r="L411" s="249"/>
      <c r="M411" s="250"/>
      <c r="N411" s="251"/>
      <c r="O411" s="251"/>
      <c r="P411" s="251"/>
      <c r="Q411" s="251"/>
      <c r="R411" s="251"/>
      <c r="S411" s="251"/>
      <c r="T411" s="252"/>
      <c r="AT411" s="253" t="s">
        <v>440</v>
      </c>
      <c r="AU411" s="253" t="s">
        <v>93</v>
      </c>
      <c r="AV411" s="14" t="s">
        <v>304</v>
      </c>
      <c r="AW411" s="14" t="s">
        <v>38</v>
      </c>
      <c r="AX411" s="14" t="s">
        <v>91</v>
      </c>
      <c r="AY411" s="253" t="s">
        <v>283</v>
      </c>
    </row>
    <row r="412" spans="1:65" s="2" customFormat="1" ht="16.5" customHeight="1">
      <c r="A412" s="36"/>
      <c r="B412" s="37"/>
      <c r="C412" s="210" t="s">
        <v>785</v>
      </c>
      <c r="D412" s="210" t="s">
        <v>286</v>
      </c>
      <c r="E412" s="211" t="s">
        <v>786</v>
      </c>
      <c r="F412" s="212" t="s">
        <v>787</v>
      </c>
      <c r="G412" s="213" t="s">
        <v>331</v>
      </c>
      <c r="H412" s="214">
        <v>10389.450000000001</v>
      </c>
      <c r="I412" s="215"/>
      <c r="J412" s="216">
        <f>ROUND(I412*H412,2)</f>
        <v>0</v>
      </c>
      <c r="K412" s="212" t="s">
        <v>290</v>
      </c>
      <c r="L412" s="41"/>
      <c r="M412" s="217" t="s">
        <v>1</v>
      </c>
      <c r="N412" s="218" t="s">
        <v>48</v>
      </c>
      <c r="O412" s="73"/>
      <c r="P412" s="219">
        <f>O412*H412</f>
        <v>0</v>
      </c>
      <c r="Q412" s="219">
        <v>3.9100000000000003E-3</v>
      </c>
      <c r="R412" s="219">
        <f>Q412*H412</f>
        <v>40.622749500000005</v>
      </c>
      <c r="S412" s="219">
        <v>0</v>
      </c>
      <c r="T412" s="220">
        <f>S412*H412</f>
        <v>0</v>
      </c>
      <c r="U412" s="36"/>
      <c r="V412" s="36"/>
      <c r="W412" s="36"/>
      <c r="X412" s="36"/>
      <c r="Y412" s="36"/>
      <c r="Z412" s="36"/>
      <c r="AA412" s="36"/>
      <c r="AB412" s="36"/>
      <c r="AC412" s="36"/>
      <c r="AD412" s="36"/>
      <c r="AE412" s="36"/>
      <c r="AR412" s="221" t="s">
        <v>304</v>
      </c>
      <c r="AT412" s="221" t="s">
        <v>286</v>
      </c>
      <c r="AU412" s="221" t="s">
        <v>93</v>
      </c>
      <c r="AY412" s="18" t="s">
        <v>283</v>
      </c>
      <c r="BE412" s="222">
        <f>IF(N412="základní",J412,0)</f>
        <v>0</v>
      </c>
      <c r="BF412" s="222">
        <f>IF(N412="snížená",J412,0)</f>
        <v>0</v>
      </c>
      <c r="BG412" s="222">
        <f>IF(N412="zákl. přenesená",J412,0)</f>
        <v>0</v>
      </c>
      <c r="BH412" s="222">
        <f>IF(N412="sníž. přenesená",J412,0)</f>
        <v>0</v>
      </c>
      <c r="BI412" s="222">
        <f>IF(N412="nulová",J412,0)</f>
        <v>0</v>
      </c>
      <c r="BJ412" s="18" t="s">
        <v>91</v>
      </c>
      <c r="BK412" s="222">
        <f>ROUND(I412*H412,2)</f>
        <v>0</v>
      </c>
      <c r="BL412" s="18" t="s">
        <v>304</v>
      </c>
      <c r="BM412" s="221" t="s">
        <v>788</v>
      </c>
    </row>
    <row r="413" spans="1:65" s="15" customFormat="1" ht="11.25">
      <c r="B413" s="254"/>
      <c r="C413" s="255"/>
      <c r="D413" s="223" t="s">
        <v>440</v>
      </c>
      <c r="E413" s="256" t="s">
        <v>1</v>
      </c>
      <c r="F413" s="257" t="s">
        <v>542</v>
      </c>
      <c r="G413" s="255"/>
      <c r="H413" s="256" t="s">
        <v>1</v>
      </c>
      <c r="I413" s="258"/>
      <c r="J413" s="255"/>
      <c r="K413" s="255"/>
      <c r="L413" s="259"/>
      <c r="M413" s="260"/>
      <c r="N413" s="261"/>
      <c r="O413" s="261"/>
      <c r="P413" s="261"/>
      <c r="Q413" s="261"/>
      <c r="R413" s="261"/>
      <c r="S413" s="261"/>
      <c r="T413" s="262"/>
      <c r="AT413" s="263" t="s">
        <v>440</v>
      </c>
      <c r="AU413" s="263" t="s">
        <v>93</v>
      </c>
      <c r="AV413" s="15" t="s">
        <v>91</v>
      </c>
      <c r="AW413" s="15" t="s">
        <v>38</v>
      </c>
      <c r="AX413" s="15" t="s">
        <v>83</v>
      </c>
      <c r="AY413" s="263" t="s">
        <v>283</v>
      </c>
    </row>
    <row r="414" spans="1:65" s="13" customFormat="1" ht="11.25">
      <c r="B414" s="232"/>
      <c r="C414" s="233"/>
      <c r="D414" s="223" t="s">
        <v>440</v>
      </c>
      <c r="E414" s="234" t="s">
        <v>1</v>
      </c>
      <c r="F414" s="235" t="s">
        <v>789</v>
      </c>
      <c r="G414" s="233"/>
      <c r="H414" s="236">
        <v>10389.450000000001</v>
      </c>
      <c r="I414" s="237"/>
      <c r="J414" s="233"/>
      <c r="K414" s="233"/>
      <c r="L414" s="238"/>
      <c r="M414" s="239"/>
      <c r="N414" s="240"/>
      <c r="O414" s="240"/>
      <c r="P414" s="240"/>
      <c r="Q414" s="240"/>
      <c r="R414" s="240"/>
      <c r="S414" s="240"/>
      <c r="T414" s="241"/>
      <c r="AT414" s="242" t="s">
        <v>440</v>
      </c>
      <c r="AU414" s="242" t="s">
        <v>93</v>
      </c>
      <c r="AV414" s="13" t="s">
        <v>93</v>
      </c>
      <c r="AW414" s="13" t="s">
        <v>38</v>
      </c>
      <c r="AX414" s="13" t="s">
        <v>83</v>
      </c>
      <c r="AY414" s="242" t="s">
        <v>283</v>
      </c>
    </row>
    <row r="415" spans="1:65" s="14" customFormat="1" ht="11.25">
      <c r="B415" s="243"/>
      <c r="C415" s="244"/>
      <c r="D415" s="223" t="s">
        <v>440</v>
      </c>
      <c r="E415" s="245" t="s">
        <v>1</v>
      </c>
      <c r="F415" s="246" t="s">
        <v>442</v>
      </c>
      <c r="G415" s="244"/>
      <c r="H415" s="247">
        <v>10389.450000000001</v>
      </c>
      <c r="I415" s="248"/>
      <c r="J415" s="244"/>
      <c r="K415" s="244"/>
      <c r="L415" s="249"/>
      <c r="M415" s="250"/>
      <c r="N415" s="251"/>
      <c r="O415" s="251"/>
      <c r="P415" s="251"/>
      <c r="Q415" s="251"/>
      <c r="R415" s="251"/>
      <c r="S415" s="251"/>
      <c r="T415" s="252"/>
      <c r="AT415" s="253" t="s">
        <v>440</v>
      </c>
      <c r="AU415" s="253" t="s">
        <v>93</v>
      </c>
      <c r="AV415" s="14" t="s">
        <v>304</v>
      </c>
      <c r="AW415" s="14" t="s">
        <v>38</v>
      </c>
      <c r="AX415" s="14" t="s">
        <v>91</v>
      </c>
      <c r="AY415" s="253" t="s">
        <v>283</v>
      </c>
    </row>
    <row r="416" spans="1:65" s="2" customFormat="1" ht="16.5" customHeight="1">
      <c r="A416" s="36"/>
      <c r="B416" s="37"/>
      <c r="C416" s="210" t="s">
        <v>790</v>
      </c>
      <c r="D416" s="210" t="s">
        <v>286</v>
      </c>
      <c r="E416" s="211" t="s">
        <v>791</v>
      </c>
      <c r="F416" s="212" t="s">
        <v>792</v>
      </c>
      <c r="G416" s="213" t="s">
        <v>331</v>
      </c>
      <c r="H416" s="214">
        <v>13852.579</v>
      </c>
      <c r="I416" s="215"/>
      <c r="J416" s="216">
        <f>ROUND(I416*H416,2)</f>
        <v>0</v>
      </c>
      <c r="K416" s="212" t="s">
        <v>290</v>
      </c>
      <c r="L416" s="41"/>
      <c r="M416" s="217" t="s">
        <v>1</v>
      </c>
      <c r="N416" s="218" t="s">
        <v>48</v>
      </c>
      <c r="O416" s="73"/>
      <c r="P416" s="219">
        <f>O416*H416</f>
        <v>0</v>
      </c>
      <c r="Q416" s="219">
        <v>1.47E-2</v>
      </c>
      <c r="R416" s="219">
        <f>Q416*H416</f>
        <v>203.63291129999999</v>
      </c>
      <c r="S416" s="219">
        <v>0</v>
      </c>
      <c r="T416" s="220">
        <f>S416*H416</f>
        <v>0</v>
      </c>
      <c r="U416" s="36"/>
      <c r="V416" s="36"/>
      <c r="W416" s="36"/>
      <c r="X416" s="36"/>
      <c r="Y416" s="36"/>
      <c r="Z416" s="36"/>
      <c r="AA416" s="36"/>
      <c r="AB416" s="36"/>
      <c r="AC416" s="36"/>
      <c r="AD416" s="36"/>
      <c r="AE416" s="36"/>
      <c r="AR416" s="221" t="s">
        <v>304</v>
      </c>
      <c r="AT416" s="221" t="s">
        <v>286</v>
      </c>
      <c r="AU416" s="221" t="s">
        <v>93</v>
      </c>
      <c r="AY416" s="18" t="s">
        <v>283</v>
      </c>
      <c r="BE416" s="222">
        <f>IF(N416="základní",J416,0)</f>
        <v>0</v>
      </c>
      <c r="BF416" s="222">
        <f>IF(N416="snížená",J416,0)</f>
        <v>0</v>
      </c>
      <c r="BG416" s="222">
        <f>IF(N416="zákl. přenesená",J416,0)</f>
        <v>0</v>
      </c>
      <c r="BH416" s="222">
        <f>IF(N416="sníž. přenesená",J416,0)</f>
        <v>0</v>
      </c>
      <c r="BI416" s="222">
        <f>IF(N416="nulová",J416,0)</f>
        <v>0</v>
      </c>
      <c r="BJ416" s="18" t="s">
        <v>91</v>
      </c>
      <c r="BK416" s="222">
        <f>ROUND(I416*H416,2)</f>
        <v>0</v>
      </c>
      <c r="BL416" s="18" t="s">
        <v>304</v>
      </c>
      <c r="BM416" s="221" t="s">
        <v>793</v>
      </c>
    </row>
    <row r="417" spans="1:65" s="15" customFormat="1" ht="11.25">
      <c r="B417" s="254"/>
      <c r="C417" s="255"/>
      <c r="D417" s="223" t="s">
        <v>440</v>
      </c>
      <c r="E417" s="256" t="s">
        <v>1</v>
      </c>
      <c r="F417" s="257" t="s">
        <v>542</v>
      </c>
      <c r="G417" s="255"/>
      <c r="H417" s="256" t="s">
        <v>1</v>
      </c>
      <c r="I417" s="258"/>
      <c r="J417" s="255"/>
      <c r="K417" s="255"/>
      <c r="L417" s="259"/>
      <c r="M417" s="260"/>
      <c r="N417" s="261"/>
      <c r="O417" s="261"/>
      <c r="P417" s="261"/>
      <c r="Q417" s="261"/>
      <c r="R417" s="261"/>
      <c r="S417" s="261"/>
      <c r="T417" s="262"/>
      <c r="AT417" s="263" t="s">
        <v>440</v>
      </c>
      <c r="AU417" s="263" t="s">
        <v>93</v>
      </c>
      <c r="AV417" s="15" t="s">
        <v>91</v>
      </c>
      <c r="AW417" s="15" t="s">
        <v>38</v>
      </c>
      <c r="AX417" s="15" t="s">
        <v>83</v>
      </c>
      <c r="AY417" s="263" t="s">
        <v>283</v>
      </c>
    </row>
    <row r="418" spans="1:65" s="15" customFormat="1" ht="11.25">
      <c r="B418" s="254"/>
      <c r="C418" s="255"/>
      <c r="D418" s="223" t="s">
        <v>440</v>
      </c>
      <c r="E418" s="256" t="s">
        <v>1</v>
      </c>
      <c r="F418" s="257" t="s">
        <v>758</v>
      </c>
      <c r="G418" s="255"/>
      <c r="H418" s="256" t="s">
        <v>1</v>
      </c>
      <c r="I418" s="258"/>
      <c r="J418" s="255"/>
      <c r="K418" s="255"/>
      <c r="L418" s="259"/>
      <c r="M418" s="260"/>
      <c r="N418" s="261"/>
      <c r="O418" s="261"/>
      <c r="P418" s="261"/>
      <c r="Q418" s="261"/>
      <c r="R418" s="261"/>
      <c r="S418" s="261"/>
      <c r="T418" s="262"/>
      <c r="AT418" s="263" t="s">
        <v>440</v>
      </c>
      <c r="AU418" s="263" t="s">
        <v>93</v>
      </c>
      <c r="AV418" s="15" t="s">
        <v>91</v>
      </c>
      <c r="AW418" s="15" t="s">
        <v>38</v>
      </c>
      <c r="AX418" s="15" t="s">
        <v>83</v>
      </c>
      <c r="AY418" s="263" t="s">
        <v>283</v>
      </c>
    </row>
    <row r="419" spans="1:65" s="13" customFormat="1" ht="11.25">
      <c r="B419" s="232"/>
      <c r="C419" s="233"/>
      <c r="D419" s="223" t="s">
        <v>440</v>
      </c>
      <c r="E419" s="234" t="s">
        <v>1</v>
      </c>
      <c r="F419" s="235" t="s">
        <v>759</v>
      </c>
      <c r="G419" s="233"/>
      <c r="H419" s="236">
        <v>3336.7359999999999</v>
      </c>
      <c r="I419" s="237"/>
      <c r="J419" s="233"/>
      <c r="K419" s="233"/>
      <c r="L419" s="238"/>
      <c r="M419" s="239"/>
      <c r="N419" s="240"/>
      <c r="O419" s="240"/>
      <c r="P419" s="240"/>
      <c r="Q419" s="240"/>
      <c r="R419" s="240"/>
      <c r="S419" s="240"/>
      <c r="T419" s="241"/>
      <c r="AT419" s="242" t="s">
        <v>440</v>
      </c>
      <c r="AU419" s="242" t="s">
        <v>93</v>
      </c>
      <c r="AV419" s="13" t="s">
        <v>93</v>
      </c>
      <c r="AW419" s="13" t="s">
        <v>38</v>
      </c>
      <c r="AX419" s="13" t="s">
        <v>83</v>
      </c>
      <c r="AY419" s="242" t="s">
        <v>283</v>
      </c>
    </row>
    <row r="420" spans="1:65" s="15" customFormat="1" ht="11.25">
      <c r="B420" s="254"/>
      <c r="C420" s="255"/>
      <c r="D420" s="223" t="s">
        <v>440</v>
      </c>
      <c r="E420" s="256" t="s">
        <v>1</v>
      </c>
      <c r="F420" s="257" t="s">
        <v>760</v>
      </c>
      <c r="G420" s="255"/>
      <c r="H420" s="256" t="s">
        <v>1</v>
      </c>
      <c r="I420" s="258"/>
      <c r="J420" s="255"/>
      <c r="K420" s="255"/>
      <c r="L420" s="259"/>
      <c r="M420" s="260"/>
      <c r="N420" s="261"/>
      <c r="O420" s="261"/>
      <c r="P420" s="261"/>
      <c r="Q420" s="261"/>
      <c r="R420" s="261"/>
      <c r="S420" s="261"/>
      <c r="T420" s="262"/>
      <c r="AT420" s="263" t="s">
        <v>440</v>
      </c>
      <c r="AU420" s="263" t="s">
        <v>93</v>
      </c>
      <c r="AV420" s="15" t="s">
        <v>91</v>
      </c>
      <c r="AW420" s="15" t="s">
        <v>38</v>
      </c>
      <c r="AX420" s="15" t="s">
        <v>83</v>
      </c>
      <c r="AY420" s="263" t="s">
        <v>283</v>
      </c>
    </row>
    <row r="421" spans="1:65" s="13" customFormat="1" ht="11.25">
      <c r="B421" s="232"/>
      <c r="C421" s="233"/>
      <c r="D421" s="223" t="s">
        <v>440</v>
      </c>
      <c r="E421" s="234" t="s">
        <v>1</v>
      </c>
      <c r="F421" s="235" t="s">
        <v>761</v>
      </c>
      <c r="G421" s="233"/>
      <c r="H421" s="236">
        <v>2422.5</v>
      </c>
      <c r="I421" s="237"/>
      <c r="J421" s="233"/>
      <c r="K421" s="233"/>
      <c r="L421" s="238"/>
      <c r="M421" s="239"/>
      <c r="N421" s="240"/>
      <c r="O421" s="240"/>
      <c r="P421" s="240"/>
      <c r="Q421" s="240"/>
      <c r="R421" s="240"/>
      <c r="S421" s="240"/>
      <c r="T421" s="241"/>
      <c r="AT421" s="242" t="s">
        <v>440</v>
      </c>
      <c r="AU421" s="242" t="s">
        <v>93</v>
      </c>
      <c r="AV421" s="13" t="s">
        <v>93</v>
      </c>
      <c r="AW421" s="13" t="s">
        <v>38</v>
      </c>
      <c r="AX421" s="13" t="s">
        <v>83</v>
      </c>
      <c r="AY421" s="242" t="s">
        <v>283</v>
      </c>
    </row>
    <row r="422" spans="1:65" s="13" customFormat="1" ht="11.25">
      <c r="B422" s="232"/>
      <c r="C422" s="233"/>
      <c r="D422" s="223" t="s">
        <v>440</v>
      </c>
      <c r="E422" s="234" t="s">
        <v>1</v>
      </c>
      <c r="F422" s="235" t="s">
        <v>762</v>
      </c>
      <c r="G422" s="233"/>
      <c r="H422" s="236">
        <v>2467.5</v>
      </c>
      <c r="I422" s="237"/>
      <c r="J422" s="233"/>
      <c r="K422" s="233"/>
      <c r="L422" s="238"/>
      <c r="M422" s="239"/>
      <c r="N422" s="240"/>
      <c r="O422" s="240"/>
      <c r="P422" s="240"/>
      <c r="Q422" s="240"/>
      <c r="R422" s="240"/>
      <c r="S422" s="240"/>
      <c r="T422" s="241"/>
      <c r="AT422" s="242" t="s">
        <v>440</v>
      </c>
      <c r="AU422" s="242" t="s">
        <v>93</v>
      </c>
      <c r="AV422" s="13" t="s">
        <v>93</v>
      </c>
      <c r="AW422" s="13" t="s">
        <v>38</v>
      </c>
      <c r="AX422" s="13" t="s">
        <v>83</v>
      </c>
      <c r="AY422" s="242" t="s">
        <v>283</v>
      </c>
    </row>
    <row r="423" spans="1:65" s="13" customFormat="1" ht="11.25">
      <c r="B423" s="232"/>
      <c r="C423" s="233"/>
      <c r="D423" s="223" t="s">
        <v>440</v>
      </c>
      <c r="E423" s="234" t="s">
        <v>1</v>
      </c>
      <c r="F423" s="235" t="s">
        <v>763</v>
      </c>
      <c r="G423" s="233"/>
      <c r="H423" s="236">
        <v>2315.25</v>
      </c>
      <c r="I423" s="237"/>
      <c r="J423" s="233"/>
      <c r="K423" s="233"/>
      <c r="L423" s="238"/>
      <c r="M423" s="239"/>
      <c r="N423" s="240"/>
      <c r="O423" s="240"/>
      <c r="P423" s="240"/>
      <c r="Q423" s="240"/>
      <c r="R423" s="240"/>
      <c r="S423" s="240"/>
      <c r="T423" s="241"/>
      <c r="AT423" s="242" t="s">
        <v>440</v>
      </c>
      <c r="AU423" s="242" t="s">
        <v>93</v>
      </c>
      <c r="AV423" s="13" t="s">
        <v>93</v>
      </c>
      <c r="AW423" s="13" t="s">
        <v>38</v>
      </c>
      <c r="AX423" s="13" t="s">
        <v>83</v>
      </c>
      <c r="AY423" s="242" t="s">
        <v>283</v>
      </c>
    </row>
    <row r="424" spans="1:65" s="13" customFormat="1" ht="11.25">
      <c r="B424" s="232"/>
      <c r="C424" s="233"/>
      <c r="D424" s="223" t="s">
        <v>440</v>
      </c>
      <c r="E424" s="234" t="s">
        <v>1</v>
      </c>
      <c r="F424" s="235" t="s">
        <v>764</v>
      </c>
      <c r="G424" s="233"/>
      <c r="H424" s="236">
        <v>2393.25</v>
      </c>
      <c r="I424" s="237"/>
      <c r="J424" s="233"/>
      <c r="K424" s="233"/>
      <c r="L424" s="238"/>
      <c r="M424" s="239"/>
      <c r="N424" s="240"/>
      <c r="O424" s="240"/>
      <c r="P424" s="240"/>
      <c r="Q424" s="240"/>
      <c r="R424" s="240"/>
      <c r="S424" s="240"/>
      <c r="T424" s="241"/>
      <c r="AT424" s="242" t="s">
        <v>440</v>
      </c>
      <c r="AU424" s="242" t="s">
        <v>93</v>
      </c>
      <c r="AV424" s="13" t="s">
        <v>93</v>
      </c>
      <c r="AW424" s="13" t="s">
        <v>38</v>
      </c>
      <c r="AX424" s="13" t="s">
        <v>83</v>
      </c>
      <c r="AY424" s="242" t="s">
        <v>283</v>
      </c>
    </row>
    <row r="425" spans="1:65" s="16" customFormat="1" ht="11.25">
      <c r="B425" s="264"/>
      <c r="C425" s="265"/>
      <c r="D425" s="223" t="s">
        <v>440</v>
      </c>
      <c r="E425" s="266" t="s">
        <v>1</v>
      </c>
      <c r="F425" s="267" t="s">
        <v>453</v>
      </c>
      <c r="G425" s="265"/>
      <c r="H425" s="268">
        <v>12935.236000000001</v>
      </c>
      <c r="I425" s="269"/>
      <c r="J425" s="265"/>
      <c r="K425" s="265"/>
      <c r="L425" s="270"/>
      <c r="M425" s="271"/>
      <c r="N425" s="272"/>
      <c r="O425" s="272"/>
      <c r="P425" s="272"/>
      <c r="Q425" s="272"/>
      <c r="R425" s="272"/>
      <c r="S425" s="272"/>
      <c r="T425" s="273"/>
      <c r="AT425" s="274" t="s">
        <v>440</v>
      </c>
      <c r="AU425" s="274" t="s">
        <v>93</v>
      </c>
      <c r="AV425" s="16" t="s">
        <v>299</v>
      </c>
      <c r="AW425" s="16" t="s">
        <v>38</v>
      </c>
      <c r="AX425" s="16" t="s">
        <v>83</v>
      </c>
      <c r="AY425" s="274" t="s">
        <v>283</v>
      </c>
    </row>
    <row r="426" spans="1:65" s="13" customFormat="1" ht="11.25">
      <c r="B426" s="232"/>
      <c r="C426" s="233"/>
      <c r="D426" s="223" t="s">
        <v>440</v>
      </c>
      <c r="E426" s="234" t="s">
        <v>1</v>
      </c>
      <c r="F426" s="235" t="s">
        <v>765</v>
      </c>
      <c r="G426" s="233"/>
      <c r="H426" s="236">
        <v>917.34299999999996</v>
      </c>
      <c r="I426" s="237"/>
      <c r="J426" s="233"/>
      <c r="K426" s="233"/>
      <c r="L426" s="238"/>
      <c r="M426" s="239"/>
      <c r="N426" s="240"/>
      <c r="O426" s="240"/>
      <c r="P426" s="240"/>
      <c r="Q426" s="240"/>
      <c r="R426" s="240"/>
      <c r="S426" s="240"/>
      <c r="T426" s="241"/>
      <c r="AT426" s="242" t="s">
        <v>440</v>
      </c>
      <c r="AU426" s="242" t="s">
        <v>93</v>
      </c>
      <c r="AV426" s="13" t="s">
        <v>93</v>
      </c>
      <c r="AW426" s="13" t="s">
        <v>38</v>
      </c>
      <c r="AX426" s="13" t="s">
        <v>83</v>
      </c>
      <c r="AY426" s="242" t="s">
        <v>283</v>
      </c>
    </row>
    <row r="427" spans="1:65" s="14" customFormat="1" ht="11.25">
      <c r="B427" s="243"/>
      <c r="C427" s="244"/>
      <c r="D427" s="223" t="s">
        <v>440</v>
      </c>
      <c r="E427" s="245" t="s">
        <v>1</v>
      </c>
      <c r="F427" s="246" t="s">
        <v>442</v>
      </c>
      <c r="G427" s="244"/>
      <c r="H427" s="247">
        <v>13852.579</v>
      </c>
      <c r="I427" s="248"/>
      <c r="J427" s="244"/>
      <c r="K427" s="244"/>
      <c r="L427" s="249"/>
      <c r="M427" s="250"/>
      <c r="N427" s="251"/>
      <c r="O427" s="251"/>
      <c r="P427" s="251"/>
      <c r="Q427" s="251"/>
      <c r="R427" s="251"/>
      <c r="S427" s="251"/>
      <c r="T427" s="252"/>
      <c r="AT427" s="253" t="s">
        <v>440</v>
      </c>
      <c r="AU427" s="253" t="s">
        <v>93</v>
      </c>
      <c r="AV427" s="14" t="s">
        <v>304</v>
      </c>
      <c r="AW427" s="14" t="s">
        <v>38</v>
      </c>
      <c r="AX427" s="14" t="s">
        <v>91</v>
      </c>
      <c r="AY427" s="253" t="s">
        <v>283</v>
      </c>
    </row>
    <row r="428" spans="1:65" s="2" customFormat="1" ht="16.5" customHeight="1">
      <c r="A428" s="36"/>
      <c r="B428" s="37"/>
      <c r="C428" s="210" t="s">
        <v>794</v>
      </c>
      <c r="D428" s="210" t="s">
        <v>286</v>
      </c>
      <c r="E428" s="211" t="s">
        <v>795</v>
      </c>
      <c r="F428" s="212" t="s">
        <v>796</v>
      </c>
      <c r="G428" s="213" t="s">
        <v>331</v>
      </c>
      <c r="H428" s="214">
        <v>13852.579</v>
      </c>
      <c r="I428" s="215"/>
      <c r="J428" s="216">
        <f>ROUND(I428*H428,2)</f>
        <v>0</v>
      </c>
      <c r="K428" s="212" t="s">
        <v>290</v>
      </c>
      <c r="L428" s="41"/>
      <c r="M428" s="217" t="s">
        <v>1</v>
      </c>
      <c r="N428" s="218" t="s">
        <v>48</v>
      </c>
      <c r="O428" s="73"/>
      <c r="P428" s="219">
        <f>O428*H428</f>
        <v>0</v>
      </c>
      <c r="Q428" s="219">
        <v>7.3499999999999998E-3</v>
      </c>
      <c r="R428" s="219">
        <f>Q428*H428</f>
        <v>101.81645564999999</v>
      </c>
      <c r="S428" s="219">
        <v>0</v>
      </c>
      <c r="T428" s="220">
        <f>S428*H428</f>
        <v>0</v>
      </c>
      <c r="U428" s="36"/>
      <c r="V428" s="36"/>
      <c r="W428" s="36"/>
      <c r="X428" s="36"/>
      <c r="Y428" s="36"/>
      <c r="Z428" s="36"/>
      <c r="AA428" s="36"/>
      <c r="AB428" s="36"/>
      <c r="AC428" s="36"/>
      <c r="AD428" s="36"/>
      <c r="AE428" s="36"/>
      <c r="AR428" s="221" t="s">
        <v>304</v>
      </c>
      <c r="AT428" s="221" t="s">
        <v>286</v>
      </c>
      <c r="AU428" s="221" t="s">
        <v>93</v>
      </c>
      <c r="AY428" s="18" t="s">
        <v>283</v>
      </c>
      <c r="BE428" s="222">
        <f>IF(N428="základní",J428,0)</f>
        <v>0</v>
      </c>
      <c r="BF428" s="222">
        <f>IF(N428="snížená",J428,0)</f>
        <v>0</v>
      </c>
      <c r="BG428" s="222">
        <f>IF(N428="zákl. přenesená",J428,0)</f>
        <v>0</v>
      </c>
      <c r="BH428" s="222">
        <f>IF(N428="sníž. přenesená",J428,0)</f>
        <v>0</v>
      </c>
      <c r="BI428" s="222">
        <f>IF(N428="nulová",J428,0)</f>
        <v>0</v>
      </c>
      <c r="BJ428" s="18" t="s">
        <v>91</v>
      </c>
      <c r="BK428" s="222">
        <f>ROUND(I428*H428,2)</f>
        <v>0</v>
      </c>
      <c r="BL428" s="18" t="s">
        <v>304</v>
      </c>
      <c r="BM428" s="221" t="s">
        <v>797</v>
      </c>
    </row>
    <row r="429" spans="1:65" s="2" customFormat="1" ht="16.5" customHeight="1">
      <c r="A429" s="36"/>
      <c r="B429" s="37"/>
      <c r="C429" s="210" t="s">
        <v>798</v>
      </c>
      <c r="D429" s="210" t="s">
        <v>286</v>
      </c>
      <c r="E429" s="211" t="s">
        <v>799</v>
      </c>
      <c r="F429" s="212" t="s">
        <v>800</v>
      </c>
      <c r="G429" s="213" t="s">
        <v>331</v>
      </c>
      <c r="H429" s="214">
        <v>3463.1289999999999</v>
      </c>
      <c r="I429" s="215"/>
      <c r="J429" s="216">
        <f>ROUND(I429*H429,2)</f>
        <v>0</v>
      </c>
      <c r="K429" s="212" t="s">
        <v>290</v>
      </c>
      <c r="L429" s="41"/>
      <c r="M429" s="217" t="s">
        <v>1</v>
      </c>
      <c r="N429" s="218" t="s">
        <v>48</v>
      </c>
      <c r="O429" s="73"/>
      <c r="P429" s="219">
        <f>O429*H429</f>
        <v>0</v>
      </c>
      <c r="Q429" s="219">
        <v>3.0000000000000001E-3</v>
      </c>
      <c r="R429" s="219">
        <f>Q429*H429</f>
        <v>10.389386999999999</v>
      </c>
      <c r="S429" s="219">
        <v>0</v>
      </c>
      <c r="T429" s="220">
        <f>S429*H429</f>
        <v>0</v>
      </c>
      <c r="U429" s="36"/>
      <c r="V429" s="36"/>
      <c r="W429" s="36"/>
      <c r="X429" s="36"/>
      <c r="Y429" s="36"/>
      <c r="Z429" s="36"/>
      <c r="AA429" s="36"/>
      <c r="AB429" s="36"/>
      <c r="AC429" s="36"/>
      <c r="AD429" s="36"/>
      <c r="AE429" s="36"/>
      <c r="AR429" s="221" t="s">
        <v>304</v>
      </c>
      <c r="AT429" s="221" t="s">
        <v>286</v>
      </c>
      <c r="AU429" s="221" t="s">
        <v>93</v>
      </c>
      <c r="AY429" s="18" t="s">
        <v>283</v>
      </c>
      <c r="BE429" s="222">
        <f>IF(N429="základní",J429,0)</f>
        <v>0</v>
      </c>
      <c r="BF429" s="222">
        <f>IF(N429="snížená",J429,0)</f>
        <v>0</v>
      </c>
      <c r="BG429" s="222">
        <f>IF(N429="zákl. přenesená",J429,0)</f>
        <v>0</v>
      </c>
      <c r="BH429" s="222">
        <f>IF(N429="sníž. přenesená",J429,0)</f>
        <v>0</v>
      </c>
      <c r="BI429" s="222">
        <f>IF(N429="nulová",J429,0)</f>
        <v>0</v>
      </c>
      <c r="BJ429" s="18" t="s">
        <v>91</v>
      </c>
      <c r="BK429" s="222">
        <f>ROUND(I429*H429,2)</f>
        <v>0</v>
      </c>
      <c r="BL429" s="18" t="s">
        <v>304</v>
      </c>
      <c r="BM429" s="221" t="s">
        <v>801</v>
      </c>
    </row>
    <row r="430" spans="1:65" s="15" customFormat="1" ht="11.25">
      <c r="B430" s="254"/>
      <c r="C430" s="255"/>
      <c r="D430" s="223" t="s">
        <v>440</v>
      </c>
      <c r="E430" s="256" t="s">
        <v>1</v>
      </c>
      <c r="F430" s="257" t="s">
        <v>542</v>
      </c>
      <c r="G430" s="255"/>
      <c r="H430" s="256" t="s">
        <v>1</v>
      </c>
      <c r="I430" s="258"/>
      <c r="J430" s="255"/>
      <c r="K430" s="255"/>
      <c r="L430" s="259"/>
      <c r="M430" s="260"/>
      <c r="N430" s="261"/>
      <c r="O430" s="261"/>
      <c r="P430" s="261"/>
      <c r="Q430" s="261"/>
      <c r="R430" s="261"/>
      <c r="S430" s="261"/>
      <c r="T430" s="262"/>
      <c r="AT430" s="263" t="s">
        <v>440</v>
      </c>
      <c r="AU430" s="263" t="s">
        <v>93</v>
      </c>
      <c r="AV430" s="15" t="s">
        <v>91</v>
      </c>
      <c r="AW430" s="15" t="s">
        <v>38</v>
      </c>
      <c r="AX430" s="15" t="s">
        <v>83</v>
      </c>
      <c r="AY430" s="263" t="s">
        <v>283</v>
      </c>
    </row>
    <row r="431" spans="1:65" s="13" customFormat="1" ht="11.25">
      <c r="B431" s="232"/>
      <c r="C431" s="233"/>
      <c r="D431" s="223" t="s">
        <v>440</v>
      </c>
      <c r="E431" s="234" t="s">
        <v>1</v>
      </c>
      <c r="F431" s="235" t="s">
        <v>802</v>
      </c>
      <c r="G431" s="233"/>
      <c r="H431" s="236">
        <v>3463.1289999999999</v>
      </c>
      <c r="I431" s="237"/>
      <c r="J431" s="233"/>
      <c r="K431" s="233"/>
      <c r="L431" s="238"/>
      <c r="M431" s="239"/>
      <c r="N431" s="240"/>
      <c r="O431" s="240"/>
      <c r="P431" s="240"/>
      <c r="Q431" s="240"/>
      <c r="R431" s="240"/>
      <c r="S431" s="240"/>
      <c r="T431" s="241"/>
      <c r="AT431" s="242" t="s">
        <v>440</v>
      </c>
      <c r="AU431" s="242" t="s">
        <v>93</v>
      </c>
      <c r="AV431" s="13" t="s">
        <v>93</v>
      </c>
      <c r="AW431" s="13" t="s">
        <v>38</v>
      </c>
      <c r="AX431" s="13" t="s">
        <v>83</v>
      </c>
      <c r="AY431" s="242" t="s">
        <v>283</v>
      </c>
    </row>
    <row r="432" spans="1:65" s="14" customFormat="1" ht="11.25">
      <c r="B432" s="243"/>
      <c r="C432" s="244"/>
      <c r="D432" s="223" t="s">
        <v>440</v>
      </c>
      <c r="E432" s="245" t="s">
        <v>1</v>
      </c>
      <c r="F432" s="246" t="s">
        <v>442</v>
      </c>
      <c r="G432" s="244"/>
      <c r="H432" s="247">
        <v>3463.1289999999999</v>
      </c>
      <c r="I432" s="248"/>
      <c r="J432" s="244"/>
      <c r="K432" s="244"/>
      <c r="L432" s="249"/>
      <c r="M432" s="250"/>
      <c r="N432" s="251"/>
      <c r="O432" s="251"/>
      <c r="P432" s="251"/>
      <c r="Q432" s="251"/>
      <c r="R432" s="251"/>
      <c r="S432" s="251"/>
      <c r="T432" s="252"/>
      <c r="AT432" s="253" t="s">
        <v>440</v>
      </c>
      <c r="AU432" s="253" t="s">
        <v>93</v>
      </c>
      <c r="AV432" s="14" t="s">
        <v>304</v>
      </c>
      <c r="AW432" s="14" t="s">
        <v>38</v>
      </c>
      <c r="AX432" s="14" t="s">
        <v>91</v>
      </c>
      <c r="AY432" s="253" t="s">
        <v>283</v>
      </c>
    </row>
    <row r="433" spans="1:65" s="2" customFormat="1" ht="16.5" customHeight="1">
      <c r="A433" s="36"/>
      <c r="B433" s="37"/>
      <c r="C433" s="210" t="s">
        <v>803</v>
      </c>
      <c r="D433" s="210" t="s">
        <v>286</v>
      </c>
      <c r="E433" s="211" t="s">
        <v>804</v>
      </c>
      <c r="F433" s="212" t="s">
        <v>805</v>
      </c>
      <c r="G433" s="213" t="s">
        <v>331</v>
      </c>
      <c r="H433" s="214">
        <v>1349</v>
      </c>
      <c r="I433" s="215"/>
      <c r="J433" s="216">
        <f>ROUND(I433*H433,2)</f>
        <v>0</v>
      </c>
      <c r="K433" s="212" t="s">
        <v>290</v>
      </c>
      <c r="L433" s="41"/>
      <c r="M433" s="217" t="s">
        <v>1</v>
      </c>
      <c r="N433" s="218" t="s">
        <v>48</v>
      </c>
      <c r="O433" s="73"/>
      <c r="P433" s="219">
        <f>O433*H433</f>
        <v>0</v>
      </c>
      <c r="Q433" s="219">
        <v>3.9100000000000003E-3</v>
      </c>
      <c r="R433" s="219">
        <f>Q433*H433</f>
        <v>5.2745900000000008</v>
      </c>
      <c r="S433" s="219">
        <v>0</v>
      </c>
      <c r="T433" s="220">
        <f>S433*H433</f>
        <v>0</v>
      </c>
      <c r="U433" s="36"/>
      <c r="V433" s="36"/>
      <c r="W433" s="36"/>
      <c r="X433" s="36"/>
      <c r="Y433" s="36"/>
      <c r="Z433" s="36"/>
      <c r="AA433" s="36"/>
      <c r="AB433" s="36"/>
      <c r="AC433" s="36"/>
      <c r="AD433" s="36"/>
      <c r="AE433" s="36"/>
      <c r="AR433" s="221" t="s">
        <v>304</v>
      </c>
      <c r="AT433" s="221" t="s">
        <v>286</v>
      </c>
      <c r="AU433" s="221" t="s">
        <v>93</v>
      </c>
      <c r="AY433" s="18" t="s">
        <v>283</v>
      </c>
      <c r="BE433" s="222">
        <f>IF(N433="základní",J433,0)</f>
        <v>0</v>
      </c>
      <c r="BF433" s="222">
        <f>IF(N433="snížená",J433,0)</f>
        <v>0</v>
      </c>
      <c r="BG433" s="222">
        <f>IF(N433="zákl. přenesená",J433,0)</f>
        <v>0</v>
      </c>
      <c r="BH433" s="222">
        <f>IF(N433="sníž. přenesená",J433,0)</f>
        <v>0</v>
      </c>
      <c r="BI433" s="222">
        <f>IF(N433="nulová",J433,0)</f>
        <v>0</v>
      </c>
      <c r="BJ433" s="18" t="s">
        <v>91</v>
      </c>
      <c r="BK433" s="222">
        <f>ROUND(I433*H433,2)</f>
        <v>0</v>
      </c>
      <c r="BL433" s="18" t="s">
        <v>304</v>
      </c>
      <c r="BM433" s="221" t="s">
        <v>806</v>
      </c>
    </row>
    <row r="434" spans="1:65" s="15" customFormat="1" ht="11.25">
      <c r="B434" s="254"/>
      <c r="C434" s="255"/>
      <c r="D434" s="223" t="s">
        <v>440</v>
      </c>
      <c r="E434" s="256" t="s">
        <v>1</v>
      </c>
      <c r="F434" s="257" t="s">
        <v>542</v>
      </c>
      <c r="G434" s="255"/>
      <c r="H434" s="256" t="s">
        <v>1</v>
      </c>
      <c r="I434" s="258"/>
      <c r="J434" s="255"/>
      <c r="K434" s="255"/>
      <c r="L434" s="259"/>
      <c r="M434" s="260"/>
      <c r="N434" s="261"/>
      <c r="O434" s="261"/>
      <c r="P434" s="261"/>
      <c r="Q434" s="261"/>
      <c r="R434" s="261"/>
      <c r="S434" s="261"/>
      <c r="T434" s="262"/>
      <c r="AT434" s="263" t="s">
        <v>440</v>
      </c>
      <c r="AU434" s="263" t="s">
        <v>93</v>
      </c>
      <c r="AV434" s="15" t="s">
        <v>91</v>
      </c>
      <c r="AW434" s="15" t="s">
        <v>38</v>
      </c>
      <c r="AX434" s="15" t="s">
        <v>83</v>
      </c>
      <c r="AY434" s="263" t="s">
        <v>283</v>
      </c>
    </row>
    <row r="435" spans="1:65" s="15" customFormat="1" ht="11.25">
      <c r="B435" s="254"/>
      <c r="C435" s="255"/>
      <c r="D435" s="223" t="s">
        <v>440</v>
      </c>
      <c r="E435" s="256" t="s">
        <v>1</v>
      </c>
      <c r="F435" s="257" t="s">
        <v>807</v>
      </c>
      <c r="G435" s="255"/>
      <c r="H435" s="256" t="s">
        <v>1</v>
      </c>
      <c r="I435" s="258"/>
      <c r="J435" s="255"/>
      <c r="K435" s="255"/>
      <c r="L435" s="259"/>
      <c r="M435" s="260"/>
      <c r="N435" s="261"/>
      <c r="O435" s="261"/>
      <c r="P435" s="261"/>
      <c r="Q435" s="261"/>
      <c r="R435" s="261"/>
      <c r="S435" s="261"/>
      <c r="T435" s="262"/>
      <c r="AT435" s="263" t="s">
        <v>440</v>
      </c>
      <c r="AU435" s="263" t="s">
        <v>93</v>
      </c>
      <c r="AV435" s="15" t="s">
        <v>91</v>
      </c>
      <c r="AW435" s="15" t="s">
        <v>38</v>
      </c>
      <c r="AX435" s="15" t="s">
        <v>83</v>
      </c>
      <c r="AY435" s="263" t="s">
        <v>283</v>
      </c>
    </row>
    <row r="436" spans="1:65" s="13" customFormat="1" ht="11.25">
      <c r="B436" s="232"/>
      <c r="C436" s="233"/>
      <c r="D436" s="223" t="s">
        <v>440</v>
      </c>
      <c r="E436" s="234" t="s">
        <v>1</v>
      </c>
      <c r="F436" s="235" t="s">
        <v>808</v>
      </c>
      <c r="G436" s="233"/>
      <c r="H436" s="236">
        <v>485</v>
      </c>
      <c r="I436" s="237"/>
      <c r="J436" s="233"/>
      <c r="K436" s="233"/>
      <c r="L436" s="238"/>
      <c r="M436" s="239"/>
      <c r="N436" s="240"/>
      <c r="O436" s="240"/>
      <c r="P436" s="240"/>
      <c r="Q436" s="240"/>
      <c r="R436" s="240"/>
      <c r="S436" s="240"/>
      <c r="T436" s="241"/>
      <c r="AT436" s="242" t="s">
        <v>440</v>
      </c>
      <c r="AU436" s="242" t="s">
        <v>93</v>
      </c>
      <c r="AV436" s="13" t="s">
        <v>93</v>
      </c>
      <c r="AW436" s="13" t="s">
        <v>38</v>
      </c>
      <c r="AX436" s="13" t="s">
        <v>83</v>
      </c>
      <c r="AY436" s="242" t="s">
        <v>283</v>
      </c>
    </row>
    <row r="437" spans="1:65" s="13" customFormat="1" ht="11.25">
      <c r="B437" s="232"/>
      <c r="C437" s="233"/>
      <c r="D437" s="223" t="s">
        <v>440</v>
      </c>
      <c r="E437" s="234" t="s">
        <v>1</v>
      </c>
      <c r="F437" s="235" t="s">
        <v>809</v>
      </c>
      <c r="G437" s="233"/>
      <c r="H437" s="236">
        <v>285</v>
      </c>
      <c r="I437" s="237"/>
      <c r="J437" s="233"/>
      <c r="K437" s="233"/>
      <c r="L437" s="238"/>
      <c r="M437" s="239"/>
      <c r="N437" s="240"/>
      <c r="O437" s="240"/>
      <c r="P437" s="240"/>
      <c r="Q437" s="240"/>
      <c r="R437" s="240"/>
      <c r="S437" s="240"/>
      <c r="T437" s="241"/>
      <c r="AT437" s="242" t="s">
        <v>440</v>
      </c>
      <c r="AU437" s="242" t="s">
        <v>93</v>
      </c>
      <c r="AV437" s="13" t="s">
        <v>93</v>
      </c>
      <c r="AW437" s="13" t="s">
        <v>38</v>
      </c>
      <c r="AX437" s="13" t="s">
        <v>83</v>
      </c>
      <c r="AY437" s="242" t="s">
        <v>283</v>
      </c>
    </row>
    <row r="438" spans="1:65" s="13" customFormat="1" ht="11.25">
      <c r="B438" s="232"/>
      <c r="C438" s="233"/>
      <c r="D438" s="223" t="s">
        <v>440</v>
      </c>
      <c r="E438" s="234" t="s">
        <v>1</v>
      </c>
      <c r="F438" s="235" t="s">
        <v>810</v>
      </c>
      <c r="G438" s="233"/>
      <c r="H438" s="236">
        <v>193</v>
      </c>
      <c r="I438" s="237"/>
      <c r="J438" s="233"/>
      <c r="K438" s="233"/>
      <c r="L438" s="238"/>
      <c r="M438" s="239"/>
      <c r="N438" s="240"/>
      <c r="O438" s="240"/>
      <c r="P438" s="240"/>
      <c r="Q438" s="240"/>
      <c r="R438" s="240"/>
      <c r="S438" s="240"/>
      <c r="T438" s="241"/>
      <c r="AT438" s="242" t="s">
        <v>440</v>
      </c>
      <c r="AU438" s="242" t="s">
        <v>93</v>
      </c>
      <c r="AV438" s="13" t="s">
        <v>93</v>
      </c>
      <c r="AW438" s="13" t="s">
        <v>38</v>
      </c>
      <c r="AX438" s="13" t="s">
        <v>83</v>
      </c>
      <c r="AY438" s="242" t="s">
        <v>283</v>
      </c>
    </row>
    <row r="439" spans="1:65" s="13" customFormat="1" ht="11.25">
      <c r="B439" s="232"/>
      <c r="C439" s="233"/>
      <c r="D439" s="223" t="s">
        <v>440</v>
      </c>
      <c r="E439" s="234" t="s">
        <v>1</v>
      </c>
      <c r="F439" s="235" t="s">
        <v>811</v>
      </c>
      <c r="G439" s="233"/>
      <c r="H439" s="236">
        <v>193</v>
      </c>
      <c r="I439" s="237"/>
      <c r="J439" s="233"/>
      <c r="K439" s="233"/>
      <c r="L439" s="238"/>
      <c r="M439" s="239"/>
      <c r="N439" s="240"/>
      <c r="O439" s="240"/>
      <c r="P439" s="240"/>
      <c r="Q439" s="240"/>
      <c r="R439" s="240"/>
      <c r="S439" s="240"/>
      <c r="T439" s="241"/>
      <c r="AT439" s="242" t="s">
        <v>440</v>
      </c>
      <c r="AU439" s="242" t="s">
        <v>93</v>
      </c>
      <c r="AV439" s="13" t="s">
        <v>93</v>
      </c>
      <c r="AW439" s="13" t="s">
        <v>38</v>
      </c>
      <c r="AX439" s="13" t="s">
        <v>83</v>
      </c>
      <c r="AY439" s="242" t="s">
        <v>283</v>
      </c>
    </row>
    <row r="440" spans="1:65" s="13" customFormat="1" ht="11.25">
      <c r="B440" s="232"/>
      <c r="C440" s="233"/>
      <c r="D440" s="223" t="s">
        <v>440</v>
      </c>
      <c r="E440" s="234" t="s">
        <v>1</v>
      </c>
      <c r="F440" s="235" t="s">
        <v>812</v>
      </c>
      <c r="G440" s="233"/>
      <c r="H440" s="236">
        <v>193</v>
      </c>
      <c r="I440" s="237"/>
      <c r="J440" s="233"/>
      <c r="K440" s="233"/>
      <c r="L440" s="238"/>
      <c r="M440" s="239"/>
      <c r="N440" s="240"/>
      <c r="O440" s="240"/>
      <c r="P440" s="240"/>
      <c r="Q440" s="240"/>
      <c r="R440" s="240"/>
      <c r="S440" s="240"/>
      <c r="T440" s="241"/>
      <c r="AT440" s="242" t="s">
        <v>440</v>
      </c>
      <c r="AU440" s="242" t="s">
        <v>93</v>
      </c>
      <c r="AV440" s="13" t="s">
        <v>93</v>
      </c>
      <c r="AW440" s="13" t="s">
        <v>38</v>
      </c>
      <c r="AX440" s="13" t="s">
        <v>83</v>
      </c>
      <c r="AY440" s="242" t="s">
        <v>283</v>
      </c>
    </row>
    <row r="441" spans="1:65" s="14" customFormat="1" ht="11.25">
      <c r="B441" s="243"/>
      <c r="C441" s="244"/>
      <c r="D441" s="223" t="s">
        <v>440</v>
      </c>
      <c r="E441" s="245" t="s">
        <v>1</v>
      </c>
      <c r="F441" s="246" t="s">
        <v>442</v>
      </c>
      <c r="G441" s="244"/>
      <c r="H441" s="247">
        <v>1349</v>
      </c>
      <c r="I441" s="248"/>
      <c r="J441" s="244"/>
      <c r="K441" s="244"/>
      <c r="L441" s="249"/>
      <c r="M441" s="250"/>
      <c r="N441" s="251"/>
      <c r="O441" s="251"/>
      <c r="P441" s="251"/>
      <c r="Q441" s="251"/>
      <c r="R441" s="251"/>
      <c r="S441" s="251"/>
      <c r="T441" s="252"/>
      <c r="AT441" s="253" t="s">
        <v>440</v>
      </c>
      <c r="AU441" s="253" t="s">
        <v>93</v>
      </c>
      <c r="AV441" s="14" t="s">
        <v>304</v>
      </c>
      <c r="AW441" s="14" t="s">
        <v>38</v>
      </c>
      <c r="AX441" s="14" t="s">
        <v>91</v>
      </c>
      <c r="AY441" s="253" t="s">
        <v>283</v>
      </c>
    </row>
    <row r="442" spans="1:65" s="2" customFormat="1" ht="16.5" customHeight="1">
      <c r="A442" s="36"/>
      <c r="B442" s="37"/>
      <c r="C442" s="210" t="s">
        <v>813</v>
      </c>
      <c r="D442" s="210" t="s">
        <v>286</v>
      </c>
      <c r="E442" s="211" t="s">
        <v>814</v>
      </c>
      <c r="F442" s="212" t="s">
        <v>815</v>
      </c>
      <c r="G442" s="213" t="s">
        <v>331</v>
      </c>
      <c r="H442" s="214">
        <v>124.99</v>
      </c>
      <c r="I442" s="215"/>
      <c r="J442" s="216">
        <f>ROUND(I442*H442,2)</f>
        <v>0</v>
      </c>
      <c r="K442" s="212" t="s">
        <v>342</v>
      </c>
      <c r="L442" s="41"/>
      <c r="M442" s="217" t="s">
        <v>1</v>
      </c>
      <c r="N442" s="218" t="s">
        <v>48</v>
      </c>
      <c r="O442" s="73"/>
      <c r="P442" s="219">
        <f>O442*H442</f>
        <v>0</v>
      </c>
      <c r="Q442" s="219">
        <v>4.3800000000000002E-3</v>
      </c>
      <c r="R442" s="219">
        <f>Q442*H442</f>
        <v>0.54745620000000006</v>
      </c>
      <c r="S442" s="219">
        <v>0</v>
      </c>
      <c r="T442" s="220">
        <f>S442*H442</f>
        <v>0</v>
      </c>
      <c r="U442" s="36"/>
      <c r="V442" s="36"/>
      <c r="W442" s="36"/>
      <c r="X442" s="36"/>
      <c r="Y442" s="36"/>
      <c r="Z442" s="36"/>
      <c r="AA442" s="36"/>
      <c r="AB442" s="36"/>
      <c r="AC442" s="36"/>
      <c r="AD442" s="36"/>
      <c r="AE442" s="36"/>
      <c r="AR442" s="221" t="s">
        <v>304</v>
      </c>
      <c r="AT442" s="221" t="s">
        <v>286</v>
      </c>
      <c r="AU442" s="221" t="s">
        <v>93</v>
      </c>
      <c r="AY442" s="18" t="s">
        <v>283</v>
      </c>
      <c r="BE442" s="222">
        <f>IF(N442="základní",J442,0)</f>
        <v>0</v>
      </c>
      <c r="BF442" s="222">
        <f>IF(N442="snížená",J442,0)</f>
        <v>0</v>
      </c>
      <c r="BG442" s="222">
        <f>IF(N442="zákl. přenesená",J442,0)</f>
        <v>0</v>
      </c>
      <c r="BH442" s="222">
        <f>IF(N442="sníž. přenesená",J442,0)</f>
        <v>0</v>
      </c>
      <c r="BI442" s="222">
        <f>IF(N442="nulová",J442,0)</f>
        <v>0</v>
      </c>
      <c r="BJ442" s="18" t="s">
        <v>91</v>
      </c>
      <c r="BK442" s="222">
        <f>ROUND(I442*H442,2)</f>
        <v>0</v>
      </c>
      <c r="BL442" s="18" t="s">
        <v>304</v>
      </c>
      <c r="BM442" s="221" t="s">
        <v>816</v>
      </c>
    </row>
    <row r="443" spans="1:65" s="15" customFormat="1" ht="11.25">
      <c r="B443" s="254"/>
      <c r="C443" s="255"/>
      <c r="D443" s="223" t="s">
        <v>440</v>
      </c>
      <c r="E443" s="256" t="s">
        <v>1</v>
      </c>
      <c r="F443" s="257" t="s">
        <v>817</v>
      </c>
      <c r="G443" s="255"/>
      <c r="H443" s="256" t="s">
        <v>1</v>
      </c>
      <c r="I443" s="258"/>
      <c r="J443" s="255"/>
      <c r="K443" s="255"/>
      <c r="L443" s="259"/>
      <c r="M443" s="260"/>
      <c r="N443" s="261"/>
      <c r="O443" s="261"/>
      <c r="P443" s="261"/>
      <c r="Q443" s="261"/>
      <c r="R443" s="261"/>
      <c r="S443" s="261"/>
      <c r="T443" s="262"/>
      <c r="AT443" s="263" t="s">
        <v>440</v>
      </c>
      <c r="AU443" s="263" t="s">
        <v>93</v>
      </c>
      <c r="AV443" s="15" t="s">
        <v>91</v>
      </c>
      <c r="AW443" s="15" t="s">
        <v>38</v>
      </c>
      <c r="AX443" s="15" t="s">
        <v>83</v>
      </c>
      <c r="AY443" s="263" t="s">
        <v>283</v>
      </c>
    </row>
    <row r="444" spans="1:65" s="13" customFormat="1" ht="11.25">
      <c r="B444" s="232"/>
      <c r="C444" s="233"/>
      <c r="D444" s="223" t="s">
        <v>440</v>
      </c>
      <c r="E444" s="234" t="s">
        <v>1</v>
      </c>
      <c r="F444" s="235" t="s">
        <v>818</v>
      </c>
      <c r="G444" s="233"/>
      <c r="H444" s="236">
        <v>18.2</v>
      </c>
      <c r="I444" s="237"/>
      <c r="J444" s="233"/>
      <c r="K444" s="233"/>
      <c r="L444" s="238"/>
      <c r="M444" s="239"/>
      <c r="N444" s="240"/>
      <c r="O444" s="240"/>
      <c r="P444" s="240"/>
      <c r="Q444" s="240"/>
      <c r="R444" s="240"/>
      <c r="S444" s="240"/>
      <c r="T444" s="241"/>
      <c r="AT444" s="242" t="s">
        <v>440</v>
      </c>
      <c r="AU444" s="242" t="s">
        <v>93</v>
      </c>
      <c r="AV444" s="13" t="s">
        <v>93</v>
      </c>
      <c r="AW444" s="13" t="s">
        <v>38</v>
      </c>
      <c r="AX444" s="13" t="s">
        <v>83</v>
      </c>
      <c r="AY444" s="242" t="s">
        <v>283</v>
      </c>
    </row>
    <row r="445" spans="1:65" s="16" customFormat="1" ht="11.25">
      <c r="B445" s="264"/>
      <c r="C445" s="265"/>
      <c r="D445" s="223" t="s">
        <v>440</v>
      </c>
      <c r="E445" s="266" t="s">
        <v>1</v>
      </c>
      <c r="F445" s="267" t="s">
        <v>453</v>
      </c>
      <c r="G445" s="265"/>
      <c r="H445" s="268">
        <v>18.2</v>
      </c>
      <c r="I445" s="269"/>
      <c r="J445" s="265"/>
      <c r="K445" s="265"/>
      <c r="L445" s="270"/>
      <c r="M445" s="271"/>
      <c r="N445" s="272"/>
      <c r="O445" s="272"/>
      <c r="P445" s="272"/>
      <c r="Q445" s="272"/>
      <c r="R445" s="272"/>
      <c r="S445" s="272"/>
      <c r="T445" s="273"/>
      <c r="AT445" s="274" t="s">
        <v>440</v>
      </c>
      <c r="AU445" s="274" t="s">
        <v>93</v>
      </c>
      <c r="AV445" s="16" t="s">
        <v>299</v>
      </c>
      <c r="AW445" s="16" t="s">
        <v>38</v>
      </c>
      <c r="AX445" s="16" t="s">
        <v>83</v>
      </c>
      <c r="AY445" s="274" t="s">
        <v>283</v>
      </c>
    </row>
    <row r="446" spans="1:65" s="13" customFormat="1" ht="11.25">
      <c r="B446" s="232"/>
      <c r="C446" s="233"/>
      <c r="D446" s="223" t="s">
        <v>440</v>
      </c>
      <c r="E446" s="234" t="s">
        <v>1</v>
      </c>
      <c r="F446" s="235" t="s">
        <v>819</v>
      </c>
      <c r="G446" s="233"/>
      <c r="H446" s="236">
        <v>106.79</v>
      </c>
      <c r="I446" s="237"/>
      <c r="J446" s="233"/>
      <c r="K446" s="233"/>
      <c r="L446" s="238"/>
      <c r="M446" s="239"/>
      <c r="N446" s="240"/>
      <c r="O446" s="240"/>
      <c r="P446" s="240"/>
      <c r="Q446" s="240"/>
      <c r="R446" s="240"/>
      <c r="S446" s="240"/>
      <c r="T446" s="241"/>
      <c r="AT446" s="242" t="s">
        <v>440</v>
      </c>
      <c r="AU446" s="242" t="s">
        <v>93</v>
      </c>
      <c r="AV446" s="13" t="s">
        <v>93</v>
      </c>
      <c r="AW446" s="13" t="s">
        <v>38</v>
      </c>
      <c r="AX446" s="13" t="s">
        <v>83</v>
      </c>
      <c r="AY446" s="242" t="s">
        <v>283</v>
      </c>
    </row>
    <row r="447" spans="1:65" s="16" customFormat="1" ht="11.25">
      <c r="B447" s="264"/>
      <c r="C447" s="265"/>
      <c r="D447" s="223" t="s">
        <v>440</v>
      </c>
      <c r="E447" s="266" t="s">
        <v>1</v>
      </c>
      <c r="F447" s="267" t="s">
        <v>453</v>
      </c>
      <c r="G447" s="265"/>
      <c r="H447" s="268">
        <v>106.79</v>
      </c>
      <c r="I447" s="269"/>
      <c r="J447" s="265"/>
      <c r="K447" s="265"/>
      <c r="L447" s="270"/>
      <c r="M447" s="271"/>
      <c r="N447" s="272"/>
      <c r="O447" s="272"/>
      <c r="P447" s="272"/>
      <c r="Q447" s="272"/>
      <c r="R447" s="272"/>
      <c r="S447" s="272"/>
      <c r="T447" s="273"/>
      <c r="AT447" s="274" t="s">
        <v>440</v>
      </c>
      <c r="AU447" s="274" t="s">
        <v>93</v>
      </c>
      <c r="AV447" s="16" t="s">
        <v>299</v>
      </c>
      <c r="AW447" s="16" t="s">
        <v>38</v>
      </c>
      <c r="AX447" s="16" t="s">
        <v>83</v>
      </c>
      <c r="AY447" s="274" t="s">
        <v>283</v>
      </c>
    </row>
    <row r="448" spans="1:65" s="14" customFormat="1" ht="11.25">
      <c r="B448" s="243"/>
      <c r="C448" s="244"/>
      <c r="D448" s="223" t="s">
        <v>440</v>
      </c>
      <c r="E448" s="245" t="s">
        <v>1</v>
      </c>
      <c r="F448" s="246" t="s">
        <v>442</v>
      </c>
      <c r="G448" s="244"/>
      <c r="H448" s="247">
        <v>124.99</v>
      </c>
      <c r="I448" s="248"/>
      <c r="J448" s="244"/>
      <c r="K448" s="244"/>
      <c r="L448" s="249"/>
      <c r="M448" s="250"/>
      <c r="N448" s="251"/>
      <c r="O448" s="251"/>
      <c r="P448" s="251"/>
      <c r="Q448" s="251"/>
      <c r="R448" s="251"/>
      <c r="S448" s="251"/>
      <c r="T448" s="252"/>
      <c r="AT448" s="253" t="s">
        <v>440</v>
      </c>
      <c r="AU448" s="253" t="s">
        <v>93</v>
      </c>
      <c r="AV448" s="14" t="s">
        <v>304</v>
      </c>
      <c r="AW448" s="14" t="s">
        <v>38</v>
      </c>
      <c r="AX448" s="14" t="s">
        <v>91</v>
      </c>
      <c r="AY448" s="253" t="s">
        <v>283</v>
      </c>
    </row>
    <row r="449" spans="1:65" s="2" customFormat="1" ht="16.5" customHeight="1">
      <c r="A449" s="36"/>
      <c r="B449" s="37"/>
      <c r="C449" s="210" t="s">
        <v>820</v>
      </c>
      <c r="D449" s="210" t="s">
        <v>286</v>
      </c>
      <c r="E449" s="211" t="s">
        <v>821</v>
      </c>
      <c r="F449" s="212" t="s">
        <v>822</v>
      </c>
      <c r="G449" s="213" t="s">
        <v>331</v>
      </c>
      <c r="H449" s="214">
        <v>21.53</v>
      </c>
      <c r="I449" s="215"/>
      <c r="J449" s="216">
        <f>ROUND(I449*H449,2)</f>
        <v>0</v>
      </c>
      <c r="K449" s="212" t="s">
        <v>342</v>
      </c>
      <c r="L449" s="41"/>
      <c r="M449" s="217" t="s">
        <v>1</v>
      </c>
      <c r="N449" s="218" t="s">
        <v>48</v>
      </c>
      <c r="O449" s="73"/>
      <c r="P449" s="219">
        <f>O449*H449</f>
        <v>0</v>
      </c>
      <c r="Q449" s="219">
        <v>4.3800000000000002E-3</v>
      </c>
      <c r="R449" s="219">
        <f>Q449*H449</f>
        <v>9.4301400000000007E-2</v>
      </c>
      <c r="S449" s="219">
        <v>0</v>
      </c>
      <c r="T449" s="220">
        <f>S449*H449</f>
        <v>0</v>
      </c>
      <c r="U449" s="36"/>
      <c r="V449" s="36"/>
      <c r="W449" s="36"/>
      <c r="X449" s="36"/>
      <c r="Y449" s="36"/>
      <c r="Z449" s="36"/>
      <c r="AA449" s="36"/>
      <c r="AB449" s="36"/>
      <c r="AC449" s="36"/>
      <c r="AD449" s="36"/>
      <c r="AE449" s="36"/>
      <c r="AR449" s="221" t="s">
        <v>304</v>
      </c>
      <c r="AT449" s="221" t="s">
        <v>286</v>
      </c>
      <c r="AU449" s="221" t="s">
        <v>93</v>
      </c>
      <c r="AY449" s="18" t="s">
        <v>283</v>
      </c>
      <c r="BE449" s="222">
        <f>IF(N449="základní",J449,0)</f>
        <v>0</v>
      </c>
      <c r="BF449" s="222">
        <f>IF(N449="snížená",J449,0)</f>
        <v>0</v>
      </c>
      <c r="BG449" s="222">
        <f>IF(N449="zákl. přenesená",J449,0)</f>
        <v>0</v>
      </c>
      <c r="BH449" s="222">
        <f>IF(N449="sníž. přenesená",J449,0)</f>
        <v>0</v>
      </c>
      <c r="BI449" s="222">
        <f>IF(N449="nulová",J449,0)</f>
        <v>0</v>
      </c>
      <c r="BJ449" s="18" t="s">
        <v>91</v>
      </c>
      <c r="BK449" s="222">
        <f>ROUND(I449*H449,2)</f>
        <v>0</v>
      </c>
      <c r="BL449" s="18" t="s">
        <v>304</v>
      </c>
      <c r="BM449" s="221" t="s">
        <v>823</v>
      </c>
    </row>
    <row r="450" spans="1:65" s="15" customFormat="1" ht="11.25">
      <c r="B450" s="254"/>
      <c r="C450" s="255"/>
      <c r="D450" s="223" t="s">
        <v>440</v>
      </c>
      <c r="E450" s="256" t="s">
        <v>1</v>
      </c>
      <c r="F450" s="257" t="s">
        <v>726</v>
      </c>
      <c r="G450" s="255"/>
      <c r="H450" s="256" t="s">
        <v>1</v>
      </c>
      <c r="I450" s="258"/>
      <c r="J450" s="255"/>
      <c r="K450" s="255"/>
      <c r="L450" s="259"/>
      <c r="M450" s="260"/>
      <c r="N450" s="261"/>
      <c r="O450" s="261"/>
      <c r="P450" s="261"/>
      <c r="Q450" s="261"/>
      <c r="R450" s="261"/>
      <c r="S450" s="261"/>
      <c r="T450" s="262"/>
      <c r="AT450" s="263" t="s">
        <v>440</v>
      </c>
      <c r="AU450" s="263" t="s">
        <v>93</v>
      </c>
      <c r="AV450" s="15" t="s">
        <v>91</v>
      </c>
      <c r="AW450" s="15" t="s">
        <v>38</v>
      </c>
      <c r="AX450" s="15" t="s">
        <v>83</v>
      </c>
      <c r="AY450" s="263" t="s">
        <v>283</v>
      </c>
    </row>
    <row r="451" spans="1:65" s="15" customFormat="1" ht="11.25">
      <c r="B451" s="254"/>
      <c r="C451" s="255"/>
      <c r="D451" s="223" t="s">
        <v>440</v>
      </c>
      <c r="E451" s="256" t="s">
        <v>1</v>
      </c>
      <c r="F451" s="257" t="s">
        <v>824</v>
      </c>
      <c r="G451" s="255"/>
      <c r="H451" s="256" t="s">
        <v>1</v>
      </c>
      <c r="I451" s="258"/>
      <c r="J451" s="255"/>
      <c r="K451" s="255"/>
      <c r="L451" s="259"/>
      <c r="M451" s="260"/>
      <c r="N451" s="261"/>
      <c r="O451" s="261"/>
      <c r="P451" s="261"/>
      <c r="Q451" s="261"/>
      <c r="R451" s="261"/>
      <c r="S451" s="261"/>
      <c r="T451" s="262"/>
      <c r="AT451" s="263" t="s">
        <v>440</v>
      </c>
      <c r="AU451" s="263" t="s">
        <v>93</v>
      </c>
      <c r="AV451" s="15" t="s">
        <v>91</v>
      </c>
      <c r="AW451" s="15" t="s">
        <v>38</v>
      </c>
      <c r="AX451" s="15" t="s">
        <v>83</v>
      </c>
      <c r="AY451" s="263" t="s">
        <v>283</v>
      </c>
    </row>
    <row r="452" spans="1:65" s="13" customFormat="1" ht="11.25">
      <c r="B452" s="232"/>
      <c r="C452" s="233"/>
      <c r="D452" s="223" t="s">
        <v>440</v>
      </c>
      <c r="E452" s="234" t="s">
        <v>1</v>
      </c>
      <c r="F452" s="235" t="s">
        <v>825</v>
      </c>
      <c r="G452" s="233"/>
      <c r="H452" s="236">
        <v>21.53</v>
      </c>
      <c r="I452" s="237"/>
      <c r="J452" s="233"/>
      <c r="K452" s="233"/>
      <c r="L452" s="238"/>
      <c r="M452" s="239"/>
      <c r="N452" s="240"/>
      <c r="O452" s="240"/>
      <c r="P452" s="240"/>
      <c r="Q452" s="240"/>
      <c r="R452" s="240"/>
      <c r="S452" s="240"/>
      <c r="T452" s="241"/>
      <c r="AT452" s="242" t="s">
        <v>440</v>
      </c>
      <c r="AU452" s="242" t="s">
        <v>93</v>
      </c>
      <c r="AV452" s="13" t="s">
        <v>93</v>
      </c>
      <c r="AW452" s="13" t="s">
        <v>38</v>
      </c>
      <c r="AX452" s="13" t="s">
        <v>83</v>
      </c>
      <c r="AY452" s="242" t="s">
        <v>283</v>
      </c>
    </row>
    <row r="453" spans="1:65" s="14" customFormat="1" ht="11.25">
      <c r="B453" s="243"/>
      <c r="C453" s="244"/>
      <c r="D453" s="223" t="s">
        <v>440</v>
      </c>
      <c r="E453" s="245" t="s">
        <v>1</v>
      </c>
      <c r="F453" s="246" t="s">
        <v>442</v>
      </c>
      <c r="G453" s="244"/>
      <c r="H453" s="247">
        <v>21.53</v>
      </c>
      <c r="I453" s="248"/>
      <c r="J453" s="244"/>
      <c r="K453" s="244"/>
      <c r="L453" s="249"/>
      <c r="M453" s="250"/>
      <c r="N453" s="251"/>
      <c r="O453" s="251"/>
      <c r="P453" s="251"/>
      <c r="Q453" s="251"/>
      <c r="R453" s="251"/>
      <c r="S453" s="251"/>
      <c r="T453" s="252"/>
      <c r="AT453" s="253" t="s">
        <v>440</v>
      </c>
      <c r="AU453" s="253" t="s">
        <v>93</v>
      </c>
      <c r="AV453" s="14" t="s">
        <v>304</v>
      </c>
      <c r="AW453" s="14" t="s">
        <v>38</v>
      </c>
      <c r="AX453" s="14" t="s">
        <v>91</v>
      </c>
      <c r="AY453" s="253" t="s">
        <v>283</v>
      </c>
    </row>
    <row r="454" spans="1:65" s="2" customFormat="1" ht="21.75" customHeight="1">
      <c r="A454" s="36"/>
      <c r="B454" s="37"/>
      <c r="C454" s="210" t="s">
        <v>826</v>
      </c>
      <c r="D454" s="210" t="s">
        <v>286</v>
      </c>
      <c r="E454" s="211" t="s">
        <v>827</v>
      </c>
      <c r="F454" s="212" t="s">
        <v>828</v>
      </c>
      <c r="G454" s="213" t="s">
        <v>331</v>
      </c>
      <c r="H454" s="214">
        <v>21.53</v>
      </c>
      <c r="I454" s="215"/>
      <c r="J454" s="216">
        <f>ROUND(I454*H454,2)</f>
        <v>0</v>
      </c>
      <c r="K454" s="212" t="s">
        <v>290</v>
      </c>
      <c r="L454" s="41"/>
      <c r="M454" s="217" t="s">
        <v>1</v>
      </c>
      <c r="N454" s="218" t="s">
        <v>48</v>
      </c>
      <c r="O454" s="73"/>
      <c r="P454" s="219">
        <f>O454*H454</f>
        <v>0</v>
      </c>
      <c r="Q454" s="219">
        <v>9.6500000000000006E-3</v>
      </c>
      <c r="R454" s="219">
        <f>Q454*H454</f>
        <v>0.20776450000000002</v>
      </c>
      <c r="S454" s="219">
        <v>0</v>
      </c>
      <c r="T454" s="220">
        <f>S454*H454</f>
        <v>0</v>
      </c>
      <c r="U454" s="36"/>
      <c r="V454" s="36"/>
      <c r="W454" s="36"/>
      <c r="X454" s="36"/>
      <c r="Y454" s="36"/>
      <c r="Z454" s="36"/>
      <c r="AA454" s="36"/>
      <c r="AB454" s="36"/>
      <c r="AC454" s="36"/>
      <c r="AD454" s="36"/>
      <c r="AE454" s="36"/>
      <c r="AR454" s="221" t="s">
        <v>304</v>
      </c>
      <c r="AT454" s="221" t="s">
        <v>286</v>
      </c>
      <c r="AU454" s="221" t="s">
        <v>93</v>
      </c>
      <c r="AY454" s="18" t="s">
        <v>283</v>
      </c>
      <c r="BE454" s="222">
        <f>IF(N454="základní",J454,0)</f>
        <v>0</v>
      </c>
      <c r="BF454" s="222">
        <f>IF(N454="snížená",J454,0)</f>
        <v>0</v>
      </c>
      <c r="BG454" s="222">
        <f>IF(N454="zákl. přenesená",J454,0)</f>
        <v>0</v>
      </c>
      <c r="BH454" s="222">
        <f>IF(N454="sníž. přenesená",J454,0)</f>
        <v>0</v>
      </c>
      <c r="BI454" s="222">
        <f>IF(N454="nulová",J454,0)</f>
        <v>0</v>
      </c>
      <c r="BJ454" s="18" t="s">
        <v>91</v>
      </c>
      <c r="BK454" s="222">
        <f>ROUND(I454*H454,2)</f>
        <v>0</v>
      </c>
      <c r="BL454" s="18" t="s">
        <v>304</v>
      </c>
      <c r="BM454" s="221" t="s">
        <v>829</v>
      </c>
    </row>
    <row r="455" spans="1:65" s="15" customFormat="1" ht="11.25">
      <c r="B455" s="254"/>
      <c r="C455" s="255"/>
      <c r="D455" s="223" t="s">
        <v>440</v>
      </c>
      <c r="E455" s="256" t="s">
        <v>1</v>
      </c>
      <c r="F455" s="257" t="s">
        <v>726</v>
      </c>
      <c r="G455" s="255"/>
      <c r="H455" s="256" t="s">
        <v>1</v>
      </c>
      <c r="I455" s="258"/>
      <c r="J455" s="255"/>
      <c r="K455" s="255"/>
      <c r="L455" s="259"/>
      <c r="M455" s="260"/>
      <c r="N455" s="261"/>
      <c r="O455" s="261"/>
      <c r="P455" s="261"/>
      <c r="Q455" s="261"/>
      <c r="R455" s="261"/>
      <c r="S455" s="261"/>
      <c r="T455" s="262"/>
      <c r="AT455" s="263" t="s">
        <v>440</v>
      </c>
      <c r="AU455" s="263" t="s">
        <v>93</v>
      </c>
      <c r="AV455" s="15" t="s">
        <v>91</v>
      </c>
      <c r="AW455" s="15" t="s">
        <v>38</v>
      </c>
      <c r="AX455" s="15" t="s">
        <v>83</v>
      </c>
      <c r="AY455" s="263" t="s">
        <v>283</v>
      </c>
    </row>
    <row r="456" spans="1:65" s="15" customFormat="1" ht="11.25">
      <c r="B456" s="254"/>
      <c r="C456" s="255"/>
      <c r="D456" s="223" t="s">
        <v>440</v>
      </c>
      <c r="E456" s="256" t="s">
        <v>1</v>
      </c>
      <c r="F456" s="257" t="s">
        <v>824</v>
      </c>
      <c r="G456" s="255"/>
      <c r="H456" s="256" t="s">
        <v>1</v>
      </c>
      <c r="I456" s="258"/>
      <c r="J456" s="255"/>
      <c r="K456" s="255"/>
      <c r="L456" s="259"/>
      <c r="M456" s="260"/>
      <c r="N456" s="261"/>
      <c r="O456" s="261"/>
      <c r="P456" s="261"/>
      <c r="Q456" s="261"/>
      <c r="R456" s="261"/>
      <c r="S456" s="261"/>
      <c r="T456" s="262"/>
      <c r="AT456" s="263" t="s">
        <v>440</v>
      </c>
      <c r="AU456" s="263" t="s">
        <v>93</v>
      </c>
      <c r="AV456" s="15" t="s">
        <v>91</v>
      </c>
      <c r="AW456" s="15" t="s">
        <v>38</v>
      </c>
      <c r="AX456" s="15" t="s">
        <v>83</v>
      </c>
      <c r="AY456" s="263" t="s">
        <v>283</v>
      </c>
    </row>
    <row r="457" spans="1:65" s="13" customFormat="1" ht="11.25">
      <c r="B457" s="232"/>
      <c r="C457" s="233"/>
      <c r="D457" s="223" t="s">
        <v>440</v>
      </c>
      <c r="E457" s="234" t="s">
        <v>1</v>
      </c>
      <c r="F457" s="235" t="s">
        <v>825</v>
      </c>
      <c r="G457" s="233"/>
      <c r="H457" s="236">
        <v>21.53</v>
      </c>
      <c r="I457" s="237"/>
      <c r="J457" s="233"/>
      <c r="K457" s="233"/>
      <c r="L457" s="238"/>
      <c r="M457" s="239"/>
      <c r="N457" s="240"/>
      <c r="O457" s="240"/>
      <c r="P457" s="240"/>
      <c r="Q457" s="240"/>
      <c r="R457" s="240"/>
      <c r="S457" s="240"/>
      <c r="T457" s="241"/>
      <c r="AT457" s="242" t="s">
        <v>440</v>
      </c>
      <c r="AU457" s="242" t="s">
        <v>93</v>
      </c>
      <c r="AV457" s="13" t="s">
        <v>93</v>
      </c>
      <c r="AW457" s="13" t="s">
        <v>38</v>
      </c>
      <c r="AX457" s="13" t="s">
        <v>83</v>
      </c>
      <c r="AY457" s="242" t="s">
        <v>283</v>
      </c>
    </row>
    <row r="458" spans="1:65" s="14" customFormat="1" ht="11.25">
      <c r="B458" s="243"/>
      <c r="C458" s="244"/>
      <c r="D458" s="223" t="s">
        <v>440</v>
      </c>
      <c r="E458" s="245" t="s">
        <v>1</v>
      </c>
      <c r="F458" s="246" t="s">
        <v>442</v>
      </c>
      <c r="G458" s="244"/>
      <c r="H458" s="247">
        <v>21.53</v>
      </c>
      <c r="I458" s="248"/>
      <c r="J458" s="244"/>
      <c r="K458" s="244"/>
      <c r="L458" s="249"/>
      <c r="M458" s="250"/>
      <c r="N458" s="251"/>
      <c r="O458" s="251"/>
      <c r="P458" s="251"/>
      <c r="Q458" s="251"/>
      <c r="R458" s="251"/>
      <c r="S458" s="251"/>
      <c r="T458" s="252"/>
      <c r="AT458" s="253" t="s">
        <v>440</v>
      </c>
      <c r="AU458" s="253" t="s">
        <v>93</v>
      </c>
      <c r="AV458" s="14" t="s">
        <v>304</v>
      </c>
      <c r="AW458" s="14" t="s">
        <v>38</v>
      </c>
      <c r="AX458" s="14" t="s">
        <v>91</v>
      </c>
      <c r="AY458" s="253" t="s">
        <v>283</v>
      </c>
    </row>
    <row r="459" spans="1:65" s="2" customFormat="1" ht="16.5" customHeight="1">
      <c r="A459" s="36"/>
      <c r="B459" s="37"/>
      <c r="C459" s="275" t="s">
        <v>830</v>
      </c>
      <c r="D459" s="275" t="s">
        <v>490</v>
      </c>
      <c r="E459" s="276" t="s">
        <v>831</v>
      </c>
      <c r="F459" s="277" t="s">
        <v>832</v>
      </c>
      <c r="G459" s="278" t="s">
        <v>331</v>
      </c>
      <c r="H459" s="279">
        <v>23.683</v>
      </c>
      <c r="I459" s="280"/>
      <c r="J459" s="281">
        <f>ROUND(I459*H459,2)</f>
        <v>0</v>
      </c>
      <c r="K459" s="277" t="s">
        <v>290</v>
      </c>
      <c r="L459" s="282"/>
      <c r="M459" s="283" t="s">
        <v>1</v>
      </c>
      <c r="N459" s="284" t="s">
        <v>48</v>
      </c>
      <c r="O459" s="73"/>
      <c r="P459" s="219">
        <f>O459*H459</f>
        <v>0</v>
      </c>
      <c r="Q459" s="219">
        <v>2.1000000000000001E-2</v>
      </c>
      <c r="R459" s="219">
        <f>Q459*H459</f>
        <v>0.49734300000000004</v>
      </c>
      <c r="S459" s="219">
        <v>0</v>
      </c>
      <c r="T459" s="220">
        <f>S459*H459</f>
        <v>0</v>
      </c>
      <c r="U459" s="36"/>
      <c r="V459" s="36"/>
      <c r="W459" s="36"/>
      <c r="X459" s="36"/>
      <c r="Y459" s="36"/>
      <c r="Z459" s="36"/>
      <c r="AA459" s="36"/>
      <c r="AB459" s="36"/>
      <c r="AC459" s="36"/>
      <c r="AD459" s="36"/>
      <c r="AE459" s="36"/>
      <c r="AR459" s="221" t="s">
        <v>328</v>
      </c>
      <c r="AT459" s="221" t="s">
        <v>490</v>
      </c>
      <c r="AU459" s="221" t="s">
        <v>93</v>
      </c>
      <c r="AY459" s="18" t="s">
        <v>283</v>
      </c>
      <c r="BE459" s="222">
        <f>IF(N459="základní",J459,0)</f>
        <v>0</v>
      </c>
      <c r="BF459" s="222">
        <f>IF(N459="snížená",J459,0)</f>
        <v>0</v>
      </c>
      <c r="BG459" s="222">
        <f>IF(N459="zákl. přenesená",J459,0)</f>
        <v>0</v>
      </c>
      <c r="BH459" s="222">
        <f>IF(N459="sníž. přenesená",J459,0)</f>
        <v>0</v>
      </c>
      <c r="BI459" s="222">
        <f>IF(N459="nulová",J459,0)</f>
        <v>0</v>
      </c>
      <c r="BJ459" s="18" t="s">
        <v>91</v>
      </c>
      <c r="BK459" s="222">
        <f>ROUND(I459*H459,2)</f>
        <v>0</v>
      </c>
      <c r="BL459" s="18" t="s">
        <v>304</v>
      </c>
      <c r="BM459" s="221" t="s">
        <v>833</v>
      </c>
    </row>
    <row r="460" spans="1:65" s="13" customFormat="1" ht="11.25">
      <c r="B460" s="232"/>
      <c r="C460" s="233"/>
      <c r="D460" s="223" t="s">
        <v>440</v>
      </c>
      <c r="E460" s="233"/>
      <c r="F460" s="235" t="s">
        <v>834</v>
      </c>
      <c r="G460" s="233"/>
      <c r="H460" s="236">
        <v>23.683</v>
      </c>
      <c r="I460" s="237"/>
      <c r="J460" s="233"/>
      <c r="K460" s="233"/>
      <c r="L460" s="238"/>
      <c r="M460" s="239"/>
      <c r="N460" s="240"/>
      <c r="O460" s="240"/>
      <c r="P460" s="240"/>
      <c r="Q460" s="240"/>
      <c r="R460" s="240"/>
      <c r="S460" s="240"/>
      <c r="T460" s="241"/>
      <c r="AT460" s="242" t="s">
        <v>440</v>
      </c>
      <c r="AU460" s="242" t="s">
        <v>93</v>
      </c>
      <c r="AV460" s="13" t="s">
        <v>93</v>
      </c>
      <c r="AW460" s="13" t="s">
        <v>4</v>
      </c>
      <c r="AX460" s="13" t="s">
        <v>91</v>
      </c>
      <c r="AY460" s="242" t="s">
        <v>283</v>
      </c>
    </row>
    <row r="461" spans="1:65" s="2" customFormat="1" ht="21.75" customHeight="1">
      <c r="A461" s="36"/>
      <c r="B461" s="37"/>
      <c r="C461" s="210" t="s">
        <v>835</v>
      </c>
      <c r="D461" s="210" t="s">
        <v>286</v>
      </c>
      <c r="E461" s="211" t="s">
        <v>827</v>
      </c>
      <c r="F461" s="212" t="s">
        <v>828</v>
      </c>
      <c r="G461" s="213" t="s">
        <v>331</v>
      </c>
      <c r="H461" s="214">
        <v>18.2</v>
      </c>
      <c r="I461" s="215"/>
      <c r="J461" s="216">
        <f>ROUND(I461*H461,2)</f>
        <v>0</v>
      </c>
      <c r="K461" s="212" t="s">
        <v>290</v>
      </c>
      <c r="L461" s="41"/>
      <c r="M461" s="217" t="s">
        <v>1</v>
      </c>
      <c r="N461" s="218" t="s">
        <v>48</v>
      </c>
      <c r="O461" s="73"/>
      <c r="P461" s="219">
        <f>O461*H461</f>
        <v>0</v>
      </c>
      <c r="Q461" s="219">
        <v>9.6500000000000006E-3</v>
      </c>
      <c r="R461" s="219">
        <f>Q461*H461</f>
        <v>0.17563000000000001</v>
      </c>
      <c r="S461" s="219">
        <v>0</v>
      </c>
      <c r="T461" s="220">
        <f>S461*H461</f>
        <v>0</v>
      </c>
      <c r="U461" s="36"/>
      <c r="V461" s="36"/>
      <c r="W461" s="36"/>
      <c r="X461" s="36"/>
      <c r="Y461" s="36"/>
      <c r="Z461" s="36"/>
      <c r="AA461" s="36"/>
      <c r="AB461" s="36"/>
      <c r="AC461" s="36"/>
      <c r="AD461" s="36"/>
      <c r="AE461" s="36"/>
      <c r="AR461" s="221" t="s">
        <v>304</v>
      </c>
      <c r="AT461" s="221" t="s">
        <v>286</v>
      </c>
      <c r="AU461" s="221" t="s">
        <v>93</v>
      </c>
      <c r="AY461" s="18" t="s">
        <v>283</v>
      </c>
      <c r="BE461" s="222">
        <f>IF(N461="základní",J461,0)</f>
        <v>0</v>
      </c>
      <c r="BF461" s="222">
        <f>IF(N461="snížená",J461,0)</f>
        <v>0</v>
      </c>
      <c r="BG461" s="222">
        <f>IF(N461="zákl. přenesená",J461,0)</f>
        <v>0</v>
      </c>
      <c r="BH461" s="222">
        <f>IF(N461="sníž. přenesená",J461,0)</f>
        <v>0</v>
      </c>
      <c r="BI461" s="222">
        <f>IF(N461="nulová",J461,0)</f>
        <v>0</v>
      </c>
      <c r="BJ461" s="18" t="s">
        <v>91</v>
      </c>
      <c r="BK461" s="222">
        <f>ROUND(I461*H461,2)</f>
        <v>0</v>
      </c>
      <c r="BL461" s="18" t="s">
        <v>304</v>
      </c>
      <c r="BM461" s="221" t="s">
        <v>836</v>
      </c>
    </row>
    <row r="462" spans="1:65" s="15" customFormat="1" ht="11.25">
      <c r="B462" s="254"/>
      <c r="C462" s="255"/>
      <c r="D462" s="223" t="s">
        <v>440</v>
      </c>
      <c r="E462" s="256" t="s">
        <v>1</v>
      </c>
      <c r="F462" s="257" t="s">
        <v>817</v>
      </c>
      <c r="G462" s="255"/>
      <c r="H462" s="256" t="s">
        <v>1</v>
      </c>
      <c r="I462" s="258"/>
      <c r="J462" s="255"/>
      <c r="K462" s="255"/>
      <c r="L462" s="259"/>
      <c r="M462" s="260"/>
      <c r="N462" s="261"/>
      <c r="O462" s="261"/>
      <c r="P462" s="261"/>
      <c r="Q462" s="261"/>
      <c r="R462" s="261"/>
      <c r="S462" s="261"/>
      <c r="T462" s="262"/>
      <c r="AT462" s="263" t="s">
        <v>440</v>
      </c>
      <c r="AU462" s="263" t="s">
        <v>93</v>
      </c>
      <c r="AV462" s="15" t="s">
        <v>91</v>
      </c>
      <c r="AW462" s="15" t="s">
        <v>38</v>
      </c>
      <c r="AX462" s="15" t="s">
        <v>83</v>
      </c>
      <c r="AY462" s="263" t="s">
        <v>283</v>
      </c>
    </row>
    <row r="463" spans="1:65" s="13" customFormat="1" ht="11.25">
      <c r="B463" s="232"/>
      <c r="C463" s="233"/>
      <c r="D463" s="223" t="s">
        <v>440</v>
      </c>
      <c r="E463" s="234" t="s">
        <v>1</v>
      </c>
      <c r="F463" s="235" t="s">
        <v>818</v>
      </c>
      <c r="G463" s="233"/>
      <c r="H463" s="236">
        <v>18.2</v>
      </c>
      <c r="I463" s="237"/>
      <c r="J463" s="233"/>
      <c r="K463" s="233"/>
      <c r="L463" s="238"/>
      <c r="M463" s="239"/>
      <c r="N463" s="240"/>
      <c r="O463" s="240"/>
      <c r="P463" s="240"/>
      <c r="Q463" s="240"/>
      <c r="R463" s="240"/>
      <c r="S463" s="240"/>
      <c r="T463" s="241"/>
      <c r="AT463" s="242" t="s">
        <v>440</v>
      </c>
      <c r="AU463" s="242" t="s">
        <v>93</v>
      </c>
      <c r="AV463" s="13" t="s">
        <v>93</v>
      </c>
      <c r="AW463" s="13" t="s">
        <v>38</v>
      </c>
      <c r="AX463" s="13" t="s">
        <v>83</v>
      </c>
      <c r="AY463" s="242" t="s">
        <v>283</v>
      </c>
    </row>
    <row r="464" spans="1:65" s="14" customFormat="1" ht="11.25">
      <c r="B464" s="243"/>
      <c r="C464" s="244"/>
      <c r="D464" s="223" t="s">
        <v>440</v>
      </c>
      <c r="E464" s="245" t="s">
        <v>1</v>
      </c>
      <c r="F464" s="246" t="s">
        <v>442</v>
      </c>
      <c r="G464" s="244"/>
      <c r="H464" s="247">
        <v>18.2</v>
      </c>
      <c r="I464" s="248"/>
      <c r="J464" s="244"/>
      <c r="K464" s="244"/>
      <c r="L464" s="249"/>
      <c r="M464" s="250"/>
      <c r="N464" s="251"/>
      <c r="O464" s="251"/>
      <c r="P464" s="251"/>
      <c r="Q464" s="251"/>
      <c r="R464" s="251"/>
      <c r="S464" s="251"/>
      <c r="T464" s="252"/>
      <c r="AT464" s="253" t="s">
        <v>440</v>
      </c>
      <c r="AU464" s="253" t="s">
        <v>93</v>
      </c>
      <c r="AV464" s="14" t="s">
        <v>304</v>
      </c>
      <c r="AW464" s="14" t="s">
        <v>38</v>
      </c>
      <c r="AX464" s="14" t="s">
        <v>91</v>
      </c>
      <c r="AY464" s="253" t="s">
        <v>283</v>
      </c>
    </row>
    <row r="465" spans="1:65" s="2" customFormat="1" ht="16.5" customHeight="1">
      <c r="A465" s="36"/>
      <c r="B465" s="37"/>
      <c r="C465" s="275" t="s">
        <v>837</v>
      </c>
      <c r="D465" s="275" t="s">
        <v>490</v>
      </c>
      <c r="E465" s="276" t="s">
        <v>831</v>
      </c>
      <c r="F465" s="277" t="s">
        <v>832</v>
      </c>
      <c r="G465" s="278" t="s">
        <v>331</v>
      </c>
      <c r="H465" s="279">
        <v>19.11</v>
      </c>
      <c r="I465" s="280"/>
      <c r="J465" s="281">
        <f>ROUND(I465*H465,2)</f>
        <v>0</v>
      </c>
      <c r="K465" s="277" t="s">
        <v>290</v>
      </c>
      <c r="L465" s="282"/>
      <c r="M465" s="283" t="s">
        <v>1</v>
      </c>
      <c r="N465" s="284" t="s">
        <v>48</v>
      </c>
      <c r="O465" s="73"/>
      <c r="P465" s="219">
        <f>O465*H465</f>
        <v>0</v>
      </c>
      <c r="Q465" s="219">
        <v>2.1000000000000001E-2</v>
      </c>
      <c r="R465" s="219">
        <f>Q465*H465</f>
        <v>0.40131</v>
      </c>
      <c r="S465" s="219">
        <v>0</v>
      </c>
      <c r="T465" s="220">
        <f>S465*H465</f>
        <v>0</v>
      </c>
      <c r="U465" s="36"/>
      <c r="V465" s="36"/>
      <c r="W465" s="36"/>
      <c r="X465" s="36"/>
      <c r="Y465" s="36"/>
      <c r="Z465" s="36"/>
      <c r="AA465" s="36"/>
      <c r="AB465" s="36"/>
      <c r="AC465" s="36"/>
      <c r="AD465" s="36"/>
      <c r="AE465" s="36"/>
      <c r="AR465" s="221" t="s">
        <v>328</v>
      </c>
      <c r="AT465" s="221" t="s">
        <v>490</v>
      </c>
      <c r="AU465" s="221" t="s">
        <v>93</v>
      </c>
      <c r="AY465" s="18" t="s">
        <v>283</v>
      </c>
      <c r="BE465" s="222">
        <f>IF(N465="základní",J465,0)</f>
        <v>0</v>
      </c>
      <c r="BF465" s="222">
        <f>IF(N465="snížená",J465,0)</f>
        <v>0</v>
      </c>
      <c r="BG465" s="222">
        <f>IF(N465="zákl. přenesená",J465,0)</f>
        <v>0</v>
      </c>
      <c r="BH465" s="222">
        <f>IF(N465="sníž. přenesená",J465,0)</f>
        <v>0</v>
      </c>
      <c r="BI465" s="222">
        <f>IF(N465="nulová",J465,0)</f>
        <v>0</v>
      </c>
      <c r="BJ465" s="18" t="s">
        <v>91</v>
      </c>
      <c r="BK465" s="222">
        <f>ROUND(I465*H465,2)</f>
        <v>0</v>
      </c>
      <c r="BL465" s="18" t="s">
        <v>304</v>
      </c>
      <c r="BM465" s="221" t="s">
        <v>838</v>
      </c>
    </row>
    <row r="466" spans="1:65" s="13" customFormat="1" ht="11.25">
      <c r="B466" s="232"/>
      <c r="C466" s="233"/>
      <c r="D466" s="223" t="s">
        <v>440</v>
      </c>
      <c r="E466" s="233"/>
      <c r="F466" s="235" t="s">
        <v>839</v>
      </c>
      <c r="G466" s="233"/>
      <c r="H466" s="236">
        <v>19.11</v>
      </c>
      <c r="I466" s="237"/>
      <c r="J466" s="233"/>
      <c r="K466" s="233"/>
      <c r="L466" s="238"/>
      <c r="M466" s="239"/>
      <c r="N466" s="240"/>
      <c r="O466" s="240"/>
      <c r="P466" s="240"/>
      <c r="Q466" s="240"/>
      <c r="R466" s="240"/>
      <c r="S466" s="240"/>
      <c r="T466" s="241"/>
      <c r="AT466" s="242" t="s">
        <v>440</v>
      </c>
      <c r="AU466" s="242" t="s">
        <v>93</v>
      </c>
      <c r="AV466" s="13" t="s">
        <v>93</v>
      </c>
      <c r="AW466" s="13" t="s">
        <v>4</v>
      </c>
      <c r="AX466" s="13" t="s">
        <v>91</v>
      </c>
      <c r="AY466" s="242" t="s">
        <v>283</v>
      </c>
    </row>
    <row r="467" spans="1:65" s="2" customFormat="1" ht="21.75" customHeight="1">
      <c r="A467" s="36"/>
      <c r="B467" s="37"/>
      <c r="C467" s="210" t="s">
        <v>840</v>
      </c>
      <c r="D467" s="210" t="s">
        <v>286</v>
      </c>
      <c r="E467" s="211" t="s">
        <v>827</v>
      </c>
      <c r="F467" s="212" t="s">
        <v>828</v>
      </c>
      <c r="G467" s="213" t="s">
        <v>331</v>
      </c>
      <c r="H467" s="214">
        <v>106.79</v>
      </c>
      <c r="I467" s="215"/>
      <c r="J467" s="216">
        <f>ROUND(I467*H467,2)</f>
        <v>0</v>
      </c>
      <c r="K467" s="212" t="s">
        <v>290</v>
      </c>
      <c r="L467" s="41"/>
      <c r="M467" s="217" t="s">
        <v>1</v>
      </c>
      <c r="N467" s="218" t="s">
        <v>48</v>
      </c>
      <c r="O467" s="73"/>
      <c r="P467" s="219">
        <f>O467*H467</f>
        <v>0</v>
      </c>
      <c r="Q467" s="219">
        <v>9.6500000000000006E-3</v>
      </c>
      <c r="R467" s="219">
        <f>Q467*H467</f>
        <v>1.0305235000000001</v>
      </c>
      <c r="S467" s="219">
        <v>0</v>
      </c>
      <c r="T467" s="220">
        <f>S467*H467</f>
        <v>0</v>
      </c>
      <c r="U467" s="36"/>
      <c r="V467" s="36"/>
      <c r="W467" s="36"/>
      <c r="X467" s="36"/>
      <c r="Y467" s="36"/>
      <c r="Z467" s="36"/>
      <c r="AA467" s="36"/>
      <c r="AB467" s="36"/>
      <c r="AC467" s="36"/>
      <c r="AD467" s="36"/>
      <c r="AE467" s="36"/>
      <c r="AR467" s="221" t="s">
        <v>304</v>
      </c>
      <c r="AT467" s="221" t="s">
        <v>286</v>
      </c>
      <c r="AU467" s="221" t="s">
        <v>93</v>
      </c>
      <c r="AY467" s="18" t="s">
        <v>283</v>
      </c>
      <c r="BE467" s="222">
        <f>IF(N467="základní",J467,0)</f>
        <v>0</v>
      </c>
      <c r="BF467" s="222">
        <f>IF(N467="snížená",J467,0)</f>
        <v>0</v>
      </c>
      <c r="BG467" s="222">
        <f>IF(N467="zákl. přenesená",J467,0)</f>
        <v>0</v>
      </c>
      <c r="BH467" s="222">
        <f>IF(N467="sníž. přenesená",J467,0)</f>
        <v>0</v>
      </c>
      <c r="BI467" s="222">
        <f>IF(N467="nulová",J467,0)</f>
        <v>0</v>
      </c>
      <c r="BJ467" s="18" t="s">
        <v>91</v>
      </c>
      <c r="BK467" s="222">
        <f>ROUND(I467*H467,2)</f>
        <v>0</v>
      </c>
      <c r="BL467" s="18" t="s">
        <v>304</v>
      </c>
      <c r="BM467" s="221" t="s">
        <v>841</v>
      </c>
    </row>
    <row r="468" spans="1:65" s="15" customFormat="1" ht="11.25">
      <c r="B468" s="254"/>
      <c r="C468" s="255"/>
      <c r="D468" s="223" t="s">
        <v>440</v>
      </c>
      <c r="E468" s="256" t="s">
        <v>1</v>
      </c>
      <c r="F468" s="257" t="s">
        <v>817</v>
      </c>
      <c r="G468" s="255"/>
      <c r="H468" s="256" t="s">
        <v>1</v>
      </c>
      <c r="I468" s="258"/>
      <c r="J468" s="255"/>
      <c r="K468" s="255"/>
      <c r="L468" s="259"/>
      <c r="M468" s="260"/>
      <c r="N468" s="261"/>
      <c r="O468" s="261"/>
      <c r="P468" s="261"/>
      <c r="Q468" s="261"/>
      <c r="R468" s="261"/>
      <c r="S468" s="261"/>
      <c r="T468" s="262"/>
      <c r="AT468" s="263" t="s">
        <v>440</v>
      </c>
      <c r="AU468" s="263" t="s">
        <v>93</v>
      </c>
      <c r="AV468" s="15" t="s">
        <v>91</v>
      </c>
      <c r="AW468" s="15" t="s">
        <v>38</v>
      </c>
      <c r="AX468" s="15" t="s">
        <v>83</v>
      </c>
      <c r="AY468" s="263" t="s">
        <v>283</v>
      </c>
    </row>
    <row r="469" spans="1:65" s="13" customFormat="1" ht="11.25">
      <c r="B469" s="232"/>
      <c r="C469" s="233"/>
      <c r="D469" s="223" t="s">
        <v>440</v>
      </c>
      <c r="E469" s="234" t="s">
        <v>1</v>
      </c>
      <c r="F469" s="235" t="s">
        <v>819</v>
      </c>
      <c r="G469" s="233"/>
      <c r="H469" s="236">
        <v>106.79</v>
      </c>
      <c r="I469" s="237"/>
      <c r="J469" s="233"/>
      <c r="K469" s="233"/>
      <c r="L469" s="238"/>
      <c r="M469" s="239"/>
      <c r="N469" s="240"/>
      <c r="O469" s="240"/>
      <c r="P469" s="240"/>
      <c r="Q469" s="240"/>
      <c r="R469" s="240"/>
      <c r="S469" s="240"/>
      <c r="T469" s="241"/>
      <c r="AT469" s="242" t="s">
        <v>440</v>
      </c>
      <c r="AU469" s="242" t="s">
        <v>93</v>
      </c>
      <c r="AV469" s="13" t="s">
        <v>93</v>
      </c>
      <c r="AW469" s="13" t="s">
        <v>38</v>
      </c>
      <c r="AX469" s="13" t="s">
        <v>83</v>
      </c>
      <c r="AY469" s="242" t="s">
        <v>283</v>
      </c>
    </row>
    <row r="470" spans="1:65" s="14" customFormat="1" ht="11.25">
      <c r="B470" s="243"/>
      <c r="C470" s="244"/>
      <c r="D470" s="223" t="s">
        <v>440</v>
      </c>
      <c r="E470" s="245" t="s">
        <v>1</v>
      </c>
      <c r="F470" s="246" t="s">
        <v>442</v>
      </c>
      <c r="G470" s="244"/>
      <c r="H470" s="247">
        <v>106.79</v>
      </c>
      <c r="I470" s="248"/>
      <c r="J470" s="244"/>
      <c r="K470" s="244"/>
      <c r="L470" s="249"/>
      <c r="M470" s="250"/>
      <c r="N470" s="251"/>
      <c r="O470" s="251"/>
      <c r="P470" s="251"/>
      <c r="Q470" s="251"/>
      <c r="R470" s="251"/>
      <c r="S470" s="251"/>
      <c r="T470" s="252"/>
      <c r="AT470" s="253" t="s">
        <v>440</v>
      </c>
      <c r="AU470" s="253" t="s">
        <v>93</v>
      </c>
      <c r="AV470" s="14" t="s">
        <v>304</v>
      </c>
      <c r="AW470" s="14" t="s">
        <v>38</v>
      </c>
      <c r="AX470" s="14" t="s">
        <v>91</v>
      </c>
      <c r="AY470" s="253" t="s">
        <v>283</v>
      </c>
    </row>
    <row r="471" spans="1:65" s="2" customFormat="1" ht="16.5" customHeight="1">
      <c r="A471" s="36"/>
      <c r="B471" s="37"/>
      <c r="C471" s="275" t="s">
        <v>842</v>
      </c>
      <c r="D471" s="275" t="s">
        <v>490</v>
      </c>
      <c r="E471" s="276" t="s">
        <v>843</v>
      </c>
      <c r="F471" s="277" t="s">
        <v>844</v>
      </c>
      <c r="G471" s="278" t="s">
        <v>331</v>
      </c>
      <c r="H471" s="279">
        <v>112.13</v>
      </c>
      <c r="I471" s="280"/>
      <c r="J471" s="281">
        <f>ROUND(I471*H471,2)</f>
        <v>0</v>
      </c>
      <c r="K471" s="277" t="s">
        <v>290</v>
      </c>
      <c r="L471" s="282"/>
      <c r="M471" s="283" t="s">
        <v>1</v>
      </c>
      <c r="N471" s="284" t="s">
        <v>48</v>
      </c>
      <c r="O471" s="73"/>
      <c r="P471" s="219">
        <f>O471*H471</f>
        <v>0</v>
      </c>
      <c r="Q471" s="219">
        <v>2.6499999999999999E-2</v>
      </c>
      <c r="R471" s="219">
        <f>Q471*H471</f>
        <v>2.9714449999999997</v>
      </c>
      <c r="S471" s="219">
        <v>0</v>
      </c>
      <c r="T471" s="220">
        <f>S471*H471</f>
        <v>0</v>
      </c>
      <c r="U471" s="36"/>
      <c r="V471" s="36"/>
      <c r="W471" s="36"/>
      <c r="X471" s="36"/>
      <c r="Y471" s="36"/>
      <c r="Z471" s="36"/>
      <c r="AA471" s="36"/>
      <c r="AB471" s="36"/>
      <c r="AC471" s="36"/>
      <c r="AD471" s="36"/>
      <c r="AE471" s="36"/>
      <c r="AR471" s="221" t="s">
        <v>328</v>
      </c>
      <c r="AT471" s="221" t="s">
        <v>490</v>
      </c>
      <c r="AU471" s="221" t="s">
        <v>93</v>
      </c>
      <c r="AY471" s="18" t="s">
        <v>283</v>
      </c>
      <c r="BE471" s="222">
        <f>IF(N471="základní",J471,0)</f>
        <v>0</v>
      </c>
      <c r="BF471" s="222">
        <f>IF(N471="snížená",J471,0)</f>
        <v>0</v>
      </c>
      <c r="BG471" s="222">
        <f>IF(N471="zákl. přenesená",J471,0)</f>
        <v>0</v>
      </c>
      <c r="BH471" s="222">
        <f>IF(N471="sníž. přenesená",J471,0)</f>
        <v>0</v>
      </c>
      <c r="BI471" s="222">
        <f>IF(N471="nulová",J471,0)</f>
        <v>0</v>
      </c>
      <c r="BJ471" s="18" t="s">
        <v>91</v>
      </c>
      <c r="BK471" s="222">
        <f>ROUND(I471*H471,2)</f>
        <v>0</v>
      </c>
      <c r="BL471" s="18" t="s">
        <v>304</v>
      </c>
      <c r="BM471" s="221" t="s">
        <v>845</v>
      </c>
    </row>
    <row r="472" spans="1:65" s="13" customFormat="1" ht="11.25">
      <c r="B472" s="232"/>
      <c r="C472" s="233"/>
      <c r="D472" s="223" t="s">
        <v>440</v>
      </c>
      <c r="E472" s="233"/>
      <c r="F472" s="235" t="s">
        <v>846</v>
      </c>
      <c r="G472" s="233"/>
      <c r="H472" s="236">
        <v>112.13</v>
      </c>
      <c r="I472" s="237"/>
      <c r="J472" s="233"/>
      <c r="K472" s="233"/>
      <c r="L472" s="238"/>
      <c r="M472" s="239"/>
      <c r="N472" s="240"/>
      <c r="O472" s="240"/>
      <c r="P472" s="240"/>
      <c r="Q472" s="240"/>
      <c r="R472" s="240"/>
      <c r="S472" s="240"/>
      <c r="T472" s="241"/>
      <c r="AT472" s="242" t="s">
        <v>440</v>
      </c>
      <c r="AU472" s="242" t="s">
        <v>93</v>
      </c>
      <c r="AV472" s="13" t="s">
        <v>93</v>
      </c>
      <c r="AW472" s="13" t="s">
        <v>4</v>
      </c>
      <c r="AX472" s="13" t="s">
        <v>91</v>
      </c>
      <c r="AY472" s="242" t="s">
        <v>283</v>
      </c>
    </row>
    <row r="473" spans="1:65" s="2" customFormat="1" ht="21.75" customHeight="1">
      <c r="A473" s="36"/>
      <c r="B473" s="37"/>
      <c r="C473" s="210" t="s">
        <v>847</v>
      </c>
      <c r="D473" s="210" t="s">
        <v>286</v>
      </c>
      <c r="E473" s="211" t="s">
        <v>848</v>
      </c>
      <c r="F473" s="212" t="s">
        <v>849</v>
      </c>
      <c r="G473" s="213" t="s">
        <v>331</v>
      </c>
      <c r="H473" s="214">
        <v>2588.65</v>
      </c>
      <c r="I473" s="215"/>
      <c r="J473" s="216">
        <f>ROUND(I473*H473,2)</f>
        <v>0</v>
      </c>
      <c r="K473" s="212" t="s">
        <v>290</v>
      </c>
      <c r="L473" s="41"/>
      <c r="M473" s="217" t="s">
        <v>1</v>
      </c>
      <c r="N473" s="218" t="s">
        <v>48</v>
      </c>
      <c r="O473" s="73"/>
      <c r="P473" s="219">
        <f>O473*H473</f>
        <v>0</v>
      </c>
      <c r="Q473" s="219">
        <v>1.1429999999999999E-2</v>
      </c>
      <c r="R473" s="219">
        <f>Q473*H473</f>
        <v>29.588269499999999</v>
      </c>
      <c r="S473" s="219">
        <v>0</v>
      </c>
      <c r="T473" s="220">
        <f>S473*H473</f>
        <v>0</v>
      </c>
      <c r="U473" s="36"/>
      <c r="V473" s="36"/>
      <c r="W473" s="36"/>
      <c r="X473" s="36"/>
      <c r="Y473" s="36"/>
      <c r="Z473" s="36"/>
      <c r="AA473" s="36"/>
      <c r="AB473" s="36"/>
      <c r="AC473" s="36"/>
      <c r="AD473" s="36"/>
      <c r="AE473" s="36"/>
      <c r="AR473" s="221" t="s">
        <v>304</v>
      </c>
      <c r="AT473" s="221" t="s">
        <v>286</v>
      </c>
      <c r="AU473" s="221" t="s">
        <v>93</v>
      </c>
      <c r="AY473" s="18" t="s">
        <v>283</v>
      </c>
      <c r="BE473" s="222">
        <f>IF(N473="základní",J473,0)</f>
        <v>0</v>
      </c>
      <c r="BF473" s="222">
        <f>IF(N473="snížená",J473,0)</f>
        <v>0</v>
      </c>
      <c r="BG473" s="222">
        <f>IF(N473="zákl. přenesená",J473,0)</f>
        <v>0</v>
      </c>
      <c r="BH473" s="222">
        <f>IF(N473="sníž. přenesená",J473,0)</f>
        <v>0</v>
      </c>
      <c r="BI473" s="222">
        <f>IF(N473="nulová",J473,0)</f>
        <v>0</v>
      </c>
      <c r="BJ473" s="18" t="s">
        <v>91</v>
      </c>
      <c r="BK473" s="222">
        <f>ROUND(I473*H473,2)</f>
        <v>0</v>
      </c>
      <c r="BL473" s="18" t="s">
        <v>304</v>
      </c>
      <c r="BM473" s="221" t="s">
        <v>850</v>
      </c>
    </row>
    <row r="474" spans="1:65" s="15" customFormat="1" ht="11.25">
      <c r="B474" s="254"/>
      <c r="C474" s="255"/>
      <c r="D474" s="223" t="s">
        <v>440</v>
      </c>
      <c r="E474" s="256" t="s">
        <v>1</v>
      </c>
      <c r="F474" s="257" t="s">
        <v>851</v>
      </c>
      <c r="G474" s="255"/>
      <c r="H474" s="256" t="s">
        <v>1</v>
      </c>
      <c r="I474" s="258"/>
      <c r="J474" s="255"/>
      <c r="K474" s="255"/>
      <c r="L474" s="259"/>
      <c r="M474" s="260"/>
      <c r="N474" s="261"/>
      <c r="O474" s="261"/>
      <c r="P474" s="261"/>
      <c r="Q474" s="261"/>
      <c r="R474" s="261"/>
      <c r="S474" s="261"/>
      <c r="T474" s="262"/>
      <c r="AT474" s="263" t="s">
        <v>440</v>
      </c>
      <c r="AU474" s="263" t="s">
        <v>93</v>
      </c>
      <c r="AV474" s="15" t="s">
        <v>91</v>
      </c>
      <c r="AW474" s="15" t="s">
        <v>38</v>
      </c>
      <c r="AX474" s="15" t="s">
        <v>83</v>
      </c>
      <c r="AY474" s="263" t="s">
        <v>283</v>
      </c>
    </row>
    <row r="475" spans="1:65" s="15" customFormat="1" ht="11.25">
      <c r="B475" s="254"/>
      <c r="C475" s="255"/>
      <c r="D475" s="223" t="s">
        <v>440</v>
      </c>
      <c r="E475" s="256" t="s">
        <v>1</v>
      </c>
      <c r="F475" s="257" t="s">
        <v>852</v>
      </c>
      <c r="G475" s="255"/>
      <c r="H475" s="256" t="s">
        <v>1</v>
      </c>
      <c r="I475" s="258"/>
      <c r="J475" s="255"/>
      <c r="K475" s="255"/>
      <c r="L475" s="259"/>
      <c r="M475" s="260"/>
      <c r="N475" s="261"/>
      <c r="O475" s="261"/>
      <c r="P475" s="261"/>
      <c r="Q475" s="261"/>
      <c r="R475" s="261"/>
      <c r="S475" s="261"/>
      <c r="T475" s="262"/>
      <c r="AT475" s="263" t="s">
        <v>440</v>
      </c>
      <c r="AU475" s="263" t="s">
        <v>93</v>
      </c>
      <c r="AV475" s="15" t="s">
        <v>91</v>
      </c>
      <c r="AW475" s="15" t="s">
        <v>38</v>
      </c>
      <c r="AX475" s="15" t="s">
        <v>83</v>
      </c>
      <c r="AY475" s="263" t="s">
        <v>283</v>
      </c>
    </row>
    <row r="476" spans="1:65" s="13" customFormat="1" ht="11.25">
      <c r="B476" s="232"/>
      <c r="C476" s="233"/>
      <c r="D476" s="223" t="s">
        <v>440</v>
      </c>
      <c r="E476" s="234" t="s">
        <v>1</v>
      </c>
      <c r="F476" s="235" t="s">
        <v>853</v>
      </c>
      <c r="G476" s="233"/>
      <c r="H476" s="236">
        <v>2588.65</v>
      </c>
      <c r="I476" s="237"/>
      <c r="J476" s="233"/>
      <c r="K476" s="233"/>
      <c r="L476" s="238"/>
      <c r="M476" s="239"/>
      <c r="N476" s="240"/>
      <c r="O476" s="240"/>
      <c r="P476" s="240"/>
      <c r="Q476" s="240"/>
      <c r="R476" s="240"/>
      <c r="S476" s="240"/>
      <c r="T476" s="241"/>
      <c r="AT476" s="242" t="s">
        <v>440</v>
      </c>
      <c r="AU476" s="242" t="s">
        <v>93</v>
      </c>
      <c r="AV476" s="13" t="s">
        <v>93</v>
      </c>
      <c r="AW476" s="13" t="s">
        <v>38</v>
      </c>
      <c r="AX476" s="13" t="s">
        <v>83</v>
      </c>
      <c r="AY476" s="242" t="s">
        <v>283</v>
      </c>
    </row>
    <row r="477" spans="1:65" s="14" customFormat="1" ht="11.25">
      <c r="B477" s="243"/>
      <c r="C477" s="244"/>
      <c r="D477" s="223" t="s">
        <v>440</v>
      </c>
      <c r="E477" s="245" t="s">
        <v>1</v>
      </c>
      <c r="F477" s="246" t="s">
        <v>442</v>
      </c>
      <c r="G477" s="244"/>
      <c r="H477" s="247">
        <v>2588.65</v>
      </c>
      <c r="I477" s="248"/>
      <c r="J477" s="244"/>
      <c r="K477" s="244"/>
      <c r="L477" s="249"/>
      <c r="M477" s="250"/>
      <c r="N477" s="251"/>
      <c r="O477" s="251"/>
      <c r="P477" s="251"/>
      <c r="Q477" s="251"/>
      <c r="R477" s="251"/>
      <c r="S477" s="251"/>
      <c r="T477" s="252"/>
      <c r="AT477" s="253" t="s">
        <v>440</v>
      </c>
      <c r="AU477" s="253" t="s">
        <v>93</v>
      </c>
      <c r="AV477" s="14" t="s">
        <v>304</v>
      </c>
      <c r="AW477" s="14" t="s">
        <v>38</v>
      </c>
      <c r="AX477" s="14" t="s">
        <v>91</v>
      </c>
      <c r="AY477" s="253" t="s">
        <v>283</v>
      </c>
    </row>
    <row r="478" spans="1:65" s="2" customFormat="1" ht="16.5" customHeight="1">
      <c r="A478" s="36"/>
      <c r="B478" s="37"/>
      <c r="C478" s="275" t="s">
        <v>854</v>
      </c>
      <c r="D478" s="275" t="s">
        <v>490</v>
      </c>
      <c r="E478" s="276" t="s">
        <v>855</v>
      </c>
      <c r="F478" s="277" t="s">
        <v>856</v>
      </c>
      <c r="G478" s="278" t="s">
        <v>331</v>
      </c>
      <c r="H478" s="279">
        <v>2718.0830000000001</v>
      </c>
      <c r="I478" s="280"/>
      <c r="J478" s="281">
        <f>ROUND(I478*H478,2)</f>
        <v>0</v>
      </c>
      <c r="K478" s="277" t="s">
        <v>342</v>
      </c>
      <c r="L478" s="282"/>
      <c r="M478" s="283" t="s">
        <v>1</v>
      </c>
      <c r="N478" s="284" t="s">
        <v>48</v>
      </c>
      <c r="O478" s="73"/>
      <c r="P478" s="219">
        <f>O478*H478</f>
        <v>0</v>
      </c>
      <c r="Q478" s="219">
        <v>5.0000000000000001E-3</v>
      </c>
      <c r="R478" s="219">
        <f>Q478*H478</f>
        <v>13.590415</v>
      </c>
      <c r="S478" s="219">
        <v>0</v>
      </c>
      <c r="T478" s="220">
        <f>S478*H478</f>
        <v>0</v>
      </c>
      <c r="U478" s="36"/>
      <c r="V478" s="36"/>
      <c r="W478" s="36"/>
      <c r="X478" s="36"/>
      <c r="Y478" s="36"/>
      <c r="Z478" s="36"/>
      <c r="AA478" s="36"/>
      <c r="AB478" s="36"/>
      <c r="AC478" s="36"/>
      <c r="AD478" s="36"/>
      <c r="AE478" s="36"/>
      <c r="AR478" s="221" t="s">
        <v>328</v>
      </c>
      <c r="AT478" s="221" t="s">
        <v>490</v>
      </c>
      <c r="AU478" s="221" t="s">
        <v>93</v>
      </c>
      <c r="AY478" s="18" t="s">
        <v>283</v>
      </c>
      <c r="BE478" s="222">
        <f>IF(N478="základní",J478,0)</f>
        <v>0</v>
      </c>
      <c r="BF478" s="222">
        <f>IF(N478="snížená",J478,0)</f>
        <v>0</v>
      </c>
      <c r="BG478" s="222">
        <f>IF(N478="zákl. přenesená",J478,0)</f>
        <v>0</v>
      </c>
      <c r="BH478" s="222">
        <f>IF(N478="sníž. přenesená",J478,0)</f>
        <v>0</v>
      </c>
      <c r="BI478" s="222">
        <f>IF(N478="nulová",J478,0)</f>
        <v>0</v>
      </c>
      <c r="BJ478" s="18" t="s">
        <v>91</v>
      </c>
      <c r="BK478" s="222">
        <f>ROUND(I478*H478,2)</f>
        <v>0</v>
      </c>
      <c r="BL478" s="18" t="s">
        <v>304</v>
      </c>
      <c r="BM478" s="221" t="s">
        <v>857</v>
      </c>
    </row>
    <row r="479" spans="1:65" s="13" customFormat="1" ht="11.25">
      <c r="B479" s="232"/>
      <c r="C479" s="233"/>
      <c r="D479" s="223" t="s">
        <v>440</v>
      </c>
      <c r="E479" s="233"/>
      <c r="F479" s="235" t="s">
        <v>858</v>
      </c>
      <c r="G479" s="233"/>
      <c r="H479" s="236">
        <v>2718.0830000000001</v>
      </c>
      <c r="I479" s="237"/>
      <c r="J479" s="233"/>
      <c r="K479" s="233"/>
      <c r="L479" s="238"/>
      <c r="M479" s="239"/>
      <c r="N479" s="240"/>
      <c r="O479" s="240"/>
      <c r="P479" s="240"/>
      <c r="Q479" s="240"/>
      <c r="R479" s="240"/>
      <c r="S479" s="240"/>
      <c r="T479" s="241"/>
      <c r="AT479" s="242" t="s">
        <v>440</v>
      </c>
      <c r="AU479" s="242" t="s">
        <v>93</v>
      </c>
      <c r="AV479" s="13" t="s">
        <v>93</v>
      </c>
      <c r="AW479" s="13" t="s">
        <v>4</v>
      </c>
      <c r="AX479" s="13" t="s">
        <v>91</v>
      </c>
      <c r="AY479" s="242" t="s">
        <v>283</v>
      </c>
    </row>
    <row r="480" spans="1:65" s="2" customFormat="1" ht="21.75" customHeight="1">
      <c r="A480" s="36"/>
      <c r="B480" s="37"/>
      <c r="C480" s="210" t="s">
        <v>859</v>
      </c>
      <c r="D480" s="210" t="s">
        <v>286</v>
      </c>
      <c r="E480" s="211" t="s">
        <v>860</v>
      </c>
      <c r="F480" s="212" t="s">
        <v>861</v>
      </c>
      <c r="G480" s="213" t="s">
        <v>331</v>
      </c>
      <c r="H480" s="214">
        <v>4692.2700000000004</v>
      </c>
      <c r="I480" s="215"/>
      <c r="J480" s="216">
        <f>ROUND(I480*H480,2)</f>
        <v>0</v>
      </c>
      <c r="K480" s="212" t="s">
        <v>290</v>
      </c>
      <c r="L480" s="41"/>
      <c r="M480" s="217" t="s">
        <v>1</v>
      </c>
      <c r="N480" s="218" t="s">
        <v>48</v>
      </c>
      <c r="O480" s="73"/>
      <c r="P480" s="219">
        <f>O480*H480</f>
        <v>0</v>
      </c>
      <c r="Q480" s="219">
        <v>1.1679999999999999E-2</v>
      </c>
      <c r="R480" s="219">
        <f>Q480*H480</f>
        <v>54.805713600000004</v>
      </c>
      <c r="S480" s="219">
        <v>0</v>
      </c>
      <c r="T480" s="220">
        <f>S480*H480</f>
        <v>0</v>
      </c>
      <c r="U480" s="36"/>
      <c r="V480" s="36"/>
      <c r="W480" s="36"/>
      <c r="X480" s="36"/>
      <c r="Y480" s="36"/>
      <c r="Z480" s="36"/>
      <c r="AA480" s="36"/>
      <c r="AB480" s="36"/>
      <c r="AC480" s="36"/>
      <c r="AD480" s="36"/>
      <c r="AE480" s="36"/>
      <c r="AR480" s="221" t="s">
        <v>304</v>
      </c>
      <c r="AT480" s="221" t="s">
        <v>286</v>
      </c>
      <c r="AU480" s="221" t="s">
        <v>93</v>
      </c>
      <c r="AY480" s="18" t="s">
        <v>283</v>
      </c>
      <c r="BE480" s="222">
        <f>IF(N480="základní",J480,0)</f>
        <v>0</v>
      </c>
      <c r="BF480" s="222">
        <f>IF(N480="snížená",J480,0)</f>
        <v>0</v>
      </c>
      <c r="BG480" s="222">
        <f>IF(N480="zákl. přenesená",J480,0)</f>
        <v>0</v>
      </c>
      <c r="BH480" s="222">
        <f>IF(N480="sníž. přenesená",J480,0)</f>
        <v>0</v>
      </c>
      <c r="BI480" s="222">
        <f>IF(N480="nulová",J480,0)</f>
        <v>0</v>
      </c>
      <c r="BJ480" s="18" t="s">
        <v>91</v>
      </c>
      <c r="BK480" s="222">
        <f>ROUND(I480*H480,2)</f>
        <v>0</v>
      </c>
      <c r="BL480" s="18" t="s">
        <v>304</v>
      </c>
      <c r="BM480" s="221" t="s">
        <v>862</v>
      </c>
    </row>
    <row r="481" spans="1:65" s="15" customFormat="1" ht="11.25">
      <c r="B481" s="254"/>
      <c r="C481" s="255"/>
      <c r="D481" s="223" t="s">
        <v>440</v>
      </c>
      <c r="E481" s="256" t="s">
        <v>1</v>
      </c>
      <c r="F481" s="257" t="s">
        <v>851</v>
      </c>
      <c r="G481" s="255"/>
      <c r="H481" s="256" t="s">
        <v>1</v>
      </c>
      <c r="I481" s="258"/>
      <c r="J481" s="255"/>
      <c r="K481" s="255"/>
      <c r="L481" s="259"/>
      <c r="M481" s="260"/>
      <c r="N481" s="261"/>
      <c r="O481" s="261"/>
      <c r="P481" s="261"/>
      <c r="Q481" s="261"/>
      <c r="R481" s="261"/>
      <c r="S481" s="261"/>
      <c r="T481" s="262"/>
      <c r="AT481" s="263" t="s">
        <v>440</v>
      </c>
      <c r="AU481" s="263" t="s">
        <v>93</v>
      </c>
      <c r="AV481" s="15" t="s">
        <v>91</v>
      </c>
      <c r="AW481" s="15" t="s">
        <v>38</v>
      </c>
      <c r="AX481" s="15" t="s">
        <v>83</v>
      </c>
      <c r="AY481" s="263" t="s">
        <v>283</v>
      </c>
    </row>
    <row r="482" spans="1:65" s="15" customFormat="1" ht="11.25">
      <c r="B482" s="254"/>
      <c r="C482" s="255"/>
      <c r="D482" s="223" t="s">
        <v>440</v>
      </c>
      <c r="E482" s="256" t="s">
        <v>1</v>
      </c>
      <c r="F482" s="257" t="s">
        <v>852</v>
      </c>
      <c r="G482" s="255"/>
      <c r="H482" s="256" t="s">
        <v>1</v>
      </c>
      <c r="I482" s="258"/>
      <c r="J482" s="255"/>
      <c r="K482" s="255"/>
      <c r="L482" s="259"/>
      <c r="M482" s="260"/>
      <c r="N482" s="261"/>
      <c r="O482" s="261"/>
      <c r="P482" s="261"/>
      <c r="Q482" s="261"/>
      <c r="R482" s="261"/>
      <c r="S482" s="261"/>
      <c r="T482" s="262"/>
      <c r="AT482" s="263" t="s">
        <v>440</v>
      </c>
      <c r="AU482" s="263" t="s">
        <v>93</v>
      </c>
      <c r="AV482" s="15" t="s">
        <v>91</v>
      </c>
      <c r="AW482" s="15" t="s">
        <v>38</v>
      </c>
      <c r="AX482" s="15" t="s">
        <v>83</v>
      </c>
      <c r="AY482" s="263" t="s">
        <v>283</v>
      </c>
    </row>
    <row r="483" spans="1:65" s="13" customFormat="1" ht="11.25">
      <c r="B483" s="232"/>
      <c r="C483" s="233"/>
      <c r="D483" s="223" t="s">
        <v>440</v>
      </c>
      <c r="E483" s="234" t="s">
        <v>1</v>
      </c>
      <c r="F483" s="235" t="s">
        <v>863</v>
      </c>
      <c r="G483" s="233"/>
      <c r="H483" s="236">
        <v>4692.2700000000004</v>
      </c>
      <c r="I483" s="237"/>
      <c r="J483" s="233"/>
      <c r="K483" s="233"/>
      <c r="L483" s="238"/>
      <c r="M483" s="239"/>
      <c r="N483" s="240"/>
      <c r="O483" s="240"/>
      <c r="P483" s="240"/>
      <c r="Q483" s="240"/>
      <c r="R483" s="240"/>
      <c r="S483" s="240"/>
      <c r="T483" s="241"/>
      <c r="AT483" s="242" t="s">
        <v>440</v>
      </c>
      <c r="AU483" s="242" t="s">
        <v>93</v>
      </c>
      <c r="AV483" s="13" t="s">
        <v>93</v>
      </c>
      <c r="AW483" s="13" t="s">
        <v>38</v>
      </c>
      <c r="AX483" s="13" t="s">
        <v>83</v>
      </c>
      <c r="AY483" s="242" t="s">
        <v>283</v>
      </c>
    </row>
    <row r="484" spans="1:65" s="14" customFormat="1" ht="11.25">
      <c r="B484" s="243"/>
      <c r="C484" s="244"/>
      <c r="D484" s="223" t="s">
        <v>440</v>
      </c>
      <c r="E484" s="245" t="s">
        <v>1</v>
      </c>
      <c r="F484" s="246" t="s">
        <v>442</v>
      </c>
      <c r="G484" s="244"/>
      <c r="H484" s="247">
        <v>4692.2700000000004</v>
      </c>
      <c r="I484" s="248"/>
      <c r="J484" s="244"/>
      <c r="K484" s="244"/>
      <c r="L484" s="249"/>
      <c r="M484" s="250"/>
      <c r="N484" s="251"/>
      <c r="O484" s="251"/>
      <c r="P484" s="251"/>
      <c r="Q484" s="251"/>
      <c r="R484" s="251"/>
      <c r="S484" s="251"/>
      <c r="T484" s="252"/>
      <c r="AT484" s="253" t="s">
        <v>440</v>
      </c>
      <c r="AU484" s="253" t="s">
        <v>93</v>
      </c>
      <c r="AV484" s="14" t="s">
        <v>304</v>
      </c>
      <c r="AW484" s="14" t="s">
        <v>38</v>
      </c>
      <c r="AX484" s="14" t="s">
        <v>91</v>
      </c>
      <c r="AY484" s="253" t="s">
        <v>283</v>
      </c>
    </row>
    <row r="485" spans="1:65" s="2" customFormat="1" ht="16.5" customHeight="1">
      <c r="A485" s="36"/>
      <c r="B485" s="37"/>
      <c r="C485" s="275" t="s">
        <v>864</v>
      </c>
      <c r="D485" s="275" t="s">
        <v>490</v>
      </c>
      <c r="E485" s="276" t="s">
        <v>865</v>
      </c>
      <c r="F485" s="277" t="s">
        <v>866</v>
      </c>
      <c r="G485" s="278" t="s">
        <v>331</v>
      </c>
      <c r="H485" s="279">
        <v>4926.884</v>
      </c>
      <c r="I485" s="280"/>
      <c r="J485" s="281">
        <f>ROUND(I485*H485,2)</f>
        <v>0</v>
      </c>
      <c r="K485" s="277" t="s">
        <v>342</v>
      </c>
      <c r="L485" s="282"/>
      <c r="M485" s="283" t="s">
        <v>1</v>
      </c>
      <c r="N485" s="284" t="s">
        <v>48</v>
      </c>
      <c r="O485" s="73"/>
      <c r="P485" s="219">
        <f>O485*H485</f>
        <v>0</v>
      </c>
      <c r="Q485" s="219">
        <v>1.6E-2</v>
      </c>
      <c r="R485" s="219">
        <f>Q485*H485</f>
        <v>78.830144000000004</v>
      </c>
      <c r="S485" s="219">
        <v>0</v>
      </c>
      <c r="T485" s="220">
        <f>S485*H485</f>
        <v>0</v>
      </c>
      <c r="U485" s="36"/>
      <c r="V485" s="36"/>
      <c r="W485" s="36"/>
      <c r="X485" s="36"/>
      <c r="Y485" s="36"/>
      <c r="Z485" s="36"/>
      <c r="AA485" s="36"/>
      <c r="AB485" s="36"/>
      <c r="AC485" s="36"/>
      <c r="AD485" s="36"/>
      <c r="AE485" s="36"/>
      <c r="AR485" s="221" t="s">
        <v>328</v>
      </c>
      <c r="AT485" s="221" t="s">
        <v>490</v>
      </c>
      <c r="AU485" s="221" t="s">
        <v>93</v>
      </c>
      <c r="AY485" s="18" t="s">
        <v>283</v>
      </c>
      <c r="BE485" s="222">
        <f>IF(N485="základní",J485,0)</f>
        <v>0</v>
      </c>
      <c r="BF485" s="222">
        <f>IF(N485="snížená",J485,0)</f>
        <v>0</v>
      </c>
      <c r="BG485" s="222">
        <f>IF(N485="zákl. přenesená",J485,0)</f>
        <v>0</v>
      </c>
      <c r="BH485" s="222">
        <f>IF(N485="sníž. přenesená",J485,0)</f>
        <v>0</v>
      </c>
      <c r="BI485" s="222">
        <f>IF(N485="nulová",J485,0)</f>
        <v>0</v>
      </c>
      <c r="BJ485" s="18" t="s">
        <v>91</v>
      </c>
      <c r="BK485" s="222">
        <f>ROUND(I485*H485,2)</f>
        <v>0</v>
      </c>
      <c r="BL485" s="18" t="s">
        <v>304</v>
      </c>
      <c r="BM485" s="221" t="s">
        <v>867</v>
      </c>
    </row>
    <row r="486" spans="1:65" s="13" customFormat="1" ht="11.25">
      <c r="B486" s="232"/>
      <c r="C486" s="233"/>
      <c r="D486" s="223" t="s">
        <v>440</v>
      </c>
      <c r="E486" s="233"/>
      <c r="F486" s="235" t="s">
        <v>868</v>
      </c>
      <c r="G486" s="233"/>
      <c r="H486" s="236">
        <v>4926.884</v>
      </c>
      <c r="I486" s="237"/>
      <c r="J486" s="233"/>
      <c r="K486" s="233"/>
      <c r="L486" s="238"/>
      <c r="M486" s="239"/>
      <c r="N486" s="240"/>
      <c r="O486" s="240"/>
      <c r="P486" s="240"/>
      <c r="Q486" s="240"/>
      <c r="R486" s="240"/>
      <c r="S486" s="240"/>
      <c r="T486" s="241"/>
      <c r="AT486" s="242" t="s">
        <v>440</v>
      </c>
      <c r="AU486" s="242" t="s">
        <v>93</v>
      </c>
      <c r="AV486" s="13" t="s">
        <v>93</v>
      </c>
      <c r="AW486" s="13" t="s">
        <v>4</v>
      </c>
      <c r="AX486" s="13" t="s">
        <v>91</v>
      </c>
      <c r="AY486" s="242" t="s">
        <v>283</v>
      </c>
    </row>
    <row r="487" spans="1:65" s="2" customFormat="1" ht="16.5" customHeight="1">
      <c r="A487" s="36"/>
      <c r="B487" s="37"/>
      <c r="C487" s="210" t="s">
        <v>869</v>
      </c>
      <c r="D487" s="210" t="s">
        <v>286</v>
      </c>
      <c r="E487" s="211" t="s">
        <v>870</v>
      </c>
      <c r="F487" s="212" t="s">
        <v>871</v>
      </c>
      <c r="G487" s="213" t="s">
        <v>331</v>
      </c>
      <c r="H487" s="214">
        <v>124.99</v>
      </c>
      <c r="I487" s="215"/>
      <c r="J487" s="216">
        <f>ROUND(I487*H487,2)</f>
        <v>0</v>
      </c>
      <c r="K487" s="212" t="s">
        <v>290</v>
      </c>
      <c r="L487" s="41"/>
      <c r="M487" s="217" t="s">
        <v>1</v>
      </c>
      <c r="N487" s="218" t="s">
        <v>48</v>
      </c>
      <c r="O487" s="73"/>
      <c r="P487" s="219">
        <f>O487*H487</f>
        <v>0</v>
      </c>
      <c r="Q487" s="219">
        <v>9.0000000000000006E-5</v>
      </c>
      <c r="R487" s="219">
        <f>Q487*H487</f>
        <v>1.12491E-2</v>
      </c>
      <c r="S487" s="219">
        <v>0</v>
      </c>
      <c r="T487" s="220">
        <f>S487*H487</f>
        <v>0</v>
      </c>
      <c r="U487" s="36"/>
      <c r="V487" s="36"/>
      <c r="W487" s="36"/>
      <c r="X487" s="36"/>
      <c r="Y487" s="36"/>
      <c r="Z487" s="36"/>
      <c r="AA487" s="36"/>
      <c r="AB487" s="36"/>
      <c r="AC487" s="36"/>
      <c r="AD487" s="36"/>
      <c r="AE487" s="36"/>
      <c r="AR487" s="221" t="s">
        <v>304</v>
      </c>
      <c r="AT487" s="221" t="s">
        <v>286</v>
      </c>
      <c r="AU487" s="221" t="s">
        <v>93</v>
      </c>
      <c r="AY487" s="18" t="s">
        <v>283</v>
      </c>
      <c r="BE487" s="222">
        <f>IF(N487="základní",J487,0)</f>
        <v>0</v>
      </c>
      <c r="BF487" s="222">
        <f>IF(N487="snížená",J487,0)</f>
        <v>0</v>
      </c>
      <c r="BG487" s="222">
        <f>IF(N487="zákl. přenesená",J487,0)</f>
        <v>0</v>
      </c>
      <c r="BH487" s="222">
        <f>IF(N487="sníž. přenesená",J487,0)</f>
        <v>0</v>
      </c>
      <c r="BI487" s="222">
        <f>IF(N487="nulová",J487,0)</f>
        <v>0</v>
      </c>
      <c r="BJ487" s="18" t="s">
        <v>91</v>
      </c>
      <c r="BK487" s="222">
        <f>ROUND(I487*H487,2)</f>
        <v>0</v>
      </c>
      <c r="BL487" s="18" t="s">
        <v>304</v>
      </c>
      <c r="BM487" s="221" t="s">
        <v>872</v>
      </c>
    </row>
    <row r="488" spans="1:65" s="15" customFormat="1" ht="11.25">
      <c r="B488" s="254"/>
      <c r="C488" s="255"/>
      <c r="D488" s="223" t="s">
        <v>440</v>
      </c>
      <c r="E488" s="256" t="s">
        <v>1</v>
      </c>
      <c r="F488" s="257" t="s">
        <v>817</v>
      </c>
      <c r="G488" s="255"/>
      <c r="H488" s="256" t="s">
        <v>1</v>
      </c>
      <c r="I488" s="258"/>
      <c r="J488" s="255"/>
      <c r="K488" s="255"/>
      <c r="L488" s="259"/>
      <c r="M488" s="260"/>
      <c r="N488" s="261"/>
      <c r="O488" s="261"/>
      <c r="P488" s="261"/>
      <c r="Q488" s="261"/>
      <c r="R488" s="261"/>
      <c r="S488" s="261"/>
      <c r="T488" s="262"/>
      <c r="AT488" s="263" t="s">
        <v>440</v>
      </c>
      <c r="AU488" s="263" t="s">
        <v>93</v>
      </c>
      <c r="AV488" s="15" t="s">
        <v>91</v>
      </c>
      <c r="AW488" s="15" t="s">
        <v>38</v>
      </c>
      <c r="AX488" s="15" t="s">
        <v>83</v>
      </c>
      <c r="AY488" s="263" t="s">
        <v>283</v>
      </c>
    </row>
    <row r="489" spans="1:65" s="13" customFormat="1" ht="11.25">
      <c r="B489" s="232"/>
      <c r="C489" s="233"/>
      <c r="D489" s="223" t="s">
        <v>440</v>
      </c>
      <c r="E489" s="234" t="s">
        <v>1</v>
      </c>
      <c r="F489" s="235" t="s">
        <v>818</v>
      </c>
      <c r="G489" s="233"/>
      <c r="H489" s="236">
        <v>18.2</v>
      </c>
      <c r="I489" s="237"/>
      <c r="J489" s="233"/>
      <c r="K489" s="233"/>
      <c r="L489" s="238"/>
      <c r="M489" s="239"/>
      <c r="N489" s="240"/>
      <c r="O489" s="240"/>
      <c r="P489" s="240"/>
      <c r="Q489" s="240"/>
      <c r="R489" s="240"/>
      <c r="S489" s="240"/>
      <c r="T489" s="241"/>
      <c r="AT489" s="242" t="s">
        <v>440</v>
      </c>
      <c r="AU489" s="242" t="s">
        <v>93</v>
      </c>
      <c r="AV489" s="13" t="s">
        <v>93</v>
      </c>
      <c r="AW489" s="13" t="s">
        <v>38</v>
      </c>
      <c r="AX489" s="13" t="s">
        <v>83</v>
      </c>
      <c r="AY489" s="242" t="s">
        <v>283</v>
      </c>
    </row>
    <row r="490" spans="1:65" s="16" customFormat="1" ht="11.25">
      <c r="B490" s="264"/>
      <c r="C490" s="265"/>
      <c r="D490" s="223" t="s">
        <v>440</v>
      </c>
      <c r="E490" s="266" t="s">
        <v>1</v>
      </c>
      <c r="F490" s="267" t="s">
        <v>453</v>
      </c>
      <c r="G490" s="265"/>
      <c r="H490" s="268">
        <v>18.2</v>
      </c>
      <c r="I490" s="269"/>
      <c r="J490" s="265"/>
      <c r="K490" s="265"/>
      <c r="L490" s="270"/>
      <c r="M490" s="271"/>
      <c r="N490" s="272"/>
      <c r="O490" s="272"/>
      <c r="P490" s="272"/>
      <c r="Q490" s="272"/>
      <c r="R490" s="272"/>
      <c r="S490" s="272"/>
      <c r="T490" s="273"/>
      <c r="AT490" s="274" t="s">
        <v>440</v>
      </c>
      <c r="AU490" s="274" t="s">
        <v>93</v>
      </c>
      <c r="AV490" s="16" t="s">
        <v>299</v>
      </c>
      <c r="AW490" s="16" t="s">
        <v>38</v>
      </c>
      <c r="AX490" s="16" t="s">
        <v>83</v>
      </c>
      <c r="AY490" s="274" t="s">
        <v>283</v>
      </c>
    </row>
    <row r="491" spans="1:65" s="13" customFormat="1" ht="11.25">
      <c r="B491" s="232"/>
      <c r="C491" s="233"/>
      <c r="D491" s="223" t="s">
        <v>440</v>
      </c>
      <c r="E491" s="234" t="s">
        <v>1</v>
      </c>
      <c r="F491" s="235" t="s">
        <v>819</v>
      </c>
      <c r="G491" s="233"/>
      <c r="H491" s="236">
        <v>106.79</v>
      </c>
      <c r="I491" s="237"/>
      <c r="J491" s="233"/>
      <c r="K491" s="233"/>
      <c r="L491" s="238"/>
      <c r="M491" s="239"/>
      <c r="N491" s="240"/>
      <c r="O491" s="240"/>
      <c r="P491" s="240"/>
      <c r="Q491" s="240"/>
      <c r="R491" s="240"/>
      <c r="S491" s="240"/>
      <c r="T491" s="241"/>
      <c r="AT491" s="242" t="s">
        <v>440</v>
      </c>
      <c r="AU491" s="242" t="s">
        <v>93</v>
      </c>
      <c r="AV491" s="13" t="s">
        <v>93</v>
      </c>
      <c r="AW491" s="13" t="s">
        <v>38</v>
      </c>
      <c r="AX491" s="13" t="s">
        <v>83</v>
      </c>
      <c r="AY491" s="242" t="s">
        <v>283</v>
      </c>
    </row>
    <row r="492" spans="1:65" s="16" customFormat="1" ht="11.25">
      <c r="B492" s="264"/>
      <c r="C492" s="265"/>
      <c r="D492" s="223" t="s">
        <v>440</v>
      </c>
      <c r="E492" s="266" t="s">
        <v>1</v>
      </c>
      <c r="F492" s="267" t="s">
        <v>453</v>
      </c>
      <c r="G492" s="265"/>
      <c r="H492" s="268">
        <v>106.79</v>
      </c>
      <c r="I492" s="269"/>
      <c r="J492" s="265"/>
      <c r="K492" s="265"/>
      <c r="L492" s="270"/>
      <c r="M492" s="271"/>
      <c r="N492" s="272"/>
      <c r="O492" s="272"/>
      <c r="P492" s="272"/>
      <c r="Q492" s="272"/>
      <c r="R492" s="272"/>
      <c r="S492" s="272"/>
      <c r="T492" s="273"/>
      <c r="AT492" s="274" t="s">
        <v>440</v>
      </c>
      <c r="AU492" s="274" t="s">
        <v>93</v>
      </c>
      <c r="AV492" s="16" t="s">
        <v>299</v>
      </c>
      <c r="AW492" s="16" t="s">
        <v>38</v>
      </c>
      <c r="AX492" s="16" t="s">
        <v>83</v>
      </c>
      <c r="AY492" s="274" t="s">
        <v>283</v>
      </c>
    </row>
    <row r="493" spans="1:65" s="14" customFormat="1" ht="11.25">
      <c r="B493" s="243"/>
      <c r="C493" s="244"/>
      <c r="D493" s="223" t="s">
        <v>440</v>
      </c>
      <c r="E493" s="245" t="s">
        <v>1</v>
      </c>
      <c r="F493" s="246" t="s">
        <v>442</v>
      </c>
      <c r="G493" s="244"/>
      <c r="H493" s="247">
        <v>124.99</v>
      </c>
      <c r="I493" s="248"/>
      <c r="J493" s="244"/>
      <c r="K493" s="244"/>
      <c r="L493" s="249"/>
      <c r="M493" s="250"/>
      <c r="N493" s="251"/>
      <c r="O493" s="251"/>
      <c r="P493" s="251"/>
      <c r="Q493" s="251"/>
      <c r="R493" s="251"/>
      <c r="S493" s="251"/>
      <c r="T493" s="252"/>
      <c r="AT493" s="253" t="s">
        <v>440</v>
      </c>
      <c r="AU493" s="253" t="s">
        <v>93</v>
      </c>
      <c r="AV493" s="14" t="s">
        <v>304</v>
      </c>
      <c r="AW493" s="14" t="s">
        <v>38</v>
      </c>
      <c r="AX493" s="14" t="s">
        <v>91</v>
      </c>
      <c r="AY493" s="253" t="s">
        <v>283</v>
      </c>
    </row>
    <row r="494" spans="1:65" s="2" customFormat="1" ht="16.5" customHeight="1">
      <c r="A494" s="36"/>
      <c r="B494" s="37"/>
      <c r="C494" s="210" t="s">
        <v>873</v>
      </c>
      <c r="D494" s="210" t="s">
        <v>286</v>
      </c>
      <c r="E494" s="211" t="s">
        <v>874</v>
      </c>
      <c r="F494" s="212" t="s">
        <v>875</v>
      </c>
      <c r="G494" s="213" t="s">
        <v>331</v>
      </c>
      <c r="H494" s="214">
        <v>21.53</v>
      </c>
      <c r="I494" s="215"/>
      <c r="J494" s="216">
        <f>ROUND(I494*H494,2)</f>
        <v>0</v>
      </c>
      <c r="K494" s="212" t="s">
        <v>290</v>
      </c>
      <c r="L494" s="41"/>
      <c r="M494" s="217" t="s">
        <v>1</v>
      </c>
      <c r="N494" s="218" t="s">
        <v>48</v>
      </c>
      <c r="O494" s="73"/>
      <c r="P494" s="219">
        <f>O494*H494</f>
        <v>0</v>
      </c>
      <c r="Q494" s="219">
        <v>2.6800000000000001E-3</v>
      </c>
      <c r="R494" s="219">
        <f>Q494*H494</f>
        <v>5.7700400000000006E-2</v>
      </c>
      <c r="S494" s="219">
        <v>0</v>
      </c>
      <c r="T494" s="220">
        <f>S494*H494</f>
        <v>0</v>
      </c>
      <c r="U494" s="36"/>
      <c r="V494" s="36"/>
      <c r="W494" s="36"/>
      <c r="X494" s="36"/>
      <c r="Y494" s="36"/>
      <c r="Z494" s="36"/>
      <c r="AA494" s="36"/>
      <c r="AB494" s="36"/>
      <c r="AC494" s="36"/>
      <c r="AD494" s="36"/>
      <c r="AE494" s="36"/>
      <c r="AR494" s="221" t="s">
        <v>304</v>
      </c>
      <c r="AT494" s="221" t="s">
        <v>286</v>
      </c>
      <c r="AU494" s="221" t="s">
        <v>93</v>
      </c>
      <c r="AY494" s="18" t="s">
        <v>283</v>
      </c>
      <c r="BE494" s="222">
        <f>IF(N494="základní",J494,0)</f>
        <v>0</v>
      </c>
      <c r="BF494" s="222">
        <f>IF(N494="snížená",J494,0)</f>
        <v>0</v>
      </c>
      <c r="BG494" s="222">
        <f>IF(N494="zákl. přenesená",J494,0)</f>
        <v>0</v>
      </c>
      <c r="BH494" s="222">
        <f>IF(N494="sníž. přenesená",J494,0)</f>
        <v>0</v>
      </c>
      <c r="BI494" s="222">
        <f>IF(N494="nulová",J494,0)</f>
        <v>0</v>
      </c>
      <c r="BJ494" s="18" t="s">
        <v>91</v>
      </c>
      <c r="BK494" s="222">
        <f>ROUND(I494*H494,2)</f>
        <v>0</v>
      </c>
      <c r="BL494" s="18" t="s">
        <v>304</v>
      </c>
      <c r="BM494" s="221" t="s">
        <v>876</v>
      </c>
    </row>
    <row r="495" spans="1:65" s="15" customFormat="1" ht="11.25">
      <c r="B495" s="254"/>
      <c r="C495" s="255"/>
      <c r="D495" s="223" t="s">
        <v>440</v>
      </c>
      <c r="E495" s="256" t="s">
        <v>1</v>
      </c>
      <c r="F495" s="257" t="s">
        <v>726</v>
      </c>
      <c r="G495" s="255"/>
      <c r="H495" s="256" t="s">
        <v>1</v>
      </c>
      <c r="I495" s="258"/>
      <c r="J495" s="255"/>
      <c r="K495" s="255"/>
      <c r="L495" s="259"/>
      <c r="M495" s="260"/>
      <c r="N495" s="261"/>
      <c r="O495" s="261"/>
      <c r="P495" s="261"/>
      <c r="Q495" s="261"/>
      <c r="R495" s="261"/>
      <c r="S495" s="261"/>
      <c r="T495" s="262"/>
      <c r="AT495" s="263" t="s">
        <v>440</v>
      </c>
      <c r="AU495" s="263" t="s">
        <v>93</v>
      </c>
      <c r="AV495" s="15" t="s">
        <v>91</v>
      </c>
      <c r="AW495" s="15" t="s">
        <v>38</v>
      </c>
      <c r="AX495" s="15" t="s">
        <v>83</v>
      </c>
      <c r="AY495" s="263" t="s">
        <v>283</v>
      </c>
    </row>
    <row r="496" spans="1:65" s="15" customFormat="1" ht="11.25">
      <c r="B496" s="254"/>
      <c r="C496" s="255"/>
      <c r="D496" s="223" t="s">
        <v>440</v>
      </c>
      <c r="E496" s="256" t="s">
        <v>1</v>
      </c>
      <c r="F496" s="257" t="s">
        <v>824</v>
      </c>
      <c r="G496" s="255"/>
      <c r="H496" s="256" t="s">
        <v>1</v>
      </c>
      <c r="I496" s="258"/>
      <c r="J496" s="255"/>
      <c r="K496" s="255"/>
      <c r="L496" s="259"/>
      <c r="M496" s="260"/>
      <c r="N496" s="261"/>
      <c r="O496" s="261"/>
      <c r="P496" s="261"/>
      <c r="Q496" s="261"/>
      <c r="R496" s="261"/>
      <c r="S496" s="261"/>
      <c r="T496" s="262"/>
      <c r="AT496" s="263" t="s">
        <v>440</v>
      </c>
      <c r="AU496" s="263" t="s">
        <v>93</v>
      </c>
      <c r="AV496" s="15" t="s">
        <v>91</v>
      </c>
      <c r="AW496" s="15" t="s">
        <v>38</v>
      </c>
      <c r="AX496" s="15" t="s">
        <v>83</v>
      </c>
      <c r="AY496" s="263" t="s">
        <v>283</v>
      </c>
    </row>
    <row r="497" spans="1:65" s="13" customFormat="1" ht="11.25">
      <c r="B497" s="232"/>
      <c r="C497" s="233"/>
      <c r="D497" s="223" t="s">
        <v>440</v>
      </c>
      <c r="E497" s="234" t="s">
        <v>1</v>
      </c>
      <c r="F497" s="235" t="s">
        <v>825</v>
      </c>
      <c r="G497" s="233"/>
      <c r="H497" s="236">
        <v>21.53</v>
      </c>
      <c r="I497" s="237"/>
      <c r="J497" s="233"/>
      <c r="K497" s="233"/>
      <c r="L497" s="238"/>
      <c r="M497" s="239"/>
      <c r="N497" s="240"/>
      <c r="O497" s="240"/>
      <c r="P497" s="240"/>
      <c r="Q497" s="240"/>
      <c r="R497" s="240"/>
      <c r="S497" s="240"/>
      <c r="T497" s="241"/>
      <c r="AT497" s="242" t="s">
        <v>440</v>
      </c>
      <c r="AU497" s="242" t="s">
        <v>93</v>
      </c>
      <c r="AV497" s="13" t="s">
        <v>93</v>
      </c>
      <c r="AW497" s="13" t="s">
        <v>38</v>
      </c>
      <c r="AX497" s="13" t="s">
        <v>83</v>
      </c>
      <c r="AY497" s="242" t="s">
        <v>283</v>
      </c>
    </row>
    <row r="498" spans="1:65" s="14" customFormat="1" ht="11.25">
      <c r="B498" s="243"/>
      <c r="C498" s="244"/>
      <c r="D498" s="223" t="s">
        <v>440</v>
      </c>
      <c r="E498" s="245" t="s">
        <v>1</v>
      </c>
      <c r="F498" s="246" t="s">
        <v>442</v>
      </c>
      <c r="G498" s="244"/>
      <c r="H498" s="247">
        <v>21.53</v>
      </c>
      <c r="I498" s="248"/>
      <c r="J498" s="244"/>
      <c r="K498" s="244"/>
      <c r="L498" s="249"/>
      <c r="M498" s="250"/>
      <c r="N498" s="251"/>
      <c r="O498" s="251"/>
      <c r="P498" s="251"/>
      <c r="Q498" s="251"/>
      <c r="R498" s="251"/>
      <c r="S498" s="251"/>
      <c r="T498" s="252"/>
      <c r="AT498" s="253" t="s">
        <v>440</v>
      </c>
      <c r="AU498" s="253" t="s">
        <v>93</v>
      </c>
      <c r="AV498" s="14" t="s">
        <v>304</v>
      </c>
      <c r="AW498" s="14" t="s">
        <v>38</v>
      </c>
      <c r="AX498" s="14" t="s">
        <v>91</v>
      </c>
      <c r="AY498" s="253" t="s">
        <v>283</v>
      </c>
    </row>
    <row r="499" spans="1:65" s="2" customFormat="1" ht="16.5" customHeight="1">
      <c r="A499" s="36"/>
      <c r="B499" s="37"/>
      <c r="C499" s="210" t="s">
        <v>877</v>
      </c>
      <c r="D499" s="210" t="s">
        <v>286</v>
      </c>
      <c r="E499" s="211" t="s">
        <v>874</v>
      </c>
      <c r="F499" s="212" t="s">
        <v>875</v>
      </c>
      <c r="G499" s="213" t="s">
        <v>331</v>
      </c>
      <c r="H499" s="214">
        <v>124.99</v>
      </c>
      <c r="I499" s="215"/>
      <c r="J499" s="216">
        <f>ROUND(I499*H499,2)</f>
        <v>0</v>
      </c>
      <c r="K499" s="212" t="s">
        <v>290</v>
      </c>
      <c r="L499" s="41"/>
      <c r="M499" s="217" t="s">
        <v>1</v>
      </c>
      <c r="N499" s="218" t="s">
        <v>48</v>
      </c>
      <c r="O499" s="73"/>
      <c r="P499" s="219">
        <f>O499*H499</f>
        <v>0</v>
      </c>
      <c r="Q499" s="219">
        <v>2.6800000000000001E-3</v>
      </c>
      <c r="R499" s="219">
        <f>Q499*H499</f>
        <v>0.33497319999999997</v>
      </c>
      <c r="S499" s="219">
        <v>0</v>
      </c>
      <c r="T499" s="220">
        <f>S499*H499</f>
        <v>0</v>
      </c>
      <c r="U499" s="36"/>
      <c r="V499" s="36"/>
      <c r="W499" s="36"/>
      <c r="X499" s="36"/>
      <c r="Y499" s="36"/>
      <c r="Z499" s="36"/>
      <c r="AA499" s="36"/>
      <c r="AB499" s="36"/>
      <c r="AC499" s="36"/>
      <c r="AD499" s="36"/>
      <c r="AE499" s="36"/>
      <c r="AR499" s="221" t="s">
        <v>304</v>
      </c>
      <c r="AT499" s="221" t="s">
        <v>286</v>
      </c>
      <c r="AU499" s="221" t="s">
        <v>93</v>
      </c>
      <c r="AY499" s="18" t="s">
        <v>283</v>
      </c>
      <c r="BE499" s="222">
        <f>IF(N499="základní",J499,0)</f>
        <v>0</v>
      </c>
      <c r="BF499" s="222">
        <f>IF(N499="snížená",J499,0)</f>
        <v>0</v>
      </c>
      <c r="BG499" s="222">
        <f>IF(N499="zákl. přenesená",J499,0)</f>
        <v>0</v>
      </c>
      <c r="BH499" s="222">
        <f>IF(N499="sníž. přenesená",J499,0)</f>
        <v>0</v>
      </c>
      <c r="BI499" s="222">
        <f>IF(N499="nulová",J499,0)</f>
        <v>0</v>
      </c>
      <c r="BJ499" s="18" t="s">
        <v>91</v>
      </c>
      <c r="BK499" s="222">
        <f>ROUND(I499*H499,2)</f>
        <v>0</v>
      </c>
      <c r="BL499" s="18" t="s">
        <v>304</v>
      </c>
      <c r="BM499" s="221" t="s">
        <v>878</v>
      </c>
    </row>
    <row r="500" spans="1:65" s="15" customFormat="1" ht="11.25">
      <c r="B500" s="254"/>
      <c r="C500" s="255"/>
      <c r="D500" s="223" t="s">
        <v>440</v>
      </c>
      <c r="E500" s="256" t="s">
        <v>1</v>
      </c>
      <c r="F500" s="257" t="s">
        <v>817</v>
      </c>
      <c r="G500" s="255"/>
      <c r="H500" s="256" t="s">
        <v>1</v>
      </c>
      <c r="I500" s="258"/>
      <c r="J500" s="255"/>
      <c r="K500" s="255"/>
      <c r="L500" s="259"/>
      <c r="M500" s="260"/>
      <c r="N500" s="261"/>
      <c r="O500" s="261"/>
      <c r="P500" s="261"/>
      <c r="Q500" s="261"/>
      <c r="R500" s="261"/>
      <c r="S500" s="261"/>
      <c r="T500" s="262"/>
      <c r="AT500" s="263" t="s">
        <v>440</v>
      </c>
      <c r="AU500" s="263" t="s">
        <v>93</v>
      </c>
      <c r="AV500" s="15" t="s">
        <v>91</v>
      </c>
      <c r="AW500" s="15" t="s">
        <v>38</v>
      </c>
      <c r="AX500" s="15" t="s">
        <v>83</v>
      </c>
      <c r="AY500" s="263" t="s">
        <v>283</v>
      </c>
    </row>
    <row r="501" spans="1:65" s="13" customFormat="1" ht="11.25">
      <c r="B501" s="232"/>
      <c r="C501" s="233"/>
      <c r="D501" s="223" t="s">
        <v>440</v>
      </c>
      <c r="E501" s="234" t="s">
        <v>1</v>
      </c>
      <c r="F501" s="235" t="s">
        <v>818</v>
      </c>
      <c r="G501" s="233"/>
      <c r="H501" s="236">
        <v>18.2</v>
      </c>
      <c r="I501" s="237"/>
      <c r="J501" s="233"/>
      <c r="K501" s="233"/>
      <c r="L501" s="238"/>
      <c r="M501" s="239"/>
      <c r="N501" s="240"/>
      <c r="O501" s="240"/>
      <c r="P501" s="240"/>
      <c r="Q501" s="240"/>
      <c r="R501" s="240"/>
      <c r="S501" s="240"/>
      <c r="T501" s="241"/>
      <c r="AT501" s="242" t="s">
        <v>440</v>
      </c>
      <c r="AU501" s="242" t="s">
        <v>93</v>
      </c>
      <c r="AV501" s="13" t="s">
        <v>93</v>
      </c>
      <c r="AW501" s="13" t="s">
        <v>38</v>
      </c>
      <c r="AX501" s="13" t="s">
        <v>83</v>
      </c>
      <c r="AY501" s="242" t="s">
        <v>283</v>
      </c>
    </row>
    <row r="502" spans="1:65" s="16" customFormat="1" ht="11.25">
      <c r="B502" s="264"/>
      <c r="C502" s="265"/>
      <c r="D502" s="223" t="s">
        <v>440</v>
      </c>
      <c r="E502" s="266" t="s">
        <v>1</v>
      </c>
      <c r="F502" s="267" t="s">
        <v>453</v>
      </c>
      <c r="G502" s="265"/>
      <c r="H502" s="268">
        <v>18.2</v>
      </c>
      <c r="I502" s="269"/>
      <c r="J502" s="265"/>
      <c r="K502" s="265"/>
      <c r="L502" s="270"/>
      <c r="M502" s="271"/>
      <c r="N502" s="272"/>
      <c r="O502" s="272"/>
      <c r="P502" s="272"/>
      <c r="Q502" s="272"/>
      <c r="R502" s="272"/>
      <c r="S502" s="272"/>
      <c r="T502" s="273"/>
      <c r="AT502" s="274" t="s">
        <v>440</v>
      </c>
      <c r="AU502" s="274" t="s">
        <v>93</v>
      </c>
      <c r="AV502" s="16" t="s">
        <v>299</v>
      </c>
      <c r="AW502" s="16" t="s">
        <v>38</v>
      </c>
      <c r="AX502" s="16" t="s">
        <v>83</v>
      </c>
      <c r="AY502" s="274" t="s">
        <v>283</v>
      </c>
    </row>
    <row r="503" spans="1:65" s="13" customFormat="1" ht="11.25">
      <c r="B503" s="232"/>
      <c r="C503" s="233"/>
      <c r="D503" s="223" t="s">
        <v>440</v>
      </c>
      <c r="E503" s="234" t="s">
        <v>1</v>
      </c>
      <c r="F503" s="235" t="s">
        <v>819</v>
      </c>
      <c r="G503" s="233"/>
      <c r="H503" s="236">
        <v>106.79</v>
      </c>
      <c r="I503" s="237"/>
      <c r="J503" s="233"/>
      <c r="K503" s="233"/>
      <c r="L503" s="238"/>
      <c r="M503" s="239"/>
      <c r="N503" s="240"/>
      <c r="O503" s="240"/>
      <c r="P503" s="240"/>
      <c r="Q503" s="240"/>
      <c r="R503" s="240"/>
      <c r="S503" s="240"/>
      <c r="T503" s="241"/>
      <c r="AT503" s="242" t="s">
        <v>440</v>
      </c>
      <c r="AU503" s="242" t="s">
        <v>93</v>
      </c>
      <c r="AV503" s="13" t="s">
        <v>93</v>
      </c>
      <c r="AW503" s="13" t="s">
        <v>38</v>
      </c>
      <c r="AX503" s="13" t="s">
        <v>83</v>
      </c>
      <c r="AY503" s="242" t="s">
        <v>283</v>
      </c>
    </row>
    <row r="504" spans="1:65" s="16" customFormat="1" ht="11.25">
      <c r="B504" s="264"/>
      <c r="C504" s="265"/>
      <c r="D504" s="223" t="s">
        <v>440</v>
      </c>
      <c r="E504" s="266" t="s">
        <v>1</v>
      </c>
      <c r="F504" s="267" t="s">
        <v>453</v>
      </c>
      <c r="G504" s="265"/>
      <c r="H504" s="268">
        <v>106.79</v>
      </c>
      <c r="I504" s="269"/>
      <c r="J504" s="265"/>
      <c r="K504" s="265"/>
      <c r="L504" s="270"/>
      <c r="M504" s="271"/>
      <c r="N504" s="272"/>
      <c r="O504" s="272"/>
      <c r="P504" s="272"/>
      <c r="Q504" s="272"/>
      <c r="R504" s="272"/>
      <c r="S504" s="272"/>
      <c r="T504" s="273"/>
      <c r="AT504" s="274" t="s">
        <v>440</v>
      </c>
      <c r="AU504" s="274" t="s">
        <v>93</v>
      </c>
      <c r="AV504" s="16" t="s">
        <v>299</v>
      </c>
      <c r="AW504" s="16" t="s">
        <v>38</v>
      </c>
      <c r="AX504" s="16" t="s">
        <v>83</v>
      </c>
      <c r="AY504" s="274" t="s">
        <v>283</v>
      </c>
    </row>
    <row r="505" spans="1:65" s="14" customFormat="1" ht="11.25">
      <c r="B505" s="243"/>
      <c r="C505" s="244"/>
      <c r="D505" s="223" t="s">
        <v>440</v>
      </c>
      <c r="E505" s="245" t="s">
        <v>1</v>
      </c>
      <c r="F505" s="246" t="s">
        <v>442</v>
      </c>
      <c r="G505" s="244"/>
      <c r="H505" s="247">
        <v>124.99</v>
      </c>
      <c r="I505" s="248"/>
      <c r="J505" s="244"/>
      <c r="K505" s="244"/>
      <c r="L505" s="249"/>
      <c r="M505" s="250"/>
      <c r="N505" s="251"/>
      <c r="O505" s="251"/>
      <c r="P505" s="251"/>
      <c r="Q505" s="251"/>
      <c r="R505" s="251"/>
      <c r="S505" s="251"/>
      <c r="T505" s="252"/>
      <c r="AT505" s="253" t="s">
        <v>440</v>
      </c>
      <c r="AU505" s="253" t="s">
        <v>93</v>
      </c>
      <c r="AV505" s="14" t="s">
        <v>304</v>
      </c>
      <c r="AW505" s="14" t="s">
        <v>38</v>
      </c>
      <c r="AX505" s="14" t="s">
        <v>91</v>
      </c>
      <c r="AY505" s="253" t="s">
        <v>283</v>
      </c>
    </row>
    <row r="506" spans="1:65" s="2" customFormat="1" ht="16.5" customHeight="1">
      <c r="A506" s="36"/>
      <c r="B506" s="37"/>
      <c r="C506" s="210" t="s">
        <v>879</v>
      </c>
      <c r="D506" s="210" t="s">
        <v>286</v>
      </c>
      <c r="E506" s="211" t="s">
        <v>880</v>
      </c>
      <c r="F506" s="212" t="s">
        <v>881</v>
      </c>
      <c r="G506" s="213" t="s">
        <v>331</v>
      </c>
      <c r="H506" s="214">
        <v>77.209999999999994</v>
      </c>
      <c r="I506" s="215"/>
      <c r="J506" s="216">
        <f>ROUND(I506*H506,2)</f>
        <v>0</v>
      </c>
      <c r="K506" s="212" t="s">
        <v>342</v>
      </c>
      <c r="L506" s="41"/>
      <c r="M506" s="217" t="s">
        <v>1</v>
      </c>
      <c r="N506" s="218" t="s">
        <v>48</v>
      </c>
      <c r="O506" s="73"/>
      <c r="P506" s="219">
        <f>O506*H506</f>
        <v>0</v>
      </c>
      <c r="Q506" s="219">
        <v>0</v>
      </c>
      <c r="R506" s="219">
        <f>Q506*H506</f>
        <v>0</v>
      </c>
      <c r="S506" s="219">
        <v>0</v>
      </c>
      <c r="T506" s="220">
        <f>S506*H506</f>
        <v>0</v>
      </c>
      <c r="U506" s="36"/>
      <c r="V506" s="36"/>
      <c r="W506" s="36"/>
      <c r="X506" s="36"/>
      <c r="Y506" s="36"/>
      <c r="Z506" s="36"/>
      <c r="AA506" s="36"/>
      <c r="AB506" s="36"/>
      <c r="AC506" s="36"/>
      <c r="AD506" s="36"/>
      <c r="AE506" s="36"/>
      <c r="AR506" s="221" t="s">
        <v>304</v>
      </c>
      <c r="AT506" s="221" t="s">
        <v>286</v>
      </c>
      <c r="AU506" s="221" t="s">
        <v>93</v>
      </c>
      <c r="AY506" s="18" t="s">
        <v>283</v>
      </c>
      <c r="BE506" s="222">
        <f>IF(N506="základní",J506,0)</f>
        <v>0</v>
      </c>
      <c r="BF506" s="222">
        <f>IF(N506="snížená",J506,0)</f>
        <v>0</v>
      </c>
      <c r="BG506" s="222">
        <f>IF(N506="zákl. přenesená",J506,0)</f>
        <v>0</v>
      </c>
      <c r="BH506" s="222">
        <f>IF(N506="sníž. přenesená",J506,0)</f>
        <v>0</v>
      </c>
      <c r="BI506" s="222">
        <f>IF(N506="nulová",J506,0)</f>
        <v>0</v>
      </c>
      <c r="BJ506" s="18" t="s">
        <v>91</v>
      </c>
      <c r="BK506" s="222">
        <f>ROUND(I506*H506,2)</f>
        <v>0</v>
      </c>
      <c r="BL506" s="18" t="s">
        <v>304</v>
      </c>
      <c r="BM506" s="221" t="s">
        <v>882</v>
      </c>
    </row>
    <row r="507" spans="1:65" s="2" customFormat="1" ht="78">
      <c r="A507" s="36"/>
      <c r="B507" s="37"/>
      <c r="C507" s="38"/>
      <c r="D507" s="223" t="s">
        <v>293</v>
      </c>
      <c r="E507" s="38"/>
      <c r="F507" s="224" t="s">
        <v>883</v>
      </c>
      <c r="G507" s="38"/>
      <c r="H507" s="38"/>
      <c r="I507" s="124"/>
      <c r="J507" s="38"/>
      <c r="K507" s="38"/>
      <c r="L507" s="41"/>
      <c r="M507" s="225"/>
      <c r="N507" s="226"/>
      <c r="O507" s="73"/>
      <c r="P507" s="73"/>
      <c r="Q507" s="73"/>
      <c r="R507" s="73"/>
      <c r="S507" s="73"/>
      <c r="T507" s="74"/>
      <c r="U507" s="36"/>
      <c r="V507" s="36"/>
      <c r="W507" s="36"/>
      <c r="X507" s="36"/>
      <c r="Y507" s="36"/>
      <c r="Z507" s="36"/>
      <c r="AA507" s="36"/>
      <c r="AB507" s="36"/>
      <c r="AC507" s="36"/>
      <c r="AD507" s="36"/>
      <c r="AE507" s="36"/>
      <c r="AT507" s="18" t="s">
        <v>293</v>
      </c>
      <c r="AU507" s="18" t="s">
        <v>93</v>
      </c>
    </row>
    <row r="508" spans="1:65" s="15" customFormat="1" ht="11.25">
      <c r="B508" s="254"/>
      <c r="C508" s="255"/>
      <c r="D508" s="223" t="s">
        <v>440</v>
      </c>
      <c r="E508" s="256" t="s">
        <v>1</v>
      </c>
      <c r="F508" s="257" t="s">
        <v>884</v>
      </c>
      <c r="G508" s="255"/>
      <c r="H508" s="256" t="s">
        <v>1</v>
      </c>
      <c r="I508" s="258"/>
      <c r="J508" s="255"/>
      <c r="K508" s="255"/>
      <c r="L508" s="259"/>
      <c r="M508" s="260"/>
      <c r="N508" s="261"/>
      <c r="O508" s="261"/>
      <c r="P508" s="261"/>
      <c r="Q508" s="261"/>
      <c r="R508" s="261"/>
      <c r="S508" s="261"/>
      <c r="T508" s="262"/>
      <c r="AT508" s="263" t="s">
        <v>440</v>
      </c>
      <c r="AU508" s="263" t="s">
        <v>93</v>
      </c>
      <c r="AV508" s="15" t="s">
        <v>91</v>
      </c>
      <c r="AW508" s="15" t="s">
        <v>38</v>
      </c>
      <c r="AX508" s="15" t="s">
        <v>83</v>
      </c>
      <c r="AY508" s="263" t="s">
        <v>283</v>
      </c>
    </row>
    <row r="509" spans="1:65" s="15" customFormat="1" ht="11.25">
      <c r="B509" s="254"/>
      <c r="C509" s="255"/>
      <c r="D509" s="223" t="s">
        <v>440</v>
      </c>
      <c r="E509" s="256" t="s">
        <v>1</v>
      </c>
      <c r="F509" s="257" t="s">
        <v>885</v>
      </c>
      <c r="G509" s="255"/>
      <c r="H509" s="256" t="s">
        <v>1</v>
      </c>
      <c r="I509" s="258"/>
      <c r="J509" s="255"/>
      <c r="K509" s="255"/>
      <c r="L509" s="259"/>
      <c r="M509" s="260"/>
      <c r="N509" s="261"/>
      <c r="O509" s="261"/>
      <c r="P509" s="261"/>
      <c r="Q509" s="261"/>
      <c r="R509" s="261"/>
      <c r="S509" s="261"/>
      <c r="T509" s="262"/>
      <c r="AT509" s="263" t="s">
        <v>440</v>
      </c>
      <c r="AU509" s="263" t="s">
        <v>93</v>
      </c>
      <c r="AV509" s="15" t="s">
        <v>91</v>
      </c>
      <c r="AW509" s="15" t="s">
        <v>38</v>
      </c>
      <c r="AX509" s="15" t="s">
        <v>83</v>
      </c>
      <c r="AY509" s="263" t="s">
        <v>283</v>
      </c>
    </row>
    <row r="510" spans="1:65" s="13" customFormat="1" ht="11.25">
      <c r="B510" s="232"/>
      <c r="C510" s="233"/>
      <c r="D510" s="223" t="s">
        <v>440</v>
      </c>
      <c r="E510" s="234" t="s">
        <v>1</v>
      </c>
      <c r="F510" s="235" t="s">
        <v>886</v>
      </c>
      <c r="G510" s="233"/>
      <c r="H510" s="236">
        <v>77.209999999999994</v>
      </c>
      <c r="I510" s="237"/>
      <c r="J510" s="233"/>
      <c r="K510" s="233"/>
      <c r="L510" s="238"/>
      <c r="M510" s="239"/>
      <c r="N510" s="240"/>
      <c r="O510" s="240"/>
      <c r="P510" s="240"/>
      <c r="Q510" s="240"/>
      <c r="R510" s="240"/>
      <c r="S510" s="240"/>
      <c r="T510" s="241"/>
      <c r="AT510" s="242" t="s">
        <v>440</v>
      </c>
      <c r="AU510" s="242" t="s">
        <v>93</v>
      </c>
      <c r="AV510" s="13" t="s">
        <v>93</v>
      </c>
      <c r="AW510" s="13" t="s">
        <v>38</v>
      </c>
      <c r="AX510" s="13" t="s">
        <v>83</v>
      </c>
      <c r="AY510" s="242" t="s">
        <v>283</v>
      </c>
    </row>
    <row r="511" spans="1:65" s="14" customFormat="1" ht="11.25">
      <c r="B511" s="243"/>
      <c r="C511" s="244"/>
      <c r="D511" s="223" t="s">
        <v>440</v>
      </c>
      <c r="E511" s="245" t="s">
        <v>1</v>
      </c>
      <c r="F511" s="246" t="s">
        <v>442</v>
      </c>
      <c r="G511" s="244"/>
      <c r="H511" s="247">
        <v>77.209999999999994</v>
      </c>
      <c r="I511" s="248"/>
      <c r="J511" s="244"/>
      <c r="K511" s="244"/>
      <c r="L511" s="249"/>
      <c r="M511" s="250"/>
      <c r="N511" s="251"/>
      <c r="O511" s="251"/>
      <c r="P511" s="251"/>
      <c r="Q511" s="251"/>
      <c r="R511" s="251"/>
      <c r="S511" s="251"/>
      <c r="T511" s="252"/>
      <c r="AT511" s="253" t="s">
        <v>440</v>
      </c>
      <c r="AU511" s="253" t="s">
        <v>93</v>
      </c>
      <c r="AV511" s="14" t="s">
        <v>304</v>
      </c>
      <c r="AW511" s="14" t="s">
        <v>38</v>
      </c>
      <c r="AX511" s="14" t="s">
        <v>91</v>
      </c>
      <c r="AY511" s="253" t="s">
        <v>283</v>
      </c>
    </row>
    <row r="512" spans="1:65" s="2" customFormat="1" ht="16.5" customHeight="1">
      <c r="A512" s="36"/>
      <c r="B512" s="37"/>
      <c r="C512" s="210" t="s">
        <v>887</v>
      </c>
      <c r="D512" s="210" t="s">
        <v>286</v>
      </c>
      <c r="E512" s="211" t="s">
        <v>888</v>
      </c>
      <c r="F512" s="212" t="s">
        <v>889</v>
      </c>
      <c r="G512" s="213" t="s">
        <v>331</v>
      </c>
      <c r="H512" s="214">
        <v>203.37</v>
      </c>
      <c r="I512" s="215"/>
      <c r="J512" s="216">
        <f>ROUND(I512*H512,2)</f>
        <v>0</v>
      </c>
      <c r="K512" s="212" t="s">
        <v>342</v>
      </c>
      <c r="L512" s="41"/>
      <c r="M512" s="217" t="s">
        <v>1</v>
      </c>
      <c r="N512" s="218" t="s">
        <v>48</v>
      </c>
      <c r="O512" s="73"/>
      <c r="P512" s="219">
        <f>O512*H512</f>
        <v>0</v>
      </c>
      <c r="Q512" s="219">
        <v>0</v>
      </c>
      <c r="R512" s="219">
        <f>Q512*H512</f>
        <v>0</v>
      </c>
      <c r="S512" s="219">
        <v>0</v>
      </c>
      <c r="T512" s="220">
        <f>S512*H512</f>
        <v>0</v>
      </c>
      <c r="U512" s="36"/>
      <c r="V512" s="36"/>
      <c r="W512" s="36"/>
      <c r="X512" s="36"/>
      <c r="Y512" s="36"/>
      <c r="Z512" s="36"/>
      <c r="AA512" s="36"/>
      <c r="AB512" s="36"/>
      <c r="AC512" s="36"/>
      <c r="AD512" s="36"/>
      <c r="AE512" s="36"/>
      <c r="AR512" s="221" t="s">
        <v>304</v>
      </c>
      <c r="AT512" s="221" t="s">
        <v>286</v>
      </c>
      <c r="AU512" s="221" t="s">
        <v>93</v>
      </c>
      <c r="AY512" s="18" t="s">
        <v>283</v>
      </c>
      <c r="BE512" s="222">
        <f>IF(N512="základní",J512,0)</f>
        <v>0</v>
      </c>
      <c r="BF512" s="222">
        <f>IF(N512="snížená",J512,0)</f>
        <v>0</v>
      </c>
      <c r="BG512" s="222">
        <f>IF(N512="zákl. přenesená",J512,0)</f>
        <v>0</v>
      </c>
      <c r="BH512" s="222">
        <f>IF(N512="sníž. přenesená",J512,0)</f>
        <v>0</v>
      </c>
      <c r="BI512" s="222">
        <f>IF(N512="nulová",J512,0)</f>
        <v>0</v>
      </c>
      <c r="BJ512" s="18" t="s">
        <v>91</v>
      </c>
      <c r="BK512" s="222">
        <f>ROUND(I512*H512,2)</f>
        <v>0</v>
      </c>
      <c r="BL512" s="18" t="s">
        <v>304</v>
      </c>
      <c r="BM512" s="221" t="s">
        <v>890</v>
      </c>
    </row>
    <row r="513" spans="1:65" s="2" customFormat="1" ht="78">
      <c r="A513" s="36"/>
      <c r="B513" s="37"/>
      <c r="C513" s="38"/>
      <c r="D513" s="223" t="s">
        <v>293</v>
      </c>
      <c r="E513" s="38"/>
      <c r="F513" s="224" t="s">
        <v>883</v>
      </c>
      <c r="G513" s="38"/>
      <c r="H513" s="38"/>
      <c r="I513" s="124"/>
      <c r="J513" s="38"/>
      <c r="K513" s="38"/>
      <c r="L513" s="41"/>
      <c r="M513" s="225"/>
      <c r="N513" s="226"/>
      <c r="O513" s="73"/>
      <c r="P513" s="73"/>
      <c r="Q513" s="73"/>
      <c r="R513" s="73"/>
      <c r="S513" s="73"/>
      <c r="T513" s="74"/>
      <c r="U513" s="36"/>
      <c r="V513" s="36"/>
      <c r="W513" s="36"/>
      <c r="X513" s="36"/>
      <c r="Y513" s="36"/>
      <c r="Z513" s="36"/>
      <c r="AA513" s="36"/>
      <c r="AB513" s="36"/>
      <c r="AC513" s="36"/>
      <c r="AD513" s="36"/>
      <c r="AE513" s="36"/>
      <c r="AT513" s="18" t="s">
        <v>293</v>
      </c>
      <c r="AU513" s="18" t="s">
        <v>93</v>
      </c>
    </row>
    <row r="514" spans="1:65" s="15" customFormat="1" ht="11.25">
      <c r="B514" s="254"/>
      <c r="C514" s="255"/>
      <c r="D514" s="223" t="s">
        <v>440</v>
      </c>
      <c r="E514" s="256" t="s">
        <v>1</v>
      </c>
      <c r="F514" s="257" t="s">
        <v>884</v>
      </c>
      <c r="G514" s="255"/>
      <c r="H514" s="256" t="s">
        <v>1</v>
      </c>
      <c r="I514" s="258"/>
      <c r="J514" s="255"/>
      <c r="K514" s="255"/>
      <c r="L514" s="259"/>
      <c r="M514" s="260"/>
      <c r="N514" s="261"/>
      <c r="O514" s="261"/>
      <c r="P514" s="261"/>
      <c r="Q514" s="261"/>
      <c r="R514" s="261"/>
      <c r="S514" s="261"/>
      <c r="T514" s="262"/>
      <c r="AT514" s="263" t="s">
        <v>440</v>
      </c>
      <c r="AU514" s="263" t="s">
        <v>93</v>
      </c>
      <c r="AV514" s="15" t="s">
        <v>91</v>
      </c>
      <c r="AW514" s="15" t="s">
        <v>38</v>
      </c>
      <c r="AX514" s="15" t="s">
        <v>83</v>
      </c>
      <c r="AY514" s="263" t="s">
        <v>283</v>
      </c>
    </row>
    <row r="515" spans="1:65" s="15" customFormat="1" ht="11.25">
      <c r="B515" s="254"/>
      <c r="C515" s="255"/>
      <c r="D515" s="223" t="s">
        <v>440</v>
      </c>
      <c r="E515" s="256" t="s">
        <v>1</v>
      </c>
      <c r="F515" s="257" t="s">
        <v>885</v>
      </c>
      <c r="G515" s="255"/>
      <c r="H515" s="256" t="s">
        <v>1</v>
      </c>
      <c r="I515" s="258"/>
      <c r="J515" s="255"/>
      <c r="K515" s="255"/>
      <c r="L515" s="259"/>
      <c r="M515" s="260"/>
      <c r="N515" s="261"/>
      <c r="O515" s="261"/>
      <c r="P515" s="261"/>
      <c r="Q515" s="261"/>
      <c r="R515" s="261"/>
      <c r="S515" s="261"/>
      <c r="T515" s="262"/>
      <c r="AT515" s="263" t="s">
        <v>440</v>
      </c>
      <c r="AU515" s="263" t="s">
        <v>93</v>
      </c>
      <c r="AV515" s="15" t="s">
        <v>91</v>
      </c>
      <c r="AW515" s="15" t="s">
        <v>38</v>
      </c>
      <c r="AX515" s="15" t="s">
        <v>83</v>
      </c>
      <c r="AY515" s="263" t="s">
        <v>283</v>
      </c>
    </row>
    <row r="516" spans="1:65" s="13" customFormat="1" ht="11.25">
      <c r="B516" s="232"/>
      <c r="C516" s="233"/>
      <c r="D516" s="223" t="s">
        <v>440</v>
      </c>
      <c r="E516" s="234" t="s">
        <v>1</v>
      </c>
      <c r="F516" s="235" t="s">
        <v>891</v>
      </c>
      <c r="G516" s="233"/>
      <c r="H516" s="236">
        <v>203.37</v>
      </c>
      <c r="I516" s="237"/>
      <c r="J516" s="233"/>
      <c r="K516" s="233"/>
      <c r="L516" s="238"/>
      <c r="M516" s="239"/>
      <c r="N516" s="240"/>
      <c r="O516" s="240"/>
      <c r="P516" s="240"/>
      <c r="Q516" s="240"/>
      <c r="R516" s="240"/>
      <c r="S516" s="240"/>
      <c r="T516" s="241"/>
      <c r="AT516" s="242" t="s">
        <v>440</v>
      </c>
      <c r="AU516" s="242" t="s">
        <v>93</v>
      </c>
      <c r="AV516" s="13" t="s">
        <v>93</v>
      </c>
      <c r="AW516" s="13" t="s">
        <v>38</v>
      </c>
      <c r="AX516" s="13" t="s">
        <v>83</v>
      </c>
      <c r="AY516" s="242" t="s">
        <v>283</v>
      </c>
    </row>
    <row r="517" spans="1:65" s="14" customFormat="1" ht="11.25">
      <c r="B517" s="243"/>
      <c r="C517" s="244"/>
      <c r="D517" s="223" t="s">
        <v>440</v>
      </c>
      <c r="E517" s="245" t="s">
        <v>1</v>
      </c>
      <c r="F517" s="246" t="s">
        <v>442</v>
      </c>
      <c r="G517" s="244"/>
      <c r="H517" s="247">
        <v>203.37</v>
      </c>
      <c r="I517" s="248"/>
      <c r="J517" s="244"/>
      <c r="K517" s="244"/>
      <c r="L517" s="249"/>
      <c r="M517" s="250"/>
      <c r="N517" s="251"/>
      <c r="O517" s="251"/>
      <c r="P517" s="251"/>
      <c r="Q517" s="251"/>
      <c r="R517" s="251"/>
      <c r="S517" s="251"/>
      <c r="T517" s="252"/>
      <c r="AT517" s="253" t="s">
        <v>440</v>
      </c>
      <c r="AU517" s="253" t="s">
        <v>93</v>
      </c>
      <c r="AV517" s="14" t="s">
        <v>304</v>
      </c>
      <c r="AW517" s="14" t="s">
        <v>38</v>
      </c>
      <c r="AX517" s="14" t="s">
        <v>91</v>
      </c>
      <c r="AY517" s="253" t="s">
        <v>283</v>
      </c>
    </row>
    <row r="518" spans="1:65" s="2" customFormat="1" ht="16.5" customHeight="1">
      <c r="A518" s="36"/>
      <c r="B518" s="37"/>
      <c r="C518" s="210" t="s">
        <v>892</v>
      </c>
      <c r="D518" s="210" t="s">
        <v>286</v>
      </c>
      <c r="E518" s="211" t="s">
        <v>893</v>
      </c>
      <c r="F518" s="212" t="s">
        <v>894</v>
      </c>
      <c r="G518" s="213" t="s">
        <v>331</v>
      </c>
      <c r="H518" s="214">
        <v>261.8</v>
      </c>
      <c r="I518" s="215"/>
      <c r="J518" s="216">
        <f>ROUND(I518*H518,2)</f>
        <v>0</v>
      </c>
      <c r="K518" s="212" t="s">
        <v>342</v>
      </c>
      <c r="L518" s="41"/>
      <c r="M518" s="217" t="s">
        <v>1</v>
      </c>
      <c r="N518" s="218" t="s">
        <v>48</v>
      </c>
      <c r="O518" s="73"/>
      <c r="P518" s="219">
        <f>O518*H518</f>
        <v>0</v>
      </c>
      <c r="Q518" s="219">
        <v>0</v>
      </c>
      <c r="R518" s="219">
        <f>Q518*H518</f>
        <v>0</v>
      </c>
      <c r="S518" s="219">
        <v>0</v>
      </c>
      <c r="T518" s="220">
        <f>S518*H518</f>
        <v>0</v>
      </c>
      <c r="U518" s="36"/>
      <c r="V518" s="36"/>
      <c r="W518" s="36"/>
      <c r="X518" s="36"/>
      <c r="Y518" s="36"/>
      <c r="Z518" s="36"/>
      <c r="AA518" s="36"/>
      <c r="AB518" s="36"/>
      <c r="AC518" s="36"/>
      <c r="AD518" s="36"/>
      <c r="AE518" s="36"/>
      <c r="AR518" s="221" t="s">
        <v>304</v>
      </c>
      <c r="AT518" s="221" t="s">
        <v>286</v>
      </c>
      <c r="AU518" s="221" t="s">
        <v>93</v>
      </c>
      <c r="AY518" s="18" t="s">
        <v>283</v>
      </c>
      <c r="BE518" s="222">
        <f>IF(N518="základní",J518,0)</f>
        <v>0</v>
      </c>
      <c r="BF518" s="222">
        <f>IF(N518="snížená",J518,0)</f>
        <v>0</v>
      </c>
      <c r="BG518" s="222">
        <f>IF(N518="zákl. přenesená",J518,0)</f>
        <v>0</v>
      </c>
      <c r="BH518" s="222">
        <f>IF(N518="sníž. přenesená",J518,0)</f>
        <v>0</v>
      </c>
      <c r="BI518" s="222">
        <f>IF(N518="nulová",J518,0)</f>
        <v>0</v>
      </c>
      <c r="BJ518" s="18" t="s">
        <v>91</v>
      </c>
      <c r="BK518" s="222">
        <f>ROUND(I518*H518,2)</f>
        <v>0</v>
      </c>
      <c r="BL518" s="18" t="s">
        <v>304</v>
      </c>
      <c r="BM518" s="221" t="s">
        <v>895</v>
      </c>
    </row>
    <row r="519" spans="1:65" s="2" customFormat="1" ht="58.5">
      <c r="A519" s="36"/>
      <c r="B519" s="37"/>
      <c r="C519" s="38"/>
      <c r="D519" s="223" t="s">
        <v>293</v>
      </c>
      <c r="E519" s="38"/>
      <c r="F519" s="224" t="s">
        <v>896</v>
      </c>
      <c r="G519" s="38"/>
      <c r="H519" s="38"/>
      <c r="I519" s="124"/>
      <c r="J519" s="38"/>
      <c r="K519" s="38"/>
      <c r="L519" s="41"/>
      <c r="M519" s="225"/>
      <c r="N519" s="226"/>
      <c r="O519" s="73"/>
      <c r="P519" s="73"/>
      <c r="Q519" s="73"/>
      <c r="R519" s="73"/>
      <c r="S519" s="73"/>
      <c r="T519" s="74"/>
      <c r="U519" s="36"/>
      <c r="V519" s="36"/>
      <c r="W519" s="36"/>
      <c r="X519" s="36"/>
      <c r="Y519" s="36"/>
      <c r="Z519" s="36"/>
      <c r="AA519" s="36"/>
      <c r="AB519" s="36"/>
      <c r="AC519" s="36"/>
      <c r="AD519" s="36"/>
      <c r="AE519" s="36"/>
      <c r="AT519" s="18" t="s">
        <v>293</v>
      </c>
      <c r="AU519" s="18" t="s">
        <v>93</v>
      </c>
    </row>
    <row r="520" spans="1:65" s="15" customFormat="1" ht="11.25">
      <c r="B520" s="254"/>
      <c r="C520" s="255"/>
      <c r="D520" s="223" t="s">
        <v>440</v>
      </c>
      <c r="E520" s="256" t="s">
        <v>1</v>
      </c>
      <c r="F520" s="257" t="s">
        <v>884</v>
      </c>
      <c r="G520" s="255"/>
      <c r="H520" s="256" t="s">
        <v>1</v>
      </c>
      <c r="I520" s="258"/>
      <c r="J520" s="255"/>
      <c r="K520" s="255"/>
      <c r="L520" s="259"/>
      <c r="M520" s="260"/>
      <c r="N520" s="261"/>
      <c r="O520" s="261"/>
      <c r="P520" s="261"/>
      <c r="Q520" s="261"/>
      <c r="R520" s="261"/>
      <c r="S520" s="261"/>
      <c r="T520" s="262"/>
      <c r="AT520" s="263" t="s">
        <v>440</v>
      </c>
      <c r="AU520" s="263" t="s">
        <v>93</v>
      </c>
      <c r="AV520" s="15" t="s">
        <v>91</v>
      </c>
      <c r="AW520" s="15" t="s">
        <v>38</v>
      </c>
      <c r="AX520" s="15" t="s">
        <v>83</v>
      </c>
      <c r="AY520" s="263" t="s">
        <v>283</v>
      </c>
    </row>
    <row r="521" spans="1:65" s="15" customFormat="1" ht="11.25">
      <c r="B521" s="254"/>
      <c r="C521" s="255"/>
      <c r="D521" s="223" t="s">
        <v>440</v>
      </c>
      <c r="E521" s="256" t="s">
        <v>1</v>
      </c>
      <c r="F521" s="257" t="s">
        <v>885</v>
      </c>
      <c r="G521" s="255"/>
      <c r="H521" s="256" t="s">
        <v>1</v>
      </c>
      <c r="I521" s="258"/>
      <c r="J521" s="255"/>
      <c r="K521" s="255"/>
      <c r="L521" s="259"/>
      <c r="M521" s="260"/>
      <c r="N521" s="261"/>
      <c r="O521" s="261"/>
      <c r="P521" s="261"/>
      <c r="Q521" s="261"/>
      <c r="R521" s="261"/>
      <c r="S521" s="261"/>
      <c r="T521" s="262"/>
      <c r="AT521" s="263" t="s">
        <v>440</v>
      </c>
      <c r="AU521" s="263" t="s">
        <v>93</v>
      </c>
      <c r="AV521" s="15" t="s">
        <v>91</v>
      </c>
      <c r="AW521" s="15" t="s">
        <v>38</v>
      </c>
      <c r="AX521" s="15" t="s">
        <v>83</v>
      </c>
      <c r="AY521" s="263" t="s">
        <v>283</v>
      </c>
    </row>
    <row r="522" spans="1:65" s="13" customFormat="1" ht="11.25">
      <c r="B522" s="232"/>
      <c r="C522" s="233"/>
      <c r="D522" s="223" t="s">
        <v>440</v>
      </c>
      <c r="E522" s="234" t="s">
        <v>1</v>
      </c>
      <c r="F522" s="235" t="s">
        <v>897</v>
      </c>
      <c r="G522" s="233"/>
      <c r="H522" s="236">
        <v>261.8</v>
      </c>
      <c r="I522" s="237"/>
      <c r="J522" s="233"/>
      <c r="K522" s="233"/>
      <c r="L522" s="238"/>
      <c r="M522" s="239"/>
      <c r="N522" s="240"/>
      <c r="O522" s="240"/>
      <c r="P522" s="240"/>
      <c r="Q522" s="240"/>
      <c r="R522" s="240"/>
      <c r="S522" s="240"/>
      <c r="T522" s="241"/>
      <c r="AT522" s="242" t="s">
        <v>440</v>
      </c>
      <c r="AU522" s="242" t="s">
        <v>93</v>
      </c>
      <c r="AV522" s="13" t="s">
        <v>93</v>
      </c>
      <c r="AW522" s="13" t="s">
        <v>38</v>
      </c>
      <c r="AX522" s="13" t="s">
        <v>83</v>
      </c>
      <c r="AY522" s="242" t="s">
        <v>283</v>
      </c>
    </row>
    <row r="523" spans="1:65" s="14" customFormat="1" ht="11.25">
      <c r="B523" s="243"/>
      <c r="C523" s="244"/>
      <c r="D523" s="223" t="s">
        <v>440</v>
      </c>
      <c r="E523" s="245" t="s">
        <v>1</v>
      </c>
      <c r="F523" s="246" t="s">
        <v>442</v>
      </c>
      <c r="G523" s="244"/>
      <c r="H523" s="247">
        <v>261.8</v>
      </c>
      <c r="I523" s="248"/>
      <c r="J523" s="244"/>
      <c r="K523" s="244"/>
      <c r="L523" s="249"/>
      <c r="M523" s="250"/>
      <c r="N523" s="251"/>
      <c r="O523" s="251"/>
      <c r="P523" s="251"/>
      <c r="Q523" s="251"/>
      <c r="R523" s="251"/>
      <c r="S523" s="251"/>
      <c r="T523" s="252"/>
      <c r="AT523" s="253" t="s">
        <v>440</v>
      </c>
      <c r="AU523" s="253" t="s">
        <v>93</v>
      </c>
      <c r="AV523" s="14" t="s">
        <v>304</v>
      </c>
      <c r="AW523" s="14" t="s">
        <v>38</v>
      </c>
      <c r="AX523" s="14" t="s">
        <v>91</v>
      </c>
      <c r="AY523" s="253" t="s">
        <v>283</v>
      </c>
    </row>
    <row r="524" spans="1:65" s="2" customFormat="1" ht="16.5" customHeight="1">
      <c r="A524" s="36"/>
      <c r="B524" s="37"/>
      <c r="C524" s="210" t="s">
        <v>898</v>
      </c>
      <c r="D524" s="210" t="s">
        <v>286</v>
      </c>
      <c r="E524" s="211" t="s">
        <v>899</v>
      </c>
      <c r="F524" s="212" t="s">
        <v>900</v>
      </c>
      <c r="G524" s="213" t="s">
        <v>331</v>
      </c>
      <c r="H524" s="214">
        <v>33.79</v>
      </c>
      <c r="I524" s="215"/>
      <c r="J524" s="216">
        <f>ROUND(I524*H524,2)</f>
        <v>0</v>
      </c>
      <c r="K524" s="212" t="s">
        <v>342</v>
      </c>
      <c r="L524" s="41"/>
      <c r="M524" s="217" t="s">
        <v>1</v>
      </c>
      <c r="N524" s="218" t="s">
        <v>48</v>
      </c>
      <c r="O524" s="73"/>
      <c r="P524" s="219">
        <f>O524*H524</f>
        <v>0</v>
      </c>
      <c r="Q524" s="219">
        <v>0</v>
      </c>
      <c r="R524" s="219">
        <f>Q524*H524</f>
        <v>0</v>
      </c>
      <c r="S524" s="219">
        <v>0</v>
      </c>
      <c r="T524" s="220">
        <f>S524*H524</f>
        <v>0</v>
      </c>
      <c r="U524" s="36"/>
      <c r="V524" s="36"/>
      <c r="W524" s="36"/>
      <c r="X524" s="36"/>
      <c r="Y524" s="36"/>
      <c r="Z524" s="36"/>
      <c r="AA524" s="36"/>
      <c r="AB524" s="36"/>
      <c r="AC524" s="36"/>
      <c r="AD524" s="36"/>
      <c r="AE524" s="36"/>
      <c r="AR524" s="221" t="s">
        <v>304</v>
      </c>
      <c r="AT524" s="221" t="s">
        <v>286</v>
      </c>
      <c r="AU524" s="221" t="s">
        <v>93</v>
      </c>
      <c r="AY524" s="18" t="s">
        <v>283</v>
      </c>
      <c r="BE524" s="222">
        <f>IF(N524="základní",J524,0)</f>
        <v>0</v>
      </c>
      <c r="BF524" s="222">
        <f>IF(N524="snížená",J524,0)</f>
        <v>0</v>
      </c>
      <c r="BG524" s="222">
        <f>IF(N524="zákl. přenesená",J524,0)</f>
        <v>0</v>
      </c>
      <c r="BH524" s="222">
        <f>IF(N524="sníž. přenesená",J524,0)</f>
        <v>0</v>
      </c>
      <c r="BI524" s="222">
        <f>IF(N524="nulová",J524,0)</f>
        <v>0</v>
      </c>
      <c r="BJ524" s="18" t="s">
        <v>91</v>
      </c>
      <c r="BK524" s="222">
        <f>ROUND(I524*H524,2)</f>
        <v>0</v>
      </c>
      <c r="BL524" s="18" t="s">
        <v>304</v>
      </c>
      <c r="BM524" s="221" t="s">
        <v>901</v>
      </c>
    </row>
    <row r="525" spans="1:65" s="2" customFormat="1" ht="78">
      <c r="A525" s="36"/>
      <c r="B525" s="37"/>
      <c r="C525" s="38"/>
      <c r="D525" s="223" t="s">
        <v>293</v>
      </c>
      <c r="E525" s="38"/>
      <c r="F525" s="224" t="s">
        <v>883</v>
      </c>
      <c r="G525" s="38"/>
      <c r="H525" s="38"/>
      <c r="I525" s="124"/>
      <c r="J525" s="38"/>
      <c r="K525" s="38"/>
      <c r="L525" s="41"/>
      <c r="M525" s="225"/>
      <c r="N525" s="226"/>
      <c r="O525" s="73"/>
      <c r="P525" s="73"/>
      <c r="Q525" s="73"/>
      <c r="R525" s="73"/>
      <c r="S525" s="73"/>
      <c r="T525" s="74"/>
      <c r="U525" s="36"/>
      <c r="V525" s="36"/>
      <c r="W525" s="36"/>
      <c r="X525" s="36"/>
      <c r="Y525" s="36"/>
      <c r="Z525" s="36"/>
      <c r="AA525" s="36"/>
      <c r="AB525" s="36"/>
      <c r="AC525" s="36"/>
      <c r="AD525" s="36"/>
      <c r="AE525" s="36"/>
      <c r="AT525" s="18" t="s">
        <v>293</v>
      </c>
      <c r="AU525" s="18" t="s">
        <v>93</v>
      </c>
    </row>
    <row r="526" spans="1:65" s="15" customFormat="1" ht="11.25">
      <c r="B526" s="254"/>
      <c r="C526" s="255"/>
      <c r="D526" s="223" t="s">
        <v>440</v>
      </c>
      <c r="E526" s="256" t="s">
        <v>1</v>
      </c>
      <c r="F526" s="257" t="s">
        <v>884</v>
      </c>
      <c r="G526" s="255"/>
      <c r="H526" s="256" t="s">
        <v>1</v>
      </c>
      <c r="I526" s="258"/>
      <c r="J526" s="255"/>
      <c r="K526" s="255"/>
      <c r="L526" s="259"/>
      <c r="M526" s="260"/>
      <c r="N526" s="261"/>
      <c r="O526" s="261"/>
      <c r="P526" s="261"/>
      <c r="Q526" s="261"/>
      <c r="R526" s="261"/>
      <c r="S526" s="261"/>
      <c r="T526" s="262"/>
      <c r="AT526" s="263" t="s">
        <v>440</v>
      </c>
      <c r="AU526" s="263" t="s">
        <v>93</v>
      </c>
      <c r="AV526" s="15" t="s">
        <v>91</v>
      </c>
      <c r="AW526" s="15" t="s">
        <v>38</v>
      </c>
      <c r="AX526" s="15" t="s">
        <v>83</v>
      </c>
      <c r="AY526" s="263" t="s">
        <v>283</v>
      </c>
    </row>
    <row r="527" spans="1:65" s="15" customFormat="1" ht="11.25">
      <c r="B527" s="254"/>
      <c r="C527" s="255"/>
      <c r="D527" s="223" t="s">
        <v>440</v>
      </c>
      <c r="E527" s="256" t="s">
        <v>1</v>
      </c>
      <c r="F527" s="257" t="s">
        <v>885</v>
      </c>
      <c r="G527" s="255"/>
      <c r="H527" s="256" t="s">
        <v>1</v>
      </c>
      <c r="I527" s="258"/>
      <c r="J527" s="255"/>
      <c r="K527" s="255"/>
      <c r="L527" s="259"/>
      <c r="M527" s="260"/>
      <c r="N527" s="261"/>
      <c r="O527" s="261"/>
      <c r="P527" s="261"/>
      <c r="Q527" s="261"/>
      <c r="R527" s="261"/>
      <c r="S527" s="261"/>
      <c r="T527" s="262"/>
      <c r="AT527" s="263" t="s">
        <v>440</v>
      </c>
      <c r="AU527" s="263" t="s">
        <v>93</v>
      </c>
      <c r="AV527" s="15" t="s">
        <v>91</v>
      </c>
      <c r="AW527" s="15" t="s">
        <v>38</v>
      </c>
      <c r="AX527" s="15" t="s">
        <v>83</v>
      </c>
      <c r="AY527" s="263" t="s">
        <v>283</v>
      </c>
    </row>
    <row r="528" spans="1:65" s="13" customFormat="1" ht="11.25">
      <c r="B528" s="232"/>
      <c r="C528" s="233"/>
      <c r="D528" s="223" t="s">
        <v>440</v>
      </c>
      <c r="E528" s="234" t="s">
        <v>1</v>
      </c>
      <c r="F528" s="235" t="s">
        <v>902</v>
      </c>
      <c r="G528" s="233"/>
      <c r="H528" s="236">
        <v>33.79</v>
      </c>
      <c r="I528" s="237"/>
      <c r="J528" s="233"/>
      <c r="K528" s="233"/>
      <c r="L528" s="238"/>
      <c r="M528" s="239"/>
      <c r="N528" s="240"/>
      <c r="O528" s="240"/>
      <c r="P528" s="240"/>
      <c r="Q528" s="240"/>
      <c r="R528" s="240"/>
      <c r="S528" s="240"/>
      <c r="T528" s="241"/>
      <c r="AT528" s="242" t="s">
        <v>440</v>
      </c>
      <c r="AU528" s="242" t="s">
        <v>93</v>
      </c>
      <c r="AV528" s="13" t="s">
        <v>93</v>
      </c>
      <c r="AW528" s="13" t="s">
        <v>38</v>
      </c>
      <c r="AX528" s="13" t="s">
        <v>83</v>
      </c>
      <c r="AY528" s="242" t="s">
        <v>283</v>
      </c>
    </row>
    <row r="529" spans="1:65" s="14" customFormat="1" ht="11.25">
      <c r="B529" s="243"/>
      <c r="C529" s="244"/>
      <c r="D529" s="223" t="s">
        <v>440</v>
      </c>
      <c r="E529" s="245" t="s">
        <v>1</v>
      </c>
      <c r="F529" s="246" t="s">
        <v>442</v>
      </c>
      <c r="G529" s="244"/>
      <c r="H529" s="247">
        <v>33.79</v>
      </c>
      <c r="I529" s="248"/>
      <c r="J529" s="244"/>
      <c r="K529" s="244"/>
      <c r="L529" s="249"/>
      <c r="M529" s="250"/>
      <c r="N529" s="251"/>
      <c r="O529" s="251"/>
      <c r="P529" s="251"/>
      <c r="Q529" s="251"/>
      <c r="R529" s="251"/>
      <c r="S529" s="251"/>
      <c r="T529" s="252"/>
      <c r="AT529" s="253" t="s">
        <v>440</v>
      </c>
      <c r="AU529" s="253" t="s">
        <v>93</v>
      </c>
      <c r="AV529" s="14" t="s">
        <v>304</v>
      </c>
      <c r="AW529" s="14" t="s">
        <v>38</v>
      </c>
      <c r="AX529" s="14" t="s">
        <v>91</v>
      </c>
      <c r="AY529" s="253" t="s">
        <v>283</v>
      </c>
    </row>
    <row r="530" spans="1:65" s="2" customFormat="1" ht="16.5" customHeight="1">
      <c r="A530" s="36"/>
      <c r="B530" s="37"/>
      <c r="C530" s="210" t="s">
        <v>903</v>
      </c>
      <c r="D530" s="210" t="s">
        <v>286</v>
      </c>
      <c r="E530" s="211" t="s">
        <v>904</v>
      </c>
      <c r="F530" s="212" t="s">
        <v>905</v>
      </c>
      <c r="G530" s="213" t="s">
        <v>331</v>
      </c>
      <c r="H530" s="214">
        <v>904.09699999999998</v>
      </c>
      <c r="I530" s="215"/>
      <c r="J530" s="216">
        <f>ROUND(I530*H530,2)</f>
        <v>0</v>
      </c>
      <c r="K530" s="212" t="s">
        <v>342</v>
      </c>
      <c r="L530" s="41"/>
      <c r="M530" s="217" t="s">
        <v>1</v>
      </c>
      <c r="N530" s="218" t="s">
        <v>48</v>
      </c>
      <c r="O530" s="73"/>
      <c r="P530" s="219">
        <f>O530*H530</f>
        <v>0</v>
      </c>
      <c r="Q530" s="219">
        <v>4.3800000000000002E-3</v>
      </c>
      <c r="R530" s="219">
        <f>Q530*H530</f>
        <v>3.9599448600000002</v>
      </c>
      <c r="S530" s="219">
        <v>0</v>
      </c>
      <c r="T530" s="220">
        <f>S530*H530</f>
        <v>0</v>
      </c>
      <c r="U530" s="36"/>
      <c r="V530" s="36"/>
      <c r="W530" s="36"/>
      <c r="X530" s="36"/>
      <c r="Y530" s="36"/>
      <c r="Z530" s="36"/>
      <c r="AA530" s="36"/>
      <c r="AB530" s="36"/>
      <c r="AC530" s="36"/>
      <c r="AD530" s="36"/>
      <c r="AE530" s="36"/>
      <c r="AR530" s="221" t="s">
        <v>304</v>
      </c>
      <c r="AT530" s="221" t="s">
        <v>286</v>
      </c>
      <c r="AU530" s="221" t="s">
        <v>93</v>
      </c>
      <c r="AY530" s="18" t="s">
        <v>283</v>
      </c>
      <c r="BE530" s="222">
        <f>IF(N530="základní",J530,0)</f>
        <v>0</v>
      </c>
      <c r="BF530" s="222">
        <f>IF(N530="snížená",J530,0)</f>
        <v>0</v>
      </c>
      <c r="BG530" s="222">
        <f>IF(N530="zákl. přenesená",J530,0)</f>
        <v>0</v>
      </c>
      <c r="BH530" s="222">
        <f>IF(N530="sníž. přenesená",J530,0)</f>
        <v>0</v>
      </c>
      <c r="BI530" s="222">
        <f>IF(N530="nulová",J530,0)</f>
        <v>0</v>
      </c>
      <c r="BJ530" s="18" t="s">
        <v>91</v>
      </c>
      <c r="BK530" s="222">
        <f>ROUND(I530*H530,2)</f>
        <v>0</v>
      </c>
      <c r="BL530" s="18" t="s">
        <v>304</v>
      </c>
      <c r="BM530" s="221" t="s">
        <v>906</v>
      </c>
    </row>
    <row r="531" spans="1:65" s="15" customFormat="1" ht="11.25">
      <c r="B531" s="254"/>
      <c r="C531" s="255"/>
      <c r="D531" s="223" t="s">
        <v>440</v>
      </c>
      <c r="E531" s="256" t="s">
        <v>1</v>
      </c>
      <c r="F531" s="257" t="s">
        <v>817</v>
      </c>
      <c r="G531" s="255"/>
      <c r="H531" s="256" t="s">
        <v>1</v>
      </c>
      <c r="I531" s="258"/>
      <c r="J531" s="255"/>
      <c r="K531" s="255"/>
      <c r="L531" s="259"/>
      <c r="M531" s="260"/>
      <c r="N531" s="261"/>
      <c r="O531" s="261"/>
      <c r="P531" s="261"/>
      <c r="Q531" s="261"/>
      <c r="R531" s="261"/>
      <c r="S531" s="261"/>
      <c r="T531" s="262"/>
      <c r="AT531" s="263" t="s">
        <v>440</v>
      </c>
      <c r="AU531" s="263" t="s">
        <v>93</v>
      </c>
      <c r="AV531" s="15" t="s">
        <v>91</v>
      </c>
      <c r="AW531" s="15" t="s">
        <v>38</v>
      </c>
      <c r="AX531" s="15" t="s">
        <v>83</v>
      </c>
      <c r="AY531" s="263" t="s">
        <v>283</v>
      </c>
    </row>
    <row r="532" spans="1:65" s="15" customFormat="1" ht="11.25">
      <c r="B532" s="254"/>
      <c r="C532" s="255"/>
      <c r="D532" s="223" t="s">
        <v>440</v>
      </c>
      <c r="E532" s="256" t="s">
        <v>1</v>
      </c>
      <c r="F532" s="257" t="s">
        <v>907</v>
      </c>
      <c r="G532" s="255"/>
      <c r="H532" s="256" t="s">
        <v>1</v>
      </c>
      <c r="I532" s="258"/>
      <c r="J532" s="255"/>
      <c r="K532" s="255"/>
      <c r="L532" s="259"/>
      <c r="M532" s="260"/>
      <c r="N532" s="261"/>
      <c r="O532" s="261"/>
      <c r="P532" s="261"/>
      <c r="Q532" s="261"/>
      <c r="R532" s="261"/>
      <c r="S532" s="261"/>
      <c r="T532" s="262"/>
      <c r="AT532" s="263" t="s">
        <v>440</v>
      </c>
      <c r="AU532" s="263" t="s">
        <v>93</v>
      </c>
      <c r="AV532" s="15" t="s">
        <v>91</v>
      </c>
      <c r="AW532" s="15" t="s">
        <v>38</v>
      </c>
      <c r="AX532" s="15" t="s">
        <v>83</v>
      </c>
      <c r="AY532" s="263" t="s">
        <v>283</v>
      </c>
    </row>
    <row r="533" spans="1:65" s="13" customFormat="1" ht="11.25">
      <c r="B533" s="232"/>
      <c r="C533" s="233"/>
      <c r="D533" s="223" t="s">
        <v>440</v>
      </c>
      <c r="E533" s="234" t="s">
        <v>1</v>
      </c>
      <c r="F533" s="235" t="s">
        <v>908</v>
      </c>
      <c r="G533" s="233"/>
      <c r="H533" s="236">
        <v>47.625</v>
      </c>
      <c r="I533" s="237"/>
      <c r="J533" s="233"/>
      <c r="K533" s="233"/>
      <c r="L533" s="238"/>
      <c r="M533" s="239"/>
      <c r="N533" s="240"/>
      <c r="O533" s="240"/>
      <c r="P533" s="240"/>
      <c r="Q533" s="240"/>
      <c r="R533" s="240"/>
      <c r="S533" s="240"/>
      <c r="T533" s="241"/>
      <c r="AT533" s="242" t="s">
        <v>440</v>
      </c>
      <c r="AU533" s="242" t="s">
        <v>93</v>
      </c>
      <c r="AV533" s="13" t="s">
        <v>93</v>
      </c>
      <c r="AW533" s="13" t="s">
        <v>38</v>
      </c>
      <c r="AX533" s="13" t="s">
        <v>83</v>
      </c>
      <c r="AY533" s="242" t="s">
        <v>283</v>
      </c>
    </row>
    <row r="534" spans="1:65" s="16" customFormat="1" ht="11.25">
      <c r="B534" s="264"/>
      <c r="C534" s="265"/>
      <c r="D534" s="223" t="s">
        <v>440</v>
      </c>
      <c r="E534" s="266" t="s">
        <v>1</v>
      </c>
      <c r="F534" s="267" t="s">
        <v>453</v>
      </c>
      <c r="G534" s="265"/>
      <c r="H534" s="268">
        <v>47.625</v>
      </c>
      <c r="I534" s="269"/>
      <c r="J534" s="265"/>
      <c r="K534" s="265"/>
      <c r="L534" s="270"/>
      <c r="M534" s="271"/>
      <c r="N534" s="272"/>
      <c r="O534" s="272"/>
      <c r="P534" s="272"/>
      <c r="Q534" s="272"/>
      <c r="R534" s="272"/>
      <c r="S534" s="272"/>
      <c r="T534" s="273"/>
      <c r="AT534" s="274" t="s">
        <v>440</v>
      </c>
      <c r="AU534" s="274" t="s">
        <v>93</v>
      </c>
      <c r="AV534" s="16" t="s">
        <v>299</v>
      </c>
      <c r="AW534" s="16" t="s">
        <v>38</v>
      </c>
      <c r="AX534" s="16" t="s">
        <v>83</v>
      </c>
      <c r="AY534" s="274" t="s">
        <v>283</v>
      </c>
    </row>
    <row r="535" spans="1:65" s="15" customFormat="1" ht="11.25">
      <c r="B535" s="254"/>
      <c r="C535" s="255"/>
      <c r="D535" s="223" t="s">
        <v>440</v>
      </c>
      <c r="E535" s="256" t="s">
        <v>1</v>
      </c>
      <c r="F535" s="257" t="s">
        <v>909</v>
      </c>
      <c r="G535" s="255"/>
      <c r="H535" s="256" t="s">
        <v>1</v>
      </c>
      <c r="I535" s="258"/>
      <c r="J535" s="255"/>
      <c r="K535" s="255"/>
      <c r="L535" s="259"/>
      <c r="M535" s="260"/>
      <c r="N535" s="261"/>
      <c r="O535" s="261"/>
      <c r="P535" s="261"/>
      <c r="Q535" s="261"/>
      <c r="R535" s="261"/>
      <c r="S535" s="261"/>
      <c r="T535" s="262"/>
      <c r="AT535" s="263" t="s">
        <v>440</v>
      </c>
      <c r="AU535" s="263" t="s">
        <v>93</v>
      </c>
      <c r="AV535" s="15" t="s">
        <v>91</v>
      </c>
      <c r="AW535" s="15" t="s">
        <v>38</v>
      </c>
      <c r="AX535" s="15" t="s">
        <v>83</v>
      </c>
      <c r="AY535" s="263" t="s">
        <v>283</v>
      </c>
    </row>
    <row r="536" spans="1:65" s="13" customFormat="1" ht="11.25">
      <c r="B536" s="232"/>
      <c r="C536" s="233"/>
      <c r="D536" s="223" t="s">
        <v>440</v>
      </c>
      <c r="E536" s="234" t="s">
        <v>1</v>
      </c>
      <c r="F536" s="235" t="s">
        <v>910</v>
      </c>
      <c r="G536" s="233"/>
      <c r="H536" s="236">
        <v>69.33</v>
      </c>
      <c r="I536" s="237"/>
      <c r="J536" s="233"/>
      <c r="K536" s="233"/>
      <c r="L536" s="238"/>
      <c r="M536" s="239"/>
      <c r="N536" s="240"/>
      <c r="O536" s="240"/>
      <c r="P536" s="240"/>
      <c r="Q536" s="240"/>
      <c r="R536" s="240"/>
      <c r="S536" s="240"/>
      <c r="T536" s="241"/>
      <c r="AT536" s="242" t="s">
        <v>440</v>
      </c>
      <c r="AU536" s="242" t="s">
        <v>93</v>
      </c>
      <c r="AV536" s="13" t="s">
        <v>93</v>
      </c>
      <c r="AW536" s="13" t="s">
        <v>38</v>
      </c>
      <c r="AX536" s="13" t="s">
        <v>83</v>
      </c>
      <c r="AY536" s="242" t="s">
        <v>283</v>
      </c>
    </row>
    <row r="537" spans="1:65" s="13" customFormat="1" ht="11.25">
      <c r="B537" s="232"/>
      <c r="C537" s="233"/>
      <c r="D537" s="223" t="s">
        <v>440</v>
      </c>
      <c r="E537" s="234" t="s">
        <v>1</v>
      </c>
      <c r="F537" s="235" t="s">
        <v>911</v>
      </c>
      <c r="G537" s="233"/>
      <c r="H537" s="236">
        <v>40.71</v>
      </c>
      <c r="I537" s="237"/>
      <c r="J537" s="233"/>
      <c r="K537" s="233"/>
      <c r="L537" s="238"/>
      <c r="M537" s="239"/>
      <c r="N537" s="240"/>
      <c r="O537" s="240"/>
      <c r="P537" s="240"/>
      <c r="Q537" s="240"/>
      <c r="R537" s="240"/>
      <c r="S537" s="240"/>
      <c r="T537" s="241"/>
      <c r="AT537" s="242" t="s">
        <v>440</v>
      </c>
      <c r="AU537" s="242" t="s">
        <v>93</v>
      </c>
      <c r="AV537" s="13" t="s">
        <v>93</v>
      </c>
      <c r="AW537" s="13" t="s">
        <v>38</v>
      </c>
      <c r="AX537" s="13" t="s">
        <v>83</v>
      </c>
      <c r="AY537" s="242" t="s">
        <v>283</v>
      </c>
    </row>
    <row r="538" spans="1:65" s="13" customFormat="1" ht="11.25">
      <c r="B538" s="232"/>
      <c r="C538" s="233"/>
      <c r="D538" s="223" t="s">
        <v>440</v>
      </c>
      <c r="E538" s="234" t="s">
        <v>1</v>
      </c>
      <c r="F538" s="235" t="s">
        <v>912</v>
      </c>
      <c r="G538" s="233"/>
      <c r="H538" s="236">
        <v>34.75</v>
      </c>
      <c r="I538" s="237"/>
      <c r="J538" s="233"/>
      <c r="K538" s="233"/>
      <c r="L538" s="238"/>
      <c r="M538" s="239"/>
      <c r="N538" s="240"/>
      <c r="O538" s="240"/>
      <c r="P538" s="240"/>
      <c r="Q538" s="240"/>
      <c r="R538" s="240"/>
      <c r="S538" s="240"/>
      <c r="T538" s="241"/>
      <c r="AT538" s="242" t="s">
        <v>440</v>
      </c>
      <c r="AU538" s="242" t="s">
        <v>93</v>
      </c>
      <c r="AV538" s="13" t="s">
        <v>93</v>
      </c>
      <c r="AW538" s="13" t="s">
        <v>38</v>
      </c>
      <c r="AX538" s="13" t="s">
        <v>83</v>
      </c>
      <c r="AY538" s="242" t="s">
        <v>283</v>
      </c>
    </row>
    <row r="539" spans="1:65" s="16" customFormat="1" ht="11.25">
      <c r="B539" s="264"/>
      <c r="C539" s="265"/>
      <c r="D539" s="223" t="s">
        <v>440</v>
      </c>
      <c r="E539" s="266" t="s">
        <v>1</v>
      </c>
      <c r="F539" s="267" t="s">
        <v>453</v>
      </c>
      <c r="G539" s="265"/>
      <c r="H539" s="268">
        <v>144.79</v>
      </c>
      <c r="I539" s="269"/>
      <c r="J539" s="265"/>
      <c r="K539" s="265"/>
      <c r="L539" s="270"/>
      <c r="M539" s="271"/>
      <c r="N539" s="272"/>
      <c r="O539" s="272"/>
      <c r="P539" s="272"/>
      <c r="Q539" s="272"/>
      <c r="R539" s="272"/>
      <c r="S539" s="272"/>
      <c r="T539" s="273"/>
      <c r="AT539" s="274" t="s">
        <v>440</v>
      </c>
      <c r="AU539" s="274" t="s">
        <v>93</v>
      </c>
      <c r="AV539" s="16" t="s">
        <v>299</v>
      </c>
      <c r="AW539" s="16" t="s">
        <v>38</v>
      </c>
      <c r="AX539" s="16" t="s">
        <v>83</v>
      </c>
      <c r="AY539" s="274" t="s">
        <v>283</v>
      </c>
    </row>
    <row r="540" spans="1:65" s="15" customFormat="1" ht="11.25">
      <c r="B540" s="254"/>
      <c r="C540" s="255"/>
      <c r="D540" s="223" t="s">
        <v>440</v>
      </c>
      <c r="E540" s="256" t="s">
        <v>1</v>
      </c>
      <c r="F540" s="257" t="s">
        <v>913</v>
      </c>
      <c r="G540" s="255"/>
      <c r="H540" s="256" t="s">
        <v>1</v>
      </c>
      <c r="I540" s="258"/>
      <c r="J540" s="255"/>
      <c r="K540" s="255"/>
      <c r="L540" s="259"/>
      <c r="M540" s="260"/>
      <c r="N540" s="261"/>
      <c r="O540" s="261"/>
      <c r="P540" s="261"/>
      <c r="Q540" s="261"/>
      <c r="R540" s="261"/>
      <c r="S540" s="261"/>
      <c r="T540" s="262"/>
      <c r="AT540" s="263" t="s">
        <v>440</v>
      </c>
      <c r="AU540" s="263" t="s">
        <v>93</v>
      </c>
      <c r="AV540" s="15" t="s">
        <v>91</v>
      </c>
      <c r="AW540" s="15" t="s">
        <v>38</v>
      </c>
      <c r="AX540" s="15" t="s">
        <v>83</v>
      </c>
      <c r="AY540" s="263" t="s">
        <v>283</v>
      </c>
    </row>
    <row r="541" spans="1:65" s="13" customFormat="1" ht="11.25">
      <c r="B541" s="232"/>
      <c r="C541" s="233"/>
      <c r="D541" s="223" t="s">
        <v>440</v>
      </c>
      <c r="E541" s="234" t="s">
        <v>1</v>
      </c>
      <c r="F541" s="235" t="s">
        <v>914</v>
      </c>
      <c r="G541" s="233"/>
      <c r="H541" s="236">
        <v>411.33</v>
      </c>
      <c r="I541" s="237"/>
      <c r="J541" s="233"/>
      <c r="K541" s="233"/>
      <c r="L541" s="238"/>
      <c r="M541" s="239"/>
      <c r="N541" s="240"/>
      <c r="O541" s="240"/>
      <c r="P541" s="240"/>
      <c r="Q541" s="240"/>
      <c r="R541" s="240"/>
      <c r="S541" s="240"/>
      <c r="T541" s="241"/>
      <c r="AT541" s="242" t="s">
        <v>440</v>
      </c>
      <c r="AU541" s="242" t="s">
        <v>93</v>
      </c>
      <c r="AV541" s="13" t="s">
        <v>93</v>
      </c>
      <c r="AW541" s="13" t="s">
        <v>38</v>
      </c>
      <c r="AX541" s="13" t="s">
        <v>83</v>
      </c>
      <c r="AY541" s="242" t="s">
        <v>283</v>
      </c>
    </row>
    <row r="542" spans="1:65" s="13" customFormat="1" ht="11.25">
      <c r="B542" s="232"/>
      <c r="C542" s="233"/>
      <c r="D542" s="223" t="s">
        <v>440</v>
      </c>
      <c r="E542" s="234" t="s">
        <v>1</v>
      </c>
      <c r="F542" s="235" t="s">
        <v>915</v>
      </c>
      <c r="G542" s="233"/>
      <c r="H542" s="236">
        <v>220.012</v>
      </c>
      <c r="I542" s="237"/>
      <c r="J542" s="233"/>
      <c r="K542" s="233"/>
      <c r="L542" s="238"/>
      <c r="M542" s="239"/>
      <c r="N542" s="240"/>
      <c r="O542" s="240"/>
      <c r="P542" s="240"/>
      <c r="Q542" s="240"/>
      <c r="R542" s="240"/>
      <c r="S542" s="240"/>
      <c r="T542" s="241"/>
      <c r="AT542" s="242" t="s">
        <v>440</v>
      </c>
      <c r="AU542" s="242" t="s">
        <v>93</v>
      </c>
      <c r="AV542" s="13" t="s">
        <v>93</v>
      </c>
      <c r="AW542" s="13" t="s">
        <v>38</v>
      </c>
      <c r="AX542" s="13" t="s">
        <v>83</v>
      </c>
      <c r="AY542" s="242" t="s">
        <v>283</v>
      </c>
    </row>
    <row r="543" spans="1:65" s="16" customFormat="1" ht="11.25">
      <c r="B543" s="264"/>
      <c r="C543" s="265"/>
      <c r="D543" s="223" t="s">
        <v>440</v>
      </c>
      <c r="E543" s="266" t="s">
        <v>1</v>
      </c>
      <c r="F543" s="267" t="s">
        <v>453</v>
      </c>
      <c r="G543" s="265"/>
      <c r="H543" s="268">
        <v>631.34199999999998</v>
      </c>
      <c r="I543" s="269"/>
      <c r="J543" s="265"/>
      <c r="K543" s="265"/>
      <c r="L543" s="270"/>
      <c r="M543" s="271"/>
      <c r="N543" s="272"/>
      <c r="O543" s="272"/>
      <c r="P543" s="272"/>
      <c r="Q543" s="272"/>
      <c r="R543" s="272"/>
      <c r="S543" s="272"/>
      <c r="T543" s="273"/>
      <c r="AT543" s="274" t="s">
        <v>440</v>
      </c>
      <c r="AU543" s="274" t="s">
        <v>93</v>
      </c>
      <c r="AV543" s="16" t="s">
        <v>299</v>
      </c>
      <c r="AW543" s="16" t="s">
        <v>38</v>
      </c>
      <c r="AX543" s="16" t="s">
        <v>83</v>
      </c>
      <c r="AY543" s="274" t="s">
        <v>283</v>
      </c>
    </row>
    <row r="544" spans="1:65" s="15" customFormat="1" ht="11.25">
      <c r="B544" s="254"/>
      <c r="C544" s="255"/>
      <c r="D544" s="223" t="s">
        <v>440</v>
      </c>
      <c r="E544" s="256" t="s">
        <v>1</v>
      </c>
      <c r="F544" s="257" t="s">
        <v>916</v>
      </c>
      <c r="G544" s="255"/>
      <c r="H544" s="256" t="s">
        <v>1</v>
      </c>
      <c r="I544" s="258"/>
      <c r="J544" s="255"/>
      <c r="K544" s="255"/>
      <c r="L544" s="259"/>
      <c r="M544" s="260"/>
      <c r="N544" s="261"/>
      <c r="O544" s="261"/>
      <c r="P544" s="261"/>
      <c r="Q544" s="261"/>
      <c r="R544" s="261"/>
      <c r="S544" s="261"/>
      <c r="T544" s="262"/>
      <c r="AT544" s="263" t="s">
        <v>440</v>
      </c>
      <c r="AU544" s="263" t="s">
        <v>93</v>
      </c>
      <c r="AV544" s="15" t="s">
        <v>91</v>
      </c>
      <c r="AW544" s="15" t="s">
        <v>38</v>
      </c>
      <c r="AX544" s="15" t="s">
        <v>83</v>
      </c>
      <c r="AY544" s="263" t="s">
        <v>283</v>
      </c>
    </row>
    <row r="545" spans="1:65" s="13" customFormat="1" ht="11.25">
      <c r="B545" s="232"/>
      <c r="C545" s="233"/>
      <c r="D545" s="223" t="s">
        <v>440</v>
      </c>
      <c r="E545" s="234" t="s">
        <v>1</v>
      </c>
      <c r="F545" s="235" t="s">
        <v>917</v>
      </c>
      <c r="G545" s="233"/>
      <c r="H545" s="236">
        <v>80.34</v>
      </c>
      <c r="I545" s="237"/>
      <c r="J545" s="233"/>
      <c r="K545" s="233"/>
      <c r="L545" s="238"/>
      <c r="M545" s="239"/>
      <c r="N545" s="240"/>
      <c r="O545" s="240"/>
      <c r="P545" s="240"/>
      <c r="Q545" s="240"/>
      <c r="R545" s="240"/>
      <c r="S545" s="240"/>
      <c r="T545" s="241"/>
      <c r="AT545" s="242" t="s">
        <v>440</v>
      </c>
      <c r="AU545" s="242" t="s">
        <v>93</v>
      </c>
      <c r="AV545" s="13" t="s">
        <v>93</v>
      </c>
      <c r="AW545" s="13" t="s">
        <v>38</v>
      </c>
      <c r="AX545" s="13" t="s">
        <v>83</v>
      </c>
      <c r="AY545" s="242" t="s">
        <v>283</v>
      </c>
    </row>
    <row r="546" spans="1:65" s="16" customFormat="1" ht="11.25">
      <c r="B546" s="264"/>
      <c r="C546" s="265"/>
      <c r="D546" s="223" t="s">
        <v>440</v>
      </c>
      <c r="E546" s="266" t="s">
        <v>1</v>
      </c>
      <c r="F546" s="267" t="s">
        <v>453</v>
      </c>
      <c r="G546" s="265"/>
      <c r="H546" s="268">
        <v>80.34</v>
      </c>
      <c r="I546" s="269"/>
      <c r="J546" s="265"/>
      <c r="K546" s="265"/>
      <c r="L546" s="270"/>
      <c r="M546" s="271"/>
      <c r="N546" s="272"/>
      <c r="O546" s="272"/>
      <c r="P546" s="272"/>
      <c r="Q546" s="272"/>
      <c r="R546" s="272"/>
      <c r="S546" s="272"/>
      <c r="T546" s="273"/>
      <c r="AT546" s="274" t="s">
        <v>440</v>
      </c>
      <c r="AU546" s="274" t="s">
        <v>93</v>
      </c>
      <c r="AV546" s="16" t="s">
        <v>299</v>
      </c>
      <c r="AW546" s="16" t="s">
        <v>38</v>
      </c>
      <c r="AX546" s="16" t="s">
        <v>83</v>
      </c>
      <c r="AY546" s="274" t="s">
        <v>283</v>
      </c>
    </row>
    <row r="547" spans="1:65" s="14" customFormat="1" ht="11.25">
      <c r="B547" s="243"/>
      <c r="C547" s="244"/>
      <c r="D547" s="223" t="s">
        <v>440</v>
      </c>
      <c r="E547" s="245" t="s">
        <v>1</v>
      </c>
      <c r="F547" s="246" t="s">
        <v>442</v>
      </c>
      <c r="G547" s="244"/>
      <c r="H547" s="247">
        <v>904.09699999999998</v>
      </c>
      <c r="I547" s="248"/>
      <c r="J547" s="244"/>
      <c r="K547" s="244"/>
      <c r="L547" s="249"/>
      <c r="M547" s="250"/>
      <c r="N547" s="251"/>
      <c r="O547" s="251"/>
      <c r="P547" s="251"/>
      <c r="Q547" s="251"/>
      <c r="R547" s="251"/>
      <c r="S547" s="251"/>
      <c r="T547" s="252"/>
      <c r="AT547" s="253" t="s">
        <v>440</v>
      </c>
      <c r="AU547" s="253" t="s">
        <v>93</v>
      </c>
      <c r="AV547" s="14" t="s">
        <v>304</v>
      </c>
      <c r="AW547" s="14" t="s">
        <v>38</v>
      </c>
      <c r="AX547" s="14" t="s">
        <v>91</v>
      </c>
      <c r="AY547" s="253" t="s">
        <v>283</v>
      </c>
    </row>
    <row r="548" spans="1:65" s="2" customFormat="1" ht="21.75" customHeight="1">
      <c r="A548" s="36"/>
      <c r="B548" s="37"/>
      <c r="C548" s="210" t="s">
        <v>918</v>
      </c>
      <c r="D548" s="210" t="s">
        <v>286</v>
      </c>
      <c r="E548" s="211" t="s">
        <v>919</v>
      </c>
      <c r="F548" s="212" t="s">
        <v>920</v>
      </c>
      <c r="G548" s="213" t="s">
        <v>331</v>
      </c>
      <c r="H548" s="214">
        <v>47.625</v>
      </c>
      <c r="I548" s="215"/>
      <c r="J548" s="216">
        <f>ROUND(I548*H548,2)</f>
        <v>0</v>
      </c>
      <c r="K548" s="212" t="s">
        <v>290</v>
      </c>
      <c r="L548" s="41"/>
      <c r="M548" s="217" t="s">
        <v>1</v>
      </c>
      <c r="N548" s="218" t="s">
        <v>48</v>
      </c>
      <c r="O548" s="73"/>
      <c r="P548" s="219">
        <f>O548*H548</f>
        <v>0</v>
      </c>
      <c r="Q548" s="219">
        <v>8.6E-3</v>
      </c>
      <c r="R548" s="219">
        <f>Q548*H548</f>
        <v>0.40957500000000002</v>
      </c>
      <c r="S548" s="219">
        <v>0</v>
      </c>
      <c r="T548" s="220">
        <f>S548*H548</f>
        <v>0</v>
      </c>
      <c r="U548" s="36"/>
      <c r="V548" s="36"/>
      <c r="W548" s="36"/>
      <c r="X548" s="36"/>
      <c r="Y548" s="36"/>
      <c r="Z548" s="36"/>
      <c r="AA548" s="36"/>
      <c r="AB548" s="36"/>
      <c r="AC548" s="36"/>
      <c r="AD548" s="36"/>
      <c r="AE548" s="36"/>
      <c r="AR548" s="221" t="s">
        <v>304</v>
      </c>
      <c r="AT548" s="221" t="s">
        <v>286</v>
      </c>
      <c r="AU548" s="221" t="s">
        <v>93</v>
      </c>
      <c r="AY548" s="18" t="s">
        <v>283</v>
      </c>
      <c r="BE548" s="222">
        <f>IF(N548="základní",J548,0)</f>
        <v>0</v>
      </c>
      <c r="BF548" s="222">
        <f>IF(N548="snížená",J548,0)</f>
        <v>0</v>
      </c>
      <c r="BG548" s="222">
        <f>IF(N548="zákl. přenesená",J548,0)</f>
        <v>0</v>
      </c>
      <c r="BH548" s="222">
        <f>IF(N548="sníž. přenesená",J548,0)</f>
        <v>0</v>
      </c>
      <c r="BI548" s="222">
        <f>IF(N548="nulová",J548,0)</f>
        <v>0</v>
      </c>
      <c r="BJ548" s="18" t="s">
        <v>91</v>
      </c>
      <c r="BK548" s="222">
        <f>ROUND(I548*H548,2)</f>
        <v>0</v>
      </c>
      <c r="BL548" s="18" t="s">
        <v>304</v>
      </c>
      <c r="BM548" s="221" t="s">
        <v>921</v>
      </c>
    </row>
    <row r="549" spans="1:65" s="15" customFormat="1" ht="11.25">
      <c r="B549" s="254"/>
      <c r="C549" s="255"/>
      <c r="D549" s="223" t="s">
        <v>440</v>
      </c>
      <c r="E549" s="256" t="s">
        <v>1</v>
      </c>
      <c r="F549" s="257" t="s">
        <v>817</v>
      </c>
      <c r="G549" s="255"/>
      <c r="H549" s="256" t="s">
        <v>1</v>
      </c>
      <c r="I549" s="258"/>
      <c r="J549" s="255"/>
      <c r="K549" s="255"/>
      <c r="L549" s="259"/>
      <c r="M549" s="260"/>
      <c r="N549" s="261"/>
      <c r="O549" s="261"/>
      <c r="P549" s="261"/>
      <c r="Q549" s="261"/>
      <c r="R549" s="261"/>
      <c r="S549" s="261"/>
      <c r="T549" s="262"/>
      <c r="AT549" s="263" t="s">
        <v>440</v>
      </c>
      <c r="AU549" s="263" t="s">
        <v>93</v>
      </c>
      <c r="AV549" s="15" t="s">
        <v>91</v>
      </c>
      <c r="AW549" s="15" t="s">
        <v>38</v>
      </c>
      <c r="AX549" s="15" t="s">
        <v>83</v>
      </c>
      <c r="AY549" s="263" t="s">
        <v>283</v>
      </c>
    </row>
    <row r="550" spans="1:65" s="15" customFormat="1" ht="11.25">
      <c r="B550" s="254"/>
      <c r="C550" s="255"/>
      <c r="D550" s="223" t="s">
        <v>440</v>
      </c>
      <c r="E550" s="256" t="s">
        <v>1</v>
      </c>
      <c r="F550" s="257" t="s">
        <v>907</v>
      </c>
      <c r="G550" s="255"/>
      <c r="H550" s="256" t="s">
        <v>1</v>
      </c>
      <c r="I550" s="258"/>
      <c r="J550" s="255"/>
      <c r="K550" s="255"/>
      <c r="L550" s="259"/>
      <c r="M550" s="260"/>
      <c r="N550" s="261"/>
      <c r="O550" s="261"/>
      <c r="P550" s="261"/>
      <c r="Q550" s="261"/>
      <c r="R550" s="261"/>
      <c r="S550" s="261"/>
      <c r="T550" s="262"/>
      <c r="AT550" s="263" t="s">
        <v>440</v>
      </c>
      <c r="AU550" s="263" t="s">
        <v>93</v>
      </c>
      <c r="AV550" s="15" t="s">
        <v>91</v>
      </c>
      <c r="AW550" s="15" t="s">
        <v>38</v>
      </c>
      <c r="AX550" s="15" t="s">
        <v>83</v>
      </c>
      <c r="AY550" s="263" t="s">
        <v>283</v>
      </c>
    </row>
    <row r="551" spans="1:65" s="13" customFormat="1" ht="11.25">
      <c r="B551" s="232"/>
      <c r="C551" s="233"/>
      <c r="D551" s="223" t="s">
        <v>440</v>
      </c>
      <c r="E551" s="234" t="s">
        <v>1</v>
      </c>
      <c r="F551" s="235" t="s">
        <v>908</v>
      </c>
      <c r="G551" s="233"/>
      <c r="H551" s="236">
        <v>47.625</v>
      </c>
      <c r="I551" s="237"/>
      <c r="J551" s="233"/>
      <c r="K551" s="233"/>
      <c r="L551" s="238"/>
      <c r="M551" s="239"/>
      <c r="N551" s="240"/>
      <c r="O551" s="240"/>
      <c r="P551" s="240"/>
      <c r="Q551" s="240"/>
      <c r="R551" s="240"/>
      <c r="S551" s="240"/>
      <c r="T551" s="241"/>
      <c r="AT551" s="242" t="s">
        <v>440</v>
      </c>
      <c r="AU551" s="242" t="s">
        <v>93</v>
      </c>
      <c r="AV551" s="13" t="s">
        <v>93</v>
      </c>
      <c r="AW551" s="13" t="s">
        <v>38</v>
      </c>
      <c r="AX551" s="13" t="s">
        <v>83</v>
      </c>
      <c r="AY551" s="242" t="s">
        <v>283</v>
      </c>
    </row>
    <row r="552" spans="1:65" s="14" customFormat="1" ht="11.25">
      <c r="B552" s="243"/>
      <c r="C552" s="244"/>
      <c r="D552" s="223" t="s">
        <v>440</v>
      </c>
      <c r="E552" s="245" t="s">
        <v>1</v>
      </c>
      <c r="F552" s="246" t="s">
        <v>442</v>
      </c>
      <c r="G552" s="244"/>
      <c r="H552" s="247">
        <v>47.625</v>
      </c>
      <c r="I552" s="248"/>
      <c r="J552" s="244"/>
      <c r="K552" s="244"/>
      <c r="L552" s="249"/>
      <c r="M552" s="250"/>
      <c r="N552" s="251"/>
      <c r="O552" s="251"/>
      <c r="P552" s="251"/>
      <c r="Q552" s="251"/>
      <c r="R552" s="251"/>
      <c r="S552" s="251"/>
      <c r="T552" s="252"/>
      <c r="AT552" s="253" t="s">
        <v>440</v>
      </c>
      <c r="AU552" s="253" t="s">
        <v>93</v>
      </c>
      <c r="AV552" s="14" t="s">
        <v>304</v>
      </c>
      <c r="AW552" s="14" t="s">
        <v>38</v>
      </c>
      <c r="AX552" s="14" t="s">
        <v>91</v>
      </c>
      <c r="AY552" s="253" t="s">
        <v>283</v>
      </c>
    </row>
    <row r="553" spans="1:65" s="2" customFormat="1" ht="16.5" customHeight="1">
      <c r="A553" s="36"/>
      <c r="B553" s="37"/>
      <c r="C553" s="275" t="s">
        <v>922</v>
      </c>
      <c r="D553" s="275" t="s">
        <v>490</v>
      </c>
      <c r="E553" s="276" t="s">
        <v>923</v>
      </c>
      <c r="F553" s="277" t="s">
        <v>924</v>
      </c>
      <c r="G553" s="278" t="s">
        <v>331</v>
      </c>
      <c r="H553" s="279">
        <v>50.006</v>
      </c>
      <c r="I553" s="280"/>
      <c r="J553" s="281">
        <f>ROUND(I553*H553,2)</f>
        <v>0</v>
      </c>
      <c r="K553" s="277" t="s">
        <v>290</v>
      </c>
      <c r="L553" s="282"/>
      <c r="M553" s="283" t="s">
        <v>1</v>
      </c>
      <c r="N553" s="284" t="s">
        <v>48</v>
      </c>
      <c r="O553" s="73"/>
      <c r="P553" s="219">
        <f>O553*H553</f>
        <v>0</v>
      </c>
      <c r="Q553" s="219">
        <v>5.5999999999999999E-3</v>
      </c>
      <c r="R553" s="219">
        <f>Q553*H553</f>
        <v>0.28003359999999999</v>
      </c>
      <c r="S553" s="219">
        <v>0</v>
      </c>
      <c r="T553" s="220">
        <f>S553*H553</f>
        <v>0</v>
      </c>
      <c r="U553" s="36"/>
      <c r="V553" s="36"/>
      <c r="W553" s="36"/>
      <c r="X553" s="36"/>
      <c r="Y553" s="36"/>
      <c r="Z553" s="36"/>
      <c r="AA553" s="36"/>
      <c r="AB553" s="36"/>
      <c r="AC553" s="36"/>
      <c r="AD553" s="36"/>
      <c r="AE553" s="36"/>
      <c r="AR553" s="221" t="s">
        <v>328</v>
      </c>
      <c r="AT553" s="221" t="s">
        <v>490</v>
      </c>
      <c r="AU553" s="221" t="s">
        <v>93</v>
      </c>
      <c r="AY553" s="18" t="s">
        <v>283</v>
      </c>
      <c r="BE553" s="222">
        <f>IF(N553="základní",J553,0)</f>
        <v>0</v>
      </c>
      <c r="BF553" s="222">
        <f>IF(N553="snížená",J553,0)</f>
        <v>0</v>
      </c>
      <c r="BG553" s="222">
        <f>IF(N553="zákl. přenesená",J553,0)</f>
        <v>0</v>
      </c>
      <c r="BH553" s="222">
        <f>IF(N553="sníž. přenesená",J553,0)</f>
        <v>0</v>
      </c>
      <c r="BI553" s="222">
        <f>IF(N553="nulová",J553,0)</f>
        <v>0</v>
      </c>
      <c r="BJ553" s="18" t="s">
        <v>91</v>
      </c>
      <c r="BK553" s="222">
        <f>ROUND(I553*H553,2)</f>
        <v>0</v>
      </c>
      <c r="BL553" s="18" t="s">
        <v>304</v>
      </c>
      <c r="BM553" s="221" t="s">
        <v>925</v>
      </c>
    </row>
    <row r="554" spans="1:65" s="13" customFormat="1" ht="11.25">
      <c r="B554" s="232"/>
      <c r="C554" s="233"/>
      <c r="D554" s="223" t="s">
        <v>440</v>
      </c>
      <c r="E554" s="233"/>
      <c r="F554" s="235" t="s">
        <v>926</v>
      </c>
      <c r="G554" s="233"/>
      <c r="H554" s="236">
        <v>50.006</v>
      </c>
      <c r="I554" s="237"/>
      <c r="J554" s="233"/>
      <c r="K554" s="233"/>
      <c r="L554" s="238"/>
      <c r="M554" s="239"/>
      <c r="N554" s="240"/>
      <c r="O554" s="240"/>
      <c r="P554" s="240"/>
      <c r="Q554" s="240"/>
      <c r="R554" s="240"/>
      <c r="S554" s="240"/>
      <c r="T554" s="241"/>
      <c r="AT554" s="242" t="s">
        <v>440</v>
      </c>
      <c r="AU554" s="242" t="s">
        <v>93</v>
      </c>
      <c r="AV554" s="13" t="s">
        <v>93</v>
      </c>
      <c r="AW554" s="13" t="s">
        <v>4</v>
      </c>
      <c r="AX554" s="13" t="s">
        <v>91</v>
      </c>
      <c r="AY554" s="242" t="s">
        <v>283</v>
      </c>
    </row>
    <row r="555" spans="1:65" s="2" customFormat="1" ht="21.75" customHeight="1">
      <c r="A555" s="36"/>
      <c r="B555" s="37"/>
      <c r="C555" s="210" t="s">
        <v>927</v>
      </c>
      <c r="D555" s="210" t="s">
        <v>286</v>
      </c>
      <c r="E555" s="211" t="s">
        <v>928</v>
      </c>
      <c r="F555" s="212" t="s">
        <v>929</v>
      </c>
      <c r="G555" s="213" t="s">
        <v>331</v>
      </c>
      <c r="H555" s="214">
        <v>802.26400000000001</v>
      </c>
      <c r="I555" s="215"/>
      <c r="J555" s="216">
        <f>ROUND(I555*H555,2)</f>
        <v>0</v>
      </c>
      <c r="K555" s="212" t="s">
        <v>290</v>
      </c>
      <c r="L555" s="41"/>
      <c r="M555" s="217" t="s">
        <v>1</v>
      </c>
      <c r="N555" s="218" t="s">
        <v>48</v>
      </c>
      <c r="O555" s="73"/>
      <c r="P555" s="219">
        <f>O555*H555</f>
        <v>0</v>
      </c>
      <c r="Q555" s="219">
        <v>9.4999999999999998E-3</v>
      </c>
      <c r="R555" s="219">
        <f>Q555*H555</f>
        <v>7.6215079999999995</v>
      </c>
      <c r="S555" s="219">
        <v>0</v>
      </c>
      <c r="T555" s="220">
        <f>S555*H555</f>
        <v>0</v>
      </c>
      <c r="U555" s="36"/>
      <c r="V555" s="36"/>
      <c r="W555" s="36"/>
      <c r="X555" s="36"/>
      <c r="Y555" s="36"/>
      <c r="Z555" s="36"/>
      <c r="AA555" s="36"/>
      <c r="AB555" s="36"/>
      <c r="AC555" s="36"/>
      <c r="AD555" s="36"/>
      <c r="AE555" s="36"/>
      <c r="AR555" s="221" t="s">
        <v>304</v>
      </c>
      <c r="AT555" s="221" t="s">
        <v>286</v>
      </c>
      <c r="AU555" s="221" t="s">
        <v>93</v>
      </c>
      <c r="AY555" s="18" t="s">
        <v>283</v>
      </c>
      <c r="BE555" s="222">
        <f>IF(N555="základní",J555,0)</f>
        <v>0</v>
      </c>
      <c r="BF555" s="222">
        <f>IF(N555="snížená",J555,0)</f>
        <v>0</v>
      </c>
      <c r="BG555" s="222">
        <f>IF(N555="zákl. přenesená",J555,0)</f>
        <v>0</v>
      </c>
      <c r="BH555" s="222">
        <f>IF(N555="sníž. přenesená",J555,0)</f>
        <v>0</v>
      </c>
      <c r="BI555" s="222">
        <f>IF(N555="nulová",J555,0)</f>
        <v>0</v>
      </c>
      <c r="BJ555" s="18" t="s">
        <v>91</v>
      </c>
      <c r="BK555" s="222">
        <f>ROUND(I555*H555,2)</f>
        <v>0</v>
      </c>
      <c r="BL555" s="18" t="s">
        <v>304</v>
      </c>
      <c r="BM555" s="221" t="s">
        <v>930</v>
      </c>
    </row>
    <row r="556" spans="1:65" s="15" customFormat="1" ht="11.25">
      <c r="B556" s="254"/>
      <c r="C556" s="255"/>
      <c r="D556" s="223" t="s">
        <v>440</v>
      </c>
      <c r="E556" s="256" t="s">
        <v>1</v>
      </c>
      <c r="F556" s="257" t="s">
        <v>817</v>
      </c>
      <c r="G556" s="255"/>
      <c r="H556" s="256" t="s">
        <v>1</v>
      </c>
      <c r="I556" s="258"/>
      <c r="J556" s="255"/>
      <c r="K556" s="255"/>
      <c r="L556" s="259"/>
      <c r="M556" s="260"/>
      <c r="N556" s="261"/>
      <c r="O556" s="261"/>
      <c r="P556" s="261"/>
      <c r="Q556" s="261"/>
      <c r="R556" s="261"/>
      <c r="S556" s="261"/>
      <c r="T556" s="262"/>
      <c r="AT556" s="263" t="s">
        <v>440</v>
      </c>
      <c r="AU556" s="263" t="s">
        <v>93</v>
      </c>
      <c r="AV556" s="15" t="s">
        <v>91</v>
      </c>
      <c r="AW556" s="15" t="s">
        <v>38</v>
      </c>
      <c r="AX556" s="15" t="s">
        <v>83</v>
      </c>
      <c r="AY556" s="263" t="s">
        <v>283</v>
      </c>
    </row>
    <row r="557" spans="1:65" s="15" customFormat="1" ht="11.25">
      <c r="B557" s="254"/>
      <c r="C557" s="255"/>
      <c r="D557" s="223" t="s">
        <v>440</v>
      </c>
      <c r="E557" s="256" t="s">
        <v>1</v>
      </c>
      <c r="F557" s="257" t="s">
        <v>909</v>
      </c>
      <c r="G557" s="255"/>
      <c r="H557" s="256" t="s">
        <v>1</v>
      </c>
      <c r="I557" s="258"/>
      <c r="J557" s="255"/>
      <c r="K557" s="255"/>
      <c r="L557" s="259"/>
      <c r="M557" s="260"/>
      <c r="N557" s="261"/>
      <c r="O557" s="261"/>
      <c r="P557" s="261"/>
      <c r="Q557" s="261"/>
      <c r="R557" s="261"/>
      <c r="S557" s="261"/>
      <c r="T557" s="262"/>
      <c r="AT557" s="263" t="s">
        <v>440</v>
      </c>
      <c r="AU557" s="263" t="s">
        <v>93</v>
      </c>
      <c r="AV557" s="15" t="s">
        <v>91</v>
      </c>
      <c r="AW557" s="15" t="s">
        <v>38</v>
      </c>
      <c r="AX557" s="15" t="s">
        <v>83</v>
      </c>
      <c r="AY557" s="263" t="s">
        <v>283</v>
      </c>
    </row>
    <row r="558" spans="1:65" s="13" customFormat="1" ht="11.25">
      <c r="B558" s="232"/>
      <c r="C558" s="233"/>
      <c r="D558" s="223" t="s">
        <v>440</v>
      </c>
      <c r="E558" s="234" t="s">
        <v>1</v>
      </c>
      <c r="F558" s="235" t="s">
        <v>910</v>
      </c>
      <c r="G558" s="233"/>
      <c r="H558" s="236">
        <v>69.33</v>
      </c>
      <c r="I558" s="237"/>
      <c r="J558" s="233"/>
      <c r="K558" s="233"/>
      <c r="L558" s="238"/>
      <c r="M558" s="239"/>
      <c r="N558" s="240"/>
      <c r="O558" s="240"/>
      <c r="P558" s="240"/>
      <c r="Q558" s="240"/>
      <c r="R558" s="240"/>
      <c r="S558" s="240"/>
      <c r="T558" s="241"/>
      <c r="AT558" s="242" t="s">
        <v>440</v>
      </c>
      <c r="AU558" s="242" t="s">
        <v>93</v>
      </c>
      <c r="AV558" s="13" t="s">
        <v>93</v>
      </c>
      <c r="AW558" s="13" t="s">
        <v>38</v>
      </c>
      <c r="AX558" s="13" t="s">
        <v>83</v>
      </c>
      <c r="AY558" s="242" t="s">
        <v>283</v>
      </c>
    </row>
    <row r="559" spans="1:65" s="13" customFormat="1" ht="11.25">
      <c r="B559" s="232"/>
      <c r="C559" s="233"/>
      <c r="D559" s="223" t="s">
        <v>440</v>
      </c>
      <c r="E559" s="234" t="s">
        <v>1</v>
      </c>
      <c r="F559" s="235" t="s">
        <v>911</v>
      </c>
      <c r="G559" s="233"/>
      <c r="H559" s="236">
        <v>40.71</v>
      </c>
      <c r="I559" s="237"/>
      <c r="J559" s="233"/>
      <c r="K559" s="233"/>
      <c r="L559" s="238"/>
      <c r="M559" s="239"/>
      <c r="N559" s="240"/>
      <c r="O559" s="240"/>
      <c r="P559" s="240"/>
      <c r="Q559" s="240"/>
      <c r="R559" s="240"/>
      <c r="S559" s="240"/>
      <c r="T559" s="241"/>
      <c r="AT559" s="242" t="s">
        <v>440</v>
      </c>
      <c r="AU559" s="242" t="s">
        <v>93</v>
      </c>
      <c r="AV559" s="13" t="s">
        <v>93</v>
      </c>
      <c r="AW559" s="13" t="s">
        <v>38</v>
      </c>
      <c r="AX559" s="13" t="s">
        <v>83</v>
      </c>
      <c r="AY559" s="242" t="s">
        <v>283</v>
      </c>
    </row>
    <row r="560" spans="1:65" s="13" customFormat="1" ht="11.25">
      <c r="B560" s="232"/>
      <c r="C560" s="233"/>
      <c r="D560" s="223" t="s">
        <v>440</v>
      </c>
      <c r="E560" s="234" t="s">
        <v>1</v>
      </c>
      <c r="F560" s="235" t="s">
        <v>912</v>
      </c>
      <c r="G560" s="233"/>
      <c r="H560" s="236">
        <v>34.75</v>
      </c>
      <c r="I560" s="237"/>
      <c r="J560" s="233"/>
      <c r="K560" s="233"/>
      <c r="L560" s="238"/>
      <c r="M560" s="239"/>
      <c r="N560" s="240"/>
      <c r="O560" s="240"/>
      <c r="P560" s="240"/>
      <c r="Q560" s="240"/>
      <c r="R560" s="240"/>
      <c r="S560" s="240"/>
      <c r="T560" s="241"/>
      <c r="AT560" s="242" t="s">
        <v>440</v>
      </c>
      <c r="AU560" s="242" t="s">
        <v>93</v>
      </c>
      <c r="AV560" s="13" t="s">
        <v>93</v>
      </c>
      <c r="AW560" s="13" t="s">
        <v>38</v>
      </c>
      <c r="AX560" s="13" t="s">
        <v>83</v>
      </c>
      <c r="AY560" s="242" t="s">
        <v>283</v>
      </c>
    </row>
    <row r="561" spans="1:65" s="16" customFormat="1" ht="11.25">
      <c r="B561" s="264"/>
      <c r="C561" s="265"/>
      <c r="D561" s="223" t="s">
        <v>440</v>
      </c>
      <c r="E561" s="266" t="s">
        <v>1</v>
      </c>
      <c r="F561" s="267" t="s">
        <v>453</v>
      </c>
      <c r="G561" s="265"/>
      <c r="H561" s="268">
        <v>144.79</v>
      </c>
      <c r="I561" s="269"/>
      <c r="J561" s="265"/>
      <c r="K561" s="265"/>
      <c r="L561" s="270"/>
      <c r="M561" s="271"/>
      <c r="N561" s="272"/>
      <c r="O561" s="272"/>
      <c r="P561" s="272"/>
      <c r="Q561" s="272"/>
      <c r="R561" s="272"/>
      <c r="S561" s="272"/>
      <c r="T561" s="273"/>
      <c r="AT561" s="274" t="s">
        <v>440</v>
      </c>
      <c r="AU561" s="274" t="s">
        <v>93</v>
      </c>
      <c r="AV561" s="16" t="s">
        <v>299</v>
      </c>
      <c r="AW561" s="16" t="s">
        <v>38</v>
      </c>
      <c r="AX561" s="16" t="s">
        <v>83</v>
      </c>
      <c r="AY561" s="274" t="s">
        <v>283</v>
      </c>
    </row>
    <row r="562" spans="1:65" s="15" customFormat="1" ht="11.25">
      <c r="B562" s="254"/>
      <c r="C562" s="255"/>
      <c r="D562" s="223" t="s">
        <v>440</v>
      </c>
      <c r="E562" s="256" t="s">
        <v>1</v>
      </c>
      <c r="F562" s="257" t="s">
        <v>913</v>
      </c>
      <c r="G562" s="255"/>
      <c r="H562" s="256" t="s">
        <v>1</v>
      </c>
      <c r="I562" s="258"/>
      <c r="J562" s="255"/>
      <c r="K562" s="255"/>
      <c r="L562" s="259"/>
      <c r="M562" s="260"/>
      <c r="N562" s="261"/>
      <c r="O562" s="261"/>
      <c r="P562" s="261"/>
      <c r="Q562" s="261"/>
      <c r="R562" s="261"/>
      <c r="S562" s="261"/>
      <c r="T562" s="262"/>
      <c r="AT562" s="263" t="s">
        <v>440</v>
      </c>
      <c r="AU562" s="263" t="s">
        <v>93</v>
      </c>
      <c r="AV562" s="15" t="s">
        <v>91</v>
      </c>
      <c r="AW562" s="15" t="s">
        <v>38</v>
      </c>
      <c r="AX562" s="15" t="s">
        <v>83</v>
      </c>
      <c r="AY562" s="263" t="s">
        <v>283</v>
      </c>
    </row>
    <row r="563" spans="1:65" s="13" customFormat="1" ht="11.25">
      <c r="B563" s="232"/>
      <c r="C563" s="233"/>
      <c r="D563" s="223" t="s">
        <v>440</v>
      </c>
      <c r="E563" s="234" t="s">
        <v>1</v>
      </c>
      <c r="F563" s="235" t="s">
        <v>914</v>
      </c>
      <c r="G563" s="233"/>
      <c r="H563" s="236">
        <v>411.33</v>
      </c>
      <c r="I563" s="237"/>
      <c r="J563" s="233"/>
      <c r="K563" s="233"/>
      <c r="L563" s="238"/>
      <c r="M563" s="239"/>
      <c r="N563" s="240"/>
      <c r="O563" s="240"/>
      <c r="P563" s="240"/>
      <c r="Q563" s="240"/>
      <c r="R563" s="240"/>
      <c r="S563" s="240"/>
      <c r="T563" s="241"/>
      <c r="AT563" s="242" t="s">
        <v>440</v>
      </c>
      <c r="AU563" s="242" t="s">
        <v>93</v>
      </c>
      <c r="AV563" s="13" t="s">
        <v>93</v>
      </c>
      <c r="AW563" s="13" t="s">
        <v>38</v>
      </c>
      <c r="AX563" s="13" t="s">
        <v>83</v>
      </c>
      <c r="AY563" s="242" t="s">
        <v>283</v>
      </c>
    </row>
    <row r="564" spans="1:65" s="13" customFormat="1" ht="11.25">
      <c r="B564" s="232"/>
      <c r="C564" s="233"/>
      <c r="D564" s="223" t="s">
        <v>440</v>
      </c>
      <c r="E564" s="234" t="s">
        <v>1</v>
      </c>
      <c r="F564" s="235" t="s">
        <v>915</v>
      </c>
      <c r="G564" s="233"/>
      <c r="H564" s="236">
        <v>220.012</v>
      </c>
      <c r="I564" s="237"/>
      <c r="J564" s="233"/>
      <c r="K564" s="233"/>
      <c r="L564" s="238"/>
      <c r="M564" s="239"/>
      <c r="N564" s="240"/>
      <c r="O564" s="240"/>
      <c r="P564" s="240"/>
      <c r="Q564" s="240"/>
      <c r="R564" s="240"/>
      <c r="S564" s="240"/>
      <c r="T564" s="241"/>
      <c r="AT564" s="242" t="s">
        <v>440</v>
      </c>
      <c r="AU564" s="242" t="s">
        <v>93</v>
      </c>
      <c r="AV564" s="13" t="s">
        <v>93</v>
      </c>
      <c r="AW564" s="13" t="s">
        <v>38</v>
      </c>
      <c r="AX564" s="13" t="s">
        <v>83</v>
      </c>
      <c r="AY564" s="242" t="s">
        <v>283</v>
      </c>
    </row>
    <row r="565" spans="1:65" s="16" customFormat="1" ht="11.25">
      <c r="B565" s="264"/>
      <c r="C565" s="265"/>
      <c r="D565" s="223" t="s">
        <v>440</v>
      </c>
      <c r="E565" s="266" t="s">
        <v>1</v>
      </c>
      <c r="F565" s="267" t="s">
        <v>453</v>
      </c>
      <c r="G565" s="265"/>
      <c r="H565" s="268">
        <v>631.34199999999998</v>
      </c>
      <c r="I565" s="269"/>
      <c r="J565" s="265"/>
      <c r="K565" s="265"/>
      <c r="L565" s="270"/>
      <c r="M565" s="271"/>
      <c r="N565" s="272"/>
      <c r="O565" s="272"/>
      <c r="P565" s="272"/>
      <c r="Q565" s="272"/>
      <c r="R565" s="272"/>
      <c r="S565" s="272"/>
      <c r="T565" s="273"/>
      <c r="AT565" s="274" t="s">
        <v>440</v>
      </c>
      <c r="AU565" s="274" t="s">
        <v>93</v>
      </c>
      <c r="AV565" s="16" t="s">
        <v>299</v>
      </c>
      <c r="AW565" s="16" t="s">
        <v>38</v>
      </c>
      <c r="AX565" s="16" t="s">
        <v>83</v>
      </c>
      <c r="AY565" s="274" t="s">
        <v>283</v>
      </c>
    </row>
    <row r="566" spans="1:65" s="16" customFormat="1" ht="11.25">
      <c r="B566" s="264"/>
      <c r="C566" s="265"/>
      <c r="D566" s="223" t="s">
        <v>440</v>
      </c>
      <c r="E566" s="266" t="s">
        <v>1</v>
      </c>
      <c r="F566" s="267" t="s">
        <v>453</v>
      </c>
      <c r="G566" s="265"/>
      <c r="H566" s="268">
        <v>0</v>
      </c>
      <c r="I566" s="269"/>
      <c r="J566" s="265"/>
      <c r="K566" s="265"/>
      <c r="L566" s="270"/>
      <c r="M566" s="271"/>
      <c r="N566" s="272"/>
      <c r="O566" s="272"/>
      <c r="P566" s="272"/>
      <c r="Q566" s="272"/>
      <c r="R566" s="272"/>
      <c r="S566" s="272"/>
      <c r="T566" s="273"/>
      <c r="AT566" s="274" t="s">
        <v>440</v>
      </c>
      <c r="AU566" s="274" t="s">
        <v>93</v>
      </c>
      <c r="AV566" s="16" t="s">
        <v>299</v>
      </c>
      <c r="AW566" s="16" t="s">
        <v>38</v>
      </c>
      <c r="AX566" s="16" t="s">
        <v>83</v>
      </c>
      <c r="AY566" s="274" t="s">
        <v>283</v>
      </c>
    </row>
    <row r="567" spans="1:65" s="13" customFormat="1" ht="11.25">
      <c r="B567" s="232"/>
      <c r="C567" s="233"/>
      <c r="D567" s="223" t="s">
        <v>440</v>
      </c>
      <c r="E567" s="234" t="s">
        <v>1</v>
      </c>
      <c r="F567" s="235" t="s">
        <v>931</v>
      </c>
      <c r="G567" s="233"/>
      <c r="H567" s="236">
        <v>26.132000000000001</v>
      </c>
      <c r="I567" s="237"/>
      <c r="J567" s="233"/>
      <c r="K567" s="233"/>
      <c r="L567" s="238"/>
      <c r="M567" s="239"/>
      <c r="N567" s="240"/>
      <c r="O567" s="240"/>
      <c r="P567" s="240"/>
      <c r="Q567" s="240"/>
      <c r="R567" s="240"/>
      <c r="S567" s="240"/>
      <c r="T567" s="241"/>
      <c r="AT567" s="242" t="s">
        <v>440</v>
      </c>
      <c r="AU567" s="242" t="s">
        <v>93</v>
      </c>
      <c r="AV567" s="13" t="s">
        <v>93</v>
      </c>
      <c r="AW567" s="13" t="s">
        <v>38</v>
      </c>
      <c r="AX567" s="13" t="s">
        <v>83</v>
      </c>
      <c r="AY567" s="242" t="s">
        <v>283</v>
      </c>
    </row>
    <row r="568" spans="1:65" s="14" customFormat="1" ht="11.25">
      <c r="B568" s="243"/>
      <c r="C568" s="244"/>
      <c r="D568" s="223" t="s">
        <v>440</v>
      </c>
      <c r="E568" s="245" t="s">
        <v>1</v>
      </c>
      <c r="F568" s="246" t="s">
        <v>442</v>
      </c>
      <c r="G568" s="244"/>
      <c r="H568" s="247">
        <v>802.26400000000001</v>
      </c>
      <c r="I568" s="248"/>
      <c r="J568" s="244"/>
      <c r="K568" s="244"/>
      <c r="L568" s="249"/>
      <c r="M568" s="250"/>
      <c r="N568" s="251"/>
      <c r="O568" s="251"/>
      <c r="P568" s="251"/>
      <c r="Q568" s="251"/>
      <c r="R568" s="251"/>
      <c r="S568" s="251"/>
      <c r="T568" s="252"/>
      <c r="AT568" s="253" t="s">
        <v>440</v>
      </c>
      <c r="AU568" s="253" t="s">
        <v>93</v>
      </c>
      <c r="AV568" s="14" t="s">
        <v>304</v>
      </c>
      <c r="AW568" s="14" t="s">
        <v>38</v>
      </c>
      <c r="AX568" s="14" t="s">
        <v>91</v>
      </c>
      <c r="AY568" s="253" t="s">
        <v>283</v>
      </c>
    </row>
    <row r="569" spans="1:65" s="2" customFormat="1" ht="16.5" customHeight="1">
      <c r="A569" s="36"/>
      <c r="B569" s="37"/>
      <c r="C569" s="275" t="s">
        <v>932</v>
      </c>
      <c r="D569" s="275" t="s">
        <v>490</v>
      </c>
      <c r="E569" s="276" t="s">
        <v>831</v>
      </c>
      <c r="F569" s="277" t="s">
        <v>832</v>
      </c>
      <c r="G569" s="278" t="s">
        <v>331</v>
      </c>
      <c r="H569" s="279">
        <v>842.37699999999995</v>
      </c>
      <c r="I569" s="280"/>
      <c r="J569" s="281">
        <f>ROUND(I569*H569,2)</f>
        <v>0</v>
      </c>
      <c r="K569" s="277" t="s">
        <v>290</v>
      </c>
      <c r="L569" s="282"/>
      <c r="M569" s="283" t="s">
        <v>1</v>
      </c>
      <c r="N569" s="284" t="s">
        <v>48</v>
      </c>
      <c r="O569" s="73"/>
      <c r="P569" s="219">
        <f>O569*H569</f>
        <v>0</v>
      </c>
      <c r="Q569" s="219">
        <v>2.1000000000000001E-2</v>
      </c>
      <c r="R569" s="219">
        <f>Q569*H569</f>
        <v>17.689917000000001</v>
      </c>
      <c r="S569" s="219">
        <v>0</v>
      </c>
      <c r="T569" s="220">
        <f>S569*H569</f>
        <v>0</v>
      </c>
      <c r="U569" s="36"/>
      <c r="V569" s="36"/>
      <c r="W569" s="36"/>
      <c r="X569" s="36"/>
      <c r="Y569" s="36"/>
      <c r="Z569" s="36"/>
      <c r="AA569" s="36"/>
      <c r="AB569" s="36"/>
      <c r="AC569" s="36"/>
      <c r="AD569" s="36"/>
      <c r="AE569" s="36"/>
      <c r="AR569" s="221" t="s">
        <v>328</v>
      </c>
      <c r="AT569" s="221" t="s">
        <v>490</v>
      </c>
      <c r="AU569" s="221" t="s">
        <v>93</v>
      </c>
      <c r="AY569" s="18" t="s">
        <v>283</v>
      </c>
      <c r="BE569" s="222">
        <f>IF(N569="základní",J569,0)</f>
        <v>0</v>
      </c>
      <c r="BF569" s="222">
        <f>IF(N569="snížená",J569,0)</f>
        <v>0</v>
      </c>
      <c r="BG569" s="222">
        <f>IF(N569="zákl. přenesená",J569,0)</f>
        <v>0</v>
      </c>
      <c r="BH569" s="222">
        <f>IF(N569="sníž. přenesená",J569,0)</f>
        <v>0</v>
      </c>
      <c r="BI569" s="222">
        <f>IF(N569="nulová",J569,0)</f>
        <v>0</v>
      </c>
      <c r="BJ569" s="18" t="s">
        <v>91</v>
      </c>
      <c r="BK569" s="222">
        <f>ROUND(I569*H569,2)</f>
        <v>0</v>
      </c>
      <c r="BL569" s="18" t="s">
        <v>304</v>
      </c>
      <c r="BM569" s="221" t="s">
        <v>933</v>
      </c>
    </row>
    <row r="570" spans="1:65" s="13" customFormat="1" ht="11.25">
      <c r="B570" s="232"/>
      <c r="C570" s="233"/>
      <c r="D570" s="223" t="s">
        <v>440</v>
      </c>
      <c r="E570" s="233"/>
      <c r="F570" s="235" t="s">
        <v>934</v>
      </c>
      <c r="G570" s="233"/>
      <c r="H570" s="236">
        <v>842.37699999999995</v>
      </c>
      <c r="I570" s="237"/>
      <c r="J570" s="233"/>
      <c r="K570" s="233"/>
      <c r="L570" s="238"/>
      <c r="M570" s="239"/>
      <c r="N570" s="240"/>
      <c r="O570" s="240"/>
      <c r="P570" s="240"/>
      <c r="Q570" s="240"/>
      <c r="R570" s="240"/>
      <c r="S570" s="240"/>
      <c r="T570" s="241"/>
      <c r="AT570" s="242" t="s">
        <v>440</v>
      </c>
      <c r="AU570" s="242" t="s">
        <v>93</v>
      </c>
      <c r="AV570" s="13" t="s">
        <v>93</v>
      </c>
      <c r="AW570" s="13" t="s">
        <v>4</v>
      </c>
      <c r="AX570" s="13" t="s">
        <v>91</v>
      </c>
      <c r="AY570" s="242" t="s">
        <v>283</v>
      </c>
    </row>
    <row r="571" spans="1:65" s="2" customFormat="1" ht="21.75" customHeight="1">
      <c r="A571" s="36"/>
      <c r="B571" s="37"/>
      <c r="C571" s="210" t="s">
        <v>935</v>
      </c>
      <c r="D571" s="210" t="s">
        <v>286</v>
      </c>
      <c r="E571" s="211" t="s">
        <v>928</v>
      </c>
      <c r="F571" s="212" t="s">
        <v>929</v>
      </c>
      <c r="G571" s="213" t="s">
        <v>331</v>
      </c>
      <c r="H571" s="214">
        <v>80.34</v>
      </c>
      <c r="I571" s="215"/>
      <c r="J571" s="216">
        <f>ROUND(I571*H571,2)</f>
        <v>0</v>
      </c>
      <c r="K571" s="212" t="s">
        <v>290</v>
      </c>
      <c r="L571" s="41"/>
      <c r="M571" s="217" t="s">
        <v>1</v>
      </c>
      <c r="N571" s="218" t="s">
        <v>48</v>
      </c>
      <c r="O571" s="73"/>
      <c r="P571" s="219">
        <f>O571*H571</f>
        <v>0</v>
      </c>
      <c r="Q571" s="219">
        <v>9.4999999999999998E-3</v>
      </c>
      <c r="R571" s="219">
        <f>Q571*H571</f>
        <v>0.76322999999999996</v>
      </c>
      <c r="S571" s="219">
        <v>0</v>
      </c>
      <c r="T571" s="220">
        <f>S571*H571</f>
        <v>0</v>
      </c>
      <c r="U571" s="36"/>
      <c r="V571" s="36"/>
      <c r="W571" s="36"/>
      <c r="X571" s="36"/>
      <c r="Y571" s="36"/>
      <c r="Z571" s="36"/>
      <c r="AA571" s="36"/>
      <c r="AB571" s="36"/>
      <c r="AC571" s="36"/>
      <c r="AD571" s="36"/>
      <c r="AE571" s="36"/>
      <c r="AR571" s="221" t="s">
        <v>304</v>
      </c>
      <c r="AT571" s="221" t="s">
        <v>286</v>
      </c>
      <c r="AU571" s="221" t="s">
        <v>93</v>
      </c>
      <c r="AY571" s="18" t="s">
        <v>283</v>
      </c>
      <c r="BE571" s="222">
        <f>IF(N571="základní",J571,0)</f>
        <v>0</v>
      </c>
      <c r="BF571" s="222">
        <f>IF(N571="snížená",J571,0)</f>
        <v>0</v>
      </c>
      <c r="BG571" s="222">
        <f>IF(N571="zákl. přenesená",J571,0)</f>
        <v>0</v>
      </c>
      <c r="BH571" s="222">
        <f>IF(N571="sníž. přenesená",J571,0)</f>
        <v>0</v>
      </c>
      <c r="BI571" s="222">
        <f>IF(N571="nulová",J571,0)</f>
        <v>0</v>
      </c>
      <c r="BJ571" s="18" t="s">
        <v>91</v>
      </c>
      <c r="BK571" s="222">
        <f>ROUND(I571*H571,2)</f>
        <v>0</v>
      </c>
      <c r="BL571" s="18" t="s">
        <v>304</v>
      </c>
      <c r="BM571" s="221" t="s">
        <v>936</v>
      </c>
    </row>
    <row r="572" spans="1:65" s="15" customFormat="1" ht="11.25">
      <c r="B572" s="254"/>
      <c r="C572" s="255"/>
      <c r="D572" s="223" t="s">
        <v>440</v>
      </c>
      <c r="E572" s="256" t="s">
        <v>1</v>
      </c>
      <c r="F572" s="257" t="s">
        <v>817</v>
      </c>
      <c r="G572" s="255"/>
      <c r="H572" s="256" t="s">
        <v>1</v>
      </c>
      <c r="I572" s="258"/>
      <c r="J572" s="255"/>
      <c r="K572" s="255"/>
      <c r="L572" s="259"/>
      <c r="M572" s="260"/>
      <c r="N572" s="261"/>
      <c r="O572" s="261"/>
      <c r="P572" s="261"/>
      <c r="Q572" s="261"/>
      <c r="R572" s="261"/>
      <c r="S572" s="261"/>
      <c r="T572" s="262"/>
      <c r="AT572" s="263" t="s">
        <v>440</v>
      </c>
      <c r="AU572" s="263" t="s">
        <v>93</v>
      </c>
      <c r="AV572" s="15" t="s">
        <v>91</v>
      </c>
      <c r="AW572" s="15" t="s">
        <v>38</v>
      </c>
      <c r="AX572" s="15" t="s">
        <v>83</v>
      </c>
      <c r="AY572" s="263" t="s">
        <v>283</v>
      </c>
    </row>
    <row r="573" spans="1:65" s="15" customFormat="1" ht="11.25">
      <c r="B573" s="254"/>
      <c r="C573" s="255"/>
      <c r="D573" s="223" t="s">
        <v>440</v>
      </c>
      <c r="E573" s="256" t="s">
        <v>1</v>
      </c>
      <c r="F573" s="257" t="s">
        <v>916</v>
      </c>
      <c r="G573" s="255"/>
      <c r="H573" s="256" t="s">
        <v>1</v>
      </c>
      <c r="I573" s="258"/>
      <c r="J573" s="255"/>
      <c r="K573" s="255"/>
      <c r="L573" s="259"/>
      <c r="M573" s="260"/>
      <c r="N573" s="261"/>
      <c r="O573" s="261"/>
      <c r="P573" s="261"/>
      <c r="Q573" s="261"/>
      <c r="R573" s="261"/>
      <c r="S573" s="261"/>
      <c r="T573" s="262"/>
      <c r="AT573" s="263" t="s">
        <v>440</v>
      </c>
      <c r="AU573" s="263" t="s">
        <v>93</v>
      </c>
      <c r="AV573" s="15" t="s">
        <v>91</v>
      </c>
      <c r="AW573" s="15" t="s">
        <v>38</v>
      </c>
      <c r="AX573" s="15" t="s">
        <v>83</v>
      </c>
      <c r="AY573" s="263" t="s">
        <v>283</v>
      </c>
    </row>
    <row r="574" spans="1:65" s="13" customFormat="1" ht="11.25">
      <c r="B574" s="232"/>
      <c r="C574" s="233"/>
      <c r="D574" s="223" t="s">
        <v>440</v>
      </c>
      <c r="E574" s="234" t="s">
        <v>1</v>
      </c>
      <c r="F574" s="235" t="s">
        <v>917</v>
      </c>
      <c r="G574" s="233"/>
      <c r="H574" s="236">
        <v>80.34</v>
      </c>
      <c r="I574" s="237"/>
      <c r="J574" s="233"/>
      <c r="K574" s="233"/>
      <c r="L574" s="238"/>
      <c r="M574" s="239"/>
      <c r="N574" s="240"/>
      <c r="O574" s="240"/>
      <c r="P574" s="240"/>
      <c r="Q574" s="240"/>
      <c r="R574" s="240"/>
      <c r="S574" s="240"/>
      <c r="T574" s="241"/>
      <c r="AT574" s="242" t="s">
        <v>440</v>
      </c>
      <c r="AU574" s="242" t="s">
        <v>93</v>
      </c>
      <c r="AV574" s="13" t="s">
        <v>93</v>
      </c>
      <c r="AW574" s="13" t="s">
        <v>38</v>
      </c>
      <c r="AX574" s="13" t="s">
        <v>83</v>
      </c>
      <c r="AY574" s="242" t="s">
        <v>283</v>
      </c>
    </row>
    <row r="575" spans="1:65" s="14" customFormat="1" ht="11.25">
      <c r="B575" s="243"/>
      <c r="C575" s="244"/>
      <c r="D575" s="223" t="s">
        <v>440</v>
      </c>
      <c r="E575" s="245" t="s">
        <v>1</v>
      </c>
      <c r="F575" s="246" t="s">
        <v>442</v>
      </c>
      <c r="G575" s="244"/>
      <c r="H575" s="247">
        <v>80.34</v>
      </c>
      <c r="I575" s="248"/>
      <c r="J575" s="244"/>
      <c r="K575" s="244"/>
      <c r="L575" s="249"/>
      <c r="M575" s="250"/>
      <c r="N575" s="251"/>
      <c r="O575" s="251"/>
      <c r="P575" s="251"/>
      <c r="Q575" s="251"/>
      <c r="R575" s="251"/>
      <c r="S575" s="251"/>
      <c r="T575" s="252"/>
      <c r="AT575" s="253" t="s">
        <v>440</v>
      </c>
      <c r="AU575" s="253" t="s">
        <v>93</v>
      </c>
      <c r="AV575" s="14" t="s">
        <v>304</v>
      </c>
      <c r="AW575" s="14" t="s">
        <v>38</v>
      </c>
      <c r="AX575" s="14" t="s">
        <v>91</v>
      </c>
      <c r="AY575" s="253" t="s">
        <v>283</v>
      </c>
    </row>
    <row r="576" spans="1:65" s="2" customFormat="1" ht="16.5" customHeight="1">
      <c r="A576" s="36"/>
      <c r="B576" s="37"/>
      <c r="C576" s="275" t="s">
        <v>937</v>
      </c>
      <c r="D576" s="275" t="s">
        <v>490</v>
      </c>
      <c r="E576" s="276" t="s">
        <v>938</v>
      </c>
      <c r="F576" s="277" t="s">
        <v>939</v>
      </c>
      <c r="G576" s="278" t="s">
        <v>331</v>
      </c>
      <c r="H576" s="279">
        <v>84.356999999999999</v>
      </c>
      <c r="I576" s="280"/>
      <c r="J576" s="281">
        <f>ROUND(I576*H576,2)</f>
        <v>0</v>
      </c>
      <c r="K576" s="277" t="s">
        <v>290</v>
      </c>
      <c r="L576" s="282"/>
      <c r="M576" s="283" t="s">
        <v>1</v>
      </c>
      <c r="N576" s="284" t="s">
        <v>48</v>
      </c>
      <c r="O576" s="73"/>
      <c r="P576" s="219">
        <f>O576*H576</f>
        <v>0</v>
      </c>
      <c r="Q576" s="219">
        <v>1.95E-2</v>
      </c>
      <c r="R576" s="219">
        <f>Q576*H576</f>
        <v>1.6449615</v>
      </c>
      <c r="S576" s="219">
        <v>0</v>
      </c>
      <c r="T576" s="220">
        <f>S576*H576</f>
        <v>0</v>
      </c>
      <c r="U576" s="36"/>
      <c r="V576" s="36"/>
      <c r="W576" s="36"/>
      <c r="X576" s="36"/>
      <c r="Y576" s="36"/>
      <c r="Z576" s="36"/>
      <c r="AA576" s="36"/>
      <c r="AB576" s="36"/>
      <c r="AC576" s="36"/>
      <c r="AD576" s="36"/>
      <c r="AE576" s="36"/>
      <c r="AR576" s="221" t="s">
        <v>328</v>
      </c>
      <c r="AT576" s="221" t="s">
        <v>490</v>
      </c>
      <c r="AU576" s="221" t="s">
        <v>93</v>
      </c>
      <c r="AY576" s="18" t="s">
        <v>283</v>
      </c>
      <c r="BE576" s="222">
        <f>IF(N576="základní",J576,0)</f>
        <v>0</v>
      </c>
      <c r="BF576" s="222">
        <f>IF(N576="snížená",J576,0)</f>
        <v>0</v>
      </c>
      <c r="BG576" s="222">
        <f>IF(N576="zákl. přenesená",J576,0)</f>
        <v>0</v>
      </c>
      <c r="BH576" s="222">
        <f>IF(N576="sníž. přenesená",J576,0)</f>
        <v>0</v>
      </c>
      <c r="BI576" s="222">
        <f>IF(N576="nulová",J576,0)</f>
        <v>0</v>
      </c>
      <c r="BJ576" s="18" t="s">
        <v>91</v>
      </c>
      <c r="BK576" s="222">
        <f>ROUND(I576*H576,2)</f>
        <v>0</v>
      </c>
      <c r="BL576" s="18" t="s">
        <v>304</v>
      </c>
      <c r="BM576" s="221" t="s">
        <v>940</v>
      </c>
    </row>
    <row r="577" spans="1:65" s="13" customFormat="1" ht="11.25">
      <c r="B577" s="232"/>
      <c r="C577" s="233"/>
      <c r="D577" s="223" t="s">
        <v>440</v>
      </c>
      <c r="E577" s="233"/>
      <c r="F577" s="235" t="s">
        <v>941</v>
      </c>
      <c r="G577" s="233"/>
      <c r="H577" s="236">
        <v>84.356999999999999</v>
      </c>
      <c r="I577" s="237"/>
      <c r="J577" s="233"/>
      <c r="K577" s="233"/>
      <c r="L577" s="238"/>
      <c r="M577" s="239"/>
      <c r="N577" s="240"/>
      <c r="O577" s="240"/>
      <c r="P577" s="240"/>
      <c r="Q577" s="240"/>
      <c r="R577" s="240"/>
      <c r="S577" s="240"/>
      <c r="T577" s="241"/>
      <c r="AT577" s="242" t="s">
        <v>440</v>
      </c>
      <c r="AU577" s="242" t="s">
        <v>93</v>
      </c>
      <c r="AV577" s="13" t="s">
        <v>93</v>
      </c>
      <c r="AW577" s="13" t="s">
        <v>4</v>
      </c>
      <c r="AX577" s="13" t="s">
        <v>91</v>
      </c>
      <c r="AY577" s="242" t="s">
        <v>283</v>
      </c>
    </row>
    <row r="578" spans="1:65" s="2" customFormat="1" ht="21.75" customHeight="1">
      <c r="A578" s="36"/>
      <c r="B578" s="37"/>
      <c r="C578" s="210" t="s">
        <v>942</v>
      </c>
      <c r="D578" s="210" t="s">
        <v>286</v>
      </c>
      <c r="E578" s="211" t="s">
        <v>943</v>
      </c>
      <c r="F578" s="212" t="s">
        <v>944</v>
      </c>
      <c r="G578" s="213" t="s">
        <v>331</v>
      </c>
      <c r="H578" s="214">
        <v>103.98</v>
      </c>
      <c r="I578" s="215"/>
      <c r="J578" s="216">
        <f>ROUND(I578*H578,2)</f>
        <v>0</v>
      </c>
      <c r="K578" s="212" t="s">
        <v>290</v>
      </c>
      <c r="L578" s="41"/>
      <c r="M578" s="217" t="s">
        <v>1</v>
      </c>
      <c r="N578" s="218" t="s">
        <v>48</v>
      </c>
      <c r="O578" s="73"/>
      <c r="P578" s="219">
        <f>O578*H578</f>
        <v>0</v>
      </c>
      <c r="Q578" s="219">
        <v>1.1599999999999999E-2</v>
      </c>
      <c r="R578" s="219">
        <f>Q578*H578</f>
        <v>1.2061679999999999</v>
      </c>
      <c r="S578" s="219">
        <v>0</v>
      </c>
      <c r="T578" s="220">
        <f>S578*H578</f>
        <v>0</v>
      </c>
      <c r="U578" s="36"/>
      <c r="V578" s="36"/>
      <c r="W578" s="36"/>
      <c r="X578" s="36"/>
      <c r="Y578" s="36"/>
      <c r="Z578" s="36"/>
      <c r="AA578" s="36"/>
      <c r="AB578" s="36"/>
      <c r="AC578" s="36"/>
      <c r="AD578" s="36"/>
      <c r="AE578" s="36"/>
      <c r="AR578" s="221" t="s">
        <v>304</v>
      </c>
      <c r="AT578" s="221" t="s">
        <v>286</v>
      </c>
      <c r="AU578" s="221" t="s">
        <v>93</v>
      </c>
      <c r="AY578" s="18" t="s">
        <v>283</v>
      </c>
      <c r="BE578" s="222">
        <f>IF(N578="základní",J578,0)</f>
        <v>0</v>
      </c>
      <c r="BF578" s="222">
        <f>IF(N578="snížená",J578,0)</f>
        <v>0</v>
      </c>
      <c r="BG578" s="222">
        <f>IF(N578="zákl. přenesená",J578,0)</f>
        <v>0</v>
      </c>
      <c r="BH578" s="222">
        <f>IF(N578="sníž. přenesená",J578,0)</f>
        <v>0</v>
      </c>
      <c r="BI578" s="222">
        <f>IF(N578="nulová",J578,0)</f>
        <v>0</v>
      </c>
      <c r="BJ578" s="18" t="s">
        <v>91</v>
      </c>
      <c r="BK578" s="222">
        <f>ROUND(I578*H578,2)</f>
        <v>0</v>
      </c>
      <c r="BL578" s="18" t="s">
        <v>304</v>
      </c>
      <c r="BM578" s="221" t="s">
        <v>945</v>
      </c>
    </row>
    <row r="579" spans="1:65" s="15" customFormat="1" ht="11.25">
      <c r="B579" s="254"/>
      <c r="C579" s="255"/>
      <c r="D579" s="223" t="s">
        <v>440</v>
      </c>
      <c r="E579" s="256" t="s">
        <v>1</v>
      </c>
      <c r="F579" s="257" t="s">
        <v>884</v>
      </c>
      <c r="G579" s="255"/>
      <c r="H579" s="256" t="s">
        <v>1</v>
      </c>
      <c r="I579" s="258"/>
      <c r="J579" s="255"/>
      <c r="K579" s="255"/>
      <c r="L579" s="259"/>
      <c r="M579" s="260"/>
      <c r="N579" s="261"/>
      <c r="O579" s="261"/>
      <c r="P579" s="261"/>
      <c r="Q579" s="261"/>
      <c r="R579" s="261"/>
      <c r="S579" s="261"/>
      <c r="T579" s="262"/>
      <c r="AT579" s="263" t="s">
        <v>440</v>
      </c>
      <c r="AU579" s="263" t="s">
        <v>93</v>
      </c>
      <c r="AV579" s="15" t="s">
        <v>91</v>
      </c>
      <c r="AW579" s="15" t="s">
        <v>38</v>
      </c>
      <c r="AX579" s="15" t="s">
        <v>83</v>
      </c>
      <c r="AY579" s="263" t="s">
        <v>283</v>
      </c>
    </row>
    <row r="580" spans="1:65" s="15" customFormat="1" ht="11.25">
      <c r="B580" s="254"/>
      <c r="C580" s="255"/>
      <c r="D580" s="223" t="s">
        <v>440</v>
      </c>
      <c r="E580" s="256" t="s">
        <v>1</v>
      </c>
      <c r="F580" s="257" t="s">
        <v>885</v>
      </c>
      <c r="G580" s="255"/>
      <c r="H580" s="256" t="s">
        <v>1</v>
      </c>
      <c r="I580" s="258"/>
      <c r="J580" s="255"/>
      <c r="K580" s="255"/>
      <c r="L580" s="259"/>
      <c r="M580" s="260"/>
      <c r="N580" s="261"/>
      <c r="O580" s="261"/>
      <c r="P580" s="261"/>
      <c r="Q580" s="261"/>
      <c r="R580" s="261"/>
      <c r="S580" s="261"/>
      <c r="T580" s="262"/>
      <c r="AT580" s="263" t="s">
        <v>440</v>
      </c>
      <c r="AU580" s="263" t="s">
        <v>93</v>
      </c>
      <c r="AV580" s="15" t="s">
        <v>91</v>
      </c>
      <c r="AW580" s="15" t="s">
        <v>38</v>
      </c>
      <c r="AX580" s="15" t="s">
        <v>83</v>
      </c>
      <c r="AY580" s="263" t="s">
        <v>283</v>
      </c>
    </row>
    <row r="581" spans="1:65" s="13" customFormat="1" ht="11.25">
      <c r="B581" s="232"/>
      <c r="C581" s="233"/>
      <c r="D581" s="223" t="s">
        <v>440</v>
      </c>
      <c r="E581" s="234" t="s">
        <v>1</v>
      </c>
      <c r="F581" s="235" t="s">
        <v>946</v>
      </c>
      <c r="G581" s="233"/>
      <c r="H581" s="236">
        <v>103.98</v>
      </c>
      <c r="I581" s="237"/>
      <c r="J581" s="233"/>
      <c r="K581" s="233"/>
      <c r="L581" s="238"/>
      <c r="M581" s="239"/>
      <c r="N581" s="240"/>
      <c r="O581" s="240"/>
      <c r="P581" s="240"/>
      <c r="Q581" s="240"/>
      <c r="R581" s="240"/>
      <c r="S581" s="240"/>
      <c r="T581" s="241"/>
      <c r="AT581" s="242" t="s">
        <v>440</v>
      </c>
      <c r="AU581" s="242" t="s">
        <v>93</v>
      </c>
      <c r="AV581" s="13" t="s">
        <v>93</v>
      </c>
      <c r="AW581" s="13" t="s">
        <v>38</v>
      </c>
      <c r="AX581" s="13" t="s">
        <v>83</v>
      </c>
      <c r="AY581" s="242" t="s">
        <v>283</v>
      </c>
    </row>
    <row r="582" spans="1:65" s="14" customFormat="1" ht="11.25">
      <c r="B582" s="243"/>
      <c r="C582" s="244"/>
      <c r="D582" s="223" t="s">
        <v>440</v>
      </c>
      <c r="E582" s="245" t="s">
        <v>1</v>
      </c>
      <c r="F582" s="246" t="s">
        <v>442</v>
      </c>
      <c r="G582" s="244"/>
      <c r="H582" s="247">
        <v>103.98</v>
      </c>
      <c r="I582" s="248"/>
      <c r="J582" s="244"/>
      <c r="K582" s="244"/>
      <c r="L582" s="249"/>
      <c r="M582" s="250"/>
      <c r="N582" s="251"/>
      <c r="O582" s="251"/>
      <c r="P582" s="251"/>
      <c r="Q582" s="251"/>
      <c r="R582" s="251"/>
      <c r="S582" s="251"/>
      <c r="T582" s="252"/>
      <c r="AT582" s="253" t="s">
        <v>440</v>
      </c>
      <c r="AU582" s="253" t="s">
        <v>93</v>
      </c>
      <c r="AV582" s="14" t="s">
        <v>304</v>
      </c>
      <c r="AW582" s="14" t="s">
        <v>38</v>
      </c>
      <c r="AX582" s="14" t="s">
        <v>91</v>
      </c>
      <c r="AY582" s="253" t="s">
        <v>283</v>
      </c>
    </row>
    <row r="583" spans="1:65" s="2" customFormat="1" ht="16.5" customHeight="1">
      <c r="A583" s="36"/>
      <c r="B583" s="37"/>
      <c r="C583" s="275" t="s">
        <v>947</v>
      </c>
      <c r="D583" s="275" t="s">
        <v>490</v>
      </c>
      <c r="E583" s="276" t="s">
        <v>948</v>
      </c>
      <c r="F583" s="277" t="s">
        <v>949</v>
      </c>
      <c r="G583" s="278" t="s">
        <v>331</v>
      </c>
      <c r="H583" s="279">
        <v>109.179</v>
      </c>
      <c r="I583" s="280"/>
      <c r="J583" s="281">
        <f>ROUND(I583*H583,2)</f>
        <v>0</v>
      </c>
      <c r="K583" s="277" t="s">
        <v>290</v>
      </c>
      <c r="L583" s="282"/>
      <c r="M583" s="283" t="s">
        <v>1</v>
      </c>
      <c r="N583" s="284" t="s">
        <v>48</v>
      </c>
      <c r="O583" s="73"/>
      <c r="P583" s="219">
        <f>O583*H583</f>
        <v>0</v>
      </c>
      <c r="Q583" s="219">
        <v>0.01</v>
      </c>
      <c r="R583" s="219">
        <f>Q583*H583</f>
        <v>1.09179</v>
      </c>
      <c r="S583" s="219">
        <v>0</v>
      </c>
      <c r="T583" s="220">
        <f>S583*H583</f>
        <v>0</v>
      </c>
      <c r="U583" s="36"/>
      <c r="V583" s="36"/>
      <c r="W583" s="36"/>
      <c r="X583" s="36"/>
      <c r="Y583" s="36"/>
      <c r="Z583" s="36"/>
      <c r="AA583" s="36"/>
      <c r="AB583" s="36"/>
      <c r="AC583" s="36"/>
      <c r="AD583" s="36"/>
      <c r="AE583" s="36"/>
      <c r="AR583" s="221" t="s">
        <v>328</v>
      </c>
      <c r="AT583" s="221" t="s">
        <v>490</v>
      </c>
      <c r="AU583" s="221" t="s">
        <v>93</v>
      </c>
      <c r="AY583" s="18" t="s">
        <v>283</v>
      </c>
      <c r="BE583" s="222">
        <f>IF(N583="základní",J583,0)</f>
        <v>0</v>
      </c>
      <c r="BF583" s="222">
        <f>IF(N583="snížená",J583,0)</f>
        <v>0</v>
      </c>
      <c r="BG583" s="222">
        <f>IF(N583="zákl. přenesená",J583,0)</f>
        <v>0</v>
      </c>
      <c r="BH583" s="222">
        <f>IF(N583="sníž. přenesená",J583,0)</f>
        <v>0</v>
      </c>
      <c r="BI583" s="222">
        <f>IF(N583="nulová",J583,0)</f>
        <v>0</v>
      </c>
      <c r="BJ583" s="18" t="s">
        <v>91</v>
      </c>
      <c r="BK583" s="222">
        <f>ROUND(I583*H583,2)</f>
        <v>0</v>
      </c>
      <c r="BL583" s="18" t="s">
        <v>304</v>
      </c>
      <c r="BM583" s="221" t="s">
        <v>950</v>
      </c>
    </row>
    <row r="584" spans="1:65" s="13" customFormat="1" ht="11.25">
      <c r="B584" s="232"/>
      <c r="C584" s="233"/>
      <c r="D584" s="223" t="s">
        <v>440</v>
      </c>
      <c r="E584" s="233"/>
      <c r="F584" s="235" t="s">
        <v>951</v>
      </c>
      <c r="G584" s="233"/>
      <c r="H584" s="236">
        <v>109.179</v>
      </c>
      <c r="I584" s="237"/>
      <c r="J584" s="233"/>
      <c r="K584" s="233"/>
      <c r="L584" s="238"/>
      <c r="M584" s="239"/>
      <c r="N584" s="240"/>
      <c r="O584" s="240"/>
      <c r="P584" s="240"/>
      <c r="Q584" s="240"/>
      <c r="R584" s="240"/>
      <c r="S584" s="240"/>
      <c r="T584" s="241"/>
      <c r="AT584" s="242" t="s">
        <v>440</v>
      </c>
      <c r="AU584" s="242" t="s">
        <v>93</v>
      </c>
      <c r="AV584" s="13" t="s">
        <v>93</v>
      </c>
      <c r="AW584" s="13" t="s">
        <v>4</v>
      </c>
      <c r="AX584" s="13" t="s">
        <v>91</v>
      </c>
      <c r="AY584" s="242" t="s">
        <v>283</v>
      </c>
    </row>
    <row r="585" spans="1:65" s="2" customFormat="1" ht="16.5" customHeight="1">
      <c r="A585" s="36"/>
      <c r="B585" s="37"/>
      <c r="C585" s="210" t="s">
        <v>952</v>
      </c>
      <c r="D585" s="210" t="s">
        <v>286</v>
      </c>
      <c r="E585" s="211" t="s">
        <v>953</v>
      </c>
      <c r="F585" s="212" t="s">
        <v>954</v>
      </c>
      <c r="G585" s="213" t="s">
        <v>331</v>
      </c>
      <c r="H585" s="214">
        <v>18.2</v>
      </c>
      <c r="I585" s="215"/>
      <c r="J585" s="216">
        <f>ROUND(I585*H585,2)</f>
        <v>0</v>
      </c>
      <c r="K585" s="212" t="s">
        <v>290</v>
      </c>
      <c r="L585" s="41"/>
      <c r="M585" s="217" t="s">
        <v>1</v>
      </c>
      <c r="N585" s="218" t="s">
        <v>48</v>
      </c>
      <c r="O585" s="73"/>
      <c r="P585" s="219">
        <f>O585*H585</f>
        <v>0</v>
      </c>
      <c r="Q585" s="219">
        <v>7.5700000000000003E-3</v>
      </c>
      <c r="R585" s="219">
        <f>Q585*H585</f>
        <v>0.13777400000000001</v>
      </c>
      <c r="S585" s="219">
        <v>0</v>
      </c>
      <c r="T585" s="220">
        <f>S585*H585</f>
        <v>0</v>
      </c>
      <c r="U585" s="36"/>
      <c r="V585" s="36"/>
      <c r="W585" s="36"/>
      <c r="X585" s="36"/>
      <c r="Y585" s="36"/>
      <c r="Z585" s="36"/>
      <c r="AA585" s="36"/>
      <c r="AB585" s="36"/>
      <c r="AC585" s="36"/>
      <c r="AD585" s="36"/>
      <c r="AE585" s="36"/>
      <c r="AR585" s="221" t="s">
        <v>304</v>
      </c>
      <c r="AT585" s="221" t="s">
        <v>286</v>
      </c>
      <c r="AU585" s="221" t="s">
        <v>93</v>
      </c>
      <c r="AY585" s="18" t="s">
        <v>283</v>
      </c>
      <c r="BE585" s="222">
        <f>IF(N585="základní",J585,0)</f>
        <v>0</v>
      </c>
      <c r="BF585" s="222">
        <f>IF(N585="snížená",J585,0)</f>
        <v>0</v>
      </c>
      <c r="BG585" s="222">
        <f>IF(N585="zákl. přenesená",J585,0)</f>
        <v>0</v>
      </c>
      <c r="BH585" s="222">
        <f>IF(N585="sníž. přenesená",J585,0)</f>
        <v>0</v>
      </c>
      <c r="BI585" s="222">
        <f>IF(N585="nulová",J585,0)</f>
        <v>0</v>
      </c>
      <c r="BJ585" s="18" t="s">
        <v>91</v>
      </c>
      <c r="BK585" s="222">
        <f>ROUND(I585*H585,2)</f>
        <v>0</v>
      </c>
      <c r="BL585" s="18" t="s">
        <v>304</v>
      </c>
      <c r="BM585" s="221" t="s">
        <v>955</v>
      </c>
    </row>
    <row r="586" spans="1:65" s="15" customFormat="1" ht="11.25">
      <c r="B586" s="254"/>
      <c r="C586" s="255"/>
      <c r="D586" s="223" t="s">
        <v>440</v>
      </c>
      <c r="E586" s="256" t="s">
        <v>1</v>
      </c>
      <c r="F586" s="257" t="s">
        <v>817</v>
      </c>
      <c r="G586" s="255"/>
      <c r="H586" s="256" t="s">
        <v>1</v>
      </c>
      <c r="I586" s="258"/>
      <c r="J586" s="255"/>
      <c r="K586" s="255"/>
      <c r="L586" s="259"/>
      <c r="M586" s="260"/>
      <c r="N586" s="261"/>
      <c r="O586" s="261"/>
      <c r="P586" s="261"/>
      <c r="Q586" s="261"/>
      <c r="R586" s="261"/>
      <c r="S586" s="261"/>
      <c r="T586" s="262"/>
      <c r="AT586" s="263" t="s">
        <v>440</v>
      </c>
      <c r="AU586" s="263" t="s">
        <v>93</v>
      </c>
      <c r="AV586" s="15" t="s">
        <v>91</v>
      </c>
      <c r="AW586" s="15" t="s">
        <v>38</v>
      </c>
      <c r="AX586" s="15" t="s">
        <v>83</v>
      </c>
      <c r="AY586" s="263" t="s">
        <v>283</v>
      </c>
    </row>
    <row r="587" spans="1:65" s="13" customFormat="1" ht="11.25">
      <c r="B587" s="232"/>
      <c r="C587" s="233"/>
      <c r="D587" s="223" t="s">
        <v>440</v>
      </c>
      <c r="E587" s="234" t="s">
        <v>1</v>
      </c>
      <c r="F587" s="235" t="s">
        <v>818</v>
      </c>
      <c r="G587" s="233"/>
      <c r="H587" s="236">
        <v>18.2</v>
      </c>
      <c r="I587" s="237"/>
      <c r="J587" s="233"/>
      <c r="K587" s="233"/>
      <c r="L587" s="238"/>
      <c r="M587" s="239"/>
      <c r="N587" s="240"/>
      <c r="O587" s="240"/>
      <c r="P587" s="240"/>
      <c r="Q587" s="240"/>
      <c r="R587" s="240"/>
      <c r="S587" s="240"/>
      <c r="T587" s="241"/>
      <c r="AT587" s="242" t="s">
        <v>440</v>
      </c>
      <c r="AU587" s="242" t="s">
        <v>93</v>
      </c>
      <c r="AV587" s="13" t="s">
        <v>93</v>
      </c>
      <c r="AW587" s="13" t="s">
        <v>38</v>
      </c>
      <c r="AX587" s="13" t="s">
        <v>83</v>
      </c>
      <c r="AY587" s="242" t="s">
        <v>283</v>
      </c>
    </row>
    <row r="588" spans="1:65" s="14" customFormat="1" ht="11.25">
      <c r="B588" s="243"/>
      <c r="C588" s="244"/>
      <c r="D588" s="223" t="s">
        <v>440</v>
      </c>
      <c r="E588" s="245" t="s">
        <v>1</v>
      </c>
      <c r="F588" s="246" t="s">
        <v>442</v>
      </c>
      <c r="G588" s="244"/>
      <c r="H588" s="247">
        <v>18.2</v>
      </c>
      <c r="I588" s="248"/>
      <c r="J588" s="244"/>
      <c r="K588" s="244"/>
      <c r="L588" s="249"/>
      <c r="M588" s="250"/>
      <c r="N588" s="251"/>
      <c r="O588" s="251"/>
      <c r="P588" s="251"/>
      <c r="Q588" s="251"/>
      <c r="R588" s="251"/>
      <c r="S588" s="251"/>
      <c r="T588" s="252"/>
      <c r="AT588" s="253" t="s">
        <v>440</v>
      </c>
      <c r="AU588" s="253" t="s">
        <v>93</v>
      </c>
      <c r="AV588" s="14" t="s">
        <v>304</v>
      </c>
      <c r="AW588" s="14" t="s">
        <v>38</v>
      </c>
      <c r="AX588" s="14" t="s">
        <v>91</v>
      </c>
      <c r="AY588" s="253" t="s">
        <v>283</v>
      </c>
    </row>
    <row r="589" spans="1:65" s="2" customFormat="1" ht="16.5" customHeight="1">
      <c r="A589" s="36"/>
      <c r="B589" s="37"/>
      <c r="C589" s="275" t="s">
        <v>956</v>
      </c>
      <c r="D589" s="275" t="s">
        <v>490</v>
      </c>
      <c r="E589" s="276" t="s">
        <v>938</v>
      </c>
      <c r="F589" s="277" t="s">
        <v>939</v>
      </c>
      <c r="G589" s="278" t="s">
        <v>331</v>
      </c>
      <c r="H589" s="279">
        <v>19.11</v>
      </c>
      <c r="I589" s="280"/>
      <c r="J589" s="281">
        <f>ROUND(I589*H589,2)</f>
        <v>0</v>
      </c>
      <c r="K589" s="277" t="s">
        <v>290</v>
      </c>
      <c r="L589" s="282"/>
      <c r="M589" s="283" t="s">
        <v>1</v>
      </c>
      <c r="N589" s="284" t="s">
        <v>48</v>
      </c>
      <c r="O589" s="73"/>
      <c r="P589" s="219">
        <f>O589*H589</f>
        <v>0</v>
      </c>
      <c r="Q589" s="219">
        <v>1.95E-2</v>
      </c>
      <c r="R589" s="219">
        <f>Q589*H589</f>
        <v>0.372645</v>
      </c>
      <c r="S589" s="219">
        <v>0</v>
      </c>
      <c r="T589" s="220">
        <f>S589*H589</f>
        <v>0</v>
      </c>
      <c r="U589" s="36"/>
      <c r="V589" s="36"/>
      <c r="W589" s="36"/>
      <c r="X589" s="36"/>
      <c r="Y589" s="36"/>
      <c r="Z589" s="36"/>
      <c r="AA589" s="36"/>
      <c r="AB589" s="36"/>
      <c r="AC589" s="36"/>
      <c r="AD589" s="36"/>
      <c r="AE589" s="36"/>
      <c r="AR589" s="221" t="s">
        <v>328</v>
      </c>
      <c r="AT589" s="221" t="s">
        <v>490</v>
      </c>
      <c r="AU589" s="221" t="s">
        <v>93</v>
      </c>
      <c r="AY589" s="18" t="s">
        <v>283</v>
      </c>
      <c r="BE589" s="222">
        <f>IF(N589="základní",J589,0)</f>
        <v>0</v>
      </c>
      <c r="BF589" s="222">
        <f>IF(N589="snížená",J589,0)</f>
        <v>0</v>
      </c>
      <c r="BG589" s="222">
        <f>IF(N589="zákl. přenesená",J589,0)</f>
        <v>0</v>
      </c>
      <c r="BH589" s="222">
        <f>IF(N589="sníž. přenesená",J589,0)</f>
        <v>0</v>
      </c>
      <c r="BI589" s="222">
        <f>IF(N589="nulová",J589,0)</f>
        <v>0</v>
      </c>
      <c r="BJ589" s="18" t="s">
        <v>91</v>
      </c>
      <c r="BK589" s="222">
        <f>ROUND(I589*H589,2)</f>
        <v>0</v>
      </c>
      <c r="BL589" s="18" t="s">
        <v>304</v>
      </c>
      <c r="BM589" s="221" t="s">
        <v>957</v>
      </c>
    </row>
    <row r="590" spans="1:65" s="13" customFormat="1" ht="11.25">
      <c r="B590" s="232"/>
      <c r="C590" s="233"/>
      <c r="D590" s="223" t="s">
        <v>440</v>
      </c>
      <c r="E590" s="233"/>
      <c r="F590" s="235" t="s">
        <v>839</v>
      </c>
      <c r="G590" s="233"/>
      <c r="H590" s="236">
        <v>19.11</v>
      </c>
      <c r="I590" s="237"/>
      <c r="J590" s="233"/>
      <c r="K590" s="233"/>
      <c r="L590" s="238"/>
      <c r="M590" s="239"/>
      <c r="N590" s="240"/>
      <c r="O590" s="240"/>
      <c r="P590" s="240"/>
      <c r="Q590" s="240"/>
      <c r="R590" s="240"/>
      <c r="S590" s="240"/>
      <c r="T590" s="241"/>
      <c r="AT590" s="242" t="s">
        <v>440</v>
      </c>
      <c r="AU590" s="242" t="s">
        <v>93</v>
      </c>
      <c r="AV590" s="13" t="s">
        <v>93</v>
      </c>
      <c r="AW590" s="13" t="s">
        <v>4</v>
      </c>
      <c r="AX590" s="13" t="s">
        <v>91</v>
      </c>
      <c r="AY590" s="242" t="s">
        <v>283</v>
      </c>
    </row>
    <row r="591" spans="1:65" s="2" customFormat="1" ht="16.5" customHeight="1">
      <c r="A591" s="36"/>
      <c r="B591" s="37"/>
      <c r="C591" s="210" t="s">
        <v>958</v>
      </c>
      <c r="D591" s="210" t="s">
        <v>286</v>
      </c>
      <c r="E591" s="211" t="s">
        <v>959</v>
      </c>
      <c r="F591" s="212" t="s">
        <v>960</v>
      </c>
      <c r="G591" s="213" t="s">
        <v>331</v>
      </c>
      <c r="H591" s="214">
        <v>47.625</v>
      </c>
      <c r="I591" s="215"/>
      <c r="J591" s="216">
        <f>ROUND(I591*H591,2)</f>
        <v>0</v>
      </c>
      <c r="K591" s="212" t="s">
        <v>290</v>
      </c>
      <c r="L591" s="41"/>
      <c r="M591" s="217" t="s">
        <v>1</v>
      </c>
      <c r="N591" s="218" t="s">
        <v>48</v>
      </c>
      <c r="O591" s="73"/>
      <c r="P591" s="219">
        <f>O591*H591</f>
        <v>0</v>
      </c>
      <c r="Q591" s="219">
        <v>6.0000000000000002E-5</v>
      </c>
      <c r="R591" s="219">
        <f>Q591*H591</f>
        <v>2.8575000000000002E-3</v>
      </c>
      <c r="S591" s="219">
        <v>0</v>
      </c>
      <c r="T591" s="220">
        <f>S591*H591</f>
        <v>0</v>
      </c>
      <c r="U591" s="36"/>
      <c r="V591" s="36"/>
      <c r="W591" s="36"/>
      <c r="X591" s="36"/>
      <c r="Y591" s="36"/>
      <c r="Z591" s="36"/>
      <c r="AA591" s="36"/>
      <c r="AB591" s="36"/>
      <c r="AC591" s="36"/>
      <c r="AD591" s="36"/>
      <c r="AE591" s="36"/>
      <c r="AR591" s="221" t="s">
        <v>304</v>
      </c>
      <c r="AT591" s="221" t="s">
        <v>286</v>
      </c>
      <c r="AU591" s="221" t="s">
        <v>93</v>
      </c>
      <c r="AY591" s="18" t="s">
        <v>283</v>
      </c>
      <c r="BE591" s="222">
        <f>IF(N591="základní",J591,0)</f>
        <v>0</v>
      </c>
      <c r="BF591" s="222">
        <f>IF(N591="snížená",J591,0)</f>
        <v>0</v>
      </c>
      <c r="BG591" s="222">
        <f>IF(N591="zákl. přenesená",J591,0)</f>
        <v>0</v>
      </c>
      <c r="BH591" s="222">
        <f>IF(N591="sníž. přenesená",J591,0)</f>
        <v>0</v>
      </c>
      <c r="BI591" s="222">
        <f>IF(N591="nulová",J591,0)</f>
        <v>0</v>
      </c>
      <c r="BJ591" s="18" t="s">
        <v>91</v>
      </c>
      <c r="BK591" s="222">
        <f>ROUND(I591*H591,2)</f>
        <v>0</v>
      </c>
      <c r="BL591" s="18" t="s">
        <v>304</v>
      </c>
      <c r="BM591" s="221" t="s">
        <v>961</v>
      </c>
    </row>
    <row r="592" spans="1:65" s="15" customFormat="1" ht="11.25">
      <c r="B592" s="254"/>
      <c r="C592" s="255"/>
      <c r="D592" s="223" t="s">
        <v>440</v>
      </c>
      <c r="E592" s="256" t="s">
        <v>1</v>
      </c>
      <c r="F592" s="257" t="s">
        <v>817</v>
      </c>
      <c r="G592" s="255"/>
      <c r="H592" s="256" t="s">
        <v>1</v>
      </c>
      <c r="I592" s="258"/>
      <c r="J592" s="255"/>
      <c r="K592" s="255"/>
      <c r="L592" s="259"/>
      <c r="M592" s="260"/>
      <c r="N592" s="261"/>
      <c r="O592" s="261"/>
      <c r="P592" s="261"/>
      <c r="Q592" s="261"/>
      <c r="R592" s="261"/>
      <c r="S592" s="261"/>
      <c r="T592" s="262"/>
      <c r="AT592" s="263" t="s">
        <v>440</v>
      </c>
      <c r="AU592" s="263" t="s">
        <v>93</v>
      </c>
      <c r="AV592" s="15" t="s">
        <v>91</v>
      </c>
      <c r="AW592" s="15" t="s">
        <v>38</v>
      </c>
      <c r="AX592" s="15" t="s">
        <v>83</v>
      </c>
      <c r="AY592" s="263" t="s">
        <v>283</v>
      </c>
    </row>
    <row r="593" spans="1:65" s="15" customFormat="1" ht="11.25">
      <c r="B593" s="254"/>
      <c r="C593" s="255"/>
      <c r="D593" s="223" t="s">
        <v>440</v>
      </c>
      <c r="E593" s="256" t="s">
        <v>1</v>
      </c>
      <c r="F593" s="257" t="s">
        <v>907</v>
      </c>
      <c r="G593" s="255"/>
      <c r="H593" s="256" t="s">
        <v>1</v>
      </c>
      <c r="I593" s="258"/>
      <c r="J593" s="255"/>
      <c r="K593" s="255"/>
      <c r="L593" s="259"/>
      <c r="M593" s="260"/>
      <c r="N593" s="261"/>
      <c r="O593" s="261"/>
      <c r="P593" s="261"/>
      <c r="Q593" s="261"/>
      <c r="R593" s="261"/>
      <c r="S593" s="261"/>
      <c r="T593" s="262"/>
      <c r="AT593" s="263" t="s">
        <v>440</v>
      </c>
      <c r="AU593" s="263" t="s">
        <v>93</v>
      </c>
      <c r="AV593" s="15" t="s">
        <v>91</v>
      </c>
      <c r="AW593" s="15" t="s">
        <v>38</v>
      </c>
      <c r="AX593" s="15" t="s">
        <v>83</v>
      </c>
      <c r="AY593" s="263" t="s">
        <v>283</v>
      </c>
    </row>
    <row r="594" spans="1:65" s="13" customFormat="1" ht="11.25">
      <c r="B594" s="232"/>
      <c r="C594" s="233"/>
      <c r="D594" s="223" t="s">
        <v>440</v>
      </c>
      <c r="E594" s="234" t="s">
        <v>1</v>
      </c>
      <c r="F594" s="235" t="s">
        <v>908</v>
      </c>
      <c r="G594" s="233"/>
      <c r="H594" s="236">
        <v>47.625</v>
      </c>
      <c r="I594" s="237"/>
      <c r="J594" s="233"/>
      <c r="K594" s="233"/>
      <c r="L594" s="238"/>
      <c r="M594" s="239"/>
      <c r="N594" s="240"/>
      <c r="O594" s="240"/>
      <c r="P594" s="240"/>
      <c r="Q594" s="240"/>
      <c r="R594" s="240"/>
      <c r="S594" s="240"/>
      <c r="T594" s="241"/>
      <c r="AT594" s="242" t="s">
        <v>440</v>
      </c>
      <c r="AU594" s="242" t="s">
        <v>93</v>
      </c>
      <c r="AV594" s="13" t="s">
        <v>93</v>
      </c>
      <c r="AW594" s="13" t="s">
        <v>38</v>
      </c>
      <c r="AX594" s="13" t="s">
        <v>83</v>
      </c>
      <c r="AY594" s="242" t="s">
        <v>283</v>
      </c>
    </row>
    <row r="595" spans="1:65" s="14" customFormat="1" ht="11.25">
      <c r="B595" s="243"/>
      <c r="C595" s="244"/>
      <c r="D595" s="223" t="s">
        <v>440</v>
      </c>
      <c r="E595" s="245" t="s">
        <v>1</v>
      </c>
      <c r="F595" s="246" t="s">
        <v>442</v>
      </c>
      <c r="G595" s="244"/>
      <c r="H595" s="247">
        <v>47.625</v>
      </c>
      <c r="I595" s="248"/>
      <c r="J595" s="244"/>
      <c r="K595" s="244"/>
      <c r="L595" s="249"/>
      <c r="M595" s="250"/>
      <c r="N595" s="251"/>
      <c r="O595" s="251"/>
      <c r="P595" s="251"/>
      <c r="Q595" s="251"/>
      <c r="R595" s="251"/>
      <c r="S595" s="251"/>
      <c r="T595" s="252"/>
      <c r="AT595" s="253" t="s">
        <v>440</v>
      </c>
      <c r="AU595" s="253" t="s">
        <v>93</v>
      </c>
      <c r="AV595" s="14" t="s">
        <v>304</v>
      </c>
      <c r="AW595" s="14" t="s">
        <v>38</v>
      </c>
      <c r="AX595" s="14" t="s">
        <v>91</v>
      </c>
      <c r="AY595" s="253" t="s">
        <v>283</v>
      </c>
    </row>
    <row r="596" spans="1:65" s="2" customFormat="1" ht="16.5" customHeight="1">
      <c r="A596" s="36"/>
      <c r="B596" s="37"/>
      <c r="C596" s="210" t="s">
        <v>962</v>
      </c>
      <c r="D596" s="210" t="s">
        <v>286</v>
      </c>
      <c r="E596" s="211" t="s">
        <v>963</v>
      </c>
      <c r="F596" s="212" t="s">
        <v>964</v>
      </c>
      <c r="G596" s="213" t="s">
        <v>331</v>
      </c>
      <c r="H596" s="214">
        <v>882.60400000000004</v>
      </c>
      <c r="I596" s="215"/>
      <c r="J596" s="216">
        <f>ROUND(I596*H596,2)</f>
        <v>0</v>
      </c>
      <c r="K596" s="212" t="s">
        <v>290</v>
      </c>
      <c r="L596" s="41"/>
      <c r="M596" s="217" t="s">
        <v>1</v>
      </c>
      <c r="N596" s="218" t="s">
        <v>48</v>
      </c>
      <c r="O596" s="73"/>
      <c r="P596" s="219">
        <f>O596*H596</f>
        <v>0</v>
      </c>
      <c r="Q596" s="219">
        <v>6.0000000000000002E-5</v>
      </c>
      <c r="R596" s="219">
        <f>Q596*H596</f>
        <v>5.2956240000000002E-2</v>
      </c>
      <c r="S596" s="219">
        <v>0</v>
      </c>
      <c r="T596" s="220">
        <f>S596*H596</f>
        <v>0</v>
      </c>
      <c r="U596" s="36"/>
      <c r="V596" s="36"/>
      <c r="W596" s="36"/>
      <c r="X596" s="36"/>
      <c r="Y596" s="36"/>
      <c r="Z596" s="36"/>
      <c r="AA596" s="36"/>
      <c r="AB596" s="36"/>
      <c r="AC596" s="36"/>
      <c r="AD596" s="36"/>
      <c r="AE596" s="36"/>
      <c r="AR596" s="221" t="s">
        <v>304</v>
      </c>
      <c r="AT596" s="221" t="s">
        <v>286</v>
      </c>
      <c r="AU596" s="221" t="s">
        <v>93</v>
      </c>
      <c r="AY596" s="18" t="s">
        <v>283</v>
      </c>
      <c r="BE596" s="222">
        <f>IF(N596="základní",J596,0)</f>
        <v>0</v>
      </c>
      <c r="BF596" s="222">
        <f>IF(N596="snížená",J596,0)</f>
        <v>0</v>
      </c>
      <c r="BG596" s="222">
        <f>IF(N596="zákl. přenesená",J596,0)</f>
        <v>0</v>
      </c>
      <c r="BH596" s="222">
        <f>IF(N596="sníž. přenesená",J596,0)</f>
        <v>0</v>
      </c>
      <c r="BI596" s="222">
        <f>IF(N596="nulová",J596,0)</f>
        <v>0</v>
      </c>
      <c r="BJ596" s="18" t="s">
        <v>91</v>
      </c>
      <c r="BK596" s="222">
        <f>ROUND(I596*H596,2)</f>
        <v>0</v>
      </c>
      <c r="BL596" s="18" t="s">
        <v>304</v>
      </c>
      <c r="BM596" s="221" t="s">
        <v>965</v>
      </c>
    </row>
    <row r="597" spans="1:65" s="15" customFormat="1" ht="11.25">
      <c r="B597" s="254"/>
      <c r="C597" s="255"/>
      <c r="D597" s="223" t="s">
        <v>440</v>
      </c>
      <c r="E597" s="256" t="s">
        <v>1</v>
      </c>
      <c r="F597" s="257" t="s">
        <v>817</v>
      </c>
      <c r="G597" s="255"/>
      <c r="H597" s="256" t="s">
        <v>1</v>
      </c>
      <c r="I597" s="258"/>
      <c r="J597" s="255"/>
      <c r="K597" s="255"/>
      <c r="L597" s="259"/>
      <c r="M597" s="260"/>
      <c r="N597" s="261"/>
      <c r="O597" s="261"/>
      <c r="P597" s="261"/>
      <c r="Q597" s="261"/>
      <c r="R597" s="261"/>
      <c r="S597" s="261"/>
      <c r="T597" s="262"/>
      <c r="AT597" s="263" t="s">
        <v>440</v>
      </c>
      <c r="AU597" s="263" t="s">
        <v>93</v>
      </c>
      <c r="AV597" s="15" t="s">
        <v>91</v>
      </c>
      <c r="AW597" s="15" t="s">
        <v>38</v>
      </c>
      <c r="AX597" s="15" t="s">
        <v>83</v>
      </c>
      <c r="AY597" s="263" t="s">
        <v>283</v>
      </c>
    </row>
    <row r="598" spans="1:65" s="15" customFormat="1" ht="11.25">
      <c r="B598" s="254"/>
      <c r="C598" s="255"/>
      <c r="D598" s="223" t="s">
        <v>440</v>
      </c>
      <c r="E598" s="256" t="s">
        <v>1</v>
      </c>
      <c r="F598" s="257" t="s">
        <v>909</v>
      </c>
      <c r="G598" s="255"/>
      <c r="H598" s="256" t="s">
        <v>1</v>
      </c>
      <c r="I598" s="258"/>
      <c r="J598" s="255"/>
      <c r="K598" s="255"/>
      <c r="L598" s="259"/>
      <c r="M598" s="260"/>
      <c r="N598" s="261"/>
      <c r="O598" s="261"/>
      <c r="P598" s="261"/>
      <c r="Q598" s="261"/>
      <c r="R598" s="261"/>
      <c r="S598" s="261"/>
      <c r="T598" s="262"/>
      <c r="AT598" s="263" t="s">
        <v>440</v>
      </c>
      <c r="AU598" s="263" t="s">
        <v>93</v>
      </c>
      <c r="AV598" s="15" t="s">
        <v>91</v>
      </c>
      <c r="AW598" s="15" t="s">
        <v>38</v>
      </c>
      <c r="AX598" s="15" t="s">
        <v>83</v>
      </c>
      <c r="AY598" s="263" t="s">
        <v>283</v>
      </c>
    </row>
    <row r="599" spans="1:65" s="13" customFormat="1" ht="11.25">
      <c r="B599" s="232"/>
      <c r="C599" s="233"/>
      <c r="D599" s="223" t="s">
        <v>440</v>
      </c>
      <c r="E599" s="234" t="s">
        <v>1</v>
      </c>
      <c r="F599" s="235" t="s">
        <v>910</v>
      </c>
      <c r="G599" s="233"/>
      <c r="H599" s="236">
        <v>69.33</v>
      </c>
      <c r="I599" s="237"/>
      <c r="J599" s="233"/>
      <c r="K599" s="233"/>
      <c r="L599" s="238"/>
      <c r="M599" s="239"/>
      <c r="N599" s="240"/>
      <c r="O599" s="240"/>
      <c r="P599" s="240"/>
      <c r="Q599" s="240"/>
      <c r="R599" s="240"/>
      <c r="S599" s="240"/>
      <c r="T599" s="241"/>
      <c r="AT599" s="242" t="s">
        <v>440</v>
      </c>
      <c r="AU599" s="242" t="s">
        <v>93</v>
      </c>
      <c r="AV599" s="13" t="s">
        <v>93</v>
      </c>
      <c r="AW599" s="13" t="s">
        <v>38</v>
      </c>
      <c r="AX599" s="13" t="s">
        <v>83</v>
      </c>
      <c r="AY599" s="242" t="s">
        <v>283</v>
      </c>
    </row>
    <row r="600" spans="1:65" s="13" customFormat="1" ht="11.25">
      <c r="B600" s="232"/>
      <c r="C600" s="233"/>
      <c r="D600" s="223" t="s">
        <v>440</v>
      </c>
      <c r="E600" s="234" t="s">
        <v>1</v>
      </c>
      <c r="F600" s="235" t="s">
        <v>911</v>
      </c>
      <c r="G600" s="233"/>
      <c r="H600" s="236">
        <v>40.71</v>
      </c>
      <c r="I600" s="237"/>
      <c r="J600" s="233"/>
      <c r="K600" s="233"/>
      <c r="L600" s="238"/>
      <c r="M600" s="239"/>
      <c r="N600" s="240"/>
      <c r="O600" s="240"/>
      <c r="P600" s="240"/>
      <c r="Q600" s="240"/>
      <c r="R600" s="240"/>
      <c r="S600" s="240"/>
      <c r="T600" s="241"/>
      <c r="AT600" s="242" t="s">
        <v>440</v>
      </c>
      <c r="AU600" s="242" t="s">
        <v>93</v>
      </c>
      <c r="AV600" s="13" t="s">
        <v>93</v>
      </c>
      <c r="AW600" s="13" t="s">
        <v>38</v>
      </c>
      <c r="AX600" s="13" t="s">
        <v>83</v>
      </c>
      <c r="AY600" s="242" t="s">
        <v>283</v>
      </c>
    </row>
    <row r="601" spans="1:65" s="13" customFormat="1" ht="11.25">
      <c r="B601" s="232"/>
      <c r="C601" s="233"/>
      <c r="D601" s="223" t="s">
        <v>440</v>
      </c>
      <c r="E601" s="234" t="s">
        <v>1</v>
      </c>
      <c r="F601" s="235" t="s">
        <v>912</v>
      </c>
      <c r="G601" s="233"/>
      <c r="H601" s="236">
        <v>34.75</v>
      </c>
      <c r="I601" s="237"/>
      <c r="J601" s="233"/>
      <c r="K601" s="233"/>
      <c r="L601" s="238"/>
      <c r="M601" s="239"/>
      <c r="N601" s="240"/>
      <c r="O601" s="240"/>
      <c r="P601" s="240"/>
      <c r="Q601" s="240"/>
      <c r="R601" s="240"/>
      <c r="S601" s="240"/>
      <c r="T601" s="241"/>
      <c r="AT601" s="242" t="s">
        <v>440</v>
      </c>
      <c r="AU601" s="242" t="s">
        <v>93</v>
      </c>
      <c r="AV601" s="13" t="s">
        <v>93</v>
      </c>
      <c r="AW601" s="13" t="s">
        <v>38</v>
      </c>
      <c r="AX601" s="13" t="s">
        <v>83</v>
      </c>
      <c r="AY601" s="242" t="s">
        <v>283</v>
      </c>
    </row>
    <row r="602" spans="1:65" s="16" customFormat="1" ht="11.25">
      <c r="B602" s="264"/>
      <c r="C602" s="265"/>
      <c r="D602" s="223" t="s">
        <v>440</v>
      </c>
      <c r="E602" s="266" t="s">
        <v>1</v>
      </c>
      <c r="F602" s="267" t="s">
        <v>453</v>
      </c>
      <c r="G602" s="265"/>
      <c r="H602" s="268">
        <v>144.79</v>
      </c>
      <c r="I602" s="269"/>
      <c r="J602" s="265"/>
      <c r="K602" s="265"/>
      <c r="L602" s="270"/>
      <c r="M602" s="271"/>
      <c r="N602" s="272"/>
      <c r="O602" s="272"/>
      <c r="P602" s="272"/>
      <c r="Q602" s="272"/>
      <c r="R602" s="272"/>
      <c r="S602" s="272"/>
      <c r="T602" s="273"/>
      <c r="AT602" s="274" t="s">
        <v>440</v>
      </c>
      <c r="AU602" s="274" t="s">
        <v>93</v>
      </c>
      <c r="AV602" s="16" t="s">
        <v>299</v>
      </c>
      <c r="AW602" s="16" t="s">
        <v>38</v>
      </c>
      <c r="AX602" s="16" t="s">
        <v>83</v>
      </c>
      <c r="AY602" s="274" t="s">
        <v>283</v>
      </c>
    </row>
    <row r="603" spans="1:65" s="15" customFormat="1" ht="11.25">
      <c r="B603" s="254"/>
      <c r="C603" s="255"/>
      <c r="D603" s="223" t="s">
        <v>440</v>
      </c>
      <c r="E603" s="256" t="s">
        <v>1</v>
      </c>
      <c r="F603" s="257" t="s">
        <v>913</v>
      </c>
      <c r="G603" s="255"/>
      <c r="H603" s="256" t="s">
        <v>1</v>
      </c>
      <c r="I603" s="258"/>
      <c r="J603" s="255"/>
      <c r="K603" s="255"/>
      <c r="L603" s="259"/>
      <c r="M603" s="260"/>
      <c r="N603" s="261"/>
      <c r="O603" s="261"/>
      <c r="P603" s="261"/>
      <c r="Q603" s="261"/>
      <c r="R603" s="261"/>
      <c r="S603" s="261"/>
      <c r="T603" s="262"/>
      <c r="AT603" s="263" t="s">
        <v>440</v>
      </c>
      <c r="AU603" s="263" t="s">
        <v>93</v>
      </c>
      <c r="AV603" s="15" t="s">
        <v>91</v>
      </c>
      <c r="AW603" s="15" t="s">
        <v>38</v>
      </c>
      <c r="AX603" s="15" t="s">
        <v>83</v>
      </c>
      <c r="AY603" s="263" t="s">
        <v>283</v>
      </c>
    </row>
    <row r="604" spans="1:65" s="13" customFormat="1" ht="11.25">
      <c r="B604" s="232"/>
      <c r="C604" s="233"/>
      <c r="D604" s="223" t="s">
        <v>440</v>
      </c>
      <c r="E604" s="234" t="s">
        <v>1</v>
      </c>
      <c r="F604" s="235" t="s">
        <v>914</v>
      </c>
      <c r="G604" s="233"/>
      <c r="H604" s="236">
        <v>411.33</v>
      </c>
      <c r="I604" s="237"/>
      <c r="J604" s="233"/>
      <c r="K604" s="233"/>
      <c r="L604" s="238"/>
      <c r="M604" s="239"/>
      <c r="N604" s="240"/>
      <c r="O604" s="240"/>
      <c r="P604" s="240"/>
      <c r="Q604" s="240"/>
      <c r="R604" s="240"/>
      <c r="S604" s="240"/>
      <c r="T604" s="241"/>
      <c r="AT604" s="242" t="s">
        <v>440</v>
      </c>
      <c r="AU604" s="242" t="s">
        <v>93</v>
      </c>
      <c r="AV604" s="13" t="s">
        <v>93</v>
      </c>
      <c r="AW604" s="13" t="s">
        <v>38</v>
      </c>
      <c r="AX604" s="13" t="s">
        <v>83</v>
      </c>
      <c r="AY604" s="242" t="s">
        <v>283</v>
      </c>
    </row>
    <row r="605" spans="1:65" s="13" customFormat="1" ht="11.25">
      <c r="B605" s="232"/>
      <c r="C605" s="233"/>
      <c r="D605" s="223" t="s">
        <v>440</v>
      </c>
      <c r="E605" s="234" t="s">
        <v>1</v>
      </c>
      <c r="F605" s="235" t="s">
        <v>915</v>
      </c>
      <c r="G605" s="233"/>
      <c r="H605" s="236">
        <v>220.012</v>
      </c>
      <c r="I605" s="237"/>
      <c r="J605" s="233"/>
      <c r="K605" s="233"/>
      <c r="L605" s="238"/>
      <c r="M605" s="239"/>
      <c r="N605" s="240"/>
      <c r="O605" s="240"/>
      <c r="P605" s="240"/>
      <c r="Q605" s="240"/>
      <c r="R605" s="240"/>
      <c r="S605" s="240"/>
      <c r="T605" s="241"/>
      <c r="AT605" s="242" t="s">
        <v>440</v>
      </c>
      <c r="AU605" s="242" t="s">
        <v>93</v>
      </c>
      <c r="AV605" s="13" t="s">
        <v>93</v>
      </c>
      <c r="AW605" s="13" t="s">
        <v>38</v>
      </c>
      <c r="AX605" s="13" t="s">
        <v>83</v>
      </c>
      <c r="AY605" s="242" t="s">
        <v>283</v>
      </c>
    </row>
    <row r="606" spans="1:65" s="16" customFormat="1" ht="11.25">
      <c r="B606" s="264"/>
      <c r="C606" s="265"/>
      <c r="D606" s="223" t="s">
        <v>440</v>
      </c>
      <c r="E606" s="266" t="s">
        <v>1</v>
      </c>
      <c r="F606" s="267" t="s">
        <v>453</v>
      </c>
      <c r="G606" s="265"/>
      <c r="H606" s="268">
        <v>631.34199999999998</v>
      </c>
      <c r="I606" s="269"/>
      <c r="J606" s="265"/>
      <c r="K606" s="265"/>
      <c r="L606" s="270"/>
      <c r="M606" s="271"/>
      <c r="N606" s="272"/>
      <c r="O606" s="272"/>
      <c r="P606" s="272"/>
      <c r="Q606" s="272"/>
      <c r="R606" s="272"/>
      <c r="S606" s="272"/>
      <c r="T606" s="273"/>
      <c r="AT606" s="274" t="s">
        <v>440</v>
      </c>
      <c r="AU606" s="274" t="s">
        <v>93</v>
      </c>
      <c r="AV606" s="16" t="s">
        <v>299</v>
      </c>
      <c r="AW606" s="16" t="s">
        <v>38</v>
      </c>
      <c r="AX606" s="16" t="s">
        <v>83</v>
      </c>
      <c r="AY606" s="274" t="s">
        <v>283</v>
      </c>
    </row>
    <row r="607" spans="1:65" s="15" customFormat="1" ht="11.25">
      <c r="B607" s="254"/>
      <c r="C607" s="255"/>
      <c r="D607" s="223" t="s">
        <v>440</v>
      </c>
      <c r="E607" s="256" t="s">
        <v>1</v>
      </c>
      <c r="F607" s="257" t="s">
        <v>916</v>
      </c>
      <c r="G607" s="255"/>
      <c r="H607" s="256" t="s">
        <v>1</v>
      </c>
      <c r="I607" s="258"/>
      <c r="J607" s="255"/>
      <c r="K607" s="255"/>
      <c r="L607" s="259"/>
      <c r="M607" s="260"/>
      <c r="N607" s="261"/>
      <c r="O607" s="261"/>
      <c r="P607" s="261"/>
      <c r="Q607" s="261"/>
      <c r="R607" s="261"/>
      <c r="S607" s="261"/>
      <c r="T607" s="262"/>
      <c r="AT607" s="263" t="s">
        <v>440</v>
      </c>
      <c r="AU607" s="263" t="s">
        <v>93</v>
      </c>
      <c r="AV607" s="15" t="s">
        <v>91</v>
      </c>
      <c r="AW607" s="15" t="s">
        <v>38</v>
      </c>
      <c r="AX607" s="15" t="s">
        <v>83</v>
      </c>
      <c r="AY607" s="263" t="s">
        <v>283</v>
      </c>
    </row>
    <row r="608" spans="1:65" s="13" customFormat="1" ht="11.25">
      <c r="B608" s="232"/>
      <c r="C608" s="233"/>
      <c r="D608" s="223" t="s">
        <v>440</v>
      </c>
      <c r="E608" s="234" t="s">
        <v>1</v>
      </c>
      <c r="F608" s="235" t="s">
        <v>917</v>
      </c>
      <c r="G608" s="233"/>
      <c r="H608" s="236">
        <v>80.34</v>
      </c>
      <c r="I608" s="237"/>
      <c r="J608" s="233"/>
      <c r="K608" s="233"/>
      <c r="L608" s="238"/>
      <c r="M608" s="239"/>
      <c r="N608" s="240"/>
      <c r="O608" s="240"/>
      <c r="P608" s="240"/>
      <c r="Q608" s="240"/>
      <c r="R608" s="240"/>
      <c r="S608" s="240"/>
      <c r="T608" s="241"/>
      <c r="AT608" s="242" t="s">
        <v>440</v>
      </c>
      <c r="AU608" s="242" t="s">
        <v>93</v>
      </c>
      <c r="AV608" s="13" t="s">
        <v>93</v>
      </c>
      <c r="AW608" s="13" t="s">
        <v>38</v>
      </c>
      <c r="AX608" s="13" t="s">
        <v>83</v>
      </c>
      <c r="AY608" s="242" t="s">
        <v>283</v>
      </c>
    </row>
    <row r="609" spans="1:65" s="16" customFormat="1" ht="11.25">
      <c r="B609" s="264"/>
      <c r="C609" s="265"/>
      <c r="D609" s="223" t="s">
        <v>440</v>
      </c>
      <c r="E609" s="266" t="s">
        <v>1</v>
      </c>
      <c r="F609" s="267" t="s">
        <v>453</v>
      </c>
      <c r="G609" s="265"/>
      <c r="H609" s="268">
        <v>80.34</v>
      </c>
      <c r="I609" s="269"/>
      <c r="J609" s="265"/>
      <c r="K609" s="265"/>
      <c r="L609" s="270"/>
      <c r="M609" s="271"/>
      <c r="N609" s="272"/>
      <c r="O609" s="272"/>
      <c r="P609" s="272"/>
      <c r="Q609" s="272"/>
      <c r="R609" s="272"/>
      <c r="S609" s="272"/>
      <c r="T609" s="273"/>
      <c r="AT609" s="274" t="s">
        <v>440</v>
      </c>
      <c r="AU609" s="274" t="s">
        <v>93</v>
      </c>
      <c r="AV609" s="16" t="s">
        <v>299</v>
      </c>
      <c r="AW609" s="16" t="s">
        <v>38</v>
      </c>
      <c r="AX609" s="16" t="s">
        <v>83</v>
      </c>
      <c r="AY609" s="274" t="s">
        <v>283</v>
      </c>
    </row>
    <row r="610" spans="1:65" s="16" customFormat="1" ht="11.25">
      <c r="B610" s="264"/>
      <c r="C610" s="265"/>
      <c r="D610" s="223" t="s">
        <v>440</v>
      </c>
      <c r="E610" s="266" t="s">
        <v>1</v>
      </c>
      <c r="F610" s="267" t="s">
        <v>453</v>
      </c>
      <c r="G610" s="265"/>
      <c r="H610" s="268">
        <v>0</v>
      </c>
      <c r="I610" s="269"/>
      <c r="J610" s="265"/>
      <c r="K610" s="265"/>
      <c r="L610" s="270"/>
      <c r="M610" s="271"/>
      <c r="N610" s="272"/>
      <c r="O610" s="272"/>
      <c r="P610" s="272"/>
      <c r="Q610" s="272"/>
      <c r="R610" s="272"/>
      <c r="S610" s="272"/>
      <c r="T610" s="273"/>
      <c r="AT610" s="274" t="s">
        <v>440</v>
      </c>
      <c r="AU610" s="274" t="s">
        <v>93</v>
      </c>
      <c r="AV610" s="16" t="s">
        <v>299</v>
      </c>
      <c r="AW610" s="16" t="s">
        <v>38</v>
      </c>
      <c r="AX610" s="16" t="s">
        <v>83</v>
      </c>
      <c r="AY610" s="274" t="s">
        <v>283</v>
      </c>
    </row>
    <row r="611" spans="1:65" s="13" customFormat="1" ht="11.25">
      <c r="B611" s="232"/>
      <c r="C611" s="233"/>
      <c r="D611" s="223" t="s">
        <v>440</v>
      </c>
      <c r="E611" s="234" t="s">
        <v>1</v>
      </c>
      <c r="F611" s="235" t="s">
        <v>931</v>
      </c>
      <c r="G611" s="233"/>
      <c r="H611" s="236">
        <v>26.132000000000001</v>
      </c>
      <c r="I611" s="237"/>
      <c r="J611" s="233"/>
      <c r="K611" s="233"/>
      <c r="L611" s="238"/>
      <c r="M611" s="239"/>
      <c r="N611" s="240"/>
      <c r="O611" s="240"/>
      <c r="P611" s="240"/>
      <c r="Q611" s="240"/>
      <c r="R611" s="240"/>
      <c r="S611" s="240"/>
      <c r="T611" s="241"/>
      <c r="AT611" s="242" t="s">
        <v>440</v>
      </c>
      <c r="AU611" s="242" t="s">
        <v>93</v>
      </c>
      <c r="AV611" s="13" t="s">
        <v>93</v>
      </c>
      <c r="AW611" s="13" t="s">
        <v>38</v>
      </c>
      <c r="AX611" s="13" t="s">
        <v>83</v>
      </c>
      <c r="AY611" s="242" t="s">
        <v>283</v>
      </c>
    </row>
    <row r="612" spans="1:65" s="14" customFormat="1" ht="11.25">
      <c r="B612" s="243"/>
      <c r="C612" s="244"/>
      <c r="D612" s="223" t="s">
        <v>440</v>
      </c>
      <c r="E612" s="245" t="s">
        <v>1</v>
      </c>
      <c r="F612" s="246" t="s">
        <v>442</v>
      </c>
      <c r="G612" s="244"/>
      <c r="H612" s="247">
        <v>882.60400000000004</v>
      </c>
      <c r="I612" s="248"/>
      <c r="J612" s="244"/>
      <c r="K612" s="244"/>
      <c r="L612" s="249"/>
      <c r="M612" s="250"/>
      <c r="N612" s="251"/>
      <c r="O612" s="251"/>
      <c r="P612" s="251"/>
      <c r="Q612" s="251"/>
      <c r="R612" s="251"/>
      <c r="S612" s="251"/>
      <c r="T612" s="252"/>
      <c r="AT612" s="253" t="s">
        <v>440</v>
      </c>
      <c r="AU612" s="253" t="s">
        <v>93</v>
      </c>
      <c r="AV612" s="14" t="s">
        <v>304</v>
      </c>
      <c r="AW612" s="14" t="s">
        <v>38</v>
      </c>
      <c r="AX612" s="14" t="s">
        <v>91</v>
      </c>
      <c r="AY612" s="253" t="s">
        <v>283</v>
      </c>
    </row>
    <row r="613" spans="1:65" s="2" customFormat="1" ht="16.5" customHeight="1">
      <c r="A613" s="36"/>
      <c r="B613" s="37"/>
      <c r="C613" s="210" t="s">
        <v>966</v>
      </c>
      <c r="D613" s="210" t="s">
        <v>286</v>
      </c>
      <c r="E613" s="211" t="s">
        <v>967</v>
      </c>
      <c r="F613" s="212" t="s">
        <v>968</v>
      </c>
      <c r="G613" s="213" t="s">
        <v>331</v>
      </c>
      <c r="H613" s="214">
        <v>1029.087</v>
      </c>
      <c r="I613" s="215"/>
      <c r="J613" s="216">
        <f>ROUND(I613*H613,2)</f>
        <v>0</v>
      </c>
      <c r="K613" s="212" t="s">
        <v>290</v>
      </c>
      <c r="L613" s="41"/>
      <c r="M613" s="217" t="s">
        <v>1</v>
      </c>
      <c r="N613" s="218" t="s">
        <v>48</v>
      </c>
      <c r="O613" s="73"/>
      <c r="P613" s="219">
        <f>O613*H613</f>
        <v>0</v>
      </c>
      <c r="Q613" s="219">
        <v>0</v>
      </c>
      <c r="R613" s="219">
        <f>Q613*H613</f>
        <v>0</v>
      </c>
      <c r="S613" s="219">
        <v>0</v>
      </c>
      <c r="T613" s="220">
        <f>S613*H613</f>
        <v>0</v>
      </c>
      <c r="U613" s="36"/>
      <c r="V613" s="36"/>
      <c r="W613" s="36"/>
      <c r="X613" s="36"/>
      <c r="Y613" s="36"/>
      <c r="Z613" s="36"/>
      <c r="AA613" s="36"/>
      <c r="AB613" s="36"/>
      <c r="AC613" s="36"/>
      <c r="AD613" s="36"/>
      <c r="AE613" s="36"/>
      <c r="AR613" s="221" t="s">
        <v>304</v>
      </c>
      <c r="AT613" s="221" t="s">
        <v>286</v>
      </c>
      <c r="AU613" s="221" t="s">
        <v>93</v>
      </c>
      <c r="AY613" s="18" t="s">
        <v>283</v>
      </c>
      <c r="BE613" s="222">
        <f>IF(N613="základní",J613,0)</f>
        <v>0</v>
      </c>
      <c r="BF613" s="222">
        <f>IF(N613="snížená",J613,0)</f>
        <v>0</v>
      </c>
      <c r="BG613" s="222">
        <f>IF(N613="zákl. přenesená",J613,0)</f>
        <v>0</v>
      </c>
      <c r="BH613" s="222">
        <f>IF(N613="sníž. přenesená",J613,0)</f>
        <v>0</v>
      </c>
      <c r="BI613" s="222">
        <f>IF(N613="nulová",J613,0)</f>
        <v>0</v>
      </c>
      <c r="BJ613" s="18" t="s">
        <v>91</v>
      </c>
      <c r="BK613" s="222">
        <f>ROUND(I613*H613,2)</f>
        <v>0</v>
      </c>
      <c r="BL613" s="18" t="s">
        <v>304</v>
      </c>
      <c r="BM613" s="221" t="s">
        <v>969</v>
      </c>
    </row>
    <row r="614" spans="1:65" s="15" customFormat="1" ht="11.25">
      <c r="B614" s="254"/>
      <c r="C614" s="255"/>
      <c r="D614" s="223" t="s">
        <v>440</v>
      </c>
      <c r="E614" s="256" t="s">
        <v>1</v>
      </c>
      <c r="F614" s="257" t="s">
        <v>817</v>
      </c>
      <c r="G614" s="255"/>
      <c r="H614" s="256" t="s">
        <v>1</v>
      </c>
      <c r="I614" s="258"/>
      <c r="J614" s="255"/>
      <c r="K614" s="255"/>
      <c r="L614" s="259"/>
      <c r="M614" s="260"/>
      <c r="N614" s="261"/>
      <c r="O614" s="261"/>
      <c r="P614" s="261"/>
      <c r="Q614" s="261"/>
      <c r="R614" s="261"/>
      <c r="S614" s="261"/>
      <c r="T614" s="262"/>
      <c r="AT614" s="263" t="s">
        <v>440</v>
      </c>
      <c r="AU614" s="263" t="s">
        <v>93</v>
      </c>
      <c r="AV614" s="15" t="s">
        <v>91</v>
      </c>
      <c r="AW614" s="15" t="s">
        <v>38</v>
      </c>
      <c r="AX614" s="15" t="s">
        <v>83</v>
      </c>
      <c r="AY614" s="263" t="s">
        <v>283</v>
      </c>
    </row>
    <row r="615" spans="1:65" s="13" customFormat="1" ht="11.25">
      <c r="B615" s="232"/>
      <c r="C615" s="233"/>
      <c r="D615" s="223" t="s">
        <v>440</v>
      </c>
      <c r="E615" s="234" t="s">
        <v>1</v>
      </c>
      <c r="F615" s="235" t="s">
        <v>818</v>
      </c>
      <c r="G615" s="233"/>
      <c r="H615" s="236">
        <v>18.2</v>
      </c>
      <c r="I615" s="237"/>
      <c r="J615" s="233"/>
      <c r="K615" s="233"/>
      <c r="L615" s="238"/>
      <c r="M615" s="239"/>
      <c r="N615" s="240"/>
      <c r="O615" s="240"/>
      <c r="P615" s="240"/>
      <c r="Q615" s="240"/>
      <c r="R615" s="240"/>
      <c r="S615" s="240"/>
      <c r="T615" s="241"/>
      <c r="AT615" s="242" t="s">
        <v>440</v>
      </c>
      <c r="AU615" s="242" t="s">
        <v>93</v>
      </c>
      <c r="AV615" s="13" t="s">
        <v>93</v>
      </c>
      <c r="AW615" s="13" t="s">
        <v>38</v>
      </c>
      <c r="AX615" s="13" t="s">
        <v>83</v>
      </c>
      <c r="AY615" s="242" t="s">
        <v>283</v>
      </c>
    </row>
    <row r="616" spans="1:65" s="16" customFormat="1" ht="11.25">
      <c r="B616" s="264"/>
      <c r="C616" s="265"/>
      <c r="D616" s="223" t="s">
        <v>440</v>
      </c>
      <c r="E616" s="266" t="s">
        <v>1</v>
      </c>
      <c r="F616" s="267" t="s">
        <v>453</v>
      </c>
      <c r="G616" s="265"/>
      <c r="H616" s="268">
        <v>18.2</v>
      </c>
      <c r="I616" s="269"/>
      <c r="J616" s="265"/>
      <c r="K616" s="265"/>
      <c r="L616" s="270"/>
      <c r="M616" s="271"/>
      <c r="N616" s="272"/>
      <c r="O616" s="272"/>
      <c r="P616" s="272"/>
      <c r="Q616" s="272"/>
      <c r="R616" s="272"/>
      <c r="S616" s="272"/>
      <c r="T616" s="273"/>
      <c r="AT616" s="274" t="s">
        <v>440</v>
      </c>
      <c r="AU616" s="274" t="s">
        <v>93</v>
      </c>
      <c r="AV616" s="16" t="s">
        <v>299</v>
      </c>
      <c r="AW616" s="16" t="s">
        <v>38</v>
      </c>
      <c r="AX616" s="16" t="s">
        <v>83</v>
      </c>
      <c r="AY616" s="274" t="s">
        <v>283</v>
      </c>
    </row>
    <row r="617" spans="1:65" s="13" customFormat="1" ht="11.25">
      <c r="B617" s="232"/>
      <c r="C617" s="233"/>
      <c r="D617" s="223" t="s">
        <v>440</v>
      </c>
      <c r="E617" s="234" t="s">
        <v>1</v>
      </c>
      <c r="F617" s="235" t="s">
        <v>819</v>
      </c>
      <c r="G617" s="233"/>
      <c r="H617" s="236">
        <v>106.79</v>
      </c>
      <c r="I617" s="237"/>
      <c r="J617" s="233"/>
      <c r="K617" s="233"/>
      <c r="L617" s="238"/>
      <c r="M617" s="239"/>
      <c r="N617" s="240"/>
      <c r="O617" s="240"/>
      <c r="P617" s="240"/>
      <c r="Q617" s="240"/>
      <c r="R617" s="240"/>
      <c r="S617" s="240"/>
      <c r="T617" s="241"/>
      <c r="AT617" s="242" t="s">
        <v>440</v>
      </c>
      <c r="AU617" s="242" t="s">
        <v>93</v>
      </c>
      <c r="AV617" s="13" t="s">
        <v>93</v>
      </c>
      <c r="AW617" s="13" t="s">
        <v>38</v>
      </c>
      <c r="AX617" s="13" t="s">
        <v>83</v>
      </c>
      <c r="AY617" s="242" t="s">
        <v>283</v>
      </c>
    </row>
    <row r="618" spans="1:65" s="16" customFormat="1" ht="11.25">
      <c r="B618" s="264"/>
      <c r="C618" s="265"/>
      <c r="D618" s="223" t="s">
        <v>440</v>
      </c>
      <c r="E618" s="266" t="s">
        <v>1</v>
      </c>
      <c r="F618" s="267" t="s">
        <v>453</v>
      </c>
      <c r="G618" s="265"/>
      <c r="H618" s="268">
        <v>106.79</v>
      </c>
      <c r="I618" s="269"/>
      <c r="J618" s="265"/>
      <c r="K618" s="265"/>
      <c r="L618" s="270"/>
      <c r="M618" s="271"/>
      <c r="N618" s="272"/>
      <c r="O618" s="272"/>
      <c r="P618" s="272"/>
      <c r="Q618" s="272"/>
      <c r="R618" s="272"/>
      <c r="S618" s="272"/>
      <c r="T618" s="273"/>
      <c r="AT618" s="274" t="s">
        <v>440</v>
      </c>
      <c r="AU618" s="274" t="s">
        <v>93</v>
      </c>
      <c r="AV618" s="16" t="s">
        <v>299</v>
      </c>
      <c r="AW618" s="16" t="s">
        <v>38</v>
      </c>
      <c r="AX618" s="16" t="s">
        <v>83</v>
      </c>
      <c r="AY618" s="274" t="s">
        <v>283</v>
      </c>
    </row>
    <row r="619" spans="1:65" s="15" customFormat="1" ht="11.25">
      <c r="B619" s="254"/>
      <c r="C619" s="255"/>
      <c r="D619" s="223" t="s">
        <v>440</v>
      </c>
      <c r="E619" s="256" t="s">
        <v>1</v>
      </c>
      <c r="F619" s="257" t="s">
        <v>907</v>
      </c>
      <c r="G619" s="255"/>
      <c r="H619" s="256" t="s">
        <v>1</v>
      </c>
      <c r="I619" s="258"/>
      <c r="J619" s="255"/>
      <c r="K619" s="255"/>
      <c r="L619" s="259"/>
      <c r="M619" s="260"/>
      <c r="N619" s="261"/>
      <c r="O619" s="261"/>
      <c r="P619" s="261"/>
      <c r="Q619" s="261"/>
      <c r="R619" s="261"/>
      <c r="S619" s="261"/>
      <c r="T619" s="262"/>
      <c r="AT619" s="263" t="s">
        <v>440</v>
      </c>
      <c r="AU619" s="263" t="s">
        <v>93</v>
      </c>
      <c r="AV619" s="15" t="s">
        <v>91</v>
      </c>
      <c r="AW619" s="15" t="s">
        <v>38</v>
      </c>
      <c r="AX619" s="15" t="s">
        <v>83</v>
      </c>
      <c r="AY619" s="263" t="s">
        <v>283</v>
      </c>
    </row>
    <row r="620" spans="1:65" s="13" customFormat="1" ht="11.25">
      <c r="B620" s="232"/>
      <c r="C620" s="233"/>
      <c r="D620" s="223" t="s">
        <v>440</v>
      </c>
      <c r="E620" s="234" t="s">
        <v>1</v>
      </c>
      <c r="F620" s="235" t="s">
        <v>908</v>
      </c>
      <c r="G620" s="233"/>
      <c r="H620" s="236">
        <v>47.625</v>
      </c>
      <c r="I620" s="237"/>
      <c r="J620" s="233"/>
      <c r="K620" s="233"/>
      <c r="L620" s="238"/>
      <c r="M620" s="239"/>
      <c r="N620" s="240"/>
      <c r="O620" s="240"/>
      <c r="P620" s="240"/>
      <c r="Q620" s="240"/>
      <c r="R620" s="240"/>
      <c r="S620" s="240"/>
      <c r="T620" s="241"/>
      <c r="AT620" s="242" t="s">
        <v>440</v>
      </c>
      <c r="AU620" s="242" t="s">
        <v>93</v>
      </c>
      <c r="AV620" s="13" t="s">
        <v>93</v>
      </c>
      <c r="AW620" s="13" t="s">
        <v>38</v>
      </c>
      <c r="AX620" s="13" t="s">
        <v>83</v>
      </c>
      <c r="AY620" s="242" t="s">
        <v>283</v>
      </c>
    </row>
    <row r="621" spans="1:65" s="16" customFormat="1" ht="11.25">
      <c r="B621" s="264"/>
      <c r="C621" s="265"/>
      <c r="D621" s="223" t="s">
        <v>440</v>
      </c>
      <c r="E621" s="266" t="s">
        <v>1</v>
      </c>
      <c r="F621" s="267" t="s">
        <v>453</v>
      </c>
      <c r="G621" s="265"/>
      <c r="H621" s="268">
        <v>47.625</v>
      </c>
      <c r="I621" s="269"/>
      <c r="J621" s="265"/>
      <c r="K621" s="265"/>
      <c r="L621" s="270"/>
      <c r="M621" s="271"/>
      <c r="N621" s="272"/>
      <c r="O621" s="272"/>
      <c r="P621" s="272"/>
      <c r="Q621" s="272"/>
      <c r="R621" s="272"/>
      <c r="S621" s="272"/>
      <c r="T621" s="273"/>
      <c r="AT621" s="274" t="s">
        <v>440</v>
      </c>
      <c r="AU621" s="274" t="s">
        <v>93</v>
      </c>
      <c r="AV621" s="16" t="s">
        <v>299</v>
      </c>
      <c r="AW621" s="16" t="s">
        <v>38</v>
      </c>
      <c r="AX621" s="16" t="s">
        <v>83</v>
      </c>
      <c r="AY621" s="274" t="s">
        <v>283</v>
      </c>
    </row>
    <row r="622" spans="1:65" s="15" customFormat="1" ht="11.25">
      <c r="B622" s="254"/>
      <c r="C622" s="255"/>
      <c r="D622" s="223" t="s">
        <v>440</v>
      </c>
      <c r="E622" s="256" t="s">
        <v>1</v>
      </c>
      <c r="F622" s="257" t="s">
        <v>909</v>
      </c>
      <c r="G622" s="255"/>
      <c r="H622" s="256" t="s">
        <v>1</v>
      </c>
      <c r="I622" s="258"/>
      <c r="J622" s="255"/>
      <c r="K622" s="255"/>
      <c r="L622" s="259"/>
      <c r="M622" s="260"/>
      <c r="N622" s="261"/>
      <c r="O622" s="261"/>
      <c r="P622" s="261"/>
      <c r="Q622" s="261"/>
      <c r="R622" s="261"/>
      <c r="S622" s="261"/>
      <c r="T622" s="262"/>
      <c r="AT622" s="263" t="s">
        <v>440</v>
      </c>
      <c r="AU622" s="263" t="s">
        <v>93</v>
      </c>
      <c r="AV622" s="15" t="s">
        <v>91</v>
      </c>
      <c r="AW622" s="15" t="s">
        <v>38</v>
      </c>
      <c r="AX622" s="15" t="s">
        <v>83</v>
      </c>
      <c r="AY622" s="263" t="s">
        <v>283</v>
      </c>
    </row>
    <row r="623" spans="1:65" s="13" customFormat="1" ht="11.25">
      <c r="B623" s="232"/>
      <c r="C623" s="233"/>
      <c r="D623" s="223" t="s">
        <v>440</v>
      </c>
      <c r="E623" s="234" t="s">
        <v>1</v>
      </c>
      <c r="F623" s="235" t="s">
        <v>910</v>
      </c>
      <c r="G623" s="233"/>
      <c r="H623" s="236">
        <v>69.33</v>
      </c>
      <c r="I623" s="237"/>
      <c r="J623" s="233"/>
      <c r="K623" s="233"/>
      <c r="L623" s="238"/>
      <c r="M623" s="239"/>
      <c r="N623" s="240"/>
      <c r="O623" s="240"/>
      <c r="P623" s="240"/>
      <c r="Q623" s="240"/>
      <c r="R623" s="240"/>
      <c r="S623" s="240"/>
      <c r="T623" s="241"/>
      <c r="AT623" s="242" t="s">
        <v>440</v>
      </c>
      <c r="AU623" s="242" t="s">
        <v>93</v>
      </c>
      <c r="AV623" s="13" t="s">
        <v>93</v>
      </c>
      <c r="AW623" s="13" t="s">
        <v>38</v>
      </c>
      <c r="AX623" s="13" t="s">
        <v>83</v>
      </c>
      <c r="AY623" s="242" t="s">
        <v>283</v>
      </c>
    </row>
    <row r="624" spans="1:65" s="13" customFormat="1" ht="11.25">
      <c r="B624" s="232"/>
      <c r="C624" s="233"/>
      <c r="D624" s="223" t="s">
        <v>440</v>
      </c>
      <c r="E624" s="234" t="s">
        <v>1</v>
      </c>
      <c r="F624" s="235" t="s">
        <v>911</v>
      </c>
      <c r="G624" s="233"/>
      <c r="H624" s="236">
        <v>40.71</v>
      </c>
      <c r="I624" s="237"/>
      <c r="J624" s="233"/>
      <c r="K624" s="233"/>
      <c r="L624" s="238"/>
      <c r="M624" s="239"/>
      <c r="N624" s="240"/>
      <c r="O624" s="240"/>
      <c r="P624" s="240"/>
      <c r="Q624" s="240"/>
      <c r="R624" s="240"/>
      <c r="S624" s="240"/>
      <c r="T624" s="241"/>
      <c r="AT624" s="242" t="s">
        <v>440</v>
      </c>
      <c r="AU624" s="242" t="s">
        <v>93</v>
      </c>
      <c r="AV624" s="13" t="s">
        <v>93</v>
      </c>
      <c r="AW624" s="13" t="s">
        <v>38</v>
      </c>
      <c r="AX624" s="13" t="s">
        <v>83</v>
      </c>
      <c r="AY624" s="242" t="s">
        <v>283</v>
      </c>
    </row>
    <row r="625" spans="1:65" s="13" customFormat="1" ht="11.25">
      <c r="B625" s="232"/>
      <c r="C625" s="233"/>
      <c r="D625" s="223" t="s">
        <v>440</v>
      </c>
      <c r="E625" s="234" t="s">
        <v>1</v>
      </c>
      <c r="F625" s="235" t="s">
        <v>912</v>
      </c>
      <c r="G625" s="233"/>
      <c r="H625" s="236">
        <v>34.75</v>
      </c>
      <c r="I625" s="237"/>
      <c r="J625" s="233"/>
      <c r="K625" s="233"/>
      <c r="L625" s="238"/>
      <c r="M625" s="239"/>
      <c r="N625" s="240"/>
      <c r="O625" s="240"/>
      <c r="P625" s="240"/>
      <c r="Q625" s="240"/>
      <c r="R625" s="240"/>
      <c r="S625" s="240"/>
      <c r="T625" s="241"/>
      <c r="AT625" s="242" t="s">
        <v>440</v>
      </c>
      <c r="AU625" s="242" t="s">
        <v>93</v>
      </c>
      <c r="AV625" s="13" t="s">
        <v>93</v>
      </c>
      <c r="AW625" s="13" t="s">
        <v>38</v>
      </c>
      <c r="AX625" s="13" t="s">
        <v>83</v>
      </c>
      <c r="AY625" s="242" t="s">
        <v>283</v>
      </c>
    </row>
    <row r="626" spans="1:65" s="16" customFormat="1" ht="11.25">
      <c r="B626" s="264"/>
      <c r="C626" s="265"/>
      <c r="D626" s="223" t="s">
        <v>440</v>
      </c>
      <c r="E626" s="266" t="s">
        <v>1</v>
      </c>
      <c r="F626" s="267" t="s">
        <v>453</v>
      </c>
      <c r="G626" s="265"/>
      <c r="H626" s="268">
        <v>144.79</v>
      </c>
      <c r="I626" s="269"/>
      <c r="J626" s="265"/>
      <c r="K626" s="265"/>
      <c r="L626" s="270"/>
      <c r="M626" s="271"/>
      <c r="N626" s="272"/>
      <c r="O626" s="272"/>
      <c r="P626" s="272"/>
      <c r="Q626" s="272"/>
      <c r="R626" s="272"/>
      <c r="S626" s="272"/>
      <c r="T626" s="273"/>
      <c r="AT626" s="274" t="s">
        <v>440</v>
      </c>
      <c r="AU626" s="274" t="s">
        <v>93</v>
      </c>
      <c r="AV626" s="16" t="s">
        <v>299</v>
      </c>
      <c r="AW626" s="16" t="s">
        <v>38</v>
      </c>
      <c r="AX626" s="16" t="s">
        <v>83</v>
      </c>
      <c r="AY626" s="274" t="s">
        <v>283</v>
      </c>
    </row>
    <row r="627" spans="1:65" s="15" customFormat="1" ht="11.25">
      <c r="B627" s="254"/>
      <c r="C627" s="255"/>
      <c r="D627" s="223" t="s">
        <v>440</v>
      </c>
      <c r="E627" s="256" t="s">
        <v>1</v>
      </c>
      <c r="F627" s="257" t="s">
        <v>913</v>
      </c>
      <c r="G627" s="255"/>
      <c r="H627" s="256" t="s">
        <v>1</v>
      </c>
      <c r="I627" s="258"/>
      <c r="J627" s="255"/>
      <c r="K627" s="255"/>
      <c r="L627" s="259"/>
      <c r="M627" s="260"/>
      <c r="N627" s="261"/>
      <c r="O627" s="261"/>
      <c r="P627" s="261"/>
      <c r="Q627" s="261"/>
      <c r="R627" s="261"/>
      <c r="S627" s="261"/>
      <c r="T627" s="262"/>
      <c r="AT627" s="263" t="s">
        <v>440</v>
      </c>
      <c r="AU627" s="263" t="s">
        <v>93</v>
      </c>
      <c r="AV627" s="15" t="s">
        <v>91</v>
      </c>
      <c r="AW627" s="15" t="s">
        <v>38</v>
      </c>
      <c r="AX627" s="15" t="s">
        <v>83</v>
      </c>
      <c r="AY627" s="263" t="s">
        <v>283</v>
      </c>
    </row>
    <row r="628" spans="1:65" s="13" customFormat="1" ht="11.25">
      <c r="B628" s="232"/>
      <c r="C628" s="233"/>
      <c r="D628" s="223" t="s">
        <v>440</v>
      </c>
      <c r="E628" s="234" t="s">
        <v>1</v>
      </c>
      <c r="F628" s="235" t="s">
        <v>914</v>
      </c>
      <c r="G628" s="233"/>
      <c r="H628" s="236">
        <v>411.33</v>
      </c>
      <c r="I628" s="237"/>
      <c r="J628" s="233"/>
      <c r="K628" s="233"/>
      <c r="L628" s="238"/>
      <c r="M628" s="239"/>
      <c r="N628" s="240"/>
      <c r="O628" s="240"/>
      <c r="P628" s="240"/>
      <c r="Q628" s="240"/>
      <c r="R628" s="240"/>
      <c r="S628" s="240"/>
      <c r="T628" s="241"/>
      <c r="AT628" s="242" t="s">
        <v>440</v>
      </c>
      <c r="AU628" s="242" t="s">
        <v>93</v>
      </c>
      <c r="AV628" s="13" t="s">
        <v>93</v>
      </c>
      <c r="AW628" s="13" t="s">
        <v>38</v>
      </c>
      <c r="AX628" s="13" t="s">
        <v>83</v>
      </c>
      <c r="AY628" s="242" t="s">
        <v>283</v>
      </c>
    </row>
    <row r="629" spans="1:65" s="13" customFormat="1" ht="11.25">
      <c r="B629" s="232"/>
      <c r="C629" s="233"/>
      <c r="D629" s="223" t="s">
        <v>440</v>
      </c>
      <c r="E629" s="234" t="s">
        <v>1</v>
      </c>
      <c r="F629" s="235" t="s">
        <v>915</v>
      </c>
      <c r="G629" s="233"/>
      <c r="H629" s="236">
        <v>220.012</v>
      </c>
      <c r="I629" s="237"/>
      <c r="J629" s="233"/>
      <c r="K629" s="233"/>
      <c r="L629" s="238"/>
      <c r="M629" s="239"/>
      <c r="N629" s="240"/>
      <c r="O629" s="240"/>
      <c r="P629" s="240"/>
      <c r="Q629" s="240"/>
      <c r="R629" s="240"/>
      <c r="S629" s="240"/>
      <c r="T629" s="241"/>
      <c r="AT629" s="242" t="s">
        <v>440</v>
      </c>
      <c r="AU629" s="242" t="s">
        <v>93</v>
      </c>
      <c r="AV629" s="13" t="s">
        <v>93</v>
      </c>
      <c r="AW629" s="13" t="s">
        <v>38</v>
      </c>
      <c r="AX629" s="13" t="s">
        <v>83</v>
      </c>
      <c r="AY629" s="242" t="s">
        <v>283</v>
      </c>
    </row>
    <row r="630" spans="1:65" s="16" customFormat="1" ht="11.25">
      <c r="B630" s="264"/>
      <c r="C630" s="265"/>
      <c r="D630" s="223" t="s">
        <v>440</v>
      </c>
      <c r="E630" s="266" t="s">
        <v>1</v>
      </c>
      <c r="F630" s="267" t="s">
        <v>453</v>
      </c>
      <c r="G630" s="265"/>
      <c r="H630" s="268">
        <v>631.34199999999998</v>
      </c>
      <c r="I630" s="269"/>
      <c r="J630" s="265"/>
      <c r="K630" s="265"/>
      <c r="L630" s="270"/>
      <c r="M630" s="271"/>
      <c r="N630" s="272"/>
      <c r="O630" s="272"/>
      <c r="P630" s="272"/>
      <c r="Q630" s="272"/>
      <c r="R630" s="272"/>
      <c r="S630" s="272"/>
      <c r="T630" s="273"/>
      <c r="AT630" s="274" t="s">
        <v>440</v>
      </c>
      <c r="AU630" s="274" t="s">
        <v>93</v>
      </c>
      <c r="AV630" s="16" t="s">
        <v>299</v>
      </c>
      <c r="AW630" s="16" t="s">
        <v>38</v>
      </c>
      <c r="AX630" s="16" t="s">
        <v>83</v>
      </c>
      <c r="AY630" s="274" t="s">
        <v>283</v>
      </c>
    </row>
    <row r="631" spans="1:65" s="15" customFormat="1" ht="11.25">
      <c r="B631" s="254"/>
      <c r="C631" s="255"/>
      <c r="D631" s="223" t="s">
        <v>440</v>
      </c>
      <c r="E631" s="256" t="s">
        <v>1</v>
      </c>
      <c r="F631" s="257" t="s">
        <v>916</v>
      </c>
      <c r="G631" s="255"/>
      <c r="H631" s="256" t="s">
        <v>1</v>
      </c>
      <c r="I631" s="258"/>
      <c r="J631" s="255"/>
      <c r="K631" s="255"/>
      <c r="L631" s="259"/>
      <c r="M631" s="260"/>
      <c r="N631" s="261"/>
      <c r="O631" s="261"/>
      <c r="P631" s="261"/>
      <c r="Q631" s="261"/>
      <c r="R631" s="261"/>
      <c r="S631" s="261"/>
      <c r="T631" s="262"/>
      <c r="AT631" s="263" t="s">
        <v>440</v>
      </c>
      <c r="AU631" s="263" t="s">
        <v>93</v>
      </c>
      <c r="AV631" s="15" t="s">
        <v>91</v>
      </c>
      <c r="AW631" s="15" t="s">
        <v>38</v>
      </c>
      <c r="AX631" s="15" t="s">
        <v>83</v>
      </c>
      <c r="AY631" s="263" t="s">
        <v>283</v>
      </c>
    </row>
    <row r="632" spans="1:65" s="13" customFormat="1" ht="11.25">
      <c r="B632" s="232"/>
      <c r="C632" s="233"/>
      <c r="D632" s="223" t="s">
        <v>440</v>
      </c>
      <c r="E632" s="234" t="s">
        <v>1</v>
      </c>
      <c r="F632" s="235" t="s">
        <v>917</v>
      </c>
      <c r="G632" s="233"/>
      <c r="H632" s="236">
        <v>80.34</v>
      </c>
      <c r="I632" s="237"/>
      <c r="J632" s="233"/>
      <c r="K632" s="233"/>
      <c r="L632" s="238"/>
      <c r="M632" s="239"/>
      <c r="N632" s="240"/>
      <c r="O632" s="240"/>
      <c r="P632" s="240"/>
      <c r="Q632" s="240"/>
      <c r="R632" s="240"/>
      <c r="S632" s="240"/>
      <c r="T632" s="241"/>
      <c r="AT632" s="242" t="s">
        <v>440</v>
      </c>
      <c r="AU632" s="242" t="s">
        <v>93</v>
      </c>
      <c r="AV632" s="13" t="s">
        <v>93</v>
      </c>
      <c r="AW632" s="13" t="s">
        <v>38</v>
      </c>
      <c r="AX632" s="13" t="s">
        <v>83</v>
      </c>
      <c r="AY632" s="242" t="s">
        <v>283</v>
      </c>
    </row>
    <row r="633" spans="1:65" s="16" customFormat="1" ht="11.25">
      <c r="B633" s="264"/>
      <c r="C633" s="265"/>
      <c r="D633" s="223" t="s">
        <v>440</v>
      </c>
      <c r="E633" s="266" t="s">
        <v>1</v>
      </c>
      <c r="F633" s="267" t="s">
        <v>453</v>
      </c>
      <c r="G633" s="265"/>
      <c r="H633" s="268">
        <v>80.34</v>
      </c>
      <c r="I633" s="269"/>
      <c r="J633" s="265"/>
      <c r="K633" s="265"/>
      <c r="L633" s="270"/>
      <c r="M633" s="271"/>
      <c r="N633" s="272"/>
      <c r="O633" s="272"/>
      <c r="P633" s="272"/>
      <c r="Q633" s="272"/>
      <c r="R633" s="272"/>
      <c r="S633" s="272"/>
      <c r="T633" s="273"/>
      <c r="AT633" s="274" t="s">
        <v>440</v>
      </c>
      <c r="AU633" s="274" t="s">
        <v>93</v>
      </c>
      <c r="AV633" s="16" t="s">
        <v>299</v>
      </c>
      <c r="AW633" s="16" t="s">
        <v>38</v>
      </c>
      <c r="AX633" s="16" t="s">
        <v>83</v>
      </c>
      <c r="AY633" s="274" t="s">
        <v>283</v>
      </c>
    </row>
    <row r="634" spans="1:65" s="14" customFormat="1" ht="11.25">
      <c r="B634" s="243"/>
      <c r="C634" s="244"/>
      <c r="D634" s="223" t="s">
        <v>440</v>
      </c>
      <c r="E634" s="245" t="s">
        <v>1</v>
      </c>
      <c r="F634" s="246" t="s">
        <v>442</v>
      </c>
      <c r="G634" s="244"/>
      <c r="H634" s="247">
        <v>1029.087</v>
      </c>
      <c r="I634" s="248"/>
      <c r="J634" s="244"/>
      <c r="K634" s="244"/>
      <c r="L634" s="249"/>
      <c r="M634" s="250"/>
      <c r="N634" s="251"/>
      <c r="O634" s="251"/>
      <c r="P634" s="251"/>
      <c r="Q634" s="251"/>
      <c r="R634" s="251"/>
      <c r="S634" s="251"/>
      <c r="T634" s="252"/>
      <c r="AT634" s="253" t="s">
        <v>440</v>
      </c>
      <c r="AU634" s="253" t="s">
        <v>93</v>
      </c>
      <c r="AV634" s="14" t="s">
        <v>304</v>
      </c>
      <c r="AW634" s="14" t="s">
        <v>38</v>
      </c>
      <c r="AX634" s="14" t="s">
        <v>91</v>
      </c>
      <c r="AY634" s="253" t="s">
        <v>283</v>
      </c>
    </row>
    <row r="635" spans="1:65" s="2" customFormat="1" ht="16.5" customHeight="1">
      <c r="A635" s="36"/>
      <c r="B635" s="37"/>
      <c r="C635" s="210" t="s">
        <v>970</v>
      </c>
      <c r="D635" s="210" t="s">
        <v>286</v>
      </c>
      <c r="E635" s="211" t="s">
        <v>971</v>
      </c>
      <c r="F635" s="212" t="s">
        <v>972</v>
      </c>
      <c r="G635" s="213" t="s">
        <v>347</v>
      </c>
      <c r="H635" s="214">
        <v>4680</v>
      </c>
      <c r="I635" s="215"/>
      <c r="J635" s="216">
        <f>ROUND(I635*H635,2)</f>
        <v>0</v>
      </c>
      <c r="K635" s="212" t="s">
        <v>290</v>
      </c>
      <c r="L635" s="41"/>
      <c r="M635" s="217" t="s">
        <v>1</v>
      </c>
      <c r="N635" s="218" t="s">
        <v>48</v>
      </c>
      <c r="O635" s="73"/>
      <c r="P635" s="219">
        <f>O635*H635</f>
        <v>0</v>
      </c>
      <c r="Q635" s="219">
        <v>2.5000000000000001E-4</v>
      </c>
      <c r="R635" s="219">
        <f>Q635*H635</f>
        <v>1.17</v>
      </c>
      <c r="S635" s="219">
        <v>0</v>
      </c>
      <c r="T635" s="220">
        <f>S635*H635</f>
        <v>0</v>
      </c>
      <c r="U635" s="36"/>
      <c r="V635" s="36"/>
      <c r="W635" s="36"/>
      <c r="X635" s="36"/>
      <c r="Y635" s="36"/>
      <c r="Z635" s="36"/>
      <c r="AA635" s="36"/>
      <c r="AB635" s="36"/>
      <c r="AC635" s="36"/>
      <c r="AD635" s="36"/>
      <c r="AE635" s="36"/>
      <c r="AR635" s="221" t="s">
        <v>304</v>
      </c>
      <c r="AT635" s="221" t="s">
        <v>286</v>
      </c>
      <c r="AU635" s="221" t="s">
        <v>93</v>
      </c>
      <c r="AY635" s="18" t="s">
        <v>283</v>
      </c>
      <c r="BE635" s="222">
        <f>IF(N635="základní",J635,0)</f>
        <v>0</v>
      </c>
      <c r="BF635" s="222">
        <f>IF(N635="snížená",J635,0)</f>
        <v>0</v>
      </c>
      <c r="BG635" s="222">
        <f>IF(N635="zákl. přenesená",J635,0)</f>
        <v>0</v>
      </c>
      <c r="BH635" s="222">
        <f>IF(N635="sníž. přenesená",J635,0)</f>
        <v>0</v>
      </c>
      <c r="BI635" s="222">
        <f>IF(N635="nulová",J635,0)</f>
        <v>0</v>
      </c>
      <c r="BJ635" s="18" t="s">
        <v>91</v>
      </c>
      <c r="BK635" s="222">
        <f>ROUND(I635*H635,2)</f>
        <v>0</v>
      </c>
      <c r="BL635" s="18" t="s">
        <v>304</v>
      </c>
      <c r="BM635" s="221" t="s">
        <v>973</v>
      </c>
    </row>
    <row r="636" spans="1:65" s="15" customFormat="1" ht="11.25">
      <c r="B636" s="254"/>
      <c r="C636" s="255"/>
      <c r="D636" s="223" t="s">
        <v>440</v>
      </c>
      <c r="E636" s="256" t="s">
        <v>1</v>
      </c>
      <c r="F636" s="257" t="s">
        <v>851</v>
      </c>
      <c r="G636" s="255"/>
      <c r="H636" s="256" t="s">
        <v>1</v>
      </c>
      <c r="I636" s="258"/>
      <c r="J636" s="255"/>
      <c r="K636" s="255"/>
      <c r="L636" s="259"/>
      <c r="M636" s="260"/>
      <c r="N636" s="261"/>
      <c r="O636" s="261"/>
      <c r="P636" s="261"/>
      <c r="Q636" s="261"/>
      <c r="R636" s="261"/>
      <c r="S636" s="261"/>
      <c r="T636" s="262"/>
      <c r="AT636" s="263" t="s">
        <v>440</v>
      </c>
      <c r="AU636" s="263" t="s">
        <v>93</v>
      </c>
      <c r="AV636" s="15" t="s">
        <v>91</v>
      </c>
      <c r="AW636" s="15" t="s">
        <v>38</v>
      </c>
      <c r="AX636" s="15" t="s">
        <v>83</v>
      </c>
      <c r="AY636" s="263" t="s">
        <v>283</v>
      </c>
    </row>
    <row r="637" spans="1:65" s="15" customFormat="1" ht="11.25">
      <c r="B637" s="254"/>
      <c r="C637" s="255"/>
      <c r="D637" s="223" t="s">
        <v>440</v>
      </c>
      <c r="E637" s="256" t="s">
        <v>1</v>
      </c>
      <c r="F637" s="257" t="s">
        <v>852</v>
      </c>
      <c r="G637" s="255"/>
      <c r="H637" s="256" t="s">
        <v>1</v>
      </c>
      <c r="I637" s="258"/>
      <c r="J637" s="255"/>
      <c r="K637" s="255"/>
      <c r="L637" s="259"/>
      <c r="M637" s="260"/>
      <c r="N637" s="261"/>
      <c r="O637" s="261"/>
      <c r="P637" s="261"/>
      <c r="Q637" s="261"/>
      <c r="R637" s="261"/>
      <c r="S637" s="261"/>
      <c r="T637" s="262"/>
      <c r="AT637" s="263" t="s">
        <v>440</v>
      </c>
      <c r="AU637" s="263" t="s">
        <v>93</v>
      </c>
      <c r="AV637" s="15" t="s">
        <v>91</v>
      </c>
      <c r="AW637" s="15" t="s">
        <v>38</v>
      </c>
      <c r="AX637" s="15" t="s">
        <v>83</v>
      </c>
      <c r="AY637" s="263" t="s">
        <v>283</v>
      </c>
    </row>
    <row r="638" spans="1:65" s="13" customFormat="1" ht="11.25">
      <c r="B638" s="232"/>
      <c r="C638" s="233"/>
      <c r="D638" s="223" t="s">
        <v>440</v>
      </c>
      <c r="E638" s="234" t="s">
        <v>1</v>
      </c>
      <c r="F638" s="235" t="s">
        <v>974</v>
      </c>
      <c r="G638" s="233"/>
      <c r="H638" s="236">
        <v>4680</v>
      </c>
      <c r="I638" s="237"/>
      <c r="J638" s="233"/>
      <c r="K638" s="233"/>
      <c r="L638" s="238"/>
      <c r="M638" s="239"/>
      <c r="N638" s="240"/>
      <c r="O638" s="240"/>
      <c r="P638" s="240"/>
      <c r="Q638" s="240"/>
      <c r="R638" s="240"/>
      <c r="S638" s="240"/>
      <c r="T638" s="241"/>
      <c r="AT638" s="242" t="s">
        <v>440</v>
      </c>
      <c r="AU638" s="242" t="s">
        <v>93</v>
      </c>
      <c r="AV638" s="13" t="s">
        <v>93</v>
      </c>
      <c r="AW638" s="13" t="s">
        <v>38</v>
      </c>
      <c r="AX638" s="13" t="s">
        <v>83</v>
      </c>
      <c r="AY638" s="242" t="s">
        <v>283</v>
      </c>
    </row>
    <row r="639" spans="1:65" s="14" customFormat="1" ht="11.25">
      <c r="B639" s="243"/>
      <c r="C639" s="244"/>
      <c r="D639" s="223" t="s">
        <v>440</v>
      </c>
      <c r="E639" s="245" t="s">
        <v>1</v>
      </c>
      <c r="F639" s="246" t="s">
        <v>442</v>
      </c>
      <c r="G639" s="244"/>
      <c r="H639" s="247">
        <v>4680</v>
      </c>
      <c r="I639" s="248"/>
      <c r="J639" s="244"/>
      <c r="K639" s="244"/>
      <c r="L639" s="249"/>
      <c r="M639" s="250"/>
      <c r="N639" s="251"/>
      <c r="O639" s="251"/>
      <c r="P639" s="251"/>
      <c r="Q639" s="251"/>
      <c r="R639" s="251"/>
      <c r="S639" s="251"/>
      <c r="T639" s="252"/>
      <c r="AT639" s="253" t="s">
        <v>440</v>
      </c>
      <c r="AU639" s="253" t="s">
        <v>93</v>
      </c>
      <c r="AV639" s="14" t="s">
        <v>304</v>
      </c>
      <c r="AW639" s="14" t="s">
        <v>38</v>
      </c>
      <c r="AX639" s="14" t="s">
        <v>91</v>
      </c>
      <c r="AY639" s="253" t="s">
        <v>283</v>
      </c>
    </row>
    <row r="640" spans="1:65" s="2" customFormat="1" ht="16.5" customHeight="1">
      <c r="A640" s="36"/>
      <c r="B640" s="37"/>
      <c r="C640" s="275" t="s">
        <v>975</v>
      </c>
      <c r="D640" s="275" t="s">
        <v>490</v>
      </c>
      <c r="E640" s="276" t="s">
        <v>976</v>
      </c>
      <c r="F640" s="277" t="s">
        <v>977</v>
      </c>
      <c r="G640" s="278" t="s">
        <v>347</v>
      </c>
      <c r="H640" s="279">
        <v>5148</v>
      </c>
      <c r="I640" s="280"/>
      <c r="J640" s="281">
        <f>ROUND(I640*H640,2)</f>
        <v>0</v>
      </c>
      <c r="K640" s="277" t="s">
        <v>290</v>
      </c>
      <c r="L640" s="282"/>
      <c r="M640" s="283" t="s">
        <v>1</v>
      </c>
      <c r="N640" s="284" t="s">
        <v>48</v>
      </c>
      <c r="O640" s="73"/>
      <c r="P640" s="219">
        <f>O640*H640</f>
        <v>0</v>
      </c>
      <c r="Q640" s="219">
        <v>3.0000000000000001E-5</v>
      </c>
      <c r="R640" s="219">
        <f>Q640*H640</f>
        <v>0.15443999999999999</v>
      </c>
      <c r="S640" s="219">
        <v>0</v>
      </c>
      <c r="T640" s="220">
        <f>S640*H640</f>
        <v>0</v>
      </c>
      <c r="U640" s="36"/>
      <c r="V640" s="36"/>
      <c r="W640" s="36"/>
      <c r="X640" s="36"/>
      <c r="Y640" s="36"/>
      <c r="Z640" s="36"/>
      <c r="AA640" s="36"/>
      <c r="AB640" s="36"/>
      <c r="AC640" s="36"/>
      <c r="AD640" s="36"/>
      <c r="AE640" s="36"/>
      <c r="AR640" s="221" t="s">
        <v>328</v>
      </c>
      <c r="AT640" s="221" t="s">
        <v>490</v>
      </c>
      <c r="AU640" s="221" t="s">
        <v>93</v>
      </c>
      <c r="AY640" s="18" t="s">
        <v>283</v>
      </c>
      <c r="BE640" s="222">
        <f>IF(N640="základní",J640,0)</f>
        <v>0</v>
      </c>
      <c r="BF640" s="222">
        <f>IF(N640="snížená",J640,0)</f>
        <v>0</v>
      </c>
      <c r="BG640" s="222">
        <f>IF(N640="zákl. přenesená",J640,0)</f>
        <v>0</v>
      </c>
      <c r="BH640" s="222">
        <f>IF(N640="sníž. přenesená",J640,0)</f>
        <v>0</v>
      </c>
      <c r="BI640" s="222">
        <f>IF(N640="nulová",J640,0)</f>
        <v>0</v>
      </c>
      <c r="BJ640" s="18" t="s">
        <v>91</v>
      </c>
      <c r="BK640" s="222">
        <f>ROUND(I640*H640,2)</f>
        <v>0</v>
      </c>
      <c r="BL640" s="18" t="s">
        <v>304</v>
      </c>
      <c r="BM640" s="221" t="s">
        <v>978</v>
      </c>
    </row>
    <row r="641" spans="1:65" s="2" customFormat="1" ht="19.5">
      <c r="A641" s="36"/>
      <c r="B641" s="37"/>
      <c r="C641" s="38"/>
      <c r="D641" s="223" t="s">
        <v>293</v>
      </c>
      <c r="E641" s="38"/>
      <c r="F641" s="224" t="s">
        <v>979</v>
      </c>
      <c r="G641" s="38"/>
      <c r="H641" s="38"/>
      <c r="I641" s="124"/>
      <c r="J641" s="38"/>
      <c r="K641" s="38"/>
      <c r="L641" s="41"/>
      <c r="M641" s="225"/>
      <c r="N641" s="226"/>
      <c r="O641" s="73"/>
      <c r="P641" s="73"/>
      <c r="Q641" s="73"/>
      <c r="R641" s="73"/>
      <c r="S641" s="73"/>
      <c r="T641" s="74"/>
      <c r="U641" s="36"/>
      <c r="V641" s="36"/>
      <c r="W641" s="36"/>
      <c r="X641" s="36"/>
      <c r="Y641" s="36"/>
      <c r="Z641" s="36"/>
      <c r="AA641" s="36"/>
      <c r="AB641" s="36"/>
      <c r="AC641" s="36"/>
      <c r="AD641" s="36"/>
      <c r="AE641" s="36"/>
      <c r="AT641" s="18" t="s">
        <v>293</v>
      </c>
      <c r="AU641" s="18" t="s">
        <v>93</v>
      </c>
    </row>
    <row r="642" spans="1:65" s="13" customFormat="1" ht="11.25">
      <c r="B642" s="232"/>
      <c r="C642" s="233"/>
      <c r="D642" s="223" t="s">
        <v>440</v>
      </c>
      <c r="E642" s="233"/>
      <c r="F642" s="235" t="s">
        <v>980</v>
      </c>
      <c r="G642" s="233"/>
      <c r="H642" s="236">
        <v>5148</v>
      </c>
      <c r="I642" s="237"/>
      <c r="J642" s="233"/>
      <c r="K642" s="233"/>
      <c r="L642" s="238"/>
      <c r="M642" s="239"/>
      <c r="N642" s="240"/>
      <c r="O642" s="240"/>
      <c r="P642" s="240"/>
      <c r="Q642" s="240"/>
      <c r="R642" s="240"/>
      <c r="S642" s="240"/>
      <c r="T642" s="241"/>
      <c r="AT642" s="242" t="s">
        <v>440</v>
      </c>
      <c r="AU642" s="242" t="s">
        <v>93</v>
      </c>
      <c r="AV642" s="13" t="s">
        <v>93</v>
      </c>
      <c r="AW642" s="13" t="s">
        <v>4</v>
      </c>
      <c r="AX642" s="13" t="s">
        <v>91</v>
      </c>
      <c r="AY642" s="242" t="s">
        <v>283</v>
      </c>
    </row>
    <row r="643" spans="1:65" s="2" customFormat="1" ht="16.5" customHeight="1">
      <c r="A643" s="36"/>
      <c r="B643" s="37"/>
      <c r="C643" s="210" t="s">
        <v>981</v>
      </c>
      <c r="D643" s="210" t="s">
        <v>286</v>
      </c>
      <c r="E643" s="211" t="s">
        <v>982</v>
      </c>
      <c r="F643" s="212" t="s">
        <v>983</v>
      </c>
      <c r="G643" s="213" t="s">
        <v>331</v>
      </c>
      <c r="H643" s="214">
        <v>3590.7530000000002</v>
      </c>
      <c r="I643" s="215"/>
      <c r="J643" s="216">
        <f>ROUND(I643*H643,2)</f>
        <v>0</v>
      </c>
      <c r="K643" s="212" t="s">
        <v>342</v>
      </c>
      <c r="L643" s="41"/>
      <c r="M643" s="217" t="s">
        <v>1</v>
      </c>
      <c r="N643" s="218" t="s">
        <v>48</v>
      </c>
      <c r="O643" s="73"/>
      <c r="P643" s="219">
        <f>O643*H643</f>
        <v>0</v>
      </c>
      <c r="Q643" s="219">
        <v>1.4019999999999999E-2</v>
      </c>
      <c r="R643" s="219">
        <f>Q643*H643</f>
        <v>50.342357059999998</v>
      </c>
      <c r="S643" s="219">
        <v>0</v>
      </c>
      <c r="T643" s="220">
        <f>S643*H643</f>
        <v>0</v>
      </c>
      <c r="U643" s="36"/>
      <c r="V643" s="36"/>
      <c r="W643" s="36"/>
      <c r="X643" s="36"/>
      <c r="Y643" s="36"/>
      <c r="Z643" s="36"/>
      <c r="AA643" s="36"/>
      <c r="AB643" s="36"/>
      <c r="AC643" s="36"/>
      <c r="AD643" s="36"/>
      <c r="AE643" s="36"/>
      <c r="AR643" s="221" t="s">
        <v>304</v>
      </c>
      <c r="AT643" s="221" t="s">
        <v>286</v>
      </c>
      <c r="AU643" s="221" t="s">
        <v>93</v>
      </c>
      <c r="AY643" s="18" t="s">
        <v>283</v>
      </c>
      <c r="BE643" s="222">
        <f>IF(N643="základní",J643,0)</f>
        <v>0</v>
      </c>
      <c r="BF643" s="222">
        <f>IF(N643="snížená",J643,0)</f>
        <v>0</v>
      </c>
      <c r="BG643" s="222">
        <f>IF(N643="zákl. přenesená",J643,0)</f>
        <v>0</v>
      </c>
      <c r="BH643" s="222">
        <f>IF(N643="sníž. přenesená",J643,0)</f>
        <v>0</v>
      </c>
      <c r="BI643" s="222">
        <f>IF(N643="nulová",J643,0)</f>
        <v>0</v>
      </c>
      <c r="BJ643" s="18" t="s">
        <v>91</v>
      </c>
      <c r="BK643" s="222">
        <f>ROUND(I643*H643,2)</f>
        <v>0</v>
      </c>
      <c r="BL643" s="18" t="s">
        <v>304</v>
      </c>
      <c r="BM643" s="221" t="s">
        <v>984</v>
      </c>
    </row>
    <row r="644" spans="1:65" s="2" customFormat="1" ht="204.75">
      <c r="A644" s="36"/>
      <c r="B644" s="37"/>
      <c r="C644" s="38"/>
      <c r="D644" s="223" t="s">
        <v>293</v>
      </c>
      <c r="E644" s="38"/>
      <c r="F644" s="224" t="s">
        <v>985</v>
      </c>
      <c r="G644" s="38"/>
      <c r="H644" s="38"/>
      <c r="I644" s="124"/>
      <c r="J644" s="38"/>
      <c r="K644" s="38"/>
      <c r="L644" s="41"/>
      <c r="M644" s="225"/>
      <c r="N644" s="226"/>
      <c r="O644" s="73"/>
      <c r="P644" s="73"/>
      <c r="Q644" s="73"/>
      <c r="R644" s="73"/>
      <c r="S644" s="73"/>
      <c r="T644" s="74"/>
      <c r="U644" s="36"/>
      <c r="V644" s="36"/>
      <c r="W644" s="36"/>
      <c r="X644" s="36"/>
      <c r="Y644" s="36"/>
      <c r="Z644" s="36"/>
      <c r="AA644" s="36"/>
      <c r="AB644" s="36"/>
      <c r="AC644" s="36"/>
      <c r="AD644" s="36"/>
      <c r="AE644" s="36"/>
      <c r="AT644" s="18" t="s">
        <v>293</v>
      </c>
      <c r="AU644" s="18" t="s">
        <v>93</v>
      </c>
    </row>
    <row r="645" spans="1:65" s="15" customFormat="1" ht="11.25">
      <c r="B645" s="254"/>
      <c r="C645" s="255"/>
      <c r="D645" s="223" t="s">
        <v>440</v>
      </c>
      <c r="E645" s="256" t="s">
        <v>1</v>
      </c>
      <c r="F645" s="257" t="s">
        <v>817</v>
      </c>
      <c r="G645" s="255"/>
      <c r="H645" s="256" t="s">
        <v>1</v>
      </c>
      <c r="I645" s="258"/>
      <c r="J645" s="255"/>
      <c r="K645" s="255"/>
      <c r="L645" s="259"/>
      <c r="M645" s="260"/>
      <c r="N645" s="261"/>
      <c r="O645" s="261"/>
      <c r="P645" s="261"/>
      <c r="Q645" s="261"/>
      <c r="R645" s="261"/>
      <c r="S645" s="261"/>
      <c r="T645" s="262"/>
      <c r="AT645" s="263" t="s">
        <v>440</v>
      </c>
      <c r="AU645" s="263" t="s">
        <v>93</v>
      </c>
      <c r="AV645" s="15" t="s">
        <v>91</v>
      </c>
      <c r="AW645" s="15" t="s">
        <v>38</v>
      </c>
      <c r="AX645" s="15" t="s">
        <v>83</v>
      </c>
      <c r="AY645" s="263" t="s">
        <v>283</v>
      </c>
    </row>
    <row r="646" spans="1:65" s="15" customFormat="1" ht="11.25">
      <c r="B646" s="254"/>
      <c r="C646" s="255"/>
      <c r="D646" s="223" t="s">
        <v>440</v>
      </c>
      <c r="E646" s="256" t="s">
        <v>1</v>
      </c>
      <c r="F646" s="257" t="s">
        <v>986</v>
      </c>
      <c r="G646" s="255"/>
      <c r="H646" s="256" t="s">
        <v>1</v>
      </c>
      <c r="I646" s="258"/>
      <c r="J646" s="255"/>
      <c r="K646" s="255"/>
      <c r="L646" s="259"/>
      <c r="M646" s="260"/>
      <c r="N646" s="261"/>
      <c r="O646" s="261"/>
      <c r="P646" s="261"/>
      <c r="Q646" s="261"/>
      <c r="R646" s="261"/>
      <c r="S646" s="261"/>
      <c r="T646" s="262"/>
      <c r="AT646" s="263" t="s">
        <v>440</v>
      </c>
      <c r="AU646" s="263" t="s">
        <v>93</v>
      </c>
      <c r="AV646" s="15" t="s">
        <v>91</v>
      </c>
      <c r="AW646" s="15" t="s">
        <v>38</v>
      </c>
      <c r="AX646" s="15" t="s">
        <v>83</v>
      </c>
      <c r="AY646" s="263" t="s">
        <v>283</v>
      </c>
    </row>
    <row r="647" spans="1:65" s="13" customFormat="1" ht="11.25">
      <c r="B647" s="232"/>
      <c r="C647" s="233"/>
      <c r="D647" s="223" t="s">
        <v>440</v>
      </c>
      <c r="E647" s="234" t="s">
        <v>1</v>
      </c>
      <c r="F647" s="235" t="s">
        <v>987</v>
      </c>
      <c r="G647" s="233"/>
      <c r="H647" s="236">
        <v>487.22</v>
      </c>
      <c r="I647" s="237"/>
      <c r="J647" s="233"/>
      <c r="K647" s="233"/>
      <c r="L647" s="238"/>
      <c r="M647" s="239"/>
      <c r="N647" s="240"/>
      <c r="O647" s="240"/>
      <c r="P647" s="240"/>
      <c r="Q647" s="240"/>
      <c r="R647" s="240"/>
      <c r="S647" s="240"/>
      <c r="T647" s="241"/>
      <c r="AT647" s="242" t="s">
        <v>440</v>
      </c>
      <c r="AU647" s="242" t="s">
        <v>93</v>
      </c>
      <c r="AV647" s="13" t="s">
        <v>93</v>
      </c>
      <c r="AW647" s="13" t="s">
        <v>38</v>
      </c>
      <c r="AX647" s="13" t="s">
        <v>83</v>
      </c>
      <c r="AY647" s="242" t="s">
        <v>283</v>
      </c>
    </row>
    <row r="648" spans="1:65" s="13" customFormat="1" ht="11.25">
      <c r="B648" s="232"/>
      <c r="C648" s="233"/>
      <c r="D648" s="223" t="s">
        <v>440</v>
      </c>
      <c r="E648" s="234" t="s">
        <v>1</v>
      </c>
      <c r="F648" s="235" t="s">
        <v>988</v>
      </c>
      <c r="G648" s="233"/>
      <c r="H648" s="236">
        <v>662.15</v>
      </c>
      <c r="I648" s="237"/>
      <c r="J648" s="233"/>
      <c r="K648" s="233"/>
      <c r="L648" s="238"/>
      <c r="M648" s="239"/>
      <c r="N648" s="240"/>
      <c r="O648" s="240"/>
      <c r="P648" s="240"/>
      <c r="Q648" s="240"/>
      <c r="R648" s="240"/>
      <c r="S648" s="240"/>
      <c r="T648" s="241"/>
      <c r="AT648" s="242" t="s">
        <v>440</v>
      </c>
      <c r="AU648" s="242" t="s">
        <v>93</v>
      </c>
      <c r="AV648" s="13" t="s">
        <v>93</v>
      </c>
      <c r="AW648" s="13" t="s">
        <v>38</v>
      </c>
      <c r="AX648" s="13" t="s">
        <v>83</v>
      </c>
      <c r="AY648" s="242" t="s">
        <v>283</v>
      </c>
    </row>
    <row r="649" spans="1:65" s="13" customFormat="1" ht="11.25">
      <c r="B649" s="232"/>
      <c r="C649" s="233"/>
      <c r="D649" s="223" t="s">
        <v>440</v>
      </c>
      <c r="E649" s="234" t="s">
        <v>1</v>
      </c>
      <c r="F649" s="235" t="s">
        <v>989</v>
      </c>
      <c r="G649" s="233"/>
      <c r="H649" s="236">
        <v>289.26</v>
      </c>
      <c r="I649" s="237"/>
      <c r="J649" s="233"/>
      <c r="K649" s="233"/>
      <c r="L649" s="238"/>
      <c r="M649" s="239"/>
      <c r="N649" s="240"/>
      <c r="O649" s="240"/>
      <c r="P649" s="240"/>
      <c r="Q649" s="240"/>
      <c r="R649" s="240"/>
      <c r="S649" s="240"/>
      <c r="T649" s="241"/>
      <c r="AT649" s="242" t="s">
        <v>440</v>
      </c>
      <c r="AU649" s="242" t="s">
        <v>93</v>
      </c>
      <c r="AV649" s="13" t="s">
        <v>93</v>
      </c>
      <c r="AW649" s="13" t="s">
        <v>38</v>
      </c>
      <c r="AX649" s="13" t="s">
        <v>83</v>
      </c>
      <c r="AY649" s="242" t="s">
        <v>283</v>
      </c>
    </row>
    <row r="650" spans="1:65" s="13" customFormat="1" ht="11.25">
      <c r="B650" s="232"/>
      <c r="C650" s="233"/>
      <c r="D650" s="223" t="s">
        <v>440</v>
      </c>
      <c r="E650" s="234" t="s">
        <v>1</v>
      </c>
      <c r="F650" s="235" t="s">
        <v>990</v>
      </c>
      <c r="G650" s="233"/>
      <c r="H650" s="236">
        <v>192.67</v>
      </c>
      <c r="I650" s="237"/>
      <c r="J650" s="233"/>
      <c r="K650" s="233"/>
      <c r="L650" s="238"/>
      <c r="M650" s="239"/>
      <c r="N650" s="240"/>
      <c r="O650" s="240"/>
      <c r="P650" s="240"/>
      <c r="Q650" s="240"/>
      <c r="R650" s="240"/>
      <c r="S650" s="240"/>
      <c r="T650" s="241"/>
      <c r="AT650" s="242" t="s">
        <v>440</v>
      </c>
      <c r="AU650" s="242" t="s">
        <v>93</v>
      </c>
      <c r="AV650" s="13" t="s">
        <v>93</v>
      </c>
      <c r="AW650" s="13" t="s">
        <v>38</v>
      </c>
      <c r="AX650" s="13" t="s">
        <v>83</v>
      </c>
      <c r="AY650" s="242" t="s">
        <v>283</v>
      </c>
    </row>
    <row r="651" spans="1:65" s="13" customFormat="1" ht="11.25">
      <c r="B651" s="232"/>
      <c r="C651" s="233"/>
      <c r="D651" s="223" t="s">
        <v>440</v>
      </c>
      <c r="E651" s="234" t="s">
        <v>1</v>
      </c>
      <c r="F651" s="235" t="s">
        <v>991</v>
      </c>
      <c r="G651" s="233"/>
      <c r="H651" s="236">
        <v>232.01</v>
      </c>
      <c r="I651" s="237"/>
      <c r="J651" s="233"/>
      <c r="K651" s="233"/>
      <c r="L651" s="238"/>
      <c r="M651" s="239"/>
      <c r="N651" s="240"/>
      <c r="O651" s="240"/>
      <c r="P651" s="240"/>
      <c r="Q651" s="240"/>
      <c r="R651" s="240"/>
      <c r="S651" s="240"/>
      <c r="T651" s="241"/>
      <c r="AT651" s="242" t="s">
        <v>440</v>
      </c>
      <c r="AU651" s="242" t="s">
        <v>93</v>
      </c>
      <c r="AV651" s="13" t="s">
        <v>93</v>
      </c>
      <c r="AW651" s="13" t="s">
        <v>38</v>
      </c>
      <c r="AX651" s="13" t="s">
        <v>83</v>
      </c>
      <c r="AY651" s="242" t="s">
        <v>283</v>
      </c>
    </row>
    <row r="652" spans="1:65" s="13" customFormat="1" ht="11.25">
      <c r="B652" s="232"/>
      <c r="C652" s="233"/>
      <c r="D652" s="223" t="s">
        <v>440</v>
      </c>
      <c r="E652" s="234" t="s">
        <v>1</v>
      </c>
      <c r="F652" s="235" t="s">
        <v>992</v>
      </c>
      <c r="G652" s="233"/>
      <c r="H652" s="236">
        <v>234.21</v>
      </c>
      <c r="I652" s="237"/>
      <c r="J652" s="233"/>
      <c r="K652" s="233"/>
      <c r="L652" s="238"/>
      <c r="M652" s="239"/>
      <c r="N652" s="240"/>
      <c r="O652" s="240"/>
      <c r="P652" s="240"/>
      <c r="Q652" s="240"/>
      <c r="R652" s="240"/>
      <c r="S652" s="240"/>
      <c r="T652" s="241"/>
      <c r="AT652" s="242" t="s">
        <v>440</v>
      </c>
      <c r="AU652" s="242" t="s">
        <v>93</v>
      </c>
      <c r="AV652" s="13" t="s">
        <v>93</v>
      </c>
      <c r="AW652" s="13" t="s">
        <v>38</v>
      </c>
      <c r="AX652" s="13" t="s">
        <v>83</v>
      </c>
      <c r="AY652" s="242" t="s">
        <v>283</v>
      </c>
    </row>
    <row r="653" spans="1:65" s="13" customFormat="1" ht="11.25">
      <c r="B653" s="232"/>
      <c r="C653" s="233"/>
      <c r="D653" s="223" t="s">
        <v>440</v>
      </c>
      <c r="E653" s="234" t="s">
        <v>1</v>
      </c>
      <c r="F653" s="235" t="s">
        <v>993</v>
      </c>
      <c r="G653" s="233"/>
      <c r="H653" s="236">
        <v>467.02</v>
      </c>
      <c r="I653" s="237"/>
      <c r="J653" s="233"/>
      <c r="K653" s="233"/>
      <c r="L653" s="238"/>
      <c r="M653" s="239"/>
      <c r="N653" s="240"/>
      <c r="O653" s="240"/>
      <c r="P653" s="240"/>
      <c r="Q653" s="240"/>
      <c r="R653" s="240"/>
      <c r="S653" s="240"/>
      <c r="T653" s="241"/>
      <c r="AT653" s="242" t="s">
        <v>440</v>
      </c>
      <c r="AU653" s="242" t="s">
        <v>93</v>
      </c>
      <c r="AV653" s="13" t="s">
        <v>93</v>
      </c>
      <c r="AW653" s="13" t="s">
        <v>38</v>
      </c>
      <c r="AX653" s="13" t="s">
        <v>83</v>
      </c>
      <c r="AY653" s="242" t="s">
        <v>283</v>
      </c>
    </row>
    <row r="654" spans="1:65" s="16" customFormat="1" ht="11.25">
      <c r="B654" s="264"/>
      <c r="C654" s="265"/>
      <c r="D654" s="223" t="s">
        <v>440</v>
      </c>
      <c r="E654" s="266" t="s">
        <v>1</v>
      </c>
      <c r="F654" s="267" t="s">
        <v>453</v>
      </c>
      <c r="G654" s="265"/>
      <c r="H654" s="268">
        <v>2564.54</v>
      </c>
      <c r="I654" s="269"/>
      <c r="J654" s="265"/>
      <c r="K654" s="265"/>
      <c r="L654" s="270"/>
      <c r="M654" s="271"/>
      <c r="N654" s="272"/>
      <c r="O654" s="272"/>
      <c r="P654" s="272"/>
      <c r="Q654" s="272"/>
      <c r="R654" s="272"/>
      <c r="S654" s="272"/>
      <c r="T654" s="273"/>
      <c r="AT654" s="274" t="s">
        <v>440</v>
      </c>
      <c r="AU654" s="274" t="s">
        <v>93</v>
      </c>
      <c r="AV654" s="16" t="s">
        <v>299</v>
      </c>
      <c r="AW654" s="16" t="s">
        <v>38</v>
      </c>
      <c r="AX654" s="16" t="s">
        <v>83</v>
      </c>
      <c r="AY654" s="274" t="s">
        <v>283</v>
      </c>
    </row>
    <row r="655" spans="1:65" s="13" customFormat="1" ht="11.25">
      <c r="B655" s="232"/>
      <c r="C655" s="233"/>
      <c r="D655" s="223" t="s">
        <v>440</v>
      </c>
      <c r="E655" s="234" t="s">
        <v>1</v>
      </c>
      <c r="F655" s="235" t="s">
        <v>994</v>
      </c>
      <c r="G655" s="233"/>
      <c r="H655" s="236">
        <v>128.22999999999999</v>
      </c>
      <c r="I655" s="237"/>
      <c r="J655" s="233"/>
      <c r="K655" s="233"/>
      <c r="L655" s="238"/>
      <c r="M655" s="239"/>
      <c r="N655" s="240"/>
      <c r="O655" s="240"/>
      <c r="P655" s="240"/>
      <c r="Q655" s="240"/>
      <c r="R655" s="240"/>
      <c r="S655" s="240"/>
      <c r="T655" s="241"/>
      <c r="AT655" s="242" t="s">
        <v>440</v>
      </c>
      <c r="AU655" s="242" t="s">
        <v>93</v>
      </c>
      <c r="AV655" s="13" t="s">
        <v>93</v>
      </c>
      <c r="AW655" s="13" t="s">
        <v>38</v>
      </c>
      <c r="AX655" s="13" t="s">
        <v>83</v>
      </c>
      <c r="AY655" s="242" t="s">
        <v>283</v>
      </c>
    </row>
    <row r="656" spans="1:65" s="16" customFormat="1" ht="11.25">
      <c r="B656" s="264"/>
      <c r="C656" s="265"/>
      <c r="D656" s="223" t="s">
        <v>440</v>
      </c>
      <c r="E656" s="266" t="s">
        <v>1</v>
      </c>
      <c r="F656" s="267" t="s">
        <v>453</v>
      </c>
      <c r="G656" s="265"/>
      <c r="H656" s="268">
        <v>128.22999999999999</v>
      </c>
      <c r="I656" s="269"/>
      <c r="J656" s="265"/>
      <c r="K656" s="265"/>
      <c r="L656" s="270"/>
      <c r="M656" s="271"/>
      <c r="N656" s="272"/>
      <c r="O656" s="272"/>
      <c r="P656" s="272"/>
      <c r="Q656" s="272"/>
      <c r="R656" s="272"/>
      <c r="S656" s="272"/>
      <c r="T656" s="273"/>
      <c r="AT656" s="274" t="s">
        <v>440</v>
      </c>
      <c r="AU656" s="274" t="s">
        <v>93</v>
      </c>
      <c r="AV656" s="16" t="s">
        <v>299</v>
      </c>
      <c r="AW656" s="16" t="s">
        <v>38</v>
      </c>
      <c r="AX656" s="16" t="s">
        <v>83</v>
      </c>
      <c r="AY656" s="274" t="s">
        <v>283</v>
      </c>
    </row>
    <row r="657" spans="1:65" s="13" customFormat="1" ht="11.25">
      <c r="B657" s="232"/>
      <c r="C657" s="233"/>
      <c r="D657" s="223" t="s">
        <v>440</v>
      </c>
      <c r="E657" s="234" t="s">
        <v>1</v>
      </c>
      <c r="F657" s="235" t="s">
        <v>995</v>
      </c>
      <c r="G657" s="233"/>
      <c r="H657" s="236">
        <v>897.98299999999995</v>
      </c>
      <c r="I657" s="237"/>
      <c r="J657" s="233"/>
      <c r="K657" s="233"/>
      <c r="L657" s="238"/>
      <c r="M657" s="239"/>
      <c r="N657" s="240"/>
      <c r="O657" s="240"/>
      <c r="P657" s="240"/>
      <c r="Q657" s="240"/>
      <c r="R657" s="240"/>
      <c r="S657" s="240"/>
      <c r="T657" s="241"/>
      <c r="AT657" s="242" t="s">
        <v>440</v>
      </c>
      <c r="AU657" s="242" t="s">
        <v>93</v>
      </c>
      <c r="AV657" s="13" t="s">
        <v>93</v>
      </c>
      <c r="AW657" s="13" t="s">
        <v>38</v>
      </c>
      <c r="AX657" s="13" t="s">
        <v>83</v>
      </c>
      <c r="AY657" s="242" t="s">
        <v>283</v>
      </c>
    </row>
    <row r="658" spans="1:65" s="16" customFormat="1" ht="11.25">
      <c r="B658" s="264"/>
      <c r="C658" s="265"/>
      <c r="D658" s="223" t="s">
        <v>440</v>
      </c>
      <c r="E658" s="266" t="s">
        <v>1</v>
      </c>
      <c r="F658" s="267" t="s">
        <v>453</v>
      </c>
      <c r="G658" s="265"/>
      <c r="H658" s="268">
        <v>897.98299999999995</v>
      </c>
      <c r="I658" s="269"/>
      <c r="J658" s="265"/>
      <c r="K658" s="265"/>
      <c r="L658" s="270"/>
      <c r="M658" s="271"/>
      <c r="N658" s="272"/>
      <c r="O658" s="272"/>
      <c r="P658" s="272"/>
      <c r="Q658" s="272"/>
      <c r="R658" s="272"/>
      <c r="S658" s="272"/>
      <c r="T658" s="273"/>
      <c r="AT658" s="274" t="s">
        <v>440</v>
      </c>
      <c r="AU658" s="274" t="s">
        <v>93</v>
      </c>
      <c r="AV658" s="16" t="s">
        <v>299</v>
      </c>
      <c r="AW658" s="16" t="s">
        <v>38</v>
      </c>
      <c r="AX658" s="16" t="s">
        <v>83</v>
      </c>
      <c r="AY658" s="274" t="s">
        <v>283</v>
      </c>
    </row>
    <row r="659" spans="1:65" s="14" customFormat="1" ht="11.25">
      <c r="B659" s="243"/>
      <c r="C659" s="244"/>
      <c r="D659" s="223" t="s">
        <v>440</v>
      </c>
      <c r="E659" s="245" t="s">
        <v>1</v>
      </c>
      <c r="F659" s="246" t="s">
        <v>442</v>
      </c>
      <c r="G659" s="244"/>
      <c r="H659" s="247">
        <v>3590.7529999999997</v>
      </c>
      <c r="I659" s="248"/>
      <c r="J659" s="244"/>
      <c r="K659" s="244"/>
      <c r="L659" s="249"/>
      <c r="M659" s="250"/>
      <c r="N659" s="251"/>
      <c r="O659" s="251"/>
      <c r="P659" s="251"/>
      <c r="Q659" s="251"/>
      <c r="R659" s="251"/>
      <c r="S659" s="251"/>
      <c r="T659" s="252"/>
      <c r="AT659" s="253" t="s">
        <v>440</v>
      </c>
      <c r="AU659" s="253" t="s">
        <v>93</v>
      </c>
      <c r="AV659" s="14" t="s">
        <v>304</v>
      </c>
      <c r="AW659" s="14" t="s">
        <v>38</v>
      </c>
      <c r="AX659" s="14" t="s">
        <v>91</v>
      </c>
      <c r="AY659" s="253" t="s">
        <v>283</v>
      </c>
    </row>
    <row r="660" spans="1:65" s="2" customFormat="1" ht="16.5" customHeight="1">
      <c r="A660" s="36"/>
      <c r="B660" s="37"/>
      <c r="C660" s="210" t="s">
        <v>996</v>
      </c>
      <c r="D660" s="210" t="s">
        <v>286</v>
      </c>
      <c r="E660" s="211" t="s">
        <v>997</v>
      </c>
      <c r="F660" s="212" t="s">
        <v>998</v>
      </c>
      <c r="G660" s="213" t="s">
        <v>331</v>
      </c>
      <c r="H660" s="214">
        <v>1029.087</v>
      </c>
      <c r="I660" s="215"/>
      <c r="J660" s="216">
        <f>ROUND(I660*H660,2)</f>
        <v>0</v>
      </c>
      <c r="K660" s="212" t="s">
        <v>342</v>
      </c>
      <c r="L660" s="41"/>
      <c r="M660" s="217" t="s">
        <v>1</v>
      </c>
      <c r="N660" s="218" t="s">
        <v>48</v>
      </c>
      <c r="O660" s="73"/>
      <c r="P660" s="219">
        <f>O660*H660</f>
        <v>0</v>
      </c>
      <c r="Q660" s="219">
        <v>0</v>
      </c>
      <c r="R660" s="219">
        <f>Q660*H660</f>
        <v>0</v>
      </c>
      <c r="S660" s="219">
        <v>0</v>
      </c>
      <c r="T660" s="220">
        <f>S660*H660</f>
        <v>0</v>
      </c>
      <c r="U660" s="36"/>
      <c r="V660" s="36"/>
      <c r="W660" s="36"/>
      <c r="X660" s="36"/>
      <c r="Y660" s="36"/>
      <c r="Z660" s="36"/>
      <c r="AA660" s="36"/>
      <c r="AB660" s="36"/>
      <c r="AC660" s="36"/>
      <c r="AD660" s="36"/>
      <c r="AE660" s="36"/>
      <c r="AR660" s="221" t="s">
        <v>304</v>
      </c>
      <c r="AT660" s="221" t="s">
        <v>286</v>
      </c>
      <c r="AU660" s="221" t="s">
        <v>93</v>
      </c>
      <c r="AY660" s="18" t="s">
        <v>283</v>
      </c>
      <c r="BE660" s="222">
        <f>IF(N660="základní",J660,0)</f>
        <v>0</v>
      </c>
      <c r="BF660" s="222">
        <f>IF(N660="snížená",J660,0)</f>
        <v>0</v>
      </c>
      <c r="BG660" s="222">
        <f>IF(N660="zákl. přenesená",J660,0)</f>
        <v>0</v>
      </c>
      <c r="BH660" s="222">
        <f>IF(N660="sníž. přenesená",J660,0)</f>
        <v>0</v>
      </c>
      <c r="BI660" s="222">
        <f>IF(N660="nulová",J660,0)</f>
        <v>0</v>
      </c>
      <c r="BJ660" s="18" t="s">
        <v>91</v>
      </c>
      <c r="BK660" s="222">
        <f>ROUND(I660*H660,2)</f>
        <v>0</v>
      </c>
      <c r="BL660" s="18" t="s">
        <v>304</v>
      </c>
      <c r="BM660" s="221" t="s">
        <v>999</v>
      </c>
    </row>
    <row r="661" spans="1:65" s="15" customFormat="1" ht="11.25">
      <c r="B661" s="254"/>
      <c r="C661" s="255"/>
      <c r="D661" s="223" t="s">
        <v>440</v>
      </c>
      <c r="E661" s="256" t="s">
        <v>1</v>
      </c>
      <c r="F661" s="257" t="s">
        <v>1000</v>
      </c>
      <c r="G661" s="255"/>
      <c r="H661" s="256" t="s">
        <v>1</v>
      </c>
      <c r="I661" s="258"/>
      <c r="J661" s="255"/>
      <c r="K661" s="255"/>
      <c r="L661" s="259"/>
      <c r="M661" s="260"/>
      <c r="N661" s="261"/>
      <c r="O661" s="261"/>
      <c r="P661" s="261"/>
      <c r="Q661" s="261"/>
      <c r="R661" s="261"/>
      <c r="S661" s="261"/>
      <c r="T661" s="262"/>
      <c r="AT661" s="263" t="s">
        <v>440</v>
      </c>
      <c r="AU661" s="263" t="s">
        <v>93</v>
      </c>
      <c r="AV661" s="15" t="s">
        <v>91</v>
      </c>
      <c r="AW661" s="15" t="s">
        <v>38</v>
      </c>
      <c r="AX661" s="15" t="s">
        <v>83</v>
      </c>
      <c r="AY661" s="263" t="s">
        <v>283</v>
      </c>
    </row>
    <row r="662" spans="1:65" s="15" customFormat="1" ht="11.25">
      <c r="B662" s="254"/>
      <c r="C662" s="255"/>
      <c r="D662" s="223" t="s">
        <v>440</v>
      </c>
      <c r="E662" s="256" t="s">
        <v>1</v>
      </c>
      <c r="F662" s="257" t="s">
        <v>1001</v>
      </c>
      <c r="G662" s="255"/>
      <c r="H662" s="256" t="s">
        <v>1</v>
      </c>
      <c r="I662" s="258"/>
      <c r="J662" s="255"/>
      <c r="K662" s="255"/>
      <c r="L662" s="259"/>
      <c r="M662" s="260"/>
      <c r="N662" s="261"/>
      <c r="O662" s="261"/>
      <c r="P662" s="261"/>
      <c r="Q662" s="261"/>
      <c r="R662" s="261"/>
      <c r="S662" s="261"/>
      <c r="T662" s="262"/>
      <c r="AT662" s="263" t="s">
        <v>440</v>
      </c>
      <c r="AU662" s="263" t="s">
        <v>93</v>
      </c>
      <c r="AV662" s="15" t="s">
        <v>91</v>
      </c>
      <c r="AW662" s="15" t="s">
        <v>38</v>
      </c>
      <c r="AX662" s="15" t="s">
        <v>83</v>
      </c>
      <c r="AY662" s="263" t="s">
        <v>283</v>
      </c>
    </row>
    <row r="663" spans="1:65" s="15" customFormat="1" ht="11.25">
      <c r="B663" s="254"/>
      <c r="C663" s="255"/>
      <c r="D663" s="223" t="s">
        <v>440</v>
      </c>
      <c r="E663" s="256" t="s">
        <v>1</v>
      </c>
      <c r="F663" s="257" t="s">
        <v>1002</v>
      </c>
      <c r="G663" s="255"/>
      <c r="H663" s="256" t="s">
        <v>1</v>
      </c>
      <c r="I663" s="258"/>
      <c r="J663" s="255"/>
      <c r="K663" s="255"/>
      <c r="L663" s="259"/>
      <c r="M663" s="260"/>
      <c r="N663" s="261"/>
      <c r="O663" s="261"/>
      <c r="P663" s="261"/>
      <c r="Q663" s="261"/>
      <c r="R663" s="261"/>
      <c r="S663" s="261"/>
      <c r="T663" s="262"/>
      <c r="AT663" s="263" t="s">
        <v>440</v>
      </c>
      <c r="AU663" s="263" t="s">
        <v>93</v>
      </c>
      <c r="AV663" s="15" t="s">
        <v>91</v>
      </c>
      <c r="AW663" s="15" t="s">
        <v>38</v>
      </c>
      <c r="AX663" s="15" t="s">
        <v>83</v>
      </c>
      <c r="AY663" s="263" t="s">
        <v>283</v>
      </c>
    </row>
    <row r="664" spans="1:65" s="15" customFormat="1" ht="11.25">
      <c r="B664" s="254"/>
      <c r="C664" s="255"/>
      <c r="D664" s="223" t="s">
        <v>440</v>
      </c>
      <c r="E664" s="256" t="s">
        <v>1</v>
      </c>
      <c r="F664" s="257" t="s">
        <v>1003</v>
      </c>
      <c r="G664" s="255"/>
      <c r="H664" s="256" t="s">
        <v>1</v>
      </c>
      <c r="I664" s="258"/>
      <c r="J664" s="255"/>
      <c r="K664" s="255"/>
      <c r="L664" s="259"/>
      <c r="M664" s="260"/>
      <c r="N664" s="261"/>
      <c r="O664" s="261"/>
      <c r="P664" s="261"/>
      <c r="Q664" s="261"/>
      <c r="R664" s="261"/>
      <c r="S664" s="261"/>
      <c r="T664" s="262"/>
      <c r="AT664" s="263" t="s">
        <v>440</v>
      </c>
      <c r="AU664" s="263" t="s">
        <v>93</v>
      </c>
      <c r="AV664" s="15" t="s">
        <v>91</v>
      </c>
      <c r="AW664" s="15" t="s">
        <v>38</v>
      </c>
      <c r="AX664" s="15" t="s">
        <v>83</v>
      </c>
      <c r="AY664" s="263" t="s">
        <v>283</v>
      </c>
    </row>
    <row r="665" spans="1:65" s="13" customFormat="1" ht="11.25">
      <c r="B665" s="232"/>
      <c r="C665" s="233"/>
      <c r="D665" s="223" t="s">
        <v>440</v>
      </c>
      <c r="E665" s="234" t="s">
        <v>1</v>
      </c>
      <c r="F665" s="235" t="s">
        <v>1004</v>
      </c>
      <c r="G665" s="233"/>
      <c r="H665" s="236">
        <v>1029.087</v>
      </c>
      <c r="I665" s="237"/>
      <c r="J665" s="233"/>
      <c r="K665" s="233"/>
      <c r="L665" s="238"/>
      <c r="M665" s="239"/>
      <c r="N665" s="240"/>
      <c r="O665" s="240"/>
      <c r="P665" s="240"/>
      <c r="Q665" s="240"/>
      <c r="R665" s="240"/>
      <c r="S665" s="240"/>
      <c r="T665" s="241"/>
      <c r="AT665" s="242" t="s">
        <v>440</v>
      </c>
      <c r="AU665" s="242" t="s">
        <v>93</v>
      </c>
      <c r="AV665" s="13" t="s">
        <v>93</v>
      </c>
      <c r="AW665" s="13" t="s">
        <v>38</v>
      </c>
      <c r="AX665" s="13" t="s">
        <v>83</v>
      </c>
      <c r="AY665" s="242" t="s">
        <v>283</v>
      </c>
    </row>
    <row r="666" spans="1:65" s="14" customFormat="1" ht="11.25">
      <c r="B666" s="243"/>
      <c r="C666" s="244"/>
      <c r="D666" s="223" t="s">
        <v>440</v>
      </c>
      <c r="E666" s="245" t="s">
        <v>1</v>
      </c>
      <c r="F666" s="246" t="s">
        <v>442</v>
      </c>
      <c r="G666" s="244"/>
      <c r="H666" s="247">
        <v>1029.087</v>
      </c>
      <c r="I666" s="248"/>
      <c r="J666" s="244"/>
      <c r="K666" s="244"/>
      <c r="L666" s="249"/>
      <c r="M666" s="250"/>
      <c r="N666" s="251"/>
      <c r="O666" s="251"/>
      <c r="P666" s="251"/>
      <c r="Q666" s="251"/>
      <c r="R666" s="251"/>
      <c r="S666" s="251"/>
      <c r="T666" s="252"/>
      <c r="AT666" s="253" t="s">
        <v>440</v>
      </c>
      <c r="AU666" s="253" t="s">
        <v>93</v>
      </c>
      <c r="AV666" s="14" t="s">
        <v>304</v>
      </c>
      <c r="AW666" s="14" t="s">
        <v>38</v>
      </c>
      <c r="AX666" s="14" t="s">
        <v>91</v>
      </c>
      <c r="AY666" s="253" t="s">
        <v>283</v>
      </c>
    </row>
    <row r="667" spans="1:65" s="2" customFormat="1" ht="16.5" customHeight="1">
      <c r="A667" s="36"/>
      <c r="B667" s="37"/>
      <c r="C667" s="210" t="s">
        <v>1005</v>
      </c>
      <c r="D667" s="210" t="s">
        <v>286</v>
      </c>
      <c r="E667" s="211" t="s">
        <v>1006</v>
      </c>
      <c r="F667" s="212" t="s">
        <v>1007</v>
      </c>
      <c r="G667" s="213" t="s">
        <v>331</v>
      </c>
      <c r="H667" s="214">
        <v>47.625</v>
      </c>
      <c r="I667" s="215"/>
      <c r="J667" s="216">
        <f>ROUND(I667*H667,2)</f>
        <v>0</v>
      </c>
      <c r="K667" s="212" t="s">
        <v>290</v>
      </c>
      <c r="L667" s="41"/>
      <c r="M667" s="217" t="s">
        <v>1</v>
      </c>
      <c r="N667" s="218" t="s">
        <v>48</v>
      </c>
      <c r="O667" s="73"/>
      <c r="P667" s="219">
        <f>O667*H667</f>
        <v>0</v>
      </c>
      <c r="Q667" s="219">
        <v>6.28E-3</v>
      </c>
      <c r="R667" s="219">
        <f>Q667*H667</f>
        <v>0.29908499999999999</v>
      </c>
      <c r="S667" s="219">
        <v>0</v>
      </c>
      <c r="T667" s="220">
        <f>S667*H667</f>
        <v>0</v>
      </c>
      <c r="U667" s="36"/>
      <c r="V667" s="36"/>
      <c r="W667" s="36"/>
      <c r="X667" s="36"/>
      <c r="Y667" s="36"/>
      <c r="Z667" s="36"/>
      <c r="AA667" s="36"/>
      <c r="AB667" s="36"/>
      <c r="AC667" s="36"/>
      <c r="AD667" s="36"/>
      <c r="AE667" s="36"/>
      <c r="AR667" s="221" t="s">
        <v>304</v>
      </c>
      <c r="AT667" s="221" t="s">
        <v>286</v>
      </c>
      <c r="AU667" s="221" t="s">
        <v>93</v>
      </c>
      <c r="AY667" s="18" t="s">
        <v>283</v>
      </c>
      <c r="BE667" s="222">
        <f>IF(N667="základní",J667,0)</f>
        <v>0</v>
      </c>
      <c r="BF667" s="222">
        <f>IF(N667="snížená",J667,0)</f>
        <v>0</v>
      </c>
      <c r="BG667" s="222">
        <f>IF(N667="zákl. přenesená",J667,0)</f>
        <v>0</v>
      </c>
      <c r="BH667" s="222">
        <f>IF(N667="sníž. přenesená",J667,0)</f>
        <v>0</v>
      </c>
      <c r="BI667" s="222">
        <f>IF(N667="nulová",J667,0)</f>
        <v>0</v>
      </c>
      <c r="BJ667" s="18" t="s">
        <v>91</v>
      </c>
      <c r="BK667" s="222">
        <f>ROUND(I667*H667,2)</f>
        <v>0</v>
      </c>
      <c r="BL667" s="18" t="s">
        <v>304</v>
      </c>
      <c r="BM667" s="221" t="s">
        <v>1008</v>
      </c>
    </row>
    <row r="668" spans="1:65" s="15" customFormat="1" ht="11.25">
      <c r="B668" s="254"/>
      <c r="C668" s="255"/>
      <c r="D668" s="223" t="s">
        <v>440</v>
      </c>
      <c r="E668" s="256" t="s">
        <v>1</v>
      </c>
      <c r="F668" s="257" t="s">
        <v>817</v>
      </c>
      <c r="G668" s="255"/>
      <c r="H668" s="256" t="s">
        <v>1</v>
      </c>
      <c r="I668" s="258"/>
      <c r="J668" s="255"/>
      <c r="K668" s="255"/>
      <c r="L668" s="259"/>
      <c r="M668" s="260"/>
      <c r="N668" s="261"/>
      <c r="O668" s="261"/>
      <c r="P668" s="261"/>
      <c r="Q668" s="261"/>
      <c r="R668" s="261"/>
      <c r="S668" s="261"/>
      <c r="T668" s="262"/>
      <c r="AT668" s="263" t="s">
        <v>440</v>
      </c>
      <c r="AU668" s="263" t="s">
        <v>93</v>
      </c>
      <c r="AV668" s="15" t="s">
        <v>91</v>
      </c>
      <c r="AW668" s="15" t="s">
        <v>38</v>
      </c>
      <c r="AX668" s="15" t="s">
        <v>83</v>
      </c>
      <c r="AY668" s="263" t="s">
        <v>283</v>
      </c>
    </row>
    <row r="669" spans="1:65" s="15" customFormat="1" ht="11.25">
      <c r="B669" s="254"/>
      <c r="C669" s="255"/>
      <c r="D669" s="223" t="s">
        <v>440</v>
      </c>
      <c r="E669" s="256" t="s">
        <v>1</v>
      </c>
      <c r="F669" s="257" t="s">
        <v>907</v>
      </c>
      <c r="G669" s="255"/>
      <c r="H669" s="256" t="s">
        <v>1</v>
      </c>
      <c r="I669" s="258"/>
      <c r="J669" s="255"/>
      <c r="K669" s="255"/>
      <c r="L669" s="259"/>
      <c r="M669" s="260"/>
      <c r="N669" s="261"/>
      <c r="O669" s="261"/>
      <c r="P669" s="261"/>
      <c r="Q669" s="261"/>
      <c r="R669" s="261"/>
      <c r="S669" s="261"/>
      <c r="T669" s="262"/>
      <c r="AT669" s="263" t="s">
        <v>440</v>
      </c>
      <c r="AU669" s="263" t="s">
        <v>93</v>
      </c>
      <c r="AV669" s="15" t="s">
        <v>91</v>
      </c>
      <c r="AW669" s="15" t="s">
        <v>38</v>
      </c>
      <c r="AX669" s="15" t="s">
        <v>83</v>
      </c>
      <c r="AY669" s="263" t="s">
        <v>283</v>
      </c>
    </row>
    <row r="670" spans="1:65" s="13" customFormat="1" ht="11.25">
      <c r="B670" s="232"/>
      <c r="C670" s="233"/>
      <c r="D670" s="223" t="s">
        <v>440</v>
      </c>
      <c r="E670" s="234" t="s">
        <v>1</v>
      </c>
      <c r="F670" s="235" t="s">
        <v>908</v>
      </c>
      <c r="G670" s="233"/>
      <c r="H670" s="236">
        <v>47.625</v>
      </c>
      <c r="I670" s="237"/>
      <c r="J670" s="233"/>
      <c r="K670" s="233"/>
      <c r="L670" s="238"/>
      <c r="M670" s="239"/>
      <c r="N670" s="240"/>
      <c r="O670" s="240"/>
      <c r="P670" s="240"/>
      <c r="Q670" s="240"/>
      <c r="R670" s="240"/>
      <c r="S670" s="240"/>
      <c r="T670" s="241"/>
      <c r="AT670" s="242" t="s">
        <v>440</v>
      </c>
      <c r="AU670" s="242" t="s">
        <v>93</v>
      </c>
      <c r="AV670" s="13" t="s">
        <v>93</v>
      </c>
      <c r="AW670" s="13" t="s">
        <v>38</v>
      </c>
      <c r="AX670" s="13" t="s">
        <v>83</v>
      </c>
      <c r="AY670" s="242" t="s">
        <v>283</v>
      </c>
    </row>
    <row r="671" spans="1:65" s="14" customFormat="1" ht="11.25">
      <c r="B671" s="243"/>
      <c r="C671" s="244"/>
      <c r="D671" s="223" t="s">
        <v>440</v>
      </c>
      <c r="E671" s="245" t="s">
        <v>1</v>
      </c>
      <c r="F671" s="246" t="s">
        <v>442</v>
      </c>
      <c r="G671" s="244"/>
      <c r="H671" s="247">
        <v>47.625</v>
      </c>
      <c r="I671" s="248"/>
      <c r="J671" s="244"/>
      <c r="K671" s="244"/>
      <c r="L671" s="249"/>
      <c r="M671" s="250"/>
      <c r="N671" s="251"/>
      <c r="O671" s="251"/>
      <c r="P671" s="251"/>
      <c r="Q671" s="251"/>
      <c r="R671" s="251"/>
      <c r="S671" s="251"/>
      <c r="T671" s="252"/>
      <c r="AT671" s="253" t="s">
        <v>440</v>
      </c>
      <c r="AU671" s="253" t="s">
        <v>93</v>
      </c>
      <c r="AV671" s="14" t="s">
        <v>304</v>
      </c>
      <c r="AW671" s="14" t="s">
        <v>38</v>
      </c>
      <c r="AX671" s="14" t="s">
        <v>91</v>
      </c>
      <c r="AY671" s="253" t="s">
        <v>283</v>
      </c>
    </row>
    <row r="672" spans="1:65" s="2" customFormat="1" ht="16.5" customHeight="1">
      <c r="A672" s="36"/>
      <c r="B672" s="37"/>
      <c r="C672" s="210" t="s">
        <v>1009</v>
      </c>
      <c r="D672" s="210" t="s">
        <v>286</v>
      </c>
      <c r="E672" s="211" t="s">
        <v>1010</v>
      </c>
      <c r="F672" s="212" t="s">
        <v>1011</v>
      </c>
      <c r="G672" s="213" t="s">
        <v>331</v>
      </c>
      <c r="H672" s="214">
        <v>882.60400000000004</v>
      </c>
      <c r="I672" s="215"/>
      <c r="J672" s="216">
        <f>ROUND(I672*H672,2)</f>
        <v>0</v>
      </c>
      <c r="K672" s="212" t="s">
        <v>290</v>
      </c>
      <c r="L672" s="41"/>
      <c r="M672" s="217" t="s">
        <v>1</v>
      </c>
      <c r="N672" s="218" t="s">
        <v>48</v>
      </c>
      <c r="O672" s="73"/>
      <c r="P672" s="219">
        <f>O672*H672</f>
        <v>0</v>
      </c>
      <c r="Q672" s="219">
        <v>2.6800000000000001E-3</v>
      </c>
      <c r="R672" s="219">
        <f>Q672*H672</f>
        <v>2.3653787200000003</v>
      </c>
      <c r="S672" s="219">
        <v>0</v>
      </c>
      <c r="T672" s="220">
        <f>S672*H672</f>
        <v>0</v>
      </c>
      <c r="U672" s="36"/>
      <c r="V672" s="36"/>
      <c r="W672" s="36"/>
      <c r="X672" s="36"/>
      <c r="Y672" s="36"/>
      <c r="Z672" s="36"/>
      <c r="AA672" s="36"/>
      <c r="AB672" s="36"/>
      <c r="AC672" s="36"/>
      <c r="AD672" s="36"/>
      <c r="AE672" s="36"/>
      <c r="AR672" s="221" t="s">
        <v>304</v>
      </c>
      <c r="AT672" s="221" t="s">
        <v>286</v>
      </c>
      <c r="AU672" s="221" t="s">
        <v>93</v>
      </c>
      <c r="AY672" s="18" t="s">
        <v>283</v>
      </c>
      <c r="BE672" s="222">
        <f>IF(N672="základní",J672,0)</f>
        <v>0</v>
      </c>
      <c r="BF672" s="222">
        <f>IF(N672="snížená",J672,0)</f>
        <v>0</v>
      </c>
      <c r="BG672" s="222">
        <f>IF(N672="zákl. přenesená",J672,0)</f>
        <v>0</v>
      </c>
      <c r="BH672" s="222">
        <f>IF(N672="sníž. přenesená",J672,0)</f>
        <v>0</v>
      </c>
      <c r="BI672" s="222">
        <f>IF(N672="nulová",J672,0)</f>
        <v>0</v>
      </c>
      <c r="BJ672" s="18" t="s">
        <v>91</v>
      </c>
      <c r="BK672" s="222">
        <f>ROUND(I672*H672,2)</f>
        <v>0</v>
      </c>
      <c r="BL672" s="18" t="s">
        <v>304</v>
      </c>
      <c r="BM672" s="221" t="s">
        <v>1012</v>
      </c>
    </row>
    <row r="673" spans="1:65" s="15" customFormat="1" ht="11.25">
      <c r="B673" s="254"/>
      <c r="C673" s="255"/>
      <c r="D673" s="223" t="s">
        <v>440</v>
      </c>
      <c r="E673" s="256" t="s">
        <v>1</v>
      </c>
      <c r="F673" s="257" t="s">
        <v>817</v>
      </c>
      <c r="G673" s="255"/>
      <c r="H673" s="256" t="s">
        <v>1</v>
      </c>
      <c r="I673" s="258"/>
      <c r="J673" s="255"/>
      <c r="K673" s="255"/>
      <c r="L673" s="259"/>
      <c r="M673" s="260"/>
      <c r="N673" s="261"/>
      <c r="O673" s="261"/>
      <c r="P673" s="261"/>
      <c r="Q673" s="261"/>
      <c r="R673" s="261"/>
      <c r="S673" s="261"/>
      <c r="T673" s="262"/>
      <c r="AT673" s="263" t="s">
        <v>440</v>
      </c>
      <c r="AU673" s="263" t="s">
        <v>93</v>
      </c>
      <c r="AV673" s="15" t="s">
        <v>91</v>
      </c>
      <c r="AW673" s="15" t="s">
        <v>38</v>
      </c>
      <c r="AX673" s="15" t="s">
        <v>83</v>
      </c>
      <c r="AY673" s="263" t="s">
        <v>283</v>
      </c>
    </row>
    <row r="674" spans="1:65" s="15" customFormat="1" ht="11.25">
      <c r="B674" s="254"/>
      <c r="C674" s="255"/>
      <c r="D674" s="223" t="s">
        <v>440</v>
      </c>
      <c r="E674" s="256" t="s">
        <v>1</v>
      </c>
      <c r="F674" s="257" t="s">
        <v>909</v>
      </c>
      <c r="G674" s="255"/>
      <c r="H674" s="256" t="s">
        <v>1</v>
      </c>
      <c r="I674" s="258"/>
      <c r="J674" s="255"/>
      <c r="K674" s="255"/>
      <c r="L674" s="259"/>
      <c r="M674" s="260"/>
      <c r="N674" s="261"/>
      <c r="O674" s="261"/>
      <c r="P674" s="261"/>
      <c r="Q674" s="261"/>
      <c r="R674" s="261"/>
      <c r="S674" s="261"/>
      <c r="T674" s="262"/>
      <c r="AT674" s="263" t="s">
        <v>440</v>
      </c>
      <c r="AU674" s="263" t="s">
        <v>93</v>
      </c>
      <c r="AV674" s="15" t="s">
        <v>91</v>
      </c>
      <c r="AW674" s="15" t="s">
        <v>38</v>
      </c>
      <c r="AX674" s="15" t="s">
        <v>83</v>
      </c>
      <c r="AY674" s="263" t="s">
        <v>283</v>
      </c>
    </row>
    <row r="675" spans="1:65" s="13" customFormat="1" ht="11.25">
      <c r="B675" s="232"/>
      <c r="C675" s="233"/>
      <c r="D675" s="223" t="s">
        <v>440</v>
      </c>
      <c r="E675" s="234" t="s">
        <v>1</v>
      </c>
      <c r="F675" s="235" t="s">
        <v>910</v>
      </c>
      <c r="G675" s="233"/>
      <c r="H675" s="236">
        <v>69.33</v>
      </c>
      <c r="I675" s="237"/>
      <c r="J675" s="233"/>
      <c r="K675" s="233"/>
      <c r="L675" s="238"/>
      <c r="M675" s="239"/>
      <c r="N675" s="240"/>
      <c r="O675" s="240"/>
      <c r="P675" s="240"/>
      <c r="Q675" s="240"/>
      <c r="R675" s="240"/>
      <c r="S675" s="240"/>
      <c r="T675" s="241"/>
      <c r="AT675" s="242" t="s">
        <v>440</v>
      </c>
      <c r="AU675" s="242" t="s">
        <v>93</v>
      </c>
      <c r="AV675" s="13" t="s">
        <v>93</v>
      </c>
      <c r="AW675" s="13" t="s">
        <v>38</v>
      </c>
      <c r="AX675" s="13" t="s">
        <v>83</v>
      </c>
      <c r="AY675" s="242" t="s">
        <v>283</v>
      </c>
    </row>
    <row r="676" spans="1:65" s="13" customFormat="1" ht="11.25">
      <c r="B676" s="232"/>
      <c r="C676" s="233"/>
      <c r="D676" s="223" t="s">
        <v>440</v>
      </c>
      <c r="E676" s="234" t="s">
        <v>1</v>
      </c>
      <c r="F676" s="235" t="s">
        <v>911</v>
      </c>
      <c r="G676" s="233"/>
      <c r="H676" s="236">
        <v>40.71</v>
      </c>
      <c r="I676" s="237"/>
      <c r="J676" s="233"/>
      <c r="K676" s="233"/>
      <c r="L676" s="238"/>
      <c r="M676" s="239"/>
      <c r="N676" s="240"/>
      <c r="O676" s="240"/>
      <c r="P676" s="240"/>
      <c r="Q676" s="240"/>
      <c r="R676" s="240"/>
      <c r="S676" s="240"/>
      <c r="T676" s="241"/>
      <c r="AT676" s="242" t="s">
        <v>440</v>
      </c>
      <c r="AU676" s="242" t="s">
        <v>93</v>
      </c>
      <c r="AV676" s="13" t="s">
        <v>93</v>
      </c>
      <c r="AW676" s="13" t="s">
        <v>38</v>
      </c>
      <c r="AX676" s="13" t="s">
        <v>83</v>
      </c>
      <c r="AY676" s="242" t="s">
        <v>283</v>
      </c>
    </row>
    <row r="677" spans="1:65" s="13" customFormat="1" ht="11.25">
      <c r="B677" s="232"/>
      <c r="C677" s="233"/>
      <c r="D677" s="223" t="s">
        <v>440</v>
      </c>
      <c r="E677" s="234" t="s">
        <v>1</v>
      </c>
      <c r="F677" s="235" t="s">
        <v>912</v>
      </c>
      <c r="G677" s="233"/>
      <c r="H677" s="236">
        <v>34.75</v>
      </c>
      <c r="I677" s="237"/>
      <c r="J677" s="233"/>
      <c r="K677" s="233"/>
      <c r="L677" s="238"/>
      <c r="M677" s="239"/>
      <c r="N677" s="240"/>
      <c r="O677" s="240"/>
      <c r="P677" s="240"/>
      <c r="Q677" s="240"/>
      <c r="R677" s="240"/>
      <c r="S677" s="240"/>
      <c r="T677" s="241"/>
      <c r="AT677" s="242" t="s">
        <v>440</v>
      </c>
      <c r="AU677" s="242" t="s">
        <v>93</v>
      </c>
      <c r="AV677" s="13" t="s">
        <v>93</v>
      </c>
      <c r="AW677" s="13" t="s">
        <v>38</v>
      </c>
      <c r="AX677" s="13" t="s">
        <v>83</v>
      </c>
      <c r="AY677" s="242" t="s">
        <v>283</v>
      </c>
    </row>
    <row r="678" spans="1:65" s="16" customFormat="1" ht="11.25">
      <c r="B678" s="264"/>
      <c r="C678" s="265"/>
      <c r="D678" s="223" t="s">
        <v>440</v>
      </c>
      <c r="E678" s="266" t="s">
        <v>1</v>
      </c>
      <c r="F678" s="267" t="s">
        <v>453</v>
      </c>
      <c r="G678" s="265"/>
      <c r="H678" s="268">
        <v>144.79</v>
      </c>
      <c r="I678" s="269"/>
      <c r="J678" s="265"/>
      <c r="K678" s="265"/>
      <c r="L678" s="270"/>
      <c r="M678" s="271"/>
      <c r="N678" s="272"/>
      <c r="O678" s="272"/>
      <c r="P678" s="272"/>
      <c r="Q678" s="272"/>
      <c r="R678" s="272"/>
      <c r="S678" s="272"/>
      <c r="T678" s="273"/>
      <c r="AT678" s="274" t="s">
        <v>440</v>
      </c>
      <c r="AU678" s="274" t="s">
        <v>93</v>
      </c>
      <c r="AV678" s="16" t="s">
        <v>299</v>
      </c>
      <c r="AW678" s="16" t="s">
        <v>38</v>
      </c>
      <c r="AX678" s="16" t="s">
        <v>83</v>
      </c>
      <c r="AY678" s="274" t="s">
        <v>283</v>
      </c>
    </row>
    <row r="679" spans="1:65" s="15" customFormat="1" ht="11.25">
      <c r="B679" s="254"/>
      <c r="C679" s="255"/>
      <c r="D679" s="223" t="s">
        <v>440</v>
      </c>
      <c r="E679" s="256" t="s">
        <v>1</v>
      </c>
      <c r="F679" s="257" t="s">
        <v>913</v>
      </c>
      <c r="G679" s="255"/>
      <c r="H679" s="256" t="s">
        <v>1</v>
      </c>
      <c r="I679" s="258"/>
      <c r="J679" s="255"/>
      <c r="K679" s="255"/>
      <c r="L679" s="259"/>
      <c r="M679" s="260"/>
      <c r="N679" s="261"/>
      <c r="O679" s="261"/>
      <c r="P679" s="261"/>
      <c r="Q679" s="261"/>
      <c r="R679" s="261"/>
      <c r="S679" s="261"/>
      <c r="T679" s="262"/>
      <c r="AT679" s="263" t="s">
        <v>440</v>
      </c>
      <c r="AU679" s="263" t="s">
        <v>93</v>
      </c>
      <c r="AV679" s="15" t="s">
        <v>91</v>
      </c>
      <c r="AW679" s="15" t="s">
        <v>38</v>
      </c>
      <c r="AX679" s="15" t="s">
        <v>83</v>
      </c>
      <c r="AY679" s="263" t="s">
        <v>283</v>
      </c>
    </row>
    <row r="680" spans="1:65" s="13" customFormat="1" ht="11.25">
      <c r="B680" s="232"/>
      <c r="C680" s="233"/>
      <c r="D680" s="223" t="s">
        <v>440</v>
      </c>
      <c r="E680" s="234" t="s">
        <v>1</v>
      </c>
      <c r="F680" s="235" t="s">
        <v>914</v>
      </c>
      <c r="G680" s="233"/>
      <c r="H680" s="236">
        <v>411.33</v>
      </c>
      <c r="I680" s="237"/>
      <c r="J680" s="233"/>
      <c r="K680" s="233"/>
      <c r="L680" s="238"/>
      <c r="M680" s="239"/>
      <c r="N680" s="240"/>
      <c r="O680" s="240"/>
      <c r="P680" s="240"/>
      <c r="Q680" s="240"/>
      <c r="R680" s="240"/>
      <c r="S680" s="240"/>
      <c r="T680" s="241"/>
      <c r="AT680" s="242" t="s">
        <v>440</v>
      </c>
      <c r="AU680" s="242" t="s">
        <v>93</v>
      </c>
      <c r="AV680" s="13" t="s">
        <v>93</v>
      </c>
      <c r="AW680" s="13" t="s">
        <v>38</v>
      </c>
      <c r="AX680" s="13" t="s">
        <v>83</v>
      </c>
      <c r="AY680" s="242" t="s">
        <v>283</v>
      </c>
    </row>
    <row r="681" spans="1:65" s="13" customFormat="1" ht="11.25">
      <c r="B681" s="232"/>
      <c r="C681" s="233"/>
      <c r="D681" s="223" t="s">
        <v>440</v>
      </c>
      <c r="E681" s="234" t="s">
        <v>1</v>
      </c>
      <c r="F681" s="235" t="s">
        <v>915</v>
      </c>
      <c r="G681" s="233"/>
      <c r="H681" s="236">
        <v>220.012</v>
      </c>
      <c r="I681" s="237"/>
      <c r="J681" s="233"/>
      <c r="K681" s="233"/>
      <c r="L681" s="238"/>
      <c r="M681" s="239"/>
      <c r="N681" s="240"/>
      <c r="O681" s="240"/>
      <c r="P681" s="240"/>
      <c r="Q681" s="240"/>
      <c r="R681" s="240"/>
      <c r="S681" s="240"/>
      <c r="T681" s="241"/>
      <c r="AT681" s="242" t="s">
        <v>440</v>
      </c>
      <c r="AU681" s="242" t="s">
        <v>93</v>
      </c>
      <c r="AV681" s="13" t="s">
        <v>93</v>
      </c>
      <c r="AW681" s="13" t="s">
        <v>38</v>
      </c>
      <c r="AX681" s="13" t="s">
        <v>83</v>
      </c>
      <c r="AY681" s="242" t="s">
        <v>283</v>
      </c>
    </row>
    <row r="682" spans="1:65" s="16" customFormat="1" ht="11.25">
      <c r="B682" s="264"/>
      <c r="C682" s="265"/>
      <c r="D682" s="223" t="s">
        <v>440</v>
      </c>
      <c r="E682" s="266" t="s">
        <v>1</v>
      </c>
      <c r="F682" s="267" t="s">
        <v>453</v>
      </c>
      <c r="G682" s="265"/>
      <c r="H682" s="268">
        <v>631.34199999999998</v>
      </c>
      <c r="I682" s="269"/>
      <c r="J682" s="265"/>
      <c r="K682" s="265"/>
      <c r="L682" s="270"/>
      <c r="M682" s="271"/>
      <c r="N682" s="272"/>
      <c r="O682" s="272"/>
      <c r="P682" s="272"/>
      <c r="Q682" s="272"/>
      <c r="R682" s="272"/>
      <c r="S682" s="272"/>
      <c r="T682" s="273"/>
      <c r="AT682" s="274" t="s">
        <v>440</v>
      </c>
      <c r="AU682" s="274" t="s">
        <v>93</v>
      </c>
      <c r="AV682" s="16" t="s">
        <v>299</v>
      </c>
      <c r="AW682" s="16" t="s">
        <v>38</v>
      </c>
      <c r="AX682" s="16" t="s">
        <v>83</v>
      </c>
      <c r="AY682" s="274" t="s">
        <v>283</v>
      </c>
    </row>
    <row r="683" spans="1:65" s="15" customFormat="1" ht="11.25">
      <c r="B683" s="254"/>
      <c r="C683" s="255"/>
      <c r="D683" s="223" t="s">
        <v>440</v>
      </c>
      <c r="E683" s="256" t="s">
        <v>1</v>
      </c>
      <c r="F683" s="257" t="s">
        <v>916</v>
      </c>
      <c r="G683" s="255"/>
      <c r="H683" s="256" t="s">
        <v>1</v>
      </c>
      <c r="I683" s="258"/>
      <c r="J683" s="255"/>
      <c r="K683" s="255"/>
      <c r="L683" s="259"/>
      <c r="M683" s="260"/>
      <c r="N683" s="261"/>
      <c r="O683" s="261"/>
      <c r="P683" s="261"/>
      <c r="Q683" s="261"/>
      <c r="R683" s="261"/>
      <c r="S683" s="261"/>
      <c r="T683" s="262"/>
      <c r="AT683" s="263" t="s">
        <v>440</v>
      </c>
      <c r="AU683" s="263" t="s">
        <v>93</v>
      </c>
      <c r="AV683" s="15" t="s">
        <v>91</v>
      </c>
      <c r="AW683" s="15" t="s">
        <v>38</v>
      </c>
      <c r="AX683" s="15" t="s">
        <v>83</v>
      </c>
      <c r="AY683" s="263" t="s">
        <v>283</v>
      </c>
    </row>
    <row r="684" spans="1:65" s="13" customFormat="1" ht="11.25">
      <c r="B684" s="232"/>
      <c r="C684" s="233"/>
      <c r="D684" s="223" t="s">
        <v>440</v>
      </c>
      <c r="E684" s="234" t="s">
        <v>1</v>
      </c>
      <c r="F684" s="235" t="s">
        <v>917</v>
      </c>
      <c r="G684" s="233"/>
      <c r="H684" s="236">
        <v>80.34</v>
      </c>
      <c r="I684" s="237"/>
      <c r="J684" s="233"/>
      <c r="K684" s="233"/>
      <c r="L684" s="238"/>
      <c r="M684" s="239"/>
      <c r="N684" s="240"/>
      <c r="O684" s="240"/>
      <c r="P684" s="240"/>
      <c r="Q684" s="240"/>
      <c r="R684" s="240"/>
      <c r="S684" s="240"/>
      <c r="T684" s="241"/>
      <c r="AT684" s="242" t="s">
        <v>440</v>
      </c>
      <c r="AU684" s="242" t="s">
        <v>93</v>
      </c>
      <c r="AV684" s="13" t="s">
        <v>93</v>
      </c>
      <c r="AW684" s="13" t="s">
        <v>38</v>
      </c>
      <c r="AX684" s="13" t="s">
        <v>83</v>
      </c>
      <c r="AY684" s="242" t="s">
        <v>283</v>
      </c>
    </row>
    <row r="685" spans="1:65" s="16" customFormat="1" ht="11.25">
      <c r="B685" s="264"/>
      <c r="C685" s="265"/>
      <c r="D685" s="223" t="s">
        <v>440</v>
      </c>
      <c r="E685" s="266" t="s">
        <v>1</v>
      </c>
      <c r="F685" s="267" t="s">
        <v>453</v>
      </c>
      <c r="G685" s="265"/>
      <c r="H685" s="268">
        <v>80.34</v>
      </c>
      <c r="I685" s="269"/>
      <c r="J685" s="265"/>
      <c r="K685" s="265"/>
      <c r="L685" s="270"/>
      <c r="M685" s="271"/>
      <c r="N685" s="272"/>
      <c r="O685" s="272"/>
      <c r="P685" s="272"/>
      <c r="Q685" s="272"/>
      <c r="R685" s="272"/>
      <c r="S685" s="272"/>
      <c r="T685" s="273"/>
      <c r="AT685" s="274" t="s">
        <v>440</v>
      </c>
      <c r="AU685" s="274" t="s">
        <v>93</v>
      </c>
      <c r="AV685" s="16" t="s">
        <v>299</v>
      </c>
      <c r="AW685" s="16" t="s">
        <v>38</v>
      </c>
      <c r="AX685" s="16" t="s">
        <v>83</v>
      </c>
      <c r="AY685" s="274" t="s">
        <v>283</v>
      </c>
    </row>
    <row r="686" spans="1:65" s="13" customFormat="1" ht="11.25">
      <c r="B686" s="232"/>
      <c r="C686" s="233"/>
      <c r="D686" s="223" t="s">
        <v>440</v>
      </c>
      <c r="E686" s="234" t="s">
        <v>1</v>
      </c>
      <c r="F686" s="235" t="s">
        <v>931</v>
      </c>
      <c r="G686" s="233"/>
      <c r="H686" s="236">
        <v>26.132000000000001</v>
      </c>
      <c r="I686" s="237"/>
      <c r="J686" s="233"/>
      <c r="K686" s="233"/>
      <c r="L686" s="238"/>
      <c r="M686" s="239"/>
      <c r="N686" s="240"/>
      <c r="O686" s="240"/>
      <c r="P686" s="240"/>
      <c r="Q686" s="240"/>
      <c r="R686" s="240"/>
      <c r="S686" s="240"/>
      <c r="T686" s="241"/>
      <c r="AT686" s="242" t="s">
        <v>440</v>
      </c>
      <c r="AU686" s="242" t="s">
        <v>93</v>
      </c>
      <c r="AV686" s="13" t="s">
        <v>93</v>
      </c>
      <c r="AW686" s="13" t="s">
        <v>38</v>
      </c>
      <c r="AX686" s="13" t="s">
        <v>83</v>
      </c>
      <c r="AY686" s="242" t="s">
        <v>283</v>
      </c>
    </row>
    <row r="687" spans="1:65" s="14" customFormat="1" ht="11.25">
      <c r="B687" s="243"/>
      <c r="C687" s="244"/>
      <c r="D687" s="223" t="s">
        <v>440</v>
      </c>
      <c r="E687" s="245" t="s">
        <v>1</v>
      </c>
      <c r="F687" s="246" t="s">
        <v>442</v>
      </c>
      <c r="G687" s="244"/>
      <c r="H687" s="247">
        <v>882.60400000000004</v>
      </c>
      <c r="I687" s="248"/>
      <c r="J687" s="244"/>
      <c r="K687" s="244"/>
      <c r="L687" s="249"/>
      <c r="M687" s="250"/>
      <c r="N687" s="251"/>
      <c r="O687" s="251"/>
      <c r="P687" s="251"/>
      <c r="Q687" s="251"/>
      <c r="R687" s="251"/>
      <c r="S687" s="251"/>
      <c r="T687" s="252"/>
      <c r="AT687" s="253" t="s">
        <v>440</v>
      </c>
      <c r="AU687" s="253" t="s">
        <v>93</v>
      </c>
      <c r="AV687" s="14" t="s">
        <v>304</v>
      </c>
      <c r="AW687" s="14" t="s">
        <v>38</v>
      </c>
      <c r="AX687" s="14" t="s">
        <v>91</v>
      </c>
      <c r="AY687" s="253" t="s">
        <v>283</v>
      </c>
    </row>
    <row r="688" spans="1:65" s="2" customFormat="1" ht="16.5" customHeight="1">
      <c r="A688" s="36"/>
      <c r="B688" s="37"/>
      <c r="C688" s="210" t="s">
        <v>1013</v>
      </c>
      <c r="D688" s="210" t="s">
        <v>286</v>
      </c>
      <c r="E688" s="211" t="s">
        <v>1014</v>
      </c>
      <c r="F688" s="212" t="s">
        <v>1015</v>
      </c>
      <c r="G688" s="213" t="s">
        <v>331</v>
      </c>
      <c r="H688" s="214">
        <v>1666.11</v>
      </c>
      <c r="I688" s="215"/>
      <c r="J688" s="216">
        <f>ROUND(I688*H688,2)</f>
        <v>0</v>
      </c>
      <c r="K688" s="212" t="s">
        <v>290</v>
      </c>
      <c r="L688" s="41"/>
      <c r="M688" s="217" t="s">
        <v>1</v>
      </c>
      <c r="N688" s="218" t="s">
        <v>48</v>
      </c>
      <c r="O688" s="73"/>
      <c r="P688" s="219">
        <f>O688*H688</f>
        <v>0</v>
      </c>
      <c r="Q688" s="219">
        <v>0</v>
      </c>
      <c r="R688" s="219">
        <f>Q688*H688</f>
        <v>0</v>
      </c>
      <c r="S688" s="219">
        <v>0</v>
      </c>
      <c r="T688" s="220">
        <f>S688*H688</f>
        <v>0</v>
      </c>
      <c r="U688" s="36"/>
      <c r="V688" s="36"/>
      <c r="W688" s="36"/>
      <c r="X688" s="36"/>
      <c r="Y688" s="36"/>
      <c r="Z688" s="36"/>
      <c r="AA688" s="36"/>
      <c r="AB688" s="36"/>
      <c r="AC688" s="36"/>
      <c r="AD688" s="36"/>
      <c r="AE688" s="36"/>
      <c r="AR688" s="221" t="s">
        <v>304</v>
      </c>
      <c r="AT688" s="221" t="s">
        <v>286</v>
      </c>
      <c r="AU688" s="221" t="s">
        <v>93</v>
      </c>
      <c r="AY688" s="18" t="s">
        <v>283</v>
      </c>
      <c r="BE688" s="222">
        <f>IF(N688="základní",J688,0)</f>
        <v>0</v>
      </c>
      <c r="BF688" s="222">
        <f>IF(N688="snížená",J688,0)</f>
        <v>0</v>
      </c>
      <c r="BG688" s="222">
        <f>IF(N688="zákl. přenesená",J688,0)</f>
        <v>0</v>
      </c>
      <c r="BH688" s="222">
        <f>IF(N688="sníž. přenesená",J688,0)</f>
        <v>0</v>
      </c>
      <c r="BI688" s="222">
        <f>IF(N688="nulová",J688,0)</f>
        <v>0</v>
      </c>
      <c r="BJ688" s="18" t="s">
        <v>91</v>
      </c>
      <c r="BK688" s="222">
        <f>ROUND(I688*H688,2)</f>
        <v>0</v>
      </c>
      <c r="BL688" s="18" t="s">
        <v>304</v>
      </c>
      <c r="BM688" s="221" t="s">
        <v>1016</v>
      </c>
    </row>
    <row r="689" spans="1:65" s="2" customFormat="1" ht="16.5" customHeight="1">
      <c r="A689" s="36"/>
      <c r="B689" s="37"/>
      <c r="C689" s="210" t="s">
        <v>1017</v>
      </c>
      <c r="D689" s="210" t="s">
        <v>286</v>
      </c>
      <c r="E689" s="211" t="s">
        <v>1018</v>
      </c>
      <c r="F689" s="212" t="s">
        <v>1019</v>
      </c>
      <c r="G689" s="213" t="s">
        <v>445</v>
      </c>
      <c r="H689" s="214">
        <v>35.432000000000002</v>
      </c>
      <c r="I689" s="215"/>
      <c r="J689" s="216">
        <f>ROUND(I689*H689,2)</f>
        <v>0</v>
      </c>
      <c r="K689" s="212" t="s">
        <v>290</v>
      </c>
      <c r="L689" s="41"/>
      <c r="M689" s="217" t="s">
        <v>1</v>
      </c>
      <c r="N689" s="218" t="s">
        <v>48</v>
      </c>
      <c r="O689" s="73"/>
      <c r="P689" s="219">
        <f>O689*H689</f>
        <v>0</v>
      </c>
      <c r="Q689" s="219">
        <v>2.45329</v>
      </c>
      <c r="R689" s="219">
        <f>Q689*H689</f>
        <v>86.924971280000008</v>
      </c>
      <c r="S689" s="219">
        <v>0</v>
      </c>
      <c r="T689" s="220">
        <f>S689*H689</f>
        <v>0</v>
      </c>
      <c r="U689" s="36"/>
      <c r="V689" s="36"/>
      <c r="W689" s="36"/>
      <c r="X689" s="36"/>
      <c r="Y689" s="36"/>
      <c r="Z689" s="36"/>
      <c r="AA689" s="36"/>
      <c r="AB689" s="36"/>
      <c r="AC689" s="36"/>
      <c r="AD689" s="36"/>
      <c r="AE689" s="36"/>
      <c r="AR689" s="221" t="s">
        <v>304</v>
      </c>
      <c r="AT689" s="221" t="s">
        <v>286</v>
      </c>
      <c r="AU689" s="221" t="s">
        <v>93</v>
      </c>
      <c r="AY689" s="18" t="s">
        <v>283</v>
      </c>
      <c r="BE689" s="222">
        <f>IF(N689="základní",J689,0)</f>
        <v>0</v>
      </c>
      <c r="BF689" s="222">
        <f>IF(N689="snížená",J689,0)</f>
        <v>0</v>
      </c>
      <c r="BG689" s="222">
        <f>IF(N689="zákl. přenesená",J689,0)</f>
        <v>0</v>
      </c>
      <c r="BH689" s="222">
        <f>IF(N689="sníž. přenesená",J689,0)</f>
        <v>0</v>
      </c>
      <c r="BI689" s="222">
        <f>IF(N689="nulová",J689,0)</f>
        <v>0</v>
      </c>
      <c r="BJ689" s="18" t="s">
        <v>91</v>
      </c>
      <c r="BK689" s="222">
        <f>ROUND(I689*H689,2)</f>
        <v>0</v>
      </c>
      <c r="BL689" s="18" t="s">
        <v>304</v>
      </c>
      <c r="BM689" s="221" t="s">
        <v>1020</v>
      </c>
    </row>
    <row r="690" spans="1:65" s="2" customFormat="1" ht="19.5">
      <c r="A690" s="36"/>
      <c r="B690" s="37"/>
      <c r="C690" s="38"/>
      <c r="D690" s="223" t="s">
        <v>293</v>
      </c>
      <c r="E690" s="38"/>
      <c r="F690" s="224" t="s">
        <v>1021</v>
      </c>
      <c r="G690" s="38"/>
      <c r="H690" s="38"/>
      <c r="I690" s="124"/>
      <c r="J690" s="38"/>
      <c r="K690" s="38"/>
      <c r="L690" s="41"/>
      <c r="M690" s="225"/>
      <c r="N690" s="226"/>
      <c r="O690" s="73"/>
      <c r="P690" s="73"/>
      <c r="Q690" s="73"/>
      <c r="R690" s="73"/>
      <c r="S690" s="73"/>
      <c r="T690" s="74"/>
      <c r="U690" s="36"/>
      <c r="V690" s="36"/>
      <c r="W690" s="36"/>
      <c r="X690" s="36"/>
      <c r="Y690" s="36"/>
      <c r="Z690" s="36"/>
      <c r="AA690" s="36"/>
      <c r="AB690" s="36"/>
      <c r="AC690" s="36"/>
      <c r="AD690" s="36"/>
      <c r="AE690" s="36"/>
      <c r="AT690" s="18" t="s">
        <v>293</v>
      </c>
      <c r="AU690" s="18" t="s">
        <v>93</v>
      </c>
    </row>
    <row r="691" spans="1:65" s="15" customFormat="1" ht="11.25">
      <c r="B691" s="254"/>
      <c r="C691" s="255"/>
      <c r="D691" s="223" t="s">
        <v>440</v>
      </c>
      <c r="E691" s="256" t="s">
        <v>1</v>
      </c>
      <c r="F691" s="257" t="s">
        <v>1022</v>
      </c>
      <c r="G691" s="255"/>
      <c r="H691" s="256" t="s">
        <v>1</v>
      </c>
      <c r="I691" s="258"/>
      <c r="J691" s="255"/>
      <c r="K691" s="255"/>
      <c r="L691" s="259"/>
      <c r="M691" s="260"/>
      <c r="N691" s="261"/>
      <c r="O691" s="261"/>
      <c r="P691" s="261"/>
      <c r="Q691" s="261"/>
      <c r="R691" s="261"/>
      <c r="S691" s="261"/>
      <c r="T691" s="262"/>
      <c r="AT691" s="263" t="s">
        <v>440</v>
      </c>
      <c r="AU691" s="263" t="s">
        <v>93</v>
      </c>
      <c r="AV691" s="15" t="s">
        <v>91</v>
      </c>
      <c r="AW691" s="15" t="s">
        <v>38</v>
      </c>
      <c r="AX691" s="15" t="s">
        <v>83</v>
      </c>
      <c r="AY691" s="263" t="s">
        <v>283</v>
      </c>
    </row>
    <row r="692" spans="1:65" s="15" customFormat="1" ht="11.25">
      <c r="B692" s="254"/>
      <c r="C692" s="255"/>
      <c r="D692" s="223" t="s">
        <v>440</v>
      </c>
      <c r="E692" s="256" t="s">
        <v>1</v>
      </c>
      <c r="F692" s="257" t="s">
        <v>1023</v>
      </c>
      <c r="G692" s="255"/>
      <c r="H692" s="256" t="s">
        <v>1</v>
      </c>
      <c r="I692" s="258"/>
      <c r="J692" s="255"/>
      <c r="K692" s="255"/>
      <c r="L692" s="259"/>
      <c r="M692" s="260"/>
      <c r="N692" s="261"/>
      <c r="O692" s="261"/>
      <c r="P692" s="261"/>
      <c r="Q692" s="261"/>
      <c r="R692" s="261"/>
      <c r="S692" s="261"/>
      <c r="T692" s="262"/>
      <c r="AT692" s="263" t="s">
        <v>440</v>
      </c>
      <c r="AU692" s="263" t="s">
        <v>93</v>
      </c>
      <c r="AV692" s="15" t="s">
        <v>91</v>
      </c>
      <c r="AW692" s="15" t="s">
        <v>38</v>
      </c>
      <c r="AX692" s="15" t="s">
        <v>83</v>
      </c>
      <c r="AY692" s="263" t="s">
        <v>283</v>
      </c>
    </row>
    <row r="693" spans="1:65" s="13" customFormat="1" ht="11.25">
      <c r="B693" s="232"/>
      <c r="C693" s="233"/>
      <c r="D693" s="223" t="s">
        <v>440</v>
      </c>
      <c r="E693" s="234" t="s">
        <v>1</v>
      </c>
      <c r="F693" s="235" t="s">
        <v>1024</v>
      </c>
      <c r="G693" s="233"/>
      <c r="H693" s="236">
        <v>18.326000000000001</v>
      </c>
      <c r="I693" s="237"/>
      <c r="J693" s="233"/>
      <c r="K693" s="233"/>
      <c r="L693" s="238"/>
      <c r="M693" s="239"/>
      <c r="N693" s="240"/>
      <c r="O693" s="240"/>
      <c r="P693" s="240"/>
      <c r="Q693" s="240"/>
      <c r="R693" s="240"/>
      <c r="S693" s="240"/>
      <c r="T693" s="241"/>
      <c r="AT693" s="242" t="s">
        <v>440</v>
      </c>
      <c r="AU693" s="242" t="s">
        <v>93</v>
      </c>
      <c r="AV693" s="13" t="s">
        <v>93</v>
      </c>
      <c r="AW693" s="13" t="s">
        <v>38</v>
      </c>
      <c r="AX693" s="13" t="s">
        <v>83</v>
      </c>
      <c r="AY693" s="242" t="s">
        <v>283</v>
      </c>
    </row>
    <row r="694" spans="1:65" s="13" customFormat="1" ht="11.25">
      <c r="B694" s="232"/>
      <c r="C694" s="233"/>
      <c r="D694" s="223" t="s">
        <v>440</v>
      </c>
      <c r="E694" s="234" t="s">
        <v>1</v>
      </c>
      <c r="F694" s="235" t="s">
        <v>1025</v>
      </c>
      <c r="G694" s="233"/>
      <c r="H694" s="236">
        <v>8.7789999999999999</v>
      </c>
      <c r="I694" s="237"/>
      <c r="J694" s="233"/>
      <c r="K694" s="233"/>
      <c r="L694" s="238"/>
      <c r="M694" s="239"/>
      <c r="N694" s="240"/>
      <c r="O694" s="240"/>
      <c r="P694" s="240"/>
      <c r="Q694" s="240"/>
      <c r="R694" s="240"/>
      <c r="S694" s="240"/>
      <c r="T694" s="241"/>
      <c r="AT694" s="242" t="s">
        <v>440</v>
      </c>
      <c r="AU694" s="242" t="s">
        <v>93</v>
      </c>
      <c r="AV694" s="13" t="s">
        <v>93</v>
      </c>
      <c r="AW694" s="13" t="s">
        <v>38</v>
      </c>
      <c r="AX694" s="13" t="s">
        <v>83</v>
      </c>
      <c r="AY694" s="242" t="s">
        <v>283</v>
      </c>
    </row>
    <row r="695" spans="1:65" s="13" customFormat="1" ht="11.25">
      <c r="B695" s="232"/>
      <c r="C695" s="233"/>
      <c r="D695" s="223" t="s">
        <v>440</v>
      </c>
      <c r="E695" s="234" t="s">
        <v>1</v>
      </c>
      <c r="F695" s="235" t="s">
        <v>1026</v>
      </c>
      <c r="G695" s="233"/>
      <c r="H695" s="236">
        <v>4.0599999999999996</v>
      </c>
      <c r="I695" s="237"/>
      <c r="J695" s="233"/>
      <c r="K695" s="233"/>
      <c r="L695" s="238"/>
      <c r="M695" s="239"/>
      <c r="N695" s="240"/>
      <c r="O695" s="240"/>
      <c r="P695" s="240"/>
      <c r="Q695" s="240"/>
      <c r="R695" s="240"/>
      <c r="S695" s="240"/>
      <c r="T695" s="241"/>
      <c r="AT695" s="242" t="s">
        <v>440</v>
      </c>
      <c r="AU695" s="242" t="s">
        <v>93</v>
      </c>
      <c r="AV695" s="13" t="s">
        <v>93</v>
      </c>
      <c r="AW695" s="13" t="s">
        <v>38</v>
      </c>
      <c r="AX695" s="13" t="s">
        <v>83</v>
      </c>
      <c r="AY695" s="242" t="s">
        <v>283</v>
      </c>
    </row>
    <row r="696" spans="1:65" s="13" customFormat="1" ht="11.25">
      <c r="B696" s="232"/>
      <c r="C696" s="233"/>
      <c r="D696" s="223" t="s">
        <v>440</v>
      </c>
      <c r="E696" s="234" t="s">
        <v>1</v>
      </c>
      <c r="F696" s="235" t="s">
        <v>1027</v>
      </c>
      <c r="G696" s="233"/>
      <c r="H696" s="236">
        <v>2.4870000000000001</v>
      </c>
      <c r="I696" s="237"/>
      <c r="J696" s="233"/>
      <c r="K696" s="233"/>
      <c r="L696" s="238"/>
      <c r="M696" s="239"/>
      <c r="N696" s="240"/>
      <c r="O696" s="240"/>
      <c r="P696" s="240"/>
      <c r="Q696" s="240"/>
      <c r="R696" s="240"/>
      <c r="S696" s="240"/>
      <c r="T696" s="241"/>
      <c r="AT696" s="242" t="s">
        <v>440</v>
      </c>
      <c r="AU696" s="242" t="s">
        <v>93</v>
      </c>
      <c r="AV696" s="13" t="s">
        <v>93</v>
      </c>
      <c r="AW696" s="13" t="s">
        <v>38</v>
      </c>
      <c r="AX696" s="13" t="s">
        <v>83</v>
      </c>
      <c r="AY696" s="242" t="s">
        <v>283</v>
      </c>
    </row>
    <row r="697" spans="1:65" s="13" customFormat="1" ht="11.25">
      <c r="B697" s="232"/>
      <c r="C697" s="233"/>
      <c r="D697" s="223" t="s">
        <v>440</v>
      </c>
      <c r="E697" s="234" t="s">
        <v>1</v>
      </c>
      <c r="F697" s="235" t="s">
        <v>1028</v>
      </c>
      <c r="G697" s="233"/>
      <c r="H697" s="236">
        <v>1.78</v>
      </c>
      <c r="I697" s="237"/>
      <c r="J697" s="233"/>
      <c r="K697" s="233"/>
      <c r="L697" s="238"/>
      <c r="M697" s="239"/>
      <c r="N697" s="240"/>
      <c r="O697" s="240"/>
      <c r="P697" s="240"/>
      <c r="Q697" s="240"/>
      <c r="R697" s="240"/>
      <c r="S697" s="240"/>
      <c r="T697" s="241"/>
      <c r="AT697" s="242" t="s">
        <v>440</v>
      </c>
      <c r="AU697" s="242" t="s">
        <v>93</v>
      </c>
      <c r="AV697" s="13" t="s">
        <v>93</v>
      </c>
      <c r="AW697" s="13" t="s">
        <v>38</v>
      </c>
      <c r="AX697" s="13" t="s">
        <v>83</v>
      </c>
      <c r="AY697" s="242" t="s">
        <v>283</v>
      </c>
    </row>
    <row r="698" spans="1:65" s="14" customFormat="1" ht="11.25">
      <c r="B698" s="243"/>
      <c r="C698" s="244"/>
      <c r="D698" s="223" t="s">
        <v>440</v>
      </c>
      <c r="E698" s="245" t="s">
        <v>1</v>
      </c>
      <c r="F698" s="246" t="s">
        <v>442</v>
      </c>
      <c r="G698" s="244"/>
      <c r="H698" s="247">
        <v>35.432000000000002</v>
      </c>
      <c r="I698" s="248"/>
      <c r="J698" s="244"/>
      <c r="K698" s="244"/>
      <c r="L698" s="249"/>
      <c r="M698" s="250"/>
      <c r="N698" s="251"/>
      <c r="O698" s="251"/>
      <c r="P698" s="251"/>
      <c r="Q698" s="251"/>
      <c r="R698" s="251"/>
      <c r="S698" s="251"/>
      <c r="T698" s="252"/>
      <c r="AT698" s="253" t="s">
        <v>440</v>
      </c>
      <c r="AU698" s="253" t="s">
        <v>93</v>
      </c>
      <c r="AV698" s="14" t="s">
        <v>304</v>
      </c>
      <c r="AW698" s="14" t="s">
        <v>38</v>
      </c>
      <c r="AX698" s="14" t="s">
        <v>91</v>
      </c>
      <c r="AY698" s="253" t="s">
        <v>283</v>
      </c>
    </row>
    <row r="699" spans="1:65" s="2" customFormat="1" ht="16.5" customHeight="1">
      <c r="A699" s="36"/>
      <c r="B699" s="37"/>
      <c r="C699" s="210" t="s">
        <v>1029</v>
      </c>
      <c r="D699" s="210" t="s">
        <v>286</v>
      </c>
      <c r="E699" s="211" t="s">
        <v>1018</v>
      </c>
      <c r="F699" s="212" t="s">
        <v>1019</v>
      </c>
      <c r="G699" s="213" t="s">
        <v>445</v>
      </c>
      <c r="H699" s="214">
        <v>12.817</v>
      </c>
      <c r="I699" s="215"/>
      <c r="J699" s="216">
        <f>ROUND(I699*H699,2)</f>
        <v>0</v>
      </c>
      <c r="K699" s="212" t="s">
        <v>290</v>
      </c>
      <c r="L699" s="41"/>
      <c r="M699" s="217" t="s">
        <v>1</v>
      </c>
      <c r="N699" s="218" t="s">
        <v>48</v>
      </c>
      <c r="O699" s="73"/>
      <c r="P699" s="219">
        <f>O699*H699</f>
        <v>0</v>
      </c>
      <c r="Q699" s="219">
        <v>2.45329</v>
      </c>
      <c r="R699" s="219">
        <f>Q699*H699</f>
        <v>31.443817930000002</v>
      </c>
      <c r="S699" s="219">
        <v>0</v>
      </c>
      <c r="T699" s="220">
        <f>S699*H699</f>
        <v>0</v>
      </c>
      <c r="U699" s="36"/>
      <c r="V699" s="36"/>
      <c r="W699" s="36"/>
      <c r="X699" s="36"/>
      <c r="Y699" s="36"/>
      <c r="Z699" s="36"/>
      <c r="AA699" s="36"/>
      <c r="AB699" s="36"/>
      <c r="AC699" s="36"/>
      <c r="AD699" s="36"/>
      <c r="AE699" s="36"/>
      <c r="AR699" s="221" t="s">
        <v>304</v>
      </c>
      <c r="AT699" s="221" t="s">
        <v>286</v>
      </c>
      <c r="AU699" s="221" t="s">
        <v>93</v>
      </c>
      <c r="AY699" s="18" t="s">
        <v>283</v>
      </c>
      <c r="BE699" s="222">
        <f>IF(N699="základní",J699,0)</f>
        <v>0</v>
      </c>
      <c r="BF699" s="222">
        <f>IF(N699="snížená",J699,0)</f>
        <v>0</v>
      </c>
      <c r="BG699" s="222">
        <f>IF(N699="zákl. přenesená",J699,0)</f>
        <v>0</v>
      </c>
      <c r="BH699" s="222">
        <f>IF(N699="sníž. přenesená",J699,0)</f>
        <v>0</v>
      </c>
      <c r="BI699" s="222">
        <f>IF(N699="nulová",J699,0)</f>
        <v>0</v>
      </c>
      <c r="BJ699" s="18" t="s">
        <v>91</v>
      </c>
      <c r="BK699" s="222">
        <f>ROUND(I699*H699,2)</f>
        <v>0</v>
      </c>
      <c r="BL699" s="18" t="s">
        <v>304</v>
      </c>
      <c r="BM699" s="221" t="s">
        <v>1030</v>
      </c>
    </row>
    <row r="700" spans="1:65" s="2" customFormat="1" ht="19.5">
      <c r="A700" s="36"/>
      <c r="B700" s="37"/>
      <c r="C700" s="38"/>
      <c r="D700" s="223" t="s">
        <v>293</v>
      </c>
      <c r="E700" s="38"/>
      <c r="F700" s="224" t="s">
        <v>1031</v>
      </c>
      <c r="G700" s="38"/>
      <c r="H700" s="38"/>
      <c r="I700" s="124"/>
      <c r="J700" s="38"/>
      <c r="K700" s="38"/>
      <c r="L700" s="41"/>
      <c r="M700" s="225"/>
      <c r="N700" s="226"/>
      <c r="O700" s="73"/>
      <c r="P700" s="73"/>
      <c r="Q700" s="73"/>
      <c r="R700" s="73"/>
      <c r="S700" s="73"/>
      <c r="T700" s="74"/>
      <c r="U700" s="36"/>
      <c r="V700" s="36"/>
      <c r="W700" s="36"/>
      <c r="X700" s="36"/>
      <c r="Y700" s="36"/>
      <c r="Z700" s="36"/>
      <c r="AA700" s="36"/>
      <c r="AB700" s="36"/>
      <c r="AC700" s="36"/>
      <c r="AD700" s="36"/>
      <c r="AE700" s="36"/>
      <c r="AT700" s="18" t="s">
        <v>293</v>
      </c>
      <c r="AU700" s="18" t="s">
        <v>93</v>
      </c>
    </row>
    <row r="701" spans="1:65" s="15" customFormat="1" ht="11.25">
      <c r="B701" s="254"/>
      <c r="C701" s="255"/>
      <c r="D701" s="223" t="s">
        <v>440</v>
      </c>
      <c r="E701" s="256" t="s">
        <v>1</v>
      </c>
      <c r="F701" s="257" t="s">
        <v>1032</v>
      </c>
      <c r="G701" s="255"/>
      <c r="H701" s="256" t="s">
        <v>1</v>
      </c>
      <c r="I701" s="258"/>
      <c r="J701" s="255"/>
      <c r="K701" s="255"/>
      <c r="L701" s="259"/>
      <c r="M701" s="260"/>
      <c r="N701" s="261"/>
      <c r="O701" s="261"/>
      <c r="P701" s="261"/>
      <c r="Q701" s="261"/>
      <c r="R701" s="261"/>
      <c r="S701" s="261"/>
      <c r="T701" s="262"/>
      <c r="AT701" s="263" t="s">
        <v>440</v>
      </c>
      <c r="AU701" s="263" t="s">
        <v>93</v>
      </c>
      <c r="AV701" s="15" t="s">
        <v>91</v>
      </c>
      <c r="AW701" s="15" t="s">
        <v>38</v>
      </c>
      <c r="AX701" s="15" t="s">
        <v>83</v>
      </c>
      <c r="AY701" s="263" t="s">
        <v>283</v>
      </c>
    </row>
    <row r="702" spans="1:65" s="13" customFormat="1" ht="11.25">
      <c r="B702" s="232"/>
      <c r="C702" s="233"/>
      <c r="D702" s="223" t="s">
        <v>440</v>
      </c>
      <c r="E702" s="234" t="s">
        <v>1</v>
      </c>
      <c r="F702" s="235" t="s">
        <v>1033</v>
      </c>
      <c r="G702" s="233"/>
      <c r="H702" s="236">
        <v>12.817</v>
      </c>
      <c r="I702" s="237"/>
      <c r="J702" s="233"/>
      <c r="K702" s="233"/>
      <c r="L702" s="238"/>
      <c r="M702" s="239"/>
      <c r="N702" s="240"/>
      <c r="O702" s="240"/>
      <c r="P702" s="240"/>
      <c r="Q702" s="240"/>
      <c r="R702" s="240"/>
      <c r="S702" s="240"/>
      <c r="T702" s="241"/>
      <c r="AT702" s="242" t="s">
        <v>440</v>
      </c>
      <c r="AU702" s="242" t="s">
        <v>93</v>
      </c>
      <c r="AV702" s="13" t="s">
        <v>93</v>
      </c>
      <c r="AW702" s="13" t="s">
        <v>38</v>
      </c>
      <c r="AX702" s="13" t="s">
        <v>83</v>
      </c>
      <c r="AY702" s="242" t="s">
        <v>283</v>
      </c>
    </row>
    <row r="703" spans="1:65" s="14" customFormat="1" ht="11.25">
      <c r="B703" s="243"/>
      <c r="C703" s="244"/>
      <c r="D703" s="223" t="s">
        <v>440</v>
      </c>
      <c r="E703" s="245" t="s">
        <v>1</v>
      </c>
      <c r="F703" s="246" t="s">
        <v>442</v>
      </c>
      <c r="G703" s="244"/>
      <c r="H703" s="247">
        <v>12.817</v>
      </c>
      <c r="I703" s="248"/>
      <c r="J703" s="244"/>
      <c r="K703" s="244"/>
      <c r="L703" s="249"/>
      <c r="M703" s="250"/>
      <c r="N703" s="251"/>
      <c r="O703" s="251"/>
      <c r="P703" s="251"/>
      <c r="Q703" s="251"/>
      <c r="R703" s="251"/>
      <c r="S703" s="251"/>
      <c r="T703" s="252"/>
      <c r="AT703" s="253" t="s">
        <v>440</v>
      </c>
      <c r="AU703" s="253" t="s">
        <v>93</v>
      </c>
      <c r="AV703" s="14" t="s">
        <v>304</v>
      </c>
      <c r="AW703" s="14" t="s">
        <v>38</v>
      </c>
      <c r="AX703" s="14" t="s">
        <v>91</v>
      </c>
      <c r="AY703" s="253" t="s">
        <v>283</v>
      </c>
    </row>
    <row r="704" spans="1:65" s="2" customFormat="1" ht="16.5" customHeight="1">
      <c r="A704" s="36"/>
      <c r="B704" s="37"/>
      <c r="C704" s="210" t="s">
        <v>1034</v>
      </c>
      <c r="D704" s="210" t="s">
        <v>286</v>
      </c>
      <c r="E704" s="211" t="s">
        <v>1035</v>
      </c>
      <c r="F704" s="212" t="s">
        <v>1036</v>
      </c>
      <c r="G704" s="213" t="s">
        <v>445</v>
      </c>
      <c r="H704" s="214">
        <v>13.885</v>
      </c>
      <c r="I704" s="215"/>
      <c r="J704" s="216">
        <f>ROUND(I704*H704,2)</f>
        <v>0</v>
      </c>
      <c r="K704" s="212" t="s">
        <v>290</v>
      </c>
      <c r="L704" s="41"/>
      <c r="M704" s="217" t="s">
        <v>1</v>
      </c>
      <c r="N704" s="218" t="s">
        <v>48</v>
      </c>
      <c r="O704" s="73"/>
      <c r="P704" s="219">
        <f>O704*H704</f>
        <v>0</v>
      </c>
      <c r="Q704" s="219">
        <v>2.45329</v>
      </c>
      <c r="R704" s="219">
        <f>Q704*H704</f>
        <v>34.063931650000001</v>
      </c>
      <c r="S704" s="219">
        <v>0</v>
      </c>
      <c r="T704" s="220">
        <f>S704*H704</f>
        <v>0</v>
      </c>
      <c r="U704" s="36"/>
      <c r="V704" s="36"/>
      <c r="W704" s="36"/>
      <c r="X704" s="36"/>
      <c r="Y704" s="36"/>
      <c r="Z704" s="36"/>
      <c r="AA704" s="36"/>
      <c r="AB704" s="36"/>
      <c r="AC704" s="36"/>
      <c r="AD704" s="36"/>
      <c r="AE704" s="36"/>
      <c r="AR704" s="221" t="s">
        <v>304</v>
      </c>
      <c r="AT704" s="221" t="s">
        <v>286</v>
      </c>
      <c r="AU704" s="221" t="s">
        <v>93</v>
      </c>
      <c r="AY704" s="18" t="s">
        <v>283</v>
      </c>
      <c r="BE704" s="222">
        <f>IF(N704="základní",J704,0)</f>
        <v>0</v>
      </c>
      <c r="BF704" s="222">
        <f>IF(N704="snížená",J704,0)</f>
        <v>0</v>
      </c>
      <c r="BG704" s="222">
        <f>IF(N704="zákl. přenesená",J704,0)</f>
        <v>0</v>
      </c>
      <c r="BH704" s="222">
        <f>IF(N704="sníž. přenesená",J704,0)</f>
        <v>0</v>
      </c>
      <c r="BI704" s="222">
        <f>IF(N704="nulová",J704,0)</f>
        <v>0</v>
      </c>
      <c r="BJ704" s="18" t="s">
        <v>91</v>
      </c>
      <c r="BK704" s="222">
        <f>ROUND(I704*H704,2)</f>
        <v>0</v>
      </c>
      <c r="BL704" s="18" t="s">
        <v>304</v>
      </c>
      <c r="BM704" s="221" t="s">
        <v>1037</v>
      </c>
    </row>
    <row r="705" spans="1:65" s="15" customFormat="1" ht="11.25">
      <c r="B705" s="254"/>
      <c r="C705" s="255"/>
      <c r="D705" s="223" t="s">
        <v>440</v>
      </c>
      <c r="E705" s="256" t="s">
        <v>1</v>
      </c>
      <c r="F705" s="257" t="s">
        <v>1032</v>
      </c>
      <c r="G705" s="255"/>
      <c r="H705" s="256" t="s">
        <v>1</v>
      </c>
      <c r="I705" s="258"/>
      <c r="J705" s="255"/>
      <c r="K705" s="255"/>
      <c r="L705" s="259"/>
      <c r="M705" s="260"/>
      <c r="N705" s="261"/>
      <c r="O705" s="261"/>
      <c r="P705" s="261"/>
      <c r="Q705" s="261"/>
      <c r="R705" s="261"/>
      <c r="S705" s="261"/>
      <c r="T705" s="262"/>
      <c r="AT705" s="263" t="s">
        <v>440</v>
      </c>
      <c r="AU705" s="263" t="s">
        <v>93</v>
      </c>
      <c r="AV705" s="15" t="s">
        <v>91</v>
      </c>
      <c r="AW705" s="15" t="s">
        <v>38</v>
      </c>
      <c r="AX705" s="15" t="s">
        <v>83</v>
      </c>
      <c r="AY705" s="263" t="s">
        <v>283</v>
      </c>
    </row>
    <row r="706" spans="1:65" s="15" customFormat="1" ht="11.25">
      <c r="B706" s="254"/>
      <c r="C706" s="255"/>
      <c r="D706" s="223" t="s">
        <v>440</v>
      </c>
      <c r="E706" s="256" t="s">
        <v>1</v>
      </c>
      <c r="F706" s="257" t="s">
        <v>1038</v>
      </c>
      <c r="G706" s="255"/>
      <c r="H706" s="256" t="s">
        <v>1</v>
      </c>
      <c r="I706" s="258"/>
      <c r="J706" s="255"/>
      <c r="K706" s="255"/>
      <c r="L706" s="259"/>
      <c r="M706" s="260"/>
      <c r="N706" s="261"/>
      <c r="O706" s="261"/>
      <c r="P706" s="261"/>
      <c r="Q706" s="261"/>
      <c r="R706" s="261"/>
      <c r="S706" s="261"/>
      <c r="T706" s="262"/>
      <c r="AT706" s="263" t="s">
        <v>440</v>
      </c>
      <c r="AU706" s="263" t="s">
        <v>93</v>
      </c>
      <c r="AV706" s="15" t="s">
        <v>91</v>
      </c>
      <c r="AW706" s="15" t="s">
        <v>38</v>
      </c>
      <c r="AX706" s="15" t="s">
        <v>83</v>
      </c>
      <c r="AY706" s="263" t="s">
        <v>283</v>
      </c>
    </row>
    <row r="707" spans="1:65" s="13" customFormat="1" ht="11.25">
      <c r="B707" s="232"/>
      <c r="C707" s="233"/>
      <c r="D707" s="223" t="s">
        <v>440</v>
      </c>
      <c r="E707" s="234" t="s">
        <v>1</v>
      </c>
      <c r="F707" s="235" t="s">
        <v>1039</v>
      </c>
      <c r="G707" s="233"/>
      <c r="H707" s="236">
        <v>13.885</v>
      </c>
      <c r="I707" s="237"/>
      <c r="J707" s="233"/>
      <c r="K707" s="233"/>
      <c r="L707" s="238"/>
      <c r="M707" s="239"/>
      <c r="N707" s="240"/>
      <c r="O707" s="240"/>
      <c r="P707" s="240"/>
      <c r="Q707" s="240"/>
      <c r="R707" s="240"/>
      <c r="S707" s="240"/>
      <c r="T707" s="241"/>
      <c r="AT707" s="242" t="s">
        <v>440</v>
      </c>
      <c r="AU707" s="242" t="s">
        <v>93</v>
      </c>
      <c r="AV707" s="13" t="s">
        <v>93</v>
      </c>
      <c r="AW707" s="13" t="s">
        <v>38</v>
      </c>
      <c r="AX707" s="13" t="s">
        <v>83</v>
      </c>
      <c r="AY707" s="242" t="s">
        <v>283</v>
      </c>
    </row>
    <row r="708" spans="1:65" s="14" customFormat="1" ht="11.25">
      <c r="B708" s="243"/>
      <c r="C708" s="244"/>
      <c r="D708" s="223" t="s">
        <v>440</v>
      </c>
      <c r="E708" s="245" t="s">
        <v>1</v>
      </c>
      <c r="F708" s="246" t="s">
        <v>442</v>
      </c>
      <c r="G708" s="244"/>
      <c r="H708" s="247">
        <v>13.885</v>
      </c>
      <c r="I708" s="248"/>
      <c r="J708" s="244"/>
      <c r="K708" s="244"/>
      <c r="L708" s="249"/>
      <c r="M708" s="250"/>
      <c r="N708" s="251"/>
      <c r="O708" s="251"/>
      <c r="P708" s="251"/>
      <c r="Q708" s="251"/>
      <c r="R708" s="251"/>
      <c r="S708" s="251"/>
      <c r="T708" s="252"/>
      <c r="AT708" s="253" t="s">
        <v>440</v>
      </c>
      <c r="AU708" s="253" t="s">
        <v>93</v>
      </c>
      <c r="AV708" s="14" t="s">
        <v>304</v>
      </c>
      <c r="AW708" s="14" t="s">
        <v>38</v>
      </c>
      <c r="AX708" s="14" t="s">
        <v>91</v>
      </c>
      <c r="AY708" s="253" t="s">
        <v>283</v>
      </c>
    </row>
    <row r="709" spans="1:65" s="2" customFormat="1" ht="16.5" customHeight="1">
      <c r="A709" s="36"/>
      <c r="B709" s="37"/>
      <c r="C709" s="210" t="s">
        <v>1040</v>
      </c>
      <c r="D709" s="210" t="s">
        <v>286</v>
      </c>
      <c r="E709" s="211" t="s">
        <v>1041</v>
      </c>
      <c r="F709" s="212" t="s">
        <v>1042</v>
      </c>
      <c r="G709" s="213" t="s">
        <v>445</v>
      </c>
      <c r="H709" s="214">
        <v>144.727</v>
      </c>
      <c r="I709" s="215"/>
      <c r="J709" s="216">
        <f>ROUND(I709*H709,2)</f>
        <v>0</v>
      </c>
      <c r="K709" s="212" t="s">
        <v>290</v>
      </c>
      <c r="L709" s="41"/>
      <c r="M709" s="217" t="s">
        <v>1</v>
      </c>
      <c r="N709" s="218" t="s">
        <v>48</v>
      </c>
      <c r="O709" s="73"/>
      <c r="P709" s="219">
        <f>O709*H709</f>
        <v>0</v>
      </c>
      <c r="Q709" s="219">
        <v>2.45329</v>
      </c>
      <c r="R709" s="219">
        <f>Q709*H709</f>
        <v>355.05730183000003</v>
      </c>
      <c r="S709" s="219">
        <v>0</v>
      </c>
      <c r="T709" s="220">
        <f>S709*H709</f>
        <v>0</v>
      </c>
      <c r="U709" s="36"/>
      <c r="V709" s="36"/>
      <c r="W709" s="36"/>
      <c r="X709" s="36"/>
      <c r="Y709" s="36"/>
      <c r="Z709" s="36"/>
      <c r="AA709" s="36"/>
      <c r="AB709" s="36"/>
      <c r="AC709" s="36"/>
      <c r="AD709" s="36"/>
      <c r="AE709" s="36"/>
      <c r="AR709" s="221" t="s">
        <v>304</v>
      </c>
      <c r="AT709" s="221" t="s">
        <v>286</v>
      </c>
      <c r="AU709" s="221" t="s">
        <v>93</v>
      </c>
      <c r="AY709" s="18" t="s">
        <v>283</v>
      </c>
      <c r="BE709" s="222">
        <f>IF(N709="základní",J709,0)</f>
        <v>0</v>
      </c>
      <c r="BF709" s="222">
        <f>IF(N709="snížená",J709,0)</f>
        <v>0</v>
      </c>
      <c r="BG709" s="222">
        <f>IF(N709="zákl. přenesená",J709,0)</f>
        <v>0</v>
      </c>
      <c r="BH709" s="222">
        <f>IF(N709="sníž. přenesená",J709,0)</f>
        <v>0</v>
      </c>
      <c r="BI709" s="222">
        <f>IF(N709="nulová",J709,0)</f>
        <v>0</v>
      </c>
      <c r="BJ709" s="18" t="s">
        <v>91</v>
      </c>
      <c r="BK709" s="222">
        <f>ROUND(I709*H709,2)</f>
        <v>0</v>
      </c>
      <c r="BL709" s="18" t="s">
        <v>304</v>
      </c>
      <c r="BM709" s="221" t="s">
        <v>1043</v>
      </c>
    </row>
    <row r="710" spans="1:65" s="15" customFormat="1" ht="11.25">
      <c r="B710" s="254"/>
      <c r="C710" s="255"/>
      <c r="D710" s="223" t="s">
        <v>440</v>
      </c>
      <c r="E710" s="256" t="s">
        <v>1</v>
      </c>
      <c r="F710" s="257" t="s">
        <v>1032</v>
      </c>
      <c r="G710" s="255"/>
      <c r="H710" s="256" t="s">
        <v>1</v>
      </c>
      <c r="I710" s="258"/>
      <c r="J710" s="255"/>
      <c r="K710" s="255"/>
      <c r="L710" s="259"/>
      <c r="M710" s="260"/>
      <c r="N710" s="261"/>
      <c r="O710" s="261"/>
      <c r="P710" s="261"/>
      <c r="Q710" s="261"/>
      <c r="R710" s="261"/>
      <c r="S710" s="261"/>
      <c r="T710" s="262"/>
      <c r="AT710" s="263" t="s">
        <v>440</v>
      </c>
      <c r="AU710" s="263" t="s">
        <v>93</v>
      </c>
      <c r="AV710" s="15" t="s">
        <v>91</v>
      </c>
      <c r="AW710" s="15" t="s">
        <v>38</v>
      </c>
      <c r="AX710" s="15" t="s">
        <v>83</v>
      </c>
      <c r="AY710" s="263" t="s">
        <v>283</v>
      </c>
    </row>
    <row r="711" spans="1:65" s="15" customFormat="1" ht="11.25">
      <c r="B711" s="254"/>
      <c r="C711" s="255"/>
      <c r="D711" s="223" t="s">
        <v>440</v>
      </c>
      <c r="E711" s="256" t="s">
        <v>1</v>
      </c>
      <c r="F711" s="257" t="s">
        <v>1038</v>
      </c>
      <c r="G711" s="255"/>
      <c r="H711" s="256" t="s">
        <v>1</v>
      </c>
      <c r="I711" s="258"/>
      <c r="J711" s="255"/>
      <c r="K711" s="255"/>
      <c r="L711" s="259"/>
      <c r="M711" s="260"/>
      <c r="N711" s="261"/>
      <c r="O711" s="261"/>
      <c r="P711" s="261"/>
      <c r="Q711" s="261"/>
      <c r="R711" s="261"/>
      <c r="S711" s="261"/>
      <c r="T711" s="262"/>
      <c r="AT711" s="263" t="s">
        <v>440</v>
      </c>
      <c r="AU711" s="263" t="s">
        <v>93</v>
      </c>
      <c r="AV711" s="15" t="s">
        <v>91</v>
      </c>
      <c r="AW711" s="15" t="s">
        <v>38</v>
      </c>
      <c r="AX711" s="15" t="s">
        <v>83</v>
      </c>
      <c r="AY711" s="263" t="s">
        <v>283</v>
      </c>
    </row>
    <row r="712" spans="1:65" s="13" customFormat="1" ht="11.25">
      <c r="B712" s="232"/>
      <c r="C712" s="233"/>
      <c r="D712" s="223" t="s">
        <v>440</v>
      </c>
      <c r="E712" s="234" t="s">
        <v>1</v>
      </c>
      <c r="F712" s="235" t="s">
        <v>1044</v>
      </c>
      <c r="G712" s="233"/>
      <c r="H712" s="236">
        <v>144.727</v>
      </c>
      <c r="I712" s="237"/>
      <c r="J712" s="233"/>
      <c r="K712" s="233"/>
      <c r="L712" s="238"/>
      <c r="M712" s="239"/>
      <c r="N712" s="240"/>
      <c r="O712" s="240"/>
      <c r="P712" s="240"/>
      <c r="Q712" s="240"/>
      <c r="R712" s="240"/>
      <c r="S712" s="240"/>
      <c r="T712" s="241"/>
      <c r="AT712" s="242" t="s">
        <v>440</v>
      </c>
      <c r="AU712" s="242" t="s">
        <v>93</v>
      </c>
      <c r="AV712" s="13" t="s">
        <v>93</v>
      </c>
      <c r="AW712" s="13" t="s">
        <v>38</v>
      </c>
      <c r="AX712" s="13" t="s">
        <v>83</v>
      </c>
      <c r="AY712" s="242" t="s">
        <v>283</v>
      </c>
    </row>
    <row r="713" spans="1:65" s="14" customFormat="1" ht="11.25">
      <c r="B713" s="243"/>
      <c r="C713" s="244"/>
      <c r="D713" s="223" t="s">
        <v>440</v>
      </c>
      <c r="E713" s="245" t="s">
        <v>1</v>
      </c>
      <c r="F713" s="246" t="s">
        <v>442</v>
      </c>
      <c r="G713" s="244"/>
      <c r="H713" s="247">
        <v>144.727</v>
      </c>
      <c r="I713" s="248"/>
      <c r="J713" s="244"/>
      <c r="K713" s="244"/>
      <c r="L713" s="249"/>
      <c r="M713" s="250"/>
      <c r="N713" s="251"/>
      <c r="O713" s="251"/>
      <c r="P713" s="251"/>
      <c r="Q713" s="251"/>
      <c r="R713" s="251"/>
      <c r="S713" s="251"/>
      <c r="T713" s="252"/>
      <c r="AT713" s="253" t="s">
        <v>440</v>
      </c>
      <c r="AU713" s="253" t="s">
        <v>93</v>
      </c>
      <c r="AV713" s="14" t="s">
        <v>304</v>
      </c>
      <c r="AW713" s="14" t="s">
        <v>38</v>
      </c>
      <c r="AX713" s="14" t="s">
        <v>91</v>
      </c>
      <c r="AY713" s="253" t="s">
        <v>283</v>
      </c>
    </row>
    <row r="714" spans="1:65" s="2" customFormat="1" ht="16.5" customHeight="1">
      <c r="A714" s="36"/>
      <c r="B714" s="37"/>
      <c r="C714" s="210" t="s">
        <v>1045</v>
      </c>
      <c r="D714" s="210" t="s">
        <v>286</v>
      </c>
      <c r="E714" s="211" t="s">
        <v>1046</v>
      </c>
      <c r="F714" s="212" t="s">
        <v>1047</v>
      </c>
      <c r="G714" s="213" t="s">
        <v>445</v>
      </c>
      <c r="H714" s="214">
        <v>812.8</v>
      </c>
      <c r="I714" s="215"/>
      <c r="J714" s="216">
        <f>ROUND(I714*H714,2)</f>
        <v>0</v>
      </c>
      <c r="K714" s="212" t="s">
        <v>290</v>
      </c>
      <c r="L714" s="41"/>
      <c r="M714" s="217" t="s">
        <v>1</v>
      </c>
      <c r="N714" s="218" t="s">
        <v>48</v>
      </c>
      <c r="O714" s="73"/>
      <c r="P714" s="219">
        <f>O714*H714</f>
        <v>0</v>
      </c>
      <c r="Q714" s="219">
        <v>2.45329</v>
      </c>
      <c r="R714" s="219">
        <f>Q714*H714</f>
        <v>1994.0341119999998</v>
      </c>
      <c r="S714" s="219">
        <v>0</v>
      </c>
      <c r="T714" s="220">
        <f>S714*H714</f>
        <v>0</v>
      </c>
      <c r="U714" s="36"/>
      <c r="V714" s="36"/>
      <c r="W714" s="36"/>
      <c r="X714" s="36"/>
      <c r="Y714" s="36"/>
      <c r="Z714" s="36"/>
      <c r="AA714" s="36"/>
      <c r="AB714" s="36"/>
      <c r="AC714" s="36"/>
      <c r="AD714" s="36"/>
      <c r="AE714" s="36"/>
      <c r="AR714" s="221" t="s">
        <v>304</v>
      </c>
      <c r="AT714" s="221" t="s">
        <v>286</v>
      </c>
      <c r="AU714" s="221" t="s">
        <v>93</v>
      </c>
      <c r="AY714" s="18" t="s">
        <v>283</v>
      </c>
      <c r="BE714" s="222">
        <f>IF(N714="základní",J714,0)</f>
        <v>0</v>
      </c>
      <c r="BF714" s="222">
        <f>IF(N714="snížená",J714,0)</f>
        <v>0</v>
      </c>
      <c r="BG714" s="222">
        <f>IF(N714="zákl. přenesená",J714,0)</f>
        <v>0</v>
      </c>
      <c r="BH714" s="222">
        <f>IF(N714="sníž. přenesená",J714,0)</f>
        <v>0</v>
      </c>
      <c r="BI714" s="222">
        <f>IF(N714="nulová",J714,0)</f>
        <v>0</v>
      </c>
      <c r="BJ714" s="18" t="s">
        <v>91</v>
      </c>
      <c r="BK714" s="222">
        <f>ROUND(I714*H714,2)</f>
        <v>0</v>
      </c>
      <c r="BL714" s="18" t="s">
        <v>304</v>
      </c>
      <c r="BM714" s="221" t="s">
        <v>1048</v>
      </c>
    </row>
    <row r="715" spans="1:65" s="2" customFormat="1" ht="29.25">
      <c r="A715" s="36"/>
      <c r="B715" s="37"/>
      <c r="C715" s="38"/>
      <c r="D715" s="223" t="s">
        <v>293</v>
      </c>
      <c r="E715" s="38"/>
      <c r="F715" s="224" t="s">
        <v>1049</v>
      </c>
      <c r="G715" s="38"/>
      <c r="H715" s="38"/>
      <c r="I715" s="124"/>
      <c r="J715" s="38"/>
      <c r="K715" s="38"/>
      <c r="L715" s="41"/>
      <c r="M715" s="225"/>
      <c r="N715" s="226"/>
      <c r="O715" s="73"/>
      <c r="P715" s="73"/>
      <c r="Q715" s="73"/>
      <c r="R715" s="73"/>
      <c r="S715" s="73"/>
      <c r="T715" s="74"/>
      <c r="U715" s="36"/>
      <c r="V715" s="36"/>
      <c r="W715" s="36"/>
      <c r="X715" s="36"/>
      <c r="Y715" s="36"/>
      <c r="Z715" s="36"/>
      <c r="AA715" s="36"/>
      <c r="AB715" s="36"/>
      <c r="AC715" s="36"/>
      <c r="AD715" s="36"/>
      <c r="AE715" s="36"/>
      <c r="AT715" s="18" t="s">
        <v>293</v>
      </c>
      <c r="AU715" s="18" t="s">
        <v>93</v>
      </c>
    </row>
    <row r="716" spans="1:65" s="15" customFormat="1" ht="11.25">
      <c r="B716" s="254"/>
      <c r="C716" s="255"/>
      <c r="D716" s="223" t="s">
        <v>440</v>
      </c>
      <c r="E716" s="256" t="s">
        <v>1</v>
      </c>
      <c r="F716" s="257" t="s">
        <v>1022</v>
      </c>
      <c r="G716" s="255"/>
      <c r="H716" s="256" t="s">
        <v>1</v>
      </c>
      <c r="I716" s="258"/>
      <c r="J716" s="255"/>
      <c r="K716" s="255"/>
      <c r="L716" s="259"/>
      <c r="M716" s="260"/>
      <c r="N716" s="261"/>
      <c r="O716" s="261"/>
      <c r="P716" s="261"/>
      <c r="Q716" s="261"/>
      <c r="R716" s="261"/>
      <c r="S716" s="261"/>
      <c r="T716" s="262"/>
      <c r="AT716" s="263" t="s">
        <v>440</v>
      </c>
      <c r="AU716" s="263" t="s">
        <v>93</v>
      </c>
      <c r="AV716" s="15" t="s">
        <v>91</v>
      </c>
      <c r="AW716" s="15" t="s">
        <v>38</v>
      </c>
      <c r="AX716" s="15" t="s">
        <v>83</v>
      </c>
      <c r="AY716" s="263" t="s">
        <v>283</v>
      </c>
    </row>
    <row r="717" spans="1:65" s="15" customFormat="1" ht="11.25">
      <c r="B717" s="254"/>
      <c r="C717" s="255"/>
      <c r="D717" s="223" t="s">
        <v>440</v>
      </c>
      <c r="E717" s="256" t="s">
        <v>1</v>
      </c>
      <c r="F717" s="257" t="s">
        <v>1023</v>
      </c>
      <c r="G717" s="255"/>
      <c r="H717" s="256" t="s">
        <v>1</v>
      </c>
      <c r="I717" s="258"/>
      <c r="J717" s="255"/>
      <c r="K717" s="255"/>
      <c r="L717" s="259"/>
      <c r="M717" s="260"/>
      <c r="N717" s="261"/>
      <c r="O717" s="261"/>
      <c r="P717" s="261"/>
      <c r="Q717" s="261"/>
      <c r="R717" s="261"/>
      <c r="S717" s="261"/>
      <c r="T717" s="262"/>
      <c r="AT717" s="263" t="s">
        <v>440</v>
      </c>
      <c r="AU717" s="263" t="s">
        <v>93</v>
      </c>
      <c r="AV717" s="15" t="s">
        <v>91</v>
      </c>
      <c r="AW717" s="15" t="s">
        <v>38</v>
      </c>
      <c r="AX717" s="15" t="s">
        <v>83</v>
      </c>
      <c r="AY717" s="263" t="s">
        <v>283</v>
      </c>
    </row>
    <row r="718" spans="1:65" s="13" customFormat="1" ht="11.25">
      <c r="B718" s="232"/>
      <c r="C718" s="233"/>
      <c r="D718" s="223" t="s">
        <v>440</v>
      </c>
      <c r="E718" s="234" t="s">
        <v>1</v>
      </c>
      <c r="F718" s="235" t="s">
        <v>1050</v>
      </c>
      <c r="G718" s="233"/>
      <c r="H718" s="236">
        <v>812.8</v>
      </c>
      <c r="I718" s="237"/>
      <c r="J718" s="233"/>
      <c r="K718" s="233"/>
      <c r="L718" s="238"/>
      <c r="M718" s="239"/>
      <c r="N718" s="240"/>
      <c r="O718" s="240"/>
      <c r="P718" s="240"/>
      <c r="Q718" s="240"/>
      <c r="R718" s="240"/>
      <c r="S718" s="240"/>
      <c r="T718" s="241"/>
      <c r="AT718" s="242" t="s">
        <v>440</v>
      </c>
      <c r="AU718" s="242" t="s">
        <v>93</v>
      </c>
      <c r="AV718" s="13" t="s">
        <v>93</v>
      </c>
      <c r="AW718" s="13" t="s">
        <v>38</v>
      </c>
      <c r="AX718" s="13" t="s">
        <v>83</v>
      </c>
      <c r="AY718" s="242" t="s">
        <v>283</v>
      </c>
    </row>
    <row r="719" spans="1:65" s="14" customFormat="1" ht="11.25">
      <c r="B719" s="243"/>
      <c r="C719" s="244"/>
      <c r="D719" s="223" t="s">
        <v>440</v>
      </c>
      <c r="E719" s="245" t="s">
        <v>1</v>
      </c>
      <c r="F719" s="246" t="s">
        <v>442</v>
      </c>
      <c r="G719" s="244"/>
      <c r="H719" s="247">
        <v>812.8</v>
      </c>
      <c r="I719" s="248"/>
      <c r="J719" s="244"/>
      <c r="K719" s="244"/>
      <c r="L719" s="249"/>
      <c r="M719" s="250"/>
      <c r="N719" s="251"/>
      <c r="O719" s="251"/>
      <c r="P719" s="251"/>
      <c r="Q719" s="251"/>
      <c r="R719" s="251"/>
      <c r="S719" s="251"/>
      <c r="T719" s="252"/>
      <c r="AT719" s="253" t="s">
        <v>440</v>
      </c>
      <c r="AU719" s="253" t="s">
        <v>93</v>
      </c>
      <c r="AV719" s="14" t="s">
        <v>304</v>
      </c>
      <c r="AW719" s="14" t="s">
        <v>38</v>
      </c>
      <c r="AX719" s="14" t="s">
        <v>91</v>
      </c>
      <c r="AY719" s="253" t="s">
        <v>283</v>
      </c>
    </row>
    <row r="720" spans="1:65" s="2" customFormat="1" ht="16.5" customHeight="1">
      <c r="A720" s="36"/>
      <c r="B720" s="37"/>
      <c r="C720" s="210" t="s">
        <v>1051</v>
      </c>
      <c r="D720" s="210" t="s">
        <v>286</v>
      </c>
      <c r="E720" s="211" t="s">
        <v>1052</v>
      </c>
      <c r="F720" s="212" t="s">
        <v>1053</v>
      </c>
      <c r="G720" s="213" t="s">
        <v>445</v>
      </c>
      <c r="H720" s="214">
        <v>35.432000000000002</v>
      </c>
      <c r="I720" s="215"/>
      <c r="J720" s="216">
        <f>ROUND(I720*H720,2)</f>
        <v>0</v>
      </c>
      <c r="K720" s="212" t="s">
        <v>290</v>
      </c>
      <c r="L720" s="41"/>
      <c r="M720" s="217" t="s">
        <v>1</v>
      </c>
      <c r="N720" s="218" t="s">
        <v>48</v>
      </c>
      <c r="O720" s="73"/>
      <c r="P720" s="219">
        <f>O720*H720</f>
        <v>0</v>
      </c>
      <c r="Q720" s="219">
        <v>0</v>
      </c>
      <c r="R720" s="219">
        <f>Q720*H720</f>
        <v>0</v>
      </c>
      <c r="S720" s="219">
        <v>0</v>
      </c>
      <c r="T720" s="220">
        <f>S720*H720</f>
        <v>0</v>
      </c>
      <c r="U720" s="36"/>
      <c r="V720" s="36"/>
      <c r="W720" s="36"/>
      <c r="X720" s="36"/>
      <c r="Y720" s="36"/>
      <c r="Z720" s="36"/>
      <c r="AA720" s="36"/>
      <c r="AB720" s="36"/>
      <c r="AC720" s="36"/>
      <c r="AD720" s="36"/>
      <c r="AE720" s="36"/>
      <c r="AR720" s="221" t="s">
        <v>304</v>
      </c>
      <c r="AT720" s="221" t="s">
        <v>286</v>
      </c>
      <c r="AU720" s="221" t="s">
        <v>93</v>
      </c>
      <c r="AY720" s="18" t="s">
        <v>283</v>
      </c>
      <c r="BE720" s="222">
        <f>IF(N720="základní",J720,0)</f>
        <v>0</v>
      </c>
      <c r="BF720" s="222">
        <f>IF(N720="snížená",J720,0)</f>
        <v>0</v>
      </c>
      <c r="BG720" s="222">
        <f>IF(N720="zákl. přenesená",J720,0)</f>
        <v>0</v>
      </c>
      <c r="BH720" s="222">
        <f>IF(N720="sníž. přenesená",J720,0)</f>
        <v>0</v>
      </c>
      <c r="BI720" s="222">
        <f>IF(N720="nulová",J720,0)</f>
        <v>0</v>
      </c>
      <c r="BJ720" s="18" t="s">
        <v>91</v>
      </c>
      <c r="BK720" s="222">
        <f>ROUND(I720*H720,2)</f>
        <v>0</v>
      </c>
      <c r="BL720" s="18" t="s">
        <v>304</v>
      </c>
      <c r="BM720" s="221" t="s">
        <v>1054</v>
      </c>
    </row>
    <row r="721" spans="1:65" s="2" customFormat="1" ht="16.5" customHeight="1">
      <c r="A721" s="36"/>
      <c r="B721" s="37"/>
      <c r="C721" s="210" t="s">
        <v>1055</v>
      </c>
      <c r="D721" s="210" t="s">
        <v>286</v>
      </c>
      <c r="E721" s="211" t="s">
        <v>1052</v>
      </c>
      <c r="F721" s="212" t="s">
        <v>1053</v>
      </c>
      <c r="G721" s="213" t="s">
        <v>445</v>
      </c>
      <c r="H721" s="214">
        <v>12.817</v>
      </c>
      <c r="I721" s="215"/>
      <c r="J721" s="216">
        <f>ROUND(I721*H721,2)</f>
        <v>0</v>
      </c>
      <c r="K721" s="212" t="s">
        <v>290</v>
      </c>
      <c r="L721" s="41"/>
      <c r="M721" s="217" t="s">
        <v>1</v>
      </c>
      <c r="N721" s="218" t="s">
        <v>48</v>
      </c>
      <c r="O721" s="73"/>
      <c r="P721" s="219">
        <f>O721*H721</f>
        <v>0</v>
      </c>
      <c r="Q721" s="219">
        <v>0</v>
      </c>
      <c r="R721" s="219">
        <f>Q721*H721</f>
        <v>0</v>
      </c>
      <c r="S721" s="219">
        <v>0</v>
      </c>
      <c r="T721" s="220">
        <f>S721*H721</f>
        <v>0</v>
      </c>
      <c r="U721" s="36"/>
      <c r="V721" s="36"/>
      <c r="W721" s="36"/>
      <c r="X721" s="36"/>
      <c r="Y721" s="36"/>
      <c r="Z721" s="36"/>
      <c r="AA721" s="36"/>
      <c r="AB721" s="36"/>
      <c r="AC721" s="36"/>
      <c r="AD721" s="36"/>
      <c r="AE721" s="36"/>
      <c r="AR721" s="221" t="s">
        <v>304</v>
      </c>
      <c r="AT721" s="221" t="s">
        <v>286</v>
      </c>
      <c r="AU721" s="221" t="s">
        <v>93</v>
      </c>
      <c r="AY721" s="18" t="s">
        <v>283</v>
      </c>
      <c r="BE721" s="222">
        <f>IF(N721="základní",J721,0)</f>
        <v>0</v>
      </c>
      <c r="BF721" s="222">
        <f>IF(N721="snížená",J721,0)</f>
        <v>0</v>
      </c>
      <c r="BG721" s="222">
        <f>IF(N721="zákl. přenesená",J721,0)</f>
        <v>0</v>
      </c>
      <c r="BH721" s="222">
        <f>IF(N721="sníž. přenesená",J721,0)</f>
        <v>0</v>
      </c>
      <c r="BI721" s="222">
        <f>IF(N721="nulová",J721,0)</f>
        <v>0</v>
      </c>
      <c r="BJ721" s="18" t="s">
        <v>91</v>
      </c>
      <c r="BK721" s="222">
        <f>ROUND(I721*H721,2)</f>
        <v>0</v>
      </c>
      <c r="BL721" s="18" t="s">
        <v>304</v>
      </c>
      <c r="BM721" s="221" t="s">
        <v>1056</v>
      </c>
    </row>
    <row r="722" spans="1:65" s="2" customFormat="1" ht="16.5" customHeight="1">
      <c r="A722" s="36"/>
      <c r="B722" s="37"/>
      <c r="C722" s="210" t="s">
        <v>1057</v>
      </c>
      <c r="D722" s="210" t="s">
        <v>286</v>
      </c>
      <c r="E722" s="211" t="s">
        <v>1058</v>
      </c>
      <c r="F722" s="212" t="s">
        <v>1059</v>
      </c>
      <c r="G722" s="213" t="s">
        <v>445</v>
      </c>
      <c r="H722" s="214">
        <v>812.8</v>
      </c>
      <c r="I722" s="215"/>
      <c r="J722" s="216">
        <f>ROUND(I722*H722,2)</f>
        <v>0</v>
      </c>
      <c r="K722" s="212" t="s">
        <v>290</v>
      </c>
      <c r="L722" s="41"/>
      <c r="M722" s="217" t="s">
        <v>1</v>
      </c>
      <c r="N722" s="218" t="s">
        <v>48</v>
      </c>
      <c r="O722" s="73"/>
      <c r="P722" s="219">
        <f>O722*H722</f>
        <v>0</v>
      </c>
      <c r="Q722" s="219">
        <v>0</v>
      </c>
      <c r="R722" s="219">
        <f>Q722*H722</f>
        <v>0</v>
      </c>
      <c r="S722" s="219">
        <v>0</v>
      </c>
      <c r="T722" s="220">
        <f>S722*H722</f>
        <v>0</v>
      </c>
      <c r="U722" s="36"/>
      <c r="V722" s="36"/>
      <c r="W722" s="36"/>
      <c r="X722" s="36"/>
      <c r="Y722" s="36"/>
      <c r="Z722" s="36"/>
      <c r="AA722" s="36"/>
      <c r="AB722" s="36"/>
      <c r="AC722" s="36"/>
      <c r="AD722" s="36"/>
      <c r="AE722" s="36"/>
      <c r="AR722" s="221" t="s">
        <v>304</v>
      </c>
      <c r="AT722" s="221" t="s">
        <v>286</v>
      </c>
      <c r="AU722" s="221" t="s">
        <v>93</v>
      </c>
      <c r="AY722" s="18" t="s">
        <v>283</v>
      </c>
      <c r="BE722" s="222">
        <f>IF(N722="základní",J722,0)</f>
        <v>0</v>
      </c>
      <c r="BF722" s="222">
        <f>IF(N722="snížená",J722,0)</f>
        <v>0</v>
      </c>
      <c r="BG722" s="222">
        <f>IF(N722="zákl. přenesená",J722,0)</f>
        <v>0</v>
      </c>
      <c r="BH722" s="222">
        <f>IF(N722="sníž. přenesená",J722,0)</f>
        <v>0</v>
      </c>
      <c r="BI722" s="222">
        <f>IF(N722="nulová",J722,0)</f>
        <v>0</v>
      </c>
      <c r="BJ722" s="18" t="s">
        <v>91</v>
      </c>
      <c r="BK722" s="222">
        <f>ROUND(I722*H722,2)</f>
        <v>0</v>
      </c>
      <c r="BL722" s="18" t="s">
        <v>304</v>
      </c>
      <c r="BM722" s="221" t="s">
        <v>1060</v>
      </c>
    </row>
    <row r="723" spans="1:65" s="2" customFormat="1" ht="16.5" customHeight="1">
      <c r="A723" s="36"/>
      <c r="B723" s="37"/>
      <c r="C723" s="210" t="s">
        <v>1061</v>
      </c>
      <c r="D723" s="210" t="s">
        <v>286</v>
      </c>
      <c r="E723" s="211" t="s">
        <v>1062</v>
      </c>
      <c r="F723" s="212" t="s">
        <v>1063</v>
      </c>
      <c r="G723" s="213" t="s">
        <v>445</v>
      </c>
      <c r="H723" s="214">
        <v>443.44600000000003</v>
      </c>
      <c r="I723" s="215"/>
      <c r="J723" s="216">
        <f>ROUND(I723*H723,2)</f>
        <v>0</v>
      </c>
      <c r="K723" s="212" t="s">
        <v>290</v>
      </c>
      <c r="L723" s="41"/>
      <c r="M723" s="217" t="s">
        <v>1</v>
      </c>
      <c r="N723" s="218" t="s">
        <v>48</v>
      </c>
      <c r="O723" s="73"/>
      <c r="P723" s="219">
        <f>O723*H723</f>
        <v>0</v>
      </c>
      <c r="Q723" s="219">
        <v>1.4139999999999999</v>
      </c>
      <c r="R723" s="219">
        <f>Q723*H723</f>
        <v>627.032644</v>
      </c>
      <c r="S723" s="219">
        <v>0</v>
      </c>
      <c r="T723" s="220">
        <f>S723*H723</f>
        <v>0</v>
      </c>
      <c r="U723" s="36"/>
      <c r="V723" s="36"/>
      <c r="W723" s="36"/>
      <c r="X723" s="36"/>
      <c r="Y723" s="36"/>
      <c r="Z723" s="36"/>
      <c r="AA723" s="36"/>
      <c r="AB723" s="36"/>
      <c r="AC723" s="36"/>
      <c r="AD723" s="36"/>
      <c r="AE723" s="36"/>
      <c r="AR723" s="221" t="s">
        <v>304</v>
      </c>
      <c r="AT723" s="221" t="s">
        <v>286</v>
      </c>
      <c r="AU723" s="221" t="s">
        <v>93</v>
      </c>
      <c r="AY723" s="18" t="s">
        <v>283</v>
      </c>
      <c r="BE723" s="222">
        <f>IF(N723="základní",J723,0)</f>
        <v>0</v>
      </c>
      <c r="BF723" s="222">
        <f>IF(N723="snížená",J723,0)</f>
        <v>0</v>
      </c>
      <c r="BG723" s="222">
        <f>IF(N723="zákl. přenesená",J723,0)</f>
        <v>0</v>
      </c>
      <c r="BH723" s="222">
        <f>IF(N723="sníž. přenesená",J723,0)</f>
        <v>0</v>
      </c>
      <c r="BI723" s="222">
        <f>IF(N723="nulová",J723,0)</f>
        <v>0</v>
      </c>
      <c r="BJ723" s="18" t="s">
        <v>91</v>
      </c>
      <c r="BK723" s="222">
        <f>ROUND(I723*H723,2)</f>
        <v>0</v>
      </c>
      <c r="BL723" s="18" t="s">
        <v>304</v>
      </c>
      <c r="BM723" s="221" t="s">
        <v>1064</v>
      </c>
    </row>
    <row r="724" spans="1:65" s="15" customFormat="1" ht="11.25">
      <c r="B724" s="254"/>
      <c r="C724" s="255"/>
      <c r="D724" s="223" t="s">
        <v>440</v>
      </c>
      <c r="E724" s="256" t="s">
        <v>1</v>
      </c>
      <c r="F724" s="257" t="s">
        <v>1022</v>
      </c>
      <c r="G724" s="255"/>
      <c r="H724" s="256" t="s">
        <v>1</v>
      </c>
      <c r="I724" s="258"/>
      <c r="J724" s="255"/>
      <c r="K724" s="255"/>
      <c r="L724" s="259"/>
      <c r="M724" s="260"/>
      <c r="N724" s="261"/>
      <c r="O724" s="261"/>
      <c r="P724" s="261"/>
      <c r="Q724" s="261"/>
      <c r="R724" s="261"/>
      <c r="S724" s="261"/>
      <c r="T724" s="262"/>
      <c r="AT724" s="263" t="s">
        <v>440</v>
      </c>
      <c r="AU724" s="263" t="s">
        <v>93</v>
      </c>
      <c r="AV724" s="15" t="s">
        <v>91</v>
      </c>
      <c r="AW724" s="15" t="s">
        <v>38</v>
      </c>
      <c r="AX724" s="15" t="s">
        <v>83</v>
      </c>
      <c r="AY724" s="263" t="s">
        <v>283</v>
      </c>
    </row>
    <row r="725" spans="1:65" s="15" customFormat="1" ht="11.25">
      <c r="B725" s="254"/>
      <c r="C725" s="255"/>
      <c r="D725" s="223" t="s">
        <v>440</v>
      </c>
      <c r="E725" s="256" t="s">
        <v>1</v>
      </c>
      <c r="F725" s="257" t="s">
        <v>1023</v>
      </c>
      <c r="G725" s="255"/>
      <c r="H725" s="256" t="s">
        <v>1</v>
      </c>
      <c r="I725" s="258"/>
      <c r="J725" s="255"/>
      <c r="K725" s="255"/>
      <c r="L725" s="259"/>
      <c r="M725" s="260"/>
      <c r="N725" s="261"/>
      <c r="O725" s="261"/>
      <c r="P725" s="261"/>
      <c r="Q725" s="261"/>
      <c r="R725" s="261"/>
      <c r="S725" s="261"/>
      <c r="T725" s="262"/>
      <c r="AT725" s="263" t="s">
        <v>440</v>
      </c>
      <c r="AU725" s="263" t="s">
        <v>93</v>
      </c>
      <c r="AV725" s="15" t="s">
        <v>91</v>
      </c>
      <c r="AW725" s="15" t="s">
        <v>38</v>
      </c>
      <c r="AX725" s="15" t="s">
        <v>83</v>
      </c>
      <c r="AY725" s="263" t="s">
        <v>283</v>
      </c>
    </row>
    <row r="726" spans="1:65" s="13" customFormat="1" ht="11.25">
      <c r="B726" s="232"/>
      <c r="C726" s="233"/>
      <c r="D726" s="223" t="s">
        <v>440</v>
      </c>
      <c r="E726" s="234" t="s">
        <v>1</v>
      </c>
      <c r="F726" s="235" t="s">
        <v>1065</v>
      </c>
      <c r="G726" s="233"/>
      <c r="H726" s="236">
        <v>34.597000000000001</v>
      </c>
      <c r="I726" s="237"/>
      <c r="J726" s="233"/>
      <c r="K726" s="233"/>
      <c r="L726" s="238"/>
      <c r="M726" s="239"/>
      <c r="N726" s="240"/>
      <c r="O726" s="240"/>
      <c r="P726" s="240"/>
      <c r="Q726" s="240"/>
      <c r="R726" s="240"/>
      <c r="S726" s="240"/>
      <c r="T726" s="241"/>
      <c r="AT726" s="242" t="s">
        <v>440</v>
      </c>
      <c r="AU726" s="242" t="s">
        <v>93</v>
      </c>
      <c r="AV726" s="13" t="s">
        <v>93</v>
      </c>
      <c r="AW726" s="13" t="s">
        <v>38</v>
      </c>
      <c r="AX726" s="13" t="s">
        <v>83</v>
      </c>
      <c r="AY726" s="242" t="s">
        <v>283</v>
      </c>
    </row>
    <row r="727" spans="1:65" s="13" customFormat="1" ht="11.25">
      <c r="B727" s="232"/>
      <c r="C727" s="233"/>
      <c r="D727" s="223" t="s">
        <v>440</v>
      </c>
      <c r="E727" s="234" t="s">
        <v>1</v>
      </c>
      <c r="F727" s="235" t="s">
        <v>1066</v>
      </c>
      <c r="G727" s="233"/>
      <c r="H727" s="236">
        <v>18.088999999999999</v>
      </c>
      <c r="I727" s="237"/>
      <c r="J727" s="233"/>
      <c r="K727" s="233"/>
      <c r="L727" s="238"/>
      <c r="M727" s="239"/>
      <c r="N727" s="240"/>
      <c r="O727" s="240"/>
      <c r="P727" s="240"/>
      <c r="Q727" s="240"/>
      <c r="R727" s="240"/>
      <c r="S727" s="240"/>
      <c r="T727" s="241"/>
      <c r="AT727" s="242" t="s">
        <v>440</v>
      </c>
      <c r="AU727" s="242" t="s">
        <v>93</v>
      </c>
      <c r="AV727" s="13" t="s">
        <v>93</v>
      </c>
      <c r="AW727" s="13" t="s">
        <v>38</v>
      </c>
      <c r="AX727" s="13" t="s">
        <v>83</v>
      </c>
      <c r="AY727" s="242" t="s">
        <v>283</v>
      </c>
    </row>
    <row r="728" spans="1:65" s="13" customFormat="1" ht="11.25">
      <c r="B728" s="232"/>
      <c r="C728" s="233"/>
      <c r="D728" s="223" t="s">
        <v>440</v>
      </c>
      <c r="E728" s="234" t="s">
        <v>1</v>
      </c>
      <c r="F728" s="235" t="s">
        <v>1067</v>
      </c>
      <c r="G728" s="233"/>
      <c r="H728" s="236">
        <v>192.62700000000001</v>
      </c>
      <c r="I728" s="237"/>
      <c r="J728" s="233"/>
      <c r="K728" s="233"/>
      <c r="L728" s="238"/>
      <c r="M728" s="239"/>
      <c r="N728" s="240"/>
      <c r="O728" s="240"/>
      <c r="P728" s="240"/>
      <c r="Q728" s="240"/>
      <c r="R728" s="240"/>
      <c r="S728" s="240"/>
      <c r="T728" s="241"/>
      <c r="AT728" s="242" t="s">
        <v>440</v>
      </c>
      <c r="AU728" s="242" t="s">
        <v>93</v>
      </c>
      <c r="AV728" s="13" t="s">
        <v>93</v>
      </c>
      <c r="AW728" s="13" t="s">
        <v>38</v>
      </c>
      <c r="AX728" s="13" t="s">
        <v>83</v>
      </c>
      <c r="AY728" s="242" t="s">
        <v>283</v>
      </c>
    </row>
    <row r="729" spans="1:65" s="13" customFormat="1" ht="11.25">
      <c r="B729" s="232"/>
      <c r="C729" s="233"/>
      <c r="D729" s="223" t="s">
        <v>440</v>
      </c>
      <c r="E729" s="234" t="s">
        <v>1</v>
      </c>
      <c r="F729" s="235" t="s">
        <v>1068</v>
      </c>
      <c r="G729" s="233"/>
      <c r="H729" s="236">
        <v>26.859000000000002</v>
      </c>
      <c r="I729" s="237"/>
      <c r="J729" s="233"/>
      <c r="K729" s="233"/>
      <c r="L729" s="238"/>
      <c r="M729" s="239"/>
      <c r="N729" s="240"/>
      <c r="O729" s="240"/>
      <c r="P729" s="240"/>
      <c r="Q729" s="240"/>
      <c r="R729" s="240"/>
      <c r="S729" s="240"/>
      <c r="T729" s="241"/>
      <c r="AT729" s="242" t="s">
        <v>440</v>
      </c>
      <c r="AU729" s="242" t="s">
        <v>93</v>
      </c>
      <c r="AV729" s="13" t="s">
        <v>93</v>
      </c>
      <c r="AW729" s="13" t="s">
        <v>38</v>
      </c>
      <c r="AX729" s="13" t="s">
        <v>83</v>
      </c>
      <c r="AY729" s="242" t="s">
        <v>283</v>
      </c>
    </row>
    <row r="730" spans="1:65" s="13" customFormat="1" ht="11.25">
      <c r="B730" s="232"/>
      <c r="C730" s="233"/>
      <c r="D730" s="223" t="s">
        <v>440</v>
      </c>
      <c r="E730" s="234" t="s">
        <v>1</v>
      </c>
      <c r="F730" s="235" t="s">
        <v>1069</v>
      </c>
      <c r="G730" s="233"/>
      <c r="H730" s="236">
        <v>15.272</v>
      </c>
      <c r="I730" s="237"/>
      <c r="J730" s="233"/>
      <c r="K730" s="233"/>
      <c r="L730" s="238"/>
      <c r="M730" s="239"/>
      <c r="N730" s="240"/>
      <c r="O730" s="240"/>
      <c r="P730" s="240"/>
      <c r="Q730" s="240"/>
      <c r="R730" s="240"/>
      <c r="S730" s="240"/>
      <c r="T730" s="241"/>
      <c r="AT730" s="242" t="s">
        <v>440</v>
      </c>
      <c r="AU730" s="242" t="s">
        <v>93</v>
      </c>
      <c r="AV730" s="13" t="s">
        <v>93</v>
      </c>
      <c r="AW730" s="13" t="s">
        <v>38</v>
      </c>
      <c r="AX730" s="13" t="s">
        <v>83</v>
      </c>
      <c r="AY730" s="242" t="s">
        <v>283</v>
      </c>
    </row>
    <row r="731" spans="1:65" s="13" customFormat="1" ht="11.25">
      <c r="B731" s="232"/>
      <c r="C731" s="233"/>
      <c r="D731" s="223" t="s">
        <v>440</v>
      </c>
      <c r="E731" s="234" t="s">
        <v>1</v>
      </c>
      <c r="F731" s="235" t="s">
        <v>1070</v>
      </c>
      <c r="G731" s="233"/>
      <c r="H731" s="236">
        <v>6.7530000000000001</v>
      </c>
      <c r="I731" s="237"/>
      <c r="J731" s="233"/>
      <c r="K731" s="233"/>
      <c r="L731" s="238"/>
      <c r="M731" s="239"/>
      <c r="N731" s="240"/>
      <c r="O731" s="240"/>
      <c r="P731" s="240"/>
      <c r="Q731" s="240"/>
      <c r="R731" s="240"/>
      <c r="S731" s="240"/>
      <c r="T731" s="241"/>
      <c r="AT731" s="242" t="s">
        <v>440</v>
      </c>
      <c r="AU731" s="242" t="s">
        <v>93</v>
      </c>
      <c r="AV731" s="13" t="s">
        <v>93</v>
      </c>
      <c r="AW731" s="13" t="s">
        <v>38</v>
      </c>
      <c r="AX731" s="13" t="s">
        <v>83</v>
      </c>
      <c r="AY731" s="242" t="s">
        <v>283</v>
      </c>
    </row>
    <row r="732" spans="1:65" s="13" customFormat="1" ht="11.25">
      <c r="B732" s="232"/>
      <c r="C732" s="233"/>
      <c r="D732" s="223" t="s">
        <v>440</v>
      </c>
      <c r="E732" s="234" t="s">
        <v>1</v>
      </c>
      <c r="F732" s="235" t="s">
        <v>1071</v>
      </c>
      <c r="G732" s="233"/>
      <c r="H732" s="236">
        <v>145.86500000000001</v>
      </c>
      <c r="I732" s="237"/>
      <c r="J732" s="233"/>
      <c r="K732" s="233"/>
      <c r="L732" s="238"/>
      <c r="M732" s="239"/>
      <c r="N732" s="240"/>
      <c r="O732" s="240"/>
      <c r="P732" s="240"/>
      <c r="Q732" s="240"/>
      <c r="R732" s="240"/>
      <c r="S732" s="240"/>
      <c r="T732" s="241"/>
      <c r="AT732" s="242" t="s">
        <v>440</v>
      </c>
      <c r="AU732" s="242" t="s">
        <v>93</v>
      </c>
      <c r="AV732" s="13" t="s">
        <v>93</v>
      </c>
      <c r="AW732" s="13" t="s">
        <v>38</v>
      </c>
      <c r="AX732" s="13" t="s">
        <v>83</v>
      </c>
      <c r="AY732" s="242" t="s">
        <v>283</v>
      </c>
    </row>
    <row r="733" spans="1:65" s="13" customFormat="1" ht="11.25">
      <c r="B733" s="232"/>
      <c r="C733" s="233"/>
      <c r="D733" s="223" t="s">
        <v>440</v>
      </c>
      <c r="E733" s="234" t="s">
        <v>1</v>
      </c>
      <c r="F733" s="235" t="s">
        <v>1072</v>
      </c>
      <c r="G733" s="233"/>
      <c r="H733" s="236">
        <v>3.3839999999999999</v>
      </c>
      <c r="I733" s="237"/>
      <c r="J733" s="233"/>
      <c r="K733" s="233"/>
      <c r="L733" s="238"/>
      <c r="M733" s="239"/>
      <c r="N733" s="240"/>
      <c r="O733" s="240"/>
      <c r="P733" s="240"/>
      <c r="Q733" s="240"/>
      <c r="R733" s="240"/>
      <c r="S733" s="240"/>
      <c r="T733" s="241"/>
      <c r="AT733" s="242" t="s">
        <v>440</v>
      </c>
      <c r="AU733" s="242" t="s">
        <v>93</v>
      </c>
      <c r="AV733" s="13" t="s">
        <v>93</v>
      </c>
      <c r="AW733" s="13" t="s">
        <v>38</v>
      </c>
      <c r="AX733" s="13" t="s">
        <v>83</v>
      </c>
      <c r="AY733" s="242" t="s">
        <v>283</v>
      </c>
    </row>
    <row r="734" spans="1:65" s="14" customFormat="1" ht="11.25">
      <c r="B734" s="243"/>
      <c r="C734" s="244"/>
      <c r="D734" s="223" t="s">
        <v>440</v>
      </c>
      <c r="E734" s="245" t="s">
        <v>1</v>
      </c>
      <c r="F734" s="246" t="s">
        <v>442</v>
      </c>
      <c r="G734" s="244"/>
      <c r="H734" s="247">
        <v>443.44600000000003</v>
      </c>
      <c r="I734" s="248"/>
      <c r="J734" s="244"/>
      <c r="K734" s="244"/>
      <c r="L734" s="249"/>
      <c r="M734" s="250"/>
      <c r="N734" s="251"/>
      <c r="O734" s="251"/>
      <c r="P734" s="251"/>
      <c r="Q734" s="251"/>
      <c r="R734" s="251"/>
      <c r="S734" s="251"/>
      <c r="T734" s="252"/>
      <c r="AT734" s="253" t="s">
        <v>440</v>
      </c>
      <c r="AU734" s="253" t="s">
        <v>93</v>
      </c>
      <c r="AV734" s="14" t="s">
        <v>304</v>
      </c>
      <c r="AW734" s="14" t="s">
        <v>38</v>
      </c>
      <c r="AX734" s="14" t="s">
        <v>91</v>
      </c>
      <c r="AY734" s="253" t="s">
        <v>283</v>
      </c>
    </row>
    <row r="735" spans="1:65" s="2" customFormat="1" ht="16.5" customHeight="1">
      <c r="A735" s="36"/>
      <c r="B735" s="37"/>
      <c r="C735" s="210" t="s">
        <v>1073</v>
      </c>
      <c r="D735" s="210" t="s">
        <v>286</v>
      </c>
      <c r="E735" s="211" t="s">
        <v>1074</v>
      </c>
      <c r="F735" s="212" t="s">
        <v>1075</v>
      </c>
      <c r="G735" s="213" t="s">
        <v>445</v>
      </c>
      <c r="H735" s="214">
        <v>687.98</v>
      </c>
      <c r="I735" s="215"/>
      <c r="J735" s="216">
        <f>ROUND(I735*H735,2)</f>
        <v>0</v>
      </c>
      <c r="K735" s="212" t="s">
        <v>290</v>
      </c>
      <c r="L735" s="41"/>
      <c r="M735" s="217" t="s">
        <v>1</v>
      </c>
      <c r="N735" s="218" t="s">
        <v>48</v>
      </c>
      <c r="O735" s="73"/>
      <c r="P735" s="219">
        <f>O735*H735</f>
        <v>0</v>
      </c>
      <c r="Q735" s="219">
        <v>0.70699999999999996</v>
      </c>
      <c r="R735" s="219">
        <f>Q735*H735</f>
        <v>486.40186</v>
      </c>
      <c r="S735" s="219">
        <v>0</v>
      </c>
      <c r="T735" s="220">
        <f>S735*H735</f>
        <v>0</v>
      </c>
      <c r="U735" s="36"/>
      <c r="V735" s="36"/>
      <c r="W735" s="36"/>
      <c r="X735" s="36"/>
      <c r="Y735" s="36"/>
      <c r="Z735" s="36"/>
      <c r="AA735" s="36"/>
      <c r="AB735" s="36"/>
      <c r="AC735" s="36"/>
      <c r="AD735" s="36"/>
      <c r="AE735" s="36"/>
      <c r="AR735" s="221" t="s">
        <v>304</v>
      </c>
      <c r="AT735" s="221" t="s">
        <v>286</v>
      </c>
      <c r="AU735" s="221" t="s">
        <v>93</v>
      </c>
      <c r="AY735" s="18" t="s">
        <v>283</v>
      </c>
      <c r="BE735" s="222">
        <f>IF(N735="základní",J735,0)</f>
        <v>0</v>
      </c>
      <c r="BF735" s="222">
        <f>IF(N735="snížená",J735,0)</f>
        <v>0</v>
      </c>
      <c r="BG735" s="222">
        <f>IF(N735="zákl. přenesená",J735,0)</f>
        <v>0</v>
      </c>
      <c r="BH735" s="222">
        <f>IF(N735="sníž. přenesená",J735,0)</f>
        <v>0</v>
      </c>
      <c r="BI735" s="222">
        <f>IF(N735="nulová",J735,0)</f>
        <v>0</v>
      </c>
      <c r="BJ735" s="18" t="s">
        <v>91</v>
      </c>
      <c r="BK735" s="222">
        <f>ROUND(I735*H735,2)</f>
        <v>0</v>
      </c>
      <c r="BL735" s="18" t="s">
        <v>304</v>
      </c>
      <c r="BM735" s="221" t="s">
        <v>1076</v>
      </c>
    </row>
    <row r="736" spans="1:65" s="15" customFormat="1" ht="11.25">
      <c r="B736" s="254"/>
      <c r="C736" s="255"/>
      <c r="D736" s="223" t="s">
        <v>440</v>
      </c>
      <c r="E736" s="256" t="s">
        <v>1</v>
      </c>
      <c r="F736" s="257" t="s">
        <v>1032</v>
      </c>
      <c r="G736" s="255"/>
      <c r="H736" s="256" t="s">
        <v>1</v>
      </c>
      <c r="I736" s="258"/>
      <c r="J736" s="255"/>
      <c r="K736" s="255"/>
      <c r="L736" s="259"/>
      <c r="M736" s="260"/>
      <c r="N736" s="261"/>
      <c r="O736" s="261"/>
      <c r="P736" s="261"/>
      <c r="Q736" s="261"/>
      <c r="R736" s="261"/>
      <c r="S736" s="261"/>
      <c r="T736" s="262"/>
      <c r="AT736" s="263" t="s">
        <v>440</v>
      </c>
      <c r="AU736" s="263" t="s">
        <v>93</v>
      </c>
      <c r="AV736" s="15" t="s">
        <v>91</v>
      </c>
      <c r="AW736" s="15" t="s">
        <v>38</v>
      </c>
      <c r="AX736" s="15" t="s">
        <v>83</v>
      </c>
      <c r="AY736" s="263" t="s">
        <v>283</v>
      </c>
    </row>
    <row r="737" spans="1:65" s="15" customFormat="1" ht="11.25">
      <c r="B737" s="254"/>
      <c r="C737" s="255"/>
      <c r="D737" s="223" t="s">
        <v>440</v>
      </c>
      <c r="E737" s="256" t="s">
        <v>1</v>
      </c>
      <c r="F737" s="257" t="s">
        <v>1077</v>
      </c>
      <c r="G737" s="255"/>
      <c r="H737" s="256" t="s">
        <v>1</v>
      </c>
      <c r="I737" s="258"/>
      <c r="J737" s="255"/>
      <c r="K737" s="255"/>
      <c r="L737" s="259"/>
      <c r="M737" s="260"/>
      <c r="N737" s="261"/>
      <c r="O737" s="261"/>
      <c r="P737" s="261"/>
      <c r="Q737" s="261"/>
      <c r="R737" s="261"/>
      <c r="S737" s="261"/>
      <c r="T737" s="262"/>
      <c r="AT737" s="263" t="s">
        <v>440</v>
      </c>
      <c r="AU737" s="263" t="s">
        <v>93</v>
      </c>
      <c r="AV737" s="15" t="s">
        <v>91</v>
      </c>
      <c r="AW737" s="15" t="s">
        <v>38</v>
      </c>
      <c r="AX737" s="15" t="s">
        <v>83</v>
      </c>
      <c r="AY737" s="263" t="s">
        <v>283</v>
      </c>
    </row>
    <row r="738" spans="1:65" s="13" customFormat="1" ht="11.25">
      <c r="B738" s="232"/>
      <c r="C738" s="233"/>
      <c r="D738" s="223" t="s">
        <v>440</v>
      </c>
      <c r="E738" s="234" t="s">
        <v>1</v>
      </c>
      <c r="F738" s="235" t="s">
        <v>1078</v>
      </c>
      <c r="G738" s="233"/>
      <c r="H738" s="236">
        <v>687.98</v>
      </c>
      <c r="I738" s="237"/>
      <c r="J738" s="233"/>
      <c r="K738" s="233"/>
      <c r="L738" s="238"/>
      <c r="M738" s="239"/>
      <c r="N738" s="240"/>
      <c r="O738" s="240"/>
      <c r="P738" s="240"/>
      <c r="Q738" s="240"/>
      <c r="R738" s="240"/>
      <c r="S738" s="240"/>
      <c r="T738" s="241"/>
      <c r="AT738" s="242" t="s">
        <v>440</v>
      </c>
      <c r="AU738" s="242" t="s">
        <v>93</v>
      </c>
      <c r="AV738" s="13" t="s">
        <v>93</v>
      </c>
      <c r="AW738" s="13" t="s">
        <v>38</v>
      </c>
      <c r="AX738" s="13" t="s">
        <v>83</v>
      </c>
      <c r="AY738" s="242" t="s">
        <v>283</v>
      </c>
    </row>
    <row r="739" spans="1:65" s="14" customFormat="1" ht="11.25">
      <c r="B739" s="243"/>
      <c r="C739" s="244"/>
      <c r="D739" s="223" t="s">
        <v>440</v>
      </c>
      <c r="E739" s="245" t="s">
        <v>1</v>
      </c>
      <c r="F739" s="246" t="s">
        <v>442</v>
      </c>
      <c r="G739" s="244"/>
      <c r="H739" s="247">
        <v>687.98</v>
      </c>
      <c r="I739" s="248"/>
      <c r="J739" s="244"/>
      <c r="K739" s="244"/>
      <c r="L739" s="249"/>
      <c r="M739" s="250"/>
      <c r="N739" s="251"/>
      <c r="O739" s="251"/>
      <c r="P739" s="251"/>
      <c r="Q739" s="251"/>
      <c r="R739" s="251"/>
      <c r="S739" s="251"/>
      <c r="T739" s="252"/>
      <c r="AT739" s="253" t="s">
        <v>440</v>
      </c>
      <c r="AU739" s="253" t="s">
        <v>93</v>
      </c>
      <c r="AV739" s="14" t="s">
        <v>304</v>
      </c>
      <c r="AW739" s="14" t="s">
        <v>38</v>
      </c>
      <c r="AX739" s="14" t="s">
        <v>91</v>
      </c>
      <c r="AY739" s="253" t="s">
        <v>283</v>
      </c>
    </row>
    <row r="740" spans="1:65" s="2" customFormat="1" ht="16.5" customHeight="1">
      <c r="A740" s="36"/>
      <c r="B740" s="37"/>
      <c r="C740" s="210" t="s">
        <v>1079</v>
      </c>
      <c r="D740" s="210" t="s">
        <v>286</v>
      </c>
      <c r="E740" s="211" t="s">
        <v>1080</v>
      </c>
      <c r="F740" s="212" t="s">
        <v>1081</v>
      </c>
      <c r="G740" s="213" t="s">
        <v>479</v>
      </c>
      <c r="H740" s="214">
        <v>48.734000000000002</v>
      </c>
      <c r="I740" s="215"/>
      <c r="J740" s="216">
        <f>ROUND(I740*H740,2)</f>
        <v>0</v>
      </c>
      <c r="K740" s="212" t="s">
        <v>290</v>
      </c>
      <c r="L740" s="41"/>
      <c r="M740" s="217" t="s">
        <v>1</v>
      </c>
      <c r="N740" s="218" t="s">
        <v>48</v>
      </c>
      <c r="O740" s="73"/>
      <c r="P740" s="219">
        <f>O740*H740</f>
        <v>0</v>
      </c>
      <c r="Q740" s="219">
        <v>1.06277</v>
      </c>
      <c r="R740" s="219">
        <f>Q740*H740</f>
        <v>51.793033180000002</v>
      </c>
      <c r="S740" s="219">
        <v>0</v>
      </c>
      <c r="T740" s="220">
        <f>S740*H740</f>
        <v>0</v>
      </c>
      <c r="U740" s="36"/>
      <c r="V740" s="36"/>
      <c r="W740" s="36"/>
      <c r="X740" s="36"/>
      <c r="Y740" s="36"/>
      <c r="Z740" s="36"/>
      <c r="AA740" s="36"/>
      <c r="AB740" s="36"/>
      <c r="AC740" s="36"/>
      <c r="AD740" s="36"/>
      <c r="AE740" s="36"/>
      <c r="AR740" s="221" t="s">
        <v>304</v>
      </c>
      <c r="AT740" s="221" t="s">
        <v>286</v>
      </c>
      <c r="AU740" s="221" t="s">
        <v>93</v>
      </c>
      <c r="AY740" s="18" t="s">
        <v>283</v>
      </c>
      <c r="BE740" s="222">
        <f>IF(N740="základní",J740,0)</f>
        <v>0</v>
      </c>
      <c r="BF740" s="222">
        <f>IF(N740="snížená",J740,0)</f>
        <v>0</v>
      </c>
      <c r="BG740" s="222">
        <f>IF(N740="zákl. přenesená",J740,0)</f>
        <v>0</v>
      </c>
      <c r="BH740" s="222">
        <f>IF(N740="sníž. přenesená",J740,0)</f>
        <v>0</v>
      </c>
      <c r="BI740" s="222">
        <f>IF(N740="nulová",J740,0)</f>
        <v>0</v>
      </c>
      <c r="BJ740" s="18" t="s">
        <v>91</v>
      </c>
      <c r="BK740" s="222">
        <f>ROUND(I740*H740,2)</f>
        <v>0</v>
      </c>
      <c r="BL740" s="18" t="s">
        <v>304</v>
      </c>
      <c r="BM740" s="221" t="s">
        <v>1082</v>
      </c>
    </row>
    <row r="741" spans="1:65" s="15" customFormat="1" ht="11.25">
      <c r="B741" s="254"/>
      <c r="C741" s="255"/>
      <c r="D741" s="223" t="s">
        <v>440</v>
      </c>
      <c r="E741" s="256" t="s">
        <v>1</v>
      </c>
      <c r="F741" s="257" t="s">
        <v>1022</v>
      </c>
      <c r="G741" s="255"/>
      <c r="H741" s="256" t="s">
        <v>1</v>
      </c>
      <c r="I741" s="258"/>
      <c r="J741" s="255"/>
      <c r="K741" s="255"/>
      <c r="L741" s="259"/>
      <c r="M741" s="260"/>
      <c r="N741" s="261"/>
      <c r="O741" s="261"/>
      <c r="P741" s="261"/>
      <c r="Q741" s="261"/>
      <c r="R741" s="261"/>
      <c r="S741" s="261"/>
      <c r="T741" s="262"/>
      <c r="AT741" s="263" t="s">
        <v>440</v>
      </c>
      <c r="AU741" s="263" t="s">
        <v>93</v>
      </c>
      <c r="AV741" s="15" t="s">
        <v>91</v>
      </c>
      <c r="AW741" s="15" t="s">
        <v>38</v>
      </c>
      <c r="AX741" s="15" t="s">
        <v>83</v>
      </c>
      <c r="AY741" s="263" t="s">
        <v>283</v>
      </c>
    </row>
    <row r="742" spans="1:65" s="15" customFormat="1" ht="11.25">
      <c r="B742" s="254"/>
      <c r="C742" s="255"/>
      <c r="D742" s="223" t="s">
        <v>440</v>
      </c>
      <c r="E742" s="256" t="s">
        <v>1</v>
      </c>
      <c r="F742" s="257" t="s">
        <v>1023</v>
      </c>
      <c r="G742" s="255"/>
      <c r="H742" s="256" t="s">
        <v>1</v>
      </c>
      <c r="I742" s="258"/>
      <c r="J742" s="255"/>
      <c r="K742" s="255"/>
      <c r="L742" s="259"/>
      <c r="M742" s="260"/>
      <c r="N742" s="261"/>
      <c r="O742" s="261"/>
      <c r="P742" s="261"/>
      <c r="Q742" s="261"/>
      <c r="R742" s="261"/>
      <c r="S742" s="261"/>
      <c r="T742" s="262"/>
      <c r="AT742" s="263" t="s">
        <v>440</v>
      </c>
      <c r="AU742" s="263" t="s">
        <v>93</v>
      </c>
      <c r="AV742" s="15" t="s">
        <v>91</v>
      </c>
      <c r="AW742" s="15" t="s">
        <v>38</v>
      </c>
      <c r="AX742" s="15" t="s">
        <v>83</v>
      </c>
      <c r="AY742" s="263" t="s">
        <v>283</v>
      </c>
    </row>
    <row r="743" spans="1:65" s="13" customFormat="1" ht="11.25">
      <c r="B743" s="232"/>
      <c r="C743" s="233"/>
      <c r="D743" s="223" t="s">
        <v>440</v>
      </c>
      <c r="E743" s="234" t="s">
        <v>1</v>
      </c>
      <c r="F743" s="235" t="s">
        <v>1083</v>
      </c>
      <c r="G743" s="233"/>
      <c r="H743" s="236">
        <v>2.74</v>
      </c>
      <c r="I743" s="237"/>
      <c r="J743" s="233"/>
      <c r="K743" s="233"/>
      <c r="L743" s="238"/>
      <c r="M743" s="239"/>
      <c r="N743" s="240"/>
      <c r="O743" s="240"/>
      <c r="P743" s="240"/>
      <c r="Q743" s="240"/>
      <c r="R743" s="240"/>
      <c r="S743" s="240"/>
      <c r="T743" s="241"/>
      <c r="AT743" s="242" t="s">
        <v>440</v>
      </c>
      <c r="AU743" s="242" t="s">
        <v>93</v>
      </c>
      <c r="AV743" s="13" t="s">
        <v>93</v>
      </c>
      <c r="AW743" s="13" t="s">
        <v>38</v>
      </c>
      <c r="AX743" s="13" t="s">
        <v>83</v>
      </c>
      <c r="AY743" s="242" t="s">
        <v>283</v>
      </c>
    </row>
    <row r="744" spans="1:65" s="13" customFormat="1" ht="11.25">
      <c r="B744" s="232"/>
      <c r="C744" s="233"/>
      <c r="D744" s="223" t="s">
        <v>440</v>
      </c>
      <c r="E744" s="234" t="s">
        <v>1</v>
      </c>
      <c r="F744" s="235" t="s">
        <v>1084</v>
      </c>
      <c r="G744" s="233"/>
      <c r="H744" s="236">
        <v>0.86</v>
      </c>
      <c r="I744" s="237"/>
      <c r="J744" s="233"/>
      <c r="K744" s="233"/>
      <c r="L744" s="238"/>
      <c r="M744" s="239"/>
      <c r="N744" s="240"/>
      <c r="O744" s="240"/>
      <c r="P744" s="240"/>
      <c r="Q744" s="240"/>
      <c r="R744" s="240"/>
      <c r="S744" s="240"/>
      <c r="T744" s="241"/>
      <c r="AT744" s="242" t="s">
        <v>440</v>
      </c>
      <c r="AU744" s="242" t="s">
        <v>93</v>
      </c>
      <c r="AV744" s="13" t="s">
        <v>93</v>
      </c>
      <c r="AW744" s="13" t="s">
        <v>38</v>
      </c>
      <c r="AX744" s="13" t="s">
        <v>83</v>
      </c>
      <c r="AY744" s="242" t="s">
        <v>283</v>
      </c>
    </row>
    <row r="745" spans="1:65" s="13" customFormat="1" ht="11.25">
      <c r="B745" s="232"/>
      <c r="C745" s="233"/>
      <c r="D745" s="223" t="s">
        <v>440</v>
      </c>
      <c r="E745" s="234" t="s">
        <v>1</v>
      </c>
      <c r="F745" s="235" t="s">
        <v>1085</v>
      </c>
      <c r="G745" s="233"/>
      <c r="H745" s="236">
        <v>10.170999999999999</v>
      </c>
      <c r="I745" s="237"/>
      <c r="J745" s="233"/>
      <c r="K745" s="233"/>
      <c r="L745" s="238"/>
      <c r="M745" s="239"/>
      <c r="N745" s="240"/>
      <c r="O745" s="240"/>
      <c r="P745" s="240"/>
      <c r="Q745" s="240"/>
      <c r="R745" s="240"/>
      <c r="S745" s="240"/>
      <c r="T745" s="241"/>
      <c r="AT745" s="242" t="s">
        <v>440</v>
      </c>
      <c r="AU745" s="242" t="s">
        <v>93</v>
      </c>
      <c r="AV745" s="13" t="s">
        <v>93</v>
      </c>
      <c r="AW745" s="13" t="s">
        <v>38</v>
      </c>
      <c r="AX745" s="13" t="s">
        <v>83</v>
      </c>
      <c r="AY745" s="242" t="s">
        <v>283</v>
      </c>
    </row>
    <row r="746" spans="1:65" s="13" customFormat="1" ht="11.25">
      <c r="B746" s="232"/>
      <c r="C746" s="233"/>
      <c r="D746" s="223" t="s">
        <v>440</v>
      </c>
      <c r="E746" s="234" t="s">
        <v>1</v>
      </c>
      <c r="F746" s="235" t="s">
        <v>1086</v>
      </c>
      <c r="G746" s="233"/>
      <c r="H746" s="236">
        <v>1.276</v>
      </c>
      <c r="I746" s="237"/>
      <c r="J746" s="233"/>
      <c r="K746" s="233"/>
      <c r="L746" s="238"/>
      <c r="M746" s="239"/>
      <c r="N746" s="240"/>
      <c r="O746" s="240"/>
      <c r="P746" s="240"/>
      <c r="Q746" s="240"/>
      <c r="R746" s="240"/>
      <c r="S746" s="240"/>
      <c r="T746" s="241"/>
      <c r="AT746" s="242" t="s">
        <v>440</v>
      </c>
      <c r="AU746" s="242" t="s">
        <v>93</v>
      </c>
      <c r="AV746" s="13" t="s">
        <v>93</v>
      </c>
      <c r="AW746" s="13" t="s">
        <v>38</v>
      </c>
      <c r="AX746" s="13" t="s">
        <v>83</v>
      </c>
      <c r="AY746" s="242" t="s">
        <v>283</v>
      </c>
    </row>
    <row r="747" spans="1:65" s="13" customFormat="1" ht="11.25">
      <c r="B747" s="232"/>
      <c r="C747" s="233"/>
      <c r="D747" s="223" t="s">
        <v>440</v>
      </c>
      <c r="E747" s="234" t="s">
        <v>1</v>
      </c>
      <c r="F747" s="235" t="s">
        <v>1087</v>
      </c>
      <c r="G747" s="233"/>
      <c r="H747" s="236">
        <v>6.931</v>
      </c>
      <c r="I747" s="237"/>
      <c r="J747" s="233"/>
      <c r="K747" s="233"/>
      <c r="L747" s="238"/>
      <c r="M747" s="239"/>
      <c r="N747" s="240"/>
      <c r="O747" s="240"/>
      <c r="P747" s="240"/>
      <c r="Q747" s="240"/>
      <c r="R747" s="240"/>
      <c r="S747" s="240"/>
      <c r="T747" s="241"/>
      <c r="AT747" s="242" t="s">
        <v>440</v>
      </c>
      <c r="AU747" s="242" t="s">
        <v>93</v>
      </c>
      <c r="AV747" s="13" t="s">
        <v>93</v>
      </c>
      <c r="AW747" s="13" t="s">
        <v>38</v>
      </c>
      <c r="AX747" s="13" t="s">
        <v>83</v>
      </c>
      <c r="AY747" s="242" t="s">
        <v>283</v>
      </c>
    </row>
    <row r="748" spans="1:65" s="16" customFormat="1" ht="11.25">
      <c r="B748" s="264"/>
      <c r="C748" s="265"/>
      <c r="D748" s="223" t="s">
        <v>440</v>
      </c>
      <c r="E748" s="266" t="s">
        <v>1</v>
      </c>
      <c r="F748" s="267" t="s">
        <v>453</v>
      </c>
      <c r="G748" s="265"/>
      <c r="H748" s="268">
        <v>21.978000000000002</v>
      </c>
      <c r="I748" s="269"/>
      <c r="J748" s="265"/>
      <c r="K748" s="265"/>
      <c r="L748" s="270"/>
      <c r="M748" s="271"/>
      <c r="N748" s="272"/>
      <c r="O748" s="272"/>
      <c r="P748" s="272"/>
      <c r="Q748" s="272"/>
      <c r="R748" s="272"/>
      <c r="S748" s="272"/>
      <c r="T748" s="273"/>
      <c r="AT748" s="274" t="s">
        <v>440</v>
      </c>
      <c r="AU748" s="274" t="s">
        <v>93</v>
      </c>
      <c r="AV748" s="16" t="s">
        <v>299</v>
      </c>
      <c r="AW748" s="16" t="s">
        <v>38</v>
      </c>
      <c r="AX748" s="16" t="s">
        <v>83</v>
      </c>
      <c r="AY748" s="274" t="s">
        <v>283</v>
      </c>
    </row>
    <row r="749" spans="1:65" s="13" customFormat="1" ht="11.25">
      <c r="B749" s="232"/>
      <c r="C749" s="233"/>
      <c r="D749" s="223" t="s">
        <v>440</v>
      </c>
      <c r="E749" s="234" t="s">
        <v>1</v>
      </c>
      <c r="F749" s="235" t="s">
        <v>1088</v>
      </c>
      <c r="G749" s="233"/>
      <c r="H749" s="236">
        <v>0.51900000000000002</v>
      </c>
      <c r="I749" s="237"/>
      <c r="J749" s="233"/>
      <c r="K749" s="233"/>
      <c r="L749" s="238"/>
      <c r="M749" s="239"/>
      <c r="N749" s="240"/>
      <c r="O749" s="240"/>
      <c r="P749" s="240"/>
      <c r="Q749" s="240"/>
      <c r="R749" s="240"/>
      <c r="S749" s="240"/>
      <c r="T749" s="241"/>
      <c r="AT749" s="242" t="s">
        <v>440</v>
      </c>
      <c r="AU749" s="242" t="s">
        <v>93</v>
      </c>
      <c r="AV749" s="13" t="s">
        <v>93</v>
      </c>
      <c r="AW749" s="13" t="s">
        <v>38</v>
      </c>
      <c r="AX749" s="13" t="s">
        <v>83</v>
      </c>
      <c r="AY749" s="242" t="s">
        <v>283</v>
      </c>
    </row>
    <row r="750" spans="1:65" s="13" customFormat="1" ht="11.25">
      <c r="B750" s="232"/>
      <c r="C750" s="233"/>
      <c r="D750" s="223" t="s">
        <v>440</v>
      </c>
      <c r="E750" s="234" t="s">
        <v>1</v>
      </c>
      <c r="F750" s="235" t="s">
        <v>1089</v>
      </c>
      <c r="G750" s="233"/>
      <c r="H750" s="236">
        <v>0.23</v>
      </c>
      <c r="I750" s="237"/>
      <c r="J750" s="233"/>
      <c r="K750" s="233"/>
      <c r="L750" s="238"/>
      <c r="M750" s="239"/>
      <c r="N750" s="240"/>
      <c r="O750" s="240"/>
      <c r="P750" s="240"/>
      <c r="Q750" s="240"/>
      <c r="R750" s="240"/>
      <c r="S750" s="240"/>
      <c r="T750" s="241"/>
      <c r="AT750" s="242" t="s">
        <v>440</v>
      </c>
      <c r="AU750" s="242" t="s">
        <v>93</v>
      </c>
      <c r="AV750" s="13" t="s">
        <v>93</v>
      </c>
      <c r="AW750" s="13" t="s">
        <v>38</v>
      </c>
      <c r="AX750" s="13" t="s">
        <v>83</v>
      </c>
      <c r="AY750" s="242" t="s">
        <v>283</v>
      </c>
    </row>
    <row r="751" spans="1:65" s="13" customFormat="1" ht="11.25">
      <c r="B751" s="232"/>
      <c r="C751" s="233"/>
      <c r="D751" s="223" t="s">
        <v>440</v>
      </c>
      <c r="E751" s="234" t="s">
        <v>1</v>
      </c>
      <c r="F751" s="235" t="s">
        <v>1090</v>
      </c>
      <c r="G751" s="233"/>
      <c r="H751" s="236">
        <v>0.115</v>
      </c>
      <c r="I751" s="237"/>
      <c r="J751" s="233"/>
      <c r="K751" s="233"/>
      <c r="L751" s="238"/>
      <c r="M751" s="239"/>
      <c r="N751" s="240"/>
      <c r="O751" s="240"/>
      <c r="P751" s="240"/>
      <c r="Q751" s="240"/>
      <c r="R751" s="240"/>
      <c r="S751" s="240"/>
      <c r="T751" s="241"/>
      <c r="AT751" s="242" t="s">
        <v>440</v>
      </c>
      <c r="AU751" s="242" t="s">
        <v>93</v>
      </c>
      <c r="AV751" s="13" t="s">
        <v>93</v>
      </c>
      <c r="AW751" s="13" t="s">
        <v>38</v>
      </c>
      <c r="AX751" s="13" t="s">
        <v>83</v>
      </c>
      <c r="AY751" s="242" t="s">
        <v>283</v>
      </c>
    </row>
    <row r="752" spans="1:65" s="13" customFormat="1" ht="11.25">
      <c r="B752" s="232"/>
      <c r="C752" s="233"/>
      <c r="D752" s="223" t="s">
        <v>440</v>
      </c>
      <c r="E752" s="234" t="s">
        <v>1</v>
      </c>
      <c r="F752" s="235" t="s">
        <v>1091</v>
      </c>
      <c r="G752" s="233"/>
      <c r="H752" s="236">
        <v>6.5000000000000002E-2</v>
      </c>
      <c r="I752" s="237"/>
      <c r="J752" s="233"/>
      <c r="K752" s="233"/>
      <c r="L752" s="238"/>
      <c r="M752" s="239"/>
      <c r="N752" s="240"/>
      <c r="O752" s="240"/>
      <c r="P752" s="240"/>
      <c r="Q752" s="240"/>
      <c r="R752" s="240"/>
      <c r="S752" s="240"/>
      <c r="T752" s="241"/>
      <c r="AT752" s="242" t="s">
        <v>440</v>
      </c>
      <c r="AU752" s="242" t="s">
        <v>93</v>
      </c>
      <c r="AV752" s="13" t="s">
        <v>93</v>
      </c>
      <c r="AW752" s="13" t="s">
        <v>38</v>
      </c>
      <c r="AX752" s="13" t="s">
        <v>83</v>
      </c>
      <c r="AY752" s="242" t="s">
        <v>283</v>
      </c>
    </row>
    <row r="753" spans="1:65" s="13" customFormat="1" ht="11.25">
      <c r="B753" s="232"/>
      <c r="C753" s="233"/>
      <c r="D753" s="223" t="s">
        <v>440</v>
      </c>
      <c r="E753" s="234" t="s">
        <v>1</v>
      </c>
      <c r="F753" s="235" t="s">
        <v>1092</v>
      </c>
      <c r="G753" s="233"/>
      <c r="H753" s="236">
        <v>0.05</v>
      </c>
      <c r="I753" s="237"/>
      <c r="J753" s="233"/>
      <c r="K753" s="233"/>
      <c r="L753" s="238"/>
      <c r="M753" s="239"/>
      <c r="N753" s="240"/>
      <c r="O753" s="240"/>
      <c r="P753" s="240"/>
      <c r="Q753" s="240"/>
      <c r="R753" s="240"/>
      <c r="S753" s="240"/>
      <c r="T753" s="241"/>
      <c r="AT753" s="242" t="s">
        <v>440</v>
      </c>
      <c r="AU753" s="242" t="s">
        <v>93</v>
      </c>
      <c r="AV753" s="13" t="s">
        <v>93</v>
      </c>
      <c r="AW753" s="13" t="s">
        <v>38</v>
      </c>
      <c r="AX753" s="13" t="s">
        <v>83</v>
      </c>
      <c r="AY753" s="242" t="s">
        <v>283</v>
      </c>
    </row>
    <row r="754" spans="1:65" s="16" customFormat="1" ht="11.25">
      <c r="B754" s="264"/>
      <c r="C754" s="265"/>
      <c r="D754" s="223" t="s">
        <v>440</v>
      </c>
      <c r="E754" s="266" t="s">
        <v>1</v>
      </c>
      <c r="F754" s="267" t="s">
        <v>453</v>
      </c>
      <c r="G754" s="265"/>
      <c r="H754" s="268">
        <v>0.97899999999999998</v>
      </c>
      <c r="I754" s="269"/>
      <c r="J754" s="265"/>
      <c r="K754" s="265"/>
      <c r="L754" s="270"/>
      <c r="M754" s="271"/>
      <c r="N754" s="272"/>
      <c r="O754" s="272"/>
      <c r="P754" s="272"/>
      <c r="Q754" s="272"/>
      <c r="R754" s="272"/>
      <c r="S754" s="272"/>
      <c r="T754" s="273"/>
      <c r="AT754" s="274" t="s">
        <v>440</v>
      </c>
      <c r="AU754" s="274" t="s">
        <v>93</v>
      </c>
      <c r="AV754" s="16" t="s">
        <v>299</v>
      </c>
      <c r="AW754" s="16" t="s">
        <v>38</v>
      </c>
      <c r="AX754" s="16" t="s">
        <v>83</v>
      </c>
      <c r="AY754" s="274" t="s">
        <v>283</v>
      </c>
    </row>
    <row r="755" spans="1:65" s="13" customFormat="1" ht="11.25">
      <c r="B755" s="232"/>
      <c r="C755" s="233"/>
      <c r="D755" s="223" t="s">
        <v>440</v>
      </c>
      <c r="E755" s="234" t="s">
        <v>1</v>
      </c>
      <c r="F755" s="235" t="s">
        <v>1093</v>
      </c>
      <c r="G755" s="233"/>
      <c r="H755" s="236">
        <v>25.777000000000001</v>
      </c>
      <c r="I755" s="237"/>
      <c r="J755" s="233"/>
      <c r="K755" s="233"/>
      <c r="L755" s="238"/>
      <c r="M755" s="239"/>
      <c r="N755" s="240"/>
      <c r="O755" s="240"/>
      <c r="P755" s="240"/>
      <c r="Q755" s="240"/>
      <c r="R755" s="240"/>
      <c r="S755" s="240"/>
      <c r="T755" s="241"/>
      <c r="AT755" s="242" t="s">
        <v>440</v>
      </c>
      <c r="AU755" s="242" t="s">
        <v>93</v>
      </c>
      <c r="AV755" s="13" t="s">
        <v>93</v>
      </c>
      <c r="AW755" s="13" t="s">
        <v>38</v>
      </c>
      <c r="AX755" s="13" t="s">
        <v>83</v>
      </c>
      <c r="AY755" s="242" t="s">
        <v>283</v>
      </c>
    </row>
    <row r="756" spans="1:65" s="16" customFormat="1" ht="11.25">
      <c r="B756" s="264"/>
      <c r="C756" s="265"/>
      <c r="D756" s="223" t="s">
        <v>440</v>
      </c>
      <c r="E756" s="266" t="s">
        <v>1</v>
      </c>
      <c r="F756" s="267" t="s">
        <v>453</v>
      </c>
      <c r="G756" s="265"/>
      <c r="H756" s="268">
        <v>25.777000000000001</v>
      </c>
      <c r="I756" s="269"/>
      <c r="J756" s="265"/>
      <c r="K756" s="265"/>
      <c r="L756" s="270"/>
      <c r="M756" s="271"/>
      <c r="N756" s="272"/>
      <c r="O756" s="272"/>
      <c r="P756" s="272"/>
      <c r="Q756" s="272"/>
      <c r="R756" s="272"/>
      <c r="S756" s="272"/>
      <c r="T756" s="273"/>
      <c r="AT756" s="274" t="s">
        <v>440</v>
      </c>
      <c r="AU756" s="274" t="s">
        <v>93</v>
      </c>
      <c r="AV756" s="16" t="s">
        <v>299</v>
      </c>
      <c r="AW756" s="16" t="s">
        <v>38</v>
      </c>
      <c r="AX756" s="16" t="s">
        <v>83</v>
      </c>
      <c r="AY756" s="274" t="s">
        <v>283</v>
      </c>
    </row>
    <row r="757" spans="1:65" s="14" customFormat="1" ht="11.25">
      <c r="B757" s="243"/>
      <c r="C757" s="244"/>
      <c r="D757" s="223" t="s">
        <v>440</v>
      </c>
      <c r="E757" s="245" t="s">
        <v>1</v>
      </c>
      <c r="F757" s="246" t="s">
        <v>442</v>
      </c>
      <c r="G757" s="244"/>
      <c r="H757" s="247">
        <v>48.734000000000002</v>
      </c>
      <c r="I757" s="248"/>
      <c r="J757" s="244"/>
      <c r="K757" s="244"/>
      <c r="L757" s="249"/>
      <c r="M757" s="250"/>
      <c r="N757" s="251"/>
      <c r="O757" s="251"/>
      <c r="P757" s="251"/>
      <c r="Q757" s="251"/>
      <c r="R757" s="251"/>
      <c r="S757" s="251"/>
      <c r="T757" s="252"/>
      <c r="AT757" s="253" t="s">
        <v>440</v>
      </c>
      <c r="AU757" s="253" t="s">
        <v>93</v>
      </c>
      <c r="AV757" s="14" t="s">
        <v>304</v>
      </c>
      <c r="AW757" s="14" t="s">
        <v>38</v>
      </c>
      <c r="AX757" s="14" t="s">
        <v>91</v>
      </c>
      <c r="AY757" s="253" t="s">
        <v>283</v>
      </c>
    </row>
    <row r="758" spans="1:65" s="2" customFormat="1" ht="16.5" customHeight="1">
      <c r="A758" s="36"/>
      <c r="B758" s="37"/>
      <c r="C758" s="210" t="s">
        <v>1094</v>
      </c>
      <c r="D758" s="210" t="s">
        <v>286</v>
      </c>
      <c r="E758" s="211" t="s">
        <v>1080</v>
      </c>
      <c r="F758" s="212" t="s">
        <v>1081</v>
      </c>
      <c r="G758" s="213" t="s">
        <v>479</v>
      </c>
      <c r="H758" s="214">
        <v>1.1859999999999999</v>
      </c>
      <c r="I758" s="215"/>
      <c r="J758" s="216">
        <f>ROUND(I758*H758,2)</f>
        <v>0</v>
      </c>
      <c r="K758" s="212" t="s">
        <v>290</v>
      </c>
      <c r="L758" s="41"/>
      <c r="M758" s="217" t="s">
        <v>1</v>
      </c>
      <c r="N758" s="218" t="s">
        <v>48</v>
      </c>
      <c r="O758" s="73"/>
      <c r="P758" s="219">
        <f>O758*H758</f>
        <v>0</v>
      </c>
      <c r="Q758" s="219">
        <v>1.06277</v>
      </c>
      <c r="R758" s="219">
        <f>Q758*H758</f>
        <v>1.26044522</v>
      </c>
      <c r="S758" s="219">
        <v>0</v>
      </c>
      <c r="T758" s="220">
        <f>S758*H758</f>
        <v>0</v>
      </c>
      <c r="U758" s="36"/>
      <c r="V758" s="36"/>
      <c r="W758" s="36"/>
      <c r="X758" s="36"/>
      <c r="Y758" s="36"/>
      <c r="Z758" s="36"/>
      <c r="AA758" s="36"/>
      <c r="AB758" s="36"/>
      <c r="AC758" s="36"/>
      <c r="AD758" s="36"/>
      <c r="AE758" s="36"/>
      <c r="AR758" s="221" t="s">
        <v>304</v>
      </c>
      <c r="AT758" s="221" t="s">
        <v>286</v>
      </c>
      <c r="AU758" s="221" t="s">
        <v>93</v>
      </c>
      <c r="AY758" s="18" t="s">
        <v>283</v>
      </c>
      <c r="BE758" s="222">
        <f>IF(N758="základní",J758,0)</f>
        <v>0</v>
      </c>
      <c r="BF758" s="222">
        <f>IF(N758="snížená",J758,0)</f>
        <v>0</v>
      </c>
      <c r="BG758" s="222">
        <f>IF(N758="zákl. přenesená",J758,0)</f>
        <v>0</v>
      </c>
      <c r="BH758" s="222">
        <f>IF(N758="sníž. přenesená",J758,0)</f>
        <v>0</v>
      </c>
      <c r="BI758" s="222">
        <f>IF(N758="nulová",J758,0)</f>
        <v>0</v>
      </c>
      <c r="BJ758" s="18" t="s">
        <v>91</v>
      </c>
      <c r="BK758" s="222">
        <f>ROUND(I758*H758,2)</f>
        <v>0</v>
      </c>
      <c r="BL758" s="18" t="s">
        <v>304</v>
      </c>
      <c r="BM758" s="221" t="s">
        <v>1095</v>
      </c>
    </row>
    <row r="759" spans="1:65" s="15" customFormat="1" ht="11.25">
      <c r="B759" s="254"/>
      <c r="C759" s="255"/>
      <c r="D759" s="223" t="s">
        <v>440</v>
      </c>
      <c r="E759" s="256" t="s">
        <v>1</v>
      </c>
      <c r="F759" s="257" t="s">
        <v>1032</v>
      </c>
      <c r="G759" s="255"/>
      <c r="H759" s="256" t="s">
        <v>1</v>
      </c>
      <c r="I759" s="258"/>
      <c r="J759" s="255"/>
      <c r="K759" s="255"/>
      <c r="L759" s="259"/>
      <c r="M759" s="260"/>
      <c r="N759" s="261"/>
      <c r="O759" s="261"/>
      <c r="P759" s="261"/>
      <c r="Q759" s="261"/>
      <c r="R759" s="261"/>
      <c r="S759" s="261"/>
      <c r="T759" s="262"/>
      <c r="AT759" s="263" t="s">
        <v>440</v>
      </c>
      <c r="AU759" s="263" t="s">
        <v>93</v>
      </c>
      <c r="AV759" s="15" t="s">
        <v>91</v>
      </c>
      <c r="AW759" s="15" t="s">
        <v>38</v>
      </c>
      <c r="AX759" s="15" t="s">
        <v>83</v>
      </c>
      <c r="AY759" s="263" t="s">
        <v>283</v>
      </c>
    </row>
    <row r="760" spans="1:65" s="13" customFormat="1" ht="11.25">
      <c r="B760" s="232"/>
      <c r="C760" s="233"/>
      <c r="D760" s="223" t="s">
        <v>440</v>
      </c>
      <c r="E760" s="234" t="s">
        <v>1</v>
      </c>
      <c r="F760" s="235" t="s">
        <v>1096</v>
      </c>
      <c r="G760" s="233"/>
      <c r="H760" s="236">
        <v>1.1859999999999999</v>
      </c>
      <c r="I760" s="237"/>
      <c r="J760" s="233"/>
      <c r="K760" s="233"/>
      <c r="L760" s="238"/>
      <c r="M760" s="239"/>
      <c r="N760" s="240"/>
      <c r="O760" s="240"/>
      <c r="P760" s="240"/>
      <c r="Q760" s="240"/>
      <c r="R760" s="240"/>
      <c r="S760" s="240"/>
      <c r="T760" s="241"/>
      <c r="AT760" s="242" t="s">
        <v>440</v>
      </c>
      <c r="AU760" s="242" t="s">
        <v>93</v>
      </c>
      <c r="AV760" s="13" t="s">
        <v>93</v>
      </c>
      <c r="AW760" s="13" t="s">
        <v>38</v>
      </c>
      <c r="AX760" s="13" t="s">
        <v>83</v>
      </c>
      <c r="AY760" s="242" t="s">
        <v>283</v>
      </c>
    </row>
    <row r="761" spans="1:65" s="14" customFormat="1" ht="11.25">
      <c r="B761" s="243"/>
      <c r="C761" s="244"/>
      <c r="D761" s="223" t="s">
        <v>440</v>
      </c>
      <c r="E761" s="245" t="s">
        <v>1</v>
      </c>
      <c r="F761" s="246" t="s">
        <v>442</v>
      </c>
      <c r="G761" s="244"/>
      <c r="H761" s="247">
        <v>1.1859999999999999</v>
      </c>
      <c r="I761" s="248"/>
      <c r="J761" s="244"/>
      <c r="K761" s="244"/>
      <c r="L761" s="249"/>
      <c r="M761" s="250"/>
      <c r="N761" s="251"/>
      <c r="O761" s="251"/>
      <c r="P761" s="251"/>
      <c r="Q761" s="251"/>
      <c r="R761" s="251"/>
      <c r="S761" s="251"/>
      <c r="T761" s="252"/>
      <c r="AT761" s="253" t="s">
        <v>440</v>
      </c>
      <c r="AU761" s="253" t="s">
        <v>93</v>
      </c>
      <c r="AV761" s="14" t="s">
        <v>304</v>
      </c>
      <c r="AW761" s="14" t="s">
        <v>38</v>
      </c>
      <c r="AX761" s="14" t="s">
        <v>91</v>
      </c>
      <c r="AY761" s="253" t="s">
        <v>283</v>
      </c>
    </row>
    <row r="762" spans="1:65" s="2" customFormat="1" ht="16.5" customHeight="1">
      <c r="A762" s="36"/>
      <c r="B762" s="37"/>
      <c r="C762" s="210" t="s">
        <v>1097</v>
      </c>
      <c r="D762" s="210" t="s">
        <v>286</v>
      </c>
      <c r="E762" s="211" t="s">
        <v>1080</v>
      </c>
      <c r="F762" s="212" t="s">
        <v>1081</v>
      </c>
      <c r="G762" s="213" t="s">
        <v>479</v>
      </c>
      <c r="H762" s="214">
        <v>31.645</v>
      </c>
      <c r="I762" s="215"/>
      <c r="J762" s="216">
        <f>ROUND(I762*H762,2)</f>
        <v>0</v>
      </c>
      <c r="K762" s="212" t="s">
        <v>290</v>
      </c>
      <c r="L762" s="41"/>
      <c r="M762" s="217" t="s">
        <v>1</v>
      </c>
      <c r="N762" s="218" t="s">
        <v>48</v>
      </c>
      <c r="O762" s="73"/>
      <c r="P762" s="219">
        <f>O762*H762</f>
        <v>0</v>
      </c>
      <c r="Q762" s="219">
        <v>1.06277</v>
      </c>
      <c r="R762" s="219">
        <f>Q762*H762</f>
        <v>33.631356650000001</v>
      </c>
      <c r="S762" s="219">
        <v>0</v>
      </c>
      <c r="T762" s="220">
        <f>S762*H762</f>
        <v>0</v>
      </c>
      <c r="U762" s="36"/>
      <c r="V762" s="36"/>
      <c r="W762" s="36"/>
      <c r="X762" s="36"/>
      <c r="Y762" s="36"/>
      <c r="Z762" s="36"/>
      <c r="AA762" s="36"/>
      <c r="AB762" s="36"/>
      <c r="AC762" s="36"/>
      <c r="AD762" s="36"/>
      <c r="AE762" s="36"/>
      <c r="AR762" s="221" t="s">
        <v>304</v>
      </c>
      <c r="AT762" s="221" t="s">
        <v>286</v>
      </c>
      <c r="AU762" s="221" t="s">
        <v>93</v>
      </c>
      <c r="AY762" s="18" t="s">
        <v>283</v>
      </c>
      <c r="BE762" s="222">
        <f>IF(N762="základní",J762,0)</f>
        <v>0</v>
      </c>
      <c r="BF762" s="222">
        <f>IF(N762="snížená",J762,0)</f>
        <v>0</v>
      </c>
      <c r="BG762" s="222">
        <f>IF(N762="zákl. přenesená",J762,0)</f>
        <v>0</v>
      </c>
      <c r="BH762" s="222">
        <f>IF(N762="sníž. přenesená",J762,0)</f>
        <v>0</v>
      </c>
      <c r="BI762" s="222">
        <f>IF(N762="nulová",J762,0)</f>
        <v>0</v>
      </c>
      <c r="BJ762" s="18" t="s">
        <v>91</v>
      </c>
      <c r="BK762" s="222">
        <f>ROUND(I762*H762,2)</f>
        <v>0</v>
      </c>
      <c r="BL762" s="18" t="s">
        <v>304</v>
      </c>
      <c r="BM762" s="221" t="s">
        <v>1098</v>
      </c>
    </row>
    <row r="763" spans="1:65" s="15" customFormat="1" ht="11.25">
      <c r="B763" s="254"/>
      <c r="C763" s="255"/>
      <c r="D763" s="223" t="s">
        <v>440</v>
      </c>
      <c r="E763" s="256" t="s">
        <v>1</v>
      </c>
      <c r="F763" s="257" t="s">
        <v>448</v>
      </c>
      <c r="G763" s="255"/>
      <c r="H763" s="256" t="s">
        <v>1</v>
      </c>
      <c r="I763" s="258"/>
      <c r="J763" s="255"/>
      <c r="K763" s="255"/>
      <c r="L763" s="259"/>
      <c r="M763" s="260"/>
      <c r="N763" s="261"/>
      <c r="O763" s="261"/>
      <c r="P763" s="261"/>
      <c r="Q763" s="261"/>
      <c r="R763" s="261"/>
      <c r="S763" s="261"/>
      <c r="T763" s="262"/>
      <c r="AT763" s="263" t="s">
        <v>440</v>
      </c>
      <c r="AU763" s="263" t="s">
        <v>93</v>
      </c>
      <c r="AV763" s="15" t="s">
        <v>91</v>
      </c>
      <c r="AW763" s="15" t="s">
        <v>38</v>
      </c>
      <c r="AX763" s="15" t="s">
        <v>83</v>
      </c>
      <c r="AY763" s="263" t="s">
        <v>283</v>
      </c>
    </row>
    <row r="764" spans="1:65" s="15" customFormat="1" ht="11.25">
      <c r="B764" s="254"/>
      <c r="C764" s="255"/>
      <c r="D764" s="223" t="s">
        <v>440</v>
      </c>
      <c r="E764" s="256" t="s">
        <v>1</v>
      </c>
      <c r="F764" s="257" t="s">
        <v>1099</v>
      </c>
      <c r="G764" s="255"/>
      <c r="H764" s="256" t="s">
        <v>1</v>
      </c>
      <c r="I764" s="258"/>
      <c r="J764" s="255"/>
      <c r="K764" s="255"/>
      <c r="L764" s="259"/>
      <c r="M764" s="260"/>
      <c r="N764" s="261"/>
      <c r="O764" s="261"/>
      <c r="P764" s="261"/>
      <c r="Q764" s="261"/>
      <c r="R764" s="261"/>
      <c r="S764" s="261"/>
      <c r="T764" s="262"/>
      <c r="AT764" s="263" t="s">
        <v>440</v>
      </c>
      <c r="AU764" s="263" t="s">
        <v>93</v>
      </c>
      <c r="AV764" s="15" t="s">
        <v>91</v>
      </c>
      <c r="AW764" s="15" t="s">
        <v>38</v>
      </c>
      <c r="AX764" s="15" t="s">
        <v>83</v>
      </c>
      <c r="AY764" s="263" t="s">
        <v>283</v>
      </c>
    </row>
    <row r="765" spans="1:65" s="13" customFormat="1" ht="11.25">
      <c r="B765" s="232"/>
      <c r="C765" s="233"/>
      <c r="D765" s="223" t="s">
        <v>440</v>
      </c>
      <c r="E765" s="234" t="s">
        <v>1</v>
      </c>
      <c r="F765" s="235" t="s">
        <v>1100</v>
      </c>
      <c r="G765" s="233"/>
      <c r="H765" s="236">
        <v>0.36099999999999999</v>
      </c>
      <c r="I765" s="237"/>
      <c r="J765" s="233"/>
      <c r="K765" s="233"/>
      <c r="L765" s="238"/>
      <c r="M765" s="239"/>
      <c r="N765" s="240"/>
      <c r="O765" s="240"/>
      <c r="P765" s="240"/>
      <c r="Q765" s="240"/>
      <c r="R765" s="240"/>
      <c r="S765" s="240"/>
      <c r="T765" s="241"/>
      <c r="AT765" s="242" t="s">
        <v>440</v>
      </c>
      <c r="AU765" s="242" t="s">
        <v>93</v>
      </c>
      <c r="AV765" s="13" t="s">
        <v>93</v>
      </c>
      <c r="AW765" s="13" t="s">
        <v>38</v>
      </c>
      <c r="AX765" s="13" t="s">
        <v>83</v>
      </c>
      <c r="AY765" s="242" t="s">
        <v>283</v>
      </c>
    </row>
    <row r="766" spans="1:65" s="13" customFormat="1" ht="11.25">
      <c r="B766" s="232"/>
      <c r="C766" s="233"/>
      <c r="D766" s="223" t="s">
        <v>440</v>
      </c>
      <c r="E766" s="234" t="s">
        <v>1</v>
      </c>
      <c r="F766" s="235" t="s">
        <v>1101</v>
      </c>
      <c r="G766" s="233"/>
      <c r="H766" s="236">
        <v>0.29899999999999999</v>
      </c>
      <c r="I766" s="237"/>
      <c r="J766" s="233"/>
      <c r="K766" s="233"/>
      <c r="L766" s="238"/>
      <c r="M766" s="239"/>
      <c r="N766" s="240"/>
      <c r="O766" s="240"/>
      <c r="P766" s="240"/>
      <c r="Q766" s="240"/>
      <c r="R766" s="240"/>
      <c r="S766" s="240"/>
      <c r="T766" s="241"/>
      <c r="AT766" s="242" t="s">
        <v>440</v>
      </c>
      <c r="AU766" s="242" t="s">
        <v>93</v>
      </c>
      <c r="AV766" s="13" t="s">
        <v>93</v>
      </c>
      <c r="AW766" s="13" t="s">
        <v>38</v>
      </c>
      <c r="AX766" s="13" t="s">
        <v>83</v>
      </c>
      <c r="AY766" s="242" t="s">
        <v>283</v>
      </c>
    </row>
    <row r="767" spans="1:65" s="13" customFormat="1" ht="11.25">
      <c r="B767" s="232"/>
      <c r="C767" s="233"/>
      <c r="D767" s="223" t="s">
        <v>440</v>
      </c>
      <c r="E767" s="234" t="s">
        <v>1</v>
      </c>
      <c r="F767" s="235" t="s">
        <v>1102</v>
      </c>
      <c r="G767" s="233"/>
      <c r="H767" s="236">
        <v>0.46700000000000003</v>
      </c>
      <c r="I767" s="237"/>
      <c r="J767" s="233"/>
      <c r="K767" s="233"/>
      <c r="L767" s="238"/>
      <c r="M767" s="239"/>
      <c r="N767" s="240"/>
      <c r="O767" s="240"/>
      <c r="P767" s="240"/>
      <c r="Q767" s="240"/>
      <c r="R767" s="240"/>
      <c r="S767" s="240"/>
      <c r="T767" s="241"/>
      <c r="AT767" s="242" t="s">
        <v>440</v>
      </c>
      <c r="AU767" s="242" t="s">
        <v>93</v>
      </c>
      <c r="AV767" s="13" t="s">
        <v>93</v>
      </c>
      <c r="AW767" s="13" t="s">
        <v>38</v>
      </c>
      <c r="AX767" s="13" t="s">
        <v>83</v>
      </c>
      <c r="AY767" s="242" t="s">
        <v>283</v>
      </c>
    </row>
    <row r="768" spans="1:65" s="16" customFormat="1" ht="11.25">
      <c r="B768" s="264"/>
      <c r="C768" s="265"/>
      <c r="D768" s="223" t="s">
        <v>440</v>
      </c>
      <c r="E768" s="266" t="s">
        <v>1</v>
      </c>
      <c r="F768" s="267" t="s">
        <v>453</v>
      </c>
      <c r="G768" s="265"/>
      <c r="H768" s="268">
        <v>1.127</v>
      </c>
      <c r="I768" s="269"/>
      <c r="J768" s="265"/>
      <c r="K768" s="265"/>
      <c r="L768" s="270"/>
      <c r="M768" s="271"/>
      <c r="N768" s="272"/>
      <c r="O768" s="272"/>
      <c r="P768" s="272"/>
      <c r="Q768" s="272"/>
      <c r="R768" s="272"/>
      <c r="S768" s="272"/>
      <c r="T768" s="273"/>
      <c r="AT768" s="274" t="s">
        <v>440</v>
      </c>
      <c r="AU768" s="274" t="s">
        <v>93</v>
      </c>
      <c r="AV768" s="16" t="s">
        <v>299</v>
      </c>
      <c r="AW768" s="16" t="s">
        <v>38</v>
      </c>
      <c r="AX768" s="16" t="s">
        <v>83</v>
      </c>
      <c r="AY768" s="274" t="s">
        <v>283</v>
      </c>
    </row>
    <row r="769" spans="1:65" s="13" customFormat="1" ht="11.25">
      <c r="B769" s="232"/>
      <c r="C769" s="233"/>
      <c r="D769" s="223" t="s">
        <v>440</v>
      </c>
      <c r="E769" s="234" t="s">
        <v>1</v>
      </c>
      <c r="F769" s="235" t="s">
        <v>1103</v>
      </c>
      <c r="G769" s="233"/>
      <c r="H769" s="236">
        <v>30.518000000000001</v>
      </c>
      <c r="I769" s="237"/>
      <c r="J769" s="233"/>
      <c r="K769" s="233"/>
      <c r="L769" s="238"/>
      <c r="M769" s="239"/>
      <c r="N769" s="240"/>
      <c r="O769" s="240"/>
      <c r="P769" s="240"/>
      <c r="Q769" s="240"/>
      <c r="R769" s="240"/>
      <c r="S769" s="240"/>
      <c r="T769" s="241"/>
      <c r="AT769" s="242" t="s">
        <v>440</v>
      </c>
      <c r="AU769" s="242" t="s">
        <v>93</v>
      </c>
      <c r="AV769" s="13" t="s">
        <v>93</v>
      </c>
      <c r="AW769" s="13" t="s">
        <v>38</v>
      </c>
      <c r="AX769" s="13" t="s">
        <v>83</v>
      </c>
      <c r="AY769" s="242" t="s">
        <v>283</v>
      </c>
    </row>
    <row r="770" spans="1:65" s="14" customFormat="1" ht="11.25">
      <c r="B770" s="243"/>
      <c r="C770" s="244"/>
      <c r="D770" s="223" t="s">
        <v>440</v>
      </c>
      <c r="E770" s="245" t="s">
        <v>1</v>
      </c>
      <c r="F770" s="246" t="s">
        <v>442</v>
      </c>
      <c r="G770" s="244"/>
      <c r="H770" s="247">
        <v>31.645</v>
      </c>
      <c r="I770" s="248"/>
      <c r="J770" s="244"/>
      <c r="K770" s="244"/>
      <c r="L770" s="249"/>
      <c r="M770" s="250"/>
      <c r="N770" s="251"/>
      <c r="O770" s="251"/>
      <c r="P770" s="251"/>
      <c r="Q770" s="251"/>
      <c r="R770" s="251"/>
      <c r="S770" s="251"/>
      <c r="T770" s="252"/>
      <c r="AT770" s="253" t="s">
        <v>440</v>
      </c>
      <c r="AU770" s="253" t="s">
        <v>93</v>
      </c>
      <c r="AV770" s="14" t="s">
        <v>304</v>
      </c>
      <c r="AW770" s="14" t="s">
        <v>38</v>
      </c>
      <c r="AX770" s="14" t="s">
        <v>91</v>
      </c>
      <c r="AY770" s="253" t="s">
        <v>283</v>
      </c>
    </row>
    <row r="771" spans="1:65" s="2" customFormat="1" ht="16.5" customHeight="1">
      <c r="A771" s="36"/>
      <c r="B771" s="37"/>
      <c r="C771" s="210" t="s">
        <v>1104</v>
      </c>
      <c r="D771" s="210" t="s">
        <v>286</v>
      </c>
      <c r="E771" s="211" t="s">
        <v>1105</v>
      </c>
      <c r="F771" s="212" t="s">
        <v>1106</v>
      </c>
      <c r="G771" s="213" t="s">
        <v>331</v>
      </c>
      <c r="H771" s="214">
        <v>21.53</v>
      </c>
      <c r="I771" s="215"/>
      <c r="J771" s="216">
        <f>ROUND(I771*H771,2)</f>
        <v>0</v>
      </c>
      <c r="K771" s="212" t="s">
        <v>290</v>
      </c>
      <c r="L771" s="41"/>
      <c r="M771" s="217" t="s">
        <v>1</v>
      </c>
      <c r="N771" s="218" t="s">
        <v>48</v>
      </c>
      <c r="O771" s="73"/>
      <c r="P771" s="219">
        <f>O771*H771</f>
        <v>0</v>
      </c>
      <c r="Q771" s="219">
        <v>4.2000000000000003E-2</v>
      </c>
      <c r="R771" s="219">
        <f>Q771*H771</f>
        <v>0.90426000000000006</v>
      </c>
      <c r="S771" s="219">
        <v>0</v>
      </c>
      <c r="T771" s="220">
        <f>S771*H771</f>
        <v>0</v>
      </c>
      <c r="U771" s="36"/>
      <c r="V771" s="36"/>
      <c r="W771" s="36"/>
      <c r="X771" s="36"/>
      <c r="Y771" s="36"/>
      <c r="Z771" s="36"/>
      <c r="AA771" s="36"/>
      <c r="AB771" s="36"/>
      <c r="AC771" s="36"/>
      <c r="AD771" s="36"/>
      <c r="AE771" s="36"/>
      <c r="AR771" s="221" t="s">
        <v>304</v>
      </c>
      <c r="AT771" s="221" t="s">
        <v>286</v>
      </c>
      <c r="AU771" s="221" t="s">
        <v>93</v>
      </c>
      <c r="AY771" s="18" t="s">
        <v>283</v>
      </c>
      <c r="BE771" s="222">
        <f>IF(N771="základní",J771,0)</f>
        <v>0</v>
      </c>
      <c r="BF771" s="222">
        <f>IF(N771="snížená",J771,0)</f>
        <v>0</v>
      </c>
      <c r="BG771" s="222">
        <f>IF(N771="zákl. přenesená",J771,0)</f>
        <v>0</v>
      </c>
      <c r="BH771" s="222">
        <f>IF(N771="sníž. přenesená",J771,0)</f>
        <v>0</v>
      </c>
      <c r="BI771" s="222">
        <f>IF(N771="nulová",J771,0)</f>
        <v>0</v>
      </c>
      <c r="BJ771" s="18" t="s">
        <v>91</v>
      </c>
      <c r="BK771" s="222">
        <f>ROUND(I771*H771,2)</f>
        <v>0</v>
      </c>
      <c r="BL771" s="18" t="s">
        <v>304</v>
      </c>
      <c r="BM771" s="221" t="s">
        <v>1107</v>
      </c>
    </row>
    <row r="772" spans="1:65" s="15" customFormat="1" ht="11.25">
      <c r="B772" s="254"/>
      <c r="C772" s="255"/>
      <c r="D772" s="223" t="s">
        <v>440</v>
      </c>
      <c r="E772" s="256" t="s">
        <v>1</v>
      </c>
      <c r="F772" s="257" t="s">
        <v>1022</v>
      </c>
      <c r="G772" s="255"/>
      <c r="H772" s="256" t="s">
        <v>1</v>
      </c>
      <c r="I772" s="258"/>
      <c r="J772" s="255"/>
      <c r="K772" s="255"/>
      <c r="L772" s="259"/>
      <c r="M772" s="260"/>
      <c r="N772" s="261"/>
      <c r="O772" s="261"/>
      <c r="P772" s="261"/>
      <c r="Q772" s="261"/>
      <c r="R772" s="261"/>
      <c r="S772" s="261"/>
      <c r="T772" s="262"/>
      <c r="AT772" s="263" t="s">
        <v>440</v>
      </c>
      <c r="AU772" s="263" t="s">
        <v>93</v>
      </c>
      <c r="AV772" s="15" t="s">
        <v>91</v>
      </c>
      <c r="AW772" s="15" t="s">
        <v>38</v>
      </c>
      <c r="AX772" s="15" t="s">
        <v>83</v>
      </c>
      <c r="AY772" s="263" t="s">
        <v>283</v>
      </c>
    </row>
    <row r="773" spans="1:65" s="15" customFormat="1" ht="11.25">
      <c r="B773" s="254"/>
      <c r="C773" s="255"/>
      <c r="D773" s="223" t="s">
        <v>440</v>
      </c>
      <c r="E773" s="256" t="s">
        <v>1</v>
      </c>
      <c r="F773" s="257" t="s">
        <v>1023</v>
      </c>
      <c r="G773" s="255"/>
      <c r="H773" s="256" t="s">
        <v>1</v>
      </c>
      <c r="I773" s="258"/>
      <c r="J773" s="255"/>
      <c r="K773" s="255"/>
      <c r="L773" s="259"/>
      <c r="M773" s="260"/>
      <c r="N773" s="261"/>
      <c r="O773" s="261"/>
      <c r="P773" s="261"/>
      <c r="Q773" s="261"/>
      <c r="R773" s="261"/>
      <c r="S773" s="261"/>
      <c r="T773" s="262"/>
      <c r="AT773" s="263" t="s">
        <v>440</v>
      </c>
      <c r="AU773" s="263" t="s">
        <v>93</v>
      </c>
      <c r="AV773" s="15" t="s">
        <v>91</v>
      </c>
      <c r="AW773" s="15" t="s">
        <v>38</v>
      </c>
      <c r="AX773" s="15" t="s">
        <v>83</v>
      </c>
      <c r="AY773" s="263" t="s">
        <v>283</v>
      </c>
    </row>
    <row r="774" spans="1:65" s="13" customFormat="1" ht="11.25">
      <c r="B774" s="232"/>
      <c r="C774" s="233"/>
      <c r="D774" s="223" t="s">
        <v>440</v>
      </c>
      <c r="E774" s="234" t="s">
        <v>1</v>
      </c>
      <c r="F774" s="235" t="s">
        <v>1108</v>
      </c>
      <c r="G774" s="233"/>
      <c r="H774" s="236">
        <v>21.53</v>
      </c>
      <c r="I774" s="237"/>
      <c r="J774" s="233"/>
      <c r="K774" s="233"/>
      <c r="L774" s="238"/>
      <c r="M774" s="239"/>
      <c r="N774" s="240"/>
      <c r="O774" s="240"/>
      <c r="P774" s="240"/>
      <c r="Q774" s="240"/>
      <c r="R774" s="240"/>
      <c r="S774" s="240"/>
      <c r="T774" s="241"/>
      <c r="AT774" s="242" t="s">
        <v>440</v>
      </c>
      <c r="AU774" s="242" t="s">
        <v>93</v>
      </c>
      <c r="AV774" s="13" t="s">
        <v>93</v>
      </c>
      <c r="AW774" s="13" t="s">
        <v>38</v>
      </c>
      <c r="AX774" s="13" t="s">
        <v>83</v>
      </c>
      <c r="AY774" s="242" t="s">
        <v>283</v>
      </c>
    </row>
    <row r="775" spans="1:65" s="14" customFormat="1" ht="11.25">
      <c r="B775" s="243"/>
      <c r="C775" s="244"/>
      <c r="D775" s="223" t="s">
        <v>440</v>
      </c>
      <c r="E775" s="245" t="s">
        <v>1</v>
      </c>
      <c r="F775" s="246" t="s">
        <v>442</v>
      </c>
      <c r="G775" s="244"/>
      <c r="H775" s="247">
        <v>21.53</v>
      </c>
      <c r="I775" s="248"/>
      <c r="J775" s="244"/>
      <c r="K775" s="244"/>
      <c r="L775" s="249"/>
      <c r="M775" s="250"/>
      <c r="N775" s="251"/>
      <c r="O775" s="251"/>
      <c r="P775" s="251"/>
      <c r="Q775" s="251"/>
      <c r="R775" s="251"/>
      <c r="S775" s="251"/>
      <c r="T775" s="252"/>
      <c r="AT775" s="253" t="s">
        <v>440</v>
      </c>
      <c r="AU775" s="253" t="s">
        <v>93</v>
      </c>
      <c r="AV775" s="14" t="s">
        <v>304</v>
      </c>
      <c r="AW775" s="14" t="s">
        <v>38</v>
      </c>
      <c r="AX775" s="14" t="s">
        <v>91</v>
      </c>
      <c r="AY775" s="253" t="s">
        <v>283</v>
      </c>
    </row>
    <row r="776" spans="1:65" s="2" customFormat="1" ht="16.5" customHeight="1">
      <c r="A776" s="36"/>
      <c r="B776" s="37"/>
      <c r="C776" s="210" t="s">
        <v>1109</v>
      </c>
      <c r="D776" s="210" t="s">
        <v>286</v>
      </c>
      <c r="E776" s="211" t="s">
        <v>1110</v>
      </c>
      <c r="F776" s="212" t="s">
        <v>1111</v>
      </c>
      <c r="G776" s="213" t="s">
        <v>331</v>
      </c>
      <c r="H776" s="214">
        <v>335.09</v>
      </c>
      <c r="I776" s="215"/>
      <c r="J776" s="216">
        <f>ROUND(I776*H776,2)</f>
        <v>0</v>
      </c>
      <c r="K776" s="212" t="s">
        <v>290</v>
      </c>
      <c r="L776" s="41"/>
      <c r="M776" s="217" t="s">
        <v>1</v>
      </c>
      <c r="N776" s="218" t="s">
        <v>48</v>
      </c>
      <c r="O776" s="73"/>
      <c r="P776" s="219">
        <f>O776*H776</f>
        <v>0</v>
      </c>
      <c r="Q776" s="219">
        <v>8.4000000000000005E-2</v>
      </c>
      <c r="R776" s="219">
        <f>Q776*H776</f>
        <v>28.147559999999999</v>
      </c>
      <c r="S776" s="219">
        <v>0</v>
      </c>
      <c r="T776" s="220">
        <f>S776*H776</f>
        <v>0</v>
      </c>
      <c r="U776" s="36"/>
      <c r="V776" s="36"/>
      <c r="W776" s="36"/>
      <c r="X776" s="36"/>
      <c r="Y776" s="36"/>
      <c r="Z776" s="36"/>
      <c r="AA776" s="36"/>
      <c r="AB776" s="36"/>
      <c r="AC776" s="36"/>
      <c r="AD776" s="36"/>
      <c r="AE776" s="36"/>
      <c r="AR776" s="221" t="s">
        <v>304</v>
      </c>
      <c r="AT776" s="221" t="s">
        <v>286</v>
      </c>
      <c r="AU776" s="221" t="s">
        <v>93</v>
      </c>
      <c r="AY776" s="18" t="s">
        <v>283</v>
      </c>
      <c r="BE776" s="222">
        <f>IF(N776="základní",J776,0)</f>
        <v>0</v>
      </c>
      <c r="BF776" s="222">
        <f>IF(N776="snížená",J776,0)</f>
        <v>0</v>
      </c>
      <c r="BG776" s="222">
        <f>IF(N776="zákl. přenesená",J776,0)</f>
        <v>0</v>
      </c>
      <c r="BH776" s="222">
        <f>IF(N776="sníž. přenesená",J776,0)</f>
        <v>0</v>
      </c>
      <c r="BI776" s="222">
        <f>IF(N776="nulová",J776,0)</f>
        <v>0</v>
      </c>
      <c r="BJ776" s="18" t="s">
        <v>91</v>
      </c>
      <c r="BK776" s="222">
        <f>ROUND(I776*H776,2)</f>
        <v>0</v>
      </c>
      <c r="BL776" s="18" t="s">
        <v>304</v>
      </c>
      <c r="BM776" s="221" t="s">
        <v>1112</v>
      </c>
    </row>
    <row r="777" spans="1:65" s="15" customFormat="1" ht="11.25">
      <c r="B777" s="254"/>
      <c r="C777" s="255"/>
      <c r="D777" s="223" t="s">
        <v>440</v>
      </c>
      <c r="E777" s="256" t="s">
        <v>1</v>
      </c>
      <c r="F777" s="257" t="s">
        <v>1022</v>
      </c>
      <c r="G777" s="255"/>
      <c r="H777" s="256" t="s">
        <v>1</v>
      </c>
      <c r="I777" s="258"/>
      <c r="J777" s="255"/>
      <c r="K777" s="255"/>
      <c r="L777" s="259"/>
      <c r="M777" s="260"/>
      <c r="N777" s="261"/>
      <c r="O777" s="261"/>
      <c r="P777" s="261"/>
      <c r="Q777" s="261"/>
      <c r="R777" s="261"/>
      <c r="S777" s="261"/>
      <c r="T777" s="262"/>
      <c r="AT777" s="263" t="s">
        <v>440</v>
      </c>
      <c r="AU777" s="263" t="s">
        <v>93</v>
      </c>
      <c r="AV777" s="15" t="s">
        <v>91</v>
      </c>
      <c r="AW777" s="15" t="s">
        <v>38</v>
      </c>
      <c r="AX777" s="15" t="s">
        <v>83</v>
      </c>
      <c r="AY777" s="263" t="s">
        <v>283</v>
      </c>
    </row>
    <row r="778" spans="1:65" s="15" customFormat="1" ht="11.25">
      <c r="B778" s="254"/>
      <c r="C778" s="255"/>
      <c r="D778" s="223" t="s">
        <v>440</v>
      </c>
      <c r="E778" s="256" t="s">
        <v>1</v>
      </c>
      <c r="F778" s="257" t="s">
        <v>1023</v>
      </c>
      <c r="G778" s="255"/>
      <c r="H778" s="256" t="s">
        <v>1</v>
      </c>
      <c r="I778" s="258"/>
      <c r="J778" s="255"/>
      <c r="K778" s="255"/>
      <c r="L778" s="259"/>
      <c r="M778" s="260"/>
      <c r="N778" s="261"/>
      <c r="O778" s="261"/>
      <c r="P778" s="261"/>
      <c r="Q778" s="261"/>
      <c r="R778" s="261"/>
      <c r="S778" s="261"/>
      <c r="T778" s="262"/>
      <c r="AT778" s="263" t="s">
        <v>440</v>
      </c>
      <c r="AU778" s="263" t="s">
        <v>93</v>
      </c>
      <c r="AV778" s="15" t="s">
        <v>91</v>
      </c>
      <c r="AW778" s="15" t="s">
        <v>38</v>
      </c>
      <c r="AX778" s="15" t="s">
        <v>83</v>
      </c>
      <c r="AY778" s="263" t="s">
        <v>283</v>
      </c>
    </row>
    <row r="779" spans="1:65" s="13" customFormat="1" ht="11.25">
      <c r="B779" s="232"/>
      <c r="C779" s="233"/>
      <c r="D779" s="223" t="s">
        <v>440</v>
      </c>
      <c r="E779" s="234" t="s">
        <v>1</v>
      </c>
      <c r="F779" s="235" t="s">
        <v>1113</v>
      </c>
      <c r="G779" s="233"/>
      <c r="H779" s="236">
        <v>305.43</v>
      </c>
      <c r="I779" s="237"/>
      <c r="J779" s="233"/>
      <c r="K779" s="233"/>
      <c r="L779" s="238"/>
      <c r="M779" s="239"/>
      <c r="N779" s="240"/>
      <c r="O779" s="240"/>
      <c r="P779" s="240"/>
      <c r="Q779" s="240"/>
      <c r="R779" s="240"/>
      <c r="S779" s="240"/>
      <c r="T779" s="241"/>
      <c r="AT779" s="242" t="s">
        <v>440</v>
      </c>
      <c r="AU779" s="242" t="s">
        <v>93</v>
      </c>
      <c r="AV779" s="13" t="s">
        <v>93</v>
      </c>
      <c r="AW779" s="13" t="s">
        <v>38</v>
      </c>
      <c r="AX779" s="13" t="s">
        <v>83</v>
      </c>
      <c r="AY779" s="242" t="s">
        <v>283</v>
      </c>
    </row>
    <row r="780" spans="1:65" s="13" customFormat="1" ht="11.25">
      <c r="B780" s="232"/>
      <c r="C780" s="233"/>
      <c r="D780" s="223" t="s">
        <v>440</v>
      </c>
      <c r="E780" s="234" t="s">
        <v>1</v>
      </c>
      <c r="F780" s="235" t="s">
        <v>1114</v>
      </c>
      <c r="G780" s="233"/>
      <c r="H780" s="236">
        <v>29.66</v>
      </c>
      <c r="I780" s="237"/>
      <c r="J780" s="233"/>
      <c r="K780" s="233"/>
      <c r="L780" s="238"/>
      <c r="M780" s="239"/>
      <c r="N780" s="240"/>
      <c r="O780" s="240"/>
      <c r="P780" s="240"/>
      <c r="Q780" s="240"/>
      <c r="R780" s="240"/>
      <c r="S780" s="240"/>
      <c r="T780" s="241"/>
      <c r="AT780" s="242" t="s">
        <v>440</v>
      </c>
      <c r="AU780" s="242" t="s">
        <v>93</v>
      </c>
      <c r="AV780" s="13" t="s">
        <v>93</v>
      </c>
      <c r="AW780" s="13" t="s">
        <v>38</v>
      </c>
      <c r="AX780" s="13" t="s">
        <v>83</v>
      </c>
      <c r="AY780" s="242" t="s">
        <v>283</v>
      </c>
    </row>
    <row r="781" spans="1:65" s="14" customFormat="1" ht="11.25">
      <c r="B781" s="243"/>
      <c r="C781" s="244"/>
      <c r="D781" s="223" t="s">
        <v>440</v>
      </c>
      <c r="E781" s="245" t="s">
        <v>1</v>
      </c>
      <c r="F781" s="246" t="s">
        <v>442</v>
      </c>
      <c r="G781" s="244"/>
      <c r="H781" s="247">
        <v>335.09</v>
      </c>
      <c r="I781" s="248"/>
      <c r="J781" s="244"/>
      <c r="K781" s="244"/>
      <c r="L781" s="249"/>
      <c r="M781" s="250"/>
      <c r="N781" s="251"/>
      <c r="O781" s="251"/>
      <c r="P781" s="251"/>
      <c r="Q781" s="251"/>
      <c r="R781" s="251"/>
      <c r="S781" s="251"/>
      <c r="T781" s="252"/>
      <c r="AT781" s="253" t="s">
        <v>440</v>
      </c>
      <c r="AU781" s="253" t="s">
        <v>93</v>
      </c>
      <c r="AV781" s="14" t="s">
        <v>304</v>
      </c>
      <c r="AW781" s="14" t="s">
        <v>38</v>
      </c>
      <c r="AX781" s="14" t="s">
        <v>91</v>
      </c>
      <c r="AY781" s="253" t="s">
        <v>283</v>
      </c>
    </row>
    <row r="782" spans="1:65" s="2" customFormat="1" ht="16.5" customHeight="1">
      <c r="A782" s="36"/>
      <c r="B782" s="37"/>
      <c r="C782" s="210" t="s">
        <v>1115</v>
      </c>
      <c r="D782" s="210" t="s">
        <v>286</v>
      </c>
      <c r="E782" s="211" t="s">
        <v>1116</v>
      </c>
      <c r="F782" s="212" t="s">
        <v>1117</v>
      </c>
      <c r="G782" s="213" t="s">
        <v>331</v>
      </c>
      <c r="H782" s="214">
        <v>8363.27</v>
      </c>
      <c r="I782" s="215"/>
      <c r="J782" s="216">
        <f>ROUND(I782*H782,2)</f>
        <v>0</v>
      </c>
      <c r="K782" s="212" t="s">
        <v>290</v>
      </c>
      <c r="L782" s="41"/>
      <c r="M782" s="217" t="s">
        <v>1</v>
      </c>
      <c r="N782" s="218" t="s">
        <v>48</v>
      </c>
      <c r="O782" s="73"/>
      <c r="P782" s="219">
        <f>O782*H782</f>
        <v>0</v>
      </c>
      <c r="Q782" s="219">
        <v>1.0200000000000001E-2</v>
      </c>
      <c r="R782" s="219">
        <f>Q782*H782</f>
        <v>85.305354000000008</v>
      </c>
      <c r="S782" s="219">
        <v>0</v>
      </c>
      <c r="T782" s="220">
        <f>S782*H782</f>
        <v>0</v>
      </c>
      <c r="U782" s="36"/>
      <c r="V782" s="36"/>
      <c r="W782" s="36"/>
      <c r="X782" s="36"/>
      <c r="Y782" s="36"/>
      <c r="Z782" s="36"/>
      <c r="AA782" s="36"/>
      <c r="AB782" s="36"/>
      <c r="AC782" s="36"/>
      <c r="AD782" s="36"/>
      <c r="AE782" s="36"/>
      <c r="AR782" s="221" t="s">
        <v>304</v>
      </c>
      <c r="AT782" s="221" t="s">
        <v>286</v>
      </c>
      <c r="AU782" s="221" t="s">
        <v>93</v>
      </c>
      <c r="AY782" s="18" t="s">
        <v>283</v>
      </c>
      <c r="BE782" s="222">
        <f>IF(N782="základní",J782,0)</f>
        <v>0</v>
      </c>
      <c r="BF782" s="222">
        <f>IF(N782="snížená",J782,0)</f>
        <v>0</v>
      </c>
      <c r="BG782" s="222">
        <f>IF(N782="zákl. přenesená",J782,0)</f>
        <v>0</v>
      </c>
      <c r="BH782" s="222">
        <f>IF(N782="sníž. přenesená",J782,0)</f>
        <v>0</v>
      </c>
      <c r="BI782" s="222">
        <f>IF(N782="nulová",J782,0)</f>
        <v>0</v>
      </c>
      <c r="BJ782" s="18" t="s">
        <v>91</v>
      </c>
      <c r="BK782" s="222">
        <f>ROUND(I782*H782,2)</f>
        <v>0</v>
      </c>
      <c r="BL782" s="18" t="s">
        <v>304</v>
      </c>
      <c r="BM782" s="221" t="s">
        <v>1118</v>
      </c>
    </row>
    <row r="783" spans="1:65" s="15" customFormat="1" ht="11.25">
      <c r="B783" s="254"/>
      <c r="C783" s="255"/>
      <c r="D783" s="223" t="s">
        <v>440</v>
      </c>
      <c r="E783" s="256" t="s">
        <v>1</v>
      </c>
      <c r="F783" s="257" t="s">
        <v>1022</v>
      </c>
      <c r="G783" s="255"/>
      <c r="H783" s="256" t="s">
        <v>1</v>
      </c>
      <c r="I783" s="258"/>
      <c r="J783" s="255"/>
      <c r="K783" s="255"/>
      <c r="L783" s="259"/>
      <c r="M783" s="260"/>
      <c r="N783" s="261"/>
      <c r="O783" s="261"/>
      <c r="P783" s="261"/>
      <c r="Q783" s="261"/>
      <c r="R783" s="261"/>
      <c r="S783" s="261"/>
      <c r="T783" s="262"/>
      <c r="AT783" s="263" t="s">
        <v>440</v>
      </c>
      <c r="AU783" s="263" t="s">
        <v>93</v>
      </c>
      <c r="AV783" s="15" t="s">
        <v>91</v>
      </c>
      <c r="AW783" s="15" t="s">
        <v>38</v>
      </c>
      <c r="AX783" s="15" t="s">
        <v>83</v>
      </c>
      <c r="AY783" s="263" t="s">
        <v>283</v>
      </c>
    </row>
    <row r="784" spans="1:65" s="15" customFormat="1" ht="11.25">
      <c r="B784" s="254"/>
      <c r="C784" s="255"/>
      <c r="D784" s="223" t="s">
        <v>440</v>
      </c>
      <c r="E784" s="256" t="s">
        <v>1</v>
      </c>
      <c r="F784" s="257" t="s">
        <v>1023</v>
      </c>
      <c r="G784" s="255"/>
      <c r="H784" s="256" t="s">
        <v>1</v>
      </c>
      <c r="I784" s="258"/>
      <c r="J784" s="255"/>
      <c r="K784" s="255"/>
      <c r="L784" s="259"/>
      <c r="M784" s="260"/>
      <c r="N784" s="261"/>
      <c r="O784" s="261"/>
      <c r="P784" s="261"/>
      <c r="Q784" s="261"/>
      <c r="R784" s="261"/>
      <c r="S784" s="261"/>
      <c r="T784" s="262"/>
      <c r="AT784" s="263" t="s">
        <v>440</v>
      </c>
      <c r="AU784" s="263" t="s">
        <v>93</v>
      </c>
      <c r="AV784" s="15" t="s">
        <v>91</v>
      </c>
      <c r="AW784" s="15" t="s">
        <v>38</v>
      </c>
      <c r="AX784" s="15" t="s">
        <v>83</v>
      </c>
      <c r="AY784" s="263" t="s">
        <v>283</v>
      </c>
    </row>
    <row r="785" spans="1:65" s="13" customFormat="1" ht="11.25">
      <c r="B785" s="232"/>
      <c r="C785" s="233"/>
      <c r="D785" s="223" t="s">
        <v>440</v>
      </c>
      <c r="E785" s="234" t="s">
        <v>1</v>
      </c>
      <c r="F785" s="235" t="s">
        <v>1119</v>
      </c>
      <c r="G785" s="233"/>
      <c r="H785" s="236">
        <v>361.78</v>
      </c>
      <c r="I785" s="237"/>
      <c r="J785" s="233"/>
      <c r="K785" s="233"/>
      <c r="L785" s="238"/>
      <c r="M785" s="239"/>
      <c r="N785" s="240"/>
      <c r="O785" s="240"/>
      <c r="P785" s="240"/>
      <c r="Q785" s="240"/>
      <c r="R785" s="240"/>
      <c r="S785" s="240"/>
      <c r="T785" s="241"/>
      <c r="AT785" s="242" t="s">
        <v>440</v>
      </c>
      <c r="AU785" s="242" t="s">
        <v>93</v>
      </c>
      <c r="AV785" s="13" t="s">
        <v>93</v>
      </c>
      <c r="AW785" s="13" t="s">
        <v>38</v>
      </c>
      <c r="AX785" s="13" t="s">
        <v>83</v>
      </c>
      <c r="AY785" s="242" t="s">
        <v>283</v>
      </c>
    </row>
    <row r="786" spans="1:65" s="13" customFormat="1" ht="11.25">
      <c r="B786" s="232"/>
      <c r="C786" s="233"/>
      <c r="D786" s="223" t="s">
        <v>440</v>
      </c>
      <c r="E786" s="234" t="s">
        <v>1</v>
      </c>
      <c r="F786" s="235" t="s">
        <v>1120</v>
      </c>
      <c r="G786" s="233"/>
      <c r="H786" s="236">
        <v>4280.6000000000004</v>
      </c>
      <c r="I786" s="237"/>
      <c r="J786" s="233"/>
      <c r="K786" s="233"/>
      <c r="L786" s="238"/>
      <c r="M786" s="239"/>
      <c r="N786" s="240"/>
      <c r="O786" s="240"/>
      <c r="P786" s="240"/>
      <c r="Q786" s="240"/>
      <c r="R786" s="240"/>
      <c r="S786" s="240"/>
      <c r="T786" s="241"/>
      <c r="AT786" s="242" t="s">
        <v>440</v>
      </c>
      <c r="AU786" s="242" t="s">
        <v>93</v>
      </c>
      <c r="AV786" s="13" t="s">
        <v>93</v>
      </c>
      <c r="AW786" s="13" t="s">
        <v>38</v>
      </c>
      <c r="AX786" s="13" t="s">
        <v>83</v>
      </c>
      <c r="AY786" s="242" t="s">
        <v>283</v>
      </c>
    </row>
    <row r="787" spans="1:65" s="13" customFormat="1" ht="11.25">
      <c r="B787" s="232"/>
      <c r="C787" s="233"/>
      <c r="D787" s="223" t="s">
        <v>440</v>
      </c>
      <c r="E787" s="234" t="s">
        <v>1</v>
      </c>
      <c r="F787" s="235" t="s">
        <v>1113</v>
      </c>
      <c r="G787" s="233"/>
      <c r="H787" s="236">
        <v>305.43</v>
      </c>
      <c r="I787" s="237"/>
      <c r="J787" s="233"/>
      <c r="K787" s="233"/>
      <c r="L787" s="238"/>
      <c r="M787" s="239"/>
      <c r="N787" s="240"/>
      <c r="O787" s="240"/>
      <c r="P787" s="240"/>
      <c r="Q787" s="240"/>
      <c r="R787" s="240"/>
      <c r="S787" s="240"/>
      <c r="T787" s="241"/>
      <c r="AT787" s="242" t="s">
        <v>440</v>
      </c>
      <c r="AU787" s="242" t="s">
        <v>93</v>
      </c>
      <c r="AV787" s="13" t="s">
        <v>93</v>
      </c>
      <c r="AW787" s="13" t="s">
        <v>38</v>
      </c>
      <c r="AX787" s="13" t="s">
        <v>83</v>
      </c>
      <c r="AY787" s="242" t="s">
        <v>283</v>
      </c>
    </row>
    <row r="788" spans="1:65" s="13" customFormat="1" ht="11.25">
      <c r="B788" s="232"/>
      <c r="C788" s="233"/>
      <c r="D788" s="223" t="s">
        <v>440</v>
      </c>
      <c r="E788" s="234" t="s">
        <v>1</v>
      </c>
      <c r="F788" s="235" t="s">
        <v>1121</v>
      </c>
      <c r="G788" s="233"/>
      <c r="H788" s="236">
        <v>135.06</v>
      </c>
      <c r="I788" s="237"/>
      <c r="J788" s="233"/>
      <c r="K788" s="233"/>
      <c r="L788" s="238"/>
      <c r="M788" s="239"/>
      <c r="N788" s="240"/>
      <c r="O788" s="240"/>
      <c r="P788" s="240"/>
      <c r="Q788" s="240"/>
      <c r="R788" s="240"/>
      <c r="S788" s="240"/>
      <c r="T788" s="241"/>
      <c r="AT788" s="242" t="s">
        <v>440</v>
      </c>
      <c r="AU788" s="242" t="s">
        <v>93</v>
      </c>
      <c r="AV788" s="13" t="s">
        <v>93</v>
      </c>
      <c r="AW788" s="13" t="s">
        <v>38</v>
      </c>
      <c r="AX788" s="13" t="s">
        <v>83</v>
      </c>
      <c r="AY788" s="242" t="s">
        <v>283</v>
      </c>
    </row>
    <row r="789" spans="1:65" s="13" customFormat="1" ht="11.25">
      <c r="B789" s="232"/>
      <c r="C789" s="233"/>
      <c r="D789" s="223" t="s">
        <v>440</v>
      </c>
      <c r="E789" s="234" t="s">
        <v>1</v>
      </c>
      <c r="F789" s="235" t="s">
        <v>1122</v>
      </c>
      <c r="G789" s="233"/>
      <c r="H789" s="236">
        <v>2917.29</v>
      </c>
      <c r="I789" s="237"/>
      <c r="J789" s="233"/>
      <c r="K789" s="233"/>
      <c r="L789" s="238"/>
      <c r="M789" s="239"/>
      <c r="N789" s="240"/>
      <c r="O789" s="240"/>
      <c r="P789" s="240"/>
      <c r="Q789" s="240"/>
      <c r="R789" s="240"/>
      <c r="S789" s="240"/>
      <c r="T789" s="241"/>
      <c r="AT789" s="242" t="s">
        <v>440</v>
      </c>
      <c r="AU789" s="242" t="s">
        <v>93</v>
      </c>
      <c r="AV789" s="13" t="s">
        <v>93</v>
      </c>
      <c r="AW789" s="13" t="s">
        <v>38</v>
      </c>
      <c r="AX789" s="13" t="s">
        <v>83</v>
      </c>
      <c r="AY789" s="242" t="s">
        <v>283</v>
      </c>
    </row>
    <row r="790" spans="1:65" s="13" customFormat="1" ht="11.25">
      <c r="B790" s="232"/>
      <c r="C790" s="233"/>
      <c r="D790" s="223" t="s">
        <v>440</v>
      </c>
      <c r="E790" s="234" t="s">
        <v>1</v>
      </c>
      <c r="F790" s="235" t="s">
        <v>1123</v>
      </c>
      <c r="G790" s="233"/>
      <c r="H790" s="236">
        <v>67.67</v>
      </c>
      <c r="I790" s="237"/>
      <c r="J790" s="233"/>
      <c r="K790" s="233"/>
      <c r="L790" s="238"/>
      <c r="M790" s="239"/>
      <c r="N790" s="240"/>
      <c r="O790" s="240"/>
      <c r="P790" s="240"/>
      <c r="Q790" s="240"/>
      <c r="R790" s="240"/>
      <c r="S790" s="240"/>
      <c r="T790" s="241"/>
      <c r="AT790" s="242" t="s">
        <v>440</v>
      </c>
      <c r="AU790" s="242" t="s">
        <v>93</v>
      </c>
      <c r="AV790" s="13" t="s">
        <v>93</v>
      </c>
      <c r="AW790" s="13" t="s">
        <v>38</v>
      </c>
      <c r="AX790" s="13" t="s">
        <v>83</v>
      </c>
      <c r="AY790" s="242" t="s">
        <v>283</v>
      </c>
    </row>
    <row r="791" spans="1:65" s="13" customFormat="1" ht="11.25">
      <c r="B791" s="232"/>
      <c r="C791" s="233"/>
      <c r="D791" s="223" t="s">
        <v>440</v>
      </c>
      <c r="E791" s="234" t="s">
        <v>1</v>
      </c>
      <c r="F791" s="235" t="s">
        <v>1124</v>
      </c>
      <c r="G791" s="233"/>
      <c r="H791" s="236">
        <v>38.26</v>
      </c>
      <c r="I791" s="237"/>
      <c r="J791" s="233"/>
      <c r="K791" s="233"/>
      <c r="L791" s="238"/>
      <c r="M791" s="239"/>
      <c r="N791" s="240"/>
      <c r="O791" s="240"/>
      <c r="P791" s="240"/>
      <c r="Q791" s="240"/>
      <c r="R791" s="240"/>
      <c r="S791" s="240"/>
      <c r="T791" s="241"/>
      <c r="AT791" s="242" t="s">
        <v>440</v>
      </c>
      <c r="AU791" s="242" t="s">
        <v>93</v>
      </c>
      <c r="AV791" s="13" t="s">
        <v>93</v>
      </c>
      <c r="AW791" s="13" t="s">
        <v>38</v>
      </c>
      <c r="AX791" s="13" t="s">
        <v>83</v>
      </c>
      <c r="AY791" s="242" t="s">
        <v>283</v>
      </c>
    </row>
    <row r="792" spans="1:65" s="13" customFormat="1" ht="11.25">
      <c r="B792" s="232"/>
      <c r="C792" s="233"/>
      <c r="D792" s="223" t="s">
        <v>440</v>
      </c>
      <c r="E792" s="234" t="s">
        <v>1</v>
      </c>
      <c r="F792" s="235" t="s">
        <v>1114</v>
      </c>
      <c r="G792" s="233"/>
      <c r="H792" s="236">
        <v>29.66</v>
      </c>
      <c r="I792" s="237"/>
      <c r="J792" s="233"/>
      <c r="K792" s="233"/>
      <c r="L792" s="238"/>
      <c r="M792" s="239"/>
      <c r="N792" s="240"/>
      <c r="O792" s="240"/>
      <c r="P792" s="240"/>
      <c r="Q792" s="240"/>
      <c r="R792" s="240"/>
      <c r="S792" s="240"/>
      <c r="T792" s="241"/>
      <c r="AT792" s="242" t="s">
        <v>440</v>
      </c>
      <c r="AU792" s="242" t="s">
        <v>93</v>
      </c>
      <c r="AV792" s="13" t="s">
        <v>93</v>
      </c>
      <c r="AW792" s="13" t="s">
        <v>38</v>
      </c>
      <c r="AX792" s="13" t="s">
        <v>83</v>
      </c>
      <c r="AY792" s="242" t="s">
        <v>283</v>
      </c>
    </row>
    <row r="793" spans="1:65" s="13" customFormat="1" ht="11.25">
      <c r="B793" s="232"/>
      <c r="C793" s="233"/>
      <c r="D793" s="223" t="s">
        <v>440</v>
      </c>
      <c r="E793" s="234" t="s">
        <v>1</v>
      </c>
      <c r="F793" s="235" t="s">
        <v>1125</v>
      </c>
      <c r="G793" s="233"/>
      <c r="H793" s="236">
        <v>227.52</v>
      </c>
      <c r="I793" s="237"/>
      <c r="J793" s="233"/>
      <c r="K793" s="233"/>
      <c r="L793" s="238"/>
      <c r="M793" s="239"/>
      <c r="N793" s="240"/>
      <c r="O793" s="240"/>
      <c r="P793" s="240"/>
      <c r="Q793" s="240"/>
      <c r="R793" s="240"/>
      <c r="S793" s="240"/>
      <c r="T793" s="241"/>
      <c r="AT793" s="242" t="s">
        <v>440</v>
      </c>
      <c r="AU793" s="242" t="s">
        <v>93</v>
      </c>
      <c r="AV793" s="13" t="s">
        <v>93</v>
      </c>
      <c r="AW793" s="13" t="s">
        <v>38</v>
      </c>
      <c r="AX793" s="13" t="s">
        <v>83</v>
      </c>
      <c r="AY793" s="242" t="s">
        <v>283</v>
      </c>
    </row>
    <row r="794" spans="1:65" s="14" customFormat="1" ht="11.25">
      <c r="B794" s="243"/>
      <c r="C794" s="244"/>
      <c r="D794" s="223" t="s">
        <v>440</v>
      </c>
      <c r="E794" s="245" t="s">
        <v>1</v>
      </c>
      <c r="F794" s="246" t="s">
        <v>442</v>
      </c>
      <c r="G794" s="244"/>
      <c r="H794" s="247">
        <v>8363.27</v>
      </c>
      <c r="I794" s="248"/>
      <c r="J794" s="244"/>
      <c r="K794" s="244"/>
      <c r="L794" s="249"/>
      <c r="M794" s="250"/>
      <c r="N794" s="251"/>
      <c r="O794" s="251"/>
      <c r="P794" s="251"/>
      <c r="Q794" s="251"/>
      <c r="R794" s="251"/>
      <c r="S794" s="251"/>
      <c r="T794" s="252"/>
      <c r="AT794" s="253" t="s">
        <v>440</v>
      </c>
      <c r="AU794" s="253" t="s">
        <v>93</v>
      </c>
      <c r="AV794" s="14" t="s">
        <v>304</v>
      </c>
      <c r="AW794" s="14" t="s">
        <v>38</v>
      </c>
      <c r="AX794" s="14" t="s">
        <v>91</v>
      </c>
      <c r="AY794" s="253" t="s">
        <v>283</v>
      </c>
    </row>
    <row r="795" spans="1:65" s="2" customFormat="1" ht="16.5" customHeight="1">
      <c r="A795" s="36"/>
      <c r="B795" s="37"/>
      <c r="C795" s="210" t="s">
        <v>1126</v>
      </c>
      <c r="D795" s="210" t="s">
        <v>286</v>
      </c>
      <c r="E795" s="211" t="s">
        <v>1127</v>
      </c>
      <c r="F795" s="212" t="s">
        <v>1128</v>
      </c>
      <c r="G795" s="213" t="s">
        <v>331</v>
      </c>
      <c r="H795" s="214">
        <v>10458.950000000001</v>
      </c>
      <c r="I795" s="215"/>
      <c r="J795" s="216">
        <f>ROUND(I795*H795,2)</f>
        <v>0</v>
      </c>
      <c r="K795" s="212" t="s">
        <v>290</v>
      </c>
      <c r="L795" s="41"/>
      <c r="M795" s="217" t="s">
        <v>1</v>
      </c>
      <c r="N795" s="218" t="s">
        <v>48</v>
      </c>
      <c r="O795" s="73"/>
      <c r="P795" s="219">
        <f>O795*H795</f>
        <v>0</v>
      </c>
      <c r="Q795" s="219">
        <v>2.0400000000000001E-2</v>
      </c>
      <c r="R795" s="219">
        <f>Q795*H795</f>
        <v>213.36258000000004</v>
      </c>
      <c r="S795" s="219">
        <v>0</v>
      </c>
      <c r="T795" s="220">
        <f>S795*H795</f>
        <v>0</v>
      </c>
      <c r="U795" s="36"/>
      <c r="V795" s="36"/>
      <c r="W795" s="36"/>
      <c r="X795" s="36"/>
      <c r="Y795" s="36"/>
      <c r="Z795" s="36"/>
      <c r="AA795" s="36"/>
      <c r="AB795" s="36"/>
      <c r="AC795" s="36"/>
      <c r="AD795" s="36"/>
      <c r="AE795" s="36"/>
      <c r="AR795" s="221" t="s">
        <v>304</v>
      </c>
      <c r="AT795" s="221" t="s">
        <v>286</v>
      </c>
      <c r="AU795" s="221" t="s">
        <v>93</v>
      </c>
      <c r="AY795" s="18" t="s">
        <v>283</v>
      </c>
      <c r="BE795" s="222">
        <f>IF(N795="základní",J795,0)</f>
        <v>0</v>
      </c>
      <c r="BF795" s="222">
        <f>IF(N795="snížená",J795,0)</f>
        <v>0</v>
      </c>
      <c r="BG795" s="222">
        <f>IF(N795="zákl. přenesená",J795,0)</f>
        <v>0</v>
      </c>
      <c r="BH795" s="222">
        <f>IF(N795="sníž. přenesená",J795,0)</f>
        <v>0</v>
      </c>
      <c r="BI795" s="222">
        <f>IF(N795="nulová",J795,0)</f>
        <v>0</v>
      </c>
      <c r="BJ795" s="18" t="s">
        <v>91</v>
      </c>
      <c r="BK795" s="222">
        <f>ROUND(I795*H795,2)</f>
        <v>0</v>
      </c>
      <c r="BL795" s="18" t="s">
        <v>304</v>
      </c>
      <c r="BM795" s="221" t="s">
        <v>1129</v>
      </c>
    </row>
    <row r="796" spans="1:65" s="2" customFormat="1" ht="19.5">
      <c r="A796" s="36"/>
      <c r="B796" s="37"/>
      <c r="C796" s="38"/>
      <c r="D796" s="223" t="s">
        <v>293</v>
      </c>
      <c r="E796" s="38"/>
      <c r="F796" s="224" t="s">
        <v>1130</v>
      </c>
      <c r="G796" s="38"/>
      <c r="H796" s="38"/>
      <c r="I796" s="124"/>
      <c r="J796" s="38"/>
      <c r="K796" s="38"/>
      <c r="L796" s="41"/>
      <c r="M796" s="225"/>
      <c r="N796" s="226"/>
      <c r="O796" s="73"/>
      <c r="P796" s="73"/>
      <c r="Q796" s="73"/>
      <c r="R796" s="73"/>
      <c r="S796" s="73"/>
      <c r="T796" s="74"/>
      <c r="U796" s="36"/>
      <c r="V796" s="36"/>
      <c r="W796" s="36"/>
      <c r="X796" s="36"/>
      <c r="Y796" s="36"/>
      <c r="Z796" s="36"/>
      <c r="AA796" s="36"/>
      <c r="AB796" s="36"/>
      <c r="AC796" s="36"/>
      <c r="AD796" s="36"/>
      <c r="AE796" s="36"/>
      <c r="AT796" s="18" t="s">
        <v>293</v>
      </c>
      <c r="AU796" s="18" t="s">
        <v>93</v>
      </c>
    </row>
    <row r="797" spans="1:65" s="15" customFormat="1" ht="11.25">
      <c r="B797" s="254"/>
      <c r="C797" s="255"/>
      <c r="D797" s="223" t="s">
        <v>440</v>
      </c>
      <c r="E797" s="256" t="s">
        <v>1</v>
      </c>
      <c r="F797" s="257" t="s">
        <v>1022</v>
      </c>
      <c r="G797" s="255"/>
      <c r="H797" s="256" t="s">
        <v>1</v>
      </c>
      <c r="I797" s="258"/>
      <c r="J797" s="255"/>
      <c r="K797" s="255"/>
      <c r="L797" s="259"/>
      <c r="M797" s="260"/>
      <c r="N797" s="261"/>
      <c r="O797" s="261"/>
      <c r="P797" s="261"/>
      <c r="Q797" s="261"/>
      <c r="R797" s="261"/>
      <c r="S797" s="261"/>
      <c r="T797" s="262"/>
      <c r="AT797" s="263" t="s">
        <v>440</v>
      </c>
      <c r="AU797" s="263" t="s">
        <v>93</v>
      </c>
      <c r="AV797" s="15" t="s">
        <v>91</v>
      </c>
      <c r="AW797" s="15" t="s">
        <v>38</v>
      </c>
      <c r="AX797" s="15" t="s">
        <v>83</v>
      </c>
      <c r="AY797" s="263" t="s">
        <v>283</v>
      </c>
    </row>
    <row r="798" spans="1:65" s="15" customFormat="1" ht="11.25">
      <c r="B798" s="254"/>
      <c r="C798" s="255"/>
      <c r="D798" s="223" t="s">
        <v>440</v>
      </c>
      <c r="E798" s="256" t="s">
        <v>1</v>
      </c>
      <c r="F798" s="257" t="s">
        <v>1131</v>
      </c>
      <c r="G798" s="255"/>
      <c r="H798" s="256" t="s">
        <v>1</v>
      </c>
      <c r="I798" s="258"/>
      <c r="J798" s="255"/>
      <c r="K798" s="255"/>
      <c r="L798" s="259"/>
      <c r="M798" s="260"/>
      <c r="N798" s="261"/>
      <c r="O798" s="261"/>
      <c r="P798" s="261"/>
      <c r="Q798" s="261"/>
      <c r="R798" s="261"/>
      <c r="S798" s="261"/>
      <c r="T798" s="262"/>
      <c r="AT798" s="263" t="s">
        <v>440</v>
      </c>
      <c r="AU798" s="263" t="s">
        <v>93</v>
      </c>
      <c r="AV798" s="15" t="s">
        <v>91</v>
      </c>
      <c r="AW798" s="15" t="s">
        <v>38</v>
      </c>
      <c r="AX798" s="15" t="s">
        <v>83</v>
      </c>
      <c r="AY798" s="263" t="s">
        <v>283</v>
      </c>
    </row>
    <row r="799" spans="1:65" s="13" customFormat="1" ht="11.25">
      <c r="B799" s="232"/>
      <c r="C799" s="233"/>
      <c r="D799" s="223" t="s">
        <v>440</v>
      </c>
      <c r="E799" s="234" t="s">
        <v>1</v>
      </c>
      <c r="F799" s="235" t="s">
        <v>1132</v>
      </c>
      <c r="G799" s="233"/>
      <c r="H799" s="236">
        <v>10458.950000000001</v>
      </c>
      <c r="I799" s="237"/>
      <c r="J799" s="233"/>
      <c r="K799" s="233"/>
      <c r="L799" s="238"/>
      <c r="M799" s="239"/>
      <c r="N799" s="240"/>
      <c r="O799" s="240"/>
      <c r="P799" s="240"/>
      <c r="Q799" s="240"/>
      <c r="R799" s="240"/>
      <c r="S799" s="240"/>
      <c r="T799" s="241"/>
      <c r="AT799" s="242" t="s">
        <v>440</v>
      </c>
      <c r="AU799" s="242" t="s">
        <v>93</v>
      </c>
      <c r="AV799" s="13" t="s">
        <v>93</v>
      </c>
      <c r="AW799" s="13" t="s">
        <v>38</v>
      </c>
      <c r="AX799" s="13" t="s">
        <v>83</v>
      </c>
      <c r="AY799" s="242" t="s">
        <v>283</v>
      </c>
    </row>
    <row r="800" spans="1:65" s="14" customFormat="1" ht="11.25">
      <c r="B800" s="243"/>
      <c r="C800" s="244"/>
      <c r="D800" s="223" t="s">
        <v>440</v>
      </c>
      <c r="E800" s="245" t="s">
        <v>1</v>
      </c>
      <c r="F800" s="246" t="s">
        <v>442</v>
      </c>
      <c r="G800" s="244"/>
      <c r="H800" s="247">
        <v>10458.950000000001</v>
      </c>
      <c r="I800" s="248"/>
      <c r="J800" s="244"/>
      <c r="K800" s="244"/>
      <c r="L800" s="249"/>
      <c r="M800" s="250"/>
      <c r="N800" s="251"/>
      <c r="O800" s="251"/>
      <c r="P800" s="251"/>
      <c r="Q800" s="251"/>
      <c r="R800" s="251"/>
      <c r="S800" s="251"/>
      <c r="T800" s="252"/>
      <c r="AT800" s="253" t="s">
        <v>440</v>
      </c>
      <c r="AU800" s="253" t="s">
        <v>93</v>
      </c>
      <c r="AV800" s="14" t="s">
        <v>304</v>
      </c>
      <c r="AW800" s="14" t="s">
        <v>38</v>
      </c>
      <c r="AX800" s="14" t="s">
        <v>91</v>
      </c>
      <c r="AY800" s="253" t="s">
        <v>283</v>
      </c>
    </row>
    <row r="801" spans="1:65" s="2" customFormat="1" ht="16.5" customHeight="1">
      <c r="A801" s="36"/>
      <c r="B801" s="37"/>
      <c r="C801" s="210" t="s">
        <v>1133</v>
      </c>
      <c r="D801" s="210" t="s">
        <v>286</v>
      </c>
      <c r="E801" s="211" t="s">
        <v>1134</v>
      </c>
      <c r="F801" s="212" t="s">
        <v>1135</v>
      </c>
      <c r="G801" s="213" t="s">
        <v>331</v>
      </c>
      <c r="H801" s="214">
        <v>8195.32</v>
      </c>
      <c r="I801" s="215"/>
      <c r="J801" s="216">
        <f>ROUND(I801*H801,2)</f>
        <v>0</v>
      </c>
      <c r="K801" s="212" t="s">
        <v>290</v>
      </c>
      <c r="L801" s="41"/>
      <c r="M801" s="217" t="s">
        <v>1</v>
      </c>
      <c r="N801" s="218" t="s">
        <v>48</v>
      </c>
      <c r="O801" s="73"/>
      <c r="P801" s="219">
        <f>O801*H801</f>
        <v>0</v>
      </c>
      <c r="Q801" s="219">
        <v>0.11</v>
      </c>
      <c r="R801" s="219">
        <f>Q801*H801</f>
        <v>901.48519999999996</v>
      </c>
      <c r="S801" s="219">
        <v>0</v>
      </c>
      <c r="T801" s="220">
        <f>S801*H801</f>
        <v>0</v>
      </c>
      <c r="U801" s="36"/>
      <c r="V801" s="36"/>
      <c r="W801" s="36"/>
      <c r="X801" s="36"/>
      <c r="Y801" s="36"/>
      <c r="Z801" s="36"/>
      <c r="AA801" s="36"/>
      <c r="AB801" s="36"/>
      <c r="AC801" s="36"/>
      <c r="AD801" s="36"/>
      <c r="AE801" s="36"/>
      <c r="AR801" s="221" t="s">
        <v>304</v>
      </c>
      <c r="AT801" s="221" t="s">
        <v>286</v>
      </c>
      <c r="AU801" s="221" t="s">
        <v>93</v>
      </c>
      <c r="AY801" s="18" t="s">
        <v>283</v>
      </c>
      <c r="BE801" s="222">
        <f>IF(N801="základní",J801,0)</f>
        <v>0</v>
      </c>
      <c r="BF801" s="222">
        <f>IF(N801="snížená",J801,0)</f>
        <v>0</v>
      </c>
      <c r="BG801" s="222">
        <f>IF(N801="zákl. přenesená",J801,0)</f>
        <v>0</v>
      </c>
      <c r="BH801" s="222">
        <f>IF(N801="sníž. přenesená",J801,0)</f>
        <v>0</v>
      </c>
      <c r="BI801" s="222">
        <f>IF(N801="nulová",J801,0)</f>
        <v>0</v>
      </c>
      <c r="BJ801" s="18" t="s">
        <v>91</v>
      </c>
      <c r="BK801" s="222">
        <f>ROUND(I801*H801,2)</f>
        <v>0</v>
      </c>
      <c r="BL801" s="18" t="s">
        <v>304</v>
      </c>
      <c r="BM801" s="221" t="s">
        <v>1136</v>
      </c>
    </row>
    <row r="802" spans="1:65" s="15" customFormat="1" ht="11.25">
      <c r="B802" s="254"/>
      <c r="C802" s="255"/>
      <c r="D802" s="223" t="s">
        <v>440</v>
      </c>
      <c r="E802" s="256" t="s">
        <v>1</v>
      </c>
      <c r="F802" s="257" t="s">
        <v>1022</v>
      </c>
      <c r="G802" s="255"/>
      <c r="H802" s="256" t="s">
        <v>1</v>
      </c>
      <c r="I802" s="258"/>
      <c r="J802" s="255"/>
      <c r="K802" s="255"/>
      <c r="L802" s="259"/>
      <c r="M802" s="260"/>
      <c r="N802" s="261"/>
      <c r="O802" s="261"/>
      <c r="P802" s="261"/>
      <c r="Q802" s="261"/>
      <c r="R802" s="261"/>
      <c r="S802" s="261"/>
      <c r="T802" s="262"/>
      <c r="AT802" s="263" t="s">
        <v>440</v>
      </c>
      <c r="AU802" s="263" t="s">
        <v>93</v>
      </c>
      <c r="AV802" s="15" t="s">
        <v>91</v>
      </c>
      <c r="AW802" s="15" t="s">
        <v>38</v>
      </c>
      <c r="AX802" s="15" t="s">
        <v>83</v>
      </c>
      <c r="AY802" s="263" t="s">
        <v>283</v>
      </c>
    </row>
    <row r="803" spans="1:65" s="15" customFormat="1" ht="11.25">
      <c r="B803" s="254"/>
      <c r="C803" s="255"/>
      <c r="D803" s="223" t="s">
        <v>440</v>
      </c>
      <c r="E803" s="256" t="s">
        <v>1</v>
      </c>
      <c r="F803" s="257" t="s">
        <v>1023</v>
      </c>
      <c r="G803" s="255"/>
      <c r="H803" s="256" t="s">
        <v>1</v>
      </c>
      <c r="I803" s="258"/>
      <c r="J803" s="255"/>
      <c r="K803" s="255"/>
      <c r="L803" s="259"/>
      <c r="M803" s="260"/>
      <c r="N803" s="261"/>
      <c r="O803" s="261"/>
      <c r="P803" s="261"/>
      <c r="Q803" s="261"/>
      <c r="R803" s="261"/>
      <c r="S803" s="261"/>
      <c r="T803" s="262"/>
      <c r="AT803" s="263" t="s">
        <v>440</v>
      </c>
      <c r="AU803" s="263" t="s">
        <v>93</v>
      </c>
      <c r="AV803" s="15" t="s">
        <v>91</v>
      </c>
      <c r="AW803" s="15" t="s">
        <v>38</v>
      </c>
      <c r="AX803" s="15" t="s">
        <v>83</v>
      </c>
      <c r="AY803" s="263" t="s">
        <v>283</v>
      </c>
    </row>
    <row r="804" spans="1:65" s="13" customFormat="1" ht="11.25">
      <c r="B804" s="232"/>
      <c r="C804" s="233"/>
      <c r="D804" s="223" t="s">
        <v>440</v>
      </c>
      <c r="E804" s="234" t="s">
        <v>1</v>
      </c>
      <c r="F804" s="235" t="s">
        <v>1119</v>
      </c>
      <c r="G804" s="233"/>
      <c r="H804" s="236">
        <v>361.78</v>
      </c>
      <c r="I804" s="237"/>
      <c r="J804" s="233"/>
      <c r="K804" s="233"/>
      <c r="L804" s="238"/>
      <c r="M804" s="239"/>
      <c r="N804" s="240"/>
      <c r="O804" s="240"/>
      <c r="P804" s="240"/>
      <c r="Q804" s="240"/>
      <c r="R804" s="240"/>
      <c r="S804" s="240"/>
      <c r="T804" s="241"/>
      <c r="AT804" s="242" t="s">
        <v>440</v>
      </c>
      <c r="AU804" s="242" t="s">
        <v>93</v>
      </c>
      <c r="AV804" s="13" t="s">
        <v>93</v>
      </c>
      <c r="AW804" s="13" t="s">
        <v>38</v>
      </c>
      <c r="AX804" s="13" t="s">
        <v>83</v>
      </c>
      <c r="AY804" s="242" t="s">
        <v>283</v>
      </c>
    </row>
    <row r="805" spans="1:65" s="13" customFormat="1" ht="11.25">
      <c r="B805" s="232"/>
      <c r="C805" s="233"/>
      <c r="D805" s="223" t="s">
        <v>440</v>
      </c>
      <c r="E805" s="234" t="s">
        <v>1</v>
      </c>
      <c r="F805" s="235" t="s">
        <v>1120</v>
      </c>
      <c r="G805" s="233"/>
      <c r="H805" s="236">
        <v>4280.6000000000004</v>
      </c>
      <c r="I805" s="237"/>
      <c r="J805" s="233"/>
      <c r="K805" s="233"/>
      <c r="L805" s="238"/>
      <c r="M805" s="239"/>
      <c r="N805" s="240"/>
      <c r="O805" s="240"/>
      <c r="P805" s="240"/>
      <c r="Q805" s="240"/>
      <c r="R805" s="240"/>
      <c r="S805" s="240"/>
      <c r="T805" s="241"/>
      <c r="AT805" s="242" t="s">
        <v>440</v>
      </c>
      <c r="AU805" s="242" t="s">
        <v>93</v>
      </c>
      <c r="AV805" s="13" t="s">
        <v>93</v>
      </c>
      <c r="AW805" s="13" t="s">
        <v>38</v>
      </c>
      <c r="AX805" s="13" t="s">
        <v>83</v>
      </c>
      <c r="AY805" s="242" t="s">
        <v>283</v>
      </c>
    </row>
    <row r="806" spans="1:65" s="13" customFormat="1" ht="11.25">
      <c r="B806" s="232"/>
      <c r="C806" s="233"/>
      <c r="D806" s="223" t="s">
        <v>440</v>
      </c>
      <c r="E806" s="234" t="s">
        <v>1</v>
      </c>
      <c r="F806" s="235" t="s">
        <v>1137</v>
      </c>
      <c r="G806" s="233"/>
      <c r="H806" s="236">
        <v>537.17999999999995</v>
      </c>
      <c r="I806" s="237"/>
      <c r="J806" s="233"/>
      <c r="K806" s="233"/>
      <c r="L806" s="238"/>
      <c r="M806" s="239"/>
      <c r="N806" s="240"/>
      <c r="O806" s="240"/>
      <c r="P806" s="240"/>
      <c r="Q806" s="240"/>
      <c r="R806" s="240"/>
      <c r="S806" s="240"/>
      <c r="T806" s="241"/>
      <c r="AT806" s="242" t="s">
        <v>440</v>
      </c>
      <c r="AU806" s="242" t="s">
        <v>93</v>
      </c>
      <c r="AV806" s="13" t="s">
        <v>93</v>
      </c>
      <c r="AW806" s="13" t="s">
        <v>38</v>
      </c>
      <c r="AX806" s="13" t="s">
        <v>83</v>
      </c>
      <c r="AY806" s="242" t="s">
        <v>283</v>
      </c>
    </row>
    <row r="807" spans="1:65" s="13" customFormat="1" ht="11.25">
      <c r="B807" s="232"/>
      <c r="C807" s="233"/>
      <c r="D807" s="223" t="s">
        <v>440</v>
      </c>
      <c r="E807" s="234" t="s">
        <v>1</v>
      </c>
      <c r="F807" s="235" t="s">
        <v>1122</v>
      </c>
      <c r="G807" s="233"/>
      <c r="H807" s="236">
        <v>2917.29</v>
      </c>
      <c r="I807" s="237"/>
      <c r="J807" s="233"/>
      <c r="K807" s="233"/>
      <c r="L807" s="238"/>
      <c r="M807" s="239"/>
      <c r="N807" s="240"/>
      <c r="O807" s="240"/>
      <c r="P807" s="240"/>
      <c r="Q807" s="240"/>
      <c r="R807" s="240"/>
      <c r="S807" s="240"/>
      <c r="T807" s="241"/>
      <c r="AT807" s="242" t="s">
        <v>440</v>
      </c>
      <c r="AU807" s="242" t="s">
        <v>93</v>
      </c>
      <c r="AV807" s="13" t="s">
        <v>93</v>
      </c>
      <c r="AW807" s="13" t="s">
        <v>38</v>
      </c>
      <c r="AX807" s="13" t="s">
        <v>83</v>
      </c>
      <c r="AY807" s="242" t="s">
        <v>283</v>
      </c>
    </row>
    <row r="808" spans="1:65" s="13" customFormat="1" ht="11.25">
      <c r="B808" s="232"/>
      <c r="C808" s="233"/>
      <c r="D808" s="223" t="s">
        <v>440</v>
      </c>
      <c r="E808" s="234" t="s">
        <v>1</v>
      </c>
      <c r="F808" s="235" t="s">
        <v>1138</v>
      </c>
      <c r="G808" s="233"/>
      <c r="H808" s="236">
        <v>98.47</v>
      </c>
      <c r="I808" s="237"/>
      <c r="J808" s="233"/>
      <c r="K808" s="233"/>
      <c r="L808" s="238"/>
      <c r="M808" s="239"/>
      <c r="N808" s="240"/>
      <c r="O808" s="240"/>
      <c r="P808" s="240"/>
      <c r="Q808" s="240"/>
      <c r="R808" s="240"/>
      <c r="S808" s="240"/>
      <c r="T808" s="241"/>
      <c r="AT808" s="242" t="s">
        <v>440</v>
      </c>
      <c r="AU808" s="242" t="s">
        <v>93</v>
      </c>
      <c r="AV808" s="13" t="s">
        <v>93</v>
      </c>
      <c r="AW808" s="13" t="s">
        <v>38</v>
      </c>
      <c r="AX808" s="13" t="s">
        <v>83</v>
      </c>
      <c r="AY808" s="242" t="s">
        <v>283</v>
      </c>
    </row>
    <row r="809" spans="1:65" s="14" customFormat="1" ht="11.25">
      <c r="B809" s="243"/>
      <c r="C809" s="244"/>
      <c r="D809" s="223" t="s">
        <v>440</v>
      </c>
      <c r="E809" s="245" t="s">
        <v>1</v>
      </c>
      <c r="F809" s="246" t="s">
        <v>442</v>
      </c>
      <c r="G809" s="244"/>
      <c r="H809" s="247">
        <v>8195.32</v>
      </c>
      <c r="I809" s="248"/>
      <c r="J809" s="244"/>
      <c r="K809" s="244"/>
      <c r="L809" s="249"/>
      <c r="M809" s="250"/>
      <c r="N809" s="251"/>
      <c r="O809" s="251"/>
      <c r="P809" s="251"/>
      <c r="Q809" s="251"/>
      <c r="R809" s="251"/>
      <c r="S809" s="251"/>
      <c r="T809" s="252"/>
      <c r="AT809" s="253" t="s">
        <v>440</v>
      </c>
      <c r="AU809" s="253" t="s">
        <v>93</v>
      </c>
      <c r="AV809" s="14" t="s">
        <v>304</v>
      </c>
      <c r="AW809" s="14" t="s">
        <v>38</v>
      </c>
      <c r="AX809" s="14" t="s">
        <v>91</v>
      </c>
      <c r="AY809" s="253" t="s">
        <v>283</v>
      </c>
    </row>
    <row r="810" spans="1:65" s="2" customFormat="1" ht="16.5" customHeight="1">
      <c r="A810" s="36"/>
      <c r="B810" s="37"/>
      <c r="C810" s="210" t="s">
        <v>1139</v>
      </c>
      <c r="D810" s="210" t="s">
        <v>286</v>
      </c>
      <c r="E810" s="211" t="s">
        <v>1140</v>
      </c>
      <c r="F810" s="212" t="s">
        <v>1141</v>
      </c>
      <c r="G810" s="213" t="s">
        <v>331</v>
      </c>
      <c r="H810" s="214">
        <v>1174.77</v>
      </c>
      <c r="I810" s="215"/>
      <c r="J810" s="216">
        <f>ROUND(I810*H810,2)</f>
        <v>0</v>
      </c>
      <c r="K810" s="212" t="s">
        <v>290</v>
      </c>
      <c r="L810" s="41"/>
      <c r="M810" s="217" t="s">
        <v>1</v>
      </c>
      <c r="N810" s="218" t="s">
        <v>48</v>
      </c>
      <c r="O810" s="73"/>
      <c r="P810" s="219">
        <f>O810*H810</f>
        <v>0</v>
      </c>
      <c r="Q810" s="219">
        <v>0.11</v>
      </c>
      <c r="R810" s="219">
        <f>Q810*H810</f>
        <v>129.22470000000001</v>
      </c>
      <c r="S810" s="219">
        <v>0</v>
      </c>
      <c r="T810" s="220">
        <f>S810*H810</f>
        <v>0</v>
      </c>
      <c r="U810" s="36"/>
      <c r="V810" s="36"/>
      <c r="W810" s="36"/>
      <c r="X810" s="36"/>
      <c r="Y810" s="36"/>
      <c r="Z810" s="36"/>
      <c r="AA810" s="36"/>
      <c r="AB810" s="36"/>
      <c r="AC810" s="36"/>
      <c r="AD810" s="36"/>
      <c r="AE810" s="36"/>
      <c r="AR810" s="221" t="s">
        <v>304</v>
      </c>
      <c r="AT810" s="221" t="s">
        <v>286</v>
      </c>
      <c r="AU810" s="221" t="s">
        <v>93</v>
      </c>
      <c r="AY810" s="18" t="s">
        <v>283</v>
      </c>
      <c r="BE810" s="222">
        <f>IF(N810="základní",J810,0)</f>
        <v>0</v>
      </c>
      <c r="BF810" s="222">
        <f>IF(N810="snížená",J810,0)</f>
        <v>0</v>
      </c>
      <c r="BG810" s="222">
        <f>IF(N810="zákl. přenesená",J810,0)</f>
        <v>0</v>
      </c>
      <c r="BH810" s="222">
        <f>IF(N810="sníž. přenesená",J810,0)</f>
        <v>0</v>
      </c>
      <c r="BI810" s="222">
        <f>IF(N810="nulová",J810,0)</f>
        <v>0</v>
      </c>
      <c r="BJ810" s="18" t="s">
        <v>91</v>
      </c>
      <c r="BK810" s="222">
        <f>ROUND(I810*H810,2)</f>
        <v>0</v>
      </c>
      <c r="BL810" s="18" t="s">
        <v>304</v>
      </c>
      <c r="BM810" s="221" t="s">
        <v>1142</v>
      </c>
    </row>
    <row r="811" spans="1:65" s="15" customFormat="1" ht="11.25">
      <c r="B811" s="254"/>
      <c r="C811" s="255"/>
      <c r="D811" s="223" t="s">
        <v>440</v>
      </c>
      <c r="E811" s="256" t="s">
        <v>1</v>
      </c>
      <c r="F811" s="257" t="s">
        <v>1022</v>
      </c>
      <c r="G811" s="255"/>
      <c r="H811" s="256" t="s">
        <v>1</v>
      </c>
      <c r="I811" s="258"/>
      <c r="J811" s="255"/>
      <c r="K811" s="255"/>
      <c r="L811" s="259"/>
      <c r="M811" s="260"/>
      <c r="N811" s="261"/>
      <c r="O811" s="261"/>
      <c r="P811" s="261"/>
      <c r="Q811" s="261"/>
      <c r="R811" s="261"/>
      <c r="S811" s="261"/>
      <c r="T811" s="262"/>
      <c r="AT811" s="263" t="s">
        <v>440</v>
      </c>
      <c r="AU811" s="263" t="s">
        <v>93</v>
      </c>
      <c r="AV811" s="15" t="s">
        <v>91</v>
      </c>
      <c r="AW811" s="15" t="s">
        <v>38</v>
      </c>
      <c r="AX811" s="15" t="s">
        <v>83</v>
      </c>
      <c r="AY811" s="263" t="s">
        <v>283</v>
      </c>
    </row>
    <row r="812" spans="1:65" s="15" customFormat="1" ht="11.25">
      <c r="B812" s="254"/>
      <c r="C812" s="255"/>
      <c r="D812" s="223" t="s">
        <v>440</v>
      </c>
      <c r="E812" s="256" t="s">
        <v>1</v>
      </c>
      <c r="F812" s="257" t="s">
        <v>1023</v>
      </c>
      <c r="G812" s="255"/>
      <c r="H812" s="256" t="s">
        <v>1</v>
      </c>
      <c r="I812" s="258"/>
      <c r="J812" s="255"/>
      <c r="K812" s="255"/>
      <c r="L812" s="259"/>
      <c r="M812" s="260"/>
      <c r="N812" s="261"/>
      <c r="O812" s="261"/>
      <c r="P812" s="261"/>
      <c r="Q812" s="261"/>
      <c r="R812" s="261"/>
      <c r="S812" s="261"/>
      <c r="T812" s="262"/>
      <c r="AT812" s="263" t="s">
        <v>440</v>
      </c>
      <c r="AU812" s="263" t="s">
        <v>93</v>
      </c>
      <c r="AV812" s="15" t="s">
        <v>91</v>
      </c>
      <c r="AW812" s="15" t="s">
        <v>38</v>
      </c>
      <c r="AX812" s="15" t="s">
        <v>83</v>
      </c>
      <c r="AY812" s="263" t="s">
        <v>283</v>
      </c>
    </row>
    <row r="813" spans="1:65" s="13" customFormat="1" ht="11.25">
      <c r="B813" s="232"/>
      <c r="C813" s="233"/>
      <c r="D813" s="223" t="s">
        <v>440</v>
      </c>
      <c r="E813" s="234" t="s">
        <v>1</v>
      </c>
      <c r="F813" s="235" t="s">
        <v>1143</v>
      </c>
      <c r="G813" s="233"/>
      <c r="H813" s="236">
        <v>1153.24</v>
      </c>
      <c r="I813" s="237"/>
      <c r="J813" s="233"/>
      <c r="K813" s="233"/>
      <c r="L813" s="238"/>
      <c r="M813" s="239"/>
      <c r="N813" s="240"/>
      <c r="O813" s="240"/>
      <c r="P813" s="240"/>
      <c r="Q813" s="240"/>
      <c r="R813" s="240"/>
      <c r="S813" s="240"/>
      <c r="T813" s="241"/>
      <c r="AT813" s="242" t="s">
        <v>440</v>
      </c>
      <c r="AU813" s="242" t="s">
        <v>93</v>
      </c>
      <c r="AV813" s="13" t="s">
        <v>93</v>
      </c>
      <c r="AW813" s="13" t="s">
        <v>38</v>
      </c>
      <c r="AX813" s="13" t="s">
        <v>83</v>
      </c>
      <c r="AY813" s="242" t="s">
        <v>283</v>
      </c>
    </row>
    <row r="814" spans="1:65" s="13" customFormat="1" ht="11.25">
      <c r="B814" s="232"/>
      <c r="C814" s="233"/>
      <c r="D814" s="223" t="s">
        <v>440</v>
      </c>
      <c r="E814" s="234" t="s">
        <v>1</v>
      </c>
      <c r="F814" s="235" t="s">
        <v>1108</v>
      </c>
      <c r="G814" s="233"/>
      <c r="H814" s="236">
        <v>21.53</v>
      </c>
      <c r="I814" s="237"/>
      <c r="J814" s="233"/>
      <c r="K814" s="233"/>
      <c r="L814" s="238"/>
      <c r="M814" s="239"/>
      <c r="N814" s="240"/>
      <c r="O814" s="240"/>
      <c r="P814" s="240"/>
      <c r="Q814" s="240"/>
      <c r="R814" s="240"/>
      <c r="S814" s="240"/>
      <c r="T814" s="241"/>
      <c r="AT814" s="242" t="s">
        <v>440</v>
      </c>
      <c r="AU814" s="242" t="s">
        <v>93</v>
      </c>
      <c r="AV814" s="13" t="s">
        <v>93</v>
      </c>
      <c r="AW814" s="13" t="s">
        <v>38</v>
      </c>
      <c r="AX814" s="13" t="s">
        <v>83</v>
      </c>
      <c r="AY814" s="242" t="s">
        <v>283</v>
      </c>
    </row>
    <row r="815" spans="1:65" s="14" customFormat="1" ht="11.25">
      <c r="B815" s="243"/>
      <c r="C815" s="244"/>
      <c r="D815" s="223" t="s">
        <v>440</v>
      </c>
      <c r="E815" s="245" t="s">
        <v>1</v>
      </c>
      <c r="F815" s="246" t="s">
        <v>442</v>
      </c>
      <c r="G815" s="244"/>
      <c r="H815" s="247">
        <v>1174.77</v>
      </c>
      <c r="I815" s="248"/>
      <c r="J815" s="244"/>
      <c r="K815" s="244"/>
      <c r="L815" s="249"/>
      <c r="M815" s="250"/>
      <c r="N815" s="251"/>
      <c r="O815" s="251"/>
      <c r="P815" s="251"/>
      <c r="Q815" s="251"/>
      <c r="R815" s="251"/>
      <c r="S815" s="251"/>
      <c r="T815" s="252"/>
      <c r="AT815" s="253" t="s">
        <v>440</v>
      </c>
      <c r="AU815" s="253" t="s">
        <v>93</v>
      </c>
      <c r="AV815" s="14" t="s">
        <v>304</v>
      </c>
      <c r="AW815" s="14" t="s">
        <v>38</v>
      </c>
      <c r="AX815" s="14" t="s">
        <v>91</v>
      </c>
      <c r="AY815" s="253" t="s">
        <v>283</v>
      </c>
    </row>
    <row r="816" spans="1:65" s="2" customFormat="1" ht="16.5" customHeight="1">
      <c r="A816" s="36"/>
      <c r="B816" s="37"/>
      <c r="C816" s="210" t="s">
        <v>1144</v>
      </c>
      <c r="D816" s="210" t="s">
        <v>286</v>
      </c>
      <c r="E816" s="211" t="s">
        <v>1145</v>
      </c>
      <c r="F816" s="212" t="s">
        <v>1146</v>
      </c>
      <c r="G816" s="213" t="s">
        <v>331</v>
      </c>
      <c r="H816" s="214">
        <v>15853.46</v>
      </c>
      <c r="I816" s="215"/>
      <c r="J816" s="216">
        <f>ROUND(I816*H816,2)</f>
        <v>0</v>
      </c>
      <c r="K816" s="212" t="s">
        <v>290</v>
      </c>
      <c r="L816" s="41"/>
      <c r="M816" s="217" t="s">
        <v>1</v>
      </c>
      <c r="N816" s="218" t="s">
        <v>48</v>
      </c>
      <c r="O816" s="73"/>
      <c r="P816" s="219">
        <f>O816*H816</f>
        <v>0</v>
      </c>
      <c r="Q816" s="219">
        <v>1.0999999999999999E-2</v>
      </c>
      <c r="R816" s="219">
        <f>Q816*H816</f>
        <v>174.38805999999997</v>
      </c>
      <c r="S816" s="219">
        <v>0</v>
      </c>
      <c r="T816" s="220">
        <f>S816*H816</f>
        <v>0</v>
      </c>
      <c r="U816" s="36"/>
      <c r="V816" s="36"/>
      <c r="W816" s="36"/>
      <c r="X816" s="36"/>
      <c r="Y816" s="36"/>
      <c r="Z816" s="36"/>
      <c r="AA816" s="36"/>
      <c r="AB816" s="36"/>
      <c r="AC816" s="36"/>
      <c r="AD816" s="36"/>
      <c r="AE816" s="36"/>
      <c r="AR816" s="221" t="s">
        <v>304</v>
      </c>
      <c r="AT816" s="221" t="s">
        <v>286</v>
      </c>
      <c r="AU816" s="221" t="s">
        <v>93</v>
      </c>
      <c r="AY816" s="18" t="s">
        <v>283</v>
      </c>
      <c r="BE816" s="222">
        <f>IF(N816="základní",J816,0)</f>
        <v>0</v>
      </c>
      <c r="BF816" s="222">
        <f>IF(N816="snížená",J816,0)</f>
        <v>0</v>
      </c>
      <c r="BG816" s="222">
        <f>IF(N816="zákl. přenesená",J816,0)</f>
        <v>0</v>
      </c>
      <c r="BH816" s="222">
        <f>IF(N816="sníž. přenesená",J816,0)</f>
        <v>0</v>
      </c>
      <c r="BI816" s="222">
        <f>IF(N816="nulová",J816,0)</f>
        <v>0</v>
      </c>
      <c r="BJ816" s="18" t="s">
        <v>91</v>
      </c>
      <c r="BK816" s="222">
        <f>ROUND(I816*H816,2)</f>
        <v>0</v>
      </c>
      <c r="BL816" s="18" t="s">
        <v>304</v>
      </c>
      <c r="BM816" s="221" t="s">
        <v>1147</v>
      </c>
    </row>
    <row r="817" spans="1:65" s="15" customFormat="1" ht="11.25">
      <c r="B817" s="254"/>
      <c r="C817" s="255"/>
      <c r="D817" s="223" t="s">
        <v>440</v>
      </c>
      <c r="E817" s="256" t="s">
        <v>1</v>
      </c>
      <c r="F817" s="257" t="s">
        <v>1022</v>
      </c>
      <c r="G817" s="255"/>
      <c r="H817" s="256" t="s">
        <v>1</v>
      </c>
      <c r="I817" s="258"/>
      <c r="J817" s="255"/>
      <c r="K817" s="255"/>
      <c r="L817" s="259"/>
      <c r="M817" s="260"/>
      <c r="N817" s="261"/>
      <c r="O817" s="261"/>
      <c r="P817" s="261"/>
      <c r="Q817" s="261"/>
      <c r="R817" s="261"/>
      <c r="S817" s="261"/>
      <c r="T817" s="262"/>
      <c r="AT817" s="263" t="s">
        <v>440</v>
      </c>
      <c r="AU817" s="263" t="s">
        <v>93</v>
      </c>
      <c r="AV817" s="15" t="s">
        <v>91</v>
      </c>
      <c r="AW817" s="15" t="s">
        <v>38</v>
      </c>
      <c r="AX817" s="15" t="s">
        <v>83</v>
      </c>
      <c r="AY817" s="263" t="s">
        <v>283</v>
      </c>
    </row>
    <row r="818" spans="1:65" s="15" customFormat="1" ht="11.25">
      <c r="B818" s="254"/>
      <c r="C818" s="255"/>
      <c r="D818" s="223" t="s">
        <v>440</v>
      </c>
      <c r="E818" s="256" t="s">
        <v>1</v>
      </c>
      <c r="F818" s="257" t="s">
        <v>1023</v>
      </c>
      <c r="G818" s="255"/>
      <c r="H818" s="256" t="s">
        <v>1</v>
      </c>
      <c r="I818" s="258"/>
      <c r="J818" s="255"/>
      <c r="K818" s="255"/>
      <c r="L818" s="259"/>
      <c r="M818" s="260"/>
      <c r="N818" s="261"/>
      <c r="O818" s="261"/>
      <c r="P818" s="261"/>
      <c r="Q818" s="261"/>
      <c r="R818" s="261"/>
      <c r="S818" s="261"/>
      <c r="T818" s="262"/>
      <c r="AT818" s="263" t="s">
        <v>440</v>
      </c>
      <c r="AU818" s="263" t="s">
        <v>93</v>
      </c>
      <c r="AV818" s="15" t="s">
        <v>91</v>
      </c>
      <c r="AW818" s="15" t="s">
        <v>38</v>
      </c>
      <c r="AX818" s="15" t="s">
        <v>83</v>
      </c>
      <c r="AY818" s="263" t="s">
        <v>283</v>
      </c>
    </row>
    <row r="819" spans="1:65" s="13" customFormat="1" ht="11.25">
      <c r="B819" s="232"/>
      <c r="C819" s="233"/>
      <c r="D819" s="223" t="s">
        <v>440</v>
      </c>
      <c r="E819" s="234" t="s">
        <v>1</v>
      </c>
      <c r="F819" s="235" t="s">
        <v>1148</v>
      </c>
      <c r="G819" s="233"/>
      <c r="H819" s="236">
        <v>723.56</v>
      </c>
      <c r="I819" s="237"/>
      <c r="J819" s="233"/>
      <c r="K819" s="233"/>
      <c r="L819" s="238"/>
      <c r="M819" s="239"/>
      <c r="N819" s="240"/>
      <c r="O819" s="240"/>
      <c r="P819" s="240"/>
      <c r="Q819" s="240"/>
      <c r="R819" s="240"/>
      <c r="S819" s="240"/>
      <c r="T819" s="241"/>
      <c r="AT819" s="242" t="s">
        <v>440</v>
      </c>
      <c r="AU819" s="242" t="s">
        <v>93</v>
      </c>
      <c r="AV819" s="13" t="s">
        <v>93</v>
      </c>
      <c r="AW819" s="13" t="s">
        <v>38</v>
      </c>
      <c r="AX819" s="13" t="s">
        <v>83</v>
      </c>
      <c r="AY819" s="242" t="s">
        <v>283</v>
      </c>
    </row>
    <row r="820" spans="1:65" s="13" customFormat="1" ht="11.25">
      <c r="B820" s="232"/>
      <c r="C820" s="233"/>
      <c r="D820" s="223" t="s">
        <v>440</v>
      </c>
      <c r="E820" s="234" t="s">
        <v>1</v>
      </c>
      <c r="F820" s="235" t="s">
        <v>1149</v>
      </c>
      <c r="G820" s="233"/>
      <c r="H820" s="236">
        <v>8561.2000000000007</v>
      </c>
      <c r="I820" s="237"/>
      <c r="J820" s="233"/>
      <c r="K820" s="233"/>
      <c r="L820" s="238"/>
      <c r="M820" s="239"/>
      <c r="N820" s="240"/>
      <c r="O820" s="240"/>
      <c r="P820" s="240"/>
      <c r="Q820" s="240"/>
      <c r="R820" s="240"/>
      <c r="S820" s="240"/>
      <c r="T820" s="241"/>
      <c r="AT820" s="242" t="s">
        <v>440</v>
      </c>
      <c r="AU820" s="242" t="s">
        <v>93</v>
      </c>
      <c r="AV820" s="13" t="s">
        <v>93</v>
      </c>
      <c r="AW820" s="13" t="s">
        <v>38</v>
      </c>
      <c r="AX820" s="13" t="s">
        <v>83</v>
      </c>
      <c r="AY820" s="242" t="s">
        <v>283</v>
      </c>
    </row>
    <row r="821" spans="1:65" s="13" customFormat="1" ht="11.25">
      <c r="B821" s="232"/>
      <c r="C821" s="233"/>
      <c r="D821" s="223" t="s">
        <v>440</v>
      </c>
      <c r="E821" s="234" t="s">
        <v>1</v>
      </c>
      <c r="F821" s="235" t="s">
        <v>1137</v>
      </c>
      <c r="G821" s="233"/>
      <c r="H821" s="236">
        <v>537.17999999999995</v>
      </c>
      <c r="I821" s="237"/>
      <c r="J821" s="233"/>
      <c r="K821" s="233"/>
      <c r="L821" s="238"/>
      <c r="M821" s="239"/>
      <c r="N821" s="240"/>
      <c r="O821" s="240"/>
      <c r="P821" s="240"/>
      <c r="Q821" s="240"/>
      <c r="R821" s="240"/>
      <c r="S821" s="240"/>
      <c r="T821" s="241"/>
      <c r="AT821" s="242" t="s">
        <v>440</v>
      </c>
      <c r="AU821" s="242" t="s">
        <v>93</v>
      </c>
      <c r="AV821" s="13" t="s">
        <v>93</v>
      </c>
      <c r="AW821" s="13" t="s">
        <v>38</v>
      </c>
      <c r="AX821" s="13" t="s">
        <v>83</v>
      </c>
      <c r="AY821" s="242" t="s">
        <v>283</v>
      </c>
    </row>
    <row r="822" spans="1:65" s="13" customFormat="1" ht="11.25">
      <c r="B822" s="232"/>
      <c r="C822" s="233"/>
      <c r="D822" s="223" t="s">
        <v>440</v>
      </c>
      <c r="E822" s="234" t="s">
        <v>1</v>
      </c>
      <c r="F822" s="235" t="s">
        <v>1150</v>
      </c>
      <c r="G822" s="233"/>
      <c r="H822" s="236">
        <v>5834.58</v>
      </c>
      <c r="I822" s="237"/>
      <c r="J822" s="233"/>
      <c r="K822" s="233"/>
      <c r="L822" s="238"/>
      <c r="M822" s="239"/>
      <c r="N822" s="240"/>
      <c r="O822" s="240"/>
      <c r="P822" s="240"/>
      <c r="Q822" s="240"/>
      <c r="R822" s="240"/>
      <c r="S822" s="240"/>
      <c r="T822" s="241"/>
      <c r="AT822" s="242" t="s">
        <v>440</v>
      </c>
      <c r="AU822" s="242" t="s">
        <v>93</v>
      </c>
      <c r="AV822" s="13" t="s">
        <v>93</v>
      </c>
      <c r="AW822" s="13" t="s">
        <v>38</v>
      </c>
      <c r="AX822" s="13" t="s">
        <v>83</v>
      </c>
      <c r="AY822" s="242" t="s">
        <v>283</v>
      </c>
    </row>
    <row r="823" spans="1:65" s="13" customFormat="1" ht="11.25">
      <c r="B823" s="232"/>
      <c r="C823" s="233"/>
      <c r="D823" s="223" t="s">
        <v>440</v>
      </c>
      <c r="E823" s="234" t="s">
        <v>1</v>
      </c>
      <c r="F823" s="235" t="s">
        <v>1151</v>
      </c>
      <c r="G823" s="233"/>
      <c r="H823" s="236">
        <v>196.94</v>
      </c>
      <c r="I823" s="237"/>
      <c r="J823" s="233"/>
      <c r="K823" s="233"/>
      <c r="L823" s="238"/>
      <c r="M823" s="239"/>
      <c r="N823" s="240"/>
      <c r="O823" s="240"/>
      <c r="P823" s="240"/>
      <c r="Q823" s="240"/>
      <c r="R823" s="240"/>
      <c r="S823" s="240"/>
      <c r="T823" s="241"/>
      <c r="AT823" s="242" t="s">
        <v>440</v>
      </c>
      <c r="AU823" s="242" t="s">
        <v>93</v>
      </c>
      <c r="AV823" s="13" t="s">
        <v>93</v>
      </c>
      <c r="AW823" s="13" t="s">
        <v>38</v>
      </c>
      <c r="AX823" s="13" t="s">
        <v>83</v>
      </c>
      <c r="AY823" s="242" t="s">
        <v>283</v>
      </c>
    </row>
    <row r="824" spans="1:65" s="14" customFormat="1" ht="11.25">
      <c r="B824" s="243"/>
      <c r="C824" s="244"/>
      <c r="D824" s="223" t="s">
        <v>440</v>
      </c>
      <c r="E824" s="245" t="s">
        <v>1</v>
      </c>
      <c r="F824" s="246" t="s">
        <v>442</v>
      </c>
      <c r="G824" s="244"/>
      <c r="H824" s="247">
        <v>15853.46</v>
      </c>
      <c r="I824" s="248"/>
      <c r="J824" s="244"/>
      <c r="K824" s="244"/>
      <c r="L824" s="249"/>
      <c r="M824" s="250"/>
      <c r="N824" s="251"/>
      <c r="O824" s="251"/>
      <c r="P824" s="251"/>
      <c r="Q824" s="251"/>
      <c r="R824" s="251"/>
      <c r="S824" s="251"/>
      <c r="T824" s="252"/>
      <c r="AT824" s="253" t="s">
        <v>440</v>
      </c>
      <c r="AU824" s="253" t="s">
        <v>93</v>
      </c>
      <c r="AV824" s="14" t="s">
        <v>304</v>
      </c>
      <c r="AW824" s="14" t="s">
        <v>38</v>
      </c>
      <c r="AX824" s="14" t="s">
        <v>91</v>
      </c>
      <c r="AY824" s="253" t="s">
        <v>283</v>
      </c>
    </row>
    <row r="825" spans="1:65" s="2" customFormat="1" ht="16.5" customHeight="1">
      <c r="A825" s="36"/>
      <c r="B825" s="37"/>
      <c r="C825" s="210" t="s">
        <v>1152</v>
      </c>
      <c r="D825" s="210" t="s">
        <v>286</v>
      </c>
      <c r="E825" s="211" t="s">
        <v>1153</v>
      </c>
      <c r="F825" s="212" t="s">
        <v>1154</v>
      </c>
      <c r="G825" s="213" t="s">
        <v>331</v>
      </c>
      <c r="H825" s="214">
        <v>4634.49</v>
      </c>
      <c r="I825" s="215"/>
      <c r="J825" s="216">
        <f>ROUND(I825*H825,2)</f>
        <v>0</v>
      </c>
      <c r="K825" s="212" t="s">
        <v>290</v>
      </c>
      <c r="L825" s="41"/>
      <c r="M825" s="217" t="s">
        <v>1</v>
      </c>
      <c r="N825" s="218" t="s">
        <v>48</v>
      </c>
      <c r="O825" s="73"/>
      <c r="P825" s="219">
        <f>O825*H825</f>
        <v>0</v>
      </c>
      <c r="Q825" s="219">
        <v>1.0999999999999999E-2</v>
      </c>
      <c r="R825" s="219">
        <f>Q825*H825</f>
        <v>50.979389999999995</v>
      </c>
      <c r="S825" s="219">
        <v>0</v>
      </c>
      <c r="T825" s="220">
        <f>S825*H825</f>
        <v>0</v>
      </c>
      <c r="U825" s="36"/>
      <c r="V825" s="36"/>
      <c r="W825" s="36"/>
      <c r="X825" s="36"/>
      <c r="Y825" s="36"/>
      <c r="Z825" s="36"/>
      <c r="AA825" s="36"/>
      <c r="AB825" s="36"/>
      <c r="AC825" s="36"/>
      <c r="AD825" s="36"/>
      <c r="AE825" s="36"/>
      <c r="AR825" s="221" t="s">
        <v>304</v>
      </c>
      <c r="AT825" s="221" t="s">
        <v>286</v>
      </c>
      <c r="AU825" s="221" t="s">
        <v>93</v>
      </c>
      <c r="AY825" s="18" t="s">
        <v>283</v>
      </c>
      <c r="BE825" s="222">
        <f>IF(N825="základní",J825,0)</f>
        <v>0</v>
      </c>
      <c r="BF825" s="222">
        <f>IF(N825="snížená",J825,0)</f>
        <v>0</v>
      </c>
      <c r="BG825" s="222">
        <f>IF(N825="zákl. přenesená",J825,0)</f>
        <v>0</v>
      </c>
      <c r="BH825" s="222">
        <f>IF(N825="sníž. přenesená",J825,0)</f>
        <v>0</v>
      </c>
      <c r="BI825" s="222">
        <f>IF(N825="nulová",J825,0)</f>
        <v>0</v>
      </c>
      <c r="BJ825" s="18" t="s">
        <v>91</v>
      </c>
      <c r="BK825" s="222">
        <f>ROUND(I825*H825,2)</f>
        <v>0</v>
      </c>
      <c r="BL825" s="18" t="s">
        <v>304</v>
      </c>
      <c r="BM825" s="221" t="s">
        <v>1155</v>
      </c>
    </row>
    <row r="826" spans="1:65" s="15" customFormat="1" ht="11.25">
      <c r="B826" s="254"/>
      <c r="C826" s="255"/>
      <c r="D826" s="223" t="s">
        <v>440</v>
      </c>
      <c r="E826" s="256" t="s">
        <v>1</v>
      </c>
      <c r="F826" s="257" t="s">
        <v>1022</v>
      </c>
      <c r="G826" s="255"/>
      <c r="H826" s="256" t="s">
        <v>1</v>
      </c>
      <c r="I826" s="258"/>
      <c r="J826" s="255"/>
      <c r="K826" s="255"/>
      <c r="L826" s="259"/>
      <c r="M826" s="260"/>
      <c r="N826" s="261"/>
      <c r="O826" s="261"/>
      <c r="P826" s="261"/>
      <c r="Q826" s="261"/>
      <c r="R826" s="261"/>
      <c r="S826" s="261"/>
      <c r="T826" s="262"/>
      <c r="AT826" s="263" t="s">
        <v>440</v>
      </c>
      <c r="AU826" s="263" t="s">
        <v>93</v>
      </c>
      <c r="AV826" s="15" t="s">
        <v>91</v>
      </c>
      <c r="AW826" s="15" t="s">
        <v>38</v>
      </c>
      <c r="AX826" s="15" t="s">
        <v>83</v>
      </c>
      <c r="AY826" s="263" t="s">
        <v>283</v>
      </c>
    </row>
    <row r="827" spans="1:65" s="15" customFormat="1" ht="11.25">
      <c r="B827" s="254"/>
      <c r="C827" s="255"/>
      <c r="D827" s="223" t="s">
        <v>440</v>
      </c>
      <c r="E827" s="256" t="s">
        <v>1</v>
      </c>
      <c r="F827" s="257" t="s">
        <v>1023</v>
      </c>
      <c r="G827" s="255"/>
      <c r="H827" s="256" t="s">
        <v>1</v>
      </c>
      <c r="I827" s="258"/>
      <c r="J827" s="255"/>
      <c r="K827" s="255"/>
      <c r="L827" s="259"/>
      <c r="M827" s="260"/>
      <c r="N827" s="261"/>
      <c r="O827" s="261"/>
      <c r="P827" s="261"/>
      <c r="Q827" s="261"/>
      <c r="R827" s="261"/>
      <c r="S827" s="261"/>
      <c r="T827" s="262"/>
      <c r="AT827" s="263" t="s">
        <v>440</v>
      </c>
      <c r="AU827" s="263" t="s">
        <v>93</v>
      </c>
      <c r="AV827" s="15" t="s">
        <v>91</v>
      </c>
      <c r="AW827" s="15" t="s">
        <v>38</v>
      </c>
      <c r="AX827" s="15" t="s">
        <v>83</v>
      </c>
      <c r="AY827" s="263" t="s">
        <v>283</v>
      </c>
    </row>
    <row r="828" spans="1:65" s="13" customFormat="1" ht="11.25">
      <c r="B828" s="232"/>
      <c r="C828" s="233"/>
      <c r="D828" s="223" t="s">
        <v>440</v>
      </c>
      <c r="E828" s="234" t="s">
        <v>1</v>
      </c>
      <c r="F828" s="235" t="s">
        <v>1156</v>
      </c>
      <c r="G828" s="233"/>
      <c r="H828" s="236">
        <v>4612.96</v>
      </c>
      <c r="I828" s="237"/>
      <c r="J828" s="233"/>
      <c r="K828" s="233"/>
      <c r="L828" s="238"/>
      <c r="M828" s="239"/>
      <c r="N828" s="240"/>
      <c r="O828" s="240"/>
      <c r="P828" s="240"/>
      <c r="Q828" s="240"/>
      <c r="R828" s="240"/>
      <c r="S828" s="240"/>
      <c r="T828" s="241"/>
      <c r="AT828" s="242" t="s">
        <v>440</v>
      </c>
      <c r="AU828" s="242" t="s">
        <v>93</v>
      </c>
      <c r="AV828" s="13" t="s">
        <v>93</v>
      </c>
      <c r="AW828" s="13" t="s">
        <v>38</v>
      </c>
      <c r="AX828" s="13" t="s">
        <v>83</v>
      </c>
      <c r="AY828" s="242" t="s">
        <v>283</v>
      </c>
    </row>
    <row r="829" spans="1:65" s="13" customFormat="1" ht="11.25">
      <c r="B829" s="232"/>
      <c r="C829" s="233"/>
      <c r="D829" s="223" t="s">
        <v>440</v>
      </c>
      <c r="E829" s="234" t="s">
        <v>1</v>
      </c>
      <c r="F829" s="235" t="s">
        <v>1108</v>
      </c>
      <c r="G829" s="233"/>
      <c r="H829" s="236">
        <v>21.53</v>
      </c>
      <c r="I829" s="237"/>
      <c r="J829" s="233"/>
      <c r="K829" s="233"/>
      <c r="L829" s="238"/>
      <c r="M829" s="239"/>
      <c r="N829" s="240"/>
      <c r="O829" s="240"/>
      <c r="P829" s="240"/>
      <c r="Q829" s="240"/>
      <c r="R829" s="240"/>
      <c r="S829" s="240"/>
      <c r="T829" s="241"/>
      <c r="AT829" s="242" t="s">
        <v>440</v>
      </c>
      <c r="AU829" s="242" t="s">
        <v>93</v>
      </c>
      <c r="AV829" s="13" t="s">
        <v>93</v>
      </c>
      <c r="AW829" s="13" t="s">
        <v>38</v>
      </c>
      <c r="AX829" s="13" t="s">
        <v>83</v>
      </c>
      <c r="AY829" s="242" t="s">
        <v>283</v>
      </c>
    </row>
    <row r="830" spans="1:65" s="14" customFormat="1" ht="11.25">
      <c r="B830" s="243"/>
      <c r="C830" s="244"/>
      <c r="D830" s="223" t="s">
        <v>440</v>
      </c>
      <c r="E830" s="245" t="s">
        <v>1</v>
      </c>
      <c r="F830" s="246" t="s">
        <v>442</v>
      </c>
      <c r="G830" s="244"/>
      <c r="H830" s="247">
        <v>4634.49</v>
      </c>
      <c r="I830" s="248"/>
      <c r="J830" s="244"/>
      <c r="K830" s="244"/>
      <c r="L830" s="249"/>
      <c r="M830" s="250"/>
      <c r="N830" s="251"/>
      <c r="O830" s="251"/>
      <c r="P830" s="251"/>
      <c r="Q830" s="251"/>
      <c r="R830" s="251"/>
      <c r="S830" s="251"/>
      <c r="T830" s="252"/>
      <c r="AT830" s="253" t="s">
        <v>440</v>
      </c>
      <c r="AU830" s="253" t="s">
        <v>93</v>
      </c>
      <c r="AV830" s="14" t="s">
        <v>304</v>
      </c>
      <c r="AW830" s="14" t="s">
        <v>38</v>
      </c>
      <c r="AX830" s="14" t="s">
        <v>91</v>
      </c>
      <c r="AY830" s="253" t="s">
        <v>283</v>
      </c>
    </row>
    <row r="831" spans="1:65" s="2" customFormat="1" ht="16.5" customHeight="1">
      <c r="A831" s="36"/>
      <c r="B831" s="37"/>
      <c r="C831" s="210" t="s">
        <v>1157</v>
      </c>
      <c r="D831" s="210" t="s">
        <v>286</v>
      </c>
      <c r="E831" s="211" t="s">
        <v>1158</v>
      </c>
      <c r="F831" s="212" t="s">
        <v>1159</v>
      </c>
      <c r="G831" s="213" t="s">
        <v>331</v>
      </c>
      <c r="H831" s="214">
        <v>4644.57</v>
      </c>
      <c r="I831" s="215"/>
      <c r="J831" s="216">
        <f>ROUND(I831*H831,2)</f>
        <v>0</v>
      </c>
      <c r="K831" s="212" t="s">
        <v>290</v>
      </c>
      <c r="L831" s="41"/>
      <c r="M831" s="217" t="s">
        <v>1</v>
      </c>
      <c r="N831" s="218" t="s">
        <v>48</v>
      </c>
      <c r="O831" s="73"/>
      <c r="P831" s="219">
        <f>O831*H831</f>
        <v>0</v>
      </c>
      <c r="Q831" s="219">
        <v>3.2000000000000002E-3</v>
      </c>
      <c r="R831" s="219">
        <f>Q831*H831</f>
        <v>14.862624</v>
      </c>
      <c r="S831" s="219">
        <v>0</v>
      </c>
      <c r="T831" s="220">
        <f>S831*H831</f>
        <v>0</v>
      </c>
      <c r="U831" s="36"/>
      <c r="V831" s="36"/>
      <c r="W831" s="36"/>
      <c r="X831" s="36"/>
      <c r="Y831" s="36"/>
      <c r="Z831" s="36"/>
      <c r="AA831" s="36"/>
      <c r="AB831" s="36"/>
      <c r="AC831" s="36"/>
      <c r="AD831" s="36"/>
      <c r="AE831" s="36"/>
      <c r="AR831" s="221" t="s">
        <v>304</v>
      </c>
      <c r="AT831" s="221" t="s">
        <v>286</v>
      </c>
      <c r="AU831" s="221" t="s">
        <v>93</v>
      </c>
      <c r="AY831" s="18" t="s">
        <v>283</v>
      </c>
      <c r="BE831" s="222">
        <f>IF(N831="základní",J831,0)</f>
        <v>0</v>
      </c>
      <c r="BF831" s="222">
        <f>IF(N831="snížená",J831,0)</f>
        <v>0</v>
      </c>
      <c r="BG831" s="222">
        <f>IF(N831="zákl. přenesená",J831,0)</f>
        <v>0</v>
      </c>
      <c r="BH831" s="222">
        <f>IF(N831="sníž. přenesená",J831,0)</f>
        <v>0</v>
      </c>
      <c r="BI831" s="222">
        <f>IF(N831="nulová",J831,0)</f>
        <v>0</v>
      </c>
      <c r="BJ831" s="18" t="s">
        <v>91</v>
      </c>
      <c r="BK831" s="222">
        <f>ROUND(I831*H831,2)</f>
        <v>0</v>
      </c>
      <c r="BL831" s="18" t="s">
        <v>304</v>
      </c>
      <c r="BM831" s="221" t="s">
        <v>1160</v>
      </c>
    </row>
    <row r="832" spans="1:65" s="15" customFormat="1" ht="11.25">
      <c r="B832" s="254"/>
      <c r="C832" s="255"/>
      <c r="D832" s="223" t="s">
        <v>440</v>
      </c>
      <c r="E832" s="256" t="s">
        <v>1</v>
      </c>
      <c r="F832" s="257" t="s">
        <v>1022</v>
      </c>
      <c r="G832" s="255"/>
      <c r="H832" s="256" t="s">
        <v>1</v>
      </c>
      <c r="I832" s="258"/>
      <c r="J832" s="255"/>
      <c r="K832" s="255"/>
      <c r="L832" s="259"/>
      <c r="M832" s="260"/>
      <c r="N832" s="261"/>
      <c r="O832" s="261"/>
      <c r="P832" s="261"/>
      <c r="Q832" s="261"/>
      <c r="R832" s="261"/>
      <c r="S832" s="261"/>
      <c r="T832" s="262"/>
      <c r="AT832" s="263" t="s">
        <v>440</v>
      </c>
      <c r="AU832" s="263" t="s">
        <v>93</v>
      </c>
      <c r="AV832" s="15" t="s">
        <v>91</v>
      </c>
      <c r="AW832" s="15" t="s">
        <v>38</v>
      </c>
      <c r="AX832" s="15" t="s">
        <v>83</v>
      </c>
      <c r="AY832" s="263" t="s">
        <v>283</v>
      </c>
    </row>
    <row r="833" spans="1:65" s="15" customFormat="1" ht="11.25">
      <c r="B833" s="254"/>
      <c r="C833" s="255"/>
      <c r="D833" s="223" t="s">
        <v>440</v>
      </c>
      <c r="E833" s="256" t="s">
        <v>1</v>
      </c>
      <c r="F833" s="257" t="s">
        <v>1023</v>
      </c>
      <c r="G833" s="255"/>
      <c r="H833" s="256" t="s">
        <v>1</v>
      </c>
      <c r="I833" s="258"/>
      <c r="J833" s="255"/>
      <c r="K833" s="255"/>
      <c r="L833" s="259"/>
      <c r="M833" s="260"/>
      <c r="N833" s="261"/>
      <c r="O833" s="261"/>
      <c r="P833" s="261"/>
      <c r="Q833" s="261"/>
      <c r="R833" s="261"/>
      <c r="S833" s="261"/>
      <c r="T833" s="262"/>
      <c r="AT833" s="263" t="s">
        <v>440</v>
      </c>
      <c r="AU833" s="263" t="s">
        <v>93</v>
      </c>
      <c r="AV833" s="15" t="s">
        <v>91</v>
      </c>
      <c r="AW833" s="15" t="s">
        <v>38</v>
      </c>
      <c r="AX833" s="15" t="s">
        <v>83</v>
      </c>
      <c r="AY833" s="263" t="s">
        <v>283</v>
      </c>
    </row>
    <row r="834" spans="1:65" s="13" customFormat="1" ht="11.25">
      <c r="B834" s="232"/>
      <c r="C834" s="233"/>
      <c r="D834" s="223" t="s">
        <v>440</v>
      </c>
      <c r="E834" s="234" t="s">
        <v>1</v>
      </c>
      <c r="F834" s="235" t="s">
        <v>1161</v>
      </c>
      <c r="G834" s="233"/>
      <c r="H834" s="236">
        <v>4644.57</v>
      </c>
      <c r="I834" s="237"/>
      <c r="J834" s="233"/>
      <c r="K834" s="233"/>
      <c r="L834" s="238"/>
      <c r="M834" s="239"/>
      <c r="N834" s="240"/>
      <c r="O834" s="240"/>
      <c r="P834" s="240"/>
      <c r="Q834" s="240"/>
      <c r="R834" s="240"/>
      <c r="S834" s="240"/>
      <c r="T834" s="241"/>
      <c r="AT834" s="242" t="s">
        <v>440</v>
      </c>
      <c r="AU834" s="242" t="s">
        <v>93</v>
      </c>
      <c r="AV834" s="13" t="s">
        <v>93</v>
      </c>
      <c r="AW834" s="13" t="s">
        <v>38</v>
      </c>
      <c r="AX834" s="13" t="s">
        <v>83</v>
      </c>
      <c r="AY834" s="242" t="s">
        <v>283</v>
      </c>
    </row>
    <row r="835" spans="1:65" s="14" customFormat="1" ht="11.25">
      <c r="B835" s="243"/>
      <c r="C835" s="244"/>
      <c r="D835" s="223" t="s">
        <v>440</v>
      </c>
      <c r="E835" s="245" t="s">
        <v>1</v>
      </c>
      <c r="F835" s="246" t="s">
        <v>442</v>
      </c>
      <c r="G835" s="244"/>
      <c r="H835" s="247">
        <v>4644.57</v>
      </c>
      <c r="I835" s="248"/>
      <c r="J835" s="244"/>
      <c r="K835" s="244"/>
      <c r="L835" s="249"/>
      <c r="M835" s="250"/>
      <c r="N835" s="251"/>
      <c r="O835" s="251"/>
      <c r="P835" s="251"/>
      <c r="Q835" s="251"/>
      <c r="R835" s="251"/>
      <c r="S835" s="251"/>
      <c r="T835" s="252"/>
      <c r="AT835" s="253" t="s">
        <v>440</v>
      </c>
      <c r="AU835" s="253" t="s">
        <v>93</v>
      </c>
      <c r="AV835" s="14" t="s">
        <v>304</v>
      </c>
      <c r="AW835" s="14" t="s">
        <v>38</v>
      </c>
      <c r="AX835" s="14" t="s">
        <v>91</v>
      </c>
      <c r="AY835" s="253" t="s">
        <v>283</v>
      </c>
    </row>
    <row r="836" spans="1:65" s="2" customFormat="1" ht="16.5" customHeight="1">
      <c r="A836" s="36"/>
      <c r="B836" s="37"/>
      <c r="C836" s="210" t="s">
        <v>1162</v>
      </c>
      <c r="D836" s="210" t="s">
        <v>286</v>
      </c>
      <c r="E836" s="211" t="s">
        <v>1163</v>
      </c>
      <c r="F836" s="212" t="s">
        <v>1164</v>
      </c>
      <c r="G836" s="213" t="s">
        <v>331</v>
      </c>
      <c r="H836" s="214">
        <v>307.17</v>
      </c>
      <c r="I836" s="215"/>
      <c r="J836" s="216">
        <f>ROUND(I836*H836,2)</f>
        <v>0</v>
      </c>
      <c r="K836" s="212" t="s">
        <v>342</v>
      </c>
      <c r="L836" s="41"/>
      <c r="M836" s="217" t="s">
        <v>1</v>
      </c>
      <c r="N836" s="218" t="s">
        <v>48</v>
      </c>
      <c r="O836" s="73"/>
      <c r="P836" s="219">
        <f>O836*H836</f>
        <v>0</v>
      </c>
      <c r="Q836" s="219">
        <v>1.1999999999999999E-3</v>
      </c>
      <c r="R836" s="219">
        <f>Q836*H836</f>
        <v>0.36860399999999999</v>
      </c>
      <c r="S836" s="219">
        <v>0</v>
      </c>
      <c r="T836" s="220">
        <f>S836*H836</f>
        <v>0</v>
      </c>
      <c r="U836" s="36"/>
      <c r="V836" s="36"/>
      <c r="W836" s="36"/>
      <c r="X836" s="36"/>
      <c r="Y836" s="36"/>
      <c r="Z836" s="36"/>
      <c r="AA836" s="36"/>
      <c r="AB836" s="36"/>
      <c r="AC836" s="36"/>
      <c r="AD836" s="36"/>
      <c r="AE836" s="36"/>
      <c r="AR836" s="221" t="s">
        <v>304</v>
      </c>
      <c r="AT836" s="221" t="s">
        <v>286</v>
      </c>
      <c r="AU836" s="221" t="s">
        <v>93</v>
      </c>
      <c r="AY836" s="18" t="s">
        <v>283</v>
      </c>
      <c r="BE836" s="222">
        <f>IF(N836="základní",J836,0)</f>
        <v>0</v>
      </c>
      <c r="BF836" s="222">
        <f>IF(N836="snížená",J836,0)</f>
        <v>0</v>
      </c>
      <c r="BG836" s="222">
        <f>IF(N836="zákl. přenesená",J836,0)</f>
        <v>0</v>
      </c>
      <c r="BH836" s="222">
        <f>IF(N836="sníž. přenesená",J836,0)</f>
        <v>0</v>
      </c>
      <c r="BI836" s="222">
        <f>IF(N836="nulová",J836,0)</f>
        <v>0</v>
      </c>
      <c r="BJ836" s="18" t="s">
        <v>91</v>
      </c>
      <c r="BK836" s="222">
        <f>ROUND(I836*H836,2)</f>
        <v>0</v>
      </c>
      <c r="BL836" s="18" t="s">
        <v>304</v>
      </c>
      <c r="BM836" s="221" t="s">
        <v>1165</v>
      </c>
    </row>
    <row r="837" spans="1:65" s="2" customFormat="1" ht="29.25">
      <c r="A837" s="36"/>
      <c r="B837" s="37"/>
      <c r="C837" s="38"/>
      <c r="D837" s="223" t="s">
        <v>293</v>
      </c>
      <c r="E837" s="38"/>
      <c r="F837" s="224" t="s">
        <v>1166</v>
      </c>
      <c r="G837" s="38"/>
      <c r="H837" s="38"/>
      <c r="I837" s="124"/>
      <c r="J837" s="38"/>
      <c r="K837" s="38"/>
      <c r="L837" s="41"/>
      <c r="M837" s="225"/>
      <c r="N837" s="226"/>
      <c r="O837" s="73"/>
      <c r="P837" s="73"/>
      <c r="Q837" s="73"/>
      <c r="R837" s="73"/>
      <c r="S837" s="73"/>
      <c r="T837" s="74"/>
      <c r="U837" s="36"/>
      <c r="V837" s="36"/>
      <c r="W837" s="36"/>
      <c r="X837" s="36"/>
      <c r="Y837" s="36"/>
      <c r="Z837" s="36"/>
      <c r="AA837" s="36"/>
      <c r="AB837" s="36"/>
      <c r="AC837" s="36"/>
      <c r="AD837" s="36"/>
      <c r="AE837" s="36"/>
      <c r="AT837" s="18" t="s">
        <v>293</v>
      </c>
      <c r="AU837" s="18" t="s">
        <v>93</v>
      </c>
    </row>
    <row r="838" spans="1:65" s="15" customFormat="1" ht="11.25">
      <c r="B838" s="254"/>
      <c r="C838" s="255"/>
      <c r="D838" s="223" t="s">
        <v>440</v>
      </c>
      <c r="E838" s="256" t="s">
        <v>1</v>
      </c>
      <c r="F838" s="257" t="s">
        <v>1032</v>
      </c>
      <c r="G838" s="255"/>
      <c r="H838" s="256" t="s">
        <v>1</v>
      </c>
      <c r="I838" s="258"/>
      <c r="J838" s="255"/>
      <c r="K838" s="255"/>
      <c r="L838" s="259"/>
      <c r="M838" s="260"/>
      <c r="N838" s="261"/>
      <c r="O838" s="261"/>
      <c r="P838" s="261"/>
      <c r="Q838" s="261"/>
      <c r="R838" s="261"/>
      <c r="S838" s="261"/>
      <c r="T838" s="262"/>
      <c r="AT838" s="263" t="s">
        <v>440</v>
      </c>
      <c r="AU838" s="263" t="s">
        <v>93</v>
      </c>
      <c r="AV838" s="15" t="s">
        <v>91</v>
      </c>
      <c r="AW838" s="15" t="s">
        <v>38</v>
      </c>
      <c r="AX838" s="15" t="s">
        <v>83</v>
      </c>
      <c r="AY838" s="263" t="s">
        <v>283</v>
      </c>
    </row>
    <row r="839" spans="1:65" s="13" customFormat="1" ht="11.25">
      <c r="B839" s="232"/>
      <c r="C839" s="233"/>
      <c r="D839" s="223" t="s">
        <v>440</v>
      </c>
      <c r="E839" s="234" t="s">
        <v>1</v>
      </c>
      <c r="F839" s="235" t="s">
        <v>1167</v>
      </c>
      <c r="G839" s="233"/>
      <c r="H839" s="236">
        <v>307.17</v>
      </c>
      <c r="I839" s="237"/>
      <c r="J839" s="233"/>
      <c r="K839" s="233"/>
      <c r="L839" s="238"/>
      <c r="M839" s="239"/>
      <c r="N839" s="240"/>
      <c r="O839" s="240"/>
      <c r="P839" s="240"/>
      <c r="Q839" s="240"/>
      <c r="R839" s="240"/>
      <c r="S839" s="240"/>
      <c r="T839" s="241"/>
      <c r="AT839" s="242" t="s">
        <v>440</v>
      </c>
      <c r="AU839" s="242" t="s">
        <v>93</v>
      </c>
      <c r="AV839" s="13" t="s">
        <v>93</v>
      </c>
      <c r="AW839" s="13" t="s">
        <v>38</v>
      </c>
      <c r="AX839" s="13" t="s">
        <v>83</v>
      </c>
      <c r="AY839" s="242" t="s">
        <v>283</v>
      </c>
    </row>
    <row r="840" spans="1:65" s="14" customFormat="1" ht="11.25">
      <c r="B840" s="243"/>
      <c r="C840" s="244"/>
      <c r="D840" s="223" t="s">
        <v>440</v>
      </c>
      <c r="E840" s="245" t="s">
        <v>1</v>
      </c>
      <c r="F840" s="246" t="s">
        <v>442</v>
      </c>
      <c r="G840" s="244"/>
      <c r="H840" s="247">
        <v>307.17</v>
      </c>
      <c r="I840" s="248"/>
      <c r="J840" s="244"/>
      <c r="K840" s="244"/>
      <c r="L840" s="249"/>
      <c r="M840" s="250"/>
      <c r="N840" s="251"/>
      <c r="O840" s="251"/>
      <c r="P840" s="251"/>
      <c r="Q840" s="251"/>
      <c r="R840" s="251"/>
      <c r="S840" s="251"/>
      <c r="T840" s="252"/>
      <c r="AT840" s="253" t="s">
        <v>440</v>
      </c>
      <c r="AU840" s="253" t="s">
        <v>93</v>
      </c>
      <c r="AV840" s="14" t="s">
        <v>304</v>
      </c>
      <c r="AW840" s="14" t="s">
        <v>38</v>
      </c>
      <c r="AX840" s="14" t="s">
        <v>91</v>
      </c>
      <c r="AY840" s="253" t="s">
        <v>283</v>
      </c>
    </row>
    <row r="841" spans="1:65" s="2" customFormat="1" ht="16.5" customHeight="1">
      <c r="A841" s="36"/>
      <c r="B841" s="37"/>
      <c r="C841" s="210" t="s">
        <v>1168</v>
      </c>
      <c r="D841" s="210" t="s">
        <v>286</v>
      </c>
      <c r="E841" s="211" t="s">
        <v>1169</v>
      </c>
      <c r="F841" s="212" t="s">
        <v>1170</v>
      </c>
      <c r="G841" s="213" t="s">
        <v>331</v>
      </c>
      <c r="H841" s="214">
        <v>16</v>
      </c>
      <c r="I841" s="215"/>
      <c r="J841" s="216">
        <f>ROUND(I841*H841,2)</f>
        <v>0</v>
      </c>
      <c r="K841" s="212" t="s">
        <v>342</v>
      </c>
      <c r="L841" s="41"/>
      <c r="M841" s="217" t="s">
        <v>1</v>
      </c>
      <c r="N841" s="218" t="s">
        <v>48</v>
      </c>
      <c r="O841" s="73"/>
      <c r="P841" s="219">
        <f>O841*H841</f>
        <v>0</v>
      </c>
      <c r="Q841" s="219">
        <v>0</v>
      </c>
      <c r="R841" s="219">
        <f>Q841*H841</f>
        <v>0</v>
      </c>
      <c r="S841" s="219">
        <v>0</v>
      </c>
      <c r="T841" s="220">
        <f>S841*H841</f>
        <v>0</v>
      </c>
      <c r="U841" s="36"/>
      <c r="V841" s="36"/>
      <c r="W841" s="36"/>
      <c r="X841" s="36"/>
      <c r="Y841" s="36"/>
      <c r="Z841" s="36"/>
      <c r="AA841" s="36"/>
      <c r="AB841" s="36"/>
      <c r="AC841" s="36"/>
      <c r="AD841" s="36"/>
      <c r="AE841" s="36"/>
      <c r="AR841" s="221" t="s">
        <v>304</v>
      </c>
      <c r="AT841" s="221" t="s">
        <v>286</v>
      </c>
      <c r="AU841" s="221" t="s">
        <v>93</v>
      </c>
      <c r="AY841" s="18" t="s">
        <v>283</v>
      </c>
      <c r="BE841" s="222">
        <f>IF(N841="základní",J841,0)</f>
        <v>0</v>
      </c>
      <c r="BF841" s="222">
        <f>IF(N841="snížená",J841,0)</f>
        <v>0</v>
      </c>
      <c r="BG841" s="222">
        <f>IF(N841="zákl. přenesená",J841,0)</f>
        <v>0</v>
      </c>
      <c r="BH841" s="222">
        <f>IF(N841="sníž. přenesená",J841,0)</f>
        <v>0</v>
      </c>
      <c r="BI841" s="222">
        <f>IF(N841="nulová",J841,0)</f>
        <v>0</v>
      </c>
      <c r="BJ841" s="18" t="s">
        <v>91</v>
      </c>
      <c r="BK841" s="222">
        <f>ROUND(I841*H841,2)</f>
        <v>0</v>
      </c>
      <c r="BL841" s="18" t="s">
        <v>304</v>
      </c>
      <c r="BM841" s="221" t="s">
        <v>1171</v>
      </c>
    </row>
    <row r="842" spans="1:65" s="2" customFormat="1" ht="29.25">
      <c r="A842" s="36"/>
      <c r="B842" s="37"/>
      <c r="C842" s="38"/>
      <c r="D842" s="223" t="s">
        <v>293</v>
      </c>
      <c r="E842" s="38"/>
      <c r="F842" s="224" t="s">
        <v>1172</v>
      </c>
      <c r="G842" s="38"/>
      <c r="H842" s="38"/>
      <c r="I842" s="124"/>
      <c r="J842" s="38"/>
      <c r="K842" s="38"/>
      <c r="L842" s="41"/>
      <c r="M842" s="225"/>
      <c r="N842" s="226"/>
      <c r="O842" s="73"/>
      <c r="P842" s="73"/>
      <c r="Q842" s="73"/>
      <c r="R842" s="73"/>
      <c r="S842" s="73"/>
      <c r="T842" s="74"/>
      <c r="U842" s="36"/>
      <c r="V842" s="36"/>
      <c r="W842" s="36"/>
      <c r="X842" s="36"/>
      <c r="Y842" s="36"/>
      <c r="Z842" s="36"/>
      <c r="AA842" s="36"/>
      <c r="AB842" s="36"/>
      <c r="AC842" s="36"/>
      <c r="AD842" s="36"/>
      <c r="AE842" s="36"/>
      <c r="AT842" s="18" t="s">
        <v>293</v>
      </c>
      <c r="AU842" s="18" t="s">
        <v>93</v>
      </c>
    </row>
    <row r="843" spans="1:65" s="2" customFormat="1" ht="16.5" customHeight="1">
      <c r="A843" s="36"/>
      <c r="B843" s="37"/>
      <c r="C843" s="210" t="s">
        <v>1173</v>
      </c>
      <c r="D843" s="210" t="s">
        <v>286</v>
      </c>
      <c r="E843" s="211" t="s">
        <v>1174</v>
      </c>
      <c r="F843" s="212" t="s">
        <v>1175</v>
      </c>
      <c r="G843" s="213" t="s">
        <v>289</v>
      </c>
      <c r="H843" s="214">
        <v>1</v>
      </c>
      <c r="I843" s="215"/>
      <c r="J843" s="216">
        <f>ROUND(I843*H843,2)</f>
        <v>0</v>
      </c>
      <c r="K843" s="212" t="s">
        <v>342</v>
      </c>
      <c r="L843" s="41"/>
      <c r="M843" s="217" t="s">
        <v>1</v>
      </c>
      <c r="N843" s="218" t="s">
        <v>48</v>
      </c>
      <c r="O843" s="73"/>
      <c r="P843" s="219">
        <f>O843*H843</f>
        <v>0</v>
      </c>
      <c r="Q843" s="219">
        <v>0</v>
      </c>
      <c r="R843" s="219">
        <f>Q843*H843</f>
        <v>0</v>
      </c>
      <c r="S843" s="219">
        <v>0</v>
      </c>
      <c r="T843" s="220">
        <f>S843*H843</f>
        <v>0</v>
      </c>
      <c r="U843" s="36"/>
      <c r="V843" s="36"/>
      <c r="W843" s="36"/>
      <c r="X843" s="36"/>
      <c r="Y843" s="36"/>
      <c r="Z843" s="36"/>
      <c r="AA843" s="36"/>
      <c r="AB843" s="36"/>
      <c r="AC843" s="36"/>
      <c r="AD843" s="36"/>
      <c r="AE843" s="36"/>
      <c r="AR843" s="221" t="s">
        <v>304</v>
      </c>
      <c r="AT843" s="221" t="s">
        <v>286</v>
      </c>
      <c r="AU843" s="221" t="s">
        <v>93</v>
      </c>
      <c r="AY843" s="18" t="s">
        <v>283</v>
      </c>
      <c r="BE843" s="222">
        <f>IF(N843="základní",J843,0)</f>
        <v>0</v>
      </c>
      <c r="BF843" s="222">
        <f>IF(N843="snížená",J843,0)</f>
        <v>0</v>
      </c>
      <c r="BG843" s="222">
        <f>IF(N843="zákl. přenesená",J843,0)</f>
        <v>0</v>
      </c>
      <c r="BH843" s="222">
        <f>IF(N843="sníž. přenesená",J843,0)</f>
        <v>0</v>
      </c>
      <c r="BI843" s="222">
        <f>IF(N843="nulová",J843,0)</f>
        <v>0</v>
      </c>
      <c r="BJ843" s="18" t="s">
        <v>91</v>
      </c>
      <c r="BK843" s="222">
        <f>ROUND(I843*H843,2)</f>
        <v>0</v>
      </c>
      <c r="BL843" s="18" t="s">
        <v>304</v>
      </c>
      <c r="BM843" s="221" t="s">
        <v>1176</v>
      </c>
    </row>
    <row r="844" spans="1:65" s="2" customFormat="1" ht="29.25">
      <c r="A844" s="36"/>
      <c r="B844" s="37"/>
      <c r="C844" s="38"/>
      <c r="D844" s="223" t="s">
        <v>293</v>
      </c>
      <c r="E844" s="38"/>
      <c r="F844" s="224" t="s">
        <v>1172</v>
      </c>
      <c r="G844" s="38"/>
      <c r="H844" s="38"/>
      <c r="I844" s="124"/>
      <c r="J844" s="38"/>
      <c r="K844" s="38"/>
      <c r="L844" s="41"/>
      <c r="M844" s="225"/>
      <c r="N844" s="226"/>
      <c r="O844" s="73"/>
      <c r="P844" s="73"/>
      <c r="Q844" s="73"/>
      <c r="R844" s="73"/>
      <c r="S844" s="73"/>
      <c r="T844" s="74"/>
      <c r="U844" s="36"/>
      <c r="V844" s="36"/>
      <c r="W844" s="36"/>
      <c r="X844" s="36"/>
      <c r="Y844" s="36"/>
      <c r="Z844" s="36"/>
      <c r="AA844" s="36"/>
      <c r="AB844" s="36"/>
      <c r="AC844" s="36"/>
      <c r="AD844" s="36"/>
      <c r="AE844" s="36"/>
      <c r="AT844" s="18" t="s">
        <v>293</v>
      </c>
      <c r="AU844" s="18" t="s">
        <v>93</v>
      </c>
    </row>
    <row r="845" spans="1:65" s="12" customFormat="1" ht="22.9" customHeight="1">
      <c r="B845" s="194"/>
      <c r="C845" s="195"/>
      <c r="D845" s="196" t="s">
        <v>82</v>
      </c>
      <c r="E845" s="208" t="s">
        <v>328</v>
      </c>
      <c r="F845" s="208" t="s">
        <v>1177</v>
      </c>
      <c r="G845" s="195"/>
      <c r="H845" s="195"/>
      <c r="I845" s="198"/>
      <c r="J845" s="209">
        <f>BK845</f>
        <v>0</v>
      </c>
      <c r="K845" s="195"/>
      <c r="L845" s="200"/>
      <c r="M845" s="201"/>
      <c r="N845" s="202"/>
      <c r="O845" s="202"/>
      <c r="P845" s="203">
        <f>SUM(P846:P849)</f>
        <v>0</v>
      </c>
      <c r="Q845" s="202"/>
      <c r="R845" s="203">
        <f>SUM(R846:R849)</f>
        <v>2.6417999999999999</v>
      </c>
      <c r="S845" s="202"/>
      <c r="T845" s="204">
        <f>SUM(T846:T849)</f>
        <v>0</v>
      </c>
      <c r="AR845" s="205" t="s">
        <v>91</v>
      </c>
      <c r="AT845" s="206" t="s">
        <v>82</v>
      </c>
      <c r="AU845" s="206" t="s">
        <v>91</v>
      </c>
      <c r="AY845" s="205" t="s">
        <v>283</v>
      </c>
      <c r="BK845" s="207">
        <f>SUM(BK846:BK849)</f>
        <v>0</v>
      </c>
    </row>
    <row r="846" spans="1:65" s="2" customFormat="1" ht="16.5" customHeight="1">
      <c r="A846" s="36"/>
      <c r="B846" s="37"/>
      <c r="C846" s="210" t="s">
        <v>1178</v>
      </c>
      <c r="D846" s="210" t="s">
        <v>286</v>
      </c>
      <c r="E846" s="211" t="s">
        <v>1179</v>
      </c>
      <c r="F846" s="212" t="s">
        <v>1180</v>
      </c>
      <c r="G846" s="213" t="s">
        <v>320</v>
      </c>
      <c r="H846" s="214">
        <v>15</v>
      </c>
      <c r="I846" s="215"/>
      <c r="J846" s="216">
        <f>ROUND(I846*H846,2)</f>
        <v>0</v>
      </c>
      <c r="K846" s="212" t="s">
        <v>342</v>
      </c>
      <c r="L846" s="41"/>
      <c r="M846" s="217" t="s">
        <v>1</v>
      </c>
      <c r="N846" s="218" t="s">
        <v>48</v>
      </c>
      <c r="O846" s="73"/>
      <c r="P846" s="219">
        <f>O846*H846</f>
        <v>0</v>
      </c>
      <c r="Q846" s="219">
        <v>0.17612</v>
      </c>
      <c r="R846" s="219">
        <f>Q846*H846</f>
        <v>2.6417999999999999</v>
      </c>
      <c r="S846" s="219">
        <v>0</v>
      </c>
      <c r="T846" s="220">
        <f>S846*H846</f>
        <v>0</v>
      </c>
      <c r="U846" s="36"/>
      <c r="V846" s="36"/>
      <c r="W846" s="36"/>
      <c r="X846" s="36"/>
      <c r="Y846" s="36"/>
      <c r="Z846" s="36"/>
      <c r="AA846" s="36"/>
      <c r="AB846" s="36"/>
      <c r="AC846" s="36"/>
      <c r="AD846" s="36"/>
      <c r="AE846" s="36"/>
      <c r="AR846" s="221" t="s">
        <v>304</v>
      </c>
      <c r="AT846" s="221" t="s">
        <v>286</v>
      </c>
      <c r="AU846" s="221" t="s">
        <v>93</v>
      </c>
      <c r="AY846" s="18" t="s">
        <v>283</v>
      </c>
      <c r="BE846" s="222">
        <f>IF(N846="základní",J846,0)</f>
        <v>0</v>
      </c>
      <c r="BF846" s="222">
        <f>IF(N846="snížená",J846,0)</f>
        <v>0</v>
      </c>
      <c r="BG846" s="222">
        <f>IF(N846="zákl. přenesená",J846,0)</f>
        <v>0</v>
      </c>
      <c r="BH846" s="222">
        <f>IF(N846="sníž. přenesená",J846,0)</f>
        <v>0</v>
      </c>
      <c r="BI846" s="222">
        <f>IF(N846="nulová",J846,0)</f>
        <v>0</v>
      </c>
      <c r="BJ846" s="18" t="s">
        <v>91</v>
      </c>
      <c r="BK846" s="222">
        <f>ROUND(I846*H846,2)</f>
        <v>0</v>
      </c>
      <c r="BL846" s="18" t="s">
        <v>304</v>
      </c>
      <c r="BM846" s="221" t="s">
        <v>1181</v>
      </c>
    </row>
    <row r="847" spans="1:65" s="15" customFormat="1" ht="11.25">
      <c r="B847" s="254"/>
      <c r="C847" s="255"/>
      <c r="D847" s="223" t="s">
        <v>440</v>
      </c>
      <c r="E847" s="256" t="s">
        <v>1</v>
      </c>
      <c r="F847" s="257" t="s">
        <v>448</v>
      </c>
      <c r="G847" s="255"/>
      <c r="H847" s="256" t="s">
        <v>1</v>
      </c>
      <c r="I847" s="258"/>
      <c r="J847" s="255"/>
      <c r="K847" s="255"/>
      <c r="L847" s="259"/>
      <c r="M847" s="260"/>
      <c r="N847" s="261"/>
      <c r="O847" s="261"/>
      <c r="P847" s="261"/>
      <c r="Q847" s="261"/>
      <c r="R847" s="261"/>
      <c r="S847" s="261"/>
      <c r="T847" s="262"/>
      <c r="AT847" s="263" t="s">
        <v>440</v>
      </c>
      <c r="AU847" s="263" t="s">
        <v>93</v>
      </c>
      <c r="AV847" s="15" t="s">
        <v>91</v>
      </c>
      <c r="AW847" s="15" t="s">
        <v>38</v>
      </c>
      <c r="AX847" s="15" t="s">
        <v>83</v>
      </c>
      <c r="AY847" s="263" t="s">
        <v>283</v>
      </c>
    </row>
    <row r="848" spans="1:65" s="13" customFormat="1" ht="11.25">
      <c r="B848" s="232"/>
      <c r="C848" s="233"/>
      <c r="D848" s="223" t="s">
        <v>440</v>
      </c>
      <c r="E848" s="234" t="s">
        <v>1</v>
      </c>
      <c r="F848" s="235" t="s">
        <v>1182</v>
      </c>
      <c r="G848" s="233"/>
      <c r="H848" s="236">
        <v>15</v>
      </c>
      <c r="I848" s="237"/>
      <c r="J848" s="233"/>
      <c r="K848" s="233"/>
      <c r="L848" s="238"/>
      <c r="M848" s="239"/>
      <c r="N848" s="240"/>
      <c r="O848" s="240"/>
      <c r="P848" s="240"/>
      <c r="Q848" s="240"/>
      <c r="R848" s="240"/>
      <c r="S848" s="240"/>
      <c r="T848" s="241"/>
      <c r="AT848" s="242" t="s">
        <v>440</v>
      </c>
      <c r="AU848" s="242" t="s">
        <v>93</v>
      </c>
      <c r="AV848" s="13" t="s">
        <v>93</v>
      </c>
      <c r="AW848" s="13" t="s">
        <v>38</v>
      </c>
      <c r="AX848" s="13" t="s">
        <v>83</v>
      </c>
      <c r="AY848" s="242" t="s">
        <v>283</v>
      </c>
    </row>
    <row r="849" spans="1:65" s="14" customFormat="1" ht="11.25">
      <c r="B849" s="243"/>
      <c r="C849" s="244"/>
      <c r="D849" s="223" t="s">
        <v>440</v>
      </c>
      <c r="E849" s="245" t="s">
        <v>1</v>
      </c>
      <c r="F849" s="246" t="s">
        <v>442</v>
      </c>
      <c r="G849" s="244"/>
      <c r="H849" s="247">
        <v>15</v>
      </c>
      <c r="I849" s="248"/>
      <c r="J849" s="244"/>
      <c r="K849" s="244"/>
      <c r="L849" s="249"/>
      <c r="M849" s="250"/>
      <c r="N849" s="251"/>
      <c r="O849" s="251"/>
      <c r="P849" s="251"/>
      <c r="Q849" s="251"/>
      <c r="R849" s="251"/>
      <c r="S849" s="251"/>
      <c r="T849" s="252"/>
      <c r="AT849" s="253" t="s">
        <v>440</v>
      </c>
      <c r="AU849" s="253" t="s">
        <v>93</v>
      </c>
      <c r="AV849" s="14" t="s">
        <v>304</v>
      </c>
      <c r="AW849" s="14" t="s">
        <v>38</v>
      </c>
      <c r="AX849" s="14" t="s">
        <v>91</v>
      </c>
      <c r="AY849" s="253" t="s">
        <v>283</v>
      </c>
    </row>
    <row r="850" spans="1:65" s="12" customFormat="1" ht="22.9" customHeight="1">
      <c r="B850" s="194"/>
      <c r="C850" s="195"/>
      <c r="D850" s="196" t="s">
        <v>82</v>
      </c>
      <c r="E850" s="208" t="s">
        <v>334</v>
      </c>
      <c r="F850" s="208" t="s">
        <v>1183</v>
      </c>
      <c r="G850" s="195"/>
      <c r="H850" s="195"/>
      <c r="I850" s="198"/>
      <c r="J850" s="209">
        <f>BK850</f>
        <v>0</v>
      </c>
      <c r="K850" s="195"/>
      <c r="L850" s="200"/>
      <c r="M850" s="201"/>
      <c r="N850" s="202"/>
      <c r="O850" s="202"/>
      <c r="P850" s="203">
        <f>SUM(P851:P913)</f>
        <v>0</v>
      </c>
      <c r="Q850" s="202"/>
      <c r="R850" s="203">
        <f>SUM(R851:R913)</f>
        <v>2.8647735000000001</v>
      </c>
      <c r="S850" s="202"/>
      <c r="T850" s="204">
        <f>SUM(T851:T913)</f>
        <v>0</v>
      </c>
      <c r="AR850" s="205" t="s">
        <v>91</v>
      </c>
      <c r="AT850" s="206" t="s">
        <v>82</v>
      </c>
      <c r="AU850" s="206" t="s">
        <v>91</v>
      </c>
      <c r="AY850" s="205" t="s">
        <v>283</v>
      </c>
      <c r="BK850" s="207">
        <f>SUM(BK851:BK913)</f>
        <v>0</v>
      </c>
    </row>
    <row r="851" spans="1:65" s="2" customFormat="1" ht="16.5" customHeight="1">
      <c r="A851" s="36"/>
      <c r="B851" s="37"/>
      <c r="C851" s="210" t="s">
        <v>1184</v>
      </c>
      <c r="D851" s="210" t="s">
        <v>286</v>
      </c>
      <c r="E851" s="211" t="s">
        <v>1185</v>
      </c>
      <c r="F851" s="212" t="s">
        <v>1186</v>
      </c>
      <c r="G851" s="213" t="s">
        <v>331</v>
      </c>
      <c r="H851" s="214">
        <v>6315.567</v>
      </c>
      <c r="I851" s="215"/>
      <c r="J851" s="216">
        <f>ROUND(I851*H851,2)</f>
        <v>0</v>
      </c>
      <c r="K851" s="212" t="s">
        <v>290</v>
      </c>
      <c r="L851" s="41"/>
      <c r="M851" s="217" t="s">
        <v>1</v>
      </c>
      <c r="N851" s="218" t="s">
        <v>48</v>
      </c>
      <c r="O851" s="73"/>
      <c r="P851" s="219">
        <f>O851*H851</f>
        <v>0</v>
      </c>
      <c r="Q851" s="219">
        <v>0</v>
      </c>
      <c r="R851" s="219">
        <f>Q851*H851</f>
        <v>0</v>
      </c>
      <c r="S851" s="219">
        <v>0</v>
      </c>
      <c r="T851" s="220">
        <f>S851*H851</f>
        <v>0</v>
      </c>
      <c r="U851" s="36"/>
      <c r="V851" s="36"/>
      <c r="W851" s="36"/>
      <c r="X851" s="36"/>
      <c r="Y851" s="36"/>
      <c r="Z851" s="36"/>
      <c r="AA851" s="36"/>
      <c r="AB851" s="36"/>
      <c r="AC851" s="36"/>
      <c r="AD851" s="36"/>
      <c r="AE851" s="36"/>
      <c r="AR851" s="221" t="s">
        <v>304</v>
      </c>
      <c r="AT851" s="221" t="s">
        <v>286</v>
      </c>
      <c r="AU851" s="221" t="s">
        <v>93</v>
      </c>
      <c r="AY851" s="18" t="s">
        <v>283</v>
      </c>
      <c r="BE851" s="222">
        <f>IF(N851="základní",J851,0)</f>
        <v>0</v>
      </c>
      <c r="BF851" s="222">
        <f>IF(N851="snížená",J851,0)</f>
        <v>0</v>
      </c>
      <c r="BG851" s="222">
        <f>IF(N851="zákl. přenesená",J851,0)</f>
        <v>0</v>
      </c>
      <c r="BH851" s="222">
        <f>IF(N851="sníž. přenesená",J851,0)</f>
        <v>0</v>
      </c>
      <c r="BI851" s="222">
        <f>IF(N851="nulová",J851,0)</f>
        <v>0</v>
      </c>
      <c r="BJ851" s="18" t="s">
        <v>91</v>
      </c>
      <c r="BK851" s="222">
        <f>ROUND(I851*H851,2)</f>
        <v>0</v>
      </c>
      <c r="BL851" s="18" t="s">
        <v>304</v>
      </c>
      <c r="BM851" s="221" t="s">
        <v>1187</v>
      </c>
    </row>
    <row r="852" spans="1:65" s="15" customFormat="1" ht="11.25">
      <c r="B852" s="254"/>
      <c r="C852" s="255"/>
      <c r="D852" s="223" t="s">
        <v>440</v>
      </c>
      <c r="E852" s="256" t="s">
        <v>1</v>
      </c>
      <c r="F852" s="257" t="s">
        <v>817</v>
      </c>
      <c r="G852" s="255"/>
      <c r="H852" s="256" t="s">
        <v>1</v>
      </c>
      <c r="I852" s="258"/>
      <c r="J852" s="255"/>
      <c r="K852" s="255"/>
      <c r="L852" s="259"/>
      <c r="M852" s="260"/>
      <c r="N852" s="261"/>
      <c r="O852" s="261"/>
      <c r="P852" s="261"/>
      <c r="Q852" s="261"/>
      <c r="R852" s="261"/>
      <c r="S852" s="261"/>
      <c r="T852" s="262"/>
      <c r="AT852" s="263" t="s">
        <v>440</v>
      </c>
      <c r="AU852" s="263" t="s">
        <v>93</v>
      </c>
      <c r="AV852" s="15" t="s">
        <v>91</v>
      </c>
      <c r="AW852" s="15" t="s">
        <v>38</v>
      </c>
      <c r="AX852" s="15" t="s">
        <v>83</v>
      </c>
      <c r="AY852" s="263" t="s">
        <v>283</v>
      </c>
    </row>
    <row r="853" spans="1:65" s="13" customFormat="1" ht="11.25">
      <c r="B853" s="232"/>
      <c r="C853" s="233"/>
      <c r="D853" s="223" t="s">
        <v>440</v>
      </c>
      <c r="E853" s="234" t="s">
        <v>1</v>
      </c>
      <c r="F853" s="235" t="s">
        <v>1188</v>
      </c>
      <c r="G853" s="233"/>
      <c r="H853" s="236">
        <v>3596.8670000000002</v>
      </c>
      <c r="I853" s="237"/>
      <c r="J853" s="233"/>
      <c r="K853" s="233"/>
      <c r="L853" s="238"/>
      <c r="M853" s="239"/>
      <c r="N853" s="240"/>
      <c r="O853" s="240"/>
      <c r="P853" s="240"/>
      <c r="Q853" s="240"/>
      <c r="R853" s="240"/>
      <c r="S853" s="240"/>
      <c r="T853" s="241"/>
      <c r="AT853" s="242" t="s">
        <v>440</v>
      </c>
      <c r="AU853" s="242" t="s">
        <v>93</v>
      </c>
      <c r="AV853" s="13" t="s">
        <v>93</v>
      </c>
      <c r="AW853" s="13" t="s">
        <v>38</v>
      </c>
      <c r="AX853" s="13" t="s">
        <v>83</v>
      </c>
      <c r="AY853" s="242" t="s">
        <v>283</v>
      </c>
    </row>
    <row r="854" spans="1:65" s="13" customFormat="1" ht="11.25">
      <c r="B854" s="232"/>
      <c r="C854" s="233"/>
      <c r="D854" s="223" t="s">
        <v>440</v>
      </c>
      <c r="E854" s="234" t="s">
        <v>1</v>
      </c>
      <c r="F854" s="235" t="s">
        <v>1189</v>
      </c>
      <c r="G854" s="233"/>
      <c r="H854" s="236">
        <v>1666.11</v>
      </c>
      <c r="I854" s="237"/>
      <c r="J854" s="233"/>
      <c r="K854" s="233"/>
      <c r="L854" s="238"/>
      <c r="M854" s="239"/>
      <c r="N854" s="240"/>
      <c r="O854" s="240"/>
      <c r="P854" s="240"/>
      <c r="Q854" s="240"/>
      <c r="R854" s="240"/>
      <c r="S854" s="240"/>
      <c r="T854" s="241"/>
      <c r="AT854" s="242" t="s">
        <v>440</v>
      </c>
      <c r="AU854" s="242" t="s">
        <v>93</v>
      </c>
      <c r="AV854" s="13" t="s">
        <v>93</v>
      </c>
      <c r="AW854" s="13" t="s">
        <v>38</v>
      </c>
      <c r="AX854" s="13" t="s">
        <v>83</v>
      </c>
      <c r="AY854" s="242" t="s">
        <v>283</v>
      </c>
    </row>
    <row r="855" spans="1:65" s="16" customFormat="1" ht="11.25">
      <c r="B855" s="264"/>
      <c r="C855" s="265"/>
      <c r="D855" s="223" t="s">
        <v>440</v>
      </c>
      <c r="E855" s="266" t="s">
        <v>1</v>
      </c>
      <c r="F855" s="267" t="s">
        <v>453</v>
      </c>
      <c r="G855" s="265"/>
      <c r="H855" s="268">
        <v>5262.9769999999999</v>
      </c>
      <c r="I855" s="269"/>
      <c r="J855" s="265"/>
      <c r="K855" s="265"/>
      <c r="L855" s="270"/>
      <c r="M855" s="271"/>
      <c r="N855" s="272"/>
      <c r="O855" s="272"/>
      <c r="P855" s="272"/>
      <c r="Q855" s="272"/>
      <c r="R855" s="272"/>
      <c r="S855" s="272"/>
      <c r="T855" s="273"/>
      <c r="AT855" s="274" t="s">
        <v>440</v>
      </c>
      <c r="AU855" s="274" t="s">
        <v>93</v>
      </c>
      <c r="AV855" s="16" t="s">
        <v>299</v>
      </c>
      <c r="AW855" s="16" t="s">
        <v>38</v>
      </c>
      <c r="AX855" s="16" t="s">
        <v>83</v>
      </c>
      <c r="AY855" s="274" t="s">
        <v>283</v>
      </c>
    </row>
    <row r="856" spans="1:65" s="13" customFormat="1" ht="11.25">
      <c r="B856" s="232"/>
      <c r="C856" s="233"/>
      <c r="D856" s="223" t="s">
        <v>440</v>
      </c>
      <c r="E856" s="234" t="s">
        <v>1</v>
      </c>
      <c r="F856" s="235" t="s">
        <v>1190</v>
      </c>
      <c r="G856" s="233"/>
      <c r="H856" s="236">
        <v>1052.5899999999999</v>
      </c>
      <c r="I856" s="237"/>
      <c r="J856" s="233"/>
      <c r="K856" s="233"/>
      <c r="L856" s="238"/>
      <c r="M856" s="239"/>
      <c r="N856" s="240"/>
      <c r="O856" s="240"/>
      <c r="P856" s="240"/>
      <c r="Q856" s="240"/>
      <c r="R856" s="240"/>
      <c r="S856" s="240"/>
      <c r="T856" s="241"/>
      <c r="AT856" s="242" t="s">
        <v>440</v>
      </c>
      <c r="AU856" s="242" t="s">
        <v>93</v>
      </c>
      <c r="AV856" s="13" t="s">
        <v>93</v>
      </c>
      <c r="AW856" s="13" t="s">
        <v>38</v>
      </c>
      <c r="AX856" s="13" t="s">
        <v>83</v>
      </c>
      <c r="AY856" s="242" t="s">
        <v>283</v>
      </c>
    </row>
    <row r="857" spans="1:65" s="16" customFormat="1" ht="11.25">
      <c r="B857" s="264"/>
      <c r="C857" s="265"/>
      <c r="D857" s="223" t="s">
        <v>440</v>
      </c>
      <c r="E857" s="266" t="s">
        <v>1</v>
      </c>
      <c r="F857" s="267" t="s">
        <v>453</v>
      </c>
      <c r="G857" s="265"/>
      <c r="H857" s="268">
        <v>1052.5899999999999</v>
      </c>
      <c r="I857" s="269"/>
      <c r="J857" s="265"/>
      <c r="K857" s="265"/>
      <c r="L857" s="270"/>
      <c r="M857" s="271"/>
      <c r="N857" s="272"/>
      <c r="O857" s="272"/>
      <c r="P857" s="272"/>
      <c r="Q857" s="272"/>
      <c r="R857" s="272"/>
      <c r="S857" s="272"/>
      <c r="T857" s="273"/>
      <c r="AT857" s="274" t="s">
        <v>440</v>
      </c>
      <c r="AU857" s="274" t="s">
        <v>93</v>
      </c>
      <c r="AV857" s="16" t="s">
        <v>299</v>
      </c>
      <c r="AW857" s="16" t="s">
        <v>38</v>
      </c>
      <c r="AX857" s="16" t="s">
        <v>83</v>
      </c>
      <c r="AY857" s="274" t="s">
        <v>283</v>
      </c>
    </row>
    <row r="858" spans="1:65" s="14" customFormat="1" ht="11.25">
      <c r="B858" s="243"/>
      <c r="C858" s="244"/>
      <c r="D858" s="223" t="s">
        <v>440</v>
      </c>
      <c r="E858" s="245" t="s">
        <v>1</v>
      </c>
      <c r="F858" s="246" t="s">
        <v>442</v>
      </c>
      <c r="G858" s="244"/>
      <c r="H858" s="247">
        <v>6315.567</v>
      </c>
      <c r="I858" s="248"/>
      <c r="J858" s="244"/>
      <c r="K858" s="244"/>
      <c r="L858" s="249"/>
      <c r="M858" s="250"/>
      <c r="N858" s="251"/>
      <c r="O858" s="251"/>
      <c r="P858" s="251"/>
      <c r="Q858" s="251"/>
      <c r="R858" s="251"/>
      <c r="S858" s="251"/>
      <c r="T858" s="252"/>
      <c r="AT858" s="253" t="s">
        <v>440</v>
      </c>
      <c r="AU858" s="253" t="s">
        <v>93</v>
      </c>
      <c r="AV858" s="14" t="s">
        <v>304</v>
      </c>
      <c r="AW858" s="14" t="s">
        <v>38</v>
      </c>
      <c r="AX858" s="14" t="s">
        <v>91</v>
      </c>
      <c r="AY858" s="253" t="s">
        <v>283</v>
      </c>
    </row>
    <row r="859" spans="1:65" s="2" customFormat="1" ht="16.5" customHeight="1">
      <c r="A859" s="36"/>
      <c r="B859" s="37"/>
      <c r="C859" s="210" t="s">
        <v>1191</v>
      </c>
      <c r="D859" s="210" t="s">
        <v>286</v>
      </c>
      <c r="E859" s="211" t="s">
        <v>1192</v>
      </c>
      <c r="F859" s="212" t="s">
        <v>1193</v>
      </c>
      <c r="G859" s="213" t="s">
        <v>331</v>
      </c>
      <c r="H859" s="214">
        <v>947335.05</v>
      </c>
      <c r="I859" s="215"/>
      <c r="J859" s="216">
        <f>ROUND(I859*H859,2)</f>
        <v>0</v>
      </c>
      <c r="K859" s="212" t="s">
        <v>290</v>
      </c>
      <c r="L859" s="41"/>
      <c r="M859" s="217" t="s">
        <v>1</v>
      </c>
      <c r="N859" s="218" t="s">
        <v>48</v>
      </c>
      <c r="O859" s="73"/>
      <c r="P859" s="219">
        <f>O859*H859</f>
        <v>0</v>
      </c>
      <c r="Q859" s="219">
        <v>0</v>
      </c>
      <c r="R859" s="219">
        <f>Q859*H859</f>
        <v>0</v>
      </c>
      <c r="S859" s="219">
        <v>0</v>
      </c>
      <c r="T859" s="220">
        <f>S859*H859</f>
        <v>0</v>
      </c>
      <c r="U859" s="36"/>
      <c r="V859" s="36"/>
      <c r="W859" s="36"/>
      <c r="X859" s="36"/>
      <c r="Y859" s="36"/>
      <c r="Z859" s="36"/>
      <c r="AA859" s="36"/>
      <c r="AB859" s="36"/>
      <c r="AC859" s="36"/>
      <c r="AD859" s="36"/>
      <c r="AE859" s="36"/>
      <c r="AR859" s="221" t="s">
        <v>304</v>
      </c>
      <c r="AT859" s="221" t="s">
        <v>286</v>
      </c>
      <c r="AU859" s="221" t="s">
        <v>93</v>
      </c>
      <c r="AY859" s="18" t="s">
        <v>283</v>
      </c>
      <c r="BE859" s="222">
        <f>IF(N859="základní",J859,0)</f>
        <v>0</v>
      </c>
      <c r="BF859" s="222">
        <f>IF(N859="snížená",J859,0)</f>
        <v>0</v>
      </c>
      <c r="BG859" s="222">
        <f>IF(N859="zákl. přenesená",J859,0)</f>
        <v>0</v>
      </c>
      <c r="BH859" s="222">
        <f>IF(N859="sníž. přenesená",J859,0)</f>
        <v>0</v>
      </c>
      <c r="BI859" s="222">
        <f>IF(N859="nulová",J859,0)</f>
        <v>0</v>
      </c>
      <c r="BJ859" s="18" t="s">
        <v>91</v>
      </c>
      <c r="BK859" s="222">
        <f>ROUND(I859*H859,2)</f>
        <v>0</v>
      </c>
      <c r="BL859" s="18" t="s">
        <v>304</v>
      </c>
      <c r="BM859" s="221" t="s">
        <v>1194</v>
      </c>
    </row>
    <row r="860" spans="1:65" s="13" customFormat="1" ht="11.25">
      <c r="B860" s="232"/>
      <c r="C860" s="233"/>
      <c r="D860" s="223" t="s">
        <v>440</v>
      </c>
      <c r="E860" s="233"/>
      <c r="F860" s="235" t="s">
        <v>1195</v>
      </c>
      <c r="G860" s="233"/>
      <c r="H860" s="236">
        <v>947335.05</v>
      </c>
      <c r="I860" s="237"/>
      <c r="J860" s="233"/>
      <c r="K860" s="233"/>
      <c r="L860" s="238"/>
      <c r="M860" s="239"/>
      <c r="N860" s="240"/>
      <c r="O860" s="240"/>
      <c r="P860" s="240"/>
      <c r="Q860" s="240"/>
      <c r="R860" s="240"/>
      <c r="S860" s="240"/>
      <c r="T860" s="241"/>
      <c r="AT860" s="242" t="s">
        <v>440</v>
      </c>
      <c r="AU860" s="242" t="s">
        <v>93</v>
      </c>
      <c r="AV860" s="13" t="s">
        <v>93</v>
      </c>
      <c r="AW860" s="13" t="s">
        <v>4</v>
      </c>
      <c r="AX860" s="13" t="s">
        <v>91</v>
      </c>
      <c r="AY860" s="242" t="s">
        <v>283</v>
      </c>
    </row>
    <row r="861" spans="1:65" s="2" customFormat="1" ht="16.5" customHeight="1">
      <c r="A861" s="36"/>
      <c r="B861" s="37"/>
      <c r="C861" s="210" t="s">
        <v>1196</v>
      </c>
      <c r="D861" s="210" t="s">
        <v>286</v>
      </c>
      <c r="E861" s="211" t="s">
        <v>1197</v>
      </c>
      <c r="F861" s="212" t="s">
        <v>1198</v>
      </c>
      <c r="G861" s="213" t="s">
        <v>331</v>
      </c>
      <c r="H861" s="214">
        <v>6315.567</v>
      </c>
      <c r="I861" s="215"/>
      <c r="J861" s="216">
        <f>ROUND(I861*H861,2)</f>
        <v>0</v>
      </c>
      <c r="K861" s="212" t="s">
        <v>290</v>
      </c>
      <c r="L861" s="41"/>
      <c r="M861" s="217" t="s">
        <v>1</v>
      </c>
      <c r="N861" s="218" t="s">
        <v>48</v>
      </c>
      <c r="O861" s="73"/>
      <c r="P861" s="219">
        <f>O861*H861</f>
        <v>0</v>
      </c>
      <c r="Q861" s="219">
        <v>0</v>
      </c>
      <c r="R861" s="219">
        <f>Q861*H861</f>
        <v>0</v>
      </c>
      <c r="S861" s="219">
        <v>0</v>
      </c>
      <c r="T861" s="220">
        <f>S861*H861</f>
        <v>0</v>
      </c>
      <c r="U861" s="36"/>
      <c r="V861" s="36"/>
      <c r="W861" s="36"/>
      <c r="X861" s="36"/>
      <c r="Y861" s="36"/>
      <c r="Z861" s="36"/>
      <c r="AA861" s="36"/>
      <c r="AB861" s="36"/>
      <c r="AC861" s="36"/>
      <c r="AD861" s="36"/>
      <c r="AE861" s="36"/>
      <c r="AR861" s="221" t="s">
        <v>304</v>
      </c>
      <c r="AT861" s="221" t="s">
        <v>286</v>
      </c>
      <c r="AU861" s="221" t="s">
        <v>93</v>
      </c>
      <c r="AY861" s="18" t="s">
        <v>283</v>
      </c>
      <c r="BE861" s="222">
        <f>IF(N861="základní",J861,0)</f>
        <v>0</v>
      </c>
      <c r="BF861" s="222">
        <f>IF(N861="snížená",J861,0)</f>
        <v>0</v>
      </c>
      <c r="BG861" s="222">
        <f>IF(N861="zákl. přenesená",J861,0)</f>
        <v>0</v>
      </c>
      <c r="BH861" s="222">
        <f>IF(N861="sníž. přenesená",J861,0)</f>
        <v>0</v>
      </c>
      <c r="BI861" s="222">
        <f>IF(N861="nulová",J861,0)</f>
        <v>0</v>
      </c>
      <c r="BJ861" s="18" t="s">
        <v>91</v>
      </c>
      <c r="BK861" s="222">
        <f>ROUND(I861*H861,2)</f>
        <v>0</v>
      </c>
      <c r="BL861" s="18" t="s">
        <v>304</v>
      </c>
      <c r="BM861" s="221" t="s">
        <v>1199</v>
      </c>
    </row>
    <row r="862" spans="1:65" s="15" customFormat="1" ht="11.25">
      <c r="B862" s="254"/>
      <c r="C862" s="255"/>
      <c r="D862" s="223" t="s">
        <v>440</v>
      </c>
      <c r="E862" s="256" t="s">
        <v>1</v>
      </c>
      <c r="F862" s="257" t="s">
        <v>817</v>
      </c>
      <c r="G862" s="255"/>
      <c r="H862" s="256" t="s">
        <v>1</v>
      </c>
      <c r="I862" s="258"/>
      <c r="J862" s="255"/>
      <c r="K862" s="255"/>
      <c r="L862" s="259"/>
      <c r="M862" s="260"/>
      <c r="N862" s="261"/>
      <c r="O862" s="261"/>
      <c r="P862" s="261"/>
      <c r="Q862" s="261"/>
      <c r="R862" s="261"/>
      <c r="S862" s="261"/>
      <c r="T862" s="262"/>
      <c r="AT862" s="263" t="s">
        <v>440</v>
      </c>
      <c r="AU862" s="263" t="s">
        <v>93</v>
      </c>
      <c r="AV862" s="15" t="s">
        <v>91</v>
      </c>
      <c r="AW862" s="15" t="s">
        <v>38</v>
      </c>
      <c r="AX862" s="15" t="s">
        <v>83</v>
      </c>
      <c r="AY862" s="263" t="s">
        <v>283</v>
      </c>
    </row>
    <row r="863" spans="1:65" s="13" customFormat="1" ht="11.25">
      <c r="B863" s="232"/>
      <c r="C863" s="233"/>
      <c r="D863" s="223" t="s">
        <v>440</v>
      </c>
      <c r="E863" s="234" t="s">
        <v>1</v>
      </c>
      <c r="F863" s="235" t="s">
        <v>1188</v>
      </c>
      <c r="G863" s="233"/>
      <c r="H863" s="236">
        <v>3596.8670000000002</v>
      </c>
      <c r="I863" s="237"/>
      <c r="J863" s="233"/>
      <c r="K863" s="233"/>
      <c r="L863" s="238"/>
      <c r="M863" s="239"/>
      <c r="N863" s="240"/>
      <c r="O863" s="240"/>
      <c r="P863" s="240"/>
      <c r="Q863" s="240"/>
      <c r="R863" s="240"/>
      <c r="S863" s="240"/>
      <c r="T863" s="241"/>
      <c r="AT863" s="242" t="s">
        <v>440</v>
      </c>
      <c r="AU863" s="242" t="s">
        <v>93</v>
      </c>
      <c r="AV863" s="13" t="s">
        <v>93</v>
      </c>
      <c r="AW863" s="13" t="s">
        <v>38</v>
      </c>
      <c r="AX863" s="13" t="s">
        <v>83</v>
      </c>
      <c r="AY863" s="242" t="s">
        <v>283</v>
      </c>
    </row>
    <row r="864" spans="1:65" s="13" customFormat="1" ht="11.25">
      <c r="B864" s="232"/>
      <c r="C864" s="233"/>
      <c r="D864" s="223" t="s">
        <v>440</v>
      </c>
      <c r="E864" s="234" t="s">
        <v>1</v>
      </c>
      <c r="F864" s="235" t="s">
        <v>1189</v>
      </c>
      <c r="G864" s="233"/>
      <c r="H864" s="236">
        <v>1666.11</v>
      </c>
      <c r="I864" s="237"/>
      <c r="J864" s="233"/>
      <c r="K864" s="233"/>
      <c r="L864" s="238"/>
      <c r="M864" s="239"/>
      <c r="N864" s="240"/>
      <c r="O864" s="240"/>
      <c r="P864" s="240"/>
      <c r="Q864" s="240"/>
      <c r="R864" s="240"/>
      <c r="S864" s="240"/>
      <c r="T864" s="241"/>
      <c r="AT864" s="242" t="s">
        <v>440</v>
      </c>
      <c r="AU864" s="242" t="s">
        <v>93</v>
      </c>
      <c r="AV864" s="13" t="s">
        <v>93</v>
      </c>
      <c r="AW864" s="13" t="s">
        <v>38</v>
      </c>
      <c r="AX864" s="13" t="s">
        <v>83</v>
      </c>
      <c r="AY864" s="242" t="s">
        <v>283</v>
      </c>
    </row>
    <row r="865" spans="1:65" s="16" customFormat="1" ht="11.25">
      <c r="B865" s="264"/>
      <c r="C865" s="265"/>
      <c r="D865" s="223" t="s">
        <v>440</v>
      </c>
      <c r="E865" s="266" t="s">
        <v>1</v>
      </c>
      <c r="F865" s="267" t="s">
        <v>453</v>
      </c>
      <c r="G865" s="265"/>
      <c r="H865" s="268">
        <v>5262.9769999999999</v>
      </c>
      <c r="I865" s="269"/>
      <c r="J865" s="265"/>
      <c r="K865" s="265"/>
      <c r="L865" s="270"/>
      <c r="M865" s="271"/>
      <c r="N865" s="272"/>
      <c r="O865" s="272"/>
      <c r="P865" s="272"/>
      <c r="Q865" s="272"/>
      <c r="R865" s="272"/>
      <c r="S865" s="272"/>
      <c r="T865" s="273"/>
      <c r="AT865" s="274" t="s">
        <v>440</v>
      </c>
      <c r="AU865" s="274" t="s">
        <v>93</v>
      </c>
      <c r="AV865" s="16" t="s">
        <v>299</v>
      </c>
      <c r="AW865" s="16" t="s">
        <v>38</v>
      </c>
      <c r="AX865" s="16" t="s">
        <v>83</v>
      </c>
      <c r="AY865" s="274" t="s">
        <v>283</v>
      </c>
    </row>
    <row r="866" spans="1:65" s="13" customFormat="1" ht="11.25">
      <c r="B866" s="232"/>
      <c r="C866" s="233"/>
      <c r="D866" s="223" t="s">
        <v>440</v>
      </c>
      <c r="E866" s="234" t="s">
        <v>1</v>
      </c>
      <c r="F866" s="235" t="s">
        <v>1190</v>
      </c>
      <c r="G866" s="233"/>
      <c r="H866" s="236">
        <v>1052.5899999999999</v>
      </c>
      <c r="I866" s="237"/>
      <c r="J866" s="233"/>
      <c r="K866" s="233"/>
      <c r="L866" s="238"/>
      <c r="M866" s="239"/>
      <c r="N866" s="240"/>
      <c r="O866" s="240"/>
      <c r="P866" s="240"/>
      <c r="Q866" s="240"/>
      <c r="R866" s="240"/>
      <c r="S866" s="240"/>
      <c r="T866" s="241"/>
      <c r="AT866" s="242" t="s">
        <v>440</v>
      </c>
      <c r="AU866" s="242" t="s">
        <v>93</v>
      </c>
      <c r="AV866" s="13" t="s">
        <v>93</v>
      </c>
      <c r="AW866" s="13" t="s">
        <v>38</v>
      </c>
      <c r="AX866" s="13" t="s">
        <v>83</v>
      </c>
      <c r="AY866" s="242" t="s">
        <v>283</v>
      </c>
    </row>
    <row r="867" spans="1:65" s="16" customFormat="1" ht="11.25">
      <c r="B867" s="264"/>
      <c r="C867" s="265"/>
      <c r="D867" s="223" t="s">
        <v>440</v>
      </c>
      <c r="E867" s="266" t="s">
        <v>1</v>
      </c>
      <c r="F867" s="267" t="s">
        <v>453</v>
      </c>
      <c r="G867" s="265"/>
      <c r="H867" s="268">
        <v>1052.5899999999999</v>
      </c>
      <c r="I867" s="269"/>
      <c r="J867" s="265"/>
      <c r="K867" s="265"/>
      <c r="L867" s="270"/>
      <c r="M867" s="271"/>
      <c r="N867" s="272"/>
      <c r="O867" s="272"/>
      <c r="P867" s="272"/>
      <c r="Q867" s="272"/>
      <c r="R867" s="272"/>
      <c r="S867" s="272"/>
      <c r="T867" s="273"/>
      <c r="AT867" s="274" t="s">
        <v>440</v>
      </c>
      <c r="AU867" s="274" t="s">
        <v>93</v>
      </c>
      <c r="AV867" s="16" t="s">
        <v>299</v>
      </c>
      <c r="AW867" s="16" t="s">
        <v>38</v>
      </c>
      <c r="AX867" s="16" t="s">
        <v>83</v>
      </c>
      <c r="AY867" s="274" t="s">
        <v>283</v>
      </c>
    </row>
    <row r="868" spans="1:65" s="14" customFormat="1" ht="11.25">
      <c r="B868" s="243"/>
      <c r="C868" s="244"/>
      <c r="D868" s="223" t="s">
        <v>440</v>
      </c>
      <c r="E868" s="245" t="s">
        <v>1</v>
      </c>
      <c r="F868" s="246" t="s">
        <v>442</v>
      </c>
      <c r="G868" s="244"/>
      <c r="H868" s="247">
        <v>6315.567</v>
      </c>
      <c r="I868" s="248"/>
      <c r="J868" s="244"/>
      <c r="K868" s="244"/>
      <c r="L868" s="249"/>
      <c r="M868" s="250"/>
      <c r="N868" s="251"/>
      <c r="O868" s="251"/>
      <c r="P868" s="251"/>
      <c r="Q868" s="251"/>
      <c r="R868" s="251"/>
      <c r="S868" s="251"/>
      <c r="T868" s="252"/>
      <c r="AT868" s="253" t="s">
        <v>440</v>
      </c>
      <c r="AU868" s="253" t="s">
        <v>93</v>
      </c>
      <c r="AV868" s="14" t="s">
        <v>304</v>
      </c>
      <c r="AW868" s="14" t="s">
        <v>38</v>
      </c>
      <c r="AX868" s="14" t="s">
        <v>91</v>
      </c>
      <c r="AY868" s="253" t="s">
        <v>283</v>
      </c>
    </row>
    <row r="869" spans="1:65" s="2" customFormat="1" ht="16.5" customHeight="1">
      <c r="A869" s="36"/>
      <c r="B869" s="37"/>
      <c r="C869" s="210" t="s">
        <v>1200</v>
      </c>
      <c r="D869" s="210" t="s">
        <v>286</v>
      </c>
      <c r="E869" s="211" t="s">
        <v>1201</v>
      </c>
      <c r="F869" s="212" t="s">
        <v>1202</v>
      </c>
      <c r="G869" s="213" t="s">
        <v>331</v>
      </c>
      <c r="H869" s="214">
        <v>6315.567</v>
      </c>
      <c r="I869" s="215"/>
      <c r="J869" s="216">
        <f>ROUND(I869*H869,2)</f>
        <v>0</v>
      </c>
      <c r="K869" s="212" t="s">
        <v>290</v>
      </c>
      <c r="L869" s="41"/>
      <c r="M869" s="217" t="s">
        <v>1</v>
      </c>
      <c r="N869" s="218" t="s">
        <v>48</v>
      </c>
      <c r="O869" s="73"/>
      <c r="P869" s="219">
        <f>O869*H869</f>
        <v>0</v>
      </c>
      <c r="Q869" s="219">
        <v>0</v>
      </c>
      <c r="R869" s="219">
        <f>Q869*H869</f>
        <v>0</v>
      </c>
      <c r="S869" s="219">
        <v>0</v>
      </c>
      <c r="T869" s="220">
        <f>S869*H869</f>
        <v>0</v>
      </c>
      <c r="U869" s="36"/>
      <c r="V869" s="36"/>
      <c r="W869" s="36"/>
      <c r="X869" s="36"/>
      <c r="Y869" s="36"/>
      <c r="Z869" s="36"/>
      <c r="AA869" s="36"/>
      <c r="AB869" s="36"/>
      <c r="AC869" s="36"/>
      <c r="AD869" s="36"/>
      <c r="AE869" s="36"/>
      <c r="AR869" s="221" t="s">
        <v>304</v>
      </c>
      <c r="AT869" s="221" t="s">
        <v>286</v>
      </c>
      <c r="AU869" s="221" t="s">
        <v>93</v>
      </c>
      <c r="AY869" s="18" t="s">
        <v>283</v>
      </c>
      <c r="BE869" s="222">
        <f>IF(N869="základní",J869,0)</f>
        <v>0</v>
      </c>
      <c r="BF869" s="222">
        <f>IF(N869="snížená",J869,0)</f>
        <v>0</v>
      </c>
      <c r="BG869" s="222">
        <f>IF(N869="zákl. přenesená",J869,0)</f>
        <v>0</v>
      </c>
      <c r="BH869" s="222">
        <f>IF(N869="sníž. přenesená",J869,0)</f>
        <v>0</v>
      </c>
      <c r="BI869" s="222">
        <f>IF(N869="nulová",J869,0)</f>
        <v>0</v>
      </c>
      <c r="BJ869" s="18" t="s">
        <v>91</v>
      </c>
      <c r="BK869" s="222">
        <f>ROUND(I869*H869,2)</f>
        <v>0</v>
      </c>
      <c r="BL869" s="18" t="s">
        <v>304</v>
      </c>
      <c r="BM869" s="221" t="s">
        <v>1203</v>
      </c>
    </row>
    <row r="870" spans="1:65" s="15" customFormat="1" ht="11.25">
      <c r="B870" s="254"/>
      <c r="C870" s="255"/>
      <c r="D870" s="223" t="s">
        <v>440</v>
      </c>
      <c r="E870" s="256" t="s">
        <v>1</v>
      </c>
      <c r="F870" s="257" t="s">
        <v>817</v>
      </c>
      <c r="G870" s="255"/>
      <c r="H870" s="256" t="s">
        <v>1</v>
      </c>
      <c r="I870" s="258"/>
      <c r="J870" s="255"/>
      <c r="K870" s="255"/>
      <c r="L870" s="259"/>
      <c r="M870" s="260"/>
      <c r="N870" s="261"/>
      <c r="O870" s="261"/>
      <c r="P870" s="261"/>
      <c r="Q870" s="261"/>
      <c r="R870" s="261"/>
      <c r="S870" s="261"/>
      <c r="T870" s="262"/>
      <c r="AT870" s="263" t="s">
        <v>440</v>
      </c>
      <c r="AU870" s="263" t="s">
        <v>93</v>
      </c>
      <c r="AV870" s="15" t="s">
        <v>91</v>
      </c>
      <c r="AW870" s="15" t="s">
        <v>38</v>
      </c>
      <c r="AX870" s="15" t="s">
        <v>83</v>
      </c>
      <c r="AY870" s="263" t="s">
        <v>283</v>
      </c>
    </row>
    <row r="871" spans="1:65" s="13" customFormat="1" ht="11.25">
      <c r="B871" s="232"/>
      <c r="C871" s="233"/>
      <c r="D871" s="223" t="s">
        <v>440</v>
      </c>
      <c r="E871" s="234" t="s">
        <v>1</v>
      </c>
      <c r="F871" s="235" t="s">
        <v>1188</v>
      </c>
      <c r="G871" s="233"/>
      <c r="H871" s="236">
        <v>3596.8670000000002</v>
      </c>
      <c r="I871" s="237"/>
      <c r="J871" s="233"/>
      <c r="K871" s="233"/>
      <c r="L871" s="238"/>
      <c r="M871" s="239"/>
      <c r="N871" s="240"/>
      <c r="O871" s="240"/>
      <c r="P871" s="240"/>
      <c r="Q871" s="240"/>
      <c r="R871" s="240"/>
      <c r="S871" s="240"/>
      <c r="T871" s="241"/>
      <c r="AT871" s="242" t="s">
        <v>440</v>
      </c>
      <c r="AU871" s="242" t="s">
        <v>93</v>
      </c>
      <c r="AV871" s="13" t="s">
        <v>93</v>
      </c>
      <c r="AW871" s="13" t="s">
        <v>38</v>
      </c>
      <c r="AX871" s="13" t="s">
        <v>83</v>
      </c>
      <c r="AY871" s="242" t="s">
        <v>283</v>
      </c>
    </row>
    <row r="872" spans="1:65" s="13" customFormat="1" ht="11.25">
      <c r="B872" s="232"/>
      <c r="C872" s="233"/>
      <c r="D872" s="223" t="s">
        <v>440</v>
      </c>
      <c r="E872" s="234" t="s">
        <v>1</v>
      </c>
      <c r="F872" s="235" t="s">
        <v>1189</v>
      </c>
      <c r="G872" s="233"/>
      <c r="H872" s="236">
        <v>1666.11</v>
      </c>
      <c r="I872" s="237"/>
      <c r="J872" s="233"/>
      <c r="K872" s="233"/>
      <c r="L872" s="238"/>
      <c r="M872" s="239"/>
      <c r="N872" s="240"/>
      <c r="O872" s="240"/>
      <c r="P872" s="240"/>
      <c r="Q872" s="240"/>
      <c r="R872" s="240"/>
      <c r="S872" s="240"/>
      <c r="T872" s="241"/>
      <c r="AT872" s="242" t="s">
        <v>440</v>
      </c>
      <c r="AU872" s="242" t="s">
        <v>93</v>
      </c>
      <c r="AV872" s="13" t="s">
        <v>93</v>
      </c>
      <c r="AW872" s="13" t="s">
        <v>38</v>
      </c>
      <c r="AX872" s="13" t="s">
        <v>83</v>
      </c>
      <c r="AY872" s="242" t="s">
        <v>283</v>
      </c>
    </row>
    <row r="873" spans="1:65" s="16" customFormat="1" ht="11.25">
      <c r="B873" s="264"/>
      <c r="C873" s="265"/>
      <c r="D873" s="223" t="s">
        <v>440</v>
      </c>
      <c r="E873" s="266" t="s">
        <v>1</v>
      </c>
      <c r="F873" s="267" t="s">
        <v>453</v>
      </c>
      <c r="G873" s="265"/>
      <c r="H873" s="268">
        <v>5262.9769999999999</v>
      </c>
      <c r="I873" s="269"/>
      <c r="J873" s="265"/>
      <c r="K873" s="265"/>
      <c r="L873" s="270"/>
      <c r="M873" s="271"/>
      <c r="N873" s="272"/>
      <c r="O873" s="272"/>
      <c r="P873" s="272"/>
      <c r="Q873" s="272"/>
      <c r="R873" s="272"/>
      <c r="S873" s="272"/>
      <c r="T873" s="273"/>
      <c r="AT873" s="274" t="s">
        <v>440</v>
      </c>
      <c r="AU873" s="274" t="s">
        <v>93</v>
      </c>
      <c r="AV873" s="16" t="s">
        <v>299</v>
      </c>
      <c r="AW873" s="16" t="s">
        <v>38</v>
      </c>
      <c r="AX873" s="16" t="s">
        <v>83</v>
      </c>
      <c r="AY873" s="274" t="s">
        <v>283</v>
      </c>
    </row>
    <row r="874" spans="1:65" s="13" customFormat="1" ht="11.25">
      <c r="B874" s="232"/>
      <c r="C874" s="233"/>
      <c r="D874" s="223" t="s">
        <v>440</v>
      </c>
      <c r="E874" s="234" t="s">
        <v>1</v>
      </c>
      <c r="F874" s="235" t="s">
        <v>1190</v>
      </c>
      <c r="G874" s="233"/>
      <c r="H874" s="236">
        <v>1052.5899999999999</v>
      </c>
      <c r="I874" s="237"/>
      <c r="J874" s="233"/>
      <c r="K874" s="233"/>
      <c r="L874" s="238"/>
      <c r="M874" s="239"/>
      <c r="N874" s="240"/>
      <c r="O874" s="240"/>
      <c r="P874" s="240"/>
      <c r="Q874" s="240"/>
      <c r="R874" s="240"/>
      <c r="S874" s="240"/>
      <c r="T874" s="241"/>
      <c r="AT874" s="242" t="s">
        <v>440</v>
      </c>
      <c r="AU874" s="242" t="s">
        <v>93</v>
      </c>
      <c r="AV874" s="13" t="s">
        <v>93</v>
      </c>
      <c r="AW874" s="13" t="s">
        <v>38</v>
      </c>
      <c r="AX874" s="13" t="s">
        <v>83</v>
      </c>
      <c r="AY874" s="242" t="s">
        <v>283</v>
      </c>
    </row>
    <row r="875" spans="1:65" s="16" customFormat="1" ht="11.25">
      <c r="B875" s="264"/>
      <c r="C875" s="265"/>
      <c r="D875" s="223" t="s">
        <v>440</v>
      </c>
      <c r="E875" s="266" t="s">
        <v>1</v>
      </c>
      <c r="F875" s="267" t="s">
        <v>453</v>
      </c>
      <c r="G875" s="265"/>
      <c r="H875" s="268">
        <v>1052.5899999999999</v>
      </c>
      <c r="I875" s="269"/>
      <c r="J875" s="265"/>
      <c r="K875" s="265"/>
      <c r="L875" s="270"/>
      <c r="M875" s="271"/>
      <c r="N875" s="272"/>
      <c r="O875" s="272"/>
      <c r="P875" s="272"/>
      <c r="Q875" s="272"/>
      <c r="R875" s="272"/>
      <c r="S875" s="272"/>
      <c r="T875" s="273"/>
      <c r="AT875" s="274" t="s">
        <v>440</v>
      </c>
      <c r="AU875" s="274" t="s">
        <v>93</v>
      </c>
      <c r="AV875" s="16" t="s">
        <v>299</v>
      </c>
      <c r="AW875" s="16" t="s">
        <v>38</v>
      </c>
      <c r="AX875" s="16" t="s">
        <v>83</v>
      </c>
      <c r="AY875" s="274" t="s">
        <v>283</v>
      </c>
    </row>
    <row r="876" spans="1:65" s="14" customFormat="1" ht="11.25">
      <c r="B876" s="243"/>
      <c r="C876" s="244"/>
      <c r="D876" s="223" t="s">
        <v>440</v>
      </c>
      <c r="E876" s="245" t="s">
        <v>1</v>
      </c>
      <c r="F876" s="246" t="s">
        <v>442</v>
      </c>
      <c r="G876" s="244"/>
      <c r="H876" s="247">
        <v>6315.567</v>
      </c>
      <c r="I876" s="248"/>
      <c r="J876" s="244"/>
      <c r="K876" s="244"/>
      <c r="L876" s="249"/>
      <c r="M876" s="250"/>
      <c r="N876" s="251"/>
      <c r="O876" s="251"/>
      <c r="P876" s="251"/>
      <c r="Q876" s="251"/>
      <c r="R876" s="251"/>
      <c r="S876" s="251"/>
      <c r="T876" s="252"/>
      <c r="AT876" s="253" t="s">
        <v>440</v>
      </c>
      <c r="AU876" s="253" t="s">
        <v>93</v>
      </c>
      <c r="AV876" s="14" t="s">
        <v>304</v>
      </c>
      <c r="AW876" s="14" t="s">
        <v>38</v>
      </c>
      <c r="AX876" s="14" t="s">
        <v>91</v>
      </c>
      <c r="AY876" s="253" t="s">
        <v>283</v>
      </c>
    </row>
    <row r="877" spans="1:65" s="2" customFormat="1" ht="16.5" customHeight="1">
      <c r="A877" s="36"/>
      <c r="B877" s="37"/>
      <c r="C877" s="210" t="s">
        <v>1204</v>
      </c>
      <c r="D877" s="210" t="s">
        <v>286</v>
      </c>
      <c r="E877" s="211" t="s">
        <v>1205</v>
      </c>
      <c r="F877" s="212" t="s">
        <v>1206</v>
      </c>
      <c r="G877" s="213" t="s">
        <v>331</v>
      </c>
      <c r="H877" s="214">
        <v>947335.05</v>
      </c>
      <c r="I877" s="215"/>
      <c r="J877" s="216">
        <f>ROUND(I877*H877,2)</f>
        <v>0</v>
      </c>
      <c r="K877" s="212" t="s">
        <v>290</v>
      </c>
      <c r="L877" s="41"/>
      <c r="M877" s="217" t="s">
        <v>1</v>
      </c>
      <c r="N877" s="218" t="s">
        <v>48</v>
      </c>
      <c r="O877" s="73"/>
      <c r="P877" s="219">
        <f>O877*H877</f>
        <v>0</v>
      </c>
      <c r="Q877" s="219">
        <v>0</v>
      </c>
      <c r="R877" s="219">
        <f>Q877*H877</f>
        <v>0</v>
      </c>
      <c r="S877" s="219">
        <v>0</v>
      </c>
      <c r="T877" s="220">
        <f>S877*H877</f>
        <v>0</v>
      </c>
      <c r="U877" s="36"/>
      <c r="V877" s="36"/>
      <c r="W877" s="36"/>
      <c r="X877" s="36"/>
      <c r="Y877" s="36"/>
      <c r="Z877" s="36"/>
      <c r="AA877" s="36"/>
      <c r="AB877" s="36"/>
      <c r="AC877" s="36"/>
      <c r="AD877" s="36"/>
      <c r="AE877" s="36"/>
      <c r="AR877" s="221" t="s">
        <v>304</v>
      </c>
      <c r="AT877" s="221" t="s">
        <v>286</v>
      </c>
      <c r="AU877" s="221" t="s">
        <v>93</v>
      </c>
      <c r="AY877" s="18" t="s">
        <v>283</v>
      </c>
      <c r="BE877" s="222">
        <f>IF(N877="základní",J877,0)</f>
        <v>0</v>
      </c>
      <c r="BF877" s="222">
        <f>IF(N877="snížená",J877,0)</f>
        <v>0</v>
      </c>
      <c r="BG877" s="222">
        <f>IF(N877="zákl. přenesená",J877,0)</f>
        <v>0</v>
      </c>
      <c r="BH877" s="222">
        <f>IF(N877="sníž. přenesená",J877,0)</f>
        <v>0</v>
      </c>
      <c r="BI877" s="222">
        <f>IF(N877="nulová",J877,0)</f>
        <v>0</v>
      </c>
      <c r="BJ877" s="18" t="s">
        <v>91</v>
      </c>
      <c r="BK877" s="222">
        <f>ROUND(I877*H877,2)</f>
        <v>0</v>
      </c>
      <c r="BL877" s="18" t="s">
        <v>304</v>
      </c>
      <c r="BM877" s="221" t="s">
        <v>1207</v>
      </c>
    </row>
    <row r="878" spans="1:65" s="13" customFormat="1" ht="11.25">
      <c r="B878" s="232"/>
      <c r="C878" s="233"/>
      <c r="D878" s="223" t="s">
        <v>440</v>
      </c>
      <c r="E878" s="233"/>
      <c r="F878" s="235" t="s">
        <v>1195</v>
      </c>
      <c r="G878" s="233"/>
      <c r="H878" s="236">
        <v>947335.05</v>
      </c>
      <c r="I878" s="237"/>
      <c r="J878" s="233"/>
      <c r="K878" s="233"/>
      <c r="L878" s="238"/>
      <c r="M878" s="239"/>
      <c r="N878" s="240"/>
      <c r="O878" s="240"/>
      <c r="P878" s="240"/>
      <c r="Q878" s="240"/>
      <c r="R878" s="240"/>
      <c r="S878" s="240"/>
      <c r="T878" s="241"/>
      <c r="AT878" s="242" t="s">
        <v>440</v>
      </c>
      <c r="AU878" s="242" t="s">
        <v>93</v>
      </c>
      <c r="AV878" s="13" t="s">
        <v>93</v>
      </c>
      <c r="AW878" s="13" t="s">
        <v>4</v>
      </c>
      <c r="AX878" s="13" t="s">
        <v>91</v>
      </c>
      <c r="AY878" s="242" t="s">
        <v>283</v>
      </c>
    </row>
    <row r="879" spans="1:65" s="2" customFormat="1" ht="16.5" customHeight="1">
      <c r="A879" s="36"/>
      <c r="B879" s="37"/>
      <c r="C879" s="210" t="s">
        <v>1208</v>
      </c>
      <c r="D879" s="210" t="s">
        <v>286</v>
      </c>
      <c r="E879" s="211" t="s">
        <v>1209</v>
      </c>
      <c r="F879" s="212" t="s">
        <v>1210</v>
      </c>
      <c r="G879" s="213" t="s">
        <v>331</v>
      </c>
      <c r="H879" s="214">
        <v>6315.567</v>
      </c>
      <c r="I879" s="215"/>
      <c r="J879" s="216">
        <f>ROUND(I879*H879,2)</f>
        <v>0</v>
      </c>
      <c r="K879" s="212" t="s">
        <v>290</v>
      </c>
      <c r="L879" s="41"/>
      <c r="M879" s="217" t="s">
        <v>1</v>
      </c>
      <c r="N879" s="218" t="s">
        <v>48</v>
      </c>
      <c r="O879" s="73"/>
      <c r="P879" s="219">
        <f>O879*H879</f>
        <v>0</v>
      </c>
      <c r="Q879" s="219">
        <v>0</v>
      </c>
      <c r="R879" s="219">
        <f>Q879*H879</f>
        <v>0</v>
      </c>
      <c r="S879" s="219">
        <v>0</v>
      </c>
      <c r="T879" s="220">
        <f>S879*H879</f>
        <v>0</v>
      </c>
      <c r="U879" s="36"/>
      <c r="V879" s="36"/>
      <c r="W879" s="36"/>
      <c r="X879" s="36"/>
      <c r="Y879" s="36"/>
      <c r="Z879" s="36"/>
      <c r="AA879" s="36"/>
      <c r="AB879" s="36"/>
      <c r="AC879" s="36"/>
      <c r="AD879" s="36"/>
      <c r="AE879" s="36"/>
      <c r="AR879" s="221" t="s">
        <v>304</v>
      </c>
      <c r="AT879" s="221" t="s">
        <v>286</v>
      </c>
      <c r="AU879" s="221" t="s">
        <v>93</v>
      </c>
      <c r="AY879" s="18" t="s">
        <v>283</v>
      </c>
      <c r="BE879" s="222">
        <f>IF(N879="základní",J879,0)</f>
        <v>0</v>
      </c>
      <c r="BF879" s="222">
        <f>IF(N879="snížená",J879,0)</f>
        <v>0</v>
      </c>
      <c r="BG879" s="222">
        <f>IF(N879="zákl. přenesená",J879,0)</f>
        <v>0</v>
      </c>
      <c r="BH879" s="222">
        <f>IF(N879="sníž. přenesená",J879,0)</f>
        <v>0</v>
      </c>
      <c r="BI879" s="222">
        <f>IF(N879="nulová",J879,0)</f>
        <v>0</v>
      </c>
      <c r="BJ879" s="18" t="s">
        <v>91</v>
      </c>
      <c r="BK879" s="222">
        <f>ROUND(I879*H879,2)</f>
        <v>0</v>
      </c>
      <c r="BL879" s="18" t="s">
        <v>304</v>
      </c>
      <c r="BM879" s="221" t="s">
        <v>1211</v>
      </c>
    </row>
    <row r="880" spans="1:65" s="15" customFormat="1" ht="11.25">
      <c r="B880" s="254"/>
      <c r="C880" s="255"/>
      <c r="D880" s="223" t="s">
        <v>440</v>
      </c>
      <c r="E880" s="256" t="s">
        <v>1</v>
      </c>
      <c r="F880" s="257" t="s">
        <v>817</v>
      </c>
      <c r="G880" s="255"/>
      <c r="H880" s="256" t="s">
        <v>1</v>
      </c>
      <c r="I880" s="258"/>
      <c r="J880" s="255"/>
      <c r="K880" s="255"/>
      <c r="L880" s="259"/>
      <c r="M880" s="260"/>
      <c r="N880" s="261"/>
      <c r="O880" s="261"/>
      <c r="P880" s="261"/>
      <c r="Q880" s="261"/>
      <c r="R880" s="261"/>
      <c r="S880" s="261"/>
      <c r="T880" s="262"/>
      <c r="AT880" s="263" t="s">
        <v>440</v>
      </c>
      <c r="AU880" s="263" t="s">
        <v>93</v>
      </c>
      <c r="AV880" s="15" t="s">
        <v>91</v>
      </c>
      <c r="AW880" s="15" t="s">
        <v>38</v>
      </c>
      <c r="AX880" s="15" t="s">
        <v>83</v>
      </c>
      <c r="AY880" s="263" t="s">
        <v>283</v>
      </c>
    </row>
    <row r="881" spans="1:65" s="13" customFormat="1" ht="11.25">
      <c r="B881" s="232"/>
      <c r="C881" s="233"/>
      <c r="D881" s="223" t="s">
        <v>440</v>
      </c>
      <c r="E881" s="234" t="s">
        <v>1</v>
      </c>
      <c r="F881" s="235" t="s">
        <v>1188</v>
      </c>
      <c r="G881" s="233"/>
      <c r="H881" s="236">
        <v>3596.8670000000002</v>
      </c>
      <c r="I881" s="237"/>
      <c r="J881" s="233"/>
      <c r="K881" s="233"/>
      <c r="L881" s="238"/>
      <c r="M881" s="239"/>
      <c r="N881" s="240"/>
      <c r="O881" s="240"/>
      <c r="P881" s="240"/>
      <c r="Q881" s="240"/>
      <c r="R881" s="240"/>
      <c r="S881" s="240"/>
      <c r="T881" s="241"/>
      <c r="AT881" s="242" t="s">
        <v>440</v>
      </c>
      <c r="AU881" s="242" t="s">
        <v>93</v>
      </c>
      <c r="AV881" s="13" t="s">
        <v>93</v>
      </c>
      <c r="AW881" s="13" t="s">
        <v>38</v>
      </c>
      <c r="AX881" s="13" t="s">
        <v>83</v>
      </c>
      <c r="AY881" s="242" t="s">
        <v>283</v>
      </c>
    </row>
    <row r="882" spans="1:65" s="13" customFormat="1" ht="11.25">
      <c r="B882" s="232"/>
      <c r="C882" s="233"/>
      <c r="D882" s="223" t="s">
        <v>440</v>
      </c>
      <c r="E882" s="234" t="s">
        <v>1</v>
      </c>
      <c r="F882" s="235" t="s">
        <v>1189</v>
      </c>
      <c r="G882" s="233"/>
      <c r="H882" s="236">
        <v>1666.11</v>
      </c>
      <c r="I882" s="237"/>
      <c r="J882" s="233"/>
      <c r="K882" s="233"/>
      <c r="L882" s="238"/>
      <c r="M882" s="239"/>
      <c r="N882" s="240"/>
      <c r="O882" s="240"/>
      <c r="P882" s="240"/>
      <c r="Q882" s="240"/>
      <c r="R882" s="240"/>
      <c r="S882" s="240"/>
      <c r="T882" s="241"/>
      <c r="AT882" s="242" t="s">
        <v>440</v>
      </c>
      <c r="AU882" s="242" t="s">
        <v>93</v>
      </c>
      <c r="AV882" s="13" t="s">
        <v>93</v>
      </c>
      <c r="AW882" s="13" t="s">
        <v>38</v>
      </c>
      <c r="AX882" s="13" t="s">
        <v>83</v>
      </c>
      <c r="AY882" s="242" t="s">
        <v>283</v>
      </c>
    </row>
    <row r="883" spans="1:65" s="16" customFormat="1" ht="11.25">
      <c r="B883" s="264"/>
      <c r="C883" s="265"/>
      <c r="D883" s="223" t="s">
        <v>440</v>
      </c>
      <c r="E883" s="266" t="s">
        <v>1</v>
      </c>
      <c r="F883" s="267" t="s">
        <v>453</v>
      </c>
      <c r="G883" s="265"/>
      <c r="H883" s="268">
        <v>5262.9769999999999</v>
      </c>
      <c r="I883" s="269"/>
      <c r="J883" s="265"/>
      <c r="K883" s="265"/>
      <c r="L883" s="270"/>
      <c r="M883" s="271"/>
      <c r="N883" s="272"/>
      <c r="O883" s="272"/>
      <c r="P883" s="272"/>
      <c r="Q883" s="272"/>
      <c r="R883" s="272"/>
      <c r="S883" s="272"/>
      <c r="T883" s="273"/>
      <c r="AT883" s="274" t="s">
        <v>440</v>
      </c>
      <c r="AU883" s="274" t="s">
        <v>93</v>
      </c>
      <c r="AV883" s="16" t="s">
        <v>299</v>
      </c>
      <c r="AW883" s="16" t="s">
        <v>38</v>
      </c>
      <c r="AX883" s="16" t="s">
        <v>83</v>
      </c>
      <c r="AY883" s="274" t="s">
        <v>283</v>
      </c>
    </row>
    <row r="884" spans="1:65" s="13" customFormat="1" ht="11.25">
      <c r="B884" s="232"/>
      <c r="C884" s="233"/>
      <c r="D884" s="223" t="s">
        <v>440</v>
      </c>
      <c r="E884" s="234" t="s">
        <v>1</v>
      </c>
      <c r="F884" s="235" t="s">
        <v>1190</v>
      </c>
      <c r="G884" s="233"/>
      <c r="H884" s="236">
        <v>1052.5899999999999</v>
      </c>
      <c r="I884" s="237"/>
      <c r="J884" s="233"/>
      <c r="K884" s="233"/>
      <c r="L884" s="238"/>
      <c r="M884" s="239"/>
      <c r="N884" s="240"/>
      <c r="O884" s="240"/>
      <c r="P884" s="240"/>
      <c r="Q884" s="240"/>
      <c r="R884" s="240"/>
      <c r="S884" s="240"/>
      <c r="T884" s="241"/>
      <c r="AT884" s="242" t="s">
        <v>440</v>
      </c>
      <c r="AU884" s="242" t="s">
        <v>93</v>
      </c>
      <c r="AV884" s="13" t="s">
        <v>93</v>
      </c>
      <c r="AW884" s="13" t="s">
        <v>38</v>
      </c>
      <c r="AX884" s="13" t="s">
        <v>83</v>
      </c>
      <c r="AY884" s="242" t="s">
        <v>283</v>
      </c>
    </row>
    <row r="885" spans="1:65" s="16" customFormat="1" ht="11.25">
      <c r="B885" s="264"/>
      <c r="C885" s="265"/>
      <c r="D885" s="223" t="s">
        <v>440</v>
      </c>
      <c r="E885" s="266" t="s">
        <v>1</v>
      </c>
      <c r="F885" s="267" t="s">
        <v>453</v>
      </c>
      <c r="G885" s="265"/>
      <c r="H885" s="268">
        <v>1052.5899999999999</v>
      </c>
      <c r="I885" s="269"/>
      <c r="J885" s="265"/>
      <c r="K885" s="265"/>
      <c r="L885" s="270"/>
      <c r="M885" s="271"/>
      <c r="N885" s="272"/>
      <c r="O885" s="272"/>
      <c r="P885" s="272"/>
      <c r="Q885" s="272"/>
      <c r="R885" s="272"/>
      <c r="S885" s="272"/>
      <c r="T885" s="273"/>
      <c r="AT885" s="274" t="s">
        <v>440</v>
      </c>
      <c r="AU885" s="274" t="s">
        <v>93</v>
      </c>
      <c r="AV885" s="16" t="s">
        <v>299</v>
      </c>
      <c r="AW885" s="16" t="s">
        <v>38</v>
      </c>
      <c r="AX885" s="16" t="s">
        <v>83</v>
      </c>
      <c r="AY885" s="274" t="s">
        <v>283</v>
      </c>
    </row>
    <row r="886" spans="1:65" s="14" customFormat="1" ht="11.25">
      <c r="B886" s="243"/>
      <c r="C886" s="244"/>
      <c r="D886" s="223" t="s">
        <v>440</v>
      </c>
      <c r="E886" s="245" t="s">
        <v>1</v>
      </c>
      <c r="F886" s="246" t="s">
        <v>442</v>
      </c>
      <c r="G886" s="244"/>
      <c r="H886" s="247">
        <v>6315.567</v>
      </c>
      <c r="I886" s="248"/>
      <c r="J886" s="244"/>
      <c r="K886" s="244"/>
      <c r="L886" s="249"/>
      <c r="M886" s="250"/>
      <c r="N886" s="251"/>
      <c r="O886" s="251"/>
      <c r="P886" s="251"/>
      <c r="Q886" s="251"/>
      <c r="R886" s="251"/>
      <c r="S886" s="251"/>
      <c r="T886" s="252"/>
      <c r="AT886" s="253" t="s">
        <v>440</v>
      </c>
      <c r="AU886" s="253" t="s">
        <v>93</v>
      </c>
      <c r="AV886" s="14" t="s">
        <v>304</v>
      </c>
      <c r="AW886" s="14" t="s">
        <v>38</v>
      </c>
      <c r="AX886" s="14" t="s">
        <v>91</v>
      </c>
      <c r="AY886" s="253" t="s">
        <v>283</v>
      </c>
    </row>
    <row r="887" spans="1:65" s="2" customFormat="1" ht="16.5" customHeight="1">
      <c r="A887" s="36"/>
      <c r="B887" s="37"/>
      <c r="C887" s="210" t="s">
        <v>1212</v>
      </c>
      <c r="D887" s="210" t="s">
        <v>286</v>
      </c>
      <c r="E887" s="211" t="s">
        <v>1213</v>
      </c>
      <c r="F887" s="212" t="s">
        <v>1214</v>
      </c>
      <c r="G887" s="213" t="s">
        <v>347</v>
      </c>
      <c r="H887" s="214">
        <v>45</v>
      </c>
      <c r="I887" s="215"/>
      <c r="J887" s="216">
        <f>ROUND(I887*H887,2)</f>
        <v>0</v>
      </c>
      <c r="K887" s="212" t="s">
        <v>290</v>
      </c>
      <c r="L887" s="41"/>
      <c r="M887" s="217" t="s">
        <v>1</v>
      </c>
      <c r="N887" s="218" t="s">
        <v>48</v>
      </c>
      <c r="O887" s="73"/>
      <c r="P887" s="219">
        <f>O887*H887</f>
        <v>0</v>
      </c>
      <c r="Q887" s="219">
        <v>0</v>
      </c>
      <c r="R887" s="219">
        <f>Q887*H887</f>
        <v>0</v>
      </c>
      <c r="S887" s="219">
        <v>0</v>
      </c>
      <c r="T887" s="220">
        <f>S887*H887</f>
        <v>0</v>
      </c>
      <c r="U887" s="36"/>
      <c r="V887" s="36"/>
      <c r="W887" s="36"/>
      <c r="X887" s="36"/>
      <c r="Y887" s="36"/>
      <c r="Z887" s="36"/>
      <c r="AA887" s="36"/>
      <c r="AB887" s="36"/>
      <c r="AC887" s="36"/>
      <c r="AD887" s="36"/>
      <c r="AE887" s="36"/>
      <c r="AR887" s="221" t="s">
        <v>304</v>
      </c>
      <c r="AT887" s="221" t="s">
        <v>286</v>
      </c>
      <c r="AU887" s="221" t="s">
        <v>93</v>
      </c>
      <c r="AY887" s="18" t="s">
        <v>283</v>
      </c>
      <c r="BE887" s="222">
        <f>IF(N887="základní",J887,0)</f>
        <v>0</v>
      </c>
      <c r="BF887" s="222">
        <f>IF(N887="snížená",J887,0)</f>
        <v>0</v>
      </c>
      <c r="BG887" s="222">
        <f>IF(N887="zákl. přenesená",J887,0)</f>
        <v>0</v>
      </c>
      <c r="BH887" s="222">
        <f>IF(N887="sníž. přenesená",J887,0)</f>
        <v>0</v>
      </c>
      <c r="BI887" s="222">
        <f>IF(N887="nulová",J887,0)</f>
        <v>0</v>
      </c>
      <c r="BJ887" s="18" t="s">
        <v>91</v>
      </c>
      <c r="BK887" s="222">
        <f>ROUND(I887*H887,2)</f>
        <v>0</v>
      </c>
      <c r="BL887" s="18" t="s">
        <v>304</v>
      </c>
      <c r="BM887" s="221" t="s">
        <v>1215</v>
      </c>
    </row>
    <row r="888" spans="1:65" s="2" customFormat="1" ht="16.5" customHeight="1">
      <c r="A888" s="36"/>
      <c r="B888" s="37"/>
      <c r="C888" s="210" t="s">
        <v>1216</v>
      </c>
      <c r="D888" s="210" t="s">
        <v>286</v>
      </c>
      <c r="E888" s="211" t="s">
        <v>1217</v>
      </c>
      <c r="F888" s="212" t="s">
        <v>1218</v>
      </c>
      <c r="G888" s="213" t="s">
        <v>347</v>
      </c>
      <c r="H888" s="214">
        <v>6750</v>
      </c>
      <c r="I888" s="215"/>
      <c r="J888" s="216">
        <f>ROUND(I888*H888,2)</f>
        <v>0</v>
      </c>
      <c r="K888" s="212" t="s">
        <v>290</v>
      </c>
      <c r="L888" s="41"/>
      <c r="M888" s="217" t="s">
        <v>1</v>
      </c>
      <c r="N888" s="218" t="s">
        <v>48</v>
      </c>
      <c r="O888" s="73"/>
      <c r="P888" s="219">
        <f>O888*H888</f>
        <v>0</v>
      </c>
      <c r="Q888" s="219">
        <v>0</v>
      </c>
      <c r="R888" s="219">
        <f>Q888*H888</f>
        <v>0</v>
      </c>
      <c r="S888" s="219">
        <v>0</v>
      </c>
      <c r="T888" s="220">
        <f>S888*H888</f>
        <v>0</v>
      </c>
      <c r="U888" s="36"/>
      <c r="V888" s="36"/>
      <c r="W888" s="36"/>
      <c r="X888" s="36"/>
      <c r="Y888" s="36"/>
      <c r="Z888" s="36"/>
      <c r="AA888" s="36"/>
      <c r="AB888" s="36"/>
      <c r="AC888" s="36"/>
      <c r="AD888" s="36"/>
      <c r="AE888" s="36"/>
      <c r="AR888" s="221" t="s">
        <v>304</v>
      </c>
      <c r="AT888" s="221" t="s">
        <v>286</v>
      </c>
      <c r="AU888" s="221" t="s">
        <v>93</v>
      </c>
      <c r="AY888" s="18" t="s">
        <v>283</v>
      </c>
      <c r="BE888" s="222">
        <f>IF(N888="základní",J888,0)</f>
        <v>0</v>
      </c>
      <c r="BF888" s="222">
        <f>IF(N888="snížená",J888,0)</f>
        <v>0</v>
      </c>
      <c r="BG888" s="222">
        <f>IF(N888="zákl. přenesená",J888,0)</f>
        <v>0</v>
      </c>
      <c r="BH888" s="222">
        <f>IF(N888="sníž. přenesená",J888,0)</f>
        <v>0</v>
      </c>
      <c r="BI888" s="222">
        <f>IF(N888="nulová",J888,0)</f>
        <v>0</v>
      </c>
      <c r="BJ888" s="18" t="s">
        <v>91</v>
      </c>
      <c r="BK888" s="222">
        <f>ROUND(I888*H888,2)</f>
        <v>0</v>
      </c>
      <c r="BL888" s="18" t="s">
        <v>304</v>
      </c>
      <c r="BM888" s="221" t="s">
        <v>1219</v>
      </c>
    </row>
    <row r="889" spans="1:65" s="13" customFormat="1" ht="11.25">
      <c r="B889" s="232"/>
      <c r="C889" s="233"/>
      <c r="D889" s="223" t="s">
        <v>440</v>
      </c>
      <c r="E889" s="233"/>
      <c r="F889" s="235" t="s">
        <v>1220</v>
      </c>
      <c r="G889" s="233"/>
      <c r="H889" s="236">
        <v>6750</v>
      </c>
      <c r="I889" s="237"/>
      <c r="J889" s="233"/>
      <c r="K889" s="233"/>
      <c r="L889" s="238"/>
      <c r="M889" s="239"/>
      <c r="N889" s="240"/>
      <c r="O889" s="240"/>
      <c r="P889" s="240"/>
      <c r="Q889" s="240"/>
      <c r="R889" s="240"/>
      <c r="S889" s="240"/>
      <c r="T889" s="241"/>
      <c r="AT889" s="242" t="s">
        <v>440</v>
      </c>
      <c r="AU889" s="242" t="s">
        <v>93</v>
      </c>
      <c r="AV889" s="13" t="s">
        <v>93</v>
      </c>
      <c r="AW889" s="13" t="s">
        <v>4</v>
      </c>
      <c r="AX889" s="13" t="s">
        <v>91</v>
      </c>
      <c r="AY889" s="242" t="s">
        <v>283</v>
      </c>
    </row>
    <row r="890" spans="1:65" s="2" customFormat="1" ht="16.5" customHeight="1">
      <c r="A890" s="36"/>
      <c r="B890" s="37"/>
      <c r="C890" s="210" t="s">
        <v>1221</v>
      </c>
      <c r="D890" s="210" t="s">
        <v>286</v>
      </c>
      <c r="E890" s="211" t="s">
        <v>1222</v>
      </c>
      <c r="F890" s="212" t="s">
        <v>1223</v>
      </c>
      <c r="G890" s="213" t="s">
        <v>347</v>
      </c>
      <c r="H890" s="214">
        <v>45</v>
      </c>
      <c r="I890" s="215"/>
      <c r="J890" s="216">
        <f>ROUND(I890*H890,2)</f>
        <v>0</v>
      </c>
      <c r="K890" s="212" t="s">
        <v>290</v>
      </c>
      <c r="L890" s="41"/>
      <c r="M890" s="217" t="s">
        <v>1</v>
      </c>
      <c r="N890" s="218" t="s">
        <v>48</v>
      </c>
      <c r="O890" s="73"/>
      <c r="P890" s="219">
        <f>O890*H890</f>
        <v>0</v>
      </c>
      <c r="Q890" s="219">
        <v>0</v>
      </c>
      <c r="R890" s="219">
        <f>Q890*H890</f>
        <v>0</v>
      </c>
      <c r="S890" s="219">
        <v>0</v>
      </c>
      <c r="T890" s="220">
        <f>S890*H890</f>
        <v>0</v>
      </c>
      <c r="U890" s="36"/>
      <c r="V890" s="36"/>
      <c r="W890" s="36"/>
      <c r="X890" s="36"/>
      <c r="Y890" s="36"/>
      <c r="Z890" s="36"/>
      <c r="AA890" s="36"/>
      <c r="AB890" s="36"/>
      <c r="AC890" s="36"/>
      <c r="AD890" s="36"/>
      <c r="AE890" s="36"/>
      <c r="AR890" s="221" t="s">
        <v>304</v>
      </c>
      <c r="AT890" s="221" t="s">
        <v>286</v>
      </c>
      <c r="AU890" s="221" t="s">
        <v>93</v>
      </c>
      <c r="AY890" s="18" t="s">
        <v>283</v>
      </c>
      <c r="BE890" s="222">
        <f>IF(N890="základní",J890,0)</f>
        <v>0</v>
      </c>
      <c r="BF890" s="222">
        <f>IF(N890="snížená",J890,0)</f>
        <v>0</v>
      </c>
      <c r="BG890" s="222">
        <f>IF(N890="zákl. přenesená",J890,0)</f>
        <v>0</v>
      </c>
      <c r="BH890" s="222">
        <f>IF(N890="sníž. přenesená",J890,0)</f>
        <v>0</v>
      </c>
      <c r="BI890" s="222">
        <f>IF(N890="nulová",J890,0)</f>
        <v>0</v>
      </c>
      <c r="BJ890" s="18" t="s">
        <v>91</v>
      </c>
      <c r="BK890" s="222">
        <f>ROUND(I890*H890,2)</f>
        <v>0</v>
      </c>
      <c r="BL890" s="18" t="s">
        <v>304</v>
      </c>
      <c r="BM890" s="221" t="s">
        <v>1224</v>
      </c>
    </row>
    <row r="891" spans="1:65" s="2" customFormat="1" ht="16.5" customHeight="1">
      <c r="A891" s="36"/>
      <c r="B891" s="37"/>
      <c r="C891" s="210" t="s">
        <v>1225</v>
      </c>
      <c r="D891" s="210" t="s">
        <v>286</v>
      </c>
      <c r="E891" s="211" t="s">
        <v>1226</v>
      </c>
      <c r="F891" s="212" t="s">
        <v>1227</v>
      </c>
      <c r="G891" s="213" t="s">
        <v>331</v>
      </c>
      <c r="H891" s="214">
        <v>15363.12</v>
      </c>
      <c r="I891" s="215"/>
      <c r="J891" s="216">
        <f>ROUND(I891*H891,2)</f>
        <v>0</v>
      </c>
      <c r="K891" s="212" t="s">
        <v>290</v>
      </c>
      <c r="L891" s="41"/>
      <c r="M891" s="217" t="s">
        <v>1</v>
      </c>
      <c r="N891" s="218" t="s">
        <v>48</v>
      </c>
      <c r="O891" s="73"/>
      <c r="P891" s="219">
        <f>O891*H891</f>
        <v>0</v>
      </c>
      <c r="Q891" s="219">
        <v>1.2999999999999999E-4</v>
      </c>
      <c r="R891" s="219">
        <f>Q891*H891</f>
        <v>1.9972056</v>
      </c>
      <c r="S891" s="219">
        <v>0</v>
      </c>
      <c r="T891" s="220">
        <f>S891*H891</f>
        <v>0</v>
      </c>
      <c r="U891" s="36"/>
      <c r="V891" s="36"/>
      <c r="W891" s="36"/>
      <c r="X891" s="36"/>
      <c r="Y891" s="36"/>
      <c r="Z891" s="36"/>
      <c r="AA891" s="36"/>
      <c r="AB891" s="36"/>
      <c r="AC891" s="36"/>
      <c r="AD891" s="36"/>
      <c r="AE891" s="36"/>
      <c r="AR891" s="221" t="s">
        <v>304</v>
      </c>
      <c r="AT891" s="221" t="s">
        <v>286</v>
      </c>
      <c r="AU891" s="221" t="s">
        <v>93</v>
      </c>
      <c r="AY891" s="18" t="s">
        <v>283</v>
      </c>
      <c r="BE891" s="222">
        <f>IF(N891="základní",J891,0)</f>
        <v>0</v>
      </c>
      <c r="BF891" s="222">
        <f>IF(N891="snížená",J891,0)</f>
        <v>0</v>
      </c>
      <c r="BG891" s="222">
        <f>IF(N891="zákl. přenesená",J891,0)</f>
        <v>0</v>
      </c>
      <c r="BH891" s="222">
        <f>IF(N891="sníž. přenesená",J891,0)</f>
        <v>0</v>
      </c>
      <c r="BI891" s="222">
        <f>IF(N891="nulová",J891,0)</f>
        <v>0</v>
      </c>
      <c r="BJ891" s="18" t="s">
        <v>91</v>
      </c>
      <c r="BK891" s="222">
        <f>ROUND(I891*H891,2)</f>
        <v>0</v>
      </c>
      <c r="BL891" s="18" t="s">
        <v>304</v>
      </c>
      <c r="BM891" s="221" t="s">
        <v>1228</v>
      </c>
    </row>
    <row r="892" spans="1:65" s="15" customFormat="1" ht="11.25">
      <c r="B892" s="254"/>
      <c r="C892" s="255"/>
      <c r="D892" s="223" t="s">
        <v>440</v>
      </c>
      <c r="E892" s="256" t="s">
        <v>1</v>
      </c>
      <c r="F892" s="257" t="s">
        <v>1229</v>
      </c>
      <c r="G892" s="255"/>
      <c r="H892" s="256" t="s">
        <v>1</v>
      </c>
      <c r="I892" s="258"/>
      <c r="J892" s="255"/>
      <c r="K892" s="255"/>
      <c r="L892" s="259"/>
      <c r="M892" s="260"/>
      <c r="N892" s="261"/>
      <c r="O892" s="261"/>
      <c r="P892" s="261"/>
      <c r="Q892" s="261"/>
      <c r="R892" s="261"/>
      <c r="S892" s="261"/>
      <c r="T892" s="262"/>
      <c r="AT892" s="263" t="s">
        <v>440</v>
      </c>
      <c r="AU892" s="263" t="s">
        <v>93</v>
      </c>
      <c r="AV892" s="15" t="s">
        <v>91</v>
      </c>
      <c r="AW892" s="15" t="s">
        <v>38</v>
      </c>
      <c r="AX892" s="15" t="s">
        <v>83</v>
      </c>
      <c r="AY892" s="263" t="s">
        <v>283</v>
      </c>
    </row>
    <row r="893" spans="1:65" s="13" customFormat="1" ht="11.25">
      <c r="B893" s="232"/>
      <c r="C893" s="233"/>
      <c r="D893" s="223" t="s">
        <v>440</v>
      </c>
      <c r="E893" s="234" t="s">
        <v>1</v>
      </c>
      <c r="F893" s="235" t="s">
        <v>1230</v>
      </c>
      <c r="G893" s="233"/>
      <c r="H893" s="236">
        <v>5035.49</v>
      </c>
      <c r="I893" s="237"/>
      <c r="J893" s="233"/>
      <c r="K893" s="233"/>
      <c r="L893" s="238"/>
      <c r="M893" s="239"/>
      <c r="N893" s="240"/>
      <c r="O893" s="240"/>
      <c r="P893" s="240"/>
      <c r="Q893" s="240"/>
      <c r="R893" s="240"/>
      <c r="S893" s="240"/>
      <c r="T893" s="241"/>
      <c r="AT893" s="242" t="s">
        <v>440</v>
      </c>
      <c r="AU893" s="242" t="s">
        <v>93</v>
      </c>
      <c r="AV893" s="13" t="s">
        <v>93</v>
      </c>
      <c r="AW893" s="13" t="s">
        <v>38</v>
      </c>
      <c r="AX893" s="13" t="s">
        <v>83</v>
      </c>
      <c r="AY893" s="242" t="s">
        <v>283</v>
      </c>
    </row>
    <row r="894" spans="1:65" s="13" customFormat="1" ht="11.25">
      <c r="B894" s="232"/>
      <c r="C894" s="233"/>
      <c r="D894" s="223" t="s">
        <v>440</v>
      </c>
      <c r="E894" s="234" t="s">
        <v>1</v>
      </c>
      <c r="F894" s="235" t="s">
        <v>1231</v>
      </c>
      <c r="G894" s="233"/>
      <c r="H894" s="236">
        <v>3307.27</v>
      </c>
      <c r="I894" s="237"/>
      <c r="J894" s="233"/>
      <c r="K894" s="233"/>
      <c r="L894" s="238"/>
      <c r="M894" s="239"/>
      <c r="N894" s="240"/>
      <c r="O894" s="240"/>
      <c r="P894" s="240"/>
      <c r="Q894" s="240"/>
      <c r="R894" s="240"/>
      <c r="S894" s="240"/>
      <c r="T894" s="241"/>
      <c r="AT894" s="242" t="s">
        <v>440</v>
      </c>
      <c r="AU894" s="242" t="s">
        <v>93</v>
      </c>
      <c r="AV894" s="13" t="s">
        <v>93</v>
      </c>
      <c r="AW894" s="13" t="s">
        <v>38</v>
      </c>
      <c r="AX894" s="13" t="s">
        <v>83</v>
      </c>
      <c r="AY894" s="242" t="s">
        <v>283</v>
      </c>
    </row>
    <row r="895" spans="1:65" s="13" customFormat="1" ht="11.25">
      <c r="B895" s="232"/>
      <c r="C895" s="233"/>
      <c r="D895" s="223" t="s">
        <v>440</v>
      </c>
      <c r="E895" s="234" t="s">
        <v>1</v>
      </c>
      <c r="F895" s="235" t="s">
        <v>1232</v>
      </c>
      <c r="G895" s="233"/>
      <c r="H895" s="236">
        <v>2374.5500000000002</v>
      </c>
      <c r="I895" s="237"/>
      <c r="J895" s="233"/>
      <c r="K895" s="233"/>
      <c r="L895" s="238"/>
      <c r="M895" s="239"/>
      <c r="N895" s="240"/>
      <c r="O895" s="240"/>
      <c r="P895" s="240"/>
      <c r="Q895" s="240"/>
      <c r="R895" s="240"/>
      <c r="S895" s="240"/>
      <c r="T895" s="241"/>
      <c r="AT895" s="242" t="s">
        <v>440</v>
      </c>
      <c r="AU895" s="242" t="s">
        <v>93</v>
      </c>
      <c r="AV895" s="13" t="s">
        <v>93</v>
      </c>
      <c r="AW895" s="13" t="s">
        <v>38</v>
      </c>
      <c r="AX895" s="13" t="s">
        <v>83</v>
      </c>
      <c r="AY895" s="242" t="s">
        <v>283</v>
      </c>
    </row>
    <row r="896" spans="1:65" s="13" customFormat="1" ht="11.25">
      <c r="B896" s="232"/>
      <c r="C896" s="233"/>
      <c r="D896" s="223" t="s">
        <v>440</v>
      </c>
      <c r="E896" s="234" t="s">
        <v>1</v>
      </c>
      <c r="F896" s="235" t="s">
        <v>1233</v>
      </c>
      <c r="G896" s="233"/>
      <c r="H896" s="236">
        <v>2342.02</v>
      </c>
      <c r="I896" s="237"/>
      <c r="J896" s="233"/>
      <c r="K896" s="233"/>
      <c r="L896" s="238"/>
      <c r="M896" s="239"/>
      <c r="N896" s="240"/>
      <c r="O896" s="240"/>
      <c r="P896" s="240"/>
      <c r="Q896" s="240"/>
      <c r="R896" s="240"/>
      <c r="S896" s="240"/>
      <c r="T896" s="241"/>
      <c r="AT896" s="242" t="s">
        <v>440</v>
      </c>
      <c r="AU896" s="242" t="s">
        <v>93</v>
      </c>
      <c r="AV896" s="13" t="s">
        <v>93</v>
      </c>
      <c r="AW896" s="13" t="s">
        <v>38</v>
      </c>
      <c r="AX896" s="13" t="s">
        <v>83</v>
      </c>
      <c r="AY896" s="242" t="s">
        <v>283</v>
      </c>
    </row>
    <row r="897" spans="1:65" s="13" customFormat="1" ht="11.25">
      <c r="B897" s="232"/>
      <c r="C897" s="233"/>
      <c r="D897" s="223" t="s">
        <v>440</v>
      </c>
      <c r="E897" s="234" t="s">
        <v>1</v>
      </c>
      <c r="F897" s="235" t="s">
        <v>1234</v>
      </c>
      <c r="G897" s="233"/>
      <c r="H897" s="236">
        <v>2303.79</v>
      </c>
      <c r="I897" s="237"/>
      <c r="J897" s="233"/>
      <c r="K897" s="233"/>
      <c r="L897" s="238"/>
      <c r="M897" s="239"/>
      <c r="N897" s="240"/>
      <c r="O897" s="240"/>
      <c r="P897" s="240"/>
      <c r="Q897" s="240"/>
      <c r="R897" s="240"/>
      <c r="S897" s="240"/>
      <c r="T897" s="241"/>
      <c r="AT897" s="242" t="s">
        <v>440</v>
      </c>
      <c r="AU897" s="242" t="s">
        <v>93</v>
      </c>
      <c r="AV897" s="13" t="s">
        <v>93</v>
      </c>
      <c r="AW897" s="13" t="s">
        <v>38</v>
      </c>
      <c r="AX897" s="13" t="s">
        <v>83</v>
      </c>
      <c r="AY897" s="242" t="s">
        <v>283</v>
      </c>
    </row>
    <row r="898" spans="1:65" s="14" customFormat="1" ht="11.25">
      <c r="B898" s="243"/>
      <c r="C898" s="244"/>
      <c r="D898" s="223" t="s">
        <v>440</v>
      </c>
      <c r="E898" s="245" t="s">
        <v>1</v>
      </c>
      <c r="F898" s="246" t="s">
        <v>442</v>
      </c>
      <c r="G898" s="244"/>
      <c r="H898" s="247">
        <v>15363.12</v>
      </c>
      <c r="I898" s="248"/>
      <c r="J898" s="244"/>
      <c r="K898" s="244"/>
      <c r="L898" s="249"/>
      <c r="M898" s="250"/>
      <c r="N898" s="251"/>
      <c r="O898" s="251"/>
      <c r="P898" s="251"/>
      <c r="Q898" s="251"/>
      <c r="R898" s="251"/>
      <c r="S898" s="251"/>
      <c r="T898" s="252"/>
      <c r="AT898" s="253" t="s">
        <v>440</v>
      </c>
      <c r="AU898" s="253" t="s">
        <v>93</v>
      </c>
      <c r="AV898" s="14" t="s">
        <v>304</v>
      </c>
      <c r="AW898" s="14" t="s">
        <v>38</v>
      </c>
      <c r="AX898" s="14" t="s">
        <v>91</v>
      </c>
      <c r="AY898" s="253" t="s">
        <v>283</v>
      </c>
    </row>
    <row r="899" spans="1:65" s="2" customFormat="1" ht="16.5" customHeight="1">
      <c r="A899" s="36"/>
      <c r="B899" s="37"/>
      <c r="C899" s="210" t="s">
        <v>1235</v>
      </c>
      <c r="D899" s="210" t="s">
        <v>286</v>
      </c>
      <c r="E899" s="211" t="s">
        <v>1236</v>
      </c>
      <c r="F899" s="212" t="s">
        <v>1237</v>
      </c>
      <c r="G899" s="213" t="s">
        <v>331</v>
      </c>
      <c r="H899" s="214">
        <v>124.99</v>
      </c>
      <c r="I899" s="215"/>
      <c r="J899" s="216">
        <f>ROUND(I899*H899,2)</f>
        <v>0</v>
      </c>
      <c r="K899" s="212" t="s">
        <v>290</v>
      </c>
      <c r="L899" s="41"/>
      <c r="M899" s="217" t="s">
        <v>1</v>
      </c>
      <c r="N899" s="218" t="s">
        <v>48</v>
      </c>
      <c r="O899" s="73"/>
      <c r="P899" s="219">
        <f>O899*H899</f>
        <v>0</v>
      </c>
      <c r="Q899" s="219">
        <v>2.1000000000000001E-4</v>
      </c>
      <c r="R899" s="219">
        <f>Q899*H899</f>
        <v>2.6247900000000001E-2</v>
      </c>
      <c r="S899" s="219">
        <v>0</v>
      </c>
      <c r="T899" s="220">
        <f>S899*H899</f>
        <v>0</v>
      </c>
      <c r="U899" s="36"/>
      <c r="V899" s="36"/>
      <c r="W899" s="36"/>
      <c r="X899" s="36"/>
      <c r="Y899" s="36"/>
      <c r="Z899" s="36"/>
      <c r="AA899" s="36"/>
      <c r="AB899" s="36"/>
      <c r="AC899" s="36"/>
      <c r="AD899" s="36"/>
      <c r="AE899" s="36"/>
      <c r="AR899" s="221" t="s">
        <v>304</v>
      </c>
      <c r="AT899" s="221" t="s">
        <v>286</v>
      </c>
      <c r="AU899" s="221" t="s">
        <v>93</v>
      </c>
      <c r="AY899" s="18" t="s">
        <v>283</v>
      </c>
      <c r="BE899" s="222">
        <f>IF(N899="základní",J899,0)</f>
        <v>0</v>
      </c>
      <c r="BF899" s="222">
        <f>IF(N899="snížená",J899,0)</f>
        <v>0</v>
      </c>
      <c r="BG899" s="222">
        <f>IF(N899="zákl. přenesená",J899,0)</f>
        <v>0</v>
      </c>
      <c r="BH899" s="222">
        <f>IF(N899="sníž. přenesená",J899,0)</f>
        <v>0</v>
      </c>
      <c r="BI899" s="222">
        <f>IF(N899="nulová",J899,0)</f>
        <v>0</v>
      </c>
      <c r="BJ899" s="18" t="s">
        <v>91</v>
      </c>
      <c r="BK899" s="222">
        <f>ROUND(I899*H899,2)</f>
        <v>0</v>
      </c>
      <c r="BL899" s="18" t="s">
        <v>304</v>
      </c>
      <c r="BM899" s="221" t="s">
        <v>1238</v>
      </c>
    </row>
    <row r="900" spans="1:65" s="2" customFormat="1" ht="16.5" customHeight="1">
      <c r="A900" s="36"/>
      <c r="B900" s="37"/>
      <c r="C900" s="210" t="s">
        <v>1239</v>
      </c>
      <c r="D900" s="210" t="s">
        <v>286</v>
      </c>
      <c r="E900" s="211" t="s">
        <v>1240</v>
      </c>
      <c r="F900" s="212" t="s">
        <v>1241</v>
      </c>
      <c r="G900" s="213" t="s">
        <v>331</v>
      </c>
      <c r="H900" s="214">
        <v>21033</v>
      </c>
      <c r="I900" s="215"/>
      <c r="J900" s="216">
        <f>ROUND(I900*H900,2)</f>
        <v>0</v>
      </c>
      <c r="K900" s="212" t="s">
        <v>342</v>
      </c>
      <c r="L900" s="41"/>
      <c r="M900" s="217" t="s">
        <v>1</v>
      </c>
      <c r="N900" s="218" t="s">
        <v>48</v>
      </c>
      <c r="O900" s="73"/>
      <c r="P900" s="219">
        <f>O900*H900</f>
        <v>0</v>
      </c>
      <c r="Q900" s="219">
        <v>4.0000000000000003E-5</v>
      </c>
      <c r="R900" s="219">
        <f>Q900*H900</f>
        <v>0.84132000000000007</v>
      </c>
      <c r="S900" s="219">
        <v>0</v>
      </c>
      <c r="T900" s="220">
        <f>S900*H900</f>
        <v>0</v>
      </c>
      <c r="U900" s="36"/>
      <c r="V900" s="36"/>
      <c r="W900" s="36"/>
      <c r="X900" s="36"/>
      <c r="Y900" s="36"/>
      <c r="Z900" s="36"/>
      <c r="AA900" s="36"/>
      <c r="AB900" s="36"/>
      <c r="AC900" s="36"/>
      <c r="AD900" s="36"/>
      <c r="AE900" s="36"/>
      <c r="AR900" s="221" t="s">
        <v>304</v>
      </c>
      <c r="AT900" s="221" t="s">
        <v>286</v>
      </c>
      <c r="AU900" s="221" t="s">
        <v>93</v>
      </c>
      <c r="AY900" s="18" t="s">
        <v>283</v>
      </c>
      <c r="BE900" s="222">
        <f>IF(N900="základní",J900,0)</f>
        <v>0</v>
      </c>
      <c r="BF900" s="222">
        <f>IF(N900="snížená",J900,0)</f>
        <v>0</v>
      </c>
      <c r="BG900" s="222">
        <f>IF(N900="zákl. přenesená",J900,0)</f>
        <v>0</v>
      </c>
      <c r="BH900" s="222">
        <f>IF(N900="sníž. přenesená",J900,0)</f>
        <v>0</v>
      </c>
      <c r="BI900" s="222">
        <f>IF(N900="nulová",J900,0)</f>
        <v>0</v>
      </c>
      <c r="BJ900" s="18" t="s">
        <v>91</v>
      </c>
      <c r="BK900" s="222">
        <f>ROUND(I900*H900,2)</f>
        <v>0</v>
      </c>
      <c r="BL900" s="18" t="s">
        <v>304</v>
      </c>
      <c r="BM900" s="221" t="s">
        <v>1242</v>
      </c>
    </row>
    <row r="901" spans="1:65" s="2" customFormat="1" ht="29.25">
      <c r="A901" s="36"/>
      <c r="B901" s="37"/>
      <c r="C901" s="38"/>
      <c r="D901" s="223" t="s">
        <v>293</v>
      </c>
      <c r="E901" s="38"/>
      <c r="F901" s="224" t="s">
        <v>1243</v>
      </c>
      <c r="G901" s="38"/>
      <c r="H901" s="38"/>
      <c r="I901" s="124"/>
      <c r="J901" s="38"/>
      <c r="K901" s="38"/>
      <c r="L901" s="41"/>
      <c r="M901" s="225"/>
      <c r="N901" s="226"/>
      <c r="O901" s="73"/>
      <c r="P901" s="73"/>
      <c r="Q901" s="73"/>
      <c r="R901" s="73"/>
      <c r="S901" s="73"/>
      <c r="T901" s="74"/>
      <c r="U901" s="36"/>
      <c r="V901" s="36"/>
      <c r="W901" s="36"/>
      <c r="X901" s="36"/>
      <c r="Y901" s="36"/>
      <c r="Z901" s="36"/>
      <c r="AA901" s="36"/>
      <c r="AB901" s="36"/>
      <c r="AC901" s="36"/>
      <c r="AD901" s="36"/>
      <c r="AE901" s="36"/>
      <c r="AT901" s="18" t="s">
        <v>293</v>
      </c>
      <c r="AU901" s="18" t="s">
        <v>93</v>
      </c>
    </row>
    <row r="902" spans="1:65" s="2" customFormat="1" ht="16.5" customHeight="1">
      <c r="A902" s="36"/>
      <c r="B902" s="37"/>
      <c r="C902" s="210" t="s">
        <v>1244</v>
      </c>
      <c r="D902" s="210" t="s">
        <v>286</v>
      </c>
      <c r="E902" s="211" t="s">
        <v>1245</v>
      </c>
      <c r="F902" s="212" t="s">
        <v>1246</v>
      </c>
      <c r="G902" s="213" t="s">
        <v>331</v>
      </c>
      <c r="H902" s="214">
        <v>21.53</v>
      </c>
      <c r="I902" s="215"/>
      <c r="J902" s="216">
        <f>ROUND(I902*H902,2)</f>
        <v>0</v>
      </c>
      <c r="K902" s="212" t="s">
        <v>342</v>
      </c>
      <c r="L902" s="41"/>
      <c r="M902" s="217" t="s">
        <v>1</v>
      </c>
      <c r="N902" s="218" t="s">
        <v>48</v>
      </c>
      <c r="O902" s="73"/>
      <c r="P902" s="219">
        <f>O902*H902</f>
        <v>0</v>
      </c>
      <c r="Q902" s="219">
        <v>0</v>
      </c>
      <c r="R902" s="219">
        <f>Q902*H902</f>
        <v>0</v>
      </c>
      <c r="S902" s="219">
        <v>0</v>
      </c>
      <c r="T902" s="220">
        <f>S902*H902</f>
        <v>0</v>
      </c>
      <c r="U902" s="36"/>
      <c r="V902" s="36"/>
      <c r="W902" s="36"/>
      <c r="X902" s="36"/>
      <c r="Y902" s="36"/>
      <c r="Z902" s="36"/>
      <c r="AA902" s="36"/>
      <c r="AB902" s="36"/>
      <c r="AC902" s="36"/>
      <c r="AD902" s="36"/>
      <c r="AE902" s="36"/>
      <c r="AR902" s="221" t="s">
        <v>304</v>
      </c>
      <c r="AT902" s="221" t="s">
        <v>286</v>
      </c>
      <c r="AU902" s="221" t="s">
        <v>93</v>
      </c>
      <c r="AY902" s="18" t="s">
        <v>283</v>
      </c>
      <c r="BE902" s="222">
        <f>IF(N902="základní",J902,0)</f>
        <v>0</v>
      </c>
      <c r="BF902" s="222">
        <f>IF(N902="snížená",J902,0)</f>
        <v>0</v>
      </c>
      <c r="BG902" s="222">
        <f>IF(N902="zákl. přenesená",J902,0)</f>
        <v>0</v>
      </c>
      <c r="BH902" s="222">
        <f>IF(N902="sníž. přenesená",J902,0)</f>
        <v>0</v>
      </c>
      <c r="BI902" s="222">
        <f>IF(N902="nulová",J902,0)</f>
        <v>0</v>
      </c>
      <c r="BJ902" s="18" t="s">
        <v>91</v>
      </c>
      <c r="BK902" s="222">
        <f>ROUND(I902*H902,2)</f>
        <v>0</v>
      </c>
      <c r="BL902" s="18" t="s">
        <v>304</v>
      </c>
      <c r="BM902" s="221" t="s">
        <v>1247</v>
      </c>
    </row>
    <row r="903" spans="1:65" s="2" customFormat="1" ht="78">
      <c r="A903" s="36"/>
      <c r="B903" s="37"/>
      <c r="C903" s="38"/>
      <c r="D903" s="223" t="s">
        <v>293</v>
      </c>
      <c r="E903" s="38"/>
      <c r="F903" s="224" t="s">
        <v>1248</v>
      </c>
      <c r="G903" s="38"/>
      <c r="H903" s="38"/>
      <c r="I903" s="124"/>
      <c r="J903" s="38"/>
      <c r="K903" s="38"/>
      <c r="L903" s="41"/>
      <c r="M903" s="225"/>
      <c r="N903" s="226"/>
      <c r="O903" s="73"/>
      <c r="P903" s="73"/>
      <c r="Q903" s="73"/>
      <c r="R903" s="73"/>
      <c r="S903" s="73"/>
      <c r="T903" s="74"/>
      <c r="U903" s="36"/>
      <c r="V903" s="36"/>
      <c r="W903" s="36"/>
      <c r="X903" s="36"/>
      <c r="Y903" s="36"/>
      <c r="Z903" s="36"/>
      <c r="AA903" s="36"/>
      <c r="AB903" s="36"/>
      <c r="AC903" s="36"/>
      <c r="AD903" s="36"/>
      <c r="AE903" s="36"/>
      <c r="AT903" s="18" t="s">
        <v>293</v>
      </c>
      <c r="AU903" s="18" t="s">
        <v>93</v>
      </c>
    </row>
    <row r="904" spans="1:65" s="15" customFormat="1" ht="11.25">
      <c r="B904" s="254"/>
      <c r="C904" s="255"/>
      <c r="D904" s="223" t="s">
        <v>440</v>
      </c>
      <c r="E904" s="256" t="s">
        <v>1</v>
      </c>
      <c r="F904" s="257" t="s">
        <v>1022</v>
      </c>
      <c r="G904" s="255"/>
      <c r="H904" s="256" t="s">
        <v>1</v>
      </c>
      <c r="I904" s="258"/>
      <c r="J904" s="255"/>
      <c r="K904" s="255"/>
      <c r="L904" s="259"/>
      <c r="M904" s="260"/>
      <c r="N904" s="261"/>
      <c r="O904" s="261"/>
      <c r="P904" s="261"/>
      <c r="Q904" s="261"/>
      <c r="R904" s="261"/>
      <c r="S904" s="261"/>
      <c r="T904" s="262"/>
      <c r="AT904" s="263" t="s">
        <v>440</v>
      </c>
      <c r="AU904" s="263" t="s">
        <v>93</v>
      </c>
      <c r="AV904" s="15" t="s">
        <v>91</v>
      </c>
      <c r="AW904" s="15" t="s">
        <v>38</v>
      </c>
      <c r="AX904" s="15" t="s">
        <v>83</v>
      </c>
      <c r="AY904" s="263" t="s">
        <v>283</v>
      </c>
    </row>
    <row r="905" spans="1:65" s="15" customFormat="1" ht="11.25">
      <c r="B905" s="254"/>
      <c r="C905" s="255"/>
      <c r="D905" s="223" t="s">
        <v>440</v>
      </c>
      <c r="E905" s="256" t="s">
        <v>1</v>
      </c>
      <c r="F905" s="257" t="s">
        <v>1023</v>
      </c>
      <c r="G905" s="255"/>
      <c r="H905" s="256" t="s">
        <v>1</v>
      </c>
      <c r="I905" s="258"/>
      <c r="J905" s="255"/>
      <c r="K905" s="255"/>
      <c r="L905" s="259"/>
      <c r="M905" s="260"/>
      <c r="N905" s="261"/>
      <c r="O905" s="261"/>
      <c r="P905" s="261"/>
      <c r="Q905" s="261"/>
      <c r="R905" s="261"/>
      <c r="S905" s="261"/>
      <c r="T905" s="262"/>
      <c r="AT905" s="263" t="s">
        <v>440</v>
      </c>
      <c r="AU905" s="263" t="s">
        <v>93</v>
      </c>
      <c r="AV905" s="15" t="s">
        <v>91</v>
      </c>
      <c r="AW905" s="15" t="s">
        <v>38</v>
      </c>
      <c r="AX905" s="15" t="s">
        <v>83</v>
      </c>
      <c r="AY905" s="263" t="s">
        <v>283</v>
      </c>
    </row>
    <row r="906" spans="1:65" s="13" customFormat="1" ht="11.25">
      <c r="B906" s="232"/>
      <c r="C906" s="233"/>
      <c r="D906" s="223" t="s">
        <v>440</v>
      </c>
      <c r="E906" s="234" t="s">
        <v>1</v>
      </c>
      <c r="F906" s="235" t="s">
        <v>1249</v>
      </c>
      <c r="G906" s="233"/>
      <c r="H906" s="236">
        <v>21.53</v>
      </c>
      <c r="I906" s="237"/>
      <c r="J906" s="233"/>
      <c r="K906" s="233"/>
      <c r="L906" s="238"/>
      <c r="M906" s="239"/>
      <c r="N906" s="240"/>
      <c r="O906" s="240"/>
      <c r="P906" s="240"/>
      <c r="Q906" s="240"/>
      <c r="R906" s="240"/>
      <c r="S906" s="240"/>
      <c r="T906" s="241"/>
      <c r="AT906" s="242" t="s">
        <v>440</v>
      </c>
      <c r="AU906" s="242" t="s">
        <v>93</v>
      </c>
      <c r="AV906" s="13" t="s">
        <v>93</v>
      </c>
      <c r="AW906" s="13" t="s">
        <v>38</v>
      </c>
      <c r="AX906" s="13" t="s">
        <v>83</v>
      </c>
      <c r="AY906" s="242" t="s">
        <v>283</v>
      </c>
    </row>
    <row r="907" spans="1:65" s="14" customFormat="1" ht="11.25">
      <c r="B907" s="243"/>
      <c r="C907" s="244"/>
      <c r="D907" s="223" t="s">
        <v>440</v>
      </c>
      <c r="E907" s="245" t="s">
        <v>1</v>
      </c>
      <c r="F907" s="246" t="s">
        <v>442</v>
      </c>
      <c r="G907" s="244"/>
      <c r="H907" s="247">
        <v>21.53</v>
      </c>
      <c r="I907" s="248"/>
      <c r="J907" s="244"/>
      <c r="K907" s="244"/>
      <c r="L907" s="249"/>
      <c r="M907" s="250"/>
      <c r="N907" s="251"/>
      <c r="O907" s="251"/>
      <c r="P907" s="251"/>
      <c r="Q907" s="251"/>
      <c r="R907" s="251"/>
      <c r="S907" s="251"/>
      <c r="T907" s="252"/>
      <c r="AT907" s="253" t="s">
        <v>440</v>
      </c>
      <c r="AU907" s="253" t="s">
        <v>93</v>
      </c>
      <c r="AV907" s="14" t="s">
        <v>304</v>
      </c>
      <c r="AW907" s="14" t="s">
        <v>38</v>
      </c>
      <c r="AX907" s="14" t="s">
        <v>91</v>
      </c>
      <c r="AY907" s="253" t="s">
        <v>283</v>
      </c>
    </row>
    <row r="908" spans="1:65" s="2" customFormat="1" ht="16.5" customHeight="1">
      <c r="A908" s="36"/>
      <c r="B908" s="37"/>
      <c r="C908" s="210" t="s">
        <v>1250</v>
      </c>
      <c r="D908" s="210" t="s">
        <v>286</v>
      </c>
      <c r="E908" s="211" t="s">
        <v>1251</v>
      </c>
      <c r="F908" s="212" t="s">
        <v>1252</v>
      </c>
      <c r="G908" s="213" t="s">
        <v>331</v>
      </c>
      <c r="H908" s="214">
        <v>43.4</v>
      </c>
      <c r="I908" s="215"/>
      <c r="J908" s="216">
        <f>ROUND(I908*H908,2)</f>
        <v>0</v>
      </c>
      <c r="K908" s="212" t="s">
        <v>342</v>
      </c>
      <c r="L908" s="41"/>
      <c r="M908" s="217" t="s">
        <v>1</v>
      </c>
      <c r="N908" s="218" t="s">
        <v>48</v>
      </c>
      <c r="O908" s="73"/>
      <c r="P908" s="219">
        <f>O908*H908</f>
        <v>0</v>
      </c>
      <c r="Q908" s="219">
        <v>0</v>
      </c>
      <c r="R908" s="219">
        <f>Q908*H908</f>
        <v>0</v>
      </c>
      <c r="S908" s="219">
        <v>0</v>
      </c>
      <c r="T908" s="220">
        <f>S908*H908</f>
        <v>0</v>
      </c>
      <c r="U908" s="36"/>
      <c r="V908" s="36"/>
      <c r="W908" s="36"/>
      <c r="X908" s="36"/>
      <c r="Y908" s="36"/>
      <c r="Z908" s="36"/>
      <c r="AA908" s="36"/>
      <c r="AB908" s="36"/>
      <c r="AC908" s="36"/>
      <c r="AD908" s="36"/>
      <c r="AE908" s="36"/>
      <c r="AR908" s="221" t="s">
        <v>304</v>
      </c>
      <c r="AT908" s="221" t="s">
        <v>286</v>
      </c>
      <c r="AU908" s="221" t="s">
        <v>93</v>
      </c>
      <c r="AY908" s="18" t="s">
        <v>283</v>
      </c>
      <c r="BE908" s="222">
        <f>IF(N908="základní",J908,0)</f>
        <v>0</v>
      </c>
      <c r="BF908" s="222">
        <f>IF(N908="snížená",J908,0)</f>
        <v>0</v>
      </c>
      <c r="BG908" s="222">
        <f>IF(N908="zákl. přenesená",J908,0)</f>
        <v>0</v>
      </c>
      <c r="BH908" s="222">
        <f>IF(N908="sníž. přenesená",J908,0)</f>
        <v>0</v>
      </c>
      <c r="BI908" s="222">
        <f>IF(N908="nulová",J908,0)</f>
        <v>0</v>
      </c>
      <c r="BJ908" s="18" t="s">
        <v>91</v>
      </c>
      <c r="BK908" s="222">
        <f>ROUND(I908*H908,2)</f>
        <v>0</v>
      </c>
      <c r="BL908" s="18" t="s">
        <v>304</v>
      </c>
      <c r="BM908" s="221" t="s">
        <v>1253</v>
      </c>
    </row>
    <row r="909" spans="1:65" s="2" customFormat="1" ht="58.5">
      <c r="A909" s="36"/>
      <c r="B909" s="37"/>
      <c r="C909" s="38"/>
      <c r="D909" s="223" t="s">
        <v>293</v>
      </c>
      <c r="E909" s="38"/>
      <c r="F909" s="224" t="s">
        <v>1254</v>
      </c>
      <c r="G909" s="38"/>
      <c r="H909" s="38"/>
      <c r="I909" s="124"/>
      <c r="J909" s="38"/>
      <c r="K909" s="38"/>
      <c r="L909" s="41"/>
      <c r="M909" s="225"/>
      <c r="N909" s="226"/>
      <c r="O909" s="73"/>
      <c r="P909" s="73"/>
      <c r="Q909" s="73"/>
      <c r="R909" s="73"/>
      <c r="S909" s="73"/>
      <c r="T909" s="74"/>
      <c r="U909" s="36"/>
      <c r="V909" s="36"/>
      <c r="W909" s="36"/>
      <c r="X909" s="36"/>
      <c r="Y909" s="36"/>
      <c r="Z909" s="36"/>
      <c r="AA909" s="36"/>
      <c r="AB909" s="36"/>
      <c r="AC909" s="36"/>
      <c r="AD909" s="36"/>
      <c r="AE909" s="36"/>
      <c r="AT909" s="18" t="s">
        <v>293</v>
      </c>
      <c r="AU909" s="18" t="s">
        <v>93</v>
      </c>
    </row>
    <row r="910" spans="1:65" s="15" customFormat="1" ht="11.25">
      <c r="B910" s="254"/>
      <c r="C910" s="255"/>
      <c r="D910" s="223" t="s">
        <v>440</v>
      </c>
      <c r="E910" s="256" t="s">
        <v>1</v>
      </c>
      <c r="F910" s="257" t="s">
        <v>1022</v>
      </c>
      <c r="G910" s="255"/>
      <c r="H910" s="256" t="s">
        <v>1</v>
      </c>
      <c r="I910" s="258"/>
      <c r="J910" s="255"/>
      <c r="K910" s="255"/>
      <c r="L910" s="259"/>
      <c r="M910" s="260"/>
      <c r="N910" s="261"/>
      <c r="O910" s="261"/>
      <c r="P910" s="261"/>
      <c r="Q910" s="261"/>
      <c r="R910" s="261"/>
      <c r="S910" s="261"/>
      <c r="T910" s="262"/>
      <c r="AT910" s="263" t="s">
        <v>440</v>
      </c>
      <c r="AU910" s="263" t="s">
        <v>93</v>
      </c>
      <c r="AV910" s="15" t="s">
        <v>91</v>
      </c>
      <c r="AW910" s="15" t="s">
        <v>38</v>
      </c>
      <c r="AX910" s="15" t="s">
        <v>83</v>
      </c>
      <c r="AY910" s="263" t="s">
        <v>283</v>
      </c>
    </row>
    <row r="911" spans="1:65" s="15" customFormat="1" ht="11.25">
      <c r="B911" s="254"/>
      <c r="C911" s="255"/>
      <c r="D911" s="223" t="s">
        <v>440</v>
      </c>
      <c r="E911" s="256" t="s">
        <v>1</v>
      </c>
      <c r="F911" s="257" t="s">
        <v>1023</v>
      </c>
      <c r="G911" s="255"/>
      <c r="H911" s="256" t="s">
        <v>1</v>
      </c>
      <c r="I911" s="258"/>
      <c r="J911" s="255"/>
      <c r="K911" s="255"/>
      <c r="L911" s="259"/>
      <c r="M911" s="260"/>
      <c r="N911" s="261"/>
      <c r="O911" s="261"/>
      <c r="P911" s="261"/>
      <c r="Q911" s="261"/>
      <c r="R911" s="261"/>
      <c r="S911" s="261"/>
      <c r="T911" s="262"/>
      <c r="AT911" s="263" t="s">
        <v>440</v>
      </c>
      <c r="AU911" s="263" t="s">
        <v>93</v>
      </c>
      <c r="AV911" s="15" t="s">
        <v>91</v>
      </c>
      <c r="AW911" s="15" t="s">
        <v>38</v>
      </c>
      <c r="AX911" s="15" t="s">
        <v>83</v>
      </c>
      <c r="AY911" s="263" t="s">
        <v>283</v>
      </c>
    </row>
    <row r="912" spans="1:65" s="13" customFormat="1" ht="11.25">
      <c r="B912" s="232"/>
      <c r="C912" s="233"/>
      <c r="D912" s="223" t="s">
        <v>440</v>
      </c>
      <c r="E912" s="234" t="s">
        <v>1</v>
      </c>
      <c r="F912" s="235" t="s">
        <v>1255</v>
      </c>
      <c r="G912" s="233"/>
      <c r="H912" s="236">
        <v>43.4</v>
      </c>
      <c r="I912" s="237"/>
      <c r="J912" s="233"/>
      <c r="K912" s="233"/>
      <c r="L912" s="238"/>
      <c r="M912" s="239"/>
      <c r="N912" s="240"/>
      <c r="O912" s="240"/>
      <c r="P912" s="240"/>
      <c r="Q912" s="240"/>
      <c r="R912" s="240"/>
      <c r="S912" s="240"/>
      <c r="T912" s="241"/>
      <c r="AT912" s="242" t="s">
        <v>440</v>
      </c>
      <c r="AU912" s="242" t="s">
        <v>93</v>
      </c>
      <c r="AV912" s="13" t="s">
        <v>93</v>
      </c>
      <c r="AW912" s="13" t="s">
        <v>38</v>
      </c>
      <c r="AX912" s="13" t="s">
        <v>83</v>
      </c>
      <c r="AY912" s="242" t="s">
        <v>283</v>
      </c>
    </row>
    <row r="913" spans="1:65" s="14" customFormat="1" ht="11.25">
      <c r="B913" s="243"/>
      <c r="C913" s="244"/>
      <c r="D913" s="223" t="s">
        <v>440</v>
      </c>
      <c r="E913" s="245" t="s">
        <v>1</v>
      </c>
      <c r="F913" s="246" t="s">
        <v>442</v>
      </c>
      <c r="G913" s="244"/>
      <c r="H913" s="247">
        <v>43.4</v>
      </c>
      <c r="I913" s="248"/>
      <c r="J913" s="244"/>
      <c r="K913" s="244"/>
      <c r="L913" s="249"/>
      <c r="M913" s="250"/>
      <c r="N913" s="251"/>
      <c r="O913" s="251"/>
      <c r="P913" s="251"/>
      <c r="Q913" s="251"/>
      <c r="R913" s="251"/>
      <c r="S913" s="251"/>
      <c r="T913" s="252"/>
      <c r="AT913" s="253" t="s">
        <v>440</v>
      </c>
      <c r="AU913" s="253" t="s">
        <v>93</v>
      </c>
      <c r="AV913" s="14" t="s">
        <v>304</v>
      </c>
      <c r="AW913" s="14" t="s">
        <v>38</v>
      </c>
      <c r="AX913" s="14" t="s">
        <v>91</v>
      </c>
      <c r="AY913" s="253" t="s">
        <v>283</v>
      </c>
    </row>
    <row r="914" spans="1:65" s="12" customFormat="1" ht="22.9" customHeight="1">
      <c r="B914" s="194"/>
      <c r="C914" s="195"/>
      <c r="D914" s="196" t="s">
        <v>82</v>
      </c>
      <c r="E914" s="208" t="s">
        <v>1256</v>
      </c>
      <c r="F914" s="208" t="s">
        <v>1257</v>
      </c>
      <c r="G914" s="195"/>
      <c r="H914" s="195"/>
      <c r="I914" s="198"/>
      <c r="J914" s="209">
        <f>BK914</f>
        <v>0</v>
      </c>
      <c r="K914" s="195"/>
      <c r="L914" s="200"/>
      <c r="M914" s="201"/>
      <c r="N914" s="202"/>
      <c r="O914" s="202"/>
      <c r="P914" s="203">
        <f>SUM(P915:P918)</f>
        <v>0</v>
      </c>
      <c r="Q914" s="202"/>
      <c r="R914" s="203">
        <f>SUM(R915:R918)</f>
        <v>0</v>
      </c>
      <c r="S914" s="202"/>
      <c r="T914" s="204">
        <f>SUM(T915:T918)</f>
        <v>0</v>
      </c>
      <c r="AR914" s="205" t="s">
        <v>91</v>
      </c>
      <c r="AT914" s="206" t="s">
        <v>82</v>
      </c>
      <c r="AU914" s="206" t="s">
        <v>91</v>
      </c>
      <c r="AY914" s="205" t="s">
        <v>283</v>
      </c>
      <c r="BK914" s="207">
        <f>SUM(BK915:BK918)</f>
        <v>0</v>
      </c>
    </row>
    <row r="915" spans="1:65" s="2" customFormat="1" ht="16.5" customHeight="1">
      <c r="A915" s="36"/>
      <c r="B915" s="37"/>
      <c r="C915" s="210" t="s">
        <v>1258</v>
      </c>
      <c r="D915" s="210" t="s">
        <v>286</v>
      </c>
      <c r="E915" s="211" t="s">
        <v>1259</v>
      </c>
      <c r="F915" s="212" t="s">
        <v>1260</v>
      </c>
      <c r="G915" s="213" t="s">
        <v>479</v>
      </c>
      <c r="H915" s="214">
        <v>12245.442999999999</v>
      </c>
      <c r="I915" s="215"/>
      <c r="J915" s="216">
        <f>ROUND(I915*H915,2)</f>
        <v>0</v>
      </c>
      <c r="K915" s="212" t="s">
        <v>290</v>
      </c>
      <c r="L915" s="41"/>
      <c r="M915" s="217" t="s">
        <v>1</v>
      </c>
      <c r="N915" s="218" t="s">
        <v>48</v>
      </c>
      <c r="O915" s="73"/>
      <c r="P915" s="219">
        <f>O915*H915</f>
        <v>0</v>
      </c>
      <c r="Q915" s="219">
        <v>0</v>
      </c>
      <c r="R915" s="219">
        <f>Q915*H915</f>
        <v>0</v>
      </c>
      <c r="S915" s="219">
        <v>0</v>
      </c>
      <c r="T915" s="220">
        <f>S915*H915</f>
        <v>0</v>
      </c>
      <c r="U915" s="36"/>
      <c r="V915" s="36"/>
      <c r="W915" s="36"/>
      <c r="X915" s="36"/>
      <c r="Y915" s="36"/>
      <c r="Z915" s="36"/>
      <c r="AA915" s="36"/>
      <c r="AB915" s="36"/>
      <c r="AC915" s="36"/>
      <c r="AD915" s="36"/>
      <c r="AE915" s="36"/>
      <c r="AR915" s="221" t="s">
        <v>304</v>
      </c>
      <c r="AT915" s="221" t="s">
        <v>286</v>
      </c>
      <c r="AU915" s="221" t="s">
        <v>93</v>
      </c>
      <c r="AY915" s="18" t="s">
        <v>283</v>
      </c>
      <c r="BE915" s="222">
        <f>IF(N915="základní",J915,0)</f>
        <v>0</v>
      </c>
      <c r="BF915" s="222">
        <f>IF(N915="snížená",J915,0)</f>
        <v>0</v>
      </c>
      <c r="BG915" s="222">
        <f>IF(N915="zákl. přenesená",J915,0)</f>
        <v>0</v>
      </c>
      <c r="BH915" s="222">
        <f>IF(N915="sníž. přenesená",J915,0)</f>
        <v>0</v>
      </c>
      <c r="BI915" s="222">
        <f>IF(N915="nulová",J915,0)</f>
        <v>0</v>
      </c>
      <c r="BJ915" s="18" t="s">
        <v>91</v>
      </c>
      <c r="BK915" s="222">
        <f>ROUND(I915*H915,2)</f>
        <v>0</v>
      </c>
      <c r="BL915" s="18" t="s">
        <v>304</v>
      </c>
      <c r="BM915" s="221" t="s">
        <v>1261</v>
      </c>
    </row>
    <row r="916" spans="1:65" s="13" customFormat="1" ht="11.25">
      <c r="B916" s="232"/>
      <c r="C916" s="233"/>
      <c r="D916" s="223" t="s">
        <v>440</v>
      </c>
      <c r="E916" s="233"/>
      <c r="F916" s="235" t="s">
        <v>1262</v>
      </c>
      <c r="G916" s="233"/>
      <c r="H916" s="236">
        <v>12245.442999999999</v>
      </c>
      <c r="I916" s="237"/>
      <c r="J916" s="233"/>
      <c r="K916" s="233"/>
      <c r="L916" s="238"/>
      <c r="M916" s="239"/>
      <c r="N916" s="240"/>
      <c r="O916" s="240"/>
      <c r="P916" s="240"/>
      <c r="Q916" s="240"/>
      <c r="R916" s="240"/>
      <c r="S916" s="240"/>
      <c r="T916" s="241"/>
      <c r="AT916" s="242" t="s">
        <v>440</v>
      </c>
      <c r="AU916" s="242" t="s">
        <v>93</v>
      </c>
      <c r="AV916" s="13" t="s">
        <v>93</v>
      </c>
      <c r="AW916" s="13" t="s">
        <v>4</v>
      </c>
      <c r="AX916" s="13" t="s">
        <v>91</v>
      </c>
      <c r="AY916" s="242" t="s">
        <v>283</v>
      </c>
    </row>
    <row r="917" spans="1:65" s="2" customFormat="1" ht="16.5" customHeight="1">
      <c r="A917" s="36"/>
      <c r="B917" s="37"/>
      <c r="C917" s="210" t="s">
        <v>1263</v>
      </c>
      <c r="D917" s="210" t="s">
        <v>286</v>
      </c>
      <c r="E917" s="211" t="s">
        <v>1264</v>
      </c>
      <c r="F917" s="212" t="s">
        <v>1265</v>
      </c>
      <c r="G917" s="213" t="s">
        <v>479</v>
      </c>
      <c r="H917" s="214">
        <v>1360.605</v>
      </c>
      <c r="I917" s="215"/>
      <c r="J917" s="216">
        <f>ROUND(I917*H917,2)</f>
        <v>0</v>
      </c>
      <c r="K917" s="212" t="s">
        <v>290</v>
      </c>
      <c r="L917" s="41"/>
      <c r="M917" s="217" t="s">
        <v>1</v>
      </c>
      <c r="N917" s="218" t="s">
        <v>48</v>
      </c>
      <c r="O917" s="73"/>
      <c r="P917" s="219">
        <f>O917*H917</f>
        <v>0</v>
      </c>
      <c r="Q917" s="219">
        <v>0</v>
      </c>
      <c r="R917" s="219">
        <f>Q917*H917</f>
        <v>0</v>
      </c>
      <c r="S917" s="219">
        <v>0</v>
      </c>
      <c r="T917" s="220">
        <f>S917*H917</f>
        <v>0</v>
      </c>
      <c r="U917" s="36"/>
      <c r="V917" s="36"/>
      <c r="W917" s="36"/>
      <c r="X917" s="36"/>
      <c r="Y917" s="36"/>
      <c r="Z917" s="36"/>
      <c r="AA917" s="36"/>
      <c r="AB917" s="36"/>
      <c r="AC917" s="36"/>
      <c r="AD917" s="36"/>
      <c r="AE917" s="36"/>
      <c r="AR917" s="221" t="s">
        <v>304</v>
      </c>
      <c r="AT917" s="221" t="s">
        <v>286</v>
      </c>
      <c r="AU917" s="221" t="s">
        <v>93</v>
      </c>
      <c r="AY917" s="18" t="s">
        <v>283</v>
      </c>
      <c r="BE917" s="222">
        <f>IF(N917="základní",J917,0)</f>
        <v>0</v>
      </c>
      <c r="BF917" s="222">
        <f>IF(N917="snížená",J917,0)</f>
        <v>0</v>
      </c>
      <c r="BG917" s="222">
        <f>IF(N917="zákl. přenesená",J917,0)</f>
        <v>0</v>
      </c>
      <c r="BH917" s="222">
        <f>IF(N917="sníž. přenesená",J917,0)</f>
        <v>0</v>
      </c>
      <c r="BI917" s="222">
        <f>IF(N917="nulová",J917,0)</f>
        <v>0</v>
      </c>
      <c r="BJ917" s="18" t="s">
        <v>91</v>
      </c>
      <c r="BK917" s="222">
        <f>ROUND(I917*H917,2)</f>
        <v>0</v>
      </c>
      <c r="BL917" s="18" t="s">
        <v>304</v>
      </c>
      <c r="BM917" s="221" t="s">
        <v>1266</v>
      </c>
    </row>
    <row r="918" spans="1:65" s="13" customFormat="1" ht="11.25">
      <c r="B918" s="232"/>
      <c r="C918" s="233"/>
      <c r="D918" s="223" t="s">
        <v>440</v>
      </c>
      <c r="E918" s="233"/>
      <c r="F918" s="235" t="s">
        <v>1267</v>
      </c>
      <c r="G918" s="233"/>
      <c r="H918" s="236">
        <v>1360.605</v>
      </c>
      <c r="I918" s="237"/>
      <c r="J918" s="233"/>
      <c r="K918" s="233"/>
      <c r="L918" s="238"/>
      <c r="M918" s="239"/>
      <c r="N918" s="240"/>
      <c r="O918" s="240"/>
      <c r="P918" s="240"/>
      <c r="Q918" s="240"/>
      <c r="R918" s="240"/>
      <c r="S918" s="240"/>
      <c r="T918" s="241"/>
      <c r="AT918" s="242" t="s">
        <v>440</v>
      </c>
      <c r="AU918" s="242" t="s">
        <v>93</v>
      </c>
      <c r="AV918" s="13" t="s">
        <v>93</v>
      </c>
      <c r="AW918" s="13" t="s">
        <v>4</v>
      </c>
      <c r="AX918" s="13" t="s">
        <v>91</v>
      </c>
      <c r="AY918" s="242" t="s">
        <v>283</v>
      </c>
    </row>
    <row r="919" spans="1:65" s="12" customFormat="1" ht="25.9" customHeight="1">
      <c r="B919" s="194"/>
      <c r="C919" s="195"/>
      <c r="D919" s="196" t="s">
        <v>82</v>
      </c>
      <c r="E919" s="197" t="s">
        <v>1268</v>
      </c>
      <c r="F919" s="197" t="s">
        <v>1269</v>
      </c>
      <c r="G919" s="195"/>
      <c r="H919" s="195"/>
      <c r="I919" s="198"/>
      <c r="J919" s="199">
        <f>BK919</f>
        <v>0</v>
      </c>
      <c r="K919" s="195"/>
      <c r="L919" s="200"/>
      <c r="M919" s="201"/>
      <c r="N919" s="202"/>
      <c r="O919" s="202"/>
      <c r="P919" s="203">
        <f>P920+P1035+P1241+P1440+P1451+P1979+P2053+P2279+P2685+P2794+P2805+P2892+P2920+P2987+P3047</f>
        <v>0</v>
      </c>
      <c r="Q919" s="202"/>
      <c r="R919" s="203">
        <f>R920+R1035+R1241+R1440+R1451+R1979+R2053+R2279+R2685+R2794+R2805+R2892+R2920+R2987+R3047</f>
        <v>662.65980692000005</v>
      </c>
      <c r="S919" s="202"/>
      <c r="T919" s="204">
        <f>T920+T1035+T1241+T1440+T1451+T1979+T2053+T2279+T2685+T2794+T2805+T2892+T2920+T2987+T3047</f>
        <v>0</v>
      </c>
      <c r="AR919" s="205" t="s">
        <v>93</v>
      </c>
      <c r="AT919" s="206" t="s">
        <v>82</v>
      </c>
      <c r="AU919" s="206" t="s">
        <v>83</v>
      </c>
      <c r="AY919" s="205" t="s">
        <v>283</v>
      </c>
      <c r="BK919" s="207">
        <f>BK920+BK1035+BK1241+BK1440+BK1451+BK1979+BK2053+BK2279+BK2685+BK2794+BK2805+BK2892+BK2920+BK2987+BK3047</f>
        <v>0</v>
      </c>
    </row>
    <row r="920" spans="1:65" s="12" customFormat="1" ht="22.9" customHeight="1">
      <c r="B920" s="194"/>
      <c r="C920" s="195"/>
      <c r="D920" s="196" t="s">
        <v>82</v>
      </c>
      <c r="E920" s="208" t="s">
        <v>1270</v>
      </c>
      <c r="F920" s="208" t="s">
        <v>1271</v>
      </c>
      <c r="G920" s="195"/>
      <c r="H920" s="195"/>
      <c r="I920" s="198"/>
      <c r="J920" s="209">
        <f>BK920</f>
        <v>0</v>
      </c>
      <c r="K920" s="195"/>
      <c r="L920" s="200"/>
      <c r="M920" s="201"/>
      <c r="N920" s="202"/>
      <c r="O920" s="202"/>
      <c r="P920" s="203">
        <f>SUM(P921:P1034)</f>
        <v>0</v>
      </c>
      <c r="Q920" s="202"/>
      <c r="R920" s="203">
        <f>SUM(R921:R1034)</f>
        <v>40.023861909999994</v>
      </c>
      <c r="S920" s="202"/>
      <c r="T920" s="204">
        <f>SUM(T921:T1034)</f>
        <v>0</v>
      </c>
      <c r="AR920" s="205" t="s">
        <v>93</v>
      </c>
      <c r="AT920" s="206" t="s">
        <v>82</v>
      </c>
      <c r="AU920" s="206" t="s">
        <v>91</v>
      </c>
      <c r="AY920" s="205" t="s">
        <v>283</v>
      </c>
      <c r="BK920" s="207">
        <f>SUM(BK921:BK1034)</f>
        <v>0</v>
      </c>
    </row>
    <row r="921" spans="1:65" s="2" customFormat="1" ht="16.5" customHeight="1">
      <c r="A921" s="36"/>
      <c r="B921" s="37"/>
      <c r="C921" s="210" t="s">
        <v>1272</v>
      </c>
      <c r="D921" s="210" t="s">
        <v>286</v>
      </c>
      <c r="E921" s="211" t="s">
        <v>1273</v>
      </c>
      <c r="F921" s="212" t="s">
        <v>1274</v>
      </c>
      <c r="G921" s="213" t="s">
        <v>331</v>
      </c>
      <c r="H921" s="214">
        <v>21.53</v>
      </c>
      <c r="I921" s="215"/>
      <c r="J921" s="216">
        <f>ROUND(I921*H921,2)</f>
        <v>0</v>
      </c>
      <c r="K921" s="212" t="s">
        <v>290</v>
      </c>
      <c r="L921" s="41"/>
      <c r="M921" s="217" t="s">
        <v>1</v>
      </c>
      <c r="N921" s="218" t="s">
        <v>48</v>
      </c>
      <c r="O921" s="73"/>
      <c r="P921" s="219">
        <f>O921*H921</f>
        <v>0</v>
      </c>
      <c r="Q921" s="219">
        <v>0</v>
      </c>
      <c r="R921" s="219">
        <f>Q921*H921</f>
        <v>0</v>
      </c>
      <c r="S921" s="219">
        <v>0</v>
      </c>
      <c r="T921" s="220">
        <f>S921*H921</f>
        <v>0</v>
      </c>
      <c r="U921" s="36"/>
      <c r="V921" s="36"/>
      <c r="W921" s="36"/>
      <c r="X921" s="36"/>
      <c r="Y921" s="36"/>
      <c r="Z921" s="36"/>
      <c r="AA921" s="36"/>
      <c r="AB921" s="36"/>
      <c r="AC921" s="36"/>
      <c r="AD921" s="36"/>
      <c r="AE921" s="36"/>
      <c r="AR921" s="221" t="s">
        <v>369</v>
      </c>
      <c r="AT921" s="221" t="s">
        <v>286</v>
      </c>
      <c r="AU921" s="221" t="s">
        <v>93</v>
      </c>
      <c r="AY921" s="18" t="s">
        <v>283</v>
      </c>
      <c r="BE921" s="222">
        <f>IF(N921="základní",J921,0)</f>
        <v>0</v>
      </c>
      <c r="BF921" s="222">
        <f>IF(N921="snížená",J921,0)</f>
        <v>0</v>
      </c>
      <c r="BG921" s="222">
        <f>IF(N921="zákl. přenesená",J921,0)</f>
        <v>0</v>
      </c>
      <c r="BH921" s="222">
        <f>IF(N921="sníž. přenesená",J921,0)</f>
        <v>0</v>
      </c>
      <c r="BI921" s="222">
        <f>IF(N921="nulová",J921,0)</f>
        <v>0</v>
      </c>
      <c r="BJ921" s="18" t="s">
        <v>91</v>
      </c>
      <c r="BK921" s="222">
        <f>ROUND(I921*H921,2)</f>
        <v>0</v>
      </c>
      <c r="BL921" s="18" t="s">
        <v>369</v>
      </c>
      <c r="BM921" s="221" t="s">
        <v>1275</v>
      </c>
    </row>
    <row r="922" spans="1:65" s="15" customFormat="1" ht="11.25">
      <c r="B922" s="254"/>
      <c r="C922" s="255"/>
      <c r="D922" s="223" t="s">
        <v>440</v>
      </c>
      <c r="E922" s="256" t="s">
        <v>1</v>
      </c>
      <c r="F922" s="257" t="s">
        <v>1022</v>
      </c>
      <c r="G922" s="255"/>
      <c r="H922" s="256" t="s">
        <v>1</v>
      </c>
      <c r="I922" s="258"/>
      <c r="J922" s="255"/>
      <c r="K922" s="255"/>
      <c r="L922" s="259"/>
      <c r="M922" s="260"/>
      <c r="N922" s="261"/>
      <c r="O922" s="261"/>
      <c r="P922" s="261"/>
      <c r="Q922" s="261"/>
      <c r="R922" s="261"/>
      <c r="S922" s="261"/>
      <c r="T922" s="262"/>
      <c r="AT922" s="263" t="s">
        <v>440</v>
      </c>
      <c r="AU922" s="263" t="s">
        <v>93</v>
      </c>
      <c r="AV922" s="15" t="s">
        <v>91</v>
      </c>
      <c r="AW922" s="15" t="s">
        <v>38</v>
      </c>
      <c r="AX922" s="15" t="s">
        <v>83</v>
      </c>
      <c r="AY922" s="263" t="s">
        <v>283</v>
      </c>
    </row>
    <row r="923" spans="1:65" s="13" customFormat="1" ht="11.25">
      <c r="B923" s="232"/>
      <c r="C923" s="233"/>
      <c r="D923" s="223" t="s">
        <v>440</v>
      </c>
      <c r="E923" s="234" t="s">
        <v>1</v>
      </c>
      <c r="F923" s="235" t="s">
        <v>1108</v>
      </c>
      <c r="G923" s="233"/>
      <c r="H923" s="236">
        <v>21.53</v>
      </c>
      <c r="I923" s="237"/>
      <c r="J923" s="233"/>
      <c r="K923" s="233"/>
      <c r="L923" s="238"/>
      <c r="M923" s="239"/>
      <c r="N923" s="240"/>
      <c r="O923" s="240"/>
      <c r="P923" s="240"/>
      <c r="Q923" s="240"/>
      <c r="R923" s="240"/>
      <c r="S923" s="240"/>
      <c r="T923" s="241"/>
      <c r="AT923" s="242" t="s">
        <v>440</v>
      </c>
      <c r="AU923" s="242" t="s">
        <v>93</v>
      </c>
      <c r="AV923" s="13" t="s">
        <v>93</v>
      </c>
      <c r="AW923" s="13" t="s">
        <v>38</v>
      </c>
      <c r="AX923" s="13" t="s">
        <v>83</v>
      </c>
      <c r="AY923" s="242" t="s">
        <v>283</v>
      </c>
    </row>
    <row r="924" spans="1:65" s="14" customFormat="1" ht="11.25">
      <c r="B924" s="243"/>
      <c r="C924" s="244"/>
      <c r="D924" s="223" t="s">
        <v>440</v>
      </c>
      <c r="E924" s="245" t="s">
        <v>1</v>
      </c>
      <c r="F924" s="246" t="s">
        <v>442</v>
      </c>
      <c r="G924" s="244"/>
      <c r="H924" s="247">
        <v>21.53</v>
      </c>
      <c r="I924" s="248"/>
      <c r="J924" s="244"/>
      <c r="K924" s="244"/>
      <c r="L924" s="249"/>
      <c r="M924" s="250"/>
      <c r="N924" s="251"/>
      <c r="O924" s="251"/>
      <c r="P924" s="251"/>
      <c r="Q924" s="251"/>
      <c r="R924" s="251"/>
      <c r="S924" s="251"/>
      <c r="T924" s="252"/>
      <c r="AT924" s="253" t="s">
        <v>440</v>
      </c>
      <c r="AU924" s="253" t="s">
        <v>93</v>
      </c>
      <c r="AV924" s="14" t="s">
        <v>304</v>
      </c>
      <c r="AW924" s="14" t="s">
        <v>38</v>
      </c>
      <c r="AX924" s="14" t="s">
        <v>91</v>
      </c>
      <c r="AY924" s="253" t="s">
        <v>283</v>
      </c>
    </row>
    <row r="925" spans="1:65" s="2" customFormat="1" ht="16.5" customHeight="1">
      <c r="A925" s="36"/>
      <c r="B925" s="37"/>
      <c r="C925" s="275" t="s">
        <v>1276</v>
      </c>
      <c r="D925" s="275" t="s">
        <v>490</v>
      </c>
      <c r="E925" s="276" t="s">
        <v>1277</v>
      </c>
      <c r="F925" s="277" t="s">
        <v>1278</v>
      </c>
      <c r="G925" s="278" t="s">
        <v>479</v>
      </c>
      <c r="H925" s="279">
        <v>6.0000000000000001E-3</v>
      </c>
      <c r="I925" s="280"/>
      <c r="J925" s="281">
        <f>ROUND(I925*H925,2)</f>
        <v>0</v>
      </c>
      <c r="K925" s="277" t="s">
        <v>290</v>
      </c>
      <c r="L925" s="282"/>
      <c r="M925" s="283" t="s">
        <v>1</v>
      </c>
      <c r="N925" s="284" t="s">
        <v>48</v>
      </c>
      <c r="O925" s="73"/>
      <c r="P925" s="219">
        <f>O925*H925</f>
        <v>0</v>
      </c>
      <c r="Q925" s="219">
        <v>1</v>
      </c>
      <c r="R925" s="219">
        <f>Q925*H925</f>
        <v>6.0000000000000001E-3</v>
      </c>
      <c r="S925" s="219">
        <v>0</v>
      </c>
      <c r="T925" s="220">
        <f>S925*H925</f>
        <v>0</v>
      </c>
      <c r="U925" s="36"/>
      <c r="V925" s="36"/>
      <c r="W925" s="36"/>
      <c r="X925" s="36"/>
      <c r="Y925" s="36"/>
      <c r="Z925" s="36"/>
      <c r="AA925" s="36"/>
      <c r="AB925" s="36"/>
      <c r="AC925" s="36"/>
      <c r="AD925" s="36"/>
      <c r="AE925" s="36"/>
      <c r="AR925" s="221" t="s">
        <v>580</v>
      </c>
      <c r="AT925" s="221" t="s">
        <v>490</v>
      </c>
      <c r="AU925" s="221" t="s">
        <v>93</v>
      </c>
      <c r="AY925" s="18" t="s">
        <v>283</v>
      </c>
      <c r="BE925" s="222">
        <f>IF(N925="základní",J925,0)</f>
        <v>0</v>
      </c>
      <c r="BF925" s="222">
        <f>IF(N925="snížená",J925,0)</f>
        <v>0</v>
      </c>
      <c r="BG925" s="222">
        <f>IF(N925="zákl. přenesená",J925,0)</f>
        <v>0</v>
      </c>
      <c r="BH925" s="222">
        <f>IF(N925="sníž. přenesená",J925,0)</f>
        <v>0</v>
      </c>
      <c r="BI925" s="222">
        <f>IF(N925="nulová",J925,0)</f>
        <v>0</v>
      </c>
      <c r="BJ925" s="18" t="s">
        <v>91</v>
      </c>
      <c r="BK925" s="222">
        <f>ROUND(I925*H925,2)</f>
        <v>0</v>
      </c>
      <c r="BL925" s="18" t="s">
        <v>369</v>
      </c>
      <c r="BM925" s="221" t="s">
        <v>1279</v>
      </c>
    </row>
    <row r="926" spans="1:65" s="13" customFormat="1" ht="11.25">
      <c r="B926" s="232"/>
      <c r="C926" s="233"/>
      <c r="D926" s="223" t="s">
        <v>440</v>
      </c>
      <c r="E926" s="233"/>
      <c r="F926" s="235" t="s">
        <v>1280</v>
      </c>
      <c r="G926" s="233"/>
      <c r="H926" s="236">
        <v>6.0000000000000001E-3</v>
      </c>
      <c r="I926" s="237"/>
      <c r="J926" s="233"/>
      <c r="K926" s="233"/>
      <c r="L926" s="238"/>
      <c r="M926" s="239"/>
      <c r="N926" s="240"/>
      <c r="O926" s="240"/>
      <c r="P926" s="240"/>
      <c r="Q926" s="240"/>
      <c r="R926" s="240"/>
      <c r="S926" s="240"/>
      <c r="T926" s="241"/>
      <c r="AT926" s="242" t="s">
        <v>440</v>
      </c>
      <c r="AU926" s="242" t="s">
        <v>93</v>
      </c>
      <c r="AV926" s="13" t="s">
        <v>93</v>
      </c>
      <c r="AW926" s="13" t="s">
        <v>4</v>
      </c>
      <c r="AX926" s="13" t="s">
        <v>91</v>
      </c>
      <c r="AY926" s="242" t="s">
        <v>283</v>
      </c>
    </row>
    <row r="927" spans="1:65" s="2" customFormat="1" ht="16.5" customHeight="1">
      <c r="A927" s="36"/>
      <c r="B927" s="37"/>
      <c r="C927" s="210" t="s">
        <v>1281</v>
      </c>
      <c r="D927" s="210" t="s">
        <v>286</v>
      </c>
      <c r="E927" s="211" t="s">
        <v>1282</v>
      </c>
      <c r="F927" s="212" t="s">
        <v>1283</v>
      </c>
      <c r="G927" s="213" t="s">
        <v>331</v>
      </c>
      <c r="H927" s="214">
        <v>21.53</v>
      </c>
      <c r="I927" s="215"/>
      <c r="J927" s="216">
        <f>ROUND(I927*H927,2)</f>
        <v>0</v>
      </c>
      <c r="K927" s="212" t="s">
        <v>290</v>
      </c>
      <c r="L927" s="41"/>
      <c r="M927" s="217" t="s">
        <v>1</v>
      </c>
      <c r="N927" s="218" t="s">
        <v>48</v>
      </c>
      <c r="O927" s="73"/>
      <c r="P927" s="219">
        <f>O927*H927</f>
        <v>0</v>
      </c>
      <c r="Q927" s="219">
        <v>4.0000000000000002E-4</v>
      </c>
      <c r="R927" s="219">
        <f>Q927*H927</f>
        <v>8.6120000000000016E-3</v>
      </c>
      <c r="S927" s="219">
        <v>0</v>
      </c>
      <c r="T927" s="220">
        <f>S927*H927</f>
        <v>0</v>
      </c>
      <c r="U927" s="36"/>
      <c r="V927" s="36"/>
      <c r="W927" s="36"/>
      <c r="X927" s="36"/>
      <c r="Y927" s="36"/>
      <c r="Z927" s="36"/>
      <c r="AA927" s="36"/>
      <c r="AB927" s="36"/>
      <c r="AC927" s="36"/>
      <c r="AD927" s="36"/>
      <c r="AE927" s="36"/>
      <c r="AR927" s="221" t="s">
        <v>369</v>
      </c>
      <c r="AT927" s="221" t="s">
        <v>286</v>
      </c>
      <c r="AU927" s="221" t="s">
        <v>93</v>
      </c>
      <c r="AY927" s="18" t="s">
        <v>283</v>
      </c>
      <c r="BE927" s="222">
        <f>IF(N927="základní",J927,0)</f>
        <v>0</v>
      </c>
      <c r="BF927" s="222">
        <f>IF(N927="snížená",J927,0)</f>
        <v>0</v>
      </c>
      <c r="BG927" s="222">
        <f>IF(N927="zákl. přenesená",J927,0)</f>
        <v>0</v>
      </c>
      <c r="BH927" s="222">
        <f>IF(N927="sníž. přenesená",J927,0)</f>
        <v>0</v>
      </c>
      <c r="BI927" s="222">
        <f>IF(N927="nulová",J927,0)</f>
        <v>0</v>
      </c>
      <c r="BJ927" s="18" t="s">
        <v>91</v>
      </c>
      <c r="BK927" s="222">
        <f>ROUND(I927*H927,2)</f>
        <v>0</v>
      </c>
      <c r="BL927" s="18" t="s">
        <v>369</v>
      </c>
      <c r="BM927" s="221" t="s">
        <v>1284</v>
      </c>
    </row>
    <row r="928" spans="1:65" s="15" customFormat="1" ht="11.25">
      <c r="B928" s="254"/>
      <c r="C928" s="255"/>
      <c r="D928" s="223" t="s">
        <v>440</v>
      </c>
      <c r="E928" s="256" t="s">
        <v>1</v>
      </c>
      <c r="F928" s="257" t="s">
        <v>1022</v>
      </c>
      <c r="G928" s="255"/>
      <c r="H928" s="256" t="s">
        <v>1</v>
      </c>
      <c r="I928" s="258"/>
      <c r="J928" s="255"/>
      <c r="K928" s="255"/>
      <c r="L928" s="259"/>
      <c r="M928" s="260"/>
      <c r="N928" s="261"/>
      <c r="O928" s="261"/>
      <c r="P928" s="261"/>
      <c r="Q928" s="261"/>
      <c r="R928" s="261"/>
      <c r="S928" s="261"/>
      <c r="T928" s="262"/>
      <c r="AT928" s="263" t="s">
        <v>440</v>
      </c>
      <c r="AU928" s="263" t="s">
        <v>93</v>
      </c>
      <c r="AV928" s="15" t="s">
        <v>91</v>
      </c>
      <c r="AW928" s="15" t="s">
        <v>38</v>
      </c>
      <c r="AX928" s="15" t="s">
        <v>83</v>
      </c>
      <c r="AY928" s="263" t="s">
        <v>283</v>
      </c>
    </row>
    <row r="929" spans="1:65" s="13" customFormat="1" ht="11.25">
      <c r="B929" s="232"/>
      <c r="C929" s="233"/>
      <c r="D929" s="223" t="s">
        <v>440</v>
      </c>
      <c r="E929" s="234" t="s">
        <v>1</v>
      </c>
      <c r="F929" s="235" t="s">
        <v>1108</v>
      </c>
      <c r="G929" s="233"/>
      <c r="H929" s="236">
        <v>21.53</v>
      </c>
      <c r="I929" s="237"/>
      <c r="J929" s="233"/>
      <c r="K929" s="233"/>
      <c r="L929" s="238"/>
      <c r="M929" s="239"/>
      <c r="N929" s="240"/>
      <c r="O929" s="240"/>
      <c r="P929" s="240"/>
      <c r="Q929" s="240"/>
      <c r="R929" s="240"/>
      <c r="S929" s="240"/>
      <c r="T929" s="241"/>
      <c r="AT929" s="242" t="s">
        <v>440</v>
      </c>
      <c r="AU929" s="242" t="s">
        <v>93</v>
      </c>
      <c r="AV929" s="13" t="s">
        <v>93</v>
      </c>
      <c r="AW929" s="13" t="s">
        <v>38</v>
      </c>
      <c r="AX929" s="13" t="s">
        <v>83</v>
      </c>
      <c r="AY929" s="242" t="s">
        <v>283</v>
      </c>
    </row>
    <row r="930" spans="1:65" s="14" customFormat="1" ht="11.25">
      <c r="B930" s="243"/>
      <c r="C930" s="244"/>
      <c r="D930" s="223" t="s">
        <v>440</v>
      </c>
      <c r="E930" s="245" t="s">
        <v>1</v>
      </c>
      <c r="F930" s="246" t="s">
        <v>442</v>
      </c>
      <c r="G930" s="244"/>
      <c r="H930" s="247">
        <v>21.53</v>
      </c>
      <c r="I930" s="248"/>
      <c r="J930" s="244"/>
      <c r="K930" s="244"/>
      <c r="L930" s="249"/>
      <c r="M930" s="250"/>
      <c r="N930" s="251"/>
      <c r="O930" s="251"/>
      <c r="P930" s="251"/>
      <c r="Q930" s="251"/>
      <c r="R930" s="251"/>
      <c r="S930" s="251"/>
      <c r="T930" s="252"/>
      <c r="AT930" s="253" t="s">
        <v>440</v>
      </c>
      <c r="AU930" s="253" t="s">
        <v>93</v>
      </c>
      <c r="AV930" s="14" t="s">
        <v>304</v>
      </c>
      <c r="AW930" s="14" t="s">
        <v>38</v>
      </c>
      <c r="AX930" s="14" t="s">
        <v>91</v>
      </c>
      <c r="AY930" s="253" t="s">
        <v>283</v>
      </c>
    </row>
    <row r="931" spans="1:65" s="2" customFormat="1" ht="21.75" customHeight="1">
      <c r="A931" s="36"/>
      <c r="B931" s="37"/>
      <c r="C931" s="275" t="s">
        <v>1285</v>
      </c>
      <c r="D931" s="275" t="s">
        <v>490</v>
      </c>
      <c r="E931" s="276" t="s">
        <v>1286</v>
      </c>
      <c r="F931" s="277" t="s">
        <v>1287</v>
      </c>
      <c r="G931" s="278" t="s">
        <v>331</v>
      </c>
      <c r="H931" s="279">
        <v>24.76</v>
      </c>
      <c r="I931" s="280"/>
      <c r="J931" s="281">
        <f>ROUND(I931*H931,2)</f>
        <v>0</v>
      </c>
      <c r="K931" s="277" t="s">
        <v>290</v>
      </c>
      <c r="L931" s="282"/>
      <c r="M931" s="283" t="s">
        <v>1</v>
      </c>
      <c r="N931" s="284" t="s">
        <v>48</v>
      </c>
      <c r="O931" s="73"/>
      <c r="P931" s="219">
        <f>O931*H931</f>
        <v>0</v>
      </c>
      <c r="Q931" s="219">
        <v>5.4000000000000003E-3</v>
      </c>
      <c r="R931" s="219">
        <f>Q931*H931</f>
        <v>0.13370400000000002</v>
      </c>
      <c r="S931" s="219">
        <v>0</v>
      </c>
      <c r="T931" s="220">
        <f>S931*H931</f>
        <v>0</v>
      </c>
      <c r="U931" s="36"/>
      <c r="V931" s="36"/>
      <c r="W931" s="36"/>
      <c r="X931" s="36"/>
      <c r="Y931" s="36"/>
      <c r="Z931" s="36"/>
      <c r="AA931" s="36"/>
      <c r="AB931" s="36"/>
      <c r="AC931" s="36"/>
      <c r="AD931" s="36"/>
      <c r="AE931" s="36"/>
      <c r="AR931" s="221" t="s">
        <v>580</v>
      </c>
      <c r="AT931" s="221" t="s">
        <v>490</v>
      </c>
      <c r="AU931" s="221" t="s">
        <v>93</v>
      </c>
      <c r="AY931" s="18" t="s">
        <v>283</v>
      </c>
      <c r="BE931" s="222">
        <f>IF(N931="základní",J931,0)</f>
        <v>0</v>
      </c>
      <c r="BF931" s="222">
        <f>IF(N931="snížená",J931,0)</f>
        <v>0</v>
      </c>
      <c r="BG931" s="222">
        <f>IF(N931="zákl. přenesená",J931,0)</f>
        <v>0</v>
      </c>
      <c r="BH931" s="222">
        <f>IF(N931="sníž. přenesená",J931,0)</f>
        <v>0</v>
      </c>
      <c r="BI931" s="222">
        <f>IF(N931="nulová",J931,0)</f>
        <v>0</v>
      </c>
      <c r="BJ931" s="18" t="s">
        <v>91</v>
      </c>
      <c r="BK931" s="222">
        <f>ROUND(I931*H931,2)</f>
        <v>0</v>
      </c>
      <c r="BL931" s="18" t="s">
        <v>369</v>
      </c>
      <c r="BM931" s="221" t="s">
        <v>1288</v>
      </c>
    </row>
    <row r="932" spans="1:65" s="13" customFormat="1" ht="11.25">
      <c r="B932" s="232"/>
      <c r="C932" s="233"/>
      <c r="D932" s="223" t="s">
        <v>440</v>
      </c>
      <c r="E932" s="233"/>
      <c r="F932" s="235" t="s">
        <v>1289</v>
      </c>
      <c r="G932" s="233"/>
      <c r="H932" s="236">
        <v>24.76</v>
      </c>
      <c r="I932" s="237"/>
      <c r="J932" s="233"/>
      <c r="K932" s="233"/>
      <c r="L932" s="238"/>
      <c r="M932" s="239"/>
      <c r="N932" s="240"/>
      <c r="O932" s="240"/>
      <c r="P932" s="240"/>
      <c r="Q932" s="240"/>
      <c r="R932" s="240"/>
      <c r="S932" s="240"/>
      <c r="T932" s="241"/>
      <c r="AT932" s="242" t="s">
        <v>440</v>
      </c>
      <c r="AU932" s="242" t="s">
        <v>93</v>
      </c>
      <c r="AV932" s="13" t="s">
        <v>93</v>
      </c>
      <c r="AW932" s="13" t="s">
        <v>4</v>
      </c>
      <c r="AX932" s="13" t="s">
        <v>91</v>
      </c>
      <c r="AY932" s="242" t="s">
        <v>283</v>
      </c>
    </row>
    <row r="933" spans="1:65" s="2" customFormat="1" ht="16.5" customHeight="1">
      <c r="A933" s="36"/>
      <c r="B933" s="37"/>
      <c r="C933" s="210" t="s">
        <v>1290</v>
      </c>
      <c r="D933" s="210" t="s">
        <v>286</v>
      </c>
      <c r="E933" s="211" t="s">
        <v>1291</v>
      </c>
      <c r="F933" s="212" t="s">
        <v>1292</v>
      </c>
      <c r="G933" s="213" t="s">
        <v>331</v>
      </c>
      <c r="H933" s="214">
        <v>914.37</v>
      </c>
      <c r="I933" s="215"/>
      <c r="J933" s="216">
        <f>ROUND(I933*H933,2)</f>
        <v>0</v>
      </c>
      <c r="K933" s="212" t="s">
        <v>290</v>
      </c>
      <c r="L933" s="41"/>
      <c r="M933" s="217" t="s">
        <v>1</v>
      </c>
      <c r="N933" s="218" t="s">
        <v>48</v>
      </c>
      <c r="O933" s="73"/>
      <c r="P933" s="219">
        <f>O933*H933</f>
        <v>0</v>
      </c>
      <c r="Q933" s="219">
        <v>6.4000000000000005E-4</v>
      </c>
      <c r="R933" s="219">
        <f>Q933*H933</f>
        <v>0.58519680000000007</v>
      </c>
      <c r="S933" s="219">
        <v>0</v>
      </c>
      <c r="T933" s="220">
        <f>S933*H933</f>
        <v>0</v>
      </c>
      <c r="U933" s="36"/>
      <c r="V933" s="36"/>
      <c r="W933" s="36"/>
      <c r="X933" s="36"/>
      <c r="Y933" s="36"/>
      <c r="Z933" s="36"/>
      <c r="AA933" s="36"/>
      <c r="AB933" s="36"/>
      <c r="AC933" s="36"/>
      <c r="AD933" s="36"/>
      <c r="AE933" s="36"/>
      <c r="AR933" s="221" t="s">
        <v>369</v>
      </c>
      <c r="AT933" s="221" t="s">
        <v>286</v>
      </c>
      <c r="AU933" s="221" t="s">
        <v>93</v>
      </c>
      <c r="AY933" s="18" t="s">
        <v>283</v>
      </c>
      <c r="BE933" s="222">
        <f>IF(N933="základní",J933,0)</f>
        <v>0</v>
      </c>
      <c r="BF933" s="222">
        <f>IF(N933="snížená",J933,0)</f>
        <v>0</v>
      </c>
      <c r="BG933" s="222">
        <f>IF(N933="zákl. přenesená",J933,0)</f>
        <v>0</v>
      </c>
      <c r="BH933" s="222">
        <f>IF(N933="sníž. přenesená",J933,0)</f>
        <v>0</v>
      </c>
      <c r="BI933" s="222">
        <f>IF(N933="nulová",J933,0)</f>
        <v>0</v>
      </c>
      <c r="BJ933" s="18" t="s">
        <v>91</v>
      </c>
      <c r="BK933" s="222">
        <f>ROUND(I933*H933,2)</f>
        <v>0</v>
      </c>
      <c r="BL933" s="18" t="s">
        <v>369</v>
      </c>
      <c r="BM933" s="221" t="s">
        <v>1293</v>
      </c>
    </row>
    <row r="934" spans="1:65" s="15" customFormat="1" ht="11.25">
      <c r="B934" s="254"/>
      <c r="C934" s="255"/>
      <c r="D934" s="223" t="s">
        <v>440</v>
      </c>
      <c r="E934" s="256" t="s">
        <v>1</v>
      </c>
      <c r="F934" s="257" t="s">
        <v>448</v>
      </c>
      <c r="G934" s="255"/>
      <c r="H934" s="256" t="s">
        <v>1</v>
      </c>
      <c r="I934" s="258"/>
      <c r="J934" s="255"/>
      <c r="K934" s="255"/>
      <c r="L934" s="259"/>
      <c r="M934" s="260"/>
      <c r="N934" s="261"/>
      <c r="O934" s="261"/>
      <c r="P934" s="261"/>
      <c r="Q934" s="261"/>
      <c r="R934" s="261"/>
      <c r="S934" s="261"/>
      <c r="T934" s="262"/>
      <c r="AT934" s="263" t="s">
        <v>440</v>
      </c>
      <c r="AU934" s="263" t="s">
        <v>93</v>
      </c>
      <c r="AV934" s="15" t="s">
        <v>91</v>
      </c>
      <c r="AW934" s="15" t="s">
        <v>38</v>
      </c>
      <c r="AX934" s="15" t="s">
        <v>83</v>
      </c>
      <c r="AY934" s="263" t="s">
        <v>283</v>
      </c>
    </row>
    <row r="935" spans="1:65" s="13" customFormat="1" ht="11.25">
      <c r="B935" s="232"/>
      <c r="C935" s="233"/>
      <c r="D935" s="223" t="s">
        <v>440</v>
      </c>
      <c r="E935" s="234" t="s">
        <v>1</v>
      </c>
      <c r="F935" s="235" t="s">
        <v>1294</v>
      </c>
      <c r="G935" s="233"/>
      <c r="H935" s="236">
        <v>831.245</v>
      </c>
      <c r="I935" s="237"/>
      <c r="J935" s="233"/>
      <c r="K935" s="233"/>
      <c r="L935" s="238"/>
      <c r="M935" s="239"/>
      <c r="N935" s="240"/>
      <c r="O935" s="240"/>
      <c r="P935" s="240"/>
      <c r="Q935" s="240"/>
      <c r="R935" s="240"/>
      <c r="S935" s="240"/>
      <c r="T935" s="241"/>
      <c r="AT935" s="242" t="s">
        <v>440</v>
      </c>
      <c r="AU935" s="242" t="s">
        <v>93</v>
      </c>
      <c r="AV935" s="13" t="s">
        <v>93</v>
      </c>
      <c r="AW935" s="13" t="s">
        <v>38</v>
      </c>
      <c r="AX935" s="13" t="s">
        <v>83</v>
      </c>
      <c r="AY935" s="242" t="s">
        <v>283</v>
      </c>
    </row>
    <row r="936" spans="1:65" s="13" customFormat="1" ht="11.25">
      <c r="B936" s="232"/>
      <c r="C936" s="233"/>
      <c r="D936" s="223" t="s">
        <v>440</v>
      </c>
      <c r="E936" s="234" t="s">
        <v>1</v>
      </c>
      <c r="F936" s="235" t="s">
        <v>1295</v>
      </c>
      <c r="G936" s="233"/>
      <c r="H936" s="236">
        <v>83.125</v>
      </c>
      <c r="I936" s="237"/>
      <c r="J936" s="233"/>
      <c r="K936" s="233"/>
      <c r="L936" s="238"/>
      <c r="M936" s="239"/>
      <c r="N936" s="240"/>
      <c r="O936" s="240"/>
      <c r="P936" s="240"/>
      <c r="Q936" s="240"/>
      <c r="R936" s="240"/>
      <c r="S936" s="240"/>
      <c r="T936" s="241"/>
      <c r="AT936" s="242" t="s">
        <v>440</v>
      </c>
      <c r="AU936" s="242" t="s">
        <v>93</v>
      </c>
      <c r="AV936" s="13" t="s">
        <v>93</v>
      </c>
      <c r="AW936" s="13" t="s">
        <v>38</v>
      </c>
      <c r="AX936" s="13" t="s">
        <v>83</v>
      </c>
      <c r="AY936" s="242" t="s">
        <v>283</v>
      </c>
    </row>
    <row r="937" spans="1:65" s="14" customFormat="1" ht="11.25">
      <c r="B937" s="243"/>
      <c r="C937" s="244"/>
      <c r="D937" s="223" t="s">
        <v>440</v>
      </c>
      <c r="E937" s="245" t="s">
        <v>1</v>
      </c>
      <c r="F937" s="246" t="s">
        <v>442</v>
      </c>
      <c r="G937" s="244"/>
      <c r="H937" s="247">
        <v>914.37</v>
      </c>
      <c r="I937" s="248"/>
      <c r="J937" s="244"/>
      <c r="K937" s="244"/>
      <c r="L937" s="249"/>
      <c r="M937" s="250"/>
      <c r="N937" s="251"/>
      <c r="O937" s="251"/>
      <c r="P937" s="251"/>
      <c r="Q937" s="251"/>
      <c r="R937" s="251"/>
      <c r="S937" s="251"/>
      <c r="T937" s="252"/>
      <c r="AT937" s="253" t="s">
        <v>440</v>
      </c>
      <c r="AU937" s="253" t="s">
        <v>93</v>
      </c>
      <c r="AV937" s="14" t="s">
        <v>304</v>
      </c>
      <c r="AW937" s="14" t="s">
        <v>38</v>
      </c>
      <c r="AX937" s="14" t="s">
        <v>91</v>
      </c>
      <c r="AY937" s="253" t="s">
        <v>283</v>
      </c>
    </row>
    <row r="938" spans="1:65" s="2" customFormat="1" ht="16.5" customHeight="1">
      <c r="A938" s="36"/>
      <c r="B938" s="37"/>
      <c r="C938" s="210" t="s">
        <v>1296</v>
      </c>
      <c r="D938" s="210" t="s">
        <v>286</v>
      </c>
      <c r="E938" s="211" t="s">
        <v>1297</v>
      </c>
      <c r="F938" s="212" t="s">
        <v>1298</v>
      </c>
      <c r="G938" s="213" t="s">
        <v>347</v>
      </c>
      <c r="H938" s="214">
        <v>220.33</v>
      </c>
      <c r="I938" s="215"/>
      <c r="J938" s="216">
        <f>ROUND(I938*H938,2)</f>
        <v>0</v>
      </c>
      <c r="K938" s="212" t="s">
        <v>290</v>
      </c>
      <c r="L938" s="41"/>
      <c r="M938" s="217" t="s">
        <v>1</v>
      </c>
      <c r="N938" s="218" t="s">
        <v>48</v>
      </c>
      <c r="O938" s="73"/>
      <c r="P938" s="219">
        <f>O938*H938</f>
        <v>0</v>
      </c>
      <c r="Q938" s="219">
        <v>1.6000000000000001E-4</v>
      </c>
      <c r="R938" s="219">
        <f>Q938*H938</f>
        <v>3.5252800000000008E-2</v>
      </c>
      <c r="S938" s="219">
        <v>0</v>
      </c>
      <c r="T938" s="220">
        <f>S938*H938</f>
        <v>0</v>
      </c>
      <c r="U938" s="36"/>
      <c r="V938" s="36"/>
      <c r="W938" s="36"/>
      <c r="X938" s="36"/>
      <c r="Y938" s="36"/>
      <c r="Z938" s="36"/>
      <c r="AA938" s="36"/>
      <c r="AB938" s="36"/>
      <c r="AC938" s="36"/>
      <c r="AD938" s="36"/>
      <c r="AE938" s="36"/>
      <c r="AR938" s="221" t="s">
        <v>369</v>
      </c>
      <c r="AT938" s="221" t="s">
        <v>286</v>
      </c>
      <c r="AU938" s="221" t="s">
        <v>93</v>
      </c>
      <c r="AY938" s="18" t="s">
        <v>283</v>
      </c>
      <c r="BE938" s="222">
        <f>IF(N938="základní",J938,0)</f>
        <v>0</v>
      </c>
      <c r="BF938" s="222">
        <f>IF(N938="snížená",J938,0)</f>
        <v>0</v>
      </c>
      <c r="BG938" s="222">
        <f>IF(N938="zákl. přenesená",J938,0)</f>
        <v>0</v>
      </c>
      <c r="BH938" s="222">
        <f>IF(N938="sníž. přenesená",J938,0)</f>
        <v>0</v>
      </c>
      <c r="BI938" s="222">
        <f>IF(N938="nulová",J938,0)</f>
        <v>0</v>
      </c>
      <c r="BJ938" s="18" t="s">
        <v>91</v>
      </c>
      <c r="BK938" s="222">
        <f>ROUND(I938*H938,2)</f>
        <v>0</v>
      </c>
      <c r="BL938" s="18" t="s">
        <v>369</v>
      </c>
      <c r="BM938" s="221" t="s">
        <v>1299</v>
      </c>
    </row>
    <row r="939" spans="1:65" s="15" customFormat="1" ht="11.25">
      <c r="B939" s="254"/>
      <c r="C939" s="255"/>
      <c r="D939" s="223" t="s">
        <v>440</v>
      </c>
      <c r="E939" s="256" t="s">
        <v>1</v>
      </c>
      <c r="F939" s="257" t="s">
        <v>448</v>
      </c>
      <c r="G939" s="255"/>
      <c r="H939" s="256" t="s">
        <v>1</v>
      </c>
      <c r="I939" s="258"/>
      <c r="J939" s="255"/>
      <c r="K939" s="255"/>
      <c r="L939" s="259"/>
      <c r="M939" s="260"/>
      <c r="N939" s="261"/>
      <c r="O939" s="261"/>
      <c r="P939" s="261"/>
      <c r="Q939" s="261"/>
      <c r="R939" s="261"/>
      <c r="S939" s="261"/>
      <c r="T939" s="262"/>
      <c r="AT939" s="263" t="s">
        <v>440</v>
      </c>
      <c r="AU939" s="263" t="s">
        <v>93</v>
      </c>
      <c r="AV939" s="15" t="s">
        <v>91</v>
      </c>
      <c r="AW939" s="15" t="s">
        <v>38</v>
      </c>
      <c r="AX939" s="15" t="s">
        <v>83</v>
      </c>
      <c r="AY939" s="263" t="s">
        <v>283</v>
      </c>
    </row>
    <row r="940" spans="1:65" s="13" customFormat="1" ht="11.25">
      <c r="B940" s="232"/>
      <c r="C940" s="233"/>
      <c r="D940" s="223" t="s">
        <v>440</v>
      </c>
      <c r="E940" s="234" t="s">
        <v>1</v>
      </c>
      <c r="F940" s="235" t="s">
        <v>1300</v>
      </c>
      <c r="G940" s="233"/>
      <c r="H940" s="236">
        <v>200.3</v>
      </c>
      <c r="I940" s="237"/>
      <c r="J940" s="233"/>
      <c r="K940" s="233"/>
      <c r="L940" s="238"/>
      <c r="M940" s="239"/>
      <c r="N940" s="240"/>
      <c r="O940" s="240"/>
      <c r="P940" s="240"/>
      <c r="Q940" s="240"/>
      <c r="R940" s="240"/>
      <c r="S940" s="240"/>
      <c r="T940" s="241"/>
      <c r="AT940" s="242" t="s">
        <v>440</v>
      </c>
      <c r="AU940" s="242" t="s">
        <v>93</v>
      </c>
      <c r="AV940" s="13" t="s">
        <v>93</v>
      </c>
      <c r="AW940" s="13" t="s">
        <v>38</v>
      </c>
      <c r="AX940" s="13" t="s">
        <v>83</v>
      </c>
      <c r="AY940" s="242" t="s">
        <v>283</v>
      </c>
    </row>
    <row r="941" spans="1:65" s="13" customFormat="1" ht="11.25">
      <c r="B941" s="232"/>
      <c r="C941" s="233"/>
      <c r="D941" s="223" t="s">
        <v>440</v>
      </c>
      <c r="E941" s="234" t="s">
        <v>1</v>
      </c>
      <c r="F941" s="235" t="s">
        <v>1301</v>
      </c>
      <c r="G941" s="233"/>
      <c r="H941" s="236">
        <v>20.03</v>
      </c>
      <c r="I941" s="237"/>
      <c r="J941" s="233"/>
      <c r="K941" s="233"/>
      <c r="L941" s="238"/>
      <c r="M941" s="239"/>
      <c r="N941" s="240"/>
      <c r="O941" s="240"/>
      <c r="P941" s="240"/>
      <c r="Q941" s="240"/>
      <c r="R941" s="240"/>
      <c r="S941" s="240"/>
      <c r="T941" s="241"/>
      <c r="AT941" s="242" t="s">
        <v>440</v>
      </c>
      <c r="AU941" s="242" t="s">
        <v>93</v>
      </c>
      <c r="AV941" s="13" t="s">
        <v>93</v>
      </c>
      <c r="AW941" s="13" t="s">
        <v>38</v>
      </c>
      <c r="AX941" s="13" t="s">
        <v>83</v>
      </c>
      <c r="AY941" s="242" t="s">
        <v>283</v>
      </c>
    </row>
    <row r="942" spans="1:65" s="14" customFormat="1" ht="11.25">
      <c r="B942" s="243"/>
      <c r="C942" s="244"/>
      <c r="D942" s="223" t="s">
        <v>440</v>
      </c>
      <c r="E942" s="245" t="s">
        <v>1</v>
      </c>
      <c r="F942" s="246" t="s">
        <v>442</v>
      </c>
      <c r="G942" s="244"/>
      <c r="H942" s="247">
        <v>220.33</v>
      </c>
      <c r="I942" s="248"/>
      <c r="J942" s="244"/>
      <c r="K942" s="244"/>
      <c r="L942" s="249"/>
      <c r="M942" s="250"/>
      <c r="N942" s="251"/>
      <c r="O942" s="251"/>
      <c r="P942" s="251"/>
      <c r="Q942" s="251"/>
      <c r="R942" s="251"/>
      <c r="S942" s="251"/>
      <c r="T942" s="252"/>
      <c r="AT942" s="253" t="s">
        <v>440</v>
      </c>
      <c r="AU942" s="253" t="s">
        <v>93</v>
      </c>
      <c r="AV942" s="14" t="s">
        <v>304</v>
      </c>
      <c r="AW942" s="14" t="s">
        <v>38</v>
      </c>
      <c r="AX942" s="14" t="s">
        <v>91</v>
      </c>
      <c r="AY942" s="253" t="s">
        <v>283</v>
      </c>
    </row>
    <row r="943" spans="1:65" s="2" customFormat="1" ht="16.5" customHeight="1">
      <c r="A943" s="36"/>
      <c r="B943" s="37"/>
      <c r="C943" s="210" t="s">
        <v>1302</v>
      </c>
      <c r="D943" s="210" t="s">
        <v>286</v>
      </c>
      <c r="E943" s="211" t="s">
        <v>1303</v>
      </c>
      <c r="F943" s="212" t="s">
        <v>1304</v>
      </c>
      <c r="G943" s="213" t="s">
        <v>331</v>
      </c>
      <c r="H943" s="214">
        <v>5740.8230000000003</v>
      </c>
      <c r="I943" s="215"/>
      <c r="J943" s="216">
        <f>ROUND(I943*H943,2)</f>
        <v>0</v>
      </c>
      <c r="K943" s="212" t="s">
        <v>290</v>
      </c>
      <c r="L943" s="41"/>
      <c r="M943" s="217" t="s">
        <v>1</v>
      </c>
      <c r="N943" s="218" t="s">
        <v>48</v>
      </c>
      <c r="O943" s="73"/>
      <c r="P943" s="219">
        <f>O943*H943</f>
        <v>0</v>
      </c>
      <c r="Q943" s="219">
        <v>7.6999999999999996E-4</v>
      </c>
      <c r="R943" s="219">
        <f>Q943*H943</f>
        <v>4.4204337100000002</v>
      </c>
      <c r="S943" s="219">
        <v>0</v>
      </c>
      <c r="T943" s="220">
        <f>S943*H943</f>
        <v>0</v>
      </c>
      <c r="U943" s="36"/>
      <c r="V943" s="36"/>
      <c r="W943" s="36"/>
      <c r="X943" s="36"/>
      <c r="Y943" s="36"/>
      <c r="Z943" s="36"/>
      <c r="AA943" s="36"/>
      <c r="AB943" s="36"/>
      <c r="AC943" s="36"/>
      <c r="AD943" s="36"/>
      <c r="AE943" s="36"/>
      <c r="AR943" s="221" t="s">
        <v>369</v>
      </c>
      <c r="AT943" s="221" t="s">
        <v>286</v>
      </c>
      <c r="AU943" s="221" t="s">
        <v>93</v>
      </c>
      <c r="AY943" s="18" t="s">
        <v>283</v>
      </c>
      <c r="BE943" s="222">
        <f>IF(N943="základní",J943,0)</f>
        <v>0</v>
      </c>
      <c r="BF943" s="222">
        <f>IF(N943="snížená",J943,0)</f>
        <v>0</v>
      </c>
      <c r="BG943" s="222">
        <f>IF(N943="zákl. přenesená",J943,0)</f>
        <v>0</v>
      </c>
      <c r="BH943" s="222">
        <f>IF(N943="sníž. přenesená",J943,0)</f>
        <v>0</v>
      </c>
      <c r="BI943" s="222">
        <f>IF(N943="nulová",J943,0)</f>
        <v>0</v>
      </c>
      <c r="BJ943" s="18" t="s">
        <v>91</v>
      </c>
      <c r="BK943" s="222">
        <f>ROUND(I943*H943,2)</f>
        <v>0</v>
      </c>
      <c r="BL943" s="18" t="s">
        <v>369</v>
      </c>
      <c r="BM943" s="221" t="s">
        <v>1305</v>
      </c>
    </row>
    <row r="944" spans="1:65" s="15" customFormat="1" ht="11.25">
      <c r="B944" s="254"/>
      <c r="C944" s="255"/>
      <c r="D944" s="223" t="s">
        <v>440</v>
      </c>
      <c r="E944" s="256" t="s">
        <v>1</v>
      </c>
      <c r="F944" s="257" t="s">
        <v>448</v>
      </c>
      <c r="G944" s="255"/>
      <c r="H944" s="256" t="s">
        <v>1</v>
      </c>
      <c r="I944" s="258"/>
      <c r="J944" s="255"/>
      <c r="K944" s="255"/>
      <c r="L944" s="259"/>
      <c r="M944" s="260"/>
      <c r="N944" s="261"/>
      <c r="O944" s="261"/>
      <c r="P944" s="261"/>
      <c r="Q944" s="261"/>
      <c r="R944" s="261"/>
      <c r="S944" s="261"/>
      <c r="T944" s="262"/>
      <c r="AT944" s="263" t="s">
        <v>440</v>
      </c>
      <c r="AU944" s="263" t="s">
        <v>93</v>
      </c>
      <c r="AV944" s="15" t="s">
        <v>91</v>
      </c>
      <c r="AW944" s="15" t="s">
        <v>38</v>
      </c>
      <c r="AX944" s="15" t="s">
        <v>83</v>
      </c>
      <c r="AY944" s="263" t="s">
        <v>283</v>
      </c>
    </row>
    <row r="945" spans="1:65" s="13" customFormat="1" ht="11.25">
      <c r="B945" s="232"/>
      <c r="C945" s="233"/>
      <c r="D945" s="223" t="s">
        <v>440</v>
      </c>
      <c r="E945" s="234" t="s">
        <v>1</v>
      </c>
      <c r="F945" s="235" t="s">
        <v>1306</v>
      </c>
      <c r="G945" s="233"/>
      <c r="H945" s="236">
        <v>5740.8230000000003</v>
      </c>
      <c r="I945" s="237"/>
      <c r="J945" s="233"/>
      <c r="K945" s="233"/>
      <c r="L945" s="238"/>
      <c r="M945" s="239"/>
      <c r="N945" s="240"/>
      <c r="O945" s="240"/>
      <c r="P945" s="240"/>
      <c r="Q945" s="240"/>
      <c r="R945" s="240"/>
      <c r="S945" s="240"/>
      <c r="T945" s="241"/>
      <c r="AT945" s="242" t="s">
        <v>440</v>
      </c>
      <c r="AU945" s="242" t="s">
        <v>93</v>
      </c>
      <c r="AV945" s="13" t="s">
        <v>93</v>
      </c>
      <c r="AW945" s="13" t="s">
        <v>38</v>
      </c>
      <c r="AX945" s="13" t="s">
        <v>83</v>
      </c>
      <c r="AY945" s="242" t="s">
        <v>283</v>
      </c>
    </row>
    <row r="946" spans="1:65" s="14" customFormat="1" ht="11.25">
      <c r="B946" s="243"/>
      <c r="C946" s="244"/>
      <c r="D946" s="223" t="s">
        <v>440</v>
      </c>
      <c r="E946" s="245" t="s">
        <v>1</v>
      </c>
      <c r="F946" s="246" t="s">
        <v>442</v>
      </c>
      <c r="G946" s="244"/>
      <c r="H946" s="247">
        <v>5740.8230000000003</v>
      </c>
      <c r="I946" s="248"/>
      <c r="J946" s="244"/>
      <c r="K946" s="244"/>
      <c r="L946" s="249"/>
      <c r="M946" s="250"/>
      <c r="N946" s="251"/>
      <c r="O946" s="251"/>
      <c r="P946" s="251"/>
      <c r="Q946" s="251"/>
      <c r="R946" s="251"/>
      <c r="S946" s="251"/>
      <c r="T946" s="252"/>
      <c r="AT946" s="253" t="s">
        <v>440</v>
      </c>
      <c r="AU946" s="253" t="s">
        <v>93</v>
      </c>
      <c r="AV946" s="14" t="s">
        <v>304</v>
      </c>
      <c r="AW946" s="14" t="s">
        <v>38</v>
      </c>
      <c r="AX946" s="14" t="s">
        <v>91</v>
      </c>
      <c r="AY946" s="253" t="s">
        <v>283</v>
      </c>
    </row>
    <row r="947" spans="1:65" s="2" customFormat="1" ht="16.5" customHeight="1">
      <c r="A947" s="36"/>
      <c r="B947" s="37"/>
      <c r="C947" s="275" t="s">
        <v>1307</v>
      </c>
      <c r="D947" s="275" t="s">
        <v>490</v>
      </c>
      <c r="E947" s="276" t="s">
        <v>1308</v>
      </c>
      <c r="F947" s="277" t="s">
        <v>1309</v>
      </c>
      <c r="G947" s="278" t="s">
        <v>331</v>
      </c>
      <c r="H947" s="279">
        <v>6601.9459999999999</v>
      </c>
      <c r="I947" s="280"/>
      <c r="J947" s="281">
        <f>ROUND(I947*H947,2)</f>
        <v>0</v>
      </c>
      <c r="K947" s="277" t="s">
        <v>342</v>
      </c>
      <c r="L947" s="282"/>
      <c r="M947" s="283" t="s">
        <v>1</v>
      </c>
      <c r="N947" s="284" t="s">
        <v>48</v>
      </c>
      <c r="O947" s="73"/>
      <c r="P947" s="219">
        <f>O947*H947</f>
        <v>0</v>
      </c>
      <c r="Q947" s="219">
        <v>1.6800000000000001E-3</v>
      </c>
      <c r="R947" s="219">
        <f>Q947*H947</f>
        <v>11.091269280000001</v>
      </c>
      <c r="S947" s="219">
        <v>0</v>
      </c>
      <c r="T947" s="220">
        <f>S947*H947</f>
        <v>0</v>
      </c>
      <c r="U947" s="36"/>
      <c r="V947" s="36"/>
      <c r="W947" s="36"/>
      <c r="X947" s="36"/>
      <c r="Y947" s="36"/>
      <c r="Z947" s="36"/>
      <c r="AA947" s="36"/>
      <c r="AB947" s="36"/>
      <c r="AC947" s="36"/>
      <c r="AD947" s="36"/>
      <c r="AE947" s="36"/>
      <c r="AR947" s="221" t="s">
        <v>580</v>
      </c>
      <c r="AT947" s="221" t="s">
        <v>490</v>
      </c>
      <c r="AU947" s="221" t="s">
        <v>93</v>
      </c>
      <c r="AY947" s="18" t="s">
        <v>283</v>
      </c>
      <c r="BE947" s="222">
        <f>IF(N947="základní",J947,0)</f>
        <v>0</v>
      </c>
      <c r="BF947" s="222">
        <f>IF(N947="snížená",J947,0)</f>
        <v>0</v>
      </c>
      <c r="BG947" s="222">
        <f>IF(N947="zákl. přenesená",J947,0)</f>
        <v>0</v>
      </c>
      <c r="BH947" s="222">
        <f>IF(N947="sníž. přenesená",J947,0)</f>
        <v>0</v>
      </c>
      <c r="BI947" s="222">
        <f>IF(N947="nulová",J947,0)</f>
        <v>0</v>
      </c>
      <c r="BJ947" s="18" t="s">
        <v>91</v>
      </c>
      <c r="BK947" s="222">
        <f>ROUND(I947*H947,2)</f>
        <v>0</v>
      </c>
      <c r="BL947" s="18" t="s">
        <v>369</v>
      </c>
      <c r="BM947" s="221" t="s">
        <v>1310</v>
      </c>
    </row>
    <row r="948" spans="1:65" s="2" customFormat="1" ht="29.25">
      <c r="A948" s="36"/>
      <c r="B948" s="37"/>
      <c r="C948" s="38"/>
      <c r="D948" s="223" t="s">
        <v>293</v>
      </c>
      <c r="E948" s="38"/>
      <c r="F948" s="224" t="s">
        <v>1311</v>
      </c>
      <c r="G948" s="38"/>
      <c r="H948" s="38"/>
      <c r="I948" s="124"/>
      <c r="J948" s="38"/>
      <c r="K948" s="38"/>
      <c r="L948" s="41"/>
      <c r="M948" s="225"/>
      <c r="N948" s="226"/>
      <c r="O948" s="73"/>
      <c r="P948" s="73"/>
      <c r="Q948" s="73"/>
      <c r="R948" s="73"/>
      <c r="S948" s="73"/>
      <c r="T948" s="74"/>
      <c r="U948" s="36"/>
      <c r="V948" s="36"/>
      <c r="W948" s="36"/>
      <c r="X948" s="36"/>
      <c r="Y948" s="36"/>
      <c r="Z948" s="36"/>
      <c r="AA948" s="36"/>
      <c r="AB948" s="36"/>
      <c r="AC948" s="36"/>
      <c r="AD948" s="36"/>
      <c r="AE948" s="36"/>
      <c r="AT948" s="18" t="s">
        <v>293</v>
      </c>
      <c r="AU948" s="18" t="s">
        <v>93</v>
      </c>
    </row>
    <row r="949" spans="1:65" s="13" customFormat="1" ht="11.25">
      <c r="B949" s="232"/>
      <c r="C949" s="233"/>
      <c r="D949" s="223" t="s">
        <v>440</v>
      </c>
      <c r="E949" s="233"/>
      <c r="F949" s="235" t="s">
        <v>1312</v>
      </c>
      <c r="G949" s="233"/>
      <c r="H949" s="236">
        <v>6601.9459999999999</v>
      </c>
      <c r="I949" s="237"/>
      <c r="J949" s="233"/>
      <c r="K949" s="233"/>
      <c r="L949" s="238"/>
      <c r="M949" s="239"/>
      <c r="N949" s="240"/>
      <c r="O949" s="240"/>
      <c r="P949" s="240"/>
      <c r="Q949" s="240"/>
      <c r="R949" s="240"/>
      <c r="S949" s="240"/>
      <c r="T949" s="241"/>
      <c r="AT949" s="242" t="s">
        <v>440</v>
      </c>
      <c r="AU949" s="242" t="s">
        <v>93</v>
      </c>
      <c r="AV949" s="13" t="s">
        <v>93</v>
      </c>
      <c r="AW949" s="13" t="s">
        <v>4</v>
      </c>
      <c r="AX949" s="13" t="s">
        <v>91</v>
      </c>
      <c r="AY949" s="242" t="s">
        <v>283</v>
      </c>
    </row>
    <row r="950" spans="1:65" s="2" customFormat="1" ht="16.5" customHeight="1">
      <c r="A950" s="36"/>
      <c r="B950" s="37"/>
      <c r="C950" s="210" t="s">
        <v>1313</v>
      </c>
      <c r="D950" s="210" t="s">
        <v>286</v>
      </c>
      <c r="E950" s="211" t="s">
        <v>1314</v>
      </c>
      <c r="F950" s="212" t="s">
        <v>1315</v>
      </c>
      <c r="G950" s="213" t="s">
        <v>331</v>
      </c>
      <c r="H950" s="214">
        <v>1638.87</v>
      </c>
      <c r="I950" s="215"/>
      <c r="J950" s="216">
        <f>ROUND(I950*H950,2)</f>
        <v>0</v>
      </c>
      <c r="K950" s="212" t="s">
        <v>290</v>
      </c>
      <c r="L950" s="41"/>
      <c r="M950" s="217" t="s">
        <v>1</v>
      </c>
      <c r="N950" s="218" t="s">
        <v>48</v>
      </c>
      <c r="O950" s="73"/>
      <c r="P950" s="219">
        <f>O950*H950</f>
        <v>0</v>
      </c>
      <c r="Q950" s="219">
        <v>7.6999999999999996E-4</v>
      </c>
      <c r="R950" s="219">
        <f>Q950*H950</f>
        <v>1.2619298999999999</v>
      </c>
      <c r="S950" s="219">
        <v>0</v>
      </c>
      <c r="T950" s="220">
        <f>S950*H950</f>
        <v>0</v>
      </c>
      <c r="U950" s="36"/>
      <c r="V950" s="36"/>
      <c r="W950" s="36"/>
      <c r="X950" s="36"/>
      <c r="Y950" s="36"/>
      <c r="Z950" s="36"/>
      <c r="AA950" s="36"/>
      <c r="AB950" s="36"/>
      <c r="AC950" s="36"/>
      <c r="AD950" s="36"/>
      <c r="AE950" s="36"/>
      <c r="AR950" s="221" t="s">
        <v>369</v>
      </c>
      <c r="AT950" s="221" t="s">
        <v>286</v>
      </c>
      <c r="AU950" s="221" t="s">
        <v>93</v>
      </c>
      <c r="AY950" s="18" t="s">
        <v>283</v>
      </c>
      <c r="BE950" s="222">
        <f>IF(N950="základní",J950,0)</f>
        <v>0</v>
      </c>
      <c r="BF950" s="222">
        <f>IF(N950="snížená",J950,0)</f>
        <v>0</v>
      </c>
      <c r="BG950" s="222">
        <f>IF(N950="zákl. přenesená",J950,0)</f>
        <v>0</v>
      </c>
      <c r="BH950" s="222">
        <f>IF(N950="sníž. přenesená",J950,0)</f>
        <v>0</v>
      </c>
      <c r="BI950" s="222">
        <f>IF(N950="nulová",J950,0)</f>
        <v>0</v>
      </c>
      <c r="BJ950" s="18" t="s">
        <v>91</v>
      </c>
      <c r="BK950" s="222">
        <f>ROUND(I950*H950,2)</f>
        <v>0</v>
      </c>
      <c r="BL950" s="18" t="s">
        <v>369</v>
      </c>
      <c r="BM950" s="221" t="s">
        <v>1316</v>
      </c>
    </row>
    <row r="951" spans="1:65" s="15" customFormat="1" ht="11.25">
      <c r="B951" s="254"/>
      <c r="C951" s="255"/>
      <c r="D951" s="223" t="s">
        <v>440</v>
      </c>
      <c r="E951" s="256" t="s">
        <v>1</v>
      </c>
      <c r="F951" s="257" t="s">
        <v>448</v>
      </c>
      <c r="G951" s="255"/>
      <c r="H951" s="256" t="s">
        <v>1</v>
      </c>
      <c r="I951" s="258"/>
      <c r="J951" s="255"/>
      <c r="K951" s="255"/>
      <c r="L951" s="259"/>
      <c r="M951" s="260"/>
      <c r="N951" s="261"/>
      <c r="O951" s="261"/>
      <c r="P951" s="261"/>
      <c r="Q951" s="261"/>
      <c r="R951" s="261"/>
      <c r="S951" s="261"/>
      <c r="T951" s="262"/>
      <c r="AT951" s="263" t="s">
        <v>440</v>
      </c>
      <c r="AU951" s="263" t="s">
        <v>93</v>
      </c>
      <c r="AV951" s="15" t="s">
        <v>91</v>
      </c>
      <c r="AW951" s="15" t="s">
        <v>38</v>
      </c>
      <c r="AX951" s="15" t="s">
        <v>83</v>
      </c>
      <c r="AY951" s="263" t="s">
        <v>283</v>
      </c>
    </row>
    <row r="952" spans="1:65" s="13" customFormat="1" ht="11.25">
      <c r="B952" s="232"/>
      <c r="C952" s="233"/>
      <c r="D952" s="223" t="s">
        <v>440</v>
      </c>
      <c r="E952" s="234" t="s">
        <v>1</v>
      </c>
      <c r="F952" s="235" t="s">
        <v>1294</v>
      </c>
      <c r="G952" s="233"/>
      <c r="H952" s="236">
        <v>831.245</v>
      </c>
      <c r="I952" s="237"/>
      <c r="J952" s="233"/>
      <c r="K952" s="233"/>
      <c r="L952" s="238"/>
      <c r="M952" s="239"/>
      <c r="N952" s="240"/>
      <c r="O952" s="240"/>
      <c r="P952" s="240"/>
      <c r="Q952" s="240"/>
      <c r="R952" s="240"/>
      <c r="S952" s="240"/>
      <c r="T952" s="241"/>
      <c r="AT952" s="242" t="s">
        <v>440</v>
      </c>
      <c r="AU952" s="242" t="s">
        <v>93</v>
      </c>
      <c r="AV952" s="13" t="s">
        <v>93</v>
      </c>
      <c r="AW952" s="13" t="s">
        <v>38</v>
      </c>
      <c r="AX952" s="13" t="s">
        <v>83</v>
      </c>
      <c r="AY952" s="242" t="s">
        <v>283</v>
      </c>
    </row>
    <row r="953" spans="1:65" s="13" customFormat="1" ht="11.25">
      <c r="B953" s="232"/>
      <c r="C953" s="233"/>
      <c r="D953" s="223" t="s">
        <v>440</v>
      </c>
      <c r="E953" s="234" t="s">
        <v>1</v>
      </c>
      <c r="F953" s="235" t="s">
        <v>1295</v>
      </c>
      <c r="G953" s="233"/>
      <c r="H953" s="236">
        <v>83.125</v>
      </c>
      <c r="I953" s="237"/>
      <c r="J953" s="233"/>
      <c r="K953" s="233"/>
      <c r="L953" s="238"/>
      <c r="M953" s="239"/>
      <c r="N953" s="240"/>
      <c r="O953" s="240"/>
      <c r="P953" s="240"/>
      <c r="Q953" s="240"/>
      <c r="R953" s="240"/>
      <c r="S953" s="240"/>
      <c r="T953" s="241"/>
      <c r="AT953" s="242" t="s">
        <v>440</v>
      </c>
      <c r="AU953" s="242" t="s">
        <v>93</v>
      </c>
      <c r="AV953" s="13" t="s">
        <v>93</v>
      </c>
      <c r="AW953" s="13" t="s">
        <v>38</v>
      </c>
      <c r="AX953" s="13" t="s">
        <v>83</v>
      </c>
      <c r="AY953" s="242" t="s">
        <v>283</v>
      </c>
    </row>
    <row r="954" spans="1:65" s="16" customFormat="1" ht="11.25">
      <c r="B954" s="264"/>
      <c r="C954" s="265"/>
      <c r="D954" s="223" t="s">
        <v>440</v>
      </c>
      <c r="E954" s="266" t="s">
        <v>1</v>
      </c>
      <c r="F954" s="267" t="s">
        <v>453</v>
      </c>
      <c r="G954" s="265"/>
      <c r="H954" s="268">
        <v>914.37</v>
      </c>
      <c r="I954" s="269"/>
      <c r="J954" s="265"/>
      <c r="K954" s="265"/>
      <c r="L954" s="270"/>
      <c r="M954" s="271"/>
      <c r="N954" s="272"/>
      <c r="O954" s="272"/>
      <c r="P954" s="272"/>
      <c r="Q954" s="272"/>
      <c r="R954" s="272"/>
      <c r="S954" s="272"/>
      <c r="T954" s="273"/>
      <c r="AT954" s="274" t="s">
        <v>440</v>
      </c>
      <c r="AU954" s="274" t="s">
        <v>93</v>
      </c>
      <c r="AV954" s="16" t="s">
        <v>299</v>
      </c>
      <c r="AW954" s="16" t="s">
        <v>38</v>
      </c>
      <c r="AX954" s="16" t="s">
        <v>83</v>
      </c>
      <c r="AY954" s="274" t="s">
        <v>283</v>
      </c>
    </row>
    <row r="955" spans="1:65" s="13" customFormat="1" ht="11.25">
      <c r="B955" s="232"/>
      <c r="C955" s="233"/>
      <c r="D955" s="223" t="s">
        <v>440</v>
      </c>
      <c r="E955" s="234" t="s">
        <v>1</v>
      </c>
      <c r="F955" s="235" t="s">
        <v>510</v>
      </c>
      <c r="G955" s="233"/>
      <c r="H955" s="236">
        <v>548.625</v>
      </c>
      <c r="I955" s="237"/>
      <c r="J955" s="233"/>
      <c r="K955" s="233"/>
      <c r="L955" s="238"/>
      <c r="M955" s="239"/>
      <c r="N955" s="240"/>
      <c r="O955" s="240"/>
      <c r="P955" s="240"/>
      <c r="Q955" s="240"/>
      <c r="R955" s="240"/>
      <c r="S955" s="240"/>
      <c r="T955" s="241"/>
      <c r="AT955" s="242" t="s">
        <v>440</v>
      </c>
      <c r="AU955" s="242" t="s">
        <v>93</v>
      </c>
      <c r="AV955" s="13" t="s">
        <v>93</v>
      </c>
      <c r="AW955" s="13" t="s">
        <v>38</v>
      </c>
      <c r="AX955" s="13" t="s">
        <v>83</v>
      </c>
      <c r="AY955" s="242" t="s">
        <v>283</v>
      </c>
    </row>
    <row r="956" spans="1:65" s="16" customFormat="1" ht="11.25">
      <c r="B956" s="264"/>
      <c r="C956" s="265"/>
      <c r="D956" s="223" t="s">
        <v>440</v>
      </c>
      <c r="E956" s="266" t="s">
        <v>1</v>
      </c>
      <c r="F956" s="267" t="s">
        <v>453</v>
      </c>
      <c r="G956" s="265"/>
      <c r="H956" s="268">
        <v>548.625</v>
      </c>
      <c r="I956" s="269"/>
      <c r="J956" s="265"/>
      <c r="K956" s="265"/>
      <c r="L956" s="270"/>
      <c r="M956" s="271"/>
      <c r="N956" s="272"/>
      <c r="O956" s="272"/>
      <c r="P956" s="272"/>
      <c r="Q956" s="272"/>
      <c r="R956" s="272"/>
      <c r="S956" s="272"/>
      <c r="T956" s="273"/>
      <c r="AT956" s="274" t="s">
        <v>440</v>
      </c>
      <c r="AU956" s="274" t="s">
        <v>93</v>
      </c>
      <c r="AV956" s="16" t="s">
        <v>299</v>
      </c>
      <c r="AW956" s="16" t="s">
        <v>38</v>
      </c>
      <c r="AX956" s="16" t="s">
        <v>83</v>
      </c>
      <c r="AY956" s="274" t="s">
        <v>283</v>
      </c>
    </row>
    <row r="957" spans="1:65" s="13" customFormat="1" ht="11.25">
      <c r="B957" s="232"/>
      <c r="C957" s="233"/>
      <c r="D957" s="223" t="s">
        <v>440</v>
      </c>
      <c r="E957" s="234" t="s">
        <v>1</v>
      </c>
      <c r="F957" s="235" t="s">
        <v>536</v>
      </c>
      <c r="G957" s="233"/>
      <c r="H957" s="236">
        <v>175.875</v>
      </c>
      <c r="I957" s="237"/>
      <c r="J957" s="233"/>
      <c r="K957" s="233"/>
      <c r="L957" s="238"/>
      <c r="M957" s="239"/>
      <c r="N957" s="240"/>
      <c r="O957" s="240"/>
      <c r="P957" s="240"/>
      <c r="Q957" s="240"/>
      <c r="R957" s="240"/>
      <c r="S957" s="240"/>
      <c r="T957" s="241"/>
      <c r="AT957" s="242" t="s">
        <v>440</v>
      </c>
      <c r="AU957" s="242" t="s">
        <v>93</v>
      </c>
      <c r="AV957" s="13" t="s">
        <v>93</v>
      </c>
      <c r="AW957" s="13" t="s">
        <v>38</v>
      </c>
      <c r="AX957" s="13" t="s">
        <v>83</v>
      </c>
      <c r="AY957" s="242" t="s">
        <v>283</v>
      </c>
    </row>
    <row r="958" spans="1:65" s="14" customFormat="1" ht="11.25">
      <c r="B958" s="243"/>
      <c r="C958" s="244"/>
      <c r="D958" s="223" t="s">
        <v>440</v>
      </c>
      <c r="E958" s="245" t="s">
        <v>1</v>
      </c>
      <c r="F958" s="246" t="s">
        <v>442</v>
      </c>
      <c r="G958" s="244"/>
      <c r="H958" s="247">
        <v>1638.87</v>
      </c>
      <c r="I958" s="248"/>
      <c r="J958" s="244"/>
      <c r="K958" s="244"/>
      <c r="L958" s="249"/>
      <c r="M958" s="250"/>
      <c r="N958" s="251"/>
      <c r="O958" s="251"/>
      <c r="P958" s="251"/>
      <c r="Q958" s="251"/>
      <c r="R958" s="251"/>
      <c r="S958" s="251"/>
      <c r="T958" s="252"/>
      <c r="AT958" s="253" t="s">
        <v>440</v>
      </c>
      <c r="AU958" s="253" t="s">
        <v>93</v>
      </c>
      <c r="AV958" s="14" t="s">
        <v>304</v>
      </c>
      <c r="AW958" s="14" t="s">
        <v>38</v>
      </c>
      <c r="AX958" s="14" t="s">
        <v>91</v>
      </c>
      <c r="AY958" s="253" t="s">
        <v>283</v>
      </c>
    </row>
    <row r="959" spans="1:65" s="2" customFormat="1" ht="16.5" customHeight="1">
      <c r="A959" s="36"/>
      <c r="B959" s="37"/>
      <c r="C959" s="275" t="s">
        <v>1317</v>
      </c>
      <c r="D959" s="275" t="s">
        <v>490</v>
      </c>
      <c r="E959" s="276" t="s">
        <v>1308</v>
      </c>
      <c r="F959" s="277" t="s">
        <v>1309</v>
      </c>
      <c r="G959" s="278" t="s">
        <v>331</v>
      </c>
      <c r="H959" s="279">
        <v>1966.644</v>
      </c>
      <c r="I959" s="280"/>
      <c r="J959" s="281">
        <f>ROUND(I959*H959,2)</f>
        <v>0</v>
      </c>
      <c r="K959" s="277" t="s">
        <v>342</v>
      </c>
      <c r="L959" s="282"/>
      <c r="M959" s="283" t="s">
        <v>1</v>
      </c>
      <c r="N959" s="284" t="s">
        <v>48</v>
      </c>
      <c r="O959" s="73"/>
      <c r="P959" s="219">
        <f>O959*H959</f>
        <v>0</v>
      </c>
      <c r="Q959" s="219">
        <v>1.6800000000000001E-3</v>
      </c>
      <c r="R959" s="219">
        <f>Q959*H959</f>
        <v>3.3039619200000003</v>
      </c>
      <c r="S959" s="219">
        <v>0</v>
      </c>
      <c r="T959" s="220">
        <f>S959*H959</f>
        <v>0</v>
      </c>
      <c r="U959" s="36"/>
      <c r="V959" s="36"/>
      <c r="W959" s="36"/>
      <c r="X959" s="36"/>
      <c r="Y959" s="36"/>
      <c r="Z959" s="36"/>
      <c r="AA959" s="36"/>
      <c r="AB959" s="36"/>
      <c r="AC959" s="36"/>
      <c r="AD959" s="36"/>
      <c r="AE959" s="36"/>
      <c r="AR959" s="221" t="s">
        <v>580</v>
      </c>
      <c r="AT959" s="221" t="s">
        <v>490</v>
      </c>
      <c r="AU959" s="221" t="s">
        <v>93</v>
      </c>
      <c r="AY959" s="18" t="s">
        <v>283</v>
      </c>
      <c r="BE959" s="222">
        <f>IF(N959="základní",J959,0)</f>
        <v>0</v>
      </c>
      <c r="BF959" s="222">
        <f>IF(N959="snížená",J959,0)</f>
        <v>0</v>
      </c>
      <c r="BG959" s="222">
        <f>IF(N959="zákl. přenesená",J959,0)</f>
        <v>0</v>
      </c>
      <c r="BH959" s="222">
        <f>IF(N959="sníž. přenesená",J959,0)</f>
        <v>0</v>
      </c>
      <c r="BI959" s="222">
        <f>IF(N959="nulová",J959,0)</f>
        <v>0</v>
      </c>
      <c r="BJ959" s="18" t="s">
        <v>91</v>
      </c>
      <c r="BK959" s="222">
        <f>ROUND(I959*H959,2)</f>
        <v>0</v>
      </c>
      <c r="BL959" s="18" t="s">
        <v>369</v>
      </c>
      <c r="BM959" s="221" t="s">
        <v>1318</v>
      </c>
    </row>
    <row r="960" spans="1:65" s="2" customFormat="1" ht="29.25">
      <c r="A960" s="36"/>
      <c r="B960" s="37"/>
      <c r="C960" s="38"/>
      <c r="D960" s="223" t="s">
        <v>293</v>
      </c>
      <c r="E960" s="38"/>
      <c r="F960" s="224" t="s">
        <v>1311</v>
      </c>
      <c r="G960" s="38"/>
      <c r="H960" s="38"/>
      <c r="I960" s="124"/>
      <c r="J960" s="38"/>
      <c r="K960" s="38"/>
      <c r="L960" s="41"/>
      <c r="M960" s="225"/>
      <c r="N960" s="226"/>
      <c r="O960" s="73"/>
      <c r="P960" s="73"/>
      <c r="Q960" s="73"/>
      <c r="R960" s="73"/>
      <c r="S960" s="73"/>
      <c r="T960" s="74"/>
      <c r="U960" s="36"/>
      <c r="V960" s="36"/>
      <c r="W960" s="36"/>
      <c r="X960" s="36"/>
      <c r="Y960" s="36"/>
      <c r="Z960" s="36"/>
      <c r="AA960" s="36"/>
      <c r="AB960" s="36"/>
      <c r="AC960" s="36"/>
      <c r="AD960" s="36"/>
      <c r="AE960" s="36"/>
      <c r="AT960" s="18" t="s">
        <v>293</v>
      </c>
      <c r="AU960" s="18" t="s">
        <v>93</v>
      </c>
    </row>
    <row r="961" spans="1:65" s="13" customFormat="1" ht="11.25">
      <c r="B961" s="232"/>
      <c r="C961" s="233"/>
      <c r="D961" s="223" t="s">
        <v>440</v>
      </c>
      <c r="E961" s="233"/>
      <c r="F961" s="235" t="s">
        <v>1319</v>
      </c>
      <c r="G961" s="233"/>
      <c r="H961" s="236">
        <v>1966.644</v>
      </c>
      <c r="I961" s="237"/>
      <c r="J961" s="233"/>
      <c r="K961" s="233"/>
      <c r="L961" s="238"/>
      <c r="M961" s="239"/>
      <c r="N961" s="240"/>
      <c r="O961" s="240"/>
      <c r="P961" s="240"/>
      <c r="Q961" s="240"/>
      <c r="R961" s="240"/>
      <c r="S961" s="240"/>
      <c r="T961" s="241"/>
      <c r="AT961" s="242" t="s">
        <v>440</v>
      </c>
      <c r="AU961" s="242" t="s">
        <v>93</v>
      </c>
      <c r="AV961" s="13" t="s">
        <v>93</v>
      </c>
      <c r="AW961" s="13" t="s">
        <v>4</v>
      </c>
      <c r="AX961" s="13" t="s">
        <v>91</v>
      </c>
      <c r="AY961" s="242" t="s">
        <v>283</v>
      </c>
    </row>
    <row r="962" spans="1:65" s="2" customFormat="1" ht="16.5" customHeight="1">
      <c r="A962" s="36"/>
      <c r="B962" s="37"/>
      <c r="C962" s="210" t="s">
        <v>1320</v>
      </c>
      <c r="D962" s="210" t="s">
        <v>286</v>
      </c>
      <c r="E962" s="211" t="s">
        <v>1321</v>
      </c>
      <c r="F962" s="212" t="s">
        <v>1322</v>
      </c>
      <c r="G962" s="213" t="s">
        <v>331</v>
      </c>
      <c r="H962" s="214">
        <v>5740.8230000000003</v>
      </c>
      <c r="I962" s="215"/>
      <c r="J962" s="216">
        <f>ROUND(I962*H962,2)</f>
        <v>0</v>
      </c>
      <c r="K962" s="212" t="s">
        <v>290</v>
      </c>
      <c r="L962" s="41"/>
      <c r="M962" s="217" t="s">
        <v>1</v>
      </c>
      <c r="N962" s="218" t="s">
        <v>48</v>
      </c>
      <c r="O962" s="73"/>
      <c r="P962" s="219">
        <f>O962*H962</f>
        <v>0</v>
      </c>
      <c r="Q962" s="219">
        <v>0</v>
      </c>
      <c r="R962" s="219">
        <f>Q962*H962</f>
        <v>0</v>
      </c>
      <c r="S962" s="219">
        <v>0</v>
      </c>
      <c r="T962" s="220">
        <f>S962*H962</f>
        <v>0</v>
      </c>
      <c r="U962" s="36"/>
      <c r="V962" s="36"/>
      <c r="W962" s="36"/>
      <c r="X962" s="36"/>
      <c r="Y962" s="36"/>
      <c r="Z962" s="36"/>
      <c r="AA962" s="36"/>
      <c r="AB962" s="36"/>
      <c r="AC962" s="36"/>
      <c r="AD962" s="36"/>
      <c r="AE962" s="36"/>
      <c r="AR962" s="221" t="s">
        <v>369</v>
      </c>
      <c r="AT962" s="221" t="s">
        <v>286</v>
      </c>
      <c r="AU962" s="221" t="s">
        <v>93</v>
      </c>
      <c r="AY962" s="18" t="s">
        <v>283</v>
      </c>
      <c r="BE962" s="222">
        <f>IF(N962="základní",J962,0)</f>
        <v>0</v>
      </c>
      <c r="BF962" s="222">
        <f>IF(N962="snížená",J962,0)</f>
        <v>0</v>
      </c>
      <c r="BG962" s="222">
        <f>IF(N962="zákl. přenesená",J962,0)</f>
        <v>0</v>
      </c>
      <c r="BH962" s="222">
        <f>IF(N962="sníž. přenesená",J962,0)</f>
        <v>0</v>
      </c>
      <c r="BI962" s="222">
        <f>IF(N962="nulová",J962,0)</f>
        <v>0</v>
      </c>
      <c r="BJ962" s="18" t="s">
        <v>91</v>
      </c>
      <c r="BK962" s="222">
        <f>ROUND(I962*H962,2)</f>
        <v>0</v>
      </c>
      <c r="BL962" s="18" t="s">
        <v>369</v>
      </c>
      <c r="BM962" s="221" t="s">
        <v>1323</v>
      </c>
    </row>
    <row r="963" spans="1:65" s="15" customFormat="1" ht="11.25">
      <c r="B963" s="254"/>
      <c r="C963" s="255"/>
      <c r="D963" s="223" t="s">
        <v>440</v>
      </c>
      <c r="E963" s="256" t="s">
        <v>1</v>
      </c>
      <c r="F963" s="257" t="s">
        <v>448</v>
      </c>
      <c r="G963" s="255"/>
      <c r="H963" s="256" t="s">
        <v>1</v>
      </c>
      <c r="I963" s="258"/>
      <c r="J963" s="255"/>
      <c r="K963" s="255"/>
      <c r="L963" s="259"/>
      <c r="M963" s="260"/>
      <c r="N963" s="261"/>
      <c r="O963" s="261"/>
      <c r="P963" s="261"/>
      <c r="Q963" s="261"/>
      <c r="R963" s="261"/>
      <c r="S963" s="261"/>
      <c r="T963" s="262"/>
      <c r="AT963" s="263" t="s">
        <v>440</v>
      </c>
      <c r="AU963" s="263" t="s">
        <v>93</v>
      </c>
      <c r="AV963" s="15" t="s">
        <v>91</v>
      </c>
      <c r="AW963" s="15" t="s">
        <v>38</v>
      </c>
      <c r="AX963" s="15" t="s">
        <v>83</v>
      </c>
      <c r="AY963" s="263" t="s">
        <v>283</v>
      </c>
    </row>
    <row r="964" spans="1:65" s="13" customFormat="1" ht="11.25">
      <c r="B964" s="232"/>
      <c r="C964" s="233"/>
      <c r="D964" s="223" t="s">
        <v>440</v>
      </c>
      <c r="E964" s="234" t="s">
        <v>1</v>
      </c>
      <c r="F964" s="235" t="s">
        <v>1306</v>
      </c>
      <c r="G964" s="233"/>
      <c r="H964" s="236">
        <v>5740.8230000000003</v>
      </c>
      <c r="I964" s="237"/>
      <c r="J964" s="233"/>
      <c r="K964" s="233"/>
      <c r="L964" s="238"/>
      <c r="M964" s="239"/>
      <c r="N964" s="240"/>
      <c r="O964" s="240"/>
      <c r="P964" s="240"/>
      <c r="Q964" s="240"/>
      <c r="R964" s="240"/>
      <c r="S964" s="240"/>
      <c r="T964" s="241"/>
      <c r="AT964" s="242" t="s">
        <v>440</v>
      </c>
      <c r="AU964" s="242" t="s">
        <v>93</v>
      </c>
      <c r="AV964" s="13" t="s">
        <v>93</v>
      </c>
      <c r="AW964" s="13" t="s">
        <v>38</v>
      </c>
      <c r="AX964" s="13" t="s">
        <v>83</v>
      </c>
      <c r="AY964" s="242" t="s">
        <v>283</v>
      </c>
    </row>
    <row r="965" spans="1:65" s="14" customFormat="1" ht="11.25">
      <c r="B965" s="243"/>
      <c r="C965" s="244"/>
      <c r="D965" s="223" t="s">
        <v>440</v>
      </c>
      <c r="E965" s="245" t="s">
        <v>1</v>
      </c>
      <c r="F965" s="246" t="s">
        <v>442</v>
      </c>
      <c r="G965" s="244"/>
      <c r="H965" s="247">
        <v>5740.8230000000003</v>
      </c>
      <c r="I965" s="248"/>
      <c r="J965" s="244"/>
      <c r="K965" s="244"/>
      <c r="L965" s="249"/>
      <c r="M965" s="250"/>
      <c r="N965" s="251"/>
      <c r="O965" s="251"/>
      <c r="P965" s="251"/>
      <c r="Q965" s="251"/>
      <c r="R965" s="251"/>
      <c r="S965" s="251"/>
      <c r="T965" s="252"/>
      <c r="AT965" s="253" t="s">
        <v>440</v>
      </c>
      <c r="AU965" s="253" t="s">
        <v>93</v>
      </c>
      <c r="AV965" s="14" t="s">
        <v>304</v>
      </c>
      <c r="AW965" s="14" t="s">
        <v>38</v>
      </c>
      <c r="AX965" s="14" t="s">
        <v>91</v>
      </c>
      <c r="AY965" s="253" t="s">
        <v>283</v>
      </c>
    </row>
    <row r="966" spans="1:65" s="2" customFormat="1" ht="16.5" customHeight="1">
      <c r="A966" s="36"/>
      <c r="B966" s="37"/>
      <c r="C966" s="275" t="s">
        <v>1324</v>
      </c>
      <c r="D966" s="275" t="s">
        <v>490</v>
      </c>
      <c r="E966" s="276" t="s">
        <v>1325</v>
      </c>
      <c r="F966" s="277" t="s">
        <v>1326</v>
      </c>
      <c r="G966" s="278" t="s">
        <v>331</v>
      </c>
      <c r="H966" s="279">
        <v>6027.8639999999996</v>
      </c>
      <c r="I966" s="280"/>
      <c r="J966" s="281">
        <f>ROUND(I966*H966,2)</f>
        <v>0</v>
      </c>
      <c r="K966" s="277" t="s">
        <v>290</v>
      </c>
      <c r="L966" s="282"/>
      <c r="M966" s="283" t="s">
        <v>1</v>
      </c>
      <c r="N966" s="284" t="s">
        <v>48</v>
      </c>
      <c r="O966" s="73"/>
      <c r="P966" s="219">
        <f>O966*H966</f>
        <v>0</v>
      </c>
      <c r="Q966" s="219">
        <v>1E-3</v>
      </c>
      <c r="R966" s="219">
        <f>Q966*H966</f>
        <v>6.0278640000000001</v>
      </c>
      <c r="S966" s="219">
        <v>0</v>
      </c>
      <c r="T966" s="220">
        <f>S966*H966</f>
        <v>0</v>
      </c>
      <c r="U966" s="36"/>
      <c r="V966" s="36"/>
      <c r="W966" s="36"/>
      <c r="X966" s="36"/>
      <c r="Y966" s="36"/>
      <c r="Z966" s="36"/>
      <c r="AA966" s="36"/>
      <c r="AB966" s="36"/>
      <c r="AC966" s="36"/>
      <c r="AD966" s="36"/>
      <c r="AE966" s="36"/>
      <c r="AR966" s="221" t="s">
        <v>580</v>
      </c>
      <c r="AT966" s="221" t="s">
        <v>490</v>
      </c>
      <c r="AU966" s="221" t="s">
        <v>93</v>
      </c>
      <c r="AY966" s="18" t="s">
        <v>283</v>
      </c>
      <c r="BE966" s="222">
        <f>IF(N966="základní",J966,0)</f>
        <v>0</v>
      </c>
      <c r="BF966" s="222">
        <f>IF(N966="snížená",J966,0)</f>
        <v>0</v>
      </c>
      <c r="BG966" s="222">
        <f>IF(N966="zákl. přenesená",J966,0)</f>
        <v>0</v>
      </c>
      <c r="BH966" s="222">
        <f>IF(N966="sníž. přenesená",J966,0)</f>
        <v>0</v>
      </c>
      <c r="BI966" s="222">
        <f>IF(N966="nulová",J966,0)</f>
        <v>0</v>
      </c>
      <c r="BJ966" s="18" t="s">
        <v>91</v>
      </c>
      <c r="BK966" s="222">
        <f>ROUND(I966*H966,2)</f>
        <v>0</v>
      </c>
      <c r="BL966" s="18" t="s">
        <v>369</v>
      </c>
      <c r="BM966" s="221" t="s">
        <v>1327</v>
      </c>
    </row>
    <row r="967" spans="1:65" s="13" customFormat="1" ht="11.25">
      <c r="B967" s="232"/>
      <c r="C967" s="233"/>
      <c r="D967" s="223" t="s">
        <v>440</v>
      </c>
      <c r="E967" s="233"/>
      <c r="F967" s="235" t="s">
        <v>1328</v>
      </c>
      <c r="G967" s="233"/>
      <c r="H967" s="236">
        <v>6027.8639999999996</v>
      </c>
      <c r="I967" s="237"/>
      <c r="J967" s="233"/>
      <c r="K967" s="233"/>
      <c r="L967" s="238"/>
      <c r="M967" s="239"/>
      <c r="N967" s="240"/>
      <c r="O967" s="240"/>
      <c r="P967" s="240"/>
      <c r="Q967" s="240"/>
      <c r="R967" s="240"/>
      <c r="S967" s="240"/>
      <c r="T967" s="241"/>
      <c r="AT967" s="242" t="s">
        <v>440</v>
      </c>
      <c r="AU967" s="242" t="s">
        <v>93</v>
      </c>
      <c r="AV967" s="13" t="s">
        <v>93</v>
      </c>
      <c r="AW967" s="13" t="s">
        <v>4</v>
      </c>
      <c r="AX967" s="13" t="s">
        <v>91</v>
      </c>
      <c r="AY967" s="242" t="s">
        <v>283</v>
      </c>
    </row>
    <row r="968" spans="1:65" s="2" customFormat="1" ht="16.5" customHeight="1">
      <c r="A968" s="36"/>
      <c r="B968" s="37"/>
      <c r="C968" s="210" t="s">
        <v>1329</v>
      </c>
      <c r="D968" s="210" t="s">
        <v>286</v>
      </c>
      <c r="E968" s="211" t="s">
        <v>1330</v>
      </c>
      <c r="F968" s="212" t="s">
        <v>1331</v>
      </c>
      <c r="G968" s="213" t="s">
        <v>331</v>
      </c>
      <c r="H968" s="214">
        <v>5740.8230000000003</v>
      </c>
      <c r="I968" s="215"/>
      <c r="J968" s="216">
        <f>ROUND(I968*H968,2)</f>
        <v>0</v>
      </c>
      <c r="K968" s="212" t="s">
        <v>290</v>
      </c>
      <c r="L968" s="41"/>
      <c r="M968" s="217" t="s">
        <v>1</v>
      </c>
      <c r="N968" s="218" t="s">
        <v>48</v>
      </c>
      <c r="O968" s="73"/>
      <c r="P968" s="219">
        <f>O968*H968</f>
        <v>0</v>
      </c>
      <c r="Q968" s="219">
        <v>0</v>
      </c>
      <c r="R968" s="219">
        <f>Q968*H968</f>
        <v>0</v>
      </c>
      <c r="S968" s="219">
        <v>0</v>
      </c>
      <c r="T968" s="220">
        <f>S968*H968</f>
        <v>0</v>
      </c>
      <c r="U968" s="36"/>
      <c r="V968" s="36"/>
      <c r="W968" s="36"/>
      <c r="X968" s="36"/>
      <c r="Y968" s="36"/>
      <c r="Z968" s="36"/>
      <c r="AA968" s="36"/>
      <c r="AB968" s="36"/>
      <c r="AC968" s="36"/>
      <c r="AD968" s="36"/>
      <c r="AE968" s="36"/>
      <c r="AR968" s="221" t="s">
        <v>369</v>
      </c>
      <c r="AT968" s="221" t="s">
        <v>286</v>
      </c>
      <c r="AU968" s="221" t="s">
        <v>93</v>
      </c>
      <c r="AY968" s="18" t="s">
        <v>283</v>
      </c>
      <c r="BE968" s="222">
        <f>IF(N968="základní",J968,0)</f>
        <v>0</v>
      </c>
      <c r="BF968" s="222">
        <f>IF(N968="snížená",J968,0)</f>
        <v>0</v>
      </c>
      <c r="BG968" s="222">
        <f>IF(N968="zákl. přenesená",J968,0)</f>
        <v>0</v>
      </c>
      <c r="BH968" s="222">
        <f>IF(N968="sníž. přenesená",J968,0)</f>
        <v>0</v>
      </c>
      <c r="BI968" s="222">
        <f>IF(N968="nulová",J968,0)</f>
        <v>0</v>
      </c>
      <c r="BJ968" s="18" t="s">
        <v>91</v>
      </c>
      <c r="BK968" s="222">
        <f>ROUND(I968*H968,2)</f>
        <v>0</v>
      </c>
      <c r="BL968" s="18" t="s">
        <v>369</v>
      </c>
      <c r="BM968" s="221" t="s">
        <v>1332</v>
      </c>
    </row>
    <row r="969" spans="1:65" s="15" customFormat="1" ht="11.25">
      <c r="B969" s="254"/>
      <c r="C969" s="255"/>
      <c r="D969" s="223" t="s">
        <v>440</v>
      </c>
      <c r="E969" s="256" t="s">
        <v>1</v>
      </c>
      <c r="F969" s="257" t="s">
        <v>448</v>
      </c>
      <c r="G969" s="255"/>
      <c r="H969" s="256" t="s">
        <v>1</v>
      </c>
      <c r="I969" s="258"/>
      <c r="J969" s="255"/>
      <c r="K969" s="255"/>
      <c r="L969" s="259"/>
      <c r="M969" s="260"/>
      <c r="N969" s="261"/>
      <c r="O969" s="261"/>
      <c r="P969" s="261"/>
      <c r="Q969" s="261"/>
      <c r="R969" s="261"/>
      <c r="S969" s="261"/>
      <c r="T969" s="262"/>
      <c r="AT969" s="263" t="s">
        <v>440</v>
      </c>
      <c r="AU969" s="263" t="s">
        <v>93</v>
      </c>
      <c r="AV969" s="15" t="s">
        <v>91</v>
      </c>
      <c r="AW969" s="15" t="s">
        <v>38</v>
      </c>
      <c r="AX969" s="15" t="s">
        <v>83</v>
      </c>
      <c r="AY969" s="263" t="s">
        <v>283</v>
      </c>
    </row>
    <row r="970" spans="1:65" s="13" customFormat="1" ht="11.25">
      <c r="B970" s="232"/>
      <c r="C970" s="233"/>
      <c r="D970" s="223" t="s">
        <v>440</v>
      </c>
      <c r="E970" s="234" t="s">
        <v>1</v>
      </c>
      <c r="F970" s="235" t="s">
        <v>1306</v>
      </c>
      <c r="G970" s="233"/>
      <c r="H970" s="236">
        <v>5740.8230000000003</v>
      </c>
      <c r="I970" s="237"/>
      <c r="J970" s="233"/>
      <c r="K970" s="233"/>
      <c r="L970" s="238"/>
      <c r="M970" s="239"/>
      <c r="N970" s="240"/>
      <c r="O970" s="240"/>
      <c r="P970" s="240"/>
      <c r="Q970" s="240"/>
      <c r="R970" s="240"/>
      <c r="S970" s="240"/>
      <c r="T970" s="241"/>
      <c r="AT970" s="242" t="s">
        <v>440</v>
      </c>
      <c r="AU970" s="242" t="s">
        <v>93</v>
      </c>
      <c r="AV970" s="13" t="s">
        <v>93</v>
      </c>
      <c r="AW970" s="13" t="s">
        <v>38</v>
      </c>
      <c r="AX970" s="13" t="s">
        <v>83</v>
      </c>
      <c r="AY970" s="242" t="s">
        <v>283</v>
      </c>
    </row>
    <row r="971" spans="1:65" s="14" customFormat="1" ht="11.25">
      <c r="B971" s="243"/>
      <c r="C971" s="244"/>
      <c r="D971" s="223" t="s">
        <v>440</v>
      </c>
      <c r="E971" s="245" t="s">
        <v>1</v>
      </c>
      <c r="F971" s="246" t="s">
        <v>442</v>
      </c>
      <c r="G971" s="244"/>
      <c r="H971" s="247">
        <v>5740.8230000000003</v>
      </c>
      <c r="I971" s="248"/>
      <c r="J971" s="244"/>
      <c r="K971" s="244"/>
      <c r="L971" s="249"/>
      <c r="M971" s="250"/>
      <c r="N971" s="251"/>
      <c r="O971" s="251"/>
      <c r="P971" s="251"/>
      <c r="Q971" s="251"/>
      <c r="R971" s="251"/>
      <c r="S971" s="251"/>
      <c r="T971" s="252"/>
      <c r="AT971" s="253" t="s">
        <v>440</v>
      </c>
      <c r="AU971" s="253" t="s">
        <v>93</v>
      </c>
      <c r="AV971" s="14" t="s">
        <v>304</v>
      </c>
      <c r="AW971" s="14" t="s">
        <v>38</v>
      </c>
      <c r="AX971" s="14" t="s">
        <v>91</v>
      </c>
      <c r="AY971" s="253" t="s">
        <v>283</v>
      </c>
    </row>
    <row r="972" spans="1:65" s="2" customFormat="1" ht="16.5" customHeight="1">
      <c r="A972" s="36"/>
      <c r="B972" s="37"/>
      <c r="C972" s="275" t="s">
        <v>1333</v>
      </c>
      <c r="D972" s="275" t="s">
        <v>490</v>
      </c>
      <c r="E972" s="276" t="s">
        <v>1325</v>
      </c>
      <c r="F972" s="277" t="s">
        <v>1326</v>
      </c>
      <c r="G972" s="278" t="s">
        <v>331</v>
      </c>
      <c r="H972" s="279">
        <v>6027.8639999999996</v>
      </c>
      <c r="I972" s="280"/>
      <c r="J972" s="281">
        <f>ROUND(I972*H972,2)</f>
        <v>0</v>
      </c>
      <c r="K972" s="277" t="s">
        <v>290</v>
      </c>
      <c r="L972" s="282"/>
      <c r="M972" s="283" t="s">
        <v>1</v>
      </c>
      <c r="N972" s="284" t="s">
        <v>48</v>
      </c>
      <c r="O972" s="73"/>
      <c r="P972" s="219">
        <f>O972*H972</f>
        <v>0</v>
      </c>
      <c r="Q972" s="219">
        <v>1E-3</v>
      </c>
      <c r="R972" s="219">
        <f>Q972*H972</f>
        <v>6.0278640000000001</v>
      </c>
      <c r="S972" s="219">
        <v>0</v>
      </c>
      <c r="T972" s="220">
        <f>S972*H972</f>
        <v>0</v>
      </c>
      <c r="U972" s="36"/>
      <c r="V972" s="36"/>
      <c r="W972" s="36"/>
      <c r="X972" s="36"/>
      <c r="Y972" s="36"/>
      <c r="Z972" s="36"/>
      <c r="AA972" s="36"/>
      <c r="AB972" s="36"/>
      <c r="AC972" s="36"/>
      <c r="AD972" s="36"/>
      <c r="AE972" s="36"/>
      <c r="AR972" s="221" t="s">
        <v>580</v>
      </c>
      <c r="AT972" s="221" t="s">
        <v>490</v>
      </c>
      <c r="AU972" s="221" t="s">
        <v>93</v>
      </c>
      <c r="AY972" s="18" t="s">
        <v>283</v>
      </c>
      <c r="BE972" s="222">
        <f>IF(N972="základní",J972,0)</f>
        <v>0</v>
      </c>
      <c r="BF972" s="222">
        <f>IF(N972="snížená",J972,0)</f>
        <v>0</v>
      </c>
      <c r="BG972" s="222">
        <f>IF(N972="zákl. přenesená",J972,0)</f>
        <v>0</v>
      </c>
      <c r="BH972" s="222">
        <f>IF(N972="sníž. přenesená",J972,0)</f>
        <v>0</v>
      </c>
      <c r="BI972" s="222">
        <f>IF(N972="nulová",J972,0)</f>
        <v>0</v>
      </c>
      <c r="BJ972" s="18" t="s">
        <v>91</v>
      </c>
      <c r="BK972" s="222">
        <f>ROUND(I972*H972,2)</f>
        <v>0</v>
      </c>
      <c r="BL972" s="18" t="s">
        <v>369</v>
      </c>
      <c r="BM972" s="221" t="s">
        <v>1334</v>
      </c>
    </row>
    <row r="973" spans="1:65" s="13" customFormat="1" ht="11.25">
      <c r="B973" s="232"/>
      <c r="C973" s="233"/>
      <c r="D973" s="223" t="s">
        <v>440</v>
      </c>
      <c r="E973" s="233"/>
      <c r="F973" s="235" t="s">
        <v>1328</v>
      </c>
      <c r="G973" s="233"/>
      <c r="H973" s="236">
        <v>6027.8639999999996</v>
      </c>
      <c r="I973" s="237"/>
      <c r="J973" s="233"/>
      <c r="K973" s="233"/>
      <c r="L973" s="238"/>
      <c r="M973" s="239"/>
      <c r="N973" s="240"/>
      <c r="O973" s="240"/>
      <c r="P973" s="240"/>
      <c r="Q973" s="240"/>
      <c r="R973" s="240"/>
      <c r="S973" s="240"/>
      <c r="T973" s="241"/>
      <c r="AT973" s="242" t="s">
        <v>440</v>
      </c>
      <c r="AU973" s="242" t="s">
        <v>93</v>
      </c>
      <c r="AV973" s="13" t="s">
        <v>93</v>
      </c>
      <c r="AW973" s="13" t="s">
        <v>4</v>
      </c>
      <c r="AX973" s="13" t="s">
        <v>91</v>
      </c>
      <c r="AY973" s="242" t="s">
        <v>283</v>
      </c>
    </row>
    <row r="974" spans="1:65" s="2" customFormat="1" ht="16.5" customHeight="1">
      <c r="A974" s="36"/>
      <c r="B974" s="37"/>
      <c r="C974" s="210" t="s">
        <v>1335</v>
      </c>
      <c r="D974" s="210" t="s">
        <v>286</v>
      </c>
      <c r="E974" s="211" t="s">
        <v>1336</v>
      </c>
      <c r="F974" s="212" t="s">
        <v>1337</v>
      </c>
      <c r="G974" s="213" t="s">
        <v>331</v>
      </c>
      <c r="H974" s="214">
        <v>1638.87</v>
      </c>
      <c r="I974" s="215"/>
      <c r="J974" s="216">
        <f>ROUND(I974*H974,2)</f>
        <v>0</v>
      </c>
      <c r="K974" s="212" t="s">
        <v>290</v>
      </c>
      <c r="L974" s="41"/>
      <c r="M974" s="217" t="s">
        <v>1</v>
      </c>
      <c r="N974" s="218" t="s">
        <v>48</v>
      </c>
      <c r="O974" s="73"/>
      <c r="P974" s="219">
        <f>O974*H974</f>
        <v>0</v>
      </c>
      <c r="Q974" s="219">
        <v>0</v>
      </c>
      <c r="R974" s="219">
        <f>Q974*H974</f>
        <v>0</v>
      </c>
      <c r="S974" s="219">
        <v>0</v>
      </c>
      <c r="T974" s="220">
        <f>S974*H974</f>
        <v>0</v>
      </c>
      <c r="U974" s="36"/>
      <c r="V974" s="36"/>
      <c r="W974" s="36"/>
      <c r="X974" s="36"/>
      <c r="Y974" s="36"/>
      <c r="Z974" s="36"/>
      <c r="AA974" s="36"/>
      <c r="AB974" s="36"/>
      <c r="AC974" s="36"/>
      <c r="AD974" s="36"/>
      <c r="AE974" s="36"/>
      <c r="AR974" s="221" t="s">
        <v>369</v>
      </c>
      <c r="AT974" s="221" t="s">
        <v>286</v>
      </c>
      <c r="AU974" s="221" t="s">
        <v>93</v>
      </c>
      <c r="AY974" s="18" t="s">
        <v>283</v>
      </c>
      <c r="BE974" s="222">
        <f>IF(N974="základní",J974,0)</f>
        <v>0</v>
      </c>
      <c r="BF974" s="222">
        <f>IF(N974="snížená",J974,0)</f>
        <v>0</v>
      </c>
      <c r="BG974" s="222">
        <f>IF(N974="zákl. přenesená",J974,0)</f>
        <v>0</v>
      </c>
      <c r="BH974" s="222">
        <f>IF(N974="sníž. přenesená",J974,0)</f>
        <v>0</v>
      </c>
      <c r="BI974" s="222">
        <f>IF(N974="nulová",J974,0)</f>
        <v>0</v>
      </c>
      <c r="BJ974" s="18" t="s">
        <v>91</v>
      </c>
      <c r="BK974" s="222">
        <f>ROUND(I974*H974,2)</f>
        <v>0</v>
      </c>
      <c r="BL974" s="18" t="s">
        <v>369</v>
      </c>
      <c r="BM974" s="221" t="s">
        <v>1338</v>
      </c>
    </row>
    <row r="975" spans="1:65" s="15" customFormat="1" ht="11.25">
      <c r="B975" s="254"/>
      <c r="C975" s="255"/>
      <c r="D975" s="223" t="s">
        <v>440</v>
      </c>
      <c r="E975" s="256" t="s">
        <v>1</v>
      </c>
      <c r="F975" s="257" t="s">
        <v>448</v>
      </c>
      <c r="G975" s="255"/>
      <c r="H975" s="256" t="s">
        <v>1</v>
      </c>
      <c r="I975" s="258"/>
      <c r="J975" s="255"/>
      <c r="K975" s="255"/>
      <c r="L975" s="259"/>
      <c r="M975" s="260"/>
      <c r="N975" s="261"/>
      <c r="O975" s="261"/>
      <c r="P975" s="261"/>
      <c r="Q975" s="261"/>
      <c r="R975" s="261"/>
      <c r="S975" s="261"/>
      <c r="T975" s="262"/>
      <c r="AT975" s="263" t="s">
        <v>440</v>
      </c>
      <c r="AU975" s="263" t="s">
        <v>93</v>
      </c>
      <c r="AV975" s="15" t="s">
        <v>91</v>
      </c>
      <c r="AW975" s="15" t="s">
        <v>38</v>
      </c>
      <c r="AX975" s="15" t="s">
        <v>83</v>
      </c>
      <c r="AY975" s="263" t="s">
        <v>283</v>
      </c>
    </row>
    <row r="976" spans="1:65" s="13" customFormat="1" ht="11.25">
      <c r="B976" s="232"/>
      <c r="C976" s="233"/>
      <c r="D976" s="223" t="s">
        <v>440</v>
      </c>
      <c r="E976" s="234" t="s">
        <v>1</v>
      </c>
      <c r="F976" s="235" t="s">
        <v>1294</v>
      </c>
      <c r="G976" s="233"/>
      <c r="H976" s="236">
        <v>831.245</v>
      </c>
      <c r="I976" s="237"/>
      <c r="J976" s="233"/>
      <c r="K976" s="233"/>
      <c r="L976" s="238"/>
      <c r="M976" s="239"/>
      <c r="N976" s="240"/>
      <c r="O976" s="240"/>
      <c r="P976" s="240"/>
      <c r="Q976" s="240"/>
      <c r="R976" s="240"/>
      <c r="S976" s="240"/>
      <c r="T976" s="241"/>
      <c r="AT976" s="242" t="s">
        <v>440</v>
      </c>
      <c r="AU976" s="242" t="s">
        <v>93</v>
      </c>
      <c r="AV976" s="13" t="s">
        <v>93</v>
      </c>
      <c r="AW976" s="13" t="s">
        <v>38</v>
      </c>
      <c r="AX976" s="13" t="s">
        <v>83</v>
      </c>
      <c r="AY976" s="242" t="s">
        <v>283</v>
      </c>
    </row>
    <row r="977" spans="1:65" s="13" customFormat="1" ht="11.25">
      <c r="B977" s="232"/>
      <c r="C977" s="233"/>
      <c r="D977" s="223" t="s">
        <v>440</v>
      </c>
      <c r="E977" s="234" t="s">
        <v>1</v>
      </c>
      <c r="F977" s="235" t="s">
        <v>1295</v>
      </c>
      <c r="G977" s="233"/>
      <c r="H977" s="236">
        <v>83.125</v>
      </c>
      <c r="I977" s="237"/>
      <c r="J977" s="233"/>
      <c r="K977" s="233"/>
      <c r="L977" s="238"/>
      <c r="M977" s="239"/>
      <c r="N977" s="240"/>
      <c r="O977" s="240"/>
      <c r="P977" s="240"/>
      <c r="Q977" s="240"/>
      <c r="R977" s="240"/>
      <c r="S977" s="240"/>
      <c r="T977" s="241"/>
      <c r="AT977" s="242" t="s">
        <v>440</v>
      </c>
      <c r="AU977" s="242" t="s">
        <v>93</v>
      </c>
      <c r="AV977" s="13" t="s">
        <v>93</v>
      </c>
      <c r="AW977" s="13" t="s">
        <v>38</v>
      </c>
      <c r="AX977" s="13" t="s">
        <v>83</v>
      </c>
      <c r="AY977" s="242" t="s">
        <v>283</v>
      </c>
    </row>
    <row r="978" spans="1:65" s="16" customFormat="1" ht="11.25">
      <c r="B978" s="264"/>
      <c r="C978" s="265"/>
      <c r="D978" s="223" t="s">
        <v>440</v>
      </c>
      <c r="E978" s="266" t="s">
        <v>1</v>
      </c>
      <c r="F978" s="267" t="s">
        <v>453</v>
      </c>
      <c r="G978" s="265"/>
      <c r="H978" s="268">
        <v>914.37</v>
      </c>
      <c r="I978" s="269"/>
      <c r="J978" s="265"/>
      <c r="K978" s="265"/>
      <c r="L978" s="270"/>
      <c r="M978" s="271"/>
      <c r="N978" s="272"/>
      <c r="O978" s="272"/>
      <c r="P978" s="272"/>
      <c r="Q978" s="272"/>
      <c r="R978" s="272"/>
      <c r="S978" s="272"/>
      <c r="T978" s="273"/>
      <c r="AT978" s="274" t="s">
        <v>440</v>
      </c>
      <c r="AU978" s="274" t="s">
        <v>93</v>
      </c>
      <c r="AV978" s="16" t="s">
        <v>299</v>
      </c>
      <c r="AW978" s="16" t="s">
        <v>38</v>
      </c>
      <c r="AX978" s="16" t="s">
        <v>83</v>
      </c>
      <c r="AY978" s="274" t="s">
        <v>283</v>
      </c>
    </row>
    <row r="979" spans="1:65" s="13" customFormat="1" ht="11.25">
      <c r="B979" s="232"/>
      <c r="C979" s="233"/>
      <c r="D979" s="223" t="s">
        <v>440</v>
      </c>
      <c r="E979" s="234" t="s">
        <v>1</v>
      </c>
      <c r="F979" s="235" t="s">
        <v>510</v>
      </c>
      <c r="G979" s="233"/>
      <c r="H979" s="236">
        <v>548.625</v>
      </c>
      <c r="I979" s="237"/>
      <c r="J979" s="233"/>
      <c r="K979" s="233"/>
      <c r="L979" s="238"/>
      <c r="M979" s="239"/>
      <c r="N979" s="240"/>
      <c r="O979" s="240"/>
      <c r="P979" s="240"/>
      <c r="Q979" s="240"/>
      <c r="R979" s="240"/>
      <c r="S979" s="240"/>
      <c r="T979" s="241"/>
      <c r="AT979" s="242" t="s">
        <v>440</v>
      </c>
      <c r="AU979" s="242" t="s">
        <v>93</v>
      </c>
      <c r="AV979" s="13" t="s">
        <v>93</v>
      </c>
      <c r="AW979" s="13" t="s">
        <v>38</v>
      </c>
      <c r="AX979" s="13" t="s">
        <v>83</v>
      </c>
      <c r="AY979" s="242" t="s">
        <v>283</v>
      </c>
    </row>
    <row r="980" spans="1:65" s="16" customFormat="1" ht="11.25">
      <c r="B980" s="264"/>
      <c r="C980" s="265"/>
      <c r="D980" s="223" t="s">
        <v>440</v>
      </c>
      <c r="E980" s="266" t="s">
        <v>1</v>
      </c>
      <c r="F980" s="267" t="s">
        <v>453</v>
      </c>
      <c r="G980" s="265"/>
      <c r="H980" s="268">
        <v>548.625</v>
      </c>
      <c r="I980" s="269"/>
      <c r="J980" s="265"/>
      <c r="K980" s="265"/>
      <c r="L980" s="270"/>
      <c r="M980" s="271"/>
      <c r="N980" s="272"/>
      <c r="O980" s="272"/>
      <c r="P980" s="272"/>
      <c r="Q980" s="272"/>
      <c r="R980" s="272"/>
      <c r="S980" s="272"/>
      <c r="T980" s="273"/>
      <c r="AT980" s="274" t="s">
        <v>440</v>
      </c>
      <c r="AU980" s="274" t="s">
        <v>93</v>
      </c>
      <c r="AV980" s="16" t="s">
        <v>299</v>
      </c>
      <c r="AW980" s="16" t="s">
        <v>38</v>
      </c>
      <c r="AX980" s="16" t="s">
        <v>83</v>
      </c>
      <c r="AY980" s="274" t="s">
        <v>283</v>
      </c>
    </row>
    <row r="981" spans="1:65" s="13" customFormat="1" ht="11.25">
      <c r="B981" s="232"/>
      <c r="C981" s="233"/>
      <c r="D981" s="223" t="s">
        <v>440</v>
      </c>
      <c r="E981" s="234" t="s">
        <v>1</v>
      </c>
      <c r="F981" s="235" t="s">
        <v>536</v>
      </c>
      <c r="G981" s="233"/>
      <c r="H981" s="236">
        <v>175.875</v>
      </c>
      <c r="I981" s="237"/>
      <c r="J981" s="233"/>
      <c r="K981" s="233"/>
      <c r="L981" s="238"/>
      <c r="M981" s="239"/>
      <c r="N981" s="240"/>
      <c r="O981" s="240"/>
      <c r="P981" s="240"/>
      <c r="Q981" s="240"/>
      <c r="R981" s="240"/>
      <c r="S981" s="240"/>
      <c r="T981" s="241"/>
      <c r="AT981" s="242" t="s">
        <v>440</v>
      </c>
      <c r="AU981" s="242" t="s">
        <v>93</v>
      </c>
      <c r="AV981" s="13" t="s">
        <v>93</v>
      </c>
      <c r="AW981" s="13" t="s">
        <v>38</v>
      </c>
      <c r="AX981" s="13" t="s">
        <v>83</v>
      </c>
      <c r="AY981" s="242" t="s">
        <v>283</v>
      </c>
    </row>
    <row r="982" spans="1:65" s="14" customFormat="1" ht="11.25">
      <c r="B982" s="243"/>
      <c r="C982" s="244"/>
      <c r="D982" s="223" t="s">
        <v>440</v>
      </c>
      <c r="E982" s="245" t="s">
        <v>1</v>
      </c>
      <c r="F982" s="246" t="s">
        <v>442</v>
      </c>
      <c r="G982" s="244"/>
      <c r="H982" s="247">
        <v>1638.87</v>
      </c>
      <c r="I982" s="248"/>
      <c r="J982" s="244"/>
      <c r="K982" s="244"/>
      <c r="L982" s="249"/>
      <c r="M982" s="250"/>
      <c r="N982" s="251"/>
      <c r="O982" s="251"/>
      <c r="P982" s="251"/>
      <c r="Q982" s="251"/>
      <c r="R982" s="251"/>
      <c r="S982" s="251"/>
      <c r="T982" s="252"/>
      <c r="AT982" s="253" t="s">
        <v>440</v>
      </c>
      <c r="AU982" s="253" t="s">
        <v>93</v>
      </c>
      <c r="AV982" s="14" t="s">
        <v>304</v>
      </c>
      <c r="AW982" s="14" t="s">
        <v>38</v>
      </c>
      <c r="AX982" s="14" t="s">
        <v>91</v>
      </c>
      <c r="AY982" s="253" t="s">
        <v>283</v>
      </c>
    </row>
    <row r="983" spans="1:65" s="2" customFormat="1" ht="16.5" customHeight="1">
      <c r="A983" s="36"/>
      <c r="B983" s="37"/>
      <c r="C983" s="275" t="s">
        <v>1339</v>
      </c>
      <c r="D983" s="275" t="s">
        <v>490</v>
      </c>
      <c r="E983" s="276" t="s">
        <v>1325</v>
      </c>
      <c r="F983" s="277" t="s">
        <v>1326</v>
      </c>
      <c r="G983" s="278" t="s">
        <v>331</v>
      </c>
      <c r="H983" s="279">
        <v>1720.8140000000001</v>
      </c>
      <c r="I983" s="280"/>
      <c r="J983" s="281">
        <f>ROUND(I983*H983,2)</f>
        <v>0</v>
      </c>
      <c r="K983" s="277" t="s">
        <v>290</v>
      </c>
      <c r="L983" s="282"/>
      <c r="M983" s="283" t="s">
        <v>1</v>
      </c>
      <c r="N983" s="284" t="s">
        <v>48</v>
      </c>
      <c r="O983" s="73"/>
      <c r="P983" s="219">
        <f>O983*H983</f>
        <v>0</v>
      </c>
      <c r="Q983" s="219">
        <v>1E-3</v>
      </c>
      <c r="R983" s="219">
        <f>Q983*H983</f>
        <v>1.7208140000000001</v>
      </c>
      <c r="S983" s="219">
        <v>0</v>
      </c>
      <c r="T983" s="220">
        <f>S983*H983</f>
        <v>0</v>
      </c>
      <c r="U983" s="36"/>
      <c r="V983" s="36"/>
      <c r="W983" s="36"/>
      <c r="X983" s="36"/>
      <c r="Y983" s="36"/>
      <c r="Z983" s="36"/>
      <c r="AA983" s="36"/>
      <c r="AB983" s="36"/>
      <c r="AC983" s="36"/>
      <c r="AD983" s="36"/>
      <c r="AE983" s="36"/>
      <c r="AR983" s="221" t="s">
        <v>580</v>
      </c>
      <c r="AT983" s="221" t="s">
        <v>490</v>
      </c>
      <c r="AU983" s="221" t="s">
        <v>93</v>
      </c>
      <c r="AY983" s="18" t="s">
        <v>283</v>
      </c>
      <c r="BE983" s="222">
        <f>IF(N983="základní",J983,0)</f>
        <v>0</v>
      </c>
      <c r="BF983" s="222">
        <f>IF(N983="snížená",J983,0)</f>
        <v>0</v>
      </c>
      <c r="BG983" s="222">
        <f>IF(N983="zákl. přenesená",J983,0)</f>
        <v>0</v>
      </c>
      <c r="BH983" s="222">
        <f>IF(N983="sníž. přenesená",J983,0)</f>
        <v>0</v>
      </c>
      <c r="BI983" s="222">
        <f>IF(N983="nulová",J983,0)</f>
        <v>0</v>
      </c>
      <c r="BJ983" s="18" t="s">
        <v>91</v>
      </c>
      <c r="BK983" s="222">
        <f>ROUND(I983*H983,2)</f>
        <v>0</v>
      </c>
      <c r="BL983" s="18" t="s">
        <v>369</v>
      </c>
      <c r="BM983" s="221" t="s">
        <v>1340</v>
      </c>
    </row>
    <row r="984" spans="1:65" s="13" customFormat="1" ht="11.25">
      <c r="B984" s="232"/>
      <c r="C984" s="233"/>
      <c r="D984" s="223" t="s">
        <v>440</v>
      </c>
      <c r="E984" s="233"/>
      <c r="F984" s="235" t="s">
        <v>1341</v>
      </c>
      <c r="G984" s="233"/>
      <c r="H984" s="236">
        <v>1720.8140000000001</v>
      </c>
      <c r="I984" s="237"/>
      <c r="J984" s="233"/>
      <c r="K984" s="233"/>
      <c r="L984" s="238"/>
      <c r="M984" s="239"/>
      <c r="N984" s="240"/>
      <c r="O984" s="240"/>
      <c r="P984" s="240"/>
      <c r="Q984" s="240"/>
      <c r="R984" s="240"/>
      <c r="S984" s="240"/>
      <c r="T984" s="241"/>
      <c r="AT984" s="242" t="s">
        <v>440</v>
      </c>
      <c r="AU984" s="242" t="s">
        <v>93</v>
      </c>
      <c r="AV984" s="13" t="s">
        <v>93</v>
      </c>
      <c r="AW984" s="13" t="s">
        <v>4</v>
      </c>
      <c r="AX984" s="13" t="s">
        <v>91</v>
      </c>
      <c r="AY984" s="242" t="s">
        <v>283</v>
      </c>
    </row>
    <row r="985" spans="1:65" s="2" customFormat="1" ht="16.5" customHeight="1">
      <c r="A985" s="36"/>
      <c r="B985" s="37"/>
      <c r="C985" s="210" t="s">
        <v>1342</v>
      </c>
      <c r="D985" s="210" t="s">
        <v>286</v>
      </c>
      <c r="E985" s="211" t="s">
        <v>1343</v>
      </c>
      <c r="F985" s="212" t="s">
        <v>1344</v>
      </c>
      <c r="G985" s="213" t="s">
        <v>331</v>
      </c>
      <c r="H985" s="214">
        <v>1638.87</v>
      </c>
      <c r="I985" s="215"/>
      <c r="J985" s="216">
        <f>ROUND(I985*H985,2)</f>
        <v>0</v>
      </c>
      <c r="K985" s="212" t="s">
        <v>290</v>
      </c>
      <c r="L985" s="41"/>
      <c r="M985" s="217" t="s">
        <v>1</v>
      </c>
      <c r="N985" s="218" t="s">
        <v>48</v>
      </c>
      <c r="O985" s="73"/>
      <c r="P985" s="219">
        <f>O985*H985</f>
        <v>0</v>
      </c>
      <c r="Q985" s="219">
        <v>0</v>
      </c>
      <c r="R985" s="219">
        <f>Q985*H985</f>
        <v>0</v>
      </c>
      <c r="S985" s="219">
        <v>0</v>
      </c>
      <c r="T985" s="220">
        <f>S985*H985</f>
        <v>0</v>
      </c>
      <c r="U985" s="36"/>
      <c r="V985" s="36"/>
      <c r="W985" s="36"/>
      <c r="X985" s="36"/>
      <c r="Y985" s="36"/>
      <c r="Z985" s="36"/>
      <c r="AA985" s="36"/>
      <c r="AB985" s="36"/>
      <c r="AC985" s="36"/>
      <c r="AD985" s="36"/>
      <c r="AE985" s="36"/>
      <c r="AR985" s="221" t="s">
        <v>369</v>
      </c>
      <c r="AT985" s="221" t="s">
        <v>286</v>
      </c>
      <c r="AU985" s="221" t="s">
        <v>93</v>
      </c>
      <c r="AY985" s="18" t="s">
        <v>283</v>
      </c>
      <c r="BE985" s="222">
        <f>IF(N985="základní",J985,0)</f>
        <v>0</v>
      </c>
      <c r="BF985" s="222">
        <f>IF(N985="snížená",J985,0)</f>
        <v>0</v>
      </c>
      <c r="BG985" s="222">
        <f>IF(N985="zákl. přenesená",J985,0)</f>
        <v>0</v>
      </c>
      <c r="BH985" s="222">
        <f>IF(N985="sníž. přenesená",J985,0)</f>
        <v>0</v>
      </c>
      <c r="BI985" s="222">
        <f>IF(N985="nulová",J985,0)</f>
        <v>0</v>
      </c>
      <c r="BJ985" s="18" t="s">
        <v>91</v>
      </c>
      <c r="BK985" s="222">
        <f>ROUND(I985*H985,2)</f>
        <v>0</v>
      </c>
      <c r="BL985" s="18" t="s">
        <v>369</v>
      </c>
      <c r="BM985" s="221" t="s">
        <v>1345</v>
      </c>
    </row>
    <row r="986" spans="1:65" s="15" customFormat="1" ht="11.25">
      <c r="B986" s="254"/>
      <c r="C986" s="255"/>
      <c r="D986" s="223" t="s">
        <v>440</v>
      </c>
      <c r="E986" s="256" t="s">
        <v>1</v>
      </c>
      <c r="F986" s="257" t="s">
        <v>448</v>
      </c>
      <c r="G986" s="255"/>
      <c r="H986" s="256" t="s">
        <v>1</v>
      </c>
      <c r="I986" s="258"/>
      <c r="J986" s="255"/>
      <c r="K986" s="255"/>
      <c r="L986" s="259"/>
      <c r="M986" s="260"/>
      <c r="N986" s="261"/>
      <c r="O986" s="261"/>
      <c r="P986" s="261"/>
      <c r="Q986" s="261"/>
      <c r="R986" s="261"/>
      <c r="S986" s="261"/>
      <c r="T986" s="262"/>
      <c r="AT986" s="263" t="s">
        <v>440</v>
      </c>
      <c r="AU986" s="263" t="s">
        <v>93</v>
      </c>
      <c r="AV986" s="15" t="s">
        <v>91</v>
      </c>
      <c r="AW986" s="15" t="s">
        <v>38</v>
      </c>
      <c r="AX986" s="15" t="s">
        <v>83</v>
      </c>
      <c r="AY986" s="263" t="s">
        <v>283</v>
      </c>
    </row>
    <row r="987" spans="1:65" s="13" customFormat="1" ht="11.25">
      <c r="B987" s="232"/>
      <c r="C987" s="233"/>
      <c r="D987" s="223" t="s">
        <v>440</v>
      </c>
      <c r="E987" s="234" t="s">
        <v>1</v>
      </c>
      <c r="F987" s="235" t="s">
        <v>1294</v>
      </c>
      <c r="G987" s="233"/>
      <c r="H987" s="236">
        <v>831.245</v>
      </c>
      <c r="I987" s="237"/>
      <c r="J987" s="233"/>
      <c r="K987" s="233"/>
      <c r="L987" s="238"/>
      <c r="M987" s="239"/>
      <c r="N987" s="240"/>
      <c r="O987" s="240"/>
      <c r="P987" s="240"/>
      <c r="Q987" s="240"/>
      <c r="R987" s="240"/>
      <c r="S987" s="240"/>
      <c r="T987" s="241"/>
      <c r="AT987" s="242" t="s">
        <v>440</v>
      </c>
      <c r="AU987" s="242" t="s">
        <v>93</v>
      </c>
      <c r="AV987" s="13" t="s">
        <v>93</v>
      </c>
      <c r="AW987" s="13" t="s">
        <v>38</v>
      </c>
      <c r="AX987" s="13" t="s">
        <v>83</v>
      </c>
      <c r="AY987" s="242" t="s">
        <v>283</v>
      </c>
    </row>
    <row r="988" spans="1:65" s="13" customFormat="1" ht="11.25">
      <c r="B988" s="232"/>
      <c r="C988" s="233"/>
      <c r="D988" s="223" t="s">
        <v>440</v>
      </c>
      <c r="E988" s="234" t="s">
        <v>1</v>
      </c>
      <c r="F988" s="235" t="s">
        <v>1295</v>
      </c>
      <c r="G988" s="233"/>
      <c r="H988" s="236">
        <v>83.125</v>
      </c>
      <c r="I988" s="237"/>
      <c r="J988" s="233"/>
      <c r="K988" s="233"/>
      <c r="L988" s="238"/>
      <c r="M988" s="239"/>
      <c r="N988" s="240"/>
      <c r="O988" s="240"/>
      <c r="P988" s="240"/>
      <c r="Q988" s="240"/>
      <c r="R988" s="240"/>
      <c r="S988" s="240"/>
      <c r="T988" s="241"/>
      <c r="AT988" s="242" t="s">
        <v>440</v>
      </c>
      <c r="AU988" s="242" t="s">
        <v>93</v>
      </c>
      <c r="AV988" s="13" t="s">
        <v>93</v>
      </c>
      <c r="AW988" s="13" t="s">
        <v>38</v>
      </c>
      <c r="AX988" s="13" t="s">
        <v>83</v>
      </c>
      <c r="AY988" s="242" t="s">
        <v>283</v>
      </c>
    </row>
    <row r="989" spans="1:65" s="16" customFormat="1" ht="11.25">
      <c r="B989" s="264"/>
      <c r="C989" s="265"/>
      <c r="D989" s="223" t="s">
        <v>440</v>
      </c>
      <c r="E989" s="266" t="s">
        <v>1</v>
      </c>
      <c r="F989" s="267" t="s">
        <v>453</v>
      </c>
      <c r="G989" s="265"/>
      <c r="H989" s="268">
        <v>914.37</v>
      </c>
      <c r="I989" s="269"/>
      <c r="J989" s="265"/>
      <c r="K989" s="265"/>
      <c r="L989" s="270"/>
      <c r="M989" s="271"/>
      <c r="N989" s="272"/>
      <c r="O989" s="272"/>
      <c r="P989" s="272"/>
      <c r="Q989" s="272"/>
      <c r="R989" s="272"/>
      <c r="S989" s="272"/>
      <c r="T989" s="273"/>
      <c r="AT989" s="274" t="s">
        <v>440</v>
      </c>
      <c r="AU989" s="274" t="s">
        <v>93</v>
      </c>
      <c r="AV989" s="16" t="s">
        <v>299</v>
      </c>
      <c r="AW989" s="16" t="s">
        <v>38</v>
      </c>
      <c r="AX989" s="16" t="s">
        <v>83</v>
      </c>
      <c r="AY989" s="274" t="s">
        <v>283</v>
      </c>
    </row>
    <row r="990" spans="1:65" s="13" customFormat="1" ht="11.25">
      <c r="B990" s="232"/>
      <c r="C990" s="233"/>
      <c r="D990" s="223" t="s">
        <v>440</v>
      </c>
      <c r="E990" s="234" t="s">
        <v>1</v>
      </c>
      <c r="F990" s="235" t="s">
        <v>510</v>
      </c>
      <c r="G990" s="233"/>
      <c r="H990" s="236">
        <v>548.625</v>
      </c>
      <c r="I990" s="237"/>
      <c r="J990" s="233"/>
      <c r="K990" s="233"/>
      <c r="L990" s="238"/>
      <c r="M990" s="239"/>
      <c r="N990" s="240"/>
      <c r="O990" s="240"/>
      <c r="P990" s="240"/>
      <c r="Q990" s="240"/>
      <c r="R990" s="240"/>
      <c r="S990" s="240"/>
      <c r="T990" s="241"/>
      <c r="AT990" s="242" t="s">
        <v>440</v>
      </c>
      <c r="AU990" s="242" t="s">
        <v>93</v>
      </c>
      <c r="AV990" s="13" t="s">
        <v>93</v>
      </c>
      <c r="AW990" s="13" t="s">
        <v>38</v>
      </c>
      <c r="AX990" s="13" t="s">
        <v>83</v>
      </c>
      <c r="AY990" s="242" t="s">
        <v>283</v>
      </c>
    </row>
    <row r="991" spans="1:65" s="16" customFormat="1" ht="11.25">
      <c r="B991" s="264"/>
      <c r="C991" s="265"/>
      <c r="D991" s="223" t="s">
        <v>440</v>
      </c>
      <c r="E991" s="266" t="s">
        <v>1</v>
      </c>
      <c r="F991" s="267" t="s">
        <v>453</v>
      </c>
      <c r="G991" s="265"/>
      <c r="H991" s="268">
        <v>548.625</v>
      </c>
      <c r="I991" s="269"/>
      <c r="J991" s="265"/>
      <c r="K991" s="265"/>
      <c r="L991" s="270"/>
      <c r="M991" s="271"/>
      <c r="N991" s="272"/>
      <c r="O991" s="272"/>
      <c r="P991" s="272"/>
      <c r="Q991" s="272"/>
      <c r="R991" s="272"/>
      <c r="S991" s="272"/>
      <c r="T991" s="273"/>
      <c r="AT991" s="274" t="s">
        <v>440</v>
      </c>
      <c r="AU991" s="274" t="s">
        <v>93</v>
      </c>
      <c r="AV991" s="16" t="s">
        <v>299</v>
      </c>
      <c r="AW991" s="16" t="s">
        <v>38</v>
      </c>
      <c r="AX991" s="16" t="s">
        <v>83</v>
      </c>
      <c r="AY991" s="274" t="s">
        <v>283</v>
      </c>
    </row>
    <row r="992" spans="1:65" s="13" customFormat="1" ht="11.25">
      <c r="B992" s="232"/>
      <c r="C992" s="233"/>
      <c r="D992" s="223" t="s">
        <v>440</v>
      </c>
      <c r="E992" s="234" t="s">
        <v>1</v>
      </c>
      <c r="F992" s="235" t="s">
        <v>536</v>
      </c>
      <c r="G992" s="233"/>
      <c r="H992" s="236">
        <v>175.875</v>
      </c>
      <c r="I992" s="237"/>
      <c r="J992" s="233"/>
      <c r="K992" s="233"/>
      <c r="L992" s="238"/>
      <c r="M992" s="239"/>
      <c r="N992" s="240"/>
      <c r="O992" s="240"/>
      <c r="P992" s="240"/>
      <c r="Q992" s="240"/>
      <c r="R992" s="240"/>
      <c r="S992" s="240"/>
      <c r="T992" s="241"/>
      <c r="AT992" s="242" t="s">
        <v>440</v>
      </c>
      <c r="AU992" s="242" t="s">
        <v>93</v>
      </c>
      <c r="AV992" s="13" t="s">
        <v>93</v>
      </c>
      <c r="AW992" s="13" t="s">
        <v>38</v>
      </c>
      <c r="AX992" s="13" t="s">
        <v>83</v>
      </c>
      <c r="AY992" s="242" t="s">
        <v>283</v>
      </c>
    </row>
    <row r="993" spans="1:65" s="14" customFormat="1" ht="11.25">
      <c r="B993" s="243"/>
      <c r="C993" s="244"/>
      <c r="D993" s="223" t="s">
        <v>440</v>
      </c>
      <c r="E993" s="245" t="s">
        <v>1</v>
      </c>
      <c r="F993" s="246" t="s">
        <v>442</v>
      </c>
      <c r="G993" s="244"/>
      <c r="H993" s="247">
        <v>1638.87</v>
      </c>
      <c r="I993" s="248"/>
      <c r="J993" s="244"/>
      <c r="K993" s="244"/>
      <c r="L993" s="249"/>
      <c r="M993" s="250"/>
      <c r="N993" s="251"/>
      <c r="O993" s="251"/>
      <c r="P993" s="251"/>
      <c r="Q993" s="251"/>
      <c r="R993" s="251"/>
      <c r="S993" s="251"/>
      <c r="T993" s="252"/>
      <c r="AT993" s="253" t="s">
        <v>440</v>
      </c>
      <c r="AU993" s="253" t="s">
        <v>93</v>
      </c>
      <c r="AV993" s="14" t="s">
        <v>304</v>
      </c>
      <c r="AW993" s="14" t="s">
        <v>38</v>
      </c>
      <c r="AX993" s="14" t="s">
        <v>91</v>
      </c>
      <c r="AY993" s="253" t="s">
        <v>283</v>
      </c>
    </row>
    <row r="994" spans="1:65" s="2" customFormat="1" ht="16.5" customHeight="1">
      <c r="A994" s="36"/>
      <c r="B994" s="37"/>
      <c r="C994" s="275" t="s">
        <v>1346</v>
      </c>
      <c r="D994" s="275" t="s">
        <v>490</v>
      </c>
      <c r="E994" s="276" t="s">
        <v>1325</v>
      </c>
      <c r="F994" s="277" t="s">
        <v>1326</v>
      </c>
      <c r="G994" s="278" t="s">
        <v>331</v>
      </c>
      <c r="H994" s="279">
        <v>1720.8140000000001</v>
      </c>
      <c r="I994" s="280"/>
      <c r="J994" s="281">
        <f>ROUND(I994*H994,2)</f>
        <v>0</v>
      </c>
      <c r="K994" s="277" t="s">
        <v>290</v>
      </c>
      <c r="L994" s="282"/>
      <c r="M994" s="283" t="s">
        <v>1</v>
      </c>
      <c r="N994" s="284" t="s">
        <v>48</v>
      </c>
      <c r="O994" s="73"/>
      <c r="P994" s="219">
        <f>O994*H994</f>
        <v>0</v>
      </c>
      <c r="Q994" s="219">
        <v>1E-3</v>
      </c>
      <c r="R994" s="219">
        <f>Q994*H994</f>
        <v>1.7208140000000001</v>
      </c>
      <c r="S994" s="219">
        <v>0</v>
      </c>
      <c r="T994" s="220">
        <f>S994*H994</f>
        <v>0</v>
      </c>
      <c r="U994" s="36"/>
      <c r="V994" s="36"/>
      <c r="W994" s="36"/>
      <c r="X994" s="36"/>
      <c r="Y994" s="36"/>
      <c r="Z994" s="36"/>
      <c r="AA994" s="36"/>
      <c r="AB994" s="36"/>
      <c r="AC994" s="36"/>
      <c r="AD994" s="36"/>
      <c r="AE994" s="36"/>
      <c r="AR994" s="221" t="s">
        <v>580</v>
      </c>
      <c r="AT994" s="221" t="s">
        <v>490</v>
      </c>
      <c r="AU994" s="221" t="s">
        <v>93</v>
      </c>
      <c r="AY994" s="18" t="s">
        <v>283</v>
      </c>
      <c r="BE994" s="222">
        <f>IF(N994="základní",J994,0)</f>
        <v>0</v>
      </c>
      <c r="BF994" s="222">
        <f>IF(N994="snížená",J994,0)</f>
        <v>0</v>
      </c>
      <c r="BG994" s="222">
        <f>IF(N994="zákl. přenesená",J994,0)</f>
        <v>0</v>
      </c>
      <c r="BH994" s="222">
        <f>IF(N994="sníž. přenesená",J994,0)</f>
        <v>0</v>
      </c>
      <c r="BI994" s="222">
        <f>IF(N994="nulová",J994,0)</f>
        <v>0</v>
      </c>
      <c r="BJ994" s="18" t="s">
        <v>91</v>
      </c>
      <c r="BK994" s="222">
        <f>ROUND(I994*H994,2)</f>
        <v>0</v>
      </c>
      <c r="BL994" s="18" t="s">
        <v>369</v>
      </c>
      <c r="BM994" s="221" t="s">
        <v>1347</v>
      </c>
    </row>
    <row r="995" spans="1:65" s="13" customFormat="1" ht="11.25">
      <c r="B995" s="232"/>
      <c r="C995" s="233"/>
      <c r="D995" s="223" t="s">
        <v>440</v>
      </c>
      <c r="E995" s="233"/>
      <c r="F995" s="235" t="s">
        <v>1341</v>
      </c>
      <c r="G995" s="233"/>
      <c r="H995" s="236">
        <v>1720.8140000000001</v>
      </c>
      <c r="I995" s="237"/>
      <c r="J995" s="233"/>
      <c r="K995" s="233"/>
      <c r="L995" s="238"/>
      <c r="M995" s="239"/>
      <c r="N995" s="240"/>
      <c r="O995" s="240"/>
      <c r="P995" s="240"/>
      <c r="Q995" s="240"/>
      <c r="R995" s="240"/>
      <c r="S995" s="240"/>
      <c r="T995" s="241"/>
      <c r="AT995" s="242" t="s">
        <v>440</v>
      </c>
      <c r="AU995" s="242" t="s">
        <v>93</v>
      </c>
      <c r="AV995" s="13" t="s">
        <v>93</v>
      </c>
      <c r="AW995" s="13" t="s">
        <v>4</v>
      </c>
      <c r="AX995" s="13" t="s">
        <v>91</v>
      </c>
      <c r="AY995" s="242" t="s">
        <v>283</v>
      </c>
    </row>
    <row r="996" spans="1:65" s="2" customFormat="1" ht="16.5" customHeight="1">
      <c r="A996" s="36"/>
      <c r="B996" s="37"/>
      <c r="C996" s="210" t="s">
        <v>1348</v>
      </c>
      <c r="D996" s="210" t="s">
        <v>286</v>
      </c>
      <c r="E996" s="211" t="s">
        <v>1349</v>
      </c>
      <c r="F996" s="212" t="s">
        <v>1350</v>
      </c>
      <c r="G996" s="213" t="s">
        <v>331</v>
      </c>
      <c r="H996" s="214">
        <v>537.17999999999995</v>
      </c>
      <c r="I996" s="215"/>
      <c r="J996" s="216">
        <f>ROUND(I996*H996,2)</f>
        <v>0</v>
      </c>
      <c r="K996" s="212" t="s">
        <v>290</v>
      </c>
      <c r="L996" s="41"/>
      <c r="M996" s="217" t="s">
        <v>1</v>
      </c>
      <c r="N996" s="218" t="s">
        <v>48</v>
      </c>
      <c r="O996" s="73"/>
      <c r="P996" s="219">
        <f>O996*H996</f>
        <v>0</v>
      </c>
      <c r="Q996" s="219">
        <v>4.4999999999999997E-3</v>
      </c>
      <c r="R996" s="219">
        <f>Q996*H996</f>
        <v>2.4173099999999996</v>
      </c>
      <c r="S996" s="219">
        <v>0</v>
      </c>
      <c r="T996" s="220">
        <f>S996*H996</f>
        <v>0</v>
      </c>
      <c r="U996" s="36"/>
      <c r="V996" s="36"/>
      <c r="W996" s="36"/>
      <c r="X996" s="36"/>
      <c r="Y996" s="36"/>
      <c r="Z996" s="36"/>
      <c r="AA996" s="36"/>
      <c r="AB996" s="36"/>
      <c r="AC996" s="36"/>
      <c r="AD996" s="36"/>
      <c r="AE996" s="36"/>
      <c r="AR996" s="221" t="s">
        <v>369</v>
      </c>
      <c r="AT996" s="221" t="s">
        <v>286</v>
      </c>
      <c r="AU996" s="221" t="s">
        <v>93</v>
      </c>
      <c r="AY996" s="18" t="s">
        <v>283</v>
      </c>
      <c r="BE996" s="222">
        <f>IF(N996="základní",J996,0)</f>
        <v>0</v>
      </c>
      <c r="BF996" s="222">
        <f>IF(N996="snížená",J996,0)</f>
        <v>0</v>
      </c>
      <c r="BG996" s="222">
        <f>IF(N996="zákl. přenesená",J996,0)</f>
        <v>0</v>
      </c>
      <c r="BH996" s="222">
        <f>IF(N996="sníž. přenesená",J996,0)</f>
        <v>0</v>
      </c>
      <c r="BI996" s="222">
        <f>IF(N996="nulová",J996,0)</f>
        <v>0</v>
      </c>
      <c r="BJ996" s="18" t="s">
        <v>91</v>
      </c>
      <c r="BK996" s="222">
        <f>ROUND(I996*H996,2)</f>
        <v>0</v>
      </c>
      <c r="BL996" s="18" t="s">
        <v>369</v>
      </c>
      <c r="BM996" s="221" t="s">
        <v>1351</v>
      </c>
    </row>
    <row r="997" spans="1:65" s="2" customFormat="1" ht="97.5">
      <c r="A997" s="36"/>
      <c r="B997" s="37"/>
      <c r="C997" s="38"/>
      <c r="D997" s="223" t="s">
        <v>293</v>
      </c>
      <c r="E997" s="38"/>
      <c r="F997" s="224" t="s">
        <v>1352</v>
      </c>
      <c r="G997" s="38"/>
      <c r="H997" s="38"/>
      <c r="I997" s="124"/>
      <c r="J997" s="38"/>
      <c r="K997" s="38"/>
      <c r="L997" s="41"/>
      <c r="M997" s="225"/>
      <c r="N997" s="226"/>
      <c r="O997" s="73"/>
      <c r="P997" s="73"/>
      <c r="Q997" s="73"/>
      <c r="R997" s="73"/>
      <c r="S997" s="73"/>
      <c r="T997" s="74"/>
      <c r="U997" s="36"/>
      <c r="V997" s="36"/>
      <c r="W997" s="36"/>
      <c r="X997" s="36"/>
      <c r="Y997" s="36"/>
      <c r="Z997" s="36"/>
      <c r="AA997" s="36"/>
      <c r="AB997" s="36"/>
      <c r="AC997" s="36"/>
      <c r="AD997" s="36"/>
      <c r="AE997" s="36"/>
      <c r="AT997" s="18" t="s">
        <v>293</v>
      </c>
      <c r="AU997" s="18" t="s">
        <v>93</v>
      </c>
    </row>
    <row r="998" spans="1:65" s="15" customFormat="1" ht="11.25">
      <c r="B998" s="254"/>
      <c r="C998" s="255"/>
      <c r="D998" s="223" t="s">
        <v>440</v>
      </c>
      <c r="E998" s="256" t="s">
        <v>1</v>
      </c>
      <c r="F998" s="257" t="s">
        <v>1022</v>
      </c>
      <c r="G998" s="255"/>
      <c r="H998" s="256" t="s">
        <v>1</v>
      </c>
      <c r="I998" s="258"/>
      <c r="J998" s="255"/>
      <c r="K998" s="255"/>
      <c r="L998" s="259"/>
      <c r="M998" s="260"/>
      <c r="N998" s="261"/>
      <c r="O998" s="261"/>
      <c r="P998" s="261"/>
      <c r="Q998" s="261"/>
      <c r="R998" s="261"/>
      <c r="S998" s="261"/>
      <c r="T998" s="262"/>
      <c r="AT998" s="263" t="s">
        <v>440</v>
      </c>
      <c r="AU998" s="263" t="s">
        <v>93</v>
      </c>
      <c r="AV998" s="15" t="s">
        <v>91</v>
      </c>
      <c r="AW998" s="15" t="s">
        <v>38</v>
      </c>
      <c r="AX998" s="15" t="s">
        <v>83</v>
      </c>
      <c r="AY998" s="263" t="s">
        <v>283</v>
      </c>
    </row>
    <row r="999" spans="1:65" s="13" customFormat="1" ht="11.25">
      <c r="B999" s="232"/>
      <c r="C999" s="233"/>
      <c r="D999" s="223" t="s">
        <v>440</v>
      </c>
      <c r="E999" s="234" t="s">
        <v>1</v>
      </c>
      <c r="F999" s="235" t="s">
        <v>1137</v>
      </c>
      <c r="G999" s="233"/>
      <c r="H999" s="236">
        <v>537.17999999999995</v>
      </c>
      <c r="I999" s="237"/>
      <c r="J999" s="233"/>
      <c r="K999" s="233"/>
      <c r="L999" s="238"/>
      <c r="M999" s="239"/>
      <c r="N999" s="240"/>
      <c r="O999" s="240"/>
      <c r="P999" s="240"/>
      <c r="Q999" s="240"/>
      <c r="R999" s="240"/>
      <c r="S999" s="240"/>
      <c r="T999" s="241"/>
      <c r="AT999" s="242" t="s">
        <v>440</v>
      </c>
      <c r="AU999" s="242" t="s">
        <v>93</v>
      </c>
      <c r="AV999" s="13" t="s">
        <v>93</v>
      </c>
      <c r="AW999" s="13" t="s">
        <v>38</v>
      </c>
      <c r="AX999" s="13" t="s">
        <v>83</v>
      </c>
      <c r="AY999" s="242" t="s">
        <v>283</v>
      </c>
    </row>
    <row r="1000" spans="1:65" s="14" customFormat="1" ht="11.25">
      <c r="B1000" s="243"/>
      <c r="C1000" s="244"/>
      <c r="D1000" s="223" t="s">
        <v>440</v>
      </c>
      <c r="E1000" s="245" t="s">
        <v>1</v>
      </c>
      <c r="F1000" s="246" t="s">
        <v>442</v>
      </c>
      <c r="G1000" s="244"/>
      <c r="H1000" s="247">
        <v>537.17999999999995</v>
      </c>
      <c r="I1000" s="248"/>
      <c r="J1000" s="244"/>
      <c r="K1000" s="244"/>
      <c r="L1000" s="249"/>
      <c r="M1000" s="250"/>
      <c r="N1000" s="251"/>
      <c r="O1000" s="251"/>
      <c r="P1000" s="251"/>
      <c r="Q1000" s="251"/>
      <c r="R1000" s="251"/>
      <c r="S1000" s="251"/>
      <c r="T1000" s="252"/>
      <c r="AT1000" s="253" t="s">
        <v>440</v>
      </c>
      <c r="AU1000" s="253" t="s">
        <v>93</v>
      </c>
      <c r="AV1000" s="14" t="s">
        <v>304</v>
      </c>
      <c r="AW1000" s="14" t="s">
        <v>38</v>
      </c>
      <c r="AX1000" s="14" t="s">
        <v>91</v>
      </c>
      <c r="AY1000" s="253" t="s">
        <v>283</v>
      </c>
    </row>
    <row r="1001" spans="1:65" s="2" customFormat="1" ht="16.5" customHeight="1">
      <c r="A1001" s="36"/>
      <c r="B1001" s="37"/>
      <c r="C1001" s="210" t="s">
        <v>1353</v>
      </c>
      <c r="D1001" s="210" t="s">
        <v>286</v>
      </c>
      <c r="E1001" s="211" t="s">
        <v>1354</v>
      </c>
      <c r="F1001" s="212" t="s">
        <v>1355</v>
      </c>
      <c r="G1001" s="213" t="s">
        <v>331</v>
      </c>
      <c r="H1001" s="214">
        <v>54.768999999999998</v>
      </c>
      <c r="I1001" s="215"/>
      <c r="J1001" s="216">
        <f>ROUND(I1001*H1001,2)</f>
        <v>0</v>
      </c>
      <c r="K1001" s="212" t="s">
        <v>290</v>
      </c>
      <c r="L1001" s="41"/>
      <c r="M1001" s="217" t="s">
        <v>1</v>
      </c>
      <c r="N1001" s="218" t="s">
        <v>48</v>
      </c>
      <c r="O1001" s="73"/>
      <c r="P1001" s="219">
        <f>O1001*H1001</f>
        <v>0</v>
      </c>
      <c r="Q1001" s="219">
        <v>4.5199999999999997E-3</v>
      </c>
      <c r="R1001" s="219">
        <f>Q1001*H1001</f>
        <v>0.24755587999999998</v>
      </c>
      <c r="S1001" s="219">
        <v>0</v>
      </c>
      <c r="T1001" s="220">
        <f>S1001*H1001</f>
        <v>0</v>
      </c>
      <c r="U1001" s="36"/>
      <c r="V1001" s="36"/>
      <c r="W1001" s="36"/>
      <c r="X1001" s="36"/>
      <c r="Y1001" s="36"/>
      <c r="Z1001" s="36"/>
      <c r="AA1001" s="36"/>
      <c r="AB1001" s="36"/>
      <c r="AC1001" s="36"/>
      <c r="AD1001" s="36"/>
      <c r="AE1001" s="36"/>
      <c r="AR1001" s="221" t="s">
        <v>369</v>
      </c>
      <c r="AT1001" s="221" t="s">
        <v>286</v>
      </c>
      <c r="AU1001" s="221" t="s">
        <v>93</v>
      </c>
      <c r="AY1001" s="18" t="s">
        <v>283</v>
      </c>
      <c r="BE1001" s="222">
        <f>IF(N1001="základní",J1001,0)</f>
        <v>0</v>
      </c>
      <c r="BF1001" s="222">
        <f>IF(N1001="snížená",J1001,0)</f>
        <v>0</v>
      </c>
      <c r="BG1001" s="222">
        <f>IF(N1001="zákl. přenesená",J1001,0)</f>
        <v>0</v>
      </c>
      <c r="BH1001" s="222">
        <f>IF(N1001="sníž. přenesená",J1001,0)</f>
        <v>0</v>
      </c>
      <c r="BI1001" s="222">
        <f>IF(N1001="nulová",J1001,0)</f>
        <v>0</v>
      </c>
      <c r="BJ1001" s="18" t="s">
        <v>91</v>
      </c>
      <c r="BK1001" s="222">
        <f>ROUND(I1001*H1001,2)</f>
        <v>0</v>
      </c>
      <c r="BL1001" s="18" t="s">
        <v>369</v>
      </c>
      <c r="BM1001" s="221" t="s">
        <v>1356</v>
      </c>
    </row>
    <row r="1002" spans="1:65" s="2" customFormat="1" ht="58.5">
      <c r="A1002" s="36"/>
      <c r="B1002" s="37"/>
      <c r="C1002" s="38"/>
      <c r="D1002" s="223" t="s">
        <v>293</v>
      </c>
      <c r="E1002" s="38"/>
      <c r="F1002" s="224" t="s">
        <v>1357</v>
      </c>
      <c r="G1002" s="38"/>
      <c r="H1002" s="38"/>
      <c r="I1002" s="124"/>
      <c r="J1002" s="38"/>
      <c r="K1002" s="38"/>
      <c r="L1002" s="41"/>
      <c r="M1002" s="225"/>
      <c r="N1002" s="226"/>
      <c r="O1002" s="73"/>
      <c r="P1002" s="73"/>
      <c r="Q1002" s="73"/>
      <c r="R1002" s="73"/>
      <c r="S1002" s="73"/>
      <c r="T1002" s="74"/>
      <c r="U1002" s="36"/>
      <c r="V1002" s="36"/>
      <c r="W1002" s="36"/>
      <c r="X1002" s="36"/>
      <c r="Y1002" s="36"/>
      <c r="Z1002" s="36"/>
      <c r="AA1002" s="36"/>
      <c r="AB1002" s="36"/>
      <c r="AC1002" s="36"/>
      <c r="AD1002" s="36"/>
      <c r="AE1002" s="36"/>
      <c r="AT1002" s="18" t="s">
        <v>293</v>
      </c>
      <c r="AU1002" s="18" t="s">
        <v>93</v>
      </c>
    </row>
    <row r="1003" spans="1:65" s="15" customFormat="1" ht="11.25">
      <c r="B1003" s="254"/>
      <c r="C1003" s="255"/>
      <c r="D1003" s="223" t="s">
        <v>440</v>
      </c>
      <c r="E1003" s="256" t="s">
        <v>1</v>
      </c>
      <c r="F1003" s="257" t="s">
        <v>817</v>
      </c>
      <c r="G1003" s="255"/>
      <c r="H1003" s="256" t="s">
        <v>1</v>
      </c>
      <c r="I1003" s="258"/>
      <c r="J1003" s="255"/>
      <c r="K1003" s="255"/>
      <c r="L1003" s="259"/>
      <c r="M1003" s="260"/>
      <c r="N1003" s="261"/>
      <c r="O1003" s="261"/>
      <c r="P1003" s="261"/>
      <c r="Q1003" s="261"/>
      <c r="R1003" s="261"/>
      <c r="S1003" s="261"/>
      <c r="T1003" s="262"/>
      <c r="AT1003" s="263" t="s">
        <v>440</v>
      </c>
      <c r="AU1003" s="263" t="s">
        <v>93</v>
      </c>
      <c r="AV1003" s="15" t="s">
        <v>91</v>
      </c>
      <c r="AW1003" s="15" t="s">
        <v>38</v>
      </c>
      <c r="AX1003" s="15" t="s">
        <v>83</v>
      </c>
      <c r="AY1003" s="263" t="s">
        <v>283</v>
      </c>
    </row>
    <row r="1004" spans="1:65" s="15" customFormat="1" ht="11.25">
      <c r="B1004" s="254"/>
      <c r="C1004" s="255"/>
      <c r="D1004" s="223" t="s">
        <v>440</v>
      </c>
      <c r="E1004" s="256" t="s">
        <v>1</v>
      </c>
      <c r="F1004" s="257" t="s">
        <v>907</v>
      </c>
      <c r="G1004" s="255"/>
      <c r="H1004" s="256" t="s">
        <v>1</v>
      </c>
      <c r="I1004" s="258"/>
      <c r="J1004" s="255"/>
      <c r="K1004" s="255"/>
      <c r="L1004" s="259"/>
      <c r="M1004" s="260"/>
      <c r="N1004" s="261"/>
      <c r="O1004" s="261"/>
      <c r="P1004" s="261"/>
      <c r="Q1004" s="261"/>
      <c r="R1004" s="261"/>
      <c r="S1004" s="261"/>
      <c r="T1004" s="262"/>
      <c r="AT1004" s="263" t="s">
        <v>440</v>
      </c>
      <c r="AU1004" s="263" t="s">
        <v>93</v>
      </c>
      <c r="AV1004" s="15" t="s">
        <v>91</v>
      </c>
      <c r="AW1004" s="15" t="s">
        <v>38</v>
      </c>
      <c r="AX1004" s="15" t="s">
        <v>83</v>
      </c>
      <c r="AY1004" s="263" t="s">
        <v>283</v>
      </c>
    </row>
    <row r="1005" spans="1:65" s="13" customFormat="1" ht="11.25">
      <c r="B1005" s="232"/>
      <c r="C1005" s="233"/>
      <c r="D1005" s="223" t="s">
        <v>440</v>
      </c>
      <c r="E1005" s="234" t="s">
        <v>1</v>
      </c>
      <c r="F1005" s="235" t="s">
        <v>1358</v>
      </c>
      <c r="G1005" s="233"/>
      <c r="H1005" s="236">
        <v>54.768999999999998</v>
      </c>
      <c r="I1005" s="237"/>
      <c r="J1005" s="233"/>
      <c r="K1005" s="233"/>
      <c r="L1005" s="238"/>
      <c r="M1005" s="239"/>
      <c r="N1005" s="240"/>
      <c r="O1005" s="240"/>
      <c r="P1005" s="240"/>
      <c r="Q1005" s="240"/>
      <c r="R1005" s="240"/>
      <c r="S1005" s="240"/>
      <c r="T1005" s="241"/>
      <c r="AT1005" s="242" t="s">
        <v>440</v>
      </c>
      <c r="AU1005" s="242" t="s">
        <v>93</v>
      </c>
      <c r="AV1005" s="13" t="s">
        <v>93</v>
      </c>
      <c r="AW1005" s="13" t="s">
        <v>38</v>
      </c>
      <c r="AX1005" s="13" t="s">
        <v>83</v>
      </c>
      <c r="AY1005" s="242" t="s">
        <v>283</v>
      </c>
    </row>
    <row r="1006" spans="1:65" s="14" customFormat="1" ht="11.25">
      <c r="B1006" s="243"/>
      <c r="C1006" s="244"/>
      <c r="D1006" s="223" t="s">
        <v>440</v>
      </c>
      <c r="E1006" s="245" t="s">
        <v>1</v>
      </c>
      <c r="F1006" s="246" t="s">
        <v>442</v>
      </c>
      <c r="G1006" s="244"/>
      <c r="H1006" s="247">
        <v>54.768999999999998</v>
      </c>
      <c r="I1006" s="248"/>
      <c r="J1006" s="244"/>
      <c r="K1006" s="244"/>
      <c r="L1006" s="249"/>
      <c r="M1006" s="250"/>
      <c r="N1006" s="251"/>
      <c r="O1006" s="251"/>
      <c r="P1006" s="251"/>
      <c r="Q1006" s="251"/>
      <c r="R1006" s="251"/>
      <c r="S1006" s="251"/>
      <c r="T1006" s="252"/>
      <c r="AT1006" s="253" t="s">
        <v>440</v>
      </c>
      <c r="AU1006" s="253" t="s">
        <v>93</v>
      </c>
      <c r="AV1006" s="14" t="s">
        <v>304</v>
      </c>
      <c r="AW1006" s="14" t="s">
        <v>38</v>
      </c>
      <c r="AX1006" s="14" t="s">
        <v>91</v>
      </c>
      <c r="AY1006" s="253" t="s">
        <v>283</v>
      </c>
    </row>
    <row r="1007" spans="1:65" s="2" customFormat="1" ht="16.5" customHeight="1">
      <c r="A1007" s="36"/>
      <c r="B1007" s="37"/>
      <c r="C1007" s="210" t="s">
        <v>1359</v>
      </c>
      <c r="D1007" s="210" t="s">
        <v>286</v>
      </c>
      <c r="E1007" s="211" t="s">
        <v>1360</v>
      </c>
      <c r="F1007" s="212" t="s">
        <v>1361</v>
      </c>
      <c r="G1007" s="213" t="s">
        <v>347</v>
      </c>
      <c r="H1007" s="214">
        <v>716.77499999999998</v>
      </c>
      <c r="I1007" s="215"/>
      <c r="J1007" s="216">
        <f>ROUND(I1007*H1007,2)</f>
        <v>0</v>
      </c>
      <c r="K1007" s="212" t="s">
        <v>290</v>
      </c>
      <c r="L1007" s="41"/>
      <c r="M1007" s="217" t="s">
        <v>1</v>
      </c>
      <c r="N1007" s="218" t="s">
        <v>48</v>
      </c>
      <c r="O1007" s="73"/>
      <c r="P1007" s="219">
        <f>O1007*H1007</f>
        <v>0</v>
      </c>
      <c r="Q1007" s="219">
        <v>6.0000000000000002E-5</v>
      </c>
      <c r="R1007" s="219">
        <f>Q1007*H1007</f>
        <v>4.3006500000000003E-2</v>
      </c>
      <c r="S1007" s="219">
        <v>0</v>
      </c>
      <c r="T1007" s="220">
        <f>S1007*H1007</f>
        <v>0</v>
      </c>
      <c r="U1007" s="36"/>
      <c r="V1007" s="36"/>
      <c r="W1007" s="36"/>
      <c r="X1007" s="36"/>
      <c r="Y1007" s="36"/>
      <c r="Z1007" s="36"/>
      <c r="AA1007" s="36"/>
      <c r="AB1007" s="36"/>
      <c r="AC1007" s="36"/>
      <c r="AD1007" s="36"/>
      <c r="AE1007" s="36"/>
      <c r="AR1007" s="221" t="s">
        <v>369</v>
      </c>
      <c r="AT1007" s="221" t="s">
        <v>286</v>
      </c>
      <c r="AU1007" s="221" t="s">
        <v>93</v>
      </c>
      <c r="AY1007" s="18" t="s">
        <v>283</v>
      </c>
      <c r="BE1007" s="222">
        <f>IF(N1007="základní",J1007,0)</f>
        <v>0</v>
      </c>
      <c r="BF1007" s="222">
        <f>IF(N1007="snížená",J1007,0)</f>
        <v>0</v>
      </c>
      <c r="BG1007" s="222">
        <f>IF(N1007="zákl. přenesená",J1007,0)</f>
        <v>0</v>
      </c>
      <c r="BH1007" s="222">
        <f>IF(N1007="sníž. přenesená",J1007,0)</f>
        <v>0</v>
      </c>
      <c r="BI1007" s="222">
        <f>IF(N1007="nulová",J1007,0)</f>
        <v>0</v>
      </c>
      <c r="BJ1007" s="18" t="s">
        <v>91</v>
      </c>
      <c r="BK1007" s="222">
        <f>ROUND(I1007*H1007,2)</f>
        <v>0</v>
      </c>
      <c r="BL1007" s="18" t="s">
        <v>369</v>
      </c>
      <c r="BM1007" s="221" t="s">
        <v>1362</v>
      </c>
    </row>
    <row r="1008" spans="1:65" s="15" customFormat="1" ht="11.25">
      <c r="B1008" s="254"/>
      <c r="C1008" s="255"/>
      <c r="D1008" s="223" t="s">
        <v>440</v>
      </c>
      <c r="E1008" s="256" t="s">
        <v>1</v>
      </c>
      <c r="F1008" s="257" t="s">
        <v>448</v>
      </c>
      <c r="G1008" s="255"/>
      <c r="H1008" s="256" t="s">
        <v>1</v>
      </c>
      <c r="I1008" s="258"/>
      <c r="J1008" s="255"/>
      <c r="K1008" s="255"/>
      <c r="L1008" s="259"/>
      <c r="M1008" s="260"/>
      <c r="N1008" s="261"/>
      <c r="O1008" s="261"/>
      <c r="P1008" s="261"/>
      <c r="Q1008" s="261"/>
      <c r="R1008" s="261"/>
      <c r="S1008" s="261"/>
      <c r="T1008" s="262"/>
      <c r="AT1008" s="263" t="s">
        <v>440</v>
      </c>
      <c r="AU1008" s="263" t="s">
        <v>93</v>
      </c>
      <c r="AV1008" s="15" t="s">
        <v>91</v>
      </c>
      <c r="AW1008" s="15" t="s">
        <v>38</v>
      </c>
      <c r="AX1008" s="15" t="s">
        <v>83</v>
      </c>
      <c r="AY1008" s="263" t="s">
        <v>283</v>
      </c>
    </row>
    <row r="1009" spans="1:65" s="13" customFormat="1" ht="11.25">
      <c r="B1009" s="232"/>
      <c r="C1009" s="233"/>
      <c r="D1009" s="223" t="s">
        <v>440</v>
      </c>
      <c r="E1009" s="234" t="s">
        <v>1</v>
      </c>
      <c r="F1009" s="235" t="s">
        <v>1300</v>
      </c>
      <c r="G1009" s="233"/>
      <c r="H1009" s="236">
        <v>200.3</v>
      </c>
      <c r="I1009" s="237"/>
      <c r="J1009" s="233"/>
      <c r="K1009" s="233"/>
      <c r="L1009" s="238"/>
      <c r="M1009" s="239"/>
      <c r="N1009" s="240"/>
      <c r="O1009" s="240"/>
      <c r="P1009" s="240"/>
      <c r="Q1009" s="240"/>
      <c r="R1009" s="240"/>
      <c r="S1009" s="240"/>
      <c r="T1009" s="241"/>
      <c r="AT1009" s="242" t="s">
        <v>440</v>
      </c>
      <c r="AU1009" s="242" t="s">
        <v>93</v>
      </c>
      <c r="AV1009" s="13" t="s">
        <v>93</v>
      </c>
      <c r="AW1009" s="13" t="s">
        <v>38</v>
      </c>
      <c r="AX1009" s="13" t="s">
        <v>83</v>
      </c>
      <c r="AY1009" s="242" t="s">
        <v>283</v>
      </c>
    </row>
    <row r="1010" spans="1:65" s="13" customFormat="1" ht="11.25">
      <c r="B1010" s="232"/>
      <c r="C1010" s="233"/>
      <c r="D1010" s="223" t="s">
        <v>440</v>
      </c>
      <c r="E1010" s="234" t="s">
        <v>1</v>
      </c>
      <c r="F1010" s="235" t="s">
        <v>1363</v>
      </c>
      <c r="G1010" s="233"/>
      <c r="H1010" s="236">
        <v>50.075000000000003</v>
      </c>
      <c r="I1010" s="237"/>
      <c r="J1010" s="233"/>
      <c r="K1010" s="233"/>
      <c r="L1010" s="238"/>
      <c r="M1010" s="239"/>
      <c r="N1010" s="240"/>
      <c r="O1010" s="240"/>
      <c r="P1010" s="240"/>
      <c r="Q1010" s="240"/>
      <c r="R1010" s="240"/>
      <c r="S1010" s="240"/>
      <c r="T1010" s="241"/>
      <c r="AT1010" s="242" t="s">
        <v>440</v>
      </c>
      <c r="AU1010" s="242" t="s">
        <v>93</v>
      </c>
      <c r="AV1010" s="13" t="s">
        <v>93</v>
      </c>
      <c r="AW1010" s="13" t="s">
        <v>38</v>
      </c>
      <c r="AX1010" s="13" t="s">
        <v>83</v>
      </c>
      <c r="AY1010" s="242" t="s">
        <v>283</v>
      </c>
    </row>
    <row r="1011" spans="1:65" s="16" customFormat="1" ht="11.25">
      <c r="B1011" s="264"/>
      <c r="C1011" s="265"/>
      <c r="D1011" s="223" t="s">
        <v>440</v>
      </c>
      <c r="E1011" s="266" t="s">
        <v>1</v>
      </c>
      <c r="F1011" s="267" t="s">
        <v>453</v>
      </c>
      <c r="G1011" s="265"/>
      <c r="H1011" s="268">
        <v>250.375</v>
      </c>
      <c r="I1011" s="269"/>
      <c r="J1011" s="265"/>
      <c r="K1011" s="265"/>
      <c r="L1011" s="270"/>
      <c r="M1011" s="271"/>
      <c r="N1011" s="272"/>
      <c r="O1011" s="272"/>
      <c r="P1011" s="272"/>
      <c r="Q1011" s="272"/>
      <c r="R1011" s="272"/>
      <c r="S1011" s="272"/>
      <c r="T1011" s="273"/>
      <c r="AT1011" s="274" t="s">
        <v>440</v>
      </c>
      <c r="AU1011" s="274" t="s">
        <v>93</v>
      </c>
      <c r="AV1011" s="16" t="s">
        <v>299</v>
      </c>
      <c r="AW1011" s="16" t="s">
        <v>38</v>
      </c>
      <c r="AX1011" s="16" t="s">
        <v>83</v>
      </c>
      <c r="AY1011" s="274" t="s">
        <v>283</v>
      </c>
    </row>
    <row r="1012" spans="1:65" s="13" customFormat="1" ht="11.25">
      <c r="B1012" s="232"/>
      <c r="C1012" s="233"/>
      <c r="D1012" s="223" t="s">
        <v>440</v>
      </c>
      <c r="E1012" s="234" t="s">
        <v>1</v>
      </c>
      <c r="F1012" s="235" t="s">
        <v>1364</v>
      </c>
      <c r="G1012" s="233"/>
      <c r="H1012" s="236">
        <v>115.5</v>
      </c>
      <c r="I1012" s="237"/>
      <c r="J1012" s="233"/>
      <c r="K1012" s="233"/>
      <c r="L1012" s="238"/>
      <c r="M1012" s="239"/>
      <c r="N1012" s="240"/>
      <c r="O1012" s="240"/>
      <c r="P1012" s="240"/>
      <c r="Q1012" s="240"/>
      <c r="R1012" s="240"/>
      <c r="S1012" s="240"/>
      <c r="T1012" s="241"/>
      <c r="AT1012" s="242" t="s">
        <v>440</v>
      </c>
      <c r="AU1012" s="242" t="s">
        <v>93</v>
      </c>
      <c r="AV1012" s="13" t="s">
        <v>93</v>
      </c>
      <c r="AW1012" s="13" t="s">
        <v>38</v>
      </c>
      <c r="AX1012" s="13" t="s">
        <v>83</v>
      </c>
      <c r="AY1012" s="242" t="s">
        <v>283</v>
      </c>
    </row>
    <row r="1013" spans="1:65" s="13" customFormat="1" ht="11.25">
      <c r="B1013" s="232"/>
      <c r="C1013" s="233"/>
      <c r="D1013" s="223" t="s">
        <v>440</v>
      </c>
      <c r="E1013" s="234" t="s">
        <v>1</v>
      </c>
      <c r="F1013" s="235" t="s">
        <v>1365</v>
      </c>
      <c r="G1013" s="233"/>
      <c r="H1013" s="236">
        <v>57.75</v>
      </c>
      <c r="I1013" s="237"/>
      <c r="J1013" s="233"/>
      <c r="K1013" s="233"/>
      <c r="L1013" s="238"/>
      <c r="M1013" s="239"/>
      <c r="N1013" s="240"/>
      <c r="O1013" s="240"/>
      <c r="P1013" s="240"/>
      <c r="Q1013" s="240"/>
      <c r="R1013" s="240"/>
      <c r="S1013" s="240"/>
      <c r="T1013" s="241"/>
      <c r="AT1013" s="242" t="s">
        <v>440</v>
      </c>
      <c r="AU1013" s="242" t="s">
        <v>93</v>
      </c>
      <c r="AV1013" s="13" t="s">
        <v>93</v>
      </c>
      <c r="AW1013" s="13" t="s">
        <v>38</v>
      </c>
      <c r="AX1013" s="13" t="s">
        <v>83</v>
      </c>
      <c r="AY1013" s="242" t="s">
        <v>283</v>
      </c>
    </row>
    <row r="1014" spans="1:65" s="16" customFormat="1" ht="11.25">
      <c r="B1014" s="264"/>
      <c r="C1014" s="265"/>
      <c r="D1014" s="223" t="s">
        <v>440</v>
      </c>
      <c r="E1014" s="266" t="s">
        <v>1</v>
      </c>
      <c r="F1014" s="267" t="s">
        <v>453</v>
      </c>
      <c r="G1014" s="265"/>
      <c r="H1014" s="268">
        <v>173.25</v>
      </c>
      <c r="I1014" s="269"/>
      <c r="J1014" s="265"/>
      <c r="K1014" s="265"/>
      <c r="L1014" s="270"/>
      <c r="M1014" s="271"/>
      <c r="N1014" s="272"/>
      <c r="O1014" s="272"/>
      <c r="P1014" s="272"/>
      <c r="Q1014" s="272"/>
      <c r="R1014" s="272"/>
      <c r="S1014" s="272"/>
      <c r="T1014" s="273"/>
      <c r="AT1014" s="274" t="s">
        <v>440</v>
      </c>
      <c r="AU1014" s="274" t="s">
        <v>93</v>
      </c>
      <c r="AV1014" s="16" t="s">
        <v>299</v>
      </c>
      <c r="AW1014" s="16" t="s">
        <v>38</v>
      </c>
      <c r="AX1014" s="16" t="s">
        <v>83</v>
      </c>
      <c r="AY1014" s="274" t="s">
        <v>283</v>
      </c>
    </row>
    <row r="1015" spans="1:65" s="13" customFormat="1" ht="11.25">
      <c r="B1015" s="232"/>
      <c r="C1015" s="233"/>
      <c r="D1015" s="223" t="s">
        <v>440</v>
      </c>
      <c r="E1015" s="234" t="s">
        <v>1</v>
      </c>
      <c r="F1015" s="235" t="s">
        <v>1366</v>
      </c>
      <c r="G1015" s="233"/>
      <c r="H1015" s="236">
        <v>234.5</v>
      </c>
      <c r="I1015" s="237"/>
      <c r="J1015" s="233"/>
      <c r="K1015" s="233"/>
      <c r="L1015" s="238"/>
      <c r="M1015" s="239"/>
      <c r="N1015" s="240"/>
      <c r="O1015" s="240"/>
      <c r="P1015" s="240"/>
      <c r="Q1015" s="240"/>
      <c r="R1015" s="240"/>
      <c r="S1015" s="240"/>
      <c r="T1015" s="241"/>
      <c r="AT1015" s="242" t="s">
        <v>440</v>
      </c>
      <c r="AU1015" s="242" t="s">
        <v>93</v>
      </c>
      <c r="AV1015" s="13" t="s">
        <v>93</v>
      </c>
      <c r="AW1015" s="13" t="s">
        <v>38</v>
      </c>
      <c r="AX1015" s="13" t="s">
        <v>83</v>
      </c>
      <c r="AY1015" s="242" t="s">
        <v>283</v>
      </c>
    </row>
    <row r="1016" spans="1:65" s="13" customFormat="1" ht="11.25">
      <c r="B1016" s="232"/>
      <c r="C1016" s="233"/>
      <c r="D1016" s="223" t="s">
        <v>440</v>
      </c>
      <c r="E1016" s="234" t="s">
        <v>1</v>
      </c>
      <c r="F1016" s="235" t="s">
        <v>1367</v>
      </c>
      <c r="G1016" s="233"/>
      <c r="H1016" s="236">
        <v>58.65</v>
      </c>
      <c r="I1016" s="237"/>
      <c r="J1016" s="233"/>
      <c r="K1016" s="233"/>
      <c r="L1016" s="238"/>
      <c r="M1016" s="239"/>
      <c r="N1016" s="240"/>
      <c r="O1016" s="240"/>
      <c r="P1016" s="240"/>
      <c r="Q1016" s="240"/>
      <c r="R1016" s="240"/>
      <c r="S1016" s="240"/>
      <c r="T1016" s="241"/>
      <c r="AT1016" s="242" t="s">
        <v>440</v>
      </c>
      <c r="AU1016" s="242" t="s">
        <v>93</v>
      </c>
      <c r="AV1016" s="13" t="s">
        <v>93</v>
      </c>
      <c r="AW1016" s="13" t="s">
        <v>38</v>
      </c>
      <c r="AX1016" s="13" t="s">
        <v>83</v>
      </c>
      <c r="AY1016" s="242" t="s">
        <v>283</v>
      </c>
    </row>
    <row r="1017" spans="1:65" s="16" customFormat="1" ht="11.25">
      <c r="B1017" s="264"/>
      <c r="C1017" s="265"/>
      <c r="D1017" s="223" t="s">
        <v>440</v>
      </c>
      <c r="E1017" s="266" t="s">
        <v>1</v>
      </c>
      <c r="F1017" s="267" t="s">
        <v>453</v>
      </c>
      <c r="G1017" s="265"/>
      <c r="H1017" s="268">
        <v>293.14999999999998</v>
      </c>
      <c r="I1017" s="269"/>
      <c r="J1017" s="265"/>
      <c r="K1017" s="265"/>
      <c r="L1017" s="270"/>
      <c r="M1017" s="271"/>
      <c r="N1017" s="272"/>
      <c r="O1017" s="272"/>
      <c r="P1017" s="272"/>
      <c r="Q1017" s="272"/>
      <c r="R1017" s="272"/>
      <c r="S1017" s="272"/>
      <c r="T1017" s="273"/>
      <c r="AT1017" s="274" t="s">
        <v>440</v>
      </c>
      <c r="AU1017" s="274" t="s">
        <v>93</v>
      </c>
      <c r="AV1017" s="16" t="s">
        <v>299</v>
      </c>
      <c r="AW1017" s="16" t="s">
        <v>38</v>
      </c>
      <c r="AX1017" s="16" t="s">
        <v>83</v>
      </c>
      <c r="AY1017" s="274" t="s">
        <v>283</v>
      </c>
    </row>
    <row r="1018" spans="1:65" s="14" customFormat="1" ht="11.25">
      <c r="B1018" s="243"/>
      <c r="C1018" s="244"/>
      <c r="D1018" s="223" t="s">
        <v>440</v>
      </c>
      <c r="E1018" s="245" t="s">
        <v>1</v>
      </c>
      <c r="F1018" s="246" t="s">
        <v>442</v>
      </c>
      <c r="G1018" s="244"/>
      <c r="H1018" s="247">
        <v>716.77499999999998</v>
      </c>
      <c r="I1018" s="248"/>
      <c r="J1018" s="244"/>
      <c r="K1018" s="244"/>
      <c r="L1018" s="249"/>
      <c r="M1018" s="250"/>
      <c r="N1018" s="251"/>
      <c r="O1018" s="251"/>
      <c r="P1018" s="251"/>
      <c r="Q1018" s="251"/>
      <c r="R1018" s="251"/>
      <c r="S1018" s="251"/>
      <c r="T1018" s="252"/>
      <c r="AT1018" s="253" t="s">
        <v>440</v>
      </c>
      <c r="AU1018" s="253" t="s">
        <v>93</v>
      </c>
      <c r="AV1018" s="14" t="s">
        <v>304</v>
      </c>
      <c r="AW1018" s="14" t="s">
        <v>38</v>
      </c>
      <c r="AX1018" s="14" t="s">
        <v>91</v>
      </c>
      <c r="AY1018" s="253" t="s">
        <v>283</v>
      </c>
    </row>
    <row r="1019" spans="1:65" s="2" customFormat="1" ht="16.5" customHeight="1">
      <c r="A1019" s="36"/>
      <c r="B1019" s="37"/>
      <c r="C1019" s="275" t="s">
        <v>1368</v>
      </c>
      <c r="D1019" s="275" t="s">
        <v>490</v>
      </c>
      <c r="E1019" s="276" t="s">
        <v>1308</v>
      </c>
      <c r="F1019" s="277" t="s">
        <v>1309</v>
      </c>
      <c r="G1019" s="278" t="s">
        <v>331</v>
      </c>
      <c r="H1019" s="279">
        <v>236.536</v>
      </c>
      <c r="I1019" s="280"/>
      <c r="J1019" s="281">
        <f>ROUND(I1019*H1019,2)</f>
        <v>0</v>
      </c>
      <c r="K1019" s="277" t="s">
        <v>342</v>
      </c>
      <c r="L1019" s="282"/>
      <c r="M1019" s="283" t="s">
        <v>1</v>
      </c>
      <c r="N1019" s="284" t="s">
        <v>48</v>
      </c>
      <c r="O1019" s="73"/>
      <c r="P1019" s="219">
        <f>O1019*H1019</f>
        <v>0</v>
      </c>
      <c r="Q1019" s="219">
        <v>1.6800000000000001E-3</v>
      </c>
      <c r="R1019" s="219">
        <f>Q1019*H1019</f>
        <v>0.39738048000000004</v>
      </c>
      <c r="S1019" s="219">
        <v>0</v>
      </c>
      <c r="T1019" s="220">
        <f>S1019*H1019</f>
        <v>0</v>
      </c>
      <c r="U1019" s="36"/>
      <c r="V1019" s="36"/>
      <c r="W1019" s="36"/>
      <c r="X1019" s="36"/>
      <c r="Y1019" s="36"/>
      <c r="Z1019" s="36"/>
      <c r="AA1019" s="36"/>
      <c r="AB1019" s="36"/>
      <c r="AC1019" s="36"/>
      <c r="AD1019" s="36"/>
      <c r="AE1019" s="36"/>
      <c r="AR1019" s="221" t="s">
        <v>580</v>
      </c>
      <c r="AT1019" s="221" t="s">
        <v>490</v>
      </c>
      <c r="AU1019" s="221" t="s">
        <v>93</v>
      </c>
      <c r="AY1019" s="18" t="s">
        <v>283</v>
      </c>
      <c r="BE1019" s="222">
        <f>IF(N1019="základní",J1019,0)</f>
        <v>0</v>
      </c>
      <c r="BF1019" s="222">
        <f>IF(N1019="snížená",J1019,0)</f>
        <v>0</v>
      </c>
      <c r="BG1019" s="222">
        <f>IF(N1019="zákl. přenesená",J1019,0)</f>
        <v>0</v>
      </c>
      <c r="BH1019" s="222">
        <f>IF(N1019="sníž. přenesená",J1019,0)</f>
        <v>0</v>
      </c>
      <c r="BI1019" s="222">
        <f>IF(N1019="nulová",J1019,0)</f>
        <v>0</v>
      </c>
      <c r="BJ1019" s="18" t="s">
        <v>91</v>
      </c>
      <c r="BK1019" s="222">
        <f>ROUND(I1019*H1019,2)</f>
        <v>0</v>
      </c>
      <c r="BL1019" s="18" t="s">
        <v>369</v>
      </c>
      <c r="BM1019" s="221" t="s">
        <v>1369</v>
      </c>
    </row>
    <row r="1020" spans="1:65" s="2" customFormat="1" ht="29.25">
      <c r="A1020" s="36"/>
      <c r="B1020" s="37"/>
      <c r="C1020" s="38"/>
      <c r="D1020" s="223" t="s">
        <v>293</v>
      </c>
      <c r="E1020" s="38"/>
      <c r="F1020" s="224" t="s">
        <v>1311</v>
      </c>
      <c r="G1020" s="38"/>
      <c r="H1020" s="38"/>
      <c r="I1020" s="124"/>
      <c r="J1020" s="38"/>
      <c r="K1020" s="38"/>
      <c r="L1020" s="41"/>
      <c r="M1020" s="225"/>
      <c r="N1020" s="226"/>
      <c r="O1020" s="73"/>
      <c r="P1020" s="73"/>
      <c r="Q1020" s="73"/>
      <c r="R1020" s="73"/>
      <c r="S1020" s="73"/>
      <c r="T1020" s="74"/>
      <c r="U1020" s="36"/>
      <c r="V1020" s="36"/>
      <c r="W1020" s="36"/>
      <c r="X1020" s="36"/>
      <c r="Y1020" s="36"/>
      <c r="Z1020" s="36"/>
      <c r="AA1020" s="36"/>
      <c r="AB1020" s="36"/>
      <c r="AC1020" s="36"/>
      <c r="AD1020" s="36"/>
      <c r="AE1020" s="36"/>
      <c r="AT1020" s="18" t="s">
        <v>293</v>
      </c>
      <c r="AU1020" s="18" t="s">
        <v>93</v>
      </c>
    </row>
    <row r="1021" spans="1:65" s="13" customFormat="1" ht="11.25">
      <c r="B1021" s="232"/>
      <c r="C1021" s="233"/>
      <c r="D1021" s="223" t="s">
        <v>440</v>
      </c>
      <c r="E1021" s="233"/>
      <c r="F1021" s="235" t="s">
        <v>1370</v>
      </c>
      <c r="G1021" s="233"/>
      <c r="H1021" s="236">
        <v>236.536</v>
      </c>
      <c r="I1021" s="237"/>
      <c r="J1021" s="233"/>
      <c r="K1021" s="233"/>
      <c r="L1021" s="238"/>
      <c r="M1021" s="239"/>
      <c r="N1021" s="240"/>
      <c r="O1021" s="240"/>
      <c r="P1021" s="240"/>
      <c r="Q1021" s="240"/>
      <c r="R1021" s="240"/>
      <c r="S1021" s="240"/>
      <c r="T1021" s="241"/>
      <c r="AT1021" s="242" t="s">
        <v>440</v>
      </c>
      <c r="AU1021" s="242" t="s">
        <v>93</v>
      </c>
      <c r="AV1021" s="13" t="s">
        <v>93</v>
      </c>
      <c r="AW1021" s="13" t="s">
        <v>4</v>
      </c>
      <c r="AX1021" s="13" t="s">
        <v>91</v>
      </c>
      <c r="AY1021" s="242" t="s">
        <v>283</v>
      </c>
    </row>
    <row r="1022" spans="1:65" s="2" customFormat="1" ht="16.5" customHeight="1">
      <c r="A1022" s="36"/>
      <c r="B1022" s="37"/>
      <c r="C1022" s="210" t="s">
        <v>1371</v>
      </c>
      <c r="D1022" s="210" t="s">
        <v>286</v>
      </c>
      <c r="E1022" s="211" t="s">
        <v>1372</v>
      </c>
      <c r="F1022" s="212" t="s">
        <v>1373</v>
      </c>
      <c r="G1022" s="213" t="s">
        <v>347</v>
      </c>
      <c r="H1022" s="214">
        <v>570.33000000000004</v>
      </c>
      <c r="I1022" s="215"/>
      <c r="J1022" s="216">
        <f>ROUND(I1022*H1022,2)</f>
        <v>0</v>
      </c>
      <c r="K1022" s="212" t="s">
        <v>290</v>
      </c>
      <c r="L1022" s="41"/>
      <c r="M1022" s="217" t="s">
        <v>1</v>
      </c>
      <c r="N1022" s="218" t="s">
        <v>48</v>
      </c>
      <c r="O1022" s="73"/>
      <c r="P1022" s="219">
        <f>O1022*H1022</f>
        <v>0</v>
      </c>
      <c r="Q1022" s="219">
        <v>0</v>
      </c>
      <c r="R1022" s="219">
        <f>Q1022*H1022</f>
        <v>0</v>
      </c>
      <c r="S1022" s="219">
        <v>0</v>
      </c>
      <c r="T1022" s="220">
        <f>S1022*H1022</f>
        <v>0</v>
      </c>
      <c r="U1022" s="36"/>
      <c r="V1022" s="36"/>
      <c r="W1022" s="36"/>
      <c r="X1022" s="36"/>
      <c r="Y1022" s="36"/>
      <c r="Z1022" s="36"/>
      <c r="AA1022" s="36"/>
      <c r="AB1022" s="36"/>
      <c r="AC1022" s="36"/>
      <c r="AD1022" s="36"/>
      <c r="AE1022" s="36"/>
      <c r="AR1022" s="221" t="s">
        <v>369</v>
      </c>
      <c r="AT1022" s="221" t="s">
        <v>286</v>
      </c>
      <c r="AU1022" s="221" t="s">
        <v>93</v>
      </c>
      <c r="AY1022" s="18" t="s">
        <v>283</v>
      </c>
      <c r="BE1022" s="222">
        <f>IF(N1022="základní",J1022,0)</f>
        <v>0</v>
      </c>
      <c r="BF1022" s="222">
        <f>IF(N1022="snížená",J1022,0)</f>
        <v>0</v>
      </c>
      <c r="BG1022" s="222">
        <f>IF(N1022="zákl. přenesená",J1022,0)</f>
        <v>0</v>
      </c>
      <c r="BH1022" s="222">
        <f>IF(N1022="sníž. přenesená",J1022,0)</f>
        <v>0</v>
      </c>
      <c r="BI1022" s="222">
        <f>IF(N1022="nulová",J1022,0)</f>
        <v>0</v>
      </c>
      <c r="BJ1022" s="18" t="s">
        <v>91</v>
      </c>
      <c r="BK1022" s="222">
        <f>ROUND(I1022*H1022,2)</f>
        <v>0</v>
      </c>
      <c r="BL1022" s="18" t="s">
        <v>369</v>
      </c>
      <c r="BM1022" s="221" t="s">
        <v>1374</v>
      </c>
    </row>
    <row r="1023" spans="1:65" s="15" customFormat="1" ht="11.25">
      <c r="B1023" s="254"/>
      <c r="C1023" s="255"/>
      <c r="D1023" s="223" t="s">
        <v>440</v>
      </c>
      <c r="E1023" s="256" t="s">
        <v>1</v>
      </c>
      <c r="F1023" s="257" t="s">
        <v>448</v>
      </c>
      <c r="G1023" s="255"/>
      <c r="H1023" s="256" t="s">
        <v>1</v>
      </c>
      <c r="I1023" s="258"/>
      <c r="J1023" s="255"/>
      <c r="K1023" s="255"/>
      <c r="L1023" s="259"/>
      <c r="M1023" s="260"/>
      <c r="N1023" s="261"/>
      <c r="O1023" s="261"/>
      <c r="P1023" s="261"/>
      <c r="Q1023" s="261"/>
      <c r="R1023" s="261"/>
      <c r="S1023" s="261"/>
      <c r="T1023" s="262"/>
      <c r="AT1023" s="263" t="s">
        <v>440</v>
      </c>
      <c r="AU1023" s="263" t="s">
        <v>93</v>
      </c>
      <c r="AV1023" s="15" t="s">
        <v>91</v>
      </c>
      <c r="AW1023" s="15" t="s">
        <v>38</v>
      </c>
      <c r="AX1023" s="15" t="s">
        <v>83</v>
      </c>
      <c r="AY1023" s="263" t="s">
        <v>283</v>
      </c>
    </row>
    <row r="1024" spans="1:65" s="13" customFormat="1" ht="11.25">
      <c r="B1024" s="232"/>
      <c r="C1024" s="233"/>
      <c r="D1024" s="223" t="s">
        <v>440</v>
      </c>
      <c r="E1024" s="234" t="s">
        <v>1</v>
      </c>
      <c r="F1024" s="235" t="s">
        <v>1300</v>
      </c>
      <c r="G1024" s="233"/>
      <c r="H1024" s="236">
        <v>200.3</v>
      </c>
      <c r="I1024" s="237"/>
      <c r="J1024" s="233"/>
      <c r="K1024" s="233"/>
      <c r="L1024" s="238"/>
      <c r="M1024" s="239"/>
      <c r="N1024" s="240"/>
      <c r="O1024" s="240"/>
      <c r="P1024" s="240"/>
      <c r="Q1024" s="240"/>
      <c r="R1024" s="240"/>
      <c r="S1024" s="240"/>
      <c r="T1024" s="241"/>
      <c r="AT1024" s="242" t="s">
        <v>440</v>
      </c>
      <c r="AU1024" s="242" t="s">
        <v>93</v>
      </c>
      <c r="AV1024" s="13" t="s">
        <v>93</v>
      </c>
      <c r="AW1024" s="13" t="s">
        <v>38</v>
      </c>
      <c r="AX1024" s="13" t="s">
        <v>83</v>
      </c>
      <c r="AY1024" s="242" t="s">
        <v>283</v>
      </c>
    </row>
    <row r="1025" spans="1:65" s="13" customFormat="1" ht="11.25">
      <c r="B1025" s="232"/>
      <c r="C1025" s="233"/>
      <c r="D1025" s="223" t="s">
        <v>440</v>
      </c>
      <c r="E1025" s="234" t="s">
        <v>1</v>
      </c>
      <c r="F1025" s="235" t="s">
        <v>1301</v>
      </c>
      <c r="G1025" s="233"/>
      <c r="H1025" s="236">
        <v>20.03</v>
      </c>
      <c r="I1025" s="237"/>
      <c r="J1025" s="233"/>
      <c r="K1025" s="233"/>
      <c r="L1025" s="238"/>
      <c r="M1025" s="239"/>
      <c r="N1025" s="240"/>
      <c r="O1025" s="240"/>
      <c r="P1025" s="240"/>
      <c r="Q1025" s="240"/>
      <c r="R1025" s="240"/>
      <c r="S1025" s="240"/>
      <c r="T1025" s="241"/>
      <c r="AT1025" s="242" t="s">
        <v>440</v>
      </c>
      <c r="AU1025" s="242" t="s">
        <v>93</v>
      </c>
      <c r="AV1025" s="13" t="s">
        <v>93</v>
      </c>
      <c r="AW1025" s="13" t="s">
        <v>38</v>
      </c>
      <c r="AX1025" s="13" t="s">
        <v>83</v>
      </c>
      <c r="AY1025" s="242" t="s">
        <v>283</v>
      </c>
    </row>
    <row r="1026" spans="1:65" s="16" customFormat="1" ht="11.25">
      <c r="B1026" s="264"/>
      <c r="C1026" s="265"/>
      <c r="D1026" s="223" t="s">
        <v>440</v>
      </c>
      <c r="E1026" s="266" t="s">
        <v>1</v>
      </c>
      <c r="F1026" s="267" t="s">
        <v>453</v>
      </c>
      <c r="G1026" s="265"/>
      <c r="H1026" s="268">
        <v>220.33</v>
      </c>
      <c r="I1026" s="269"/>
      <c r="J1026" s="265"/>
      <c r="K1026" s="265"/>
      <c r="L1026" s="270"/>
      <c r="M1026" s="271"/>
      <c r="N1026" s="272"/>
      <c r="O1026" s="272"/>
      <c r="P1026" s="272"/>
      <c r="Q1026" s="272"/>
      <c r="R1026" s="272"/>
      <c r="S1026" s="272"/>
      <c r="T1026" s="273"/>
      <c r="AT1026" s="274" t="s">
        <v>440</v>
      </c>
      <c r="AU1026" s="274" t="s">
        <v>93</v>
      </c>
      <c r="AV1026" s="16" t="s">
        <v>299</v>
      </c>
      <c r="AW1026" s="16" t="s">
        <v>38</v>
      </c>
      <c r="AX1026" s="16" t="s">
        <v>83</v>
      </c>
      <c r="AY1026" s="274" t="s">
        <v>283</v>
      </c>
    </row>
    <row r="1027" spans="1:65" s="13" customFormat="1" ht="11.25">
      <c r="B1027" s="232"/>
      <c r="C1027" s="233"/>
      <c r="D1027" s="223" t="s">
        <v>440</v>
      </c>
      <c r="E1027" s="234" t="s">
        <v>1</v>
      </c>
      <c r="F1027" s="235" t="s">
        <v>1364</v>
      </c>
      <c r="G1027" s="233"/>
      <c r="H1027" s="236">
        <v>115.5</v>
      </c>
      <c r="I1027" s="237"/>
      <c r="J1027" s="233"/>
      <c r="K1027" s="233"/>
      <c r="L1027" s="238"/>
      <c r="M1027" s="239"/>
      <c r="N1027" s="240"/>
      <c r="O1027" s="240"/>
      <c r="P1027" s="240"/>
      <c r="Q1027" s="240"/>
      <c r="R1027" s="240"/>
      <c r="S1027" s="240"/>
      <c r="T1027" s="241"/>
      <c r="AT1027" s="242" t="s">
        <v>440</v>
      </c>
      <c r="AU1027" s="242" t="s">
        <v>93</v>
      </c>
      <c r="AV1027" s="13" t="s">
        <v>93</v>
      </c>
      <c r="AW1027" s="13" t="s">
        <v>38</v>
      </c>
      <c r="AX1027" s="13" t="s">
        <v>83</v>
      </c>
      <c r="AY1027" s="242" t="s">
        <v>283</v>
      </c>
    </row>
    <row r="1028" spans="1:65" s="16" customFormat="1" ht="11.25">
      <c r="B1028" s="264"/>
      <c r="C1028" s="265"/>
      <c r="D1028" s="223" t="s">
        <v>440</v>
      </c>
      <c r="E1028" s="266" t="s">
        <v>1</v>
      </c>
      <c r="F1028" s="267" t="s">
        <v>453</v>
      </c>
      <c r="G1028" s="265"/>
      <c r="H1028" s="268">
        <v>115.5</v>
      </c>
      <c r="I1028" s="269"/>
      <c r="J1028" s="265"/>
      <c r="K1028" s="265"/>
      <c r="L1028" s="270"/>
      <c r="M1028" s="271"/>
      <c r="N1028" s="272"/>
      <c r="O1028" s="272"/>
      <c r="P1028" s="272"/>
      <c r="Q1028" s="272"/>
      <c r="R1028" s="272"/>
      <c r="S1028" s="272"/>
      <c r="T1028" s="273"/>
      <c r="AT1028" s="274" t="s">
        <v>440</v>
      </c>
      <c r="AU1028" s="274" t="s">
        <v>93</v>
      </c>
      <c r="AV1028" s="16" t="s">
        <v>299</v>
      </c>
      <c r="AW1028" s="16" t="s">
        <v>38</v>
      </c>
      <c r="AX1028" s="16" t="s">
        <v>83</v>
      </c>
      <c r="AY1028" s="274" t="s">
        <v>283</v>
      </c>
    </row>
    <row r="1029" spans="1:65" s="13" customFormat="1" ht="11.25">
      <c r="B1029" s="232"/>
      <c r="C1029" s="233"/>
      <c r="D1029" s="223" t="s">
        <v>440</v>
      </c>
      <c r="E1029" s="234" t="s">
        <v>1</v>
      </c>
      <c r="F1029" s="235" t="s">
        <v>1366</v>
      </c>
      <c r="G1029" s="233"/>
      <c r="H1029" s="236">
        <v>234.5</v>
      </c>
      <c r="I1029" s="237"/>
      <c r="J1029" s="233"/>
      <c r="K1029" s="233"/>
      <c r="L1029" s="238"/>
      <c r="M1029" s="239"/>
      <c r="N1029" s="240"/>
      <c r="O1029" s="240"/>
      <c r="P1029" s="240"/>
      <c r="Q1029" s="240"/>
      <c r="R1029" s="240"/>
      <c r="S1029" s="240"/>
      <c r="T1029" s="241"/>
      <c r="AT1029" s="242" t="s">
        <v>440</v>
      </c>
      <c r="AU1029" s="242" t="s">
        <v>93</v>
      </c>
      <c r="AV1029" s="13" t="s">
        <v>93</v>
      </c>
      <c r="AW1029" s="13" t="s">
        <v>38</v>
      </c>
      <c r="AX1029" s="13" t="s">
        <v>83</v>
      </c>
      <c r="AY1029" s="242" t="s">
        <v>283</v>
      </c>
    </row>
    <row r="1030" spans="1:65" s="14" customFormat="1" ht="11.25">
      <c r="B1030" s="243"/>
      <c r="C1030" s="244"/>
      <c r="D1030" s="223" t="s">
        <v>440</v>
      </c>
      <c r="E1030" s="245" t="s">
        <v>1</v>
      </c>
      <c r="F1030" s="246" t="s">
        <v>442</v>
      </c>
      <c r="G1030" s="244"/>
      <c r="H1030" s="247">
        <v>570.33000000000004</v>
      </c>
      <c r="I1030" s="248"/>
      <c r="J1030" s="244"/>
      <c r="K1030" s="244"/>
      <c r="L1030" s="249"/>
      <c r="M1030" s="250"/>
      <c r="N1030" s="251"/>
      <c r="O1030" s="251"/>
      <c r="P1030" s="251"/>
      <c r="Q1030" s="251"/>
      <c r="R1030" s="251"/>
      <c r="S1030" s="251"/>
      <c r="T1030" s="252"/>
      <c r="AT1030" s="253" t="s">
        <v>440</v>
      </c>
      <c r="AU1030" s="253" t="s">
        <v>93</v>
      </c>
      <c r="AV1030" s="14" t="s">
        <v>304</v>
      </c>
      <c r="AW1030" s="14" t="s">
        <v>38</v>
      </c>
      <c r="AX1030" s="14" t="s">
        <v>91</v>
      </c>
      <c r="AY1030" s="253" t="s">
        <v>283</v>
      </c>
    </row>
    <row r="1031" spans="1:65" s="2" customFormat="1" ht="16.5" customHeight="1">
      <c r="A1031" s="36"/>
      <c r="B1031" s="37"/>
      <c r="C1031" s="275" t="s">
        <v>1375</v>
      </c>
      <c r="D1031" s="275" t="s">
        <v>490</v>
      </c>
      <c r="E1031" s="276" t="s">
        <v>1308</v>
      </c>
      <c r="F1031" s="277" t="s">
        <v>1309</v>
      </c>
      <c r="G1031" s="278" t="s">
        <v>331</v>
      </c>
      <c r="H1031" s="279">
        <v>342.19799999999998</v>
      </c>
      <c r="I1031" s="280"/>
      <c r="J1031" s="281">
        <f>ROUND(I1031*H1031,2)</f>
        <v>0</v>
      </c>
      <c r="K1031" s="277" t="s">
        <v>342</v>
      </c>
      <c r="L1031" s="282"/>
      <c r="M1031" s="283" t="s">
        <v>1</v>
      </c>
      <c r="N1031" s="284" t="s">
        <v>48</v>
      </c>
      <c r="O1031" s="73"/>
      <c r="P1031" s="219">
        <f>O1031*H1031</f>
        <v>0</v>
      </c>
      <c r="Q1031" s="219">
        <v>1.6800000000000001E-3</v>
      </c>
      <c r="R1031" s="219">
        <f>Q1031*H1031</f>
        <v>0.57489263999999995</v>
      </c>
      <c r="S1031" s="219">
        <v>0</v>
      </c>
      <c r="T1031" s="220">
        <f>S1031*H1031</f>
        <v>0</v>
      </c>
      <c r="U1031" s="36"/>
      <c r="V1031" s="36"/>
      <c r="W1031" s="36"/>
      <c r="X1031" s="36"/>
      <c r="Y1031" s="36"/>
      <c r="Z1031" s="36"/>
      <c r="AA1031" s="36"/>
      <c r="AB1031" s="36"/>
      <c r="AC1031" s="36"/>
      <c r="AD1031" s="36"/>
      <c r="AE1031" s="36"/>
      <c r="AR1031" s="221" t="s">
        <v>580</v>
      </c>
      <c r="AT1031" s="221" t="s">
        <v>490</v>
      </c>
      <c r="AU1031" s="221" t="s">
        <v>93</v>
      </c>
      <c r="AY1031" s="18" t="s">
        <v>283</v>
      </c>
      <c r="BE1031" s="222">
        <f>IF(N1031="základní",J1031,0)</f>
        <v>0</v>
      </c>
      <c r="BF1031" s="222">
        <f>IF(N1031="snížená",J1031,0)</f>
        <v>0</v>
      </c>
      <c r="BG1031" s="222">
        <f>IF(N1031="zákl. přenesená",J1031,0)</f>
        <v>0</v>
      </c>
      <c r="BH1031" s="222">
        <f>IF(N1031="sníž. přenesená",J1031,0)</f>
        <v>0</v>
      </c>
      <c r="BI1031" s="222">
        <f>IF(N1031="nulová",J1031,0)</f>
        <v>0</v>
      </c>
      <c r="BJ1031" s="18" t="s">
        <v>91</v>
      </c>
      <c r="BK1031" s="222">
        <f>ROUND(I1031*H1031,2)</f>
        <v>0</v>
      </c>
      <c r="BL1031" s="18" t="s">
        <v>369</v>
      </c>
      <c r="BM1031" s="221" t="s">
        <v>1376</v>
      </c>
    </row>
    <row r="1032" spans="1:65" s="2" customFormat="1" ht="29.25">
      <c r="A1032" s="36"/>
      <c r="B1032" s="37"/>
      <c r="C1032" s="38"/>
      <c r="D1032" s="223" t="s">
        <v>293</v>
      </c>
      <c r="E1032" s="38"/>
      <c r="F1032" s="224" t="s">
        <v>1311</v>
      </c>
      <c r="G1032" s="38"/>
      <c r="H1032" s="38"/>
      <c r="I1032" s="124"/>
      <c r="J1032" s="38"/>
      <c r="K1032" s="38"/>
      <c r="L1032" s="41"/>
      <c r="M1032" s="225"/>
      <c r="N1032" s="226"/>
      <c r="O1032" s="73"/>
      <c r="P1032" s="73"/>
      <c r="Q1032" s="73"/>
      <c r="R1032" s="73"/>
      <c r="S1032" s="73"/>
      <c r="T1032" s="74"/>
      <c r="U1032" s="36"/>
      <c r="V1032" s="36"/>
      <c r="W1032" s="36"/>
      <c r="X1032" s="36"/>
      <c r="Y1032" s="36"/>
      <c r="Z1032" s="36"/>
      <c r="AA1032" s="36"/>
      <c r="AB1032" s="36"/>
      <c r="AC1032" s="36"/>
      <c r="AD1032" s="36"/>
      <c r="AE1032" s="36"/>
      <c r="AT1032" s="18" t="s">
        <v>293</v>
      </c>
      <c r="AU1032" s="18" t="s">
        <v>93</v>
      </c>
    </row>
    <row r="1033" spans="1:65" s="13" customFormat="1" ht="11.25">
      <c r="B1033" s="232"/>
      <c r="C1033" s="233"/>
      <c r="D1033" s="223" t="s">
        <v>440</v>
      </c>
      <c r="E1033" s="233"/>
      <c r="F1033" s="235" t="s">
        <v>1377</v>
      </c>
      <c r="G1033" s="233"/>
      <c r="H1033" s="236">
        <v>342.19799999999998</v>
      </c>
      <c r="I1033" s="237"/>
      <c r="J1033" s="233"/>
      <c r="K1033" s="233"/>
      <c r="L1033" s="238"/>
      <c r="M1033" s="239"/>
      <c r="N1033" s="240"/>
      <c r="O1033" s="240"/>
      <c r="P1033" s="240"/>
      <c r="Q1033" s="240"/>
      <c r="R1033" s="240"/>
      <c r="S1033" s="240"/>
      <c r="T1033" s="241"/>
      <c r="AT1033" s="242" t="s">
        <v>440</v>
      </c>
      <c r="AU1033" s="242" t="s">
        <v>93</v>
      </c>
      <c r="AV1033" s="13" t="s">
        <v>93</v>
      </c>
      <c r="AW1033" s="13" t="s">
        <v>4</v>
      </c>
      <c r="AX1033" s="13" t="s">
        <v>91</v>
      </c>
      <c r="AY1033" s="242" t="s">
        <v>283</v>
      </c>
    </row>
    <row r="1034" spans="1:65" s="2" customFormat="1" ht="16.5" customHeight="1">
      <c r="A1034" s="36"/>
      <c r="B1034" s="37"/>
      <c r="C1034" s="210" t="s">
        <v>1378</v>
      </c>
      <c r="D1034" s="210" t="s">
        <v>286</v>
      </c>
      <c r="E1034" s="211" t="s">
        <v>1379</v>
      </c>
      <c r="F1034" s="212" t="s">
        <v>1380</v>
      </c>
      <c r="G1034" s="213" t="s">
        <v>1381</v>
      </c>
      <c r="H1034" s="285"/>
      <c r="I1034" s="215"/>
      <c r="J1034" s="216">
        <f>ROUND(I1034*H1034,2)</f>
        <v>0</v>
      </c>
      <c r="K1034" s="212" t="s">
        <v>290</v>
      </c>
      <c r="L1034" s="41"/>
      <c r="M1034" s="217" t="s">
        <v>1</v>
      </c>
      <c r="N1034" s="218" t="s">
        <v>48</v>
      </c>
      <c r="O1034" s="73"/>
      <c r="P1034" s="219">
        <f>O1034*H1034</f>
        <v>0</v>
      </c>
      <c r="Q1034" s="219">
        <v>0</v>
      </c>
      <c r="R1034" s="219">
        <f>Q1034*H1034</f>
        <v>0</v>
      </c>
      <c r="S1034" s="219">
        <v>0</v>
      </c>
      <c r="T1034" s="220">
        <f>S1034*H1034</f>
        <v>0</v>
      </c>
      <c r="U1034" s="36"/>
      <c r="V1034" s="36"/>
      <c r="W1034" s="36"/>
      <c r="X1034" s="36"/>
      <c r="Y1034" s="36"/>
      <c r="Z1034" s="36"/>
      <c r="AA1034" s="36"/>
      <c r="AB1034" s="36"/>
      <c r="AC1034" s="36"/>
      <c r="AD1034" s="36"/>
      <c r="AE1034" s="36"/>
      <c r="AR1034" s="221" t="s">
        <v>369</v>
      </c>
      <c r="AT1034" s="221" t="s">
        <v>286</v>
      </c>
      <c r="AU1034" s="221" t="s">
        <v>93</v>
      </c>
      <c r="AY1034" s="18" t="s">
        <v>283</v>
      </c>
      <c r="BE1034" s="222">
        <f>IF(N1034="základní",J1034,0)</f>
        <v>0</v>
      </c>
      <c r="BF1034" s="222">
        <f>IF(N1034="snížená",J1034,0)</f>
        <v>0</v>
      </c>
      <c r="BG1034" s="222">
        <f>IF(N1034="zákl. přenesená",J1034,0)</f>
        <v>0</v>
      </c>
      <c r="BH1034" s="222">
        <f>IF(N1034="sníž. přenesená",J1034,0)</f>
        <v>0</v>
      </c>
      <c r="BI1034" s="222">
        <f>IF(N1034="nulová",J1034,0)</f>
        <v>0</v>
      </c>
      <c r="BJ1034" s="18" t="s">
        <v>91</v>
      </c>
      <c r="BK1034" s="222">
        <f>ROUND(I1034*H1034,2)</f>
        <v>0</v>
      </c>
      <c r="BL1034" s="18" t="s">
        <v>369</v>
      </c>
      <c r="BM1034" s="221" t="s">
        <v>1382</v>
      </c>
    </row>
    <row r="1035" spans="1:65" s="12" customFormat="1" ht="22.9" customHeight="1">
      <c r="B1035" s="194"/>
      <c r="C1035" s="195"/>
      <c r="D1035" s="196" t="s">
        <v>82</v>
      </c>
      <c r="E1035" s="208" t="s">
        <v>1383</v>
      </c>
      <c r="F1035" s="208" t="s">
        <v>1384</v>
      </c>
      <c r="G1035" s="195"/>
      <c r="H1035" s="195"/>
      <c r="I1035" s="198"/>
      <c r="J1035" s="209">
        <f>BK1035</f>
        <v>0</v>
      </c>
      <c r="K1035" s="195"/>
      <c r="L1035" s="200"/>
      <c r="M1035" s="201"/>
      <c r="N1035" s="202"/>
      <c r="O1035" s="202"/>
      <c r="P1035" s="203">
        <f>SUM(P1036:P1240)</f>
        <v>0</v>
      </c>
      <c r="Q1035" s="202"/>
      <c r="R1035" s="203">
        <f>SUM(R1036:R1240)</f>
        <v>141.80845908000001</v>
      </c>
      <c r="S1035" s="202"/>
      <c r="T1035" s="204">
        <f>SUM(T1036:T1240)</f>
        <v>0</v>
      </c>
      <c r="AR1035" s="205" t="s">
        <v>93</v>
      </c>
      <c r="AT1035" s="206" t="s">
        <v>82</v>
      </c>
      <c r="AU1035" s="206" t="s">
        <v>91</v>
      </c>
      <c r="AY1035" s="205" t="s">
        <v>283</v>
      </c>
      <c r="BK1035" s="207">
        <f>SUM(BK1036:BK1240)</f>
        <v>0</v>
      </c>
    </row>
    <row r="1036" spans="1:65" s="2" customFormat="1" ht="16.5" customHeight="1">
      <c r="A1036" s="36"/>
      <c r="B1036" s="37"/>
      <c r="C1036" s="210" t="s">
        <v>1385</v>
      </c>
      <c r="D1036" s="210" t="s">
        <v>286</v>
      </c>
      <c r="E1036" s="211" t="s">
        <v>1386</v>
      </c>
      <c r="F1036" s="212" t="s">
        <v>1387</v>
      </c>
      <c r="G1036" s="213" t="s">
        <v>331</v>
      </c>
      <c r="H1036" s="214">
        <v>5227.13</v>
      </c>
      <c r="I1036" s="215"/>
      <c r="J1036" s="216">
        <f>ROUND(I1036*H1036,2)</f>
        <v>0</v>
      </c>
      <c r="K1036" s="212" t="s">
        <v>290</v>
      </c>
      <c r="L1036" s="41"/>
      <c r="M1036" s="217" t="s">
        <v>1</v>
      </c>
      <c r="N1036" s="218" t="s">
        <v>48</v>
      </c>
      <c r="O1036" s="73"/>
      <c r="P1036" s="219">
        <f>O1036*H1036</f>
        <v>0</v>
      </c>
      <c r="Q1036" s="219">
        <v>0</v>
      </c>
      <c r="R1036" s="219">
        <f>Q1036*H1036</f>
        <v>0</v>
      </c>
      <c r="S1036" s="219">
        <v>0</v>
      </c>
      <c r="T1036" s="220">
        <f>S1036*H1036</f>
        <v>0</v>
      </c>
      <c r="U1036" s="36"/>
      <c r="V1036" s="36"/>
      <c r="W1036" s="36"/>
      <c r="X1036" s="36"/>
      <c r="Y1036" s="36"/>
      <c r="Z1036" s="36"/>
      <c r="AA1036" s="36"/>
      <c r="AB1036" s="36"/>
      <c r="AC1036" s="36"/>
      <c r="AD1036" s="36"/>
      <c r="AE1036" s="36"/>
      <c r="AR1036" s="221" t="s">
        <v>369</v>
      </c>
      <c r="AT1036" s="221" t="s">
        <v>286</v>
      </c>
      <c r="AU1036" s="221" t="s">
        <v>93</v>
      </c>
      <c r="AY1036" s="18" t="s">
        <v>283</v>
      </c>
      <c r="BE1036" s="222">
        <f>IF(N1036="základní",J1036,0)</f>
        <v>0</v>
      </c>
      <c r="BF1036" s="222">
        <f>IF(N1036="snížená",J1036,0)</f>
        <v>0</v>
      </c>
      <c r="BG1036" s="222">
        <f>IF(N1036="zákl. přenesená",J1036,0)</f>
        <v>0</v>
      </c>
      <c r="BH1036" s="222">
        <f>IF(N1036="sníž. přenesená",J1036,0)</f>
        <v>0</v>
      </c>
      <c r="BI1036" s="222">
        <f>IF(N1036="nulová",J1036,0)</f>
        <v>0</v>
      </c>
      <c r="BJ1036" s="18" t="s">
        <v>91</v>
      </c>
      <c r="BK1036" s="222">
        <f>ROUND(I1036*H1036,2)</f>
        <v>0</v>
      </c>
      <c r="BL1036" s="18" t="s">
        <v>369</v>
      </c>
      <c r="BM1036" s="221" t="s">
        <v>1388</v>
      </c>
    </row>
    <row r="1037" spans="1:65" s="15" customFormat="1" ht="11.25">
      <c r="B1037" s="254"/>
      <c r="C1037" s="255"/>
      <c r="D1037" s="223" t="s">
        <v>440</v>
      </c>
      <c r="E1037" s="256" t="s">
        <v>1</v>
      </c>
      <c r="F1037" s="257" t="s">
        <v>1032</v>
      </c>
      <c r="G1037" s="255"/>
      <c r="H1037" s="256" t="s">
        <v>1</v>
      </c>
      <c r="I1037" s="258"/>
      <c r="J1037" s="255"/>
      <c r="K1037" s="255"/>
      <c r="L1037" s="259"/>
      <c r="M1037" s="260"/>
      <c r="N1037" s="261"/>
      <c r="O1037" s="261"/>
      <c r="P1037" s="261"/>
      <c r="Q1037" s="261"/>
      <c r="R1037" s="261"/>
      <c r="S1037" s="261"/>
      <c r="T1037" s="262"/>
      <c r="AT1037" s="263" t="s">
        <v>440</v>
      </c>
      <c r="AU1037" s="263" t="s">
        <v>93</v>
      </c>
      <c r="AV1037" s="15" t="s">
        <v>91</v>
      </c>
      <c r="AW1037" s="15" t="s">
        <v>38</v>
      </c>
      <c r="AX1037" s="15" t="s">
        <v>83</v>
      </c>
      <c r="AY1037" s="263" t="s">
        <v>283</v>
      </c>
    </row>
    <row r="1038" spans="1:65" s="13" customFormat="1" ht="11.25">
      <c r="B1038" s="232"/>
      <c r="C1038" s="233"/>
      <c r="D1038" s="223" t="s">
        <v>440</v>
      </c>
      <c r="E1038" s="234" t="s">
        <v>1</v>
      </c>
      <c r="F1038" s="235" t="s">
        <v>1389</v>
      </c>
      <c r="G1038" s="233"/>
      <c r="H1038" s="236">
        <v>1447.27</v>
      </c>
      <c r="I1038" s="237"/>
      <c r="J1038" s="233"/>
      <c r="K1038" s="233"/>
      <c r="L1038" s="238"/>
      <c r="M1038" s="239"/>
      <c r="N1038" s="240"/>
      <c r="O1038" s="240"/>
      <c r="P1038" s="240"/>
      <c r="Q1038" s="240"/>
      <c r="R1038" s="240"/>
      <c r="S1038" s="240"/>
      <c r="T1038" s="241"/>
      <c r="AT1038" s="242" t="s">
        <v>440</v>
      </c>
      <c r="AU1038" s="242" t="s">
        <v>93</v>
      </c>
      <c r="AV1038" s="13" t="s">
        <v>93</v>
      </c>
      <c r="AW1038" s="13" t="s">
        <v>38</v>
      </c>
      <c r="AX1038" s="13" t="s">
        <v>83</v>
      </c>
      <c r="AY1038" s="242" t="s">
        <v>283</v>
      </c>
    </row>
    <row r="1039" spans="1:65" s="13" customFormat="1" ht="11.25">
      <c r="B1039" s="232"/>
      <c r="C1039" s="233"/>
      <c r="D1039" s="223" t="s">
        <v>440</v>
      </c>
      <c r="E1039" s="234" t="s">
        <v>1</v>
      </c>
      <c r="F1039" s="235" t="s">
        <v>1390</v>
      </c>
      <c r="G1039" s="233"/>
      <c r="H1039" s="236">
        <v>375.45</v>
      </c>
      <c r="I1039" s="237"/>
      <c r="J1039" s="233"/>
      <c r="K1039" s="233"/>
      <c r="L1039" s="238"/>
      <c r="M1039" s="239"/>
      <c r="N1039" s="240"/>
      <c r="O1039" s="240"/>
      <c r="P1039" s="240"/>
      <c r="Q1039" s="240"/>
      <c r="R1039" s="240"/>
      <c r="S1039" s="240"/>
      <c r="T1039" s="241"/>
      <c r="AT1039" s="242" t="s">
        <v>440</v>
      </c>
      <c r="AU1039" s="242" t="s">
        <v>93</v>
      </c>
      <c r="AV1039" s="13" t="s">
        <v>93</v>
      </c>
      <c r="AW1039" s="13" t="s">
        <v>38</v>
      </c>
      <c r="AX1039" s="13" t="s">
        <v>83</v>
      </c>
      <c r="AY1039" s="242" t="s">
        <v>283</v>
      </c>
    </row>
    <row r="1040" spans="1:65" s="13" customFormat="1" ht="11.25">
      <c r="B1040" s="232"/>
      <c r="C1040" s="233"/>
      <c r="D1040" s="223" t="s">
        <v>440</v>
      </c>
      <c r="E1040" s="234" t="s">
        <v>1</v>
      </c>
      <c r="F1040" s="235" t="s">
        <v>1391</v>
      </c>
      <c r="G1040" s="233"/>
      <c r="H1040" s="236">
        <v>213.61</v>
      </c>
      <c r="I1040" s="237"/>
      <c r="J1040" s="233"/>
      <c r="K1040" s="233"/>
      <c r="L1040" s="238"/>
      <c r="M1040" s="239"/>
      <c r="N1040" s="240"/>
      <c r="O1040" s="240"/>
      <c r="P1040" s="240"/>
      <c r="Q1040" s="240"/>
      <c r="R1040" s="240"/>
      <c r="S1040" s="240"/>
      <c r="T1040" s="241"/>
      <c r="AT1040" s="242" t="s">
        <v>440</v>
      </c>
      <c r="AU1040" s="242" t="s">
        <v>93</v>
      </c>
      <c r="AV1040" s="13" t="s">
        <v>93</v>
      </c>
      <c r="AW1040" s="13" t="s">
        <v>38</v>
      </c>
      <c r="AX1040" s="13" t="s">
        <v>83</v>
      </c>
      <c r="AY1040" s="242" t="s">
        <v>283</v>
      </c>
    </row>
    <row r="1041" spans="1:65" s="13" customFormat="1" ht="11.25">
      <c r="B1041" s="232"/>
      <c r="C1041" s="233"/>
      <c r="D1041" s="223" t="s">
        <v>440</v>
      </c>
      <c r="E1041" s="234" t="s">
        <v>1</v>
      </c>
      <c r="F1041" s="235" t="s">
        <v>1392</v>
      </c>
      <c r="G1041" s="233"/>
      <c r="H1041" s="236">
        <v>138.36000000000001</v>
      </c>
      <c r="I1041" s="237"/>
      <c r="J1041" s="233"/>
      <c r="K1041" s="233"/>
      <c r="L1041" s="238"/>
      <c r="M1041" s="239"/>
      <c r="N1041" s="240"/>
      <c r="O1041" s="240"/>
      <c r="P1041" s="240"/>
      <c r="Q1041" s="240"/>
      <c r="R1041" s="240"/>
      <c r="S1041" s="240"/>
      <c r="T1041" s="241"/>
      <c r="AT1041" s="242" t="s">
        <v>440</v>
      </c>
      <c r="AU1041" s="242" t="s">
        <v>93</v>
      </c>
      <c r="AV1041" s="13" t="s">
        <v>93</v>
      </c>
      <c r="AW1041" s="13" t="s">
        <v>38</v>
      </c>
      <c r="AX1041" s="13" t="s">
        <v>83</v>
      </c>
      <c r="AY1041" s="242" t="s">
        <v>283</v>
      </c>
    </row>
    <row r="1042" spans="1:65" s="13" customFormat="1" ht="11.25">
      <c r="B1042" s="232"/>
      <c r="C1042" s="233"/>
      <c r="D1042" s="223" t="s">
        <v>440</v>
      </c>
      <c r="E1042" s="234" t="s">
        <v>1</v>
      </c>
      <c r="F1042" s="235" t="s">
        <v>1393</v>
      </c>
      <c r="G1042" s="233"/>
      <c r="H1042" s="236">
        <v>164.88</v>
      </c>
      <c r="I1042" s="237"/>
      <c r="J1042" s="233"/>
      <c r="K1042" s="233"/>
      <c r="L1042" s="238"/>
      <c r="M1042" s="239"/>
      <c r="N1042" s="240"/>
      <c r="O1042" s="240"/>
      <c r="P1042" s="240"/>
      <c r="Q1042" s="240"/>
      <c r="R1042" s="240"/>
      <c r="S1042" s="240"/>
      <c r="T1042" s="241"/>
      <c r="AT1042" s="242" t="s">
        <v>440</v>
      </c>
      <c r="AU1042" s="242" t="s">
        <v>93</v>
      </c>
      <c r="AV1042" s="13" t="s">
        <v>93</v>
      </c>
      <c r="AW1042" s="13" t="s">
        <v>38</v>
      </c>
      <c r="AX1042" s="13" t="s">
        <v>83</v>
      </c>
      <c r="AY1042" s="242" t="s">
        <v>283</v>
      </c>
    </row>
    <row r="1043" spans="1:65" s="13" customFormat="1" ht="11.25">
      <c r="B1043" s="232"/>
      <c r="C1043" s="233"/>
      <c r="D1043" s="223" t="s">
        <v>440</v>
      </c>
      <c r="E1043" s="234" t="s">
        <v>1</v>
      </c>
      <c r="F1043" s="235" t="s">
        <v>1394</v>
      </c>
      <c r="G1043" s="233"/>
      <c r="H1043" s="236">
        <v>79.44</v>
      </c>
      <c r="I1043" s="237"/>
      <c r="J1043" s="233"/>
      <c r="K1043" s="233"/>
      <c r="L1043" s="238"/>
      <c r="M1043" s="239"/>
      <c r="N1043" s="240"/>
      <c r="O1043" s="240"/>
      <c r="P1043" s="240"/>
      <c r="Q1043" s="240"/>
      <c r="R1043" s="240"/>
      <c r="S1043" s="240"/>
      <c r="T1043" s="241"/>
      <c r="AT1043" s="242" t="s">
        <v>440</v>
      </c>
      <c r="AU1043" s="242" t="s">
        <v>93</v>
      </c>
      <c r="AV1043" s="13" t="s">
        <v>93</v>
      </c>
      <c r="AW1043" s="13" t="s">
        <v>38</v>
      </c>
      <c r="AX1043" s="13" t="s">
        <v>83</v>
      </c>
      <c r="AY1043" s="242" t="s">
        <v>283</v>
      </c>
    </row>
    <row r="1044" spans="1:65" s="13" customFormat="1" ht="11.25">
      <c r="B1044" s="232"/>
      <c r="C1044" s="233"/>
      <c r="D1044" s="223" t="s">
        <v>440</v>
      </c>
      <c r="E1044" s="234" t="s">
        <v>1</v>
      </c>
      <c r="F1044" s="235" t="s">
        <v>1395</v>
      </c>
      <c r="G1044" s="233"/>
      <c r="H1044" s="236">
        <v>20.5</v>
      </c>
      <c r="I1044" s="237"/>
      <c r="J1044" s="233"/>
      <c r="K1044" s="233"/>
      <c r="L1044" s="238"/>
      <c r="M1044" s="239"/>
      <c r="N1044" s="240"/>
      <c r="O1044" s="240"/>
      <c r="P1044" s="240"/>
      <c r="Q1044" s="240"/>
      <c r="R1044" s="240"/>
      <c r="S1044" s="240"/>
      <c r="T1044" s="241"/>
      <c r="AT1044" s="242" t="s">
        <v>440</v>
      </c>
      <c r="AU1044" s="242" t="s">
        <v>93</v>
      </c>
      <c r="AV1044" s="13" t="s">
        <v>93</v>
      </c>
      <c r="AW1044" s="13" t="s">
        <v>38</v>
      </c>
      <c r="AX1044" s="13" t="s">
        <v>83</v>
      </c>
      <c r="AY1044" s="242" t="s">
        <v>283</v>
      </c>
    </row>
    <row r="1045" spans="1:65" s="13" customFormat="1" ht="11.25">
      <c r="B1045" s="232"/>
      <c r="C1045" s="233"/>
      <c r="D1045" s="223" t="s">
        <v>440</v>
      </c>
      <c r="E1045" s="234" t="s">
        <v>1</v>
      </c>
      <c r="F1045" s="235" t="s">
        <v>1396</v>
      </c>
      <c r="G1045" s="233"/>
      <c r="H1045" s="236">
        <v>35.700000000000003</v>
      </c>
      <c r="I1045" s="237"/>
      <c r="J1045" s="233"/>
      <c r="K1045" s="233"/>
      <c r="L1045" s="238"/>
      <c r="M1045" s="239"/>
      <c r="N1045" s="240"/>
      <c r="O1045" s="240"/>
      <c r="P1045" s="240"/>
      <c r="Q1045" s="240"/>
      <c r="R1045" s="240"/>
      <c r="S1045" s="240"/>
      <c r="T1045" s="241"/>
      <c r="AT1045" s="242" t="s">
        <v>440</v>
      </c>
      <c r="AU1045" s="242" t="s">
        <v>93</v>
      </c>
      <c r="AV1045" s="13" t="s">
        <v>93</v>
      </c>
      <c r="AW1045" s="13" t="s">
        <v>38</v>
      </c>
      <c r="AX1045" s="13" t="s">
        <v>83</v>
      </c>
      <c r="AY1045" s="242" t="s">
        <v>283</v>
      </c>
    </row>
    <row r="1046" spans="1:65" s="13" customFormat="1" ht="11.25">
      <c r="B1046" s="232"/>
      <c r="C1046" s="233"/>
      <c r="D1046" s="223" t="s">
        <v>440</v>
      </c>
      <c r="E1046" s="234" t="s">
        <v>1</v>
      </c>
      <c r="F1046" s="235" t="s">
        <v>1397</v>
      </c>
      <c r="G1046" s="233"/>
      <c r="H1046" s="236">
        <v>2751.92</v>
      </c>
      <c r="I1046" s="237"/>
      <c r="J1046" s="233"/>
      <c r="K1046" s="233"/>
      <c r="L1046" s="238"/>
      <c r="M1046" s="239"/>
      <c r="N1046" s="240"/>
      <c r="O1046" s="240"/>
      <c r="P1046" s="240"/>
      <c r="Q1046" s="240"/>
      <c r="R1046" s="240"/>
      <c r="S1046" s="240"/>
      <c r="T1046" s="241"/>
      <c r="AT1046" s="242" t="s">
        <v>440</v>
      </c>
      <c r="AU1046" s="242" t="s">
        <v>93</v>
      </c>
      <c r="AV1046" s="13" t="s">
        <v>93</v>
      </c>
      <c r="AW1046" s="13" t="s">
        <v>38</v>
      </c>
      <c r="AX1046" s="13" t="s">
        <v>83</v>
      </c>
      <c r="AY1046" s="242" t="s">
        <v>283</v>
      </c>
    </row>
    <row r="1047" spans="1:65" s="14" customFormat="1" ht="11.25">
      <c r="B1047" s="243"/>
      <c r="C1047" s="244"/>
      <c r="D1047" s="223" t="s">
        <v>440</v>
      </c>
      <c r="E1047" s="245" t="s">
        <v>1</v>
      </c>
      <c r="F1047" s="246" t="s">
        <v>442</v>
      </c>
      <c r="G1047" s="244"/>
      <c r="H1047" s="247">
        <v>5227.13</v>
      </c>
      <c r="I1047" s="248"/>
      <c r="J1047" s="244"/>
      <c r="K1047" s="244"/>
      <c r="L1047" s="249"/>
      <c r="M1047" s="250"/>
      <c r="N1047" s="251"/>
      <c r="O1047" s="251"/>
      <c r="P1047" s="251"/>
      <c r="Q1047" s="251"/>
      <c r="R1047" s="251"/>
      <c r="S1047" s="251"/>
      <c r="T1047" s="252"/>
      <c r="AT1047" s="253" t="s">
        <v>440</v>
      </c>
      <c r="AU1047" s="253" t="s">
        <v>93</v>
      </c>
      <c r="AV1047" s="14" t="s">
        <v>304</v>
      </c>
      <c r="AW1047" s="14" t="s">
        <v>38</v>
      </c>
      <c r="AX1047" s="14" t="s">
        <v>91</v>
      </c>
      <c r="AY1047" s="253" t="s">
        <v>283</v>
      </c>
    </row>
    <row r="1048" spans="1:65" s="2" customFormat="1" ht="16.5" customHeight="1">
      <c r="A1048" s="36"/>
      <c r="B1048" s="37"/>
      <c r="C1048" s="275" t="s">
        <v>1398</v>
      </c>
      <c r="D1048" s="275" t="s">
        <v>490</v>
      </c>
      <c r="E1048" s="276" t="s">
        <v>1277</v>
      </c>
      <c r="F1048" s="277" t="s">
        <v>1278</v>
      </c>
      <c r="G1048" s="278" t="s">
        <v>479</v>
      </c>
      <c r="H1048" s="279">
        <v>1.5680000000000001</v>
      </c>
      <c r="I1048" s="280"/>
      <c r="J1048" s="281">
        <f>ROUND(I1048*H1048,2)</f>
        <v>0</v>
      </c>
      <c r="K1048" s="277" t="s">
        <v>290</v>
      </c>
      <c r="L1048" s="282"/>
      <c r="M1048" s="283" t="s">
        <v>1</v>
      </c>
      <c r="N1048" s="284" t="s">
        <v>48</v>
      </c>
      <c r="O1048" s="73"/>
      <c r="P1048" s="219">
        <f>O1048*H1048</f>
        <v>0</v>
      </c>
      <c r="Q1048" s="219">
        <v>1</v>
      </c>
      <c r="R1048" s="219">
        <f>Q1048*H1048</f>
        <v>1.5680000000000001</v>
      </c>
      <c r="S1048" s="219">
        <v>0</v>
      </c>
      <c r="T1048" s="220">
        <f>S1048*H1048</f>
        <v>0</v>
      </c>
      <c r="U1048" s="36"/>
      <c r="V1048" s="36"/>
      <c r="W1048" s="36"/>
      <c r="X1048" s="36"/>
      <c r="Y1048" s="36"/>
      <c r="Z1048" s="36"/>
      <c r="AA1048" s="36"/>
      <c r="AB1048" s="36"/>
      <c r="AC1048" s="36"/>
      <c r="AD1048" s="36"/>
      <c r="AE1048" s="36"/>
      <c r="AR1048" s="221" t="s">
        <v>580</v>
      </c>
      <c r="AT1048" s="221" t="s">
        <v>490</v>
      </c>
      <c r="AU1048" s="221" t="s">
        <v>93</v>
      </c>
      <c r="AY1048" s="18" t="s">
        <v>283</v>
      </c>
      <c r="BE1048" s="222">
        <f>IF(N1048="základní",J1048,0)</f>
        <v>0</v>
      </c>
      <c r="BF1048" s="222">
        <f>IF(N1048="snížená",J1048,0)</f>
        <v>0</v>
      </c>
      <c r="BG1048" s="222">
        <f>IF(N1048="zákl. přenesená",J1048,0)</f>
        <v>0</v>
      </c>
      <c r="BH1048" s="222">
        <f>IF(N1048="sníž. přenesená",J1048,0)</f>
        <v>0</v>
      </c>
      <c r="BI1048" s="222">
        <f>IF(N1048="nulová",J1048,0)</f>
        <v>0</v>
      </c>
      <c r="BJ1048" s="18" t="s">
        <v>91</v>
      </c>
      <c r="BK1048" s="222">
        <f>ROUND(I1048*H1048,2)</f>
        <v>0</v>
      </c>
      <c r="BL1048" s="18" t="s">
        <v>369</v>
      </c>
      <c r="BM1048" s="221" t="s">
        <v>1399</v>
      </c>
    </row>
    <row r="1049" spans="1:65" s="13" customFormat="1" ht="11.25">
      <c r="B1049" s="232"/>
      <c r="C1049" s="233"/>
      <c r="D1049" s="223" t="s">
        <v>440</v>
      </c>
      <c r="E1049" s="233"/>
      <c r="F1049" s="235" t="s">
        <v>1400</v>
      </c>
      <c r="G1049" s="233"/>
      <c r="H1049" s="236">
        <v>1.5680000000000001</v>
      </c>
      <c r="I1049" s="237"/>
      <c r="J1049" s="233"/>
      <c r="K1049" s="233"/>
      <c r="L1049" s="238"/>
      <c r="M1049" s="239"/>
      <c r="N1049" s="240"/>
      <c r="O1049" s="240"/>
      <c r="P1049" s="240"/>
      <c r="Q1049" s="240"/>
      <c r="R1049" s="240"/>
      <c r="S1049" s="240"/>
      <c r="T1049" s="241"/>
      <c r="AT1049" s="242" t="s">
        <v>440</v>
      </c>
      <c r="AU1049" s="242" t="s">
        <v>93</v>
      </c>
      <c r="AV1049" s="13" t="s">
        <v>93</v>
      </c>
      <c r="AW1049" s="13" t="s">
        <v>4</v>
      </c>
      <c r="AX1049" s="13" t="s">
        <v>91</v>
      </c>
      <c r="AY1049" s="242" t="s">
        <v>283</v>
      </c>
    </row>
    <row r="1050" spans="1:65" s="2" customFormat="1" ht="16.5" customHeight="1">
      <c r="A1050" s="36"/>
      <c r="B1050" s="37"/>
      <c r="C1050" s="210" t="s">
        <v>1401</v>
      </c>
      <c r="D1050" s="210" t="s">
        <v>286</v>
      </c>
      <c r="E1050" s="211" t="s">
        <v>1402</v>
      </c>
      <c r="F1050" s="212" t="s">
        <v>1403</v>
      </c>
      <c r="G1050" s="213" t="s">
        <v>331</v>
      </c>
      <c r="H1050" s="214">
        <v>1447.27</v>
      </c>
      <c r="I1050" s="215"/>
      <c r="J1050" s="216">
        <f>ROUND(I1050*H1050,2)</f>
        <v>0</v>
      </c>
      <c r="K1050" s="212" t="s">
        <v>290</v>
      </c>
      <c r="L1050" s="41"/>
      <c r="M1050" s="217" t="s">
        <v>1</v>
      </c>
      <c r="N1050" s="218" t="s">
        <v>48</v>
      </c>
      <c r="O1050" s="73"/>
      <c r="P1050" s="219">
        <f>O1050*H1050</f>
        <v>0</v>
      </c>
      <c r="Q1050" s="219">
        <v>8.8000000000000003E-4</v>
      </c>
      <c r="R1050" s="219">
        <f>Q1050*H1050</f>
        <v>1.2735976</v>
      </c>
      <c r="S1050" s="219">
        <v>0</v>
      </c>
      <c r="T1050" s="220">
        <f>S1050*H1050</f>
        <v>0</v>
      </c>
      <c r="U1050" s="36"/>
      <c r="V1050" s="36"/>
      <c r="W1050" s="36"/>
      <c r="X1050" s="36"/>
      <c r="Y1050" s="36"/>
      <c r="Z1050" s="36"/>
      <c r="AA1050" s="36"/>
      <c r="AB1050" s="36"/>
      <c r="AC1050" s="36"/>
      <c r="AD1050" s="36"/>
      <c r="AE1050" s="36"/>
      <c r="AR1050" s="221" t="s">
        <v>369</v>
      </c>
      <c r="AT1050" s="221" t="s">
        <v>286</v>
      </c>
      <c r="AU1050" s="221" t="s">
        <v>93</v>
      </c>
      <c r="AY1050" s="18" t="s">
        <v>283</v>
      </c>
      <c r="BE1050" s="222">
        <f>IF(N1050="základní",J1050,0)</f>
        <v>0</v>
      </c>
      <c r="BF1050" s="222">
        <f>IF(N1050="snížená",J1050,0)</f>
        <v>0</v>
      </c>
      <c r="BG1050" s="222">
        <f>IF(N1050="zákl. přenesená",J1050,0)</f>
        <v>0</v>
      </c>
      <c r="BH1050" s="222">
        <f>IF(N1050="sníž. přenesená",J1050,0)</f>
        <v>0</v>
      </c>
      <c r="BI1050" s="222">
        <f>IF(N1050="nulová",J1050,0)</f>
        <v>0</v>
      </c>
      <c r="BJ1050" s="18" t="s">
        <v>91</v>
      </c>
      <c r="BK1050" s="222">
        <f>ROUND(I1050*H1050,2)</f>
        <v>0</v>
      </c>
      <c r="BL1050" s="18" t="s">
        <v>369</v>
      </c>
      <c r="BM1050" s="221" t="s">
        <v>1404</v>
      </c>
    </row>
    <row r="1051" spans="1:65" s="15" customFormat="1" ht="11.25">
      <c r="B1051" s="254"/>
      <c r="C1051" s="255"/>
      <c r="D1051" s="223" t="s">
        <v>440</v>
      </c>
      <c r="E1051" s="256" t="s">
        <v>1</v>
      </c>
      <c r="F1051" s="257" t="s">
        <v>1032</v>
      </c>
      <c r="G1051" s="255"/>
      <c r="H1051" s="256" t="s">
        <v>1</v>
      </c>
      <c r="I1051" s="258"/>
      <c r="J1051" s="255"/>
      <c r="K1051" s="255"/>
      <c r="L1051" s="259"/>
      <c r="M1051" s="260"/>
      <c r="N1051" s="261"/>
      <c r="O1051" s="261"/>
      <c r="P1051" s="261"/>
      <c r="Q1051" s="261"/>
      <c r="R1051" s="261"/>
      <c r="S1051" s="261"/>
      <c r="T1051" s="262"/>
      <c r="AT1051" s="263" t="s">
        <v>440</v>
      </c>
      <c r="AU1051" s="263" t="s">
        <v>93</v>
      </c>
      <c r="AV1051" s="15" t="s">
        <v>91</v>
      </c>
      <c r="AW1051" s="15" t="s">
        <v>38</v>
      </c>
      <c r="AX1051" s="15" t="s">
        <v>83</v>
      </c>
      <c r="AY1051" s="263" t="s">
        <v>283</v>
      </c>
    </row>
    <row r="1052" spans="1:65" s="13" customFormat="1" ht="11.25">
      <c r="B1052" s="232"/>
      <c r="C1052" s="233"/>
      <c r="D1052" s="223" t="s">
        <v>440</v>
      </c>
      <c r="E1052" s="234" t="s">
        <v>1</v>
      </c>
      <c r="F1052" s="235" t="s">
        <v>1405</v>
      </c>
      <c r="G1052" s="233"/>
      <c r="H1052" s="236">
        <v>1447.27</v>
      </c>
      <c r="I1052" s="237"/>
      <c r="J1052" s="233"/>
      <c r="K1052" s="233"/>
      <c r="L1052" s="238"/>
      <c r="M1052" s="239"/>
      <c r="N1052" s="240"/>
      <c r="O1052" s="240"/>
      <c r="P1052" s="240"/>
      <c r="Q1052" s="240"/>
      <c r="R1052" s="240"/>
      <c r="S1052" s="240"/>
      <c r="T1052" s="241"/>
      <c r="AT1052" s="242" t="s">
        <v>440</v>
      </c>
      <c r="AU1052" s="242" t="s">
        <v>93</v>
      </c>
      <c r="AV1052" s="13" t="s">
        <v>93</v>
      </c>
      <c r="AW1052" s="13" t="s">
        <v>38</v>
      </c>
      <c r="AX1052" s="13" t="s">
        <v>83</v>
      </c>
      <c r="AY1052" s="242" t="s">
        <v>283</v>
      </c>
    </row>
    <row r="1053" spans="1:65" s="14" customFormat="1" ht="11.25">
      <c r="B1053" s="243"/>
      <c r="C1053" s="244"/>
      <c r="D1053" s="223" t="s">
        <v>440</v>
      </c>
      <c r="E1053" s="245" t="s">
        <v>1</v>
      </c>
      <c r="F1053" s="246" t="s">
        <v>442</v>
      </c>
      <c r="G1053" s="244"/>
      <c r="H1053" s="247">
        <v>1447.27</v>
      </c>
      <c r="I1053" s="248"/>
      <c r="J1053" s="244"/>
      <c r="K1053" s="244"/>
      <c r="L1053" s="249"/>
      <c r="M1053" s="250"/>
      <c r="N1053" s="251"/>
      <c r="O1053" s="251"/>
      <c r="P1053" s="251"/>
      <c r="Q1053" s="251"/>
      <c r="R1053" s="251"/>
      <c r="S1053" s="251"/>
      <c r="T1053" s="252"/>
      <c r="AT1053" s="253" t="s">
        <v>440</v>
      </c>
      <c r="AU1053" s="253" t="s">
        <v>93</v>
      </c>
      <c r="AV1053" s="14" t="s">
        <v>304</v>
      </c>
      <c r="AW1053" s="14" t="s">
        <v>38</v>
      </c>
      <c r="AX1053" s="14" t="s">
        <v>91</v>
      </c>
      <c r="AY1053" s="253" t="s">
        <v>283</v>
      </c>
    </row>
    <row r="1054" spans="1:65" s="2" customFormat="1" ht="21.75" customHeight="1">
      <c r="A1054" s="36"/>
      <c r="B1054" s="37"/>
      <c r="C1054" s="275" t="s">
        <v>1406</v>
      </c>
      <c r="D1054" s="275" t="s">
        <v>490</v>
      </c>
      <c r="E1054" s="276" t="s">
        <v>1407</v>
      </c>
      <c r="F1054" s="277" t="s">
        <v>1408</v>
      </c>
      <c r="G1054" s="278" t="s">
        <v>331</v>
      </c>
      <c r="H1054" s="279">
        <v>1664.3610000000001</v>
      </c>
      <c r="I1054" s="280"/>
      <c r="J1054" s="281">
        <f>ROUND(I1054*H1054,2)</f>
        <v>0</v>
      </c>
      <c r="K1054" s="277" t="s">
        <v>290</v>
      </c>
      <c r="L1054" s="282"/>
      <c r="M1054" s="283" t="s">
        <v>1</v>
      </c>
      <c r="N1054" s="284" t="s">
        <v>48</v>
      </c>
      <c r="O1054" s="73"/>
      <c r="P1054" s="219">
        <f>O1054*H1054</f>
        <v>0</v>
      </c>
      <c r="Q1054" s="219">
        <v>5.4000000000000003E-3</v>
      </c>
      <c r="R1054" s="219">
        <f>Q1054*H1054</f>
        <v>8.9875494000000007</v>
      </c>
      <c r="S1054" s="219">
        <v>0</v>
      </c>
      <c r="T1054" s="220">
        <f>S1054*H1054</f>
        <v>0</v>
      </c>
      <c r="U1054" s="36"/>
      <c r="V1054" s="36"/>
      <c r="W1054" s="36"/>
      <c r="X1054" s="36"/>
      <c r="Y1054" s="36"/>
      <c r="Z1054" s="36"/>
      <c r="AA1054" s="36"/>
      <c r="AB1054" s="36"/>
      <c r="AC1054" s="36"/>
      <c r="AD1054" s="36"/>
      <c r="AE1054" s="36"/>
      <c r="AR1054" s="221" t="s">
        <v>580</v>
      </c>
      <c r="AT1054" s="221" t="s">
        <v>490</v>
      </c>
      <c r="AU1054" s="221" t="s">
        <v>93</v>
      </c>
      <c r="AY1054" s="18" t="s">
        <v>283</v>
      </c>
      <c r="BE1054" s="222">
        <f>IF(N1054="základní",J1054,0)</f>
        <v>0</v>
      </c>
      <c r="BF1054" s="222">
        <f>IF(N1054="snížená",J1054,0)</f>
        <v>0</v>
      </c>
      <c r="BG1054" s="222">
        <f>IF(N1054="zákl. přenesená",J1054,0)</f>
        <v>0</v>
      </c>
      <c r="BH1054" s="222">
        <f>IF(N1054="sníž. přenesená",J1054,0)</f>
        <v>0</v>
      </c>
      <c r="BI1054" s="222">
        <f>IF(N1054="nulová",J1054,0)</f>
        <v>0</v>
      </c>
      <c r="BJ1054" s="18" t="s">
        <v>91</v>
      </c>
      <c r="BK1054" s="222">
        <f>ROUND(I1054*H1054,2)</f>
        <v>0</v>
      </c>
      <c r="BL1054" s="18" t="s">
        <v>369</v>
      </c>
      <c r="BM1054" s="221" t="s">
        <v>1409</v>
      </c>
    </row>
    <row r="1055" spans="1:65" s="13" customFormat="1" ht="11.25">
      <c r="B1055" s="232"/>
      <c r="C1055" s="233"/>
      <c r="D1055" s="223" t="s">
        <v>440</v>
      </c>
      <c r="E1055" s="233"/>
      <c r="F1055" s="235" t="s">
        <v>1410</v>
      </c>
      <c r="G1055" s="233"/>
      <c r="H1055" s="236">
        <v>1664.3610000000001</v>
      </c>
      <c r="I1055" s="237"/>
      <c r="J1055" s="233"/>
      <c r="K1055" s="233"/>
      <c r="L1055" s="238"/>
      <c r="M1055" s="239"/>
      <c r="N1055" s="240"/>
      <c r="O1055" s="240"/>
      <c r="P1055" s="240"/>
      <c r="Q1055" s="240"/>
      <c r="R1055" s="240"/>
      <c r="S1055" s="240"/>
      <c r="T1055" s="241"/>
      <c r="AT1055" s="242" t="s">
        <v>440</v>
      </c>
      <c r="AU1055" s="242" t="s">
        <v>93</v>
      </c>
      <c r="AV1055" s="13" t="s">
        <v>93</v>
      </c>
      <c r="AW1055" s="13" t="s">
        <v>4</v>
      </c>
      <c r="AX1055" s="13" t="s">
        <v>91</v>
      </c>
      <c r="AY1055" s="242" t="s">
        <v>283</v>
      </c>
    </row>
    <row r="1056" spans="1:65" s="2" customFormat="1" ht="16.5" customHeight="1">
      <c r="A1056" s="36"/>
      <c r="B1056" s="37"/>
      <c r="C1056" s="210" t="s">
        <v>1411</v>
      </c>
      <c r="D1056" s="210" t="s">
        <v>286</v>
      </c>
      <c r="E1056" s="211" t="s">
        <v>1402</v>
      </c>
      <c r="F1056" s="212" t="s">
        <v>1403</v>
      </c>
      <c r="G1056" s="213" t="s">
        <v>331</v>
      </c>
      <c r="H1056" s="214">
        <v>3779.86</v>
      </c>
      <c r="I1056" s="215"/>
      <c r="J1056" s="216">
        <f>ROUND(I1056*H1056,2)</f>
        <v>0</v>
      </c>
      <c r="K1056" s="212" t="s">
        <v>290</v>
      </c>
      <c r="L1056" s="41"/>
      <c r="M1056" s="217" t="s">
        <v>1</v>
      </c>
      <c r="N1056" s="218" t="s">
        <v>48</v>
      </c>
      <c r="O1056" s="73"/>
      <c r="P1056" s="219">
        <f>O1056*H1056</f>
        <v>0</v>
      </c>
      <c r="Q1056" s="219">
        <v>8.8000000000000003E-4</v>
      </c>
      <c r="R1056" s="219">
        <f>Q1056*H1056</f>
        <v>3.3262768</v>
      </c>
      <c r="S1056" s="219">
        <v>0</v>
      </c>
      <c r="T1056" s="220">
        <f>S1056*H1056</f>
        <v>0</v>
      </c>
      <c r="U1056" s="36"/>
      <c r="V1056" s="36"/>
      <c r="W1056" s="36"/>
      <c r="X1056" s="36"/>
      <c r="Y1056" s="36"/>
      <c r="Z1056" s="36"/>
      <c r="AA1056" s="36"/>
      <c r="AB1056" s="36"/>
      <c r="AC1056" s="36"/>
      <c r="AD1056" s="36"/>
      <c r="AE1056" s="36"/>
      <c r="AR1056" s="221" t="s">
        <v>369</v>
      </c>
      <c r="AT1056" s="221" t="s">
        <v>286</v>
      </c>
      <c r="AU1056" s="221" t="s">
        <v>93</v>
      </c>
      <c r="AY1056" s="18" t="s">
        <v>283</v>
      </c>
      <c r="BE1056" s="222">
        <f>IF(N1056="základní",J1056,0)</f>
        <v>0</v>
      </c>
      <c r="BF1056" s="222">
        <f>IF(N1056="snížená",J1056,0)</f>
        <v>0</v>
      </c>
      <c r="BG1056" s="222">
        <f>IF(N1056="zákl. přenesená",J1056,0)</f>
        <v>0</v>
      </c>
      <c r="BH1056" s="222">
        <f>IF(N1056="sníž. přenesená",J1056,0)</f>
        <v>0</v>
      </c>
      <c r="BI1056" s="222">
        <f>IF(N1056="nulová",J1056,0)</f>
        <v>0</v>
      </c>
      <c r="BJ1056" s="18" t="s">
        <v>91</v>
      </c>
      <c r="BK1056" s="222">
        <f>ROUND(I1056*H1056,2)</f>
        <v>0</v>
      </c>
      <c r="BL1056" s="18" t="s">
        <v>369</v>
      </c>
      <c r="BM1056" s="221" t="s">
        <v>1412</v>
      </c>
    </row>
    <row r="1057" spans="1:65" s="15" customFormat="1" ht="11.25">
      <c r="B1057" s="254"/>
      <c r="C1057" s="255"/>
      <c r="D1057" s="223" t="s">
        <v>440</v>
      </c>
      <c r="E1057" s="256" t="s">
        <v>1</v>
      </c>
      <c r="F1057" s="257" t="s">
        <v>1032</v>
      </c>
      <c r="G1057" s="255"/>
      <c r="H1057" s="256" t="s">
        <v>1</v>
      </c>
      <c r="I1057" s="258"/>
      <c r="J1057" s="255"/>
      <c r="K1057" s="255"/>
      <c r="L1057" s="259"/>
      <c r="M1057" s="260"/>
      <c r="N1057" s="261"/>
      <c r="O1057" s="261"/>
      <c r="P1057" s="261"/>
      <c r="Q1057" s="261"/>
      <c r="R1057" s="261"/>
      <c r="S1057" s="261"/>
      <c r="T1057" s="262"/>
      <c r="AT1057" s="263" t="s">
        <v>440</v>
      </c>
      <c r="AU1057" s="263" t="s">
        <v>93</v>
      </c>
      <c r="AV1057" s="15" t="s">
        <v>91</v>
      </c>
      <c r="AW1057" s="15" t="s">
        <v>38</v>
      </c>
      <c r="AX1057" s="15" t="s">
        <v>83</v>
      </c>
      <c r="AY1057" s="263" t="s">
        <v>283</v>
      </c>
    </row>
    <row r="1058" spans="1:65" s="13" customFormat="1" ht="11.25">
      <c r="B1058" s="232"/>
      <c r="C1058" s="233"/>
      <c r="D1058" s="223" t="s">
        <v>440</v>
      </c>
      <c r="E1058" s="234" t="s">
        <v>1</v>
      </c>
      <c r="F1058" s="235" t="s">
        <v>1390</v>
      </c>
      <c r="G1058" s="233"/>
      <c r="H1058" s="236">
        <v>375.45</v>
      </c>
      <c r="I1058" s="237"/>
      <c r="J1058" s="233"/>
      <c r="K1058" s="233"/>
      <c r="L1058" s="238"/>
      <c r="M1058" s="239"/>
      <c r="N1058" s="240"/>
      <c r="O1058" s="240"/>
      <c r="P1058" s="240"/>
      <c r="Q1058" s="240"/>
      <c r="R1058" s="240"/>
      <c r="S1058" s="240"/>
      <c r="T1058" s="241"/>
      <c r="AT1058" s="242" t="s">
        <v>440</v>
      </c>
      <c r="AU1058" s="242" t="s">
        <v>93</v>
      </c>
      <c r="AV1058" s="13" t="s">
        <v>93</v>
      </c>
      <c r="AW1058" s="13" t="s">
        <v>38</v>
      </c>
      <c r="AX1058" s="13" t="s">
        <v>83</v>
      </c>
      <c r="AY1058" s="242" t="s">
        <v>283</v>
      </c>
    </row>
    <row r="1059" spans="1:65" s="13" customFormat="1" ht="11.25">
      <c r="B1059" s="232"/>
      <c r="C1059" s="233"/>
      <c r="D1059" s="223" t="s">
        <v>440</v>
      </c>
      <c r="E1059" s="234" t="s">
        <v>1</v>
      </c>
      <c r="F1059" s="235" t="s">
        <v>1391</v>
      </c>
      <c r="G1059" s="233"/>
      <c r="H1059" s="236">
        <v>213.61</v>
      </c>
      <c r="I1059" s="237"/>
      <c r="J1059" s="233"/>
      <c r="K1059" s="233"/>
      <c r="L1059" s="238"/>
      <c r="M1059" s="239"/>
      <c r="N1059" s="240"/>
      <c r="O1059" s="240"/>
      <c r="P1059" s="240"/>
      <c r="Q1059" s="240"/>
      <c r="R1059" s="240"/>
      <c r="S1059" s="240"/>
      <c r="T1059" s="241"/>
      <c r="AT1059" s="242" t="s">
        <v>440</v>
      </c>
      <c r="AU1059" s="242" t="s">
        <v>93</v>
      </c>
      <c r="AV1059" s="13" t="s">
        <v>93</v>
      </c>
      <c r="AW1059" s="13" t="s">
        <v>38</v>
      </c>
      <c r="AX1059" s="13" t="s">
        <v>83</v>
      </c>
      <c r="AY1059" s="242" t="s">
        <v>283</v>
      </c>
    </row>
    <row r="1060" spans="1:65" s="13" customFormat="1" ht="11.25">
      <c r="B1060" s="232"/>
      <c r="C1060" s="233"/>
      <c r="D1060" s="223" t="s">
        <v>440</v>
      </c>
      <c r="E1060" s="234" t="s">
        <v>1</v>
      </c>
      <c r="F1060" s="235" t="s">
        <v>1392</v>
      </c>
      <c r="G1060" s="233"/>
      <c r="H1060" s="236">
        <v>138.36000000000001</v>
      </c>
      <c r="I1060" s="237"/>
      <c r="J1060" s="233"/>
      <c r="K1060" s="233"/>
      <c r="L1060" s="238"/>
      <c r="M1060" s="239"/>
      <c r="N1060" s="240"/>
      <c r="O1060" s="240"/>
      <c r="P1060" s="240"/>
      <c r="Q1060" s="240"/>
      <c r="R1060" s="240"/>
      <c r="S1060" s="240"/>
      <c r="T1060" s="241"/>
      <c r="AT1060" s="242" t="s">
        <v>440</v>
      </c>
      <c r="AU1060" s="242" t="s">
        <v>93</v>
      </c>
      <c r="AV1060" s="13" t="s">
        <v>93</v>
      </c>
      <c r="AW1060" s="13" t="s">
        <v>38</v>
      </c>
      <c r="AX1060" s="13" t="s">
        <v>83</v>
      </c>
      <c r="AY1060" s="242" t="s">
        <v>283</v>
      </c>
    </row>
    <row r="1061" spans="1:65" s="13" customFormat="1" ht="11.25">
      <c r="B1061" s="232"/>
      <c r="C1061" s="233"/>
      <c r="D1061" s="223" t="s">
        <v>440</v>
      </c>
      <c r="E1061" s="234" t="s">
        <v>1</v>
      </c>
      <c r="F1061" s="235" t="s">
        <v>1393</v>
      </c>
      <c r="G1061" s="233"/>
      <c r="H1061" s="236">
        <v>164.88</v>
      </c>
      <c r="I1061" s="237"/>
      <c r="J1061" s="233"/>
      <c r="K1061" s="233"/>
      <c r="L1061" s="238"/>
      <c r="M1061" s="239"/>
      <c r="N1061" s="240"/>
      <c r="O1061" s="240"/>
      <c r="P1061" s="240"/>
      <c r="Q1061" s="240"/>
      <c r="R1061" s="240"/>
      <c r="S1061" s="240"/>
      <c r="T1061" s="241"/>
      <c r="AT1061" s="242" t="s">
        <v>440</v>
      </c>
      <c r="AU1061" s="242" t="s">
        <v>93</v>
      </c>
      <c r="AV1061" s="13" t="s">
        <v>93</v>
      </c>
      <c r="AW1061" s="13" t="s">
        <v>38</v>
      </c>
      <c r="AX1061" s="13" t="s">
        <v>83</v>
      </c>
      <c r="AY1061" s="242" t="s">
        <v>283</v>
      </c>
    </row>
    <row r="1062" spans="1:65" s="13" customFormat="1" ht="11.25">
      <c r="B1062" s="232"/>
      <c r="C1062" s="233"/>
      <c r="D1062" s="223" t="s">
        <v>440</v>
      </c>
      <c r="E1062" s="234" t="s">
        <v>1</v>
      </c>
      <c r="F1062" s="235" t="s">
        <v>1394</v>
      </c>
      <c r="G1062" s="233"/>
      <c r="H1062" s="236">
        <v>79.44</v>
      </c>
      <c r="I1062" s="237"/>
      <c r="J1062" s="233"/>
      <c r="K1062" s="233"/>
      <c r="L1062" s="238"/>
      <c r="M1062" s="239"/>
      <c r="N1062" s="240"/>
      <c r="O1062" s="240"/>
      <c r="P1062" s="240"/>
      <c r="Q1062" s="240"/>
      <c r="R1062" s="240"/>
      <c r="S1062" s="240"/>
      <c r="T1062" s="241"/>
      <c r="AT1062" s="242" t="s">
        <v>440</v>
      </c>
      <c r="AU1062" s="242" t="s">
        <v>93</v>
      </c>
      <c r="AV1062" s="13" t="s">
        <v>93</v>
      </c>
      <c r="AW1062" s="13" t="s">
        <v>38</v>
      </c>
      <c r="AX1062" s="13" t="s">
        <v>83</v>
      </c>
      <c r="AY1062" s="242" t="s">
        <v>283</v>
      </c>
    </row>
    <row r="1063" spans="1:65" s="13" customFormat="1" ht="11.25">
      <c r="B1063" s="232"/>
      <c r="C1063" s="233"/>
      <c r="D1063" s="223" t="s">
        <v>440</v>
      </c>
      <c r="E1063" s="234" t="s">
        <v>1</v>
      </c>
      <c r="F1063" s="235" t="s">
        <v>1395</v>
      </c>
      <c r="G1063" s="233"/>
      <c r="H1063" s="236">
        <v>20.5</v>
      </c>
      <c r="I1063" s="237"/>
      <c r="J1063" s="233"/>
      <c r="K1063" s="233"/>
      <c r="L1063" s="238"/>
      <c r="M1063" s="239"/>
      <c r="N1063" s="240"/>
      <c r="O1063" s="240"/>
      <c r="P1063" s="240"/>
      <c r="Q1063" s="240"/>
      <c r="R1063" s="240"/>
      <c r="S1063" s="240"/>
      <c r="T1063" s="241"/>
      <c r="AT1063" s="242" t="s">
        <v>440</v>
      </c>
      <c r="AU1063" s="242" t="s">
        <v>93</v>
      </c>
      <c r="AV1063" s="13" t="s">
        <v>93</v>
      </c>
      <c r="AW1063" s="13" t="s">
        <v>38</v>
      </c>
      <c r="AX1063" s="13" t="s">
        <v>83</v>
      </c>
      <c r="AY1063" s="242" t="s">
        <v>283</v>
      </c>
    </row>
    <row r="1064" spans="1:65" s="13" customFormat="1" ht="11.25">
      <c r="B1064" s="232"/>
      <c r="C1064" s="233"/>
      <c r="D1064" s="223" t="s">
        <v>440</v>
      </c>
      <c r="E1064" s="234" t="s">
        <v>1</v>
      </c>
      <c r="F1064" s="235" t="s">
        <v>1396</v>
      </c>
      <c r="G1064" s="233"/>
      <c r="H1064" s="236">
        <v>35.700000000000003</v>
      </c>
      <c r="I1064" s="237"/>
      <c r="J1064" s="233"/>
      <c r="K1064" s="233"/>
      <c r="L1064" s="238"/>
      <c r="M1064" s="239"/>
      <c r="N1064" s="240"/>
      <c r="O1064" s="240"/>
      <c r="P1064" s="240"/>
      <c r="Q1064" s="240"/>
      <c r="R1064" s="240"/>
      <c r="S1064" s="240"/>
      <c r="T1064" s="241"/>
      <c r="AT1064" s="242" t="s">
        <v>440</v>
      </c>
      <c r="AU1064" s="242" t="s">
        <v>93</v>
      </c>
      <c r="AV1064" s="13" t="s">
        <v>93</v>
      </c>
      <c r="AW1064" s="13" t="s">
        <v>38</v>
      </c>
      <c r="AX1064" s="13" t="s">
        <v>83</v>
      </c>
      <c r="AY1064" s="242" t="s">
        <v>283</v>
      </c>
    </row>
    <row r="1065" spans="1:65" s="13" customFormat="1" ht="11.25">
      <c r="B1065" s="232"/>
      <c r="C1065" s="233"/>
      <c r="D1065" s="223" t="s">
        <v>440</v>
      </c>
      <c r="E1065" s="234" t="s">
        <v>1</v>
      </c>
      <c r="F1065" s="235" t="s">
        <v>1397</v>
      </c>
      <c r="G1065" s="233"/>
      <c r="H1065" s="236">
        <v>2751.92</v>
      </c>
      <c r="I1065" s="237"/>
      <c r="J1065" s="233"/>
      <c r="K1065" s="233"/>
      <c r="L1065" s="238"/>
      <c r="M1065" s="239"/>
      <c r="N1065" s="240"/>
      <c r="O1065" s="240"/>
      <c r="P1065" s="240"/>
      <c r="Q1065" s="240"/>
      <c r="R1065" s="240"/>
      <c r="S1065" s="240"/>
      <c r="T1065" s="241"/>
      <c r="AT1065" s="242" t="s">
        <v>440</v>
      </c>
      <c r="AU1065" s="242" t="s">
        <v>93</v>
      </c>
      <c r="AV1065" s="13" t="s">
        <v>93</v>
      </c>
      <c r="AW1065" s="13" t="s">
        <v>38</v>
      </c>
      <c r="AX1065" s="13" t="s">
        <v>83</v>
      </c>
      <c r="AY1065" s="242" t="s">
        <v>283</v>
      </c>
    </row>
    <row r="1066" spans="1:65" s="14" customFormat="1" ht="11.25">
      <c r="B1066" s="243"/>
      <c r="C1066" s="244"/>
      <c r="D1066" s="223" t="s">
        <v>440</v>
      </c>
      <c r="E1066" s="245" t="s">
        <v>1</v>
      </c>
      <c r="F1066" s="246" t="s">
        <v>442</v>
      </c>
      <c r="G1066" s="244"/>
      <c r="H1066" s="247">
        <v>3779.86</v>
      </c>
      <c r="I1066" s="248"/>
      <c r="J1066" s="244"/>
      <c r="K1066" s="244"/>
      <c r="L1066" s="249"/>
      <c r="M1066" s="250"/>
      <c r="N1066" s="251"/>
      <c r="O1066" s="251"/>
      <c r="P1066" s="251"/>
      <c r="Q1066" s="251"/>
      <c r="R1066" s="251"/>
      <c r="S1066" s="251"/>
      <c r="T1066" s="252"/>
      <c r="AT1066" s="253" t="s">
        <v>440</v>
      </c>
      <c r="AU1066" s="253" t="s">
        <v>93</v>
      </c>
      <c r="AV1066" s="14" t="s">
        <v>304</v>
      </c>
      <c r="AW1066" s="14" t="s">
        <v>38</v>
      </c>
      <c r="AX1066" s="14" t="s">
        <v>91</v>
      </c>
      <c r="AY1066" s="253" t="s">
        <v>283</v>
      </c>
    </row>
    <row r="1067" spans="1:65" s="2" customFormat="1" ht="21.75" customHeight="1">
      <c r="A1067" s="36"/>
      <c r="B1067" s="37"/>
      <c r="C1067" s="275" t="s">
        <v>1413</v>
      </c>
      <c r="D1067" s="275" t="s">
        <v>490</v>
      </c>
      <c r="E1067" s="276" t="s">
        <v>1414</v>
      </c>
      <c r="F1067" s="277" t="s">
        <v>1415</v>
      </c>
      <c r="G1067" s="278" t="s">
        <v>331</v>
      </c>
      <c r="H1067" s="279">
        <v>4346.8389999999999</v>
      </c>
      <c r="I1067" s="280"/>
      <c r="J1067" s="281">
        <f>ROUND(I1067*H1067,2)</f>
        <v>0</v>
      </c>
      <c r="K1067" s="277" t="s">
        <v>290</v>
      </c>
      <c r="L1067" s="282"/>
      <c r="M1067" s="283" t="s">
        <v>1</v>
      </c>
      <c r="N1067" s="284" t="s">
        <v>48</v>
      </c>
      <c r="O1067" s="73"/>
      <c r="P1067" s="219">
        <f>O1067*H1067</f>
        <v>0</v>
      </c>
      <c r="Q1067" s="219">
        <v>4.7000000000000002E-3</v>
      </c>
      <c r="R1067" s="219">
        <f>Q1067*H1067</f>
        <v>20.430143300000001</v>
      </c>
      <c r="S1067" s="219">
        <v>0</v>
      </c>
      <c r="T1067" s="220">
        <f>S1067*H1067</f>
        <v>0</v>
      </c>
      <c r="U1067" s="36"/>
      <c r="V1067" s="36"/>
      <c r="W1067" s="36"/>
      <c r="X1067" s="36"/>
      <c r="Y1067" s="36"/>
      <c r="Z1067" s="36"/>
      <c r="AA1067" s="36"/>
      <c r="AB1067" s="36"/>
      <c r="AC1067" s="36"/>
      <c r="AD1067" s="36"/>
      <c r="AE1067" s="36"/>
      <c r="AR1067" s="221" t="s">
        <v>580</v>
      </c>
      <c r="AT1067" s="221" t="s">
        <v>490</v>
      </c>
      <c r="AU1067" s="221" t="s">
        <v>93</v>
      </c>
      <c r="AY1067" s="18" t="s">
        <v>283</v>
      </c>
      <c r="BE1067" s="222">
        <f>IF(N1067="základní",J1067,0)</f>
        <v>0</v>
      </c>
      <c r="BF1067" s="222">
        <f>IF(N1067="snížená",J1067,0)</f>
        <v>0</v>
      </c>
      <c r="BG1067" s="222">
        <f>IF(N1067="zákl. přenesená",J1067,0)</f>
        <v>0</v>
      </c>
      <c r="BH1067" s="222">
        <f>IF(N1067="sníž. přenesená",J1067,0)</f>
        <v>0</v>
      </c>
      <c r="BI1067" s="222">
        <f>IF(N1067="nulová",J1067,0)</f>
        <v>0</v>
      </c>
      <c r="BJ1067" s="18" t="s">
        <v>91</v>
      </c>
      <c r="BK1067" s="222">
        <f>ROUND(I1067*H1067,2)</f>
        <v>0</v>
      </c>
      <c r="BL1067" s="18" t="s">
        <v>369</v>
      </c>
      <c r="BM1067" s="221" t="s">
        <v>1416</v>
      </c>
    </row>
    <row r="1068" spans="1:65" s="13" customFormat="1" ht="11.25">
      <c r="B1068" s="232"/>
      <c r="C1068" s="233"/>
      <c r="D1068" s="223" t="s">
        <v>440</v>
      </c>
      <c r="E1068" s="233"/>
      <c r="F1068" s="235" t="s">
        <v>1417</v>
      </c>
      <c r="G1068" s="233"/>
      <c r="H1068" s="236">
        <v>4346.8389999999999</v>
      </c>
      <c r="I1068" s="237"/>
      <c r="J1068" s="233"/>
      <c r="K1068" s="233"/>
      <c r="L1068" s="238"/>
      <c r="M1068" s="239"/>
      <c r="N1068" s="240"/>
      <c r="O1068" s="240"/>
      <c r="P1068" s="240"/>
      <c r="Q1068" s="240"/>
      <c r="R1068" s="240"/>
      <c r="S1068" s="240"/>
      <c r="T1068" s="241"/>
      <c r="AT1068" s="242" t="s">
        <v>440</v>
      </c>
      <c r="AU1068" s="242" t="s">
        <v>93</v>
      </c>
      <c r="AV1068" s="13" t="s">
        <v>93</v>
      </c>
      <c r="AW1068" s="13" t="s">
        <v>4</v>
      </c>
      <c r="AX1068" s="13" t="s">
        <v>91</v>
      </c>
      <c r="AY1068" s="242" t="s">
        <v>283</v>
      </c>
    </row>
    <row r="1069" spans="1:65" s="2" customFormat="1" ht="16.5" customHeight="1">
      <c r="A1069" s="36"/>
      <c r="B1069" s="37"/>
      <c r="C1069" s="210" t="s">
        <v>1418</v>
      </c>
      <c r="D1069" s="210" t="s">
        <v>286</v>
      </c>
      <c r="E1069" s="211" t="s">
        <v>1419</v>
      </c>
      <c r="F1069" s="212" t="s">
        <v>1420</v>
      </c>
      <c r="G1069" s="213" t="s">
        <v>331</v>
      </c>
      <c r="H1069" s="214">
        <v>1469.7950000000001</v>
      </c>
      <c r="I1069" s="215"/>
      <c r="J1069" s="216">
        <f>ROUND(I1069*H1069,2)</f>
        <v>0</v>
      </c>
      <c r="K1069" s="212" t="s">
        <v>290</v>
      </c>
      <c r="L1069" s="41"/>
      <c r="M1069" s="217" t="s">
        <v>1</v>
      </c>
      <c r="N1069" s="218" t="s">
        <v>48</v>
      </c>
      <c r="O1069" s="73"/>
      <c r="P1069" s="219">
        <f>O1069*H1069</f>
        <v>0</v>
      </c>
      <c r="Q1069" s="219">
        <v>3.0000000000000001E-5</v>
      </c>
      <c r="R1069" s="219">
        <f>Q1069*H1069</f>
        <v>4.4093850000000004E-2</v>
      </c>
      <c r="S1069" s="219">
        <v>0</v>
      </c>
      <c r="T1069" s="220">
        <f>S1069*H1069</f>
        <v>0</v>
      </c>
      <c r="U1069" s="36"/>
      <c r="V1069" s="36"/>
      <c r="W1069" s="36"/>
      <c r="X1069" s="36"/>
      <c r="Y1069" s="36"/>
      <c r="Z1069" s="36"/>
      <c r="AA1069" s="36"/>
      <c r="AB1069" s="36"/>
      <c r="AC1069" s="36"/>
      <c r="AD1069" s="36"/>
      <c r="AE1069" s="36"/>
      <c r="AR1069" s="221" t="s">
        <v>369</v>
      </c>
      <c r="AT1069" s="221" t="s">
        <v>286</v>
      </c>
      <c r="AU1069" s="221" t="s">
        <v>93</v>
      </c>
      <c r="AY1069" s="18" t="s">
        <v>283</v>
      </c>
      <c r="BE1069" s="222">
        <f>IF(N1069="základní",J1069,0)</f>
        <v>0</v>
      </c>
      <c r="BF1069" s="222">
        <f>IF(N1069="snížená",J1069,0)</f>
        <v>0</v>
      </c>
      <c r="BG1069" s="222">
        <f>IF(N1069="zákl. přenesená",J1069,0)</f>
        <v>0</v>
      </c>
      <c r="BH1069" s="222">
        <f>IF(N1069="sníž. přenesená",J1069,0)</f>
        <v>0</v>
      </c>
      <c r="BI1069" s="222">
        <f>IF(N1069="nulová",J1069,0)</f>
        <v>0</v>
      </c>
      <c r="BJ1069" s="18" t="s">
        <v>91</v>
      </c>
      <c r="BK1069" s="222">
        <f>ROUND(I1069*H1069,2)</f>
        <v>0</v>
      </c>
      <c r="BL1069" s="18" t="s">
        <v>369</v>
      </c>
      <c r="BM1069" s="221" t="s">
        <v>1421</v>
      </c>
    </row>
    <row r="1070" spans="1:65" s="15" customFormat="1" ht="11.25">
      <c r="B1070" s="254"/>
      <c r="C1070" s="255"/>
      <c r="D1070" s="223" t="s">
        <v>440</v>
      </c>
      <c r="E1070" s="256" t="s">
        <v>1</v>
      </c>
      <c r="F1070" s="257" t="s">
        <v>1032</v>
      </c>
      <c r="G1070" s="255"/>
      <c r="H1070" s="256" t="s">
        <v>1</v>
      </c>
      <c r="I1070" s="258"/>
      <c r="J1070" s="255"/>
      <c r="K1070" s="255"/>
      <c r="L1070" s="259"/>
      <c r="M1070" s="260"/>
      <c r="N1070" s="261"/>
      <c r="O1070" s="261"/>
      <c r="P1070" s="261"/>
      <c r="Q1070" s="261"/>
      <c r="R1070" s="261"/>
      <c r="S1070" s="261"/>
      <c r="T1070" s="262"/>
      <c r="AT1070" s="263" t="s">
        <v>440</v>
      </c>
      <c r="AU1070" s="263" t="s">
        <v>93</v>
      </c>
      <c r="AV1070" s="15" t="s">
        <v>91</v>
      </c>
      <c r="AW1070" s="15" t="s">
        <v>38</v>
      </c>
      <c r="AX1070" s="15" t="s">
        <v>83</v>
      </c>
      <c r="AY1070" s="263" t="s">
        <v>283</v>
      </c>
    </row>
    <row r="1071" spans="1:65" s="13" customFormat="1" ht="11.25">
      <c r="B1071" s="232"/>
      <c r="C1071" s="233"/>
      <c r="D1071" s="223" t="s">
        <v>440</v>
      </c>
      <c r="E1071" s="234" t="s">
        <v>1</v>
      </c>
      <c r="F1071" s="235" t="s">
        <v>1405</v>
      </c>
      <c r="G1071" s="233"/>
      <c r="H1071" s="236">
        <v>1447.27</v>
      </c>
      <c r="I1071" s="237"/>
      <c r="J1071" s="233"/>
      <c r="K1071" s="233"/>
      <c r="L1071" s="238"/>
      <c r="M1071" s="239"/>
      <c r="N1071" s="240"/>
      <c r="O1071" s="240"/>
      <c r="P1071" s="240"/>
      <c r="Q1071" s="240"/>
      <c r="R1071" s="240"/>
      <c r="S1071" s="240"/>
      <c r="T1071" s="241"/>
      <c r="AT1071" s="242" t="s">
        <v>440</v>
      </c>
      <c r="AU1071" s="242" t="s">
        <v>93</v>
      </c>
      <c r="AV1071" s="13" t="s">
        <v>93</v>
      </c>
      <c r="AW1071" s="13" t="s">
        <v>38</v>
      </c>
      <c r="AX1071" s="13" t="s">
        <v>83</v>
      </c>
      <c r="AY1071" s="242" t="s">
        <v>283</v>
      </c>
    </row>
    <row r="1072" spans="1:65" s="13" customFormat="1" ht="11.25">
      <c r="B1072" s="232"/>
      <c r="C1072" s="233"/>
      <c r="D1072" s="223" t="s">
        <v>440</v>
      </c>
      <c r="E1072" s="234" t="s">
        <v>1</v>
      </c>
      <c r="F1072" s="235" t="s">
        <v>1422</v>
      </c>
      <c r="G1072" s="233"/>
      <c r="H1072" s="236">
        <v>22.524999999999999</v>
      </c>
      <c r="I1072" s="237"/>
      <c r="J1072" s="233"/>
      <c r="K1072" s="233"/>
      <c r="L1072" s="238"/>
      <c r="M1072" s="239"/>
      <c r="N1072" s="240"/>
      <c r="O1072" s="240"/>
      <c r="P1072" s="240"/>
      <c r="Q1072" s="240"/>
      <c r="R1072" s="240"/>
      <c r="S1072" s="240"/>
      <c r="T1072" s="241"/>
      <c r="AT1072" s="242" t="s">
        <v>440</v>
      </c>
      <c r="AU1072" s="242" t="s">
        <v>93</v>
      </c>
      <c r="AV1072" s="13" t="s">
        <v>93</v>
      </c>
      <c r="AW1072" s="13" t="s">
        <v>38</v>
      </c>
      <c r="AX1072" s="13" t="s">
        <v>83</v>
      </c>
      <c r="AY1072" s="242" t="s">
        <v>283</v>
      </c>
    </row>
    <row r="1073" spans="1:65" s="14" customFormat="1" ht="11.25">
      <c r="B1073" s="243"/>
      <c r="C1073" s="244"/>
      <c r="D1073" s="223" t="s">
        <v>440</v>
      </c>
      <c r="E1073" s="245" t="s">
        <v>1</v>
      </c>
      <c r="F1073" s="246" t="s">
        <v>442</v>
      </c>
      <c r="G1073" s="244"/>
      <c r="H1073" s="247">
        <v>1469.7950000000001</v>
      </c>
      <c r="I1073" s="248"/>
      <c r="J1073" s="244"/>
      <c r="K1073" s="244"/>
      <c r="L1073" s="249"/>
      <c r="M1073" s="250"/>
      <c r="N1073" s="251"/>
      <c r="O1073" s="251"/>
      <c r="P1073" s="251"/>
      <c r="Q1073" s="251"/>
      <c r="R1073" s="251"/>
      <c r="S1073" s="251"/>
      <c r="T1073" s="252"/>
      <c r="AT1073" s="253" t="s">
        <v>440</v>
      </c>
      <c r="AU1073" s="253" t="s">
        <v>93</v>
      </c>
      <c r="AV1073" s="14" t="s">
        <v>304</v>
      </c>
      <c r="AW1073" s="14" t="s">
        <v>38</v>
      </c>
      <c r="AX1073" s="14" t="s">
        <v>91</v>
      </c>
      <c r="AY1073" s="253" t="s">
        <v>283</v>
      </c>
    </row>
    <row r="1074" spans="1:65" s="2" customFormat="1" ht="16.5" customHeight="1">
      <c r="A1074" s="36"/>
      <c r="B1074" s="37"/>
      <c r="C1074" s="275" t="s">
        <v>1423</v>
      </c>
      <c r="D1074" s="275" t="s">
        <v>490</v>
      </c>
      <c r="E1074" s="276" t="s">
        <v>1424</v>
      </c>
      <c r="F1074" s="277" t="s">
        <v>1425</v>
      </c>
      <c r="G1074" s="278" t="s">
        <v>331</v>
      </c>
      <c r="H1074" s="279">
        <v>1616.7750000000001</v>
      </c>
      <c r="I1074" s="280"/>
      <c r="J1074" s="281">
        <f>ROUND(I1074*H1074,2)</f>
        <v>0</v>
      </c>
      <c r="K1074" s="277" t="s">
        <v>290</v>
      </c>
      <c r="L1074" s="282"/>
      <c r="M1074" s="283" t="s">
        <v>1</v>
      </c>
      <c r="N1074" s="284" t="s">
        <v>48</v>
      </c>
      <c r="O1074" s="73"/>
      <c r="P1074" s="219">
        <f>O1074*H1074</f>
        <v>0</v>
      </c>
      <c r="Q1074" s="219">
        <v>6.0999999999999997E-4</v>
      </c>
      <c r="R1074" s="219">
        <f>Q1074*H1074</f>
        <v>0.98623274999999999</v>
      </c>
      <c r="S1074" s="219">
        <v>0</v>
      </c>
      <c r="T1074" s="220">
        <f>S1074*H1074</f>
        <v>0</v>
      </c>
      <c r="U1074" s="36"/>
      <c r="V1074" s="36"/>
      <c r="W1074" s="36"/>
      <c r="X1074" s="36"/>
      <c r="Y1074" s="36"/>
      <c r="Z1074" s="36"/>
      <c r="AA1074" s="36"/>
      <c r="AB1074" s="36"/>
      <c r="AC1074" s="36"/>
      <c r="AD1074" s="36"/>
      <c r="AE1074" s="36"/>
      <c r="AR1074" s="221" t="s">
        <v>580</v>
      </c>
      <c r="AT1074" s="221" t="s">
        <v>490</v>
      </c>
      <c r="AU1074" s="221" t="s">
        <v>93</v>
      </c>
      <c r="AY1074" s="18" t="s">
        <v>283</v>
      </c>
      <c r="BE1074" s="222">
        <f>IF(N1074="základní",J1074,0)</f>
        <v>0</v>
      </c>
      <c r="BF1074" s="222">
        <f>IF(N1074="snížená",J1074,0)</f>
        <v>0</v>
      </c>
      <c r="BG1074" s="222">
        <f>IF(N1074="zákl. přenesená",J1074,0)</f>
        <v>0</v>
      </c>
      <c r="BH1074" s="222">
        <f>IF(N1074="sníž. přenesená",J1074,0)</f>
        <v>0</v>
      </c>
      <c r="BI1074" s="222">
        <f>IF(N1074="nulová",J1074,0)</f>
        <v>0</v>
      </c>
      <c r="BJ1074" s="18" t="s">
        <v>91</v>
      </c>
      <c r="BK1074" s="222">
        <f>ROUND(I1074*H1074,2)</f>
        <v>0</v>
      </c>
      <c r="BL1074" s="18" t="s">
        <v>369</v>
      </c>
      <c r="BM1074" s="221" t="s">
        <v>1426</v>
      </c>
    </row>
    <row r="1075" spans="1:65" s="13" customFormat="1" ht="11.25">
      <c r="B1075" s="232"/>
      <c r="C1075" s="233"/>
      <c r="D1075" s="223" t="s">
        <v>440</v>
      </c>
      <c r="E1075" s="233"/>
      <c r="F1075" s="235" t="s">
        <v>1427</v>
      </c>
      <c r="G1075" s="233"/>
      <c r="H1075" s="236">
        <v>1616.7750000000001</v>
      </c>
      <c r="I1075" s="237"/>
      <c r="J1075" s="233"/>
      <c r="K1075" s="233"/>
      <c r="L1075" s="238"/>
      <c r="M1075" s="239"/>
      <c r="N1075" s="240"/>
      <c r="O1075" s="240"/>
      <c r="P1075" s="240"/>
      <c r="Q1075" s="240"/>
      <c r="R1075" s="240"/>
      <c r="S1075" s="240"/>
      <c r="T1075" s="241"/>
      <c r="AT1075" s="242" t="s">
        <v>440</v>
      </c>
      <c r="AU1075" s="242" t="s">
        <v>93</v>
      </c>
      <c r="AV1075" s="13" t="s">
        <v>93</v>
      </c>
      <c r="AW1075" s="13" t="s">
        <v>4</v>
      </c>
      <c r="AX1075" s="13" t="s">
        <v>91</v>
      </c>
      <c r="AY1075" s="242" t="s">
        <v>283</v>
      </c>
    </row>
    <row r="1076" spans="1:65" s="2" customFormat="1" ht="16.5" customHeight="1">
      <c r="A1076" s="36"/>
      <c r="B1076" s="37"/>
      <c r="C1076" s="210" t="s">
        <v>1428</v>
      </c>
      <c r="D1076" s="210" t="s">
        <v>286</v>
      </c>
      <c r="E1076" s="211" t="s">
        <v>1419</v>
      </c>
      <c r="F1076" s="212" t="s">
        <v>1420</v>
      </c>
      <c r="G1076" s="213" t="s">
        <v>331</v>
      </c>
      <c r="H1076" s="214">
        <v>39.200000000000003</v>
      </c>
      <c r="I1076" s="215"/>
      <c r="J1076" s="216">
        <f>ROUND(I1076*H1076,2)</f>
        <v>0</v>
      </c>
      <c r="K1076" s="212" t="s">
        <v>290</v>
      </c>
      <c r="L1076" s="41"/>
      <c r="M1076" s="217" t="s">
        <v>1</v>
      </c>
      <c r="N1076" s="218" t="s">
        <v>48</v>
      </c>
      <c r="O1076" s="73"/>
      <c r="P1076" s="219">
        <f>O1076*H1076</f>
        <v>0</v>
      </c>
      <c r="Q1076" s="219">
        <v>3.0000000000000001E-5</v>
      </c>
      <c r="R1076" s="219">
        <f>Q1076*H1076</f>
        <v>1.1760000000000002E-3</v>
      </c>
      <c r="S1076" s="219">
        <v>0</v>
      </c>
      <c r="T1076" s="220">
        <f>S1076*H1076</f>
        <v>0</v>
      </c>
      <c r="U1076" s="36"/>
      <c r="V1076" s="36"/>
      <c r="W1076" s="36"/>
      <c r="X1076" s="36"/>
      <c r="Y1076" s="36"/>
      <c r="Z1076" s="36"/>
      <c r="AA1076" s="36"/>
      <c r="AB1076" s="36"/>
      <c r="AC1076" s="36"/>
      <c r="AD1076" s="36"/>
      <c r="AE1076" s="36"/>
      <c r="AR1076" s="221" t="s">
        <v>369</v>
      </c>
      <c r="AT1076" s="221" t="s">
        <v>286</v>
      </c>
      <c r="AU1076" s="221" t="s">
        <v>93</v>
      </c>
      <c r="AY1076" s="18" t="s">
        <v>283</v>
      </c>
      <c r="BE1076" s="222">
        <f>IF(N1076="základní",J1076,0)</f>
        <v>0</v>
      </c>
      <c r="BF1076" s="222">
        <f>IF(N1076="snížená",J1076,0)</f>
        <v>0</v>
      </c>
      <c r="BG1076" s="222">
        <f>IF(N1076="zákl. přenesená",J1076,0)</f>
        <v>0</v>
      </c>
      <c r="BH1076" s="222">
        <f>IF(N1076="sníž. přenesená",J1076,0)</f>
        <v>0</v>
      </c>
      <c r="BI1076" s="222">
        <f>IF(N1076="nulová",J1076,0)</f>
        <v>0</v>
      </c>
      <c r="BJ1076" s="18" t="s">
        <v>91</v>
      </c>
      <c r="BK1076" s="222">
        <f>ROUND(I1076*H1076,2)</f>
        <v>0</v>
      </c>
      <c r="BL1076" s="18" t="s">
        <v>369</v>
      </c>
      <c r="BM1076" s="221" t="s">
        <v>1429</v>
      </c>
    </row>
    <row r="1077" spans="1:65" s="15" customFormat="1" ht="11.25">
      <c r="B1077" s="254"/>
      <c r="C1077" s="255"/>
      <c r="D1077" s="223" t="s">
        <v>440</v>
      </c>
      <c r="E1077" s="256" t="s">
        <v>1</v>
      </c>
      <c r="F1077" s="257" t="s">
        <v>1032</v>
      </c>
      <c r="G1077" s="255"/>
      <c r="H1077" s="256" t="s">
        <v>1</v>
      </c>
      <c r="I1077" s="258"/>
      <c r="J1077" s="255"/>
      <c r="K1077" s="255"/>
      <c r="L1077" s="259"/>
      <c r="M1077" s="260"/>
      <c r="N1077" s="261"/>
      <c r="O1077" s="261"/>
      <c r="P1077" s="261"/>
      <c r="Q1077" s="261"/>
      <c r="R1077" s="261"/>
      <c r="S1077" s="261"/>
      <c r="T1077" s="262"/>
      <c r="AT1077" s="263" t="s">
        <v>440</v>
      </c>
      <c r="AU1077" s="263" t="s">
        <v>93</v>
      </c>
      <c r="AV1077" s="15" t="s">
        <v>91</v>
      </c>
      <c r="AW1077" s="15" t="s">
        <v>38</v>
      </c>
      <c r="AX1077" s="15" t="s">
        <v>83</v>
      </c>
      <c r="AY1077" s="263" t="s">
        <v>283</v>
      </c>
    </row>
    <row r="1078" spans="1:65" s="13" customFormat="1" ht="11.25">
      <c r="B1078" s="232"/>
      <c r="C1078" s="233"/>
      <c r="D1078" s="223" t="s">
        <v>440</v>
      </c>
      <c r="E1078" s="234" t="s">
        <v>1</v>
      </c>
      <c r="F1078" s="235" t="s">
        <v>1430</v>
      </c>
      <c r="G1078" s="233"/>
      <c r="H1078" s="236">
        <v>39.200000000000003</v>
      </c>
      <c r="I1078" s="237"/>
      <c r="J1078" s="233"/>
      <c r="K1078" s="233"/>
      <c r="L1078" s="238"/>
      <c r="M1078" s="239"/>
      <c r="N1078" s="240"/>
      <c r="O1078" s="240"/>
      <c r="P1078" s="240"/>
      <c r="Q1078" s="240"/>
      <c r="R1078" s="240"/>
      <c r="S1078" s="240"/>
      <c r="T1078" s="241"/>
      <c r="AT1078" s="242" t="s">
        <v>440</v>
      </c>
      <c r="AU1078" s="242" t="s">
        <v>93</v>
      </c>
      <c r="AV1078" s="13" t="s">
        <v>93</v>
      </c>
      <c r="AW1078" s="13" t="s">
        <v>38</v>
      </c>
      <c r="AX1078" s="13" t="s">
        <v>83</v>
      </c>
      <c r="AY1078" s="242" t="s">
        <v>283</v>
      </c>
    </row>
    <row r="1079" spans="1:65" s="14" customFormat="1" ht="11.25">
      <c r="B1079" s="243"/>
      <c r="C1079" s="244"/>
      <c r="D1079" s="223" t="s">
        <v>440</v>
      </c>
      <c r="E1079" s="245" t="s">
        <v>1</v>
      </c>
      <c r="F1079" s="246" t="s">
        <v>442</v>
      </c>
      <c r="G1079" s="244"/>
      <c r="H1079" s="247">
        <v>39.200000000000003</v>
      </c>
      <c r="I1079" s="248"/>
      <c r="J1079" s="244"/>
      <c r="K1079" s="244"/>
      <c r="L1079" s="249"/>
      <c r="M1079" s="250"/>
      <c r="N1079" s="251"/>
      <c r="O1079" s="251"/>
      <c r="P1079" s="251"/>
      <c r="Q1079" s="251"/>
      <c r="R1079" s="251"/>
      <c r="S1079" s="251"/>
      <c r="T1079" s="252"/>
      <c r="AT1079" s="253" t="s">
        <v>440</v>
      </c>
      <c r="AU1079" s="253" t="s">
        <v>93</v>
      </c>
      <c r="AV1079" s="14" t="s">
        <v>304</v>
      </c>
      <c r="AW1079" s="14" t="s">
        <v>38</v>
      </c>
      <c r="AX1079" s="14" t="s">
        <v>91</v>
      </c>
      <c r="AY1079" s="253" t="s">
        <v>283</v>
      </c>
    </row>
    <row r="1080" spans="1:65" s="2" customFormat="1" ht="16.5" customHeight="1">
      <c r="A1080" s="36"/>
      <c r="B1080" s="37"/>
      <c r="C1080" s="275" t="s">
        <v>1431</v>
      </c>
      <c r="D1080" s="275" t="s">
        <v>490</v>
      </c>
      <c r="E1080" s="276" t="s">
        <v>1432</v>
      </c>
      <c r="F1080" s="277" t="s">
        <v>1433</v>
      </c>
      <c r="G1080" s="278" t="s">
        <v>331</v>
      </c>
      <c r="H1080" s="279">
        <v>43.12</v>
      </c>
      <c r="I1080" s="280"/>
      <c r="J1080" s="281">
        <f>ROUND(I1080*H1080,2)</f>
        <v>0</v>
      </c>
      <c r="K1080" s="277" t="s">
        <v>290</v>
      </c>
      <c r="L1080" s="282"/>
      <c r="M1080" s="283" t="s">
        <v>1</v>
      </c>
      <c r="N1080" s="284" t="s">
        <v>48</v>
      </c>
      <c r="O1080" s="73"/>
      <c r="P1080" s="219">
        <f>O1080*H1080</f>
        <v>0</v>
      </c>
      <c r="Q1080" s="219">
        <v>2.7799999999999999E-3</v>
      </c>
      <c r="R1080" s="219">
        <f>Q1080*H1080</f>
        <v>0.11987359999999998</v>
      </c>
      <c r="S1080" s="219">
        <v>0</v>
      </c>
      <c r="T1080" s="220">
        <f>S1080*H1080</f>
        <v>0</v>
      </c>
      <c r="U1080" s="36"/>
      <c r="V1080" s="36"/>
      <c r="W1080" s="36"/>
      <c r="X1080" s="36"/>
      <c r="Y1080" s="36"/>
      <c r="Z1080" s="36"/>
      <c r="AA1080" s="36"/>
      <c r="AB1080" s="36"/>
      <c r="AC1080" s="36"/>
      <c r="AD1080" s="36"/>
      <c r="AE1080" s="36"/>
      <c r="AR1080" s="221" t="s">
        <v>580</v>
      </c>
      <c r="AT1080" s="221" t="s">
        <v>490</v>
      </c>
      <c r="AU1080" s="221" t="s">
        <v>93</v>
      </c>
      <c r="AY1080" s="18" t="s">
        <v>283</v>
      </c>
      <c r="BE1080" s="222">
        <f>IF(N1080="základní",J1080,0)</f>
        <v>0</v>
      </c>
      <c r="BF1080" s="222">
        <f>IF(N1080="snížená",J1080,0)</f>
        <v>0</v>
      </c>
      <c r="BG1080" s="222">
        <f>IF(N1080="zákl. přenesená",J1080,0)</f>
        <v>0</v>
      </c>
      <c r="BH1080" s="222">
        <f>IF(N1080="sníž. přenesená",J1080,0)</f>
        <v>0</v>
      </c>
      <c r="BI1080" s="222">
        <f>IF(N1080="nulová",J1080,0)</f>
        <v>0</v>
      </c>
      <c r="BJ1080" s="18" t="s">
        <v>91</v>
      </c>
      <c r="BK1080" s="222">
        <f>ROUND(I1080*H1080,2)</f>
        <v>0</v>
      </c>
      <c r="BL1080" s="18" t="s">
        <v>369</v>
      </c>
      <c r="BM1080" s="221" t="s">
        <v>1434</v>
      </c>
    </row>
    <row r="1081" spans="1:65" s="13" customFormat="1" ht="11.25">
      <c r="B1081" s="232"/>
      <c r="C1081" s="233"/>
      <c r="D1081" s="223" t="s">
        <v>440</v>
      </c>
      <c r="E1081" s="233"/>
      <c r="F1081" s="235" t="s">
        <v>1435</v>
      </c>
      <c r="G1081" s="233"/>
      <c r="H1081" s="236">
        <v>43.12</v>
      </c>
      <c r="I1081" s="237"/>
      <c r="J1081" s="233"/>
      <c r="K1081" s="233"/>
      <c r="L1081" s="238"/>
      <c r="M1081" s="239"/>
      <c r="N1081" s="240"/>
      <c r="O1081" s="240"/>
      <c r="P1081" s="240"/>
      <c r="Q1081" s="240"/>
      <c r="R1081" s="240"/>
      <c r="S1081" s="240"/>
      <c r="T1081" s="241"/>
      <c r="AT1081" s="242" t="s">
        <v>440</v>
      </c>
      <c r="AU1081" s="242" t="s">
        <v>93</v>
      </c>
      <c r="AV1081" s="13" t="s">
        <v>93</v>
      </c>
      <c r="AW1081" s="13" t="s">
        <v>4</v>
      </c>
      <c r="AX1081" s="13" t="s">
        <v>91</v>
      </c>
      <c r="AY1081" s="242" t="s">
        <v>283</v>
      </c>
    </row>
    <row r="1082" spans="1:65" s="2" customFormat="1" ht="16.5" customHeight="1">
      <c r="A1082" s="36"/>
      <c r="B1082" s="37"/>
      <c r="C1082" s="210" t="s">
        <v>1436</v>
      </c>
      <c r="D1082" s="210" t="s">
        <v>286</v>
      </c>
      <c r="E1082" s="211" t="s">
        <v>1437</v>
      </c>
      <c r="F1082" s="212" t="s">
        <v>1438</v>
      </c>
      <c r="G1082" s="213" t="s">
        <v>331</v>
      </c>
      <c r="H1082" s="214">
        <v>1683.405</v>
      </c>
      <c r="I1082" s="215"/>
      <c r="J1082" s="216">
        <f>ROUND(I1082*H1082,2)</f>
        <v>0</v>
      </c>
      <c r="K1082" s="212" t="s">
        <v>290</v>
      </c>
      <c r="L1082" s="41"/>
      <c r="M1082" s="217" t="s">
        <v>1</v>
      </c>
      <c r="N1082" s="218" t="s">
        <v>48</v>
      </c>
      <c r="O1082" s="73"/>
      <c r="P1082" s="219">
        <f>O1082*H1082</f>
        <v>0</v>
      </c>
      <c r="Q1082" s="219">
        <v>0</v>
      </c>
      <c r="R1082" s="219">
        <f>Q1082*H1082</f>
        <v>0</v>
      </c>
      <c r="S1082" s="219">
        <v>0</v>
      </c>
      <c r="T1082" s="220">
        <f>S1082*H1082</f>
        <v>0</v>
      </c>
      <c r="U1082" s="36"/>
      <c r="V1082" s="36"/>
      <c r="W1082" s="36"/>
      <c r="X1082" s="36"/>
      <c r="Y1082" s="36"/>
      <c r="Z1082" s="36"/>
      <c r="AA1082" s="36"/>
      <c r="AB1082" s="36"/>
      <c r="AC1082" s="36"/>
      <c r="AD1082" s="36"/>
      <c r="AE1082" s="36"/>
      <c r="AR1082" s="221" t="s">
        <v>369</v>
      </c>
      <c r="AT1082" s="221" t="s">
        <v>286</v>
      </c>
      <c r="AU1082" s="221" t="s">
        <v>93</v>
      </c>
      <c r="AY1082" s="18" t="s">
        <v>283</v>
      </c>
      <c r="BE1082" s="222">
        <f>IF(N1082="základní",J1082,0)</f>
        <v>0</v>
      </c>
      <c r="BF1082" s="222">
        <f>IF(N1082="snížená",J1082,0)</f>
        <v>0</v>
      </c>
      <c r="BG1082" s="222">
        <f>IF(N1082="zákl. přenesená",J1082,0)</f>
        <v>0</v>
      </c>
      <c r="BH1082" s="222">
        <f>IF(N1082="sníž. přenesená",J1082,0)</f>
        <v>0</v>
      </c>
      <c r="BI1082" s="222">
        <f>IF(N1082="nulová",J1082,0)</f>
        <v>0</v>
      </c>
      <c r="BJ1082" s="18" t="s">
        <v>91</v>
      </c>
      <c r="BK1082" s="222">
        <f>ROUND(I1082*H1082,2)</f>
        <v>0</v>
      </c>
      <c r="BL1082" s="18" t="s">
        <v>369</v>
      </c>
      <c r="BM1082" s="221" t="s">
        <v>1439</v>
      </c>
    </row>
    <row r="1083" spans="1:65" s="15" customFormat="1" ht="11.25">
      <c r="B1083" s="254"/>
      <c r="C1083" s="255"/>
      <c r="D1083" s="223" t="s">
        <v>440</v>
      </c>
      <c r="E1083" s="256" t="s">
        <v>1</v>
      </c>
      <c r="F1083" s="257" t="s">
        <v>1032</v>
      </c>
      <c r="G1083" s="255"/>
      <c r="H1083" s="256" t="s">
        <v>1</v>
      </c>
      <c r="I1083" s="258"/>
      <c r="J1083" s="255"/>
      <c r="K1083" s="255"/>
      <c r="L1083" s="259"/>
      <c r="M1083" s="260"/>
      <c r="N1083" s="261"/>
      <c r="O1083" s="261"/>
      <c r="P1083" s="261"/>
      <c r="Q1083" s="261"/>
      <c r="R1083" s="261"/>
      <c r="S1083" s="261"/>
      <c r="T1083" s="262"/>
      <c r="AT1083" s="263" t="s">
        <v>440</v>
      </c>
      <c r="AU1083" s="263" t="s">
        <v>93</v>
      </c>
      <c r="AV1083" s="15" t="s">
        <v>91</v>
      </c>
      <c r="AW1083" s="15" t="s">
        <v>38</v>
      </c>
      <c r="AX1083" s="15" t="s">
        <v>83</v>
      </c>
      <c r="AY1083" s="263" t="s">
        <v>283</v>
      </c>
    </row>
    <row r="1084" spans="1:65" s="13" customFormat="1" ht="11.25">
      <c r="B1084" s="232"/>
      <c r="C1084" s="233"/>
      <c r="D1084" s="223" t="s">
        <v>440</v>
      </c>
      <c r="E1084" s="234" t="s">
        <v>1</v>
      </c>
      <c r="F1084" s="235" t="s">
        <v>1405</v>
      </c>
      <c r="G1084" s="233"/>
      <c r="H1084" s="236">
        <v>1447.27</v>
      </c>
      <c r="I1084" s="237"/>
      <c r="J1084" s="233"/>
      <c r="K1084" s="233"/>
      <c r="L1084" s="238"/>
      <c r="M1084" s="239"/>
      <c r="N1084" s="240"/>
      <c r="O1084" s="240"/>
      <c r="P1084" s="240"/>
      <c r="Q1084" s="240"/>
      <c r="R1084" s="240"/>
      <c r="S1084" s="240"/>
      <c r="T1084" s="241"/>
      <c r="AT1084" s="242" t="s">
        <v>440</v>
      </c>
      <c r="AU1084" s="242" t="s">
        <v>93</v>
      </c>
      <c r="AV1084" s="13" t="s">
        <v>93</v>
      </c>
      <c r="AW1084" s="13" t="s">
        <v>38</v>
      </c>
      <c r="AX1084" s="13" t="s">
        <v>83</v>
      </c>
      <c r="AY1084" s="242" t="s">
        <v>283</v>
      </c>
    </row>
    <row r="1085" spans="1:65" s="13" customFormat="1" ht="11.25">
      <c r="B1085" s="232"/>
      <c r="C1085" s="233"/>
      <c r="D1085" s="223" t="s">
        <v>440</v>
      </c>
      <c r="E1085" s="234" t="s">
        <v>1</v>
      </c>
      <c r="F1085" s="235" t="s">
        <v>1422</v>
      </c>
      <c r="G1085" s="233"/>
      <c r="H1085" s="236">
        <v>22.524999999999999</v>
      </c>
      <c r="I1085" s="237"/>
      <c r="J1085" s="233"/>
      <c r="K1085" s="233"/>
      <c r="L1085" s="238"/>
      <c r="M1085" s="239"/>
      <c r="N1085" s="240"/>
      <c r="O1085" s="240"/>
      <c r="P1085" s="240"/>
      <c r="Q1085" s="240"/>
      <c r="R1085" s="240"/>
      <c r="S1085" s="240"/>
      <c r="T1085" s="241"/>
      <c r="AT1085" s="242" t="s">
        <v>440</v>
      </c>
      <c r="AU1085" s="242" t="s">
        <v>93</v>
      </c>
      <c r="AV1085" s="13" t="s">
        <v>93</v>
      </c>
      <c r="AW1085" s="13" t="s">
        <v>38</v>
      </c>
      <c r="AX1085" s="13" t="s">
        <v>83</v>
      </c>
      <c r="AY1085" s="242" t="s">
        <v>283</v>
      </c>
    </row>
    <row r="1086" spans="1:65" s="13" customFormat="1" ht="11.25">
      <c r="B1086" s="232"/>
      <c r="C1086" s="233"/>
      <c r="D1086" s="223" t="s">
        <v>440</v>
      </c>
      <c r="E1086" s="234" t="s">
        <v>1</v>
      </c>
      <c r="F1086" s="235" t="s">
        <v>1391</v>
      </c>
      <c r="G1086" s="233"/>
      <c r="H1086" s="236">
        <v>213.61</v>
      </c>
      <c r="I1086" s="237"/>
      <c r="J1086" s="233"/>
      <c r="K1086" s="233"/>
      <c r="L1086" s="238"/>
      <c r="M1086" s="239"/>
      <c r="N1086" s="240"/>
      <c r="O1086" s="240"/>
      <c r="P1086" s="240"/>
      <c r="Q1086" s="240"/>
      <c r="R1086" s="240"/>
      <c r="S1086" s="240"/>
      <c r="T1086" s="241"/>
      <c r="AT1086" s="242" t="s">
        <v>440</v>
      </c>
      <c r="AU1086" s="242" t="s">
        <v>93</v>
      </c>
      <c r="AV1086" s="13" t="s">
        <v>93</v>
      </c>
      <c r="AW1086" s="13" t="s">
        <v>38</v>
      </c>
      <c r="AX1086" s="13" t="s">
        <v>83</v>
      </c>
      <c r="AY1086" s="242" t="s">
        <v>283</v>
      </c>
    </row>
    <row r="1087" spans="1:65" s="14" customFormat="1" ht="11.25">
      <c r="B1087" s="243"/>
      <c r="C1087" s="244"/>
      <c r="D1087" s="223" t="s">
        <v>440</v>
      </c>
      <c r="E1087" s="245" t="s">
        <v>1</v>
      </c>
      <c r="F1087" s="246" t="s">
        <v>442</v>
      </c>
      <c r="G1087" s="244"/>
      <c r="H1087" s="247">
        <v>1683.405</v>
      </c>
      <c r="I1087" s="248"/>
      <c r="J1087" s="244"/>
      <c r="K1087" s="244"/>
      <c r="L1087" s="249"/>
      <c r="M1087" s="250"/>
      <c r="N1087" s="251"/>
      <c r="O1087" s="251"/>
      <c r="P1087" s="251"/>
      <c r="Q1087" s="251"/>
      <c r="R1087" s="251"/>
      <c r="S1087" s="251"/>
      <c r="T1087" s="252"/>
      <c r="AT1087" s="253" t="s">
        <v>440</v>
      </c>
      <c r="AU1087" s="253" t="s">
        <v>93</v>
      </c>
      <c r="AV1087" s="14" t="s">
        <v>304</v>
      </c>
      <c r="AW1087" s="14" t="s">
        <v>38</v>
      </c>
      <c r="AX1087" s="14" t="s">
        <v>91</v>
      </c>
      <c r="AY1087" s="253" t="s">
        <v>283</v>
      </c>
    </row>
    <row r="1088" spans="1:65" s="2" customFormat="1" ht="16.5" customHeight="1">
      <c r="A1088" s="36"/>
      <c r="B1088" s="37"/>
      <c r="C1088" s="275" t="s">
        <v>1440</v>
      </c>
      <c r="D1088" s="275" t="s">
        <v>490</v>
      </c>
      <c r="E1088" s="276" t="s">
        <v>1441</v>
      </c>
      <c r="F1088" s="277" t="s">
        <v>1442</v>
      </c>
      <c r="G1088" s="278" t="s">
        <v>331</v>
      </c>
      <c r="H1088" s="279">
        <v>1935.9159999999999</v>
      </c>
      <c r="I1088" s="280"/>
      <c r="J1088" s="281">
        <f>ROUND(I1088*H1088,2)</f>
        <v>0</v>
      </c>
      <c r="K1088" s="277" t="s">
        <v>290</v>
      </c>
      <c r="L1088" s="282"/>
      <c r="M1088" s="283" t="s">
        <v>1</v>
      </c>
      <c r="N1088" s="284" t="s">
        <v>48</v>
      </c>
      <c r="O1088" s="73"/>
      <c r="P1088" s="219">
        <f>O1088*H1088</f>
        <v>0</v>
      </c>
      <c r="Q1088" s="219">
        <v>5.0000000000000001E-4</v>
      </c>
      <c r="R1088" s="219">
        <f>Q1088*H1088</f>
        <v>0.96795799999999999</v>
      </c>
      <c r="S1088" s="219">
        <v>0</v>
      </c>
      <c r="T1088" s="220">
        <f>S1088*H1088</f>
        <v>0</v>
      </c>
      <c r="U1088" s="36"/>
      <c r="V1088" s="36"/>
      <c r="W1088" s="36"/>
      <c r="X1088" s="36"/>
      <c r="Y1088" s="36"/>
      <c r="Z1088" s="36"/>
      <c r="AA1088" s="36"/>
      <c r="AB1088" s="36"/>
      <c r="AC1088" s="36"/>
      <c r="AD1088" s="36"/>
      <c r="AE1088" s="36"/>
      <c r="AR1088" s="221" t="s">
        <v>580</v>
      </c>
      <c r="AT1088" s="221" t="s">
        <v>490</v>
      </c>
      <c r="AU1088" s="221" t="s">
        <v>93</v>
      </c>
      <c r="AY1088" s="18" t="s">
        <v>283</v>
      </c>
      <c r="BE1088" s="222">
        <f>IF(N1088="základní",J1088,0)</f>
        <v>0</v>
      </c>
      <c r="BF1088" s="222">
        <f>IF(N1088="snížená",J1088,0)</f>
        <v>0</v>
      </c>
      <c r="BG1088" s="222">
        <f>IF(N1088="zákl. přenesená",J1088,0)</f>
        <v>0</v>
      </c>
      <c r="BH1088" s="222">
        <f>IF(N1088="sníž. přenesená",J1088,0)</f>
        <v>0</v>
      </c>
      <c r="BI1088" s="222">
        <f>IF(N1088="nulová",J1088,0)</f>
        <v>0</v>
      </c>
      <c r="BJ1088" s="18" t="s">
        <v>91</v>
      </c>
      <c r="BK1088" s="222">
        <f>ROUND(I1088*H1088,2)</f>
        <v>0</v>
      </c>
      <c r="BL1088" s="18" t="s">
        <v>369</v>
      </c>
      <c r="BM1088" s="221" t="s">
        <v>1443</v>
      </c>
    </row>
    <row r="1089" spans="1:65" s="13" customFormat="1" ht="11.25">
      <c r="B1089" s="232"/>
      <c r="C1089" s="233"/>
      <c r="D1089" s="223" t="s">
        <v>440</v>
      </c>
      <c r="E1089" s="233"/>
      <c r="F1089" s="235" t="s">
        <v>1444</v>
      </c>
      <c r="G1089" s="233"/>
      <c r="H1089" s="236">
        <v>1935.9159999999999</v>
      </c>
      <c r="I1089" s="237"/>
      <c r="J1089" s="233"/>
      <c r="K1089" s="233"/>
      <c r="L1089" s="238"/>
      <c r="M1089" s="239"/>
      <c r="N1089" s="240"/>
      <c r="O1089" s="240"/>
      <c r="P1089" s="240"/>
      <c r="Q1089" s="240"/>
      <c r="R1089" s="240"/>
      <c r="S1089" s="240"/>
      <c r="T1089" s="241"/>
      <c r="AT1089" s="242" t="s">
        <v>440</v>
      </c>
      <c r="AU1089" s="242" t="s">
        <v>93</v>
      </c>
      <c r="AV1089" s="13" t="s">
        <v>93</v>
      </c>
      <c r="AW1089" s="13" t="s">
        <v>4</v>
      </c>
      <c r="AX1089" s="13" t="s">
        <v>91</v>
      </c>
      <c r="AY1089" s="242" t="s">
        <v>283</v>
      </c>
    </row>
    <row r="1090" spans="1:65" s="2" customFormat="1" ht="16.5" customHeight="1">
      <c r="A1090" s="36"/>
      <c r="B1090" s="37"/>
      <c r="C1090" s="210" t="s">
        <v>1445</v>
      </c>
      <c r="D1090" s="210" t="s">
        <v>286</v>
      </c>
      <c r="E1090" s="211" t="s">
        <v>1437</v>
      </c>
      <c r="F1090" s="212" t="s">
        <v>1438</v>
      </c>
      <c r="G1090" s="213" t="s">
        <v>331</v>
      </c>
      <c r="H1090" s="214">
        <v>516.85</v>
      </c>
      <c r="I1090" s="215"/>
      <c r="J1090" s="216">
        <f>ROUND(I1090*H1090,2)</f>
        <v>0</v>
      </c>
      <c r="K1090" s="212" t="s">
        <v>290</v>
      </c>
      <c r="L1090" s="41"/>
      <c r="M1090" s="217" t="s">
        <v>1</v>
      </c>
      <c r="N1090" s="218" t="s">
        <v>48</v>
      </c>
      <c r="O1090" s="73"/>
      <c r="P1090" s="219">
        <f>O1090*H1090</f>
        <v>0</v>
      </c>
      <c r="Q1090" s="219">
        <v>0</v>
      </c>
      <c r="R1090" s="219">
        <f>Q1090*H1090</f>
        <v>0</v>
      </c>
      <c r="S1090" s="219">
        <v>0</v>
      </c>
      <c r="T1090" s="220">
        <f>S1090*H1090</f>
        <v>0</v>
      </c>
      <c r="U1090" s="36"/>
      <c r="V1090" s="36"/>
      <c r="W1090" s="36"/>
      <c r="X1090" s="36"/>
      <c r="Y1090" s="36"/>
      <c r="Z1090" s="36"/>
      <c r="AA1090" s="36"/>
      <c r="AB1090" s="36"/>
      <c r="AC1090" s="36"/>
      <c r="AD1090" s="36"/>
      <c r="AE1090" s="36"/>
      <c r="AR1090" s="221" t="s">
        <v>369</v>
      </c>
      <c r="AT1090" s="221" t="s">
        <v>286</v>
      </c>
      <c r="AU1090" s="221" t="s">
        <v>93</v>
      </c>
      <c r="AY1090" s="18" t="s">
        <v>283</v>
      </c>
      <c r="BE1090" s="222">
        <f>IF(N1090="základní",J1090,0)</f>
        <v>0</v>
      </c>
      <c r="BF1090" s="222">
        <f>IF(N1090="snížená",J1090,0)</f>
        <v>0</v>
      </c>
      <c r="BG1090" s="222">
        <f>IF(N1090="zákl. přenesená",J1090,0)</f>
        <v>0</v>
      </c>
      <c r="BH1090" s="222">
        <f>IF(N1090="sníž. přenesená",J1090,0)</f>
        <v>0</v>
      </c>
      <c r="BI1090" s="222">
        <f>IF(N1090="nulová",J1090,0)</f>
        <v>0</v>
      </c>
      <c r="BJ1090" s="18" t="s">
        <v>91</v>
      </c>
      <c r="BK1090" s="222">
        <f>ROUND(I1090*H1090,2)</f>
        <v>0</v>
      </c>
      <c r="BL1090" s="18" t="s">
        <v>369</v>
      </c>
      <c r="BM1090" s="221" t="s">
        <v>1446</v>
      </c>
    </row>
    <row r="1091" spans="1:65" s="15" customFormat="1" ht="11.25">
      <c r="B1091" s="254"/>
      <c r="C1091" s="255"/>
      <c r="D1091" s="223" t="s">
        <v>440</v>
      </c>
      <c r="E1091" s="256" t="s">
        <v>1</v>
      </c>
      <c r="F1091" s="257" t="s">
        <v>1032</v>
      </c>
      <c r="G1091" s="255"/>
      <c r="H1091" s="256" t="s">
        <v>1</v>
      </c>
      <c r="I1091" s="258"/>
      <c r="J1091" s="255"/>
      <c r="K1091" s="255"/>
      <c r="L1091" s="259"/>
      <c r="M1091" s="260"/>
      <c r="N1091" s="261"/>
      <c r="O1091" s="261"/>
      <c r="P1091" s="261"/>
      <c r="Q1091" s="261"/>
      <c r="R1091" s="261"/>
      <c r="S1091" s="261"/>
      <c r="T1091" s="262"/>
      <c r="AT1091" s="263" t="s">
        <v>440</v>
      </c>
      <c r="AU1091" s="263" t="s">
        <v>93</v>
      </c>
      <c r="AV1091" s="15" t="s">
        <v>91</v>
      </c>
      <c r="AW1091" s="15" t="s">
        <v>38</v>
      </c>
      <c r="AX1091" s="15" t="s">
        <v>83</v>
      </c>
      <c r="AY1091" s="263" t="s">
        <v>283</v>
      </c>
    </row>
    <row r="1092" spans="1:65" s="13" customFormat="1" ht="11.25">
      <c r="B1092" s="232"/>
      <c r="C1092" s="233"/>
      <c r="D1092" s="223" t="s">
        <v>440</v>
      </c>
      <c r="E1092" s="234" t="s">
        <v>1</v>
      </c>
      <c r="F1092" s="235" t="s">
        <v>1391</v>
      </c>
      <c r="G1092" s="233"/>
      <c r="H1092" s="236">
        <v>213.61</v>
      </c>
      <c r="I1092" s="237"/>
      <c r="J1092" s="233"/>
      <c r="K1092" s="233"/>
      <c r="L1092" s="238"/>
      <c r="M1092" s="239"/>
      <c r="N1092" s="240"/>
      <c r="O1092" s="240"/>
      <c r="P1092" s="240"/>
      <c r="Q1092" s="240"/>
      <c r="R1092" s="240"/>
      <c r="S1092" s="240"/>
      <c r="T1092" s="241"/>
      <c r="AT1092" s="242" t="s">
        <v>440</v>
      </c>
      <c r="AU1092" s="242" t="s">
        <v>93</v>
      </c>
      <c r="AV1092" s="13" t="s">
        <v>93</v>
      </c>
      <c r="AW1092" s="13" t="s">
        <v>38</v>
      </c>
      <c r="AX1092" s="13" t="s">
        <v>83</v>
      </c>
      <c r="AY1092" s="242" t="s">
        <v>283</v>
      </c>
    </row>
    <row r="1093" spans="1:65" s="13" customFormat="1" ht="11.25">
      <c r="B1093" s="232"/>
      <c r="C1093" s="233"/>
      <c r="D1093" s="223" t="s">
        <v>440</v>
      </c>
      <c r="E1093" s="234" t="s">
        <v>1</v>
      </c>
      <c r="F1093" s="235" t="s">
        <v>1392</v>
      </c>
      <c r="G1093" s="233"/>
      <c r="H1093" s="236">
        <v>138.36000000000001</v>
      </c>
      <c r="I1093" s="237"/>
      <c r="J1093" s="233"/>
      <c r="K1093" s="233"/>
      <c r="L1093" s="238"/>
      <c r="M1093" s="239"/>
      <c r="N1093" s="240"/>
      <c r="O1093" s="240"/>
      <c r="P1093" s="240"/>
      <c r="Q1093" s="240"/>
      <c r="R1093" s="240"/>
      <c r="S1093" s="240"/>
      <c r="T1093" s="241"/>
      <c r="AT1093" s="242" t="s">
        <v>440</v>
      </c>
      <c r="AU1093" s="242" t="s">
        <v>93</v>
      </c>
      <c r="AV1093" s="13" t="s">
        <v>93</v>
      </c>
      <c r="AW1093" s="13" t="s">
        <v>38</v>
      </c>
      <c r="AX1093" s="13" t="s">
        <v>83</v>
      </c>
      <c r="AY1093" s="242" t="s">
        <v>283</v>
      </c>
    </row>
    <row r="1094" spans="1:65" s="13" customFormat="1" ht="11.25">
      <c r="B1094" s="232"/>
      <c r="C1094" s="233"/>
      <c r="D1094" s="223" t="s">
        <v>440</v>
      </c>
      <c r="E1094" s="234" t="s">
        <v>1</v>
      </c>
      <c r="F1094" s="235" t="s">
        <v>1393</v>
      </c>
      <c r="G1094" s="233"/>
      <c r="H1094" s="236">
        <v>164.88</v>
      </c>
      <c r="I1094" s="237"/>
      <c r="J1094" s="233"/>
      <c r="K1094" s="233"/>
      <c r="L1094" s="238"/>
      <c r="M1094" s="239"/>
      <c r="N1094" s="240"/>
      <c r="O1094" s="240"/>
      <c r="P1094" s="240"/>
      <c r="Q1094" s="240"/>
      <c r="R1094" s="240"/>
      <c r="S1094" s="240"/>
      <c r="T1094" s="241"/>
      <c r="AT1094" s="242" t="s">
        <v>440</v>
      </c>
      <c r="AU1094" s="242" t="s">
        <v>93</v>
      </c>
      <c r="AV1094" s="13" t="s">
        <v>93</v>
      </c>
      <c r="AW1094" s="13" t="s">
        <v>38</v>
      </c>
      <c r="AX1094" s="13" t="s">
        <v>83</v>
      </c>
      <c r="AY1094" s="242" t="s">
        <v>283</v>
      </c>
    </row>
    <row r="1095" spans="1:65" s="14" customFormat="1" ht="11.25">
      <c r="B1095" s="243"/>
      <c r="C1095" s="244"/>
      <c r="D1095" s="223" t="s">
        <v>440</v>
      </c>
      <c r="E1095" s="245" t="s">
        <v>1</v>
      </c>
      <c r="F1095" s="246" t="s">
        <v>442</v>
      </c>
      <c r="G1095" s="244"/>
      <c r="H1095" s="247">
        <v>516.85</v>
      </c>
      <c r="I1095" s="248"/>
      <c r="J1095" s="244"/>
      <c r="K1095" s="244"/>
      <c r="L1095" s="249"/>
      <c r="M1095" s="250"/>
      <c r="N1095" s="251"/>
      <c r="O1095" s="251"/>
      <c r="P1095" s="251"/>
      <c r="Q1095" s="251"/>
      <c r="R1095" s="251"/>
      <c r="S1095" s="251"/>
      <c r="T1095" s="252"/>
      <c r="AT1095" s="253" t="s">
        <v>440</v>
      </c>
      <c r="AU1095" s="253" t="s">
        <v>93</v>
      </c>
      <c r="AV1095" s="14" t="s">
        <v>304</v>
      </c>
      <c r="AW1095" s="14" t="s">
        <v>38</v>
      </c>
      <c r="AX1095" s="14" t="s">
        <v>91</v>
      </c>
      <c r="AY1095" s="253" t="s">
        <v>283</v>
      </c>
    </row>
    <row r="1096" spans="1:65" s="2" customFormat="1" ht="16.5" customHeight="1">
      <c r="A1096" s="36"/>
      <c r="B1096" s="37"/>
      <c r="C1096" s="275" t="s">
        <v>1447</v>
      </c>
      <c r="D1096" s="275" t="s">
        <v>490</v>
      </c>
      <c r="E1096" s="276" t="s">
        <v>1448</v>
      </c>
      <c r="F1096" s="277" t="s">
        <v>1449</v>
      </c>
      <c r="G1096" s="278" t="s">
        <v>331</v>
      </c>
      <c r="H1096" s="279">
        <v>594.37800000000004</v>
      </c>
      <c r="I1096" s="280"/>
      <c r="J1096" s="281">
        <f>ROUND(I1096*H1096,2)</f>
        <v>0</v>
      </c>
      <c r="K1096" s="277" t="s">
        <v>290</v>
      </c>
      <c r="L1096" s="282"/>
      <c r="M1096" s="283" t="s">
        <v>1</v>
      </c>
      <c r="N1096" s="284" t="s">
        <v>48</v>
      </c>
      <c r="O1096" s="73"/>
      <c r="P1096" s="219">
        <f>O1096*H1096</f>
        <v>0</v>
      </c>
      <c r="Q1096" s="219">
        <v>2.9999999999999997E-4</v>
      </c>
      <c r="R1096" s="219">
        <f>Q1096*H1096</f>
        <v>0.17831340000000001</v>
      </c>
      <c r="S1096" s="219">
        <v>0</v>
      </c>
      <c r="T1096" s="220">
        <f>S1096*H1096</f>
        <v>0</v>
      </c>
      <c r="U1096" s="36"/>
      <c r="V1096" s="36"/>
      <c r="W1096" s="36"/>
      <c r="X1096" s="36"/>
      <c r="Y1096" s="36"/>
      <c r="Z1096" s="36"/>
      <c r="AA1096" s="36"/>
      <c r="AB1096" s="36"/>
      <c r="AC1096" s="36"/>
      <c r="AD1096" s="36"/>
      <c r="AE1096" s="36"/>
      <c r="AR1096" s="221" t="s">
        <v>580</v>
      </c>
      <c r="AT1096" s="221" t="s">
        <v>490</v>
      </c>
      <c r="AU1096" s="221" t="s">
        <v>93</v>
      </c>
      <c r="AY1096" s="18" t="s">
        <v>283</v>
      </c>
      <c r="BE1096" s="222">
        <f>IF(N1096="základní",J1096,0)</f>
        <v>0</v>
      </c>
      <c r="BF1096" s="222">
        <f>IF(N1096="snížená",J1096,0)</f>
        <v>0</v>
      </c>
      <c r="BG1096" s="222">
        <f>IF(N1096="zákl. přenesená",J1096,0)</f>
        <v>0</v>
      </c>
      <c r="BH1096" s="222">
        <f>IF(N1096="sníž. přenesená",J1096,0)</f>
        <v>0</v>
      </c>
      <c r="BI1096" s="222">
        <f>IF(N1096="nulová",J1096,0)</f>
        <v>0</v>
      </c>
      <c r="BJ1096" s="18" t="s">
        <v>91</v>
      </c>
      <c r="BK1096" s="222">
        <f>ROUND(I1096*H1096,2)</f>
        <v>0</v>
      </c>
      <c r="BL1096" s="18" t="s">
        <v>369</v>
      </c>
      <c r="BM1096" s="221" t="s">
        <v>1450</v>
      </c>
    </row>
    <row r="1097" spans="1:65" s="13" customFormat="1" ht="11.25">
      <c r="B1097" s="232"/>
      <c r="C1097" s="233"/>
      <c r="D1097" s="223" t="s">
        <v>440</v>
      </c>
      <c r="E1097" s="233"/>
      <c r="F1097" s="235" t="s">
        <v>1451</v>
      </c>
      <c r="G1097" s="233"/>
      <c r="H1097" s="236">
        <v>594.37800000000004</v>
      </c>
      <c r="I1097" s="237"/>
      <c r="J1097" s="233"/>
      <c r="K1097" s="233"/>
      <c r="L1097" s="238"/>
      <c r="M1097" s="239"/>
      <c r="N1097" s="240"/>
      <c r="O1097" s="240"/>
      <c r="P1097" s="240"/>
      <c r="Q1097" s="240"/>
      <c r="R1097" s="240"/>
      <c r="S1097" s="240"/>
      <c r="T1097" s="241"/>
      <c r="AT1097" s="242" t="s">
        <v>440</v>
      </c>
      <c r="AU1097" s="242" t="s">
        <v>93</v>
      </c>
      <c r="AV1097" s="13" t="s">
        <v>93</v>
      </c>
      <c r="AW1097" s="13" t="s">
        <v>4</v>
      </c>
      <c r="AX1097" s="13" t="s">
        <v>91</v>
      </c>
      <c r="AY1097" s="242" t="s">
        <v>283</v>
      </c>
    </row>
    <row r="1098" spans="1:65" s="2" customFormat="1" ht="16.5" customHeight="1">
      <c r="A1098" s="36"/>
      <c r="B1098" s="37"/>
      <c r="C1098" s="210" t="s">
        <v>1452</v>
      </c>
      <c r="D1098" s="210" t="s">
        <v>286</v>
      </c>
      <c r="E1098" s="211" t="s">
        <v>1437</v>
      </c>
      <c r="F1098" s="212" t="s">
        <v>1438</v>
      </c>
      <c r="G1098" s="213" t="s">
        <v>331</v>
      </c>
      <c r="H1098" s="214">
        <v>404.76600000000002</v>
      </c>
      <c r="I1098" s="215"/>
      <c r="J1098" s="216">
        <f>ROUND(I1098*H1098,2)</f>
        <v>0</v>
      </c>
      <c r="K1098" s="212" t="s">
        <v>290</v>
      </c>
      <c r="L1098" s="41"/>
      <c r="M1098" s="217" t="s">
        <v>1</v>
      </c>
      <c r="N1098" s="218" t="s">
        <v>48</v>
      </c>
      <c r="O1098" s="73"/>
      <c r="P1098" s="219">
        <f>O1098*H1098</f>
        <v>0</v>
      </c>
      <c r="Q1098" s="219">
        <v>0</v>
      </c>
      <c r="R1098" s="219">
        <f>Q1098*H1098</f>
        <v>0</v>
      </c>
      <c r="S1098" s="219">
        <v>0</v>
      </c>
      <c r="T1098" s="220">
        <f>S1098*H1098</f>
        <v>0</v>
      </c>
      <c r="U1098" s="36"/>
      <c r="V1098" s="36"/>
      <c r="W1098" s="36"/>
      <c r="X1098" s="36"/>
      <c r="Y1098" s="36"/>
      <c r="Z1098" s="36"/>
      <c r="AA1098" s="36"/>
      <c r="AB1098" s="36"/>
      <c r="AC1098" s="36"/>
      <c r="AD1098" s="36"/>
      <c r="AE1098" s="36"/>
      <c r="AR1098" s="221" t="s">
        <v>369</v>
      </c>
      <c r="AT1098" s="221" t="s">
        <v>286</v>
      </c>
      <c r="AU1098" s="221" t="s">
        <v>93</v>
      </c>
      <c r="AY1098" s="18" t="s">
        <v>283</v>
      </c>
      <c r="BE1098" s="222">
        <f>IF(N1098="základní",J1098,0)</f>
        <v>0</v>
      </c>
      <c r="BF1098" s="222">
        <f>IF(N1098="snížená",J1098,0)</f>
        <v>0</v>
      </c>
      <c r="BG1098" s="222">
        <f>IF(N1098="zákl. přenesená",J1098,0)</f>
        <v>0</v>
      </c>
      <c r="BH1098" s="222">
        <f>IF(N1098="sníž. přenesená",J1098,0)</f>
        <v>0</v>
      </c>
      <c r="BI1098" s="222">
        <f>IF(N1098="nulová",J1098,0)</f>
        <v>0</v>
      </c>
      <c r="BJ1098" s="18" t="s">
        <v>91</v>
      </c>
      <c r="BK1098" s="222">
        <f>ROUND(I1098*H1098,2)</f>
        <v>0</v>
      </c>
      <c r="BL1098" s="18" t="s">
        <v>369</v>
      </c>
      <c r="BM1098" s="221" t="s">
        <v>1453</v>
      </c>
    </row>
    <row r="1099" spans="1:65" s="15" customFormat="1" ht="11.25">
      <c r="B1099" s="254"/>
      <c r="C1099" s="255"/>
      <c r="D1099" s="223" t="s">
        <v>440</v>
      </c>
      <c r="E1099" s="256" t="s">
        <v>1</v>
      </c>
      <c r="F1099" s="257" t="s">
        <v>1032</v>
      </c>
      <c r="G1099" s="255"/>
      <c r="H1099" s="256" t="s">
        <v>1</v>
      </c>
      <c r="I1099" s="258"/>
      <c r="J1099" s="255"/>
      <c r="K1099" s="255"/>
      <c r="L1099" s="259"/>
      <c r="M1099" s="260"/>
      <c r="N1099" s="261"/>
      <c r="O1099" s="261"/>
      <c r="P1099" s="261"/>
      <c r="Q1099" s="261"/>
      <c r="R1099" s="261"/>
      <c r="S1099" s="261"/>
      <c r="T1099" s="262"/>
      <c r="AT1099" s="263" t="s">
        <v>440</v>
      </c>
      <c r="AU1099" s="263" t="s">
        <v>93</v>
      </c>
      <c r="AV1099" s="15" t="s">
        <v>91</v>
      </c>
      <c r="AW1099" s="15" t="s">
        <v>38</v>
      </c>
      <c r="AX1099" s="15" t="s">
        <v>83</v>
      </c>
      <c r="AY1099" s="263" t="s">
        <v>283</v>
      </c>
    </row>
    <row r="1100" spans="1:65" s="13" customFormat="1" ht="11.25">
      <c r="B1100" s="232"/>
      <c r="C1100" s="233"/>
      <c r="D1100" s="223" t="s">
        <v>440</v>
      </c>
      <c r="E1100" s="234" t="s">
        <v>1</v>
      </c>
      <c r="F1100" s="235" t="s">
        <v>1454</v>
      </c>
      <c r="G1100" s="233"/>
      <c r="H1100" s="236">
        <v>245.65199999999999</v>
      </c>
      <c r="I1100" s="237"/>
      <c r="J1100" s="233"/>
      <c r="K1100" s="233"/>
      <c r="L1100" s="238"/>
      <c r="M1100" s="239"/>
      <c r="N1100" s="240"/>
      <c r="O1100" s="240"/>
      <c r="P1100" s="240"/>
      <c r="Q1100" s="240"/>
      <c r="R1100" s="240"/>
      <c r="S1100" s="240"/>
      <c r="T1100" s="241"/>
      <c r="AT1100" s="242" t="s">
        <v>440</v>
      </c>
      <c r="AU1100" s="242" t="s">
        <v>93</v>
      </c>
      <c r="AV1100" s="13" t="s">
        <v>93</v>
      </c>
      <c r="AW1100" s="13" t="s">
        <v>38</v>
      </c>
      <c r="AX1100" s="13" t="s">
        <v>83</v>
      </c>
      <c r="AY1100" s="242" t="s">
        <v>283</v>
      </c>
    </row>
    <row r="1101" spans="1:65" s="13" customFormat="1" ht="11.25">
      <c r="B1101" s="232"/>
      <c r="C1101" s="233"/>
      <c r="D1101" s="223" t="s">
        <v>440</v>
      </c>
      <c r="E1101" s="234" t="s">
        <v>1</v>
      </c>
      <c r="F1101" s="235" t="s">
        <v>1455</v>
      </c>
      <c r="G1101" s="233"/>
      <c r="H1101" s="236">
        <v>159.114</v>
      </c>
      <c r="I1101" s="237"/>
      <c r="J1101" s="233"/>
      <c r="K1101" s="233"/>
      <c r="L1101" s="238"/>
      <c r="M1101" s="239"/>
      <c r="N1101" s="240"/>
      <c r="O1101" s="240"/>
      <c r="P1101" s="240"/>
      <c r="Q1101" s="240"/>
      <c r="R1101" s="240"/>
      <c r="S1101" s="240"/>
      <c r="T1101" s="241"/>
      <c r="AT1101" s="242" t="s">
        <v>440</v>
      </c>
      <c r="AU1101" s="242" t="s">
        <v>93</v>
      </c>
      <c r="AV1101" s="13" t="s">
        <v>93</v>
      </c>
      <c r="AW1101" s="13" t="s">
        <v>38</v>
      </c>
      <c r="AX1101" s="13" t="s">
        <v>83</v>
      </c>
      <c r="AY1101" s="242" t="s">
        <v>283</v>
      </c>
    </row>
    <row r="1102" spans="1:65" s="14" customFormat="1" ht="11.25">
      <c r="B1102" s="243"/>
      <c r="C1102" s="244"/>
      <c r="D1102" s="223" t="s">
        <v>440</v>
      </c>
      <c r="E1102" s="245" t="s">
        <v>1</v>
      </c>
      <c r="F1102" s="246" t="s">
        <v>442</v>
      </c>
      <c r="G1102" s="244"/>
      <c r="H1102" s="247">
        <v>404.76600000000002</v>
      </c>
      <c r="I1102" s="248"/>
      <c r="J1102" s="244"/>
      <c r="K1102" s="244"/>
      <c r="L1102" s="249"/>
      <c r="M1102" s="250"/>
      <c r="N1102" s="251"/>
      <c r="O1102" s="251"/>
      <c r="P1102" s="251"/>
      <c r="Q1102" s="251"/>
      <c r="R1102" s="251"/>
      <c r="S1102" s="251"/>
      <c r="T1102" s="252"/>
      <c r="AT1102" s="253" t="s">
        <v>440</v>
      </c>
      <c r="AU1102" s="253" t="s">
        <v>93</v>
      </c>
      <c r="AV1102" s="14" t="s">
        <v>304</v>
      </c>
      <c r="AW1102" s="14" t="s">
        <v>38</v>
      </c>
      <c r="AX1102" s="14" t="s">
        <v>91</v>
      </c>
      <c r="AY1102" s="253" t="s">
        <v>283</v>
      </c>
    </row>
    <row r="1103" spans="1:65" s="2" customFormat="1" ht="16.5" customHeight="1">
      <c r="A1103" s="36"/>
      <c r="B1103" s="37"/>
      <c r="C1103" s="275" t="s">
        <v>1456</v>
      </c>
      <c r="D1103" s="275" t="s">
        <v>490</v>
      </c>
      <c r="E1103" s="276" t="s">
        <v>1457</v>
      </c>
      <c r="F1103" s="277" t="s">
        <v>1458</v>
      </c>
      <c r="G1103" s="278" t="s">
        <v>331</v>
      </c>
      <c r="H1103" s="279">
        <v>465.48099999999999</v>
      </c>
      <c r="I1103" s="280"/>
      <c r="J1103" s="281">
        <f>ROUND(I1103*H1103,2)</f>
        <v>0</v>
      </c>
      <c r="K1103" s="277" t="s">
        <v>290</v>
      </c>
      <c r="L1103" s="282"/>
      <c r="M1103" s="283" t="s">
        <v>1</v>
      </c>
      <c r="N1103" s="284" t="s">
        <v>48</v>
      </c>
      <c r="O1103" s="73"/>
      <c r="P1103" s="219">
        <f>O1103*H1103</f>
        <v>0</v>
      </c>
      <c r="Q1103" s="219">
        <v>2.0000000000000001E-4</v>
      </c>
      <c r="R1103" s="219">
        <f>Q1103*H1103</f>
        <v>9.3096200000000004E-2</v>
      </c>
      <c r="S1103" s="219">
        <v>0</v>
      </c>
      <c r="T1103" s="220">
        <f>S1103*H1103</f>
        <v>0</v>
      </c>
      <c r="U1103" s="36"/>
      <c r="V1103" s="36"/>
      <c r="W1103" s="36"/>
      <c r="X1103" s="36"/>
      <c r="Y1103" s="36"/>
      <c r="Z1103" s="36"/>
      <c r="AA1103" s="36"/>
      <c r="AB1103" s="36"/>
      <c r="AC1103" s="36"/>
      <c r="AD1103" s="36"/>
      <c r="AE1103" s="36"/>
      <c r="AR1103" s="221" t="s">
        <v>580</v>
      </c>
      <c r="AT1103" s="221" t="s">
        <v>490</v>
      </c>
      <c r="AU1103" s="221" t="s">
        <v>93</v>
      </c>
      <c r="AY1103" s="18" t="s">
        <v>283</v>
      </c>
      <c r="BE1103" s="222">
        <f>IF(N1103="základní",J1103,0)</f>
        <v>0</v>
      </c>
      <c r="BF1103" s="222">
        <f>IF(N1103="snížená",J1103,0)</f>
        <v>0</v>
      </c>
      <c r="BG1103" s="222">
        <f>IF(N1103="zákl. přenesená",J1103,0)</f>
        <v>0</v>
      </c>
      <c r="BH1103" s="222">
        <f>IF(N1103="sníž. přenesená",J1103,0)</f>
        <v>0</v>
      </c>
      <c r="BI1103" s="222">
        <f>IF(N1103="nulová",J1103,0)</f>
        <v>0</v>
      </c>
      <c r="BJ1103" s="18" t="s">
        <v>91</v>
      </c>
      <c r="BK1103" s="222">
        <f>ROUND(I1103*H1103,2)</f>
        <v>0</v>
      </c>
      <c r="BL1103" s="18" t="s">
        <v>369</v>
      </c>
      <c r="BM1103" s="221" t="s">
        <v>1459</v>
      </c>
    </row>
    <row r="1104" spans="1:65" s="13" customFormat="1" ht="11.25">
      <c r="B1104" s="232"/>
      <c r="C1104" s="233"/>
      <c r="D1104" s="223" t="s">
        <v>440</v>
      </c>
      <c r="E1104" s="233"/>
      <c r="F1104" s="235" t="s">
        <v>1460</v>
      </c>
      <c r="G1104" s="233"/>
      <c r="H1104" s="236">
        <v>465.48099999999999</v>
      </c>
      <c r="I1104" s="237"/>
      <c r="J1104" s="233"/>
      <c r="K1104" s="233"/>
      <c r="L1104" s="238"/>
      <c r="M1104" s="239"/>
      <c r="N1104" s="240"/>
      <c r="O1104" s="240"/>
      <c r="P1104" s="240"/>
      <c r="Q1104" s="240"/>
      <c r="R1104" s="240"/>
      <c r="S1104" s="240"/>
      <c r="T1104" s="241"/>
      <c r="AT1104" s="242" t="s">
        <v>440</v>
      </c>
      <c r="AU1104" s="242" t="s">
        <v>93</v>
      </c>
      <c r="AV1104" s="13" t="s">
        <v>93</v>
      </c>
      <c r="AW1104" s="13" t="s">
        <v>4</v>
      </c>
      <c r="AX1104" s="13" t="s">
        <v>91</v>
      </c>
      <c r="AY1104" s="242" t="s">
        <v>283</v>
      </c>
    </row>
    <row r="1105" spans="1:65" s="2" customFormat="1" ht="21.75" customHeight="1">
      <c r="A1105" s="36"/>
      <c r="B1105" s="37"/>
      <c r="C1105" s="210" t="s">
        <v>1461</v>
      </c>
      <c r="D1105" s="210" t="s">
        <v>286</v>
      </c>
      <c r="E1105" s="211" t="s">
        <v>1462</v>
      </c>
      <c r="F1105" s="212" t="s">
        <v>1463</v>
      </c>
      <c r="G1105" s="213" t="s">
        <v>331</v>
      </c>
      <c r="H1105" s="214">
        <v>196.119</v>
      </c>
      <c r="I1105" s="215"/>
      <c r="J1105" s="216">
        <f>ROUND(I1105*H1105,2)</f>
        <v>0</v>
      </c>
      <c r="K1105" s="212" t="s">
        <v>342</v>
      </c>
      <c r="L1105" s="41"/>
      <c r="M1105" s="217" t="s">
        <v>1</v>
      </c>
      <c r="N1105" s="218" t="s">
        <v>48</v>
      </c>
      <c r="O1105" s="73"/>
      <c r="P1105" s="219">
        <f>O1105*H1105</f>
        <v>0</v>
      </c>
      <c r="Q1105" s="219">
        <v>0</v>
      </c>
      <c r="R1105" s="219">
        <f>Q1105*H1105</f>
        <v>0</v>
      </c>
      <c r="S1105" s="219">
        <v>0</v>
      </c>
      <c r="T1105" s="220">
        <f>S1105*H1105</f>
        <v>0</v>
      </c>
      <c r="U1105" s="36"/>
      <c r="V1105" s="36"/>
      <c r="W1105" s="36"/>
      <c r="X1105" s="36"/>
      <c r="Y1105" s="36"/>
      <c r="Z1105" s="36"/>
      <c r="AA1105" s="36"/>
      <c r="AB1105" s="36"/>
      <c r="AC1105" s="36"/>
      <c r="AD1105" s="36"/>
      <c r="AE1105" s="36"/>
      <c r="AR1105" s="221" t="s">
        <v>369</v>
      </c>
      <c r="AT1105" s="221" t="s">
        <v>286</v>
      </c>
      <c r="AU1105" s="221" t="s">
        <v>93</v>
      </c>
      <c r="AY1105" s="18" t="s">
        <v>283</v>
      </c>
      <c r="BE1105" s="222">
        <f>IF(N1105="základní",J1105,0)</f>
        <v>0</v>
      </c>
      <c r="BF1105" s="222">
        <f>IF(N1105="snížená",J1105,0)</f>
        <v>0</v>
      </c>
      <c r="BG1105" s="222">
        <f>IF(N1105="zákl. přenesená",J1105,0)</f>
        <v>0</v>
      </c>
      <c r="BH1105" s="222">
        <f>IF(N1105="sníž. přenesená",J1105,0)</f>
        <v>0</v>
      </c>
      <c r="BI1105" s="222">
        <f>IF(N1105="nulová",J1105,0)</f>
        <v>0</v>
      </c>
      <c r="BJ1105" s="18" t="s">
        <v>91</v>
      </c>
      <c r="BK1105" s="222">
        <f>ROUND(I1105*H1105,2)</f>
        <v>0</v>
      </c>
      <c r="BL1105" s="18" t="s">
        <v>369</v>
      </c>
      <c r="BM1105" s="221" t="s">
        <v>1464</v>
      </c>
    </row>
    <row r="1106" spans="1:65" s="2" customFormat="1" ht="146.25">
      <c r="A1106" s="36"/>
      <c r="B1106" s="37"/>
      <c r="C1106" s="38"/>
      <c r="D1106" s="223" t="s">
        <v>293</v>
      </c>
      <c r="E1106" s="38"/>
      <c r="F1106" s="224" t="s">
        <v>1465</v>
      </c>
      <c r="G1106" s="38"/>
      <c r="H1106" s="38"/>
      <c r="I1106" s="124"/>
      <c r="J1106" s="38"/>
      <c r="K1106" s="38"/>
      <c r="L1106" s="41"/>
      <c r="M1106" s="225"/>
      <c r="N1106" s="226"/>
      <c r="O1106" s="73"/>
      <c r="P1106" s="73"/>
      <c r="Q1106" s="73"/>
      <c r="R1106" s="73"/>
      <c r="S1106" s="73"/>
      <c r="T1106" s="74"/>
      <c r="U1106" s="36"/>
      <c r="V1106" s="36"/>
      <c r="W1106" s="36"/>
      <c r="X1106" s="36"/>
      <c r="Y1106" s="36"/>
      <c r="Z1106" s="36"/>
      <c r="AA1106" s="36"/>
      <c r="AB1106" s="36"/>
      <c r="AC1106" s="36"/>
      <c r="AD1106" s="36"/>
      <c r="AE1106" s="36"/>
      <c r="AT1106" s="18" t="s">
        <v>293</v>
      </c>
      <c r="AU1106" s="18" t="s">
        <v>93</v>
      </c>
    </row>
    <row r="1107" spans="1:65" s="15" customFormat="1" ht="11.25">
      <c r="B1107" s="254"/>
      <c r="C1107" s="255"/>
      <c r="D1107" s="223" t="s">
        <v>440</v>
      </c>
      <c r="E1107" s="256" t="s">
        <v>1</v>
      </c>
      <c r="F1107" s="257" t="s">
        <v>1000</v>
      </c>
      <c r="G1107" s="255"/>
      <c r="H1107" s="256" t="s">
        <v>1</v>
      </c>
      <c r="I1107" s="258"/>
      <c r="J1107" s="255"/>
      <c r="K1107" s="255"/>
      <c r="L1107" s="259"/>
      <c r="M1107" s="260"/>
      <c r="N1107" s="261"/>
      <c r="O1107" s="261"/>
      <c r="P1107" s="261"/>
      <c r="Q1107" s="261"/>
      <c r="R1107" s="261"/>
      <c r="S1107" s="261"/>
      <c r="T1107" s="262"/>
      <c r="AT1107" s="263" t="s">
        <v>440</v>
      </c>
      <c r="AU1107" s="263" t="s">
        <v>93</v>
      </c>
      <c r="AV1107" s="15" t="s">
        <v>91</v>
      </c>
      <c r="AW1107" s="15" t="s">
        <v>38</v>
      </c>
      <c r="AX1107" s="15" t="s">
        <v>83</v>
      </c>
      <c r="AY1107" s="263" t="s">
        <v>283</v>
      </c>
    </row>
    <row r="1108" spans="1:65" s="15" customFormat="1" ht="11.25">
      <c r="B1108" s="254"/>
      <c r="C1108" s="255"/>
      <c r="D1108" s="223" t="s">
        <v>440</v>
      </c>
      <c r="E1108" s="256" t="s">
        <v>1</v>
      </c>
      <c r="F1108" s="257" t="s">
        <v>1466</v>
      </c>
      <c r="G1108" s="255"/>
      <c r="H1108" s="256" t="s">
        <v>1</v>
      </c>
      <c r="I1108" s="258"/>
      <c r="J1108" s="255"/>
      <c r="K1108" s="255"/>
      <c r="L1108" s="259"/>
      <c r="M1108" s="260"/>
      <c r="N1108" s="261"/>
      <c r="O1108" s="261"/>
      <c r="P1108" s="261"/>
      <c r="Q1108" s="261"/>
      <c r="R1108" s="261"/>
      <c r="S1108" s="261"/>
      <c r="T1108" s="262"/>
      <c r="AT1108" s="263" t="s">
        <v>440</v>
      </c>
      <c r="AU1108" s="263" t="s">
        <v>93</v>
      </c>
      <c r="AV1108" s="15" t="s">
        <v>91</v>
      </c>
      <c r="AW1108" s="15" t="s">
        <v>38</v>
      </c>
      <c r="AX1108" s="15" t="s">
        <v>83</v>
      </c>
      <c r="AY1108" s="263" t="s">
        <v>283</v>
      </c>
    </row>
    <row r="1109" spans="1:65" s="15" customFormat="1" ht="11.25">
      <c r="B1109" s="254"/>
      <c r="C1109" s="255"/>
      <c r="D1109" s="223" t="s">
        <v>440</v>
      </c>
      <c r="E1109" s="256" t="s">
        <v>1</v>
      </c>
      <c r="F1109" s="257" t="s">
        <v>1467</v>
      </c>
      <c r="G1109" s="255"/>
      <c r="H1109" s="256" t="s">
        <v>1</v>
      </c>
      <c r="I1109" s="258"/>
      <c r="J1109" s="255"/>
      <c r="K1109" s="255"/>
      <c r="L1109" s="259"/>
      <c r="M1109" s="260"/>
      <c r="N1109" s="261"/>
      <c r="O1109" s="261"/>
      <c r="P1109" s="261"/>
      <c r="Q1109" s="261"/>
      <c r="R1109" s="261"/>
      <c r="S1109" s="261"/>
      <c r="T1109" s="262"/>
      <c r="AT1109" s="263" t="s">
        <v>440</v>
      </c>
      <c r="AU1109" s="263" t="s">
        <v>93</v>
      </c>
      <c r="AV1109" s="15" t="s">
        <v>91</v>
      </c>
      <c r="AW1109" s="15" t="s">
        <v>38</v>
      </c>
      <c r="AX1109" s="15" t="s">
        <v>83</v>
      </c>
      <c r="AY1109" s="263" t="s">
        <v>283</v>
      </c>
    </row>
    <row r="1110" spans="1:65" s="15" customFormat="1" ht="11.25">
      <c r="B1110" s="254"/>
      <c r="C1110" s="255"/>
      <c r="D1110" s="223" t="s">
        <v>440</v>
      </c>
      <c r="E1110" s="256" t="s">
        <v>1</v>
      </c>
      <c r="F1110" s="257" t="s">
        <v>1468</v>
      </c>
      <c r="G1110" s="255"/>
      <c r="H1110" s="256" t="s">
        <v>1</v>
      </c>
      <c r="I1110" s="258"/>
      <c r="J1110" s="255"/>
      <c r="K1110" s="255"/>
      <c r="L1110" s="259"/>
      <c r="M1110" s="260"/>
      <c r="N1110" s="261"/>
      <c r="O1110" s="261"/>
      <c r="P1110" s="261"/>
      <c r="Q1110" s="261"/>
      <c r="R1110" s="261"/>
      <c r="S1110" s="261"/>
      <c r="T1110" s="262"/>
      <c r="AT1110" s="263" t="s">
        <v>440</v>
      </c>
      <c r="AU1110" s="263" t="s">
        <v>93</v>
      </c>
      <c r="AV1110" s="15" t="s">
        <v>91</v>
      </c>
      <c r="AW1110" s="15" t="s">
        <v>38</v>
      </c>
      <c r="AX1110" s="15" t="s">
        <v>83</v>
      </c>
      <c r="AY1110" s="263" t="s">
        <v>283</v>
      </c>
    </row>
    <row r="1111" spans="1:65" s="15" customFormat="1" ht="11.25">
      <c r="B1111" s="254"/>
      <c r="C1111" s="255"/>
      <c r="D1111" s="223" t="s">
        <v>440</v>
      </c>
      <c r="E1111" s="256" t="s">
        <v>1</v>
      </c>
      <c r="F1111" s="257" t="s">
        <v>1469</v>
      </c>
      <c r="G1111" s="255"/>
      <c r="H1111" s="256" t="s">
        <v>1</v>
      </c>
      <c r="I1111" s="258"/>
      <c r="J1111" s="255"/>
      <c r="K1111" s="255"/>
      <c r="L1111" s="259"/>
      <c r="M1111" s="260"/>
      <c r="N1111" s="261"/>
      <c r="O1111" s="261"/>
      <c r="P1111" s="261"/>
      <c r="Q1111" s="261"/>
      <c r="R1111" s="261"/>
      <c r="S1111" s="261"/>
      <c r="T1111" s="262"/>
      <c r="AT1111" s="263" t="s">
        <v>440</v>
      </c>
      <c r="AU1111" s="263" t="s">
        <v>93</v>
      </c>
      <c r="AV1111" s="15" t="s">
        <v>91</v>
      </c>
      <c r="AW1111" s="15" t="s">
        <v>38</v>
      </c>
      <c r="AX1111" s="15" t="s">
        <v>83</v>
      </c>
      <c r="AY1111" s="263" t="s">
        <v>283</v>
      </c>
    </row>
    <row r="1112" spans="1:65" s="15" customFormat="1" ht="11.25">
      <c r="B1112" s="254"/>
      <c r="C1112" s="255"/>
      <c r="D1112" s="223" t="s">
        <v>440</v>
      </c>
      <c r="E1112" s="256" t="s">
        <v>1</v>
      </c>
      <c r="F1112" s="257" t="s">
        <v>1032</v>
      </c>
      <c r="G1112" s="255"/>
      <c r="H1112" s="256" t="s">
        <v>1</v>
      </c>
      <c r="I1112" s="258"/>
      <c r="J1112" s="255"/>
      <c r="K1112" s="255"/>
      <c r="L1112" s="259"/>
      <c r="M1112" s="260"/>
      <c r="N1112" s="261"/>
      <c r="O1112" s="261"/>
      <c r="P1112" s="261"/>
      <c r="Q1112" s="261"/>
      <c r="R1112" s="261"/>
      <c r="S1112" s="261"/>
      <c r="T1112" s="262"/>
      <c r="AT1112" s="263" t="s">
        <v>440</v>
      </c>
      <c r="AU1112" s="263" t="s">
        <v>93</v>
      </c>
      <c r="AV1112" s="15" t="s">
        <v>91</v>
      </c>
      <c r="AW1112" s="15" t="s">
        <v>38</v>
      </c>
      <c r="AX1112" s="15" t="s">
        <v>83</v>
      </c>
      <c r="AY1112" s="263" t="s">
        <v>283</v>
      </c>
    </row>
    <row r="1113" spans="1:65" s="13" customFormat="1" ht="11.25">
      <c r="B1113" s="232"/>
      <c r="C1113" s="233"/>
      <c r="D1113" s="223" t="s">
        <v>440</v>
      </c>
      <c r="E1113" s="234" t="s">
        <v>1</v>
      </c>
      <c r="F1113" s="235" t="s">
        <v>1394</v>
      </c>
      <c r="G1113" s="233"/>
      <c r="H1113" s="236">
        <v>79.44</v>
      </c>
      <c r="I1113" s="237"/>
      <c r="J1113" s="233"/>
      <c r="K1113" s="233"/>
      <c r="L1113" s="238"/>
      <c r="M1113" s="239"/>
      <c r="N1113" s="240"/>
      <c r="O1113" s="240"/>
      <c r="P1113" s="240"/>
      <c r="Q1113" s="240"/>
      <c r="R1113" s="240"/>
      <c r="S1113" s="240"/>
      <c r="T1113" s="241"/>
      <c r="AT1113" s="242" t="s">
        <v>440</v>
      </c>
      <c r="AU1113" s="242" t="s">
        <v>93</v>
      </c>
      <c r="AV1113" s="13" t="s">
        <v>93</v>
      </c>
      <c r="AW1113" s="13" t="s">
        <v>38</v>
      </c>
      <c r="AX1113" s="13" t="s">
        <v>83</v>
      </c>
      <c r="AY1113" s="242" t="s">
        <v>283</v>
      </c>
    </row>
    <row r="1114" spans="1:65" s="13" customFormat="1" ht="11.25">
      <c r="B1114" s="232"/>
      <c r="C1114" s="233"/>
      <c r="D1114" s="223" t="s">
        <v>440</v>
      </c>
      <c r="E1114" s="234" t="s">
        <v>1</v>
      </c>
      <c r="F1114" s="235" t="s">
        <v>1470</v>
      </c>
      <c r="G1114" s="233"/>
      <c r="H1114" s="236">
        <v>116.679</v>
      </c>
      <c r="I1114" s="237"/>
      <c r="J1114" s="233"/>
      <c r="K1114" s="233"/>
      <c r="L1114" s="238"/>
      <c r="M1114" s="239"/>
      <c r="N1114" s="240"/>
      <c r="O1114" s="240"/>
      <c r="P1114" s="240"/>
      <c r="Q1114" s="240"/>
      <c r="R1114" s="240"/>
      <c r="S1114" s="240"/>
      <c r="T1114" s="241"/>
      <c r="AT1114" s="242" t="s">
        <v>440</v>
      </c>
      <c r="AU1114" s="242" t="s">
        <v>93</v>
      </c>
      <c r="AV1114" s="13" t="s">
        <v>93</v>
      </c>
      <c r="AW1114" s="13" t="s">
        <v>38</v>
      </c>
      <c r="AX1114" s="13" t="s">
        <v>83</v>
      </c>
      <c r="AY1114" s="242" t="s">
        <v>283</v>
      </c>
    </row>
    <row r="1115" spans="1:65" s="14" customFormat="1" ht="11.25">
      <c r="B1115" s="243"/>
      <c r="C1115" s="244"/>
      <c r="D1115" s="223" t="s">
        <v>440</v>
      </c>
      <c r="E1115" s="245" t="s">
        <v>1</v>
      </c>
      <c r="F1115" s="246" t="s">
        <v>442</v>
      </c>
      <c r="G1115" s="244"/>
      <c r="H1115" s="247">
        <v>196.119</v>
      </c>
      <c r="I1115" s="248"/>
      <c r="J1115" s="244"/>
      <c r="K1115" s="244"/>
      <c r="L1115" s="249"/>
      <c r="M1115" s="250"/>
      <c r="N1115" s="251"/>
      <c r="O1115" s="251"/>
      <c r="P1115" s="251"/>
      <c r="Q1115" s="251"/>
      <c r="R1115" s="251"/>
      <c r="S1115" s="251"/>
      <c r="T1115" s="252"/>
      <c r="AT1115" s="253" t="s">
        <v>440</v>
      </c>
      <c r="AU1115" s="253" t="s">
        <v>93</v>
      </c>
      <c r="AV1115" s="14" t="s">
        <v>304</v>
      </c>
      <c r="AW1115" s="14" t="s">
        <v>38</v>
      </c>
      <c r="AX1115" s="14" t="s">
        <v>91</v>
      </c>
      <c r="AY1115" s="253" t="s">
        <v>283</v>
      </c>
    </row>
    <row r="1116" spans="1:65" s="2" customFormat="1" ht="16.5" customHeight="1">
      <c r="A1116" s="36"/>
      <c r="B1116" s="37"/>
      <c r="C1116" s="210" t="s">
        <v>1471</v>
      </c>
      <c r="D1116" s="210" t="s">
        <v>286</v>
      </c>
      <c r="E1116" s="211" t="s">
        <v>1472</v>
      </c>
      <c r="F1116" s="212" t="s">
        <v>1473</v>
      </c>
      <c r="G1116" s="213" t="s">
        <v>331</v>
      </c>
      <c r="H1116" s="214">
        <v>427.22</v>
      </c>
      <c r="I1116" s="215"/>
      <c r="J1116" s="216">
        <f>ROUND(I1116*H1116,2)</f>
        <v>0</v>
      </c>
      <c r="K1116" s="212" t="s">
        <v>342</v>
      </c>
      <c r="L1116" s="41"/>
      <c r="M1116" s="217" t="s">
        <v>1</v>
      </c>
      <c r="N1116" s="218" t="s">
        <v>48</v>
      </c>
      <c r="O1116" s="73"/>
      <c r="P1116" s="219">
        <f>O1116*H1116</f>
        <v>0</v>
      </c>
      <c r="Q1116" s="219">
        <v>0</v>
      </c>
      <c r="R1116" s="219">
        <f>Q1116*H1116</f>
        <v>0</v>
      </c>
      <c r="S1116" s="219">
        <v>0</v>
      </c>
      <c r="T1116" s="220">
        <f>S1116*H1116</f>
        <v>0</v>
      </c>
      <c r="U1116" s="36"/>
      <c r="V1116" s="36"/>
      <c r="W1116" s="36"/>
      <c r="X1116" s="36"/>
      <c r="Y1116" s="36"/>
      <c r="Z1116" s="36"/>
      <c r="AA1116" s="36"/>
      <c r="AB1116" s="36"/>
      <c r="AC1116" s="36"/>
      <c r="AD1116" s="36"/>
      <c r="AE1116" s="36"/>
      <c r="AR1116" s="221" t="s">
        <v>369</v>
      </c>
      <c r="AT1116" s="221" t="s">
        <v>286</v>
      </c>
      <c r="AU1116" s="221" t="s">
        <v>93</v>
      </c>
      <c r="AY1116" s="18" t="s">
        <v>283</v>
      </c>
      <c r="BE1116" s="222">
        <f>IF(N1116="základní",J1116,0)</f>
        <v>0</v>
      </c>
      <c r="BF1116" s="222">
        <f>IF(N1116="snížená",J1116,0)</f>
        <v>0</v>
      </c>
      <c r="BG1116" s="222">
        <f>IF(N1116="zákl. přenesená",J1116,0)</f>
        <v>0</v>
      </c>
      <c r="BH1116" s="222">
        <f>IF(N1116="sníž. přenesená",J1116,0)</f>
        <v>0</v>
      </c>
      <c r="BI1116" s="222">
        <f>IF(N1116="nulová",J1116,0)</f>
        <v>0</v>
      </c>
      <c r="BJ1116" s="18" t="s">
        <v>91</v>
      </c>
      <c r="BK1116" s="222">
        <f>ROUND(I1116*H1116,2)</f>
        <v>0</v>
      </c>
      <c r="BL1116" s="18" t="s">
        <v>369</v>
      </c>
      <c r="BM1116" s="221" t="s">
        <v>1474</v>
      </c>
    </row>
    <row r="1117" spans="1:65" s="2" customFormat="1" ht="146.25">
      <c r="A1117" s="36"/>
      <c r="B1117" s="37"/>
      <c r="C1117" s="38"/>
      <c r="D1117" s="223" t="s">
        <v>293</v>
      </c>
      <c r="E1117" s="38"/>
      <c r="F1117" s="224" t="s">
        <v>1475</v>
      </c>
      <c r="G1117" s="38"/>
      <c r="H1117" s="38"/>
      <c r="I1117" s="124"/>
      <c r="J1117" s="38"/>
      <c r="K1117" s="38"/>
      <c r="L1117" s="41"/>
      <c r="M1117" s="225"/>
      <c r="N1117" s="226"/>
      <c r="O1117" s="73"/>
      <c r="P1117" s="73"/>
      <c r="Q1117" s="73"/>
      <c r="R1117" s="73"/>
      <c r="S1117" s="73"/>
      <c r="T1117" s="74"/>
      <c r="U1117" s="36"/>
      <c r="V1117" s="36"/>
      <c r="W1117" s="36"/>
      <c r="X1117" s="36"/>
      <c r="Y1117" s="36"/>
      <c r="Z1117" s="36"/>
      <c r="AA1117" s="36"/>
      <c r="AB1117" s="36"/>
      <c r="AC1117" s="36"/>
      <c r="AD1117" s="36"/>
      <c r="AE1117" s="36"/>
      <c r="AT1117" s="18" t="s">
        <v>293</v>
      </c>
      <c r="AU1117" s="18" t="s">
        <v>93</v>
      </c>
    </row>
    <row r="1118" spans="1:65" s="15" customFormat="1" ht="11.25">
      <c r="B1118" s="254"/>
      <c r="C1118" s="255"/>
      <c r="D1118" s="223" t="s">
        <v>440</v>
      </c>
      <c r="E1118" s="256" t="s">
        <v>1</v>
      </c>
      <c r="F1118" s="257" t="s">
        <v>1000</v>
      </c>
      <c r="G1118" s="255"/>
      <c r="H1118" s="256" t="s">
        <v>1</v>
      </c>
      <c r="I1118" s="258"/>
      <c r="J1118" s="255"/>
      <c r="K1118" s="255"/>
      <c r="L1118" s="259"/>
      <c r="M1118" s="260"/>
      <c r="N1118" s="261"/>
      <c r="O1118" s="261"/>
      <c r="P1118" s="261"/>
      <c r="Q1118" s="261"/>
      <c r="R1118" s="261"/>
      <c r="S1118" s="261"/>
      <c r="T1118" s="262"/>
      <c r="AT1118" s="263" t="s">
        <v>440</v>
      </c>
      <c r="AU1118" s="263" t="s">
        <v>93</v>
      </c>
      <c r="AV1118" s="15" t="s">
        <v>91</v>
      </c>
      <c r="AW1118" s="15" t="s">
        <v>38</v>
      </c>
      <c r="AX1118" s="15" t="s">
        <v>83</v>
      </c>
      <c r="AY1118" s="263" t="s">
        <v>283</v>
      </c>
    </row>
    <row r="1119" spans="1:65" s="15" customFormat="1" ht="11.25">
      <c r="B1119" s="254"/>
      <c r="C1119" s="255"/>
      <c r="D1119" s="223" t="s">
        <v>440</v>
      </c>
      <c r="E1119" s="256" t="s">
        <v>1</v>
      </c>
      <c r="F1119" s="257" t="s">
        <v>1466</v>
      </c>
      <c r="G1119" s="255"/>
      <c r="H1119" s="256" t="s">
        <v>1</v>
      </c>
      <c r="I1119" s="258"/>
      <c r="J1119" s="255"/>
      <c r="K1119" s="255"/>
      <c r="L1119" s="259"/>
      <c r="M1119" s="260"/>
      <c r="N1119" s="261"/>
      <c r="O1119" s="261"/>
      <c r="P1119" s="261"/>
      <c r="Q1119" s="261"/>
      <c r="R1119" s="261"/>
      <c r="S1119" s="261"/>
      <c r="T1119" s="262"/>
      <c r="AT1119" s="263" t="s">
        <v>440</v>
      </c>
      <c r="AU1119" s="263" t="s">
        <v>93</v>
      </c>
      <c r="AV1119" s="15" t="s">
        <v>91</v>
      </c>
      <c r="AW1119" s="15" t="s">
        <v>38</v>
      </c>
      <c r="AX1119" s="15" t="s">
        <v>83</v>
      </c>
      <c r="AY1119" s="263" t="s">
        <v>283</v>
      </c>
    </row>
    <row r="1120" spans="1:65" s="15" customFormat="1" ht="11.25">
      <c r="B1120" s="254"/>
      <c r="C1120" s="255"/>
      <c r="D1120" s="223" t="s">
        <v>440</v>
      </c>
      <c r="E1120" s="256" t="s">
        <v>1</v>
      </c>
      <c r="F1120" s="257" t="s">
        <v>1468</v>
      </c>
      <c r="G1120" s="255"/>
      <c r="H1120" s="256" t="s">
        <v>1</v>
      </c>
      <c r="I1120" s="258"/>
      <c r="J1120" s="255"/>
      <c r="K1120" s="255"/>
      <c r="L1120" s="259"/>
      <c r="M1120" s="260"/>
      <c r="N1120" s="261"/>
      <c r="O1120" s="261"/>
      <c r="P1120" s="261"/>
      <c r="Q1120" s="261"/>
      <c r="R1120" s="261"/>
      <c r="S1120" s="261"/>
      <c r="T1120" s="262"/>
      <c r="AT1120" s="263" t="s">
        <v>440</v>
      </c>
      <c r="AU1120" s="263" t="s">
        <v>93</v>
      </c>
      <c r="AV1120" s="15" t="s">
        <v>91</v>
      </c>
      <c r="AW1120" s="15" t="s">
        <v>38</v>
      </c>
      <c r="AX1120" s="15" t="s">
        <v>83</v>
      </c>
      <c r="AY1120" s="263" t="s">
        <v>283</v>
      </c>
    </row>
    <row r="1121" spans="1:65" s="15" customFormat="1" ht="11.25">
      <c r="B1121" s="254"/>
      <c r="C1121" s="255"/>
      <c r="D1121" s="223" t="s">
        <v>440</v>
      </c>
      <c r="E1121" s="256" t="s">
        <v>1</v>
      </c>
      <c r="F1121" s="257" t="s">
        <v>1469</v>
      </c>
      <c r="G1121" s="255"/>
      <c r="H1121" s="256" t="s">
        <v>1</v>
      </c>
      <c r="I1121" s="258"/>
      <c r="J1121" s="255"/>
      <c r="K1121" s="255"/>
      <c r="L1121" s="259"/>
      <c r="M1121" s="260"/>
      <c r="N1121" s="261"/>
      <c r="O1121" s="261"/>
      <c r="P1121" s="261"/>
      <c r="Q1121" s="261"/>
      <c r="R1121" s="261"/>
      <c r="S1121" s="261"/>
      <c r="T1121" s="262"/>
      <c r="AT1121" s="263" t="s">
        <v>440</v>
      </c>
      <c r="AU1121" s="263" t="s">
        <v>93</v>
      </c>
      <c r="AV1121" s="15" t="s">
        <v>91</v>
      </c>
      <c r="AW1121" s="15" t="s">
        <v>38</v>
      </c>
      <c r="AX1121" s="15" t="s">
        <v>83</v>
      </c>
      <c r="AY1121" s="263" t="s">
        <v>283</v>
      </c>
    </row>
    <row r="1122" spans="1:65" s="15" customFormat="1" ht="11.25">
      <c r="B1122" s="254"/>
      <c r="C1122" s="255"/>
      <c r="D1122" s="223" t="s">
        <v>440</v>
      </c>
      <c r="E1122" s="256" t="s">
        <v>1</v>
      </c>
      <c r="F1122" s="257" t="s">
        <v>1032</v>
      </c>
      <c r="G1122" s="255"/>
      <c r="H1122" s="256" t="s">
        <v>1</v>
      </c>
      <c r="I1122" s="258"/>
      <c r="J1122" s="255"/>
      <c r="K1122" s="255"/>
      <c r="L1122" s="259"/>
      <c r="M1122" s="260"/>
      <c r="N1122" s="261"/>
      <c r="O1122" s="261"/>
      <c r="P1122" s="261"/>
      <c r="Q1122" s="261"/>
      <c r="R1122" s="261"/>
      <c r="S1122" s="261"/>
      <c r="T1122" s="262"/>
      <c r="AT1122" s="263" t="s">
        <v>440</v>
      </c>
      <c r="AU1122" s="263" t="s">
        <v>93</v>
      </c>
      <c r="AV1122" s="15" t="s">
        <v>91</v>
      </c>
      <c r="AW1122" s="15" t="s">
        <v>38</v>
      </c>
      <c r="AX1122" s="15" t="s">
        <v>83</v>
      </c>
      <c r="AY1122" s="263" t="s">
        <v>283</v>
      </c>
    </row>
    <row r="1123" spans="1:65" s="13" customFormat="1" ht="11.25">
      <c r="B1123" s="232"/>
      <c r="C1123" s="233"/>
      <c r="D1123" s="223" t="s">
        <v>440</v>
      </c>
      <c r="E1123" s="234" t="s">
        <v>1</v>
      </c>
      <c r="F1123" s="235" t="s">
        <v>1476</v>
      </c>
      <c r="G1123" s="233"/>
      <c r="H1123" s="236">
        <v>427.22</v>
      </c>
      <c r="I1123" s="237"/>
      <c r="J1123" s="233"/>
      <c r="K1123" s="233"/>
      <c r="L1123" s="238"/>
      <c r="M1123" s="239"/>
      <c r="N1123" s="240"/>
      <c r="O1123" s="240"/>
      <c r="P1123" s="240"/>
      <c r="Q1123" s="240"/>
      <c r="R1123" s="240"/>
      <c r="S1123" s="240"/>
      <c r="T1123" s="241"/>
      <c r="AT1123" s="242" t="s">
        <v>440</v>
      </c>
      <c r="AU1123" s="242" t="s">
        <v>93</v>
      </c>
      <c r="AV1123" s="13" t="s">
        <v>93</v>
      </c>
      <c r="AW1123" s="13" t="s">
        <v>38</v>
      </c>
      <c r="AX1123" s="13" t="s">
        <v>83</v>
      </c>
      <c r="AY1123" s="242" t="s">
        <v>283</v>
      </c>
    </row>
    <row r="1124" spans="1:65" s="14" customFormat="1" ht="11.25">
      <c r="B1124" s="243"/>
      <c r="C1124" s="244"/>
      <c r="D1124" s="223" t="s">
        <v>440</v>
      </c>
      <c r="E1124" s="245" t="s">
        <v>1</v>
      </c>
      <c r="F1124" s="246" t="s">
        <v>442</v>
      </c>
      <c r="G1124" s="244"/>
      <c r="H1124" s="247">
        <v>427.22</v>
      </c>
      <c r="I1124" s="248"/>
      <c r="J1124" s="244"/>
      <c r="K1124" s="244"/>
      <c r="L1124" s="249"/>
      <c r="M1124" s="250"/>
      <c r="N1124" s="251"/>
      <c r="O1124" s="251"/>
      <c r="P1124" s="251"/>
      <c r="Q1124" s="251"/>
      <c r="R1124" s="251"/>
      <c r="S1124" s="251"/>
      <c r="T1124" s="252"/>
      <c r="AT1124" s="253" t="s">
        <v>440</v>
      </c>
      <c r="AU1124" s="253" t="s">
        <v>93</v>
      </c>
      <c r="AV1124" s="14" t="s">
        <v>304</v>
      </c>
      <c r="AW1124" s="14" t="s">
        <v>38</v>
      </c>
      <c r="AX1124" s="14" t="s">
        <v>91</v>
      </c>
      <c r="AY1124" s="253" t="s">
        <v>283</v>
      </c>
    </row>
    <row r="1125" spans="1:65" s="2" customFormat="1" ht="21.75" customHeight="1">
      <c r="A1125" s="36"/>
      <c r="B1125" s="37"/>
      <c r="C1125" s="210" t="s">
        <v>1477</v>
      </c>
      <c r="D1125" s="210" t="s">
        <v>286</v>
      </c>
      <c r="E1125" s="211" t="s">
        <v>1478</v>
      </c>
      <c r="F1125" s="212" t="s">
        <v>1479</v>
      </c>
      <c r="G1125" s="213" t="s">
        <v>331</v>
      </c>
      <c r="H1125" s="214">
        <v>3443.4929999999999</v>
      </c>
      <c r="I1125" s="215"/>
      <c r="J1125" s="216">
        <f>ROUND(I1125*H1125,2)</f>
        <v>0</v>
      </c>
      <c r="K1125" s="212" t="s">
        <v>342</v>
      </c>
      <c r="L1125" s="41"/>
      <c r="M1125" s="217" t="s">
        <v>1</v>
      </c>
      <c r="N1125" s="218" t="s">
        <v>48</v>
      </c>
      <c r="O1125" s="73"/>
      <c r="P1125" s="219">
        <f>O1125*H1125</f>
        <v>0</v>
      </c>
      <c r="Q1125" s="219">
        <v>0</v>
      </c>
      <c r="R1125" s="219">
        <f>Q1125*H1125</f>
        <v>0</v>
      </c>
      <c r="S1125" s="219">
        <v>0</v>
      </c>
      <c r="T1125" s="220">
        <f>S1125*H1125</f>
        <v>0</v>
      </c>
      <c r="U1125" s="36"/>
      <c r="V1125" s="36"/>
      <c r="W1125" s="36"/>
      <c r="X1125" s="36"/>
      <c r="Y1125" s="36"/>
      <c r="Z1125" s="36"/>
      <c r="AA1125" s="36"/>
      <c r="AB1125" s="36"/>
      <c r="AC1125" s="36"/>
      <c r="AD1125" s="36"/>
      <c r="AE1125" s="36"/>
      <c r="AR1125" s="221" t="s">
        <v>369</v>
      </c>
      <c r="AT1125" s="221" t="s">
        <v>286</v>
      </c>
      <c r="AU1125" s="221" t="s">
        <v>93</v>
      </c>
      <c r="AY1125" s="18" t="s">
        <v>283</v>
      </c>
      <c r="BE1125" s="222">
        <f>IF(N1125="základní",J1125,0)</f>
        <v>0</v>
      </c>
      <c r="BF1125" s="222">
        <f>IF(N1125="snížená",J1125,0)</f>
        <v>0</v>
      </c>
      <c r="BG1125" s="222">
        <f>IF(N1125="zákl. přenesená",J1125,0)</f>
        <v>0</v>
      </c>
      <c r="BH1125" s="222">
        <f>IF(N1125="sníž. přenesená",J1125,0)</f>
        <v>0</v>
      </c>
      <c r="BI1125" s="222">
        <f>IF(N1125="nulová",J1125,0)</f>
        <v>0</v>
      </c>
      <c r="BJ1125" s="18" t="s">
        <v>91</v>
      </c>
      <c r="BK1125" s="222">
        <f>ROUND(I1125*H1125,2)</f>
        <v>0</v>
      </c>
      <c r="BL1125" s="18" t="s">
        <v>369</v>
      </c>
      <c r="BM1125" s="221" t="s">
        <v>1480</v>
      </c>
    </row>
    <row r="1126" spans="1:65" s="2" customFormat="1" ht="146.25">
      <c r="A1126" s="36"/>
      <c r="B1126" s="37"/>
      <c r="C1126" s="38"/>
      <c r="D1126" s="223" t="s">
        <v>293</v>
      </c>
      <c r="E1126" s="38"/>
      <c r="F1126" s="224" t="s">
        <v>1481</v>
      </c>
      <c r="G1126" s="38"/>
      <c r="H1126" s="38"/>
      <c r="I1126" s="124"/>
      <c r="J1126" s="38"/>
      <c r="K1126" s="38"/>
      <c r="L1126" s="41"/>
      <c r="M1126" s="225"/>
      <c r="N1126" s="226"/>
      <c r="O1126" s="73"/>
      <c r="P1126" s="73"/>
      <c r="Q1126" s="73"/>
      <c r="R1126" s="73"/>
      <c r="S1126" s="73"/>
      <c r="T1126" s="74"/>
      <c r="U1126" s="36"/>
      <c r="V1126" s="36"/>
      <c r="W1126" s="36"/>
      <c r="X1126" s="36"/>
      <c r="Y1126" s="36"/>
      <c r="Z1126" s="36"/>
      <c r="AA1126" s="36"/>
      <c r="AB1126" s="36"/>
      <c r="AC1126" s="36"/>
      <c r="AD1126" s="36"/>
      <c r="AE1126" s="36"/>
      <c r="AT1126" s="18" t="s">
        <v>293</v>
      </c>
      <c r="AU1126" s="18" t="s">
        <v>93</v>
      </c>
    </row>
    <row r="1127" spans="1:65" s="15" customFormat="1" ht="11.25">
      <c r="B1127" s="254"/>
      <c r="C1127" s="255"/>
      <c r="D1127" s="223" t="s">
        <v>440</v>
      </c>
      <c r="E1127" s="256" t="s">
        <v>1</v>
      </c>
      <c r="F1127" s="257" t="s">
        <v>1000</v>
      </c>
      <c r="G1127" s="255"/>
      <c r="H1127" s="256" t="s">
        <v>1</v>
      </c>
      <c r="I1127" s="258"/>
      <c r="J1127" s="255"/>
      <c r="K1127" s="255"/>
      <c r="L1127" s="259"/>
      <c r="M1127" s="260"/>
      <c r="N1127" s="261"/>
      <c r="O1127" s="261"/>
      <c r="P1127" s="261"/>
      <c r="Q1127" s="261"/>
      <c r="R1127" s="261"/>
      <c r="S1127" s="261"/>
      <c r="T1127" s="262"/>
      <c r="AT1127" s="263" t="s">
        <v>440</v>
      </c>
      <c r="AU1127" s="263" t="s">
        <v>93</v>
      </c>
      <c r="AV1127" s="15" t="s">
        <v>91</v>
      </c>
      <c r="AW1127" s="15" t="s">
        <v>38</v>
      </c>
      <c r="AX1127" s="15" t="s">
        <v>83</v>
      </c>
      <c r="AY1127" s="263" t="s">
        <v>283</v>
      </c>
    </row>
    <row r="1128" spans="1:65" s="15" customFormat="1" ht="11.25">
      <c r="B1128" s="254"/>
      <c r="C1128" s="255"/>
      <c r="D1128" s="223" t="s">
        <v>440</v>
      </c>
      <c r="E1128" s="256" t="s">
        <v>1</v>
      </c>
      <c r="F1128" s="257" t="s">
        <v>1466</v>
      </c>
      <c r="G1128" s="255"/>
      <c r="H1128" s="256" t="s">
        <v>1</v>
      </c>
      <c r="I1128" s="258"/>
      <c r="J1128" s="255"/>
      <c r="K1128" s="255"/>
      <c r="L1128" s="259"/>
      <c r="M1128" s="260"/>
      <c r="N1128" s="261"/>
      <c r="O1128" s="261"/>
      <c r="P1128" s="261"/>
      <c r="Q1128" s="261"/>
      <c r="R1128" s="261"/>
      <c r="S1128" s="261"/>
      <c r="T1128" s="262"/>
      <c r="AT1128" s="263" t="s">
        <v>440</v>
      </c>
      <c r="AU1128" s="263" t="s">
        <v>93</v>
      </c>
      <c r="AV1128" s="15" t="s">
        <v>91</v>
      </c>
      <c r="AW1128" s="15" t="s">
        <v>38</v>
      </c>
      <c r="AX1128" s="15" t="s">
        <v>83</v>
      </c>
      <c r="AY1128" s="263" t="s">
        <v>283</v>
      </c>
    </row>
    <row r="1129" spans="1:65" s="15" customFormat="1" ht="11.25">
      <c r="B1129" s="254"/>
      <c r="C1129" s="255"/>
      <c r="D1129" s="223" t="s">
        <v>440</v>
      </c>
      <c r="E1129" s="256" t="s">
        <v>1</v>
      </c>
      <c r="F1129" s="257" t="s">
        <v>1467</v>
      </c>
      <c r="G1129" s="255"/>
      <c r="H1129" s="256" t="s">
        <v>1</v>
      </c>
      <c r="I1129" s="258"/>
      <c r="J1129" s="255"/>
      <c r="K1129" s="255"/>
      <c r="L1129" s="259"/>
      <c r="M1129" s="260"/>
      <c r="N1129" s="261"/>
      <c r="O1129" s="261"/>
      <c r="P1129" s="261"/>
      <c r="Q1129" s="261"/>
      <c r="R1129" s="261"/>
      <c r="S1129" s="261"/>
      <c r="T1129" s="262"/>
      <c r="AT1129" s="263" t="s">
        <v>440</v>
      </c>
      <c r="AU1129" s="263" t="s">
        <v>93</v>
      </c>
      <c r="AV1129" s="15" t="s">
        <v>91</v>
      </c>
      <c r="AW1129" s="15" t="s">
        <v>38</v>
      </c>
      <c r="AX1129" s="15" t="s">
        <v>83</v>
      </c>
      <c r="AY1129" s="263" t="s">
        <v>283</v>
      </c>
    </row>
    <row r="1130" spans="1:65" s="15" customFormat="1" ht="11.25">
      <c r="B1130" s="254"/>
      <c r="C1130" s="255"/>
      <c r="D1130" s="223" t="s">
        <v>440</v>
      </c>
      <c r="E1130" s="256" t="s">
        <v>1</v>
      </c>
      <c r="F1130" s="257" t="s">
        <v>1468</v>
      </c>
      <c r="G1130" s="255"/>
      <c r="H1130" s="256" t="s">
        <v>1</v>
      </c>
      <c r="I1130" s="258"/>
      <c r="J1130" s="255"/>
      <c r="K1130" s="255"/>
      <c r="L1130" s="259"/>
      <c r="M1130" s="260"/>
      <c r="N1130" s="261"/>
      <c r="O1130" s="261"/>
      <c r="P1130" s="261"/>
      <c r="Q1130" s="261"/>
      <c r="R1130" s="261"/>
      <c r="S1130" s="261"/>
      <c r="T1130" s="262"/>
      <c r="AT1130" s="263" t="s">
        <v>440</v>
      </c>
      <c r="AU1130" s="263" t="s">
        <v>93</v>
      </c>
      <c r="AV1130" s="15" t="s">
        <v>91</v>
      </c>
      <c r="AW1130" s="15" t="s">
        <v>38</v>
      </c>
      <c r="AX1130" s="15" t="s">
        <v>83</v>
      </c>
      <c r="AY1130" s="263" t="s">
        <v>283</v>
      </c>
    </row>
    <row r="1131" spans="1:65" s="15" customFormat="1" ht="11.25">
      <c r="B1131" s="254"/>
      <c r="C1131" s="255"/>
      <c r="D1131" s="223" t="s">
        <v>440</v>
      </c>
      <c r="E1131" s="256" t="s">
        <v>1</v>
      </c>
      <c r="F1131" s="257" t="s">
        <v>1469</v>
      </c>
      <c r="G1131" s="255"/>
      <c r="H1131" s="256" t="s">
        <v>1</v>
      </c>
      <c r="I1131" s="258"/>
      <c r="J1131" s="255"/>
      <c r="K1131" s="255"/>
      <c r="L1131" s="259"/>
      <c r="M1131" s="260"/>
      <c r="N1131" s="261"/>
      <c r="O1131" s="261"/>
      <c r="P1131" s="261"/>
      <c r="Q1131" s="261"/>
      <c r="R1131" s="261"/>
      <c r="S1131" s="261"/>
      <c r="T1131" s="262"/>
      <c r="AT1131" s="263" t="s">
        <v>440</v>
      </c>
      <c r="AU1131" s="263" t="s">
        <v>93</v>
      </c>
      <c r="AV1131" s="15" t="s">
        <v>91</v>
      </c>
      <c r="AW1131" s="15" t="s">
        <v>38</v>
      </c>
      <c r="AX1131" s="15" t="s">
        <v>83</v>
      </c>
      <c r="AY1131" s="263" t="s">
        <v>283</v>
      </c>
    </row>
    <row r="1132" spans="1:65" s="15" customFormat="1" ht="11.25">
      <c r="B1132" s="254"/>
      <c r="C1132" s="255"/>
      <c r="D1132" s="223" t="s">
        <v>440</v>
      </c>
      <c r="E1132" s="256" t="s">
        <v>1</v>
      </c>
      <c r="F1132" s="257" t="s">
        <v>1032</v>
      </c>
      <c r="G1132" s="255"/>
      <c r="H1132" s="256" t="s">
        <v>1</v>
      </c>
      <c r="I1132" s="258"/>
      <c r="J1132" s="255"/>
      <c r="K1132" s="255"/>
      <c r="L1132" s="259"/>
      <c r="M1132" s="260"/>
      <c r="N1132" s="261"/>
      <c r="O1132" s="261"/>
      <c r="P1132" s="261"/>
      <c r="Q1132" s="261"/>
      <c r="R1132" s="261"/>
      <c r="S1132" s="261"/>
      <c r="T1132" s="262"/>
      <c r="AT1132" s="263" t="s">
        <v>440</v>
      </c>
      <c r="AU1132" s="263" t="s">
        <v>93</v>
      </c>
      <c r="AV1132" s="15" t="s">
        <v>91</v>
      </c>
      <c r="AW1132" s="15" t="s">
        <v>38</v>
      </c>
      <c r="AX1132" s="15" t="s">
        <v>83</v>
      </c>
      <c r="AY1132" s="263" t="s">
        <v>283</v>
      </c>
    </row>
    <row r="1133" spans="1:65" s="15" customFormat="1" ht="11.25">
      <c r="B1133" s="254"/>
      <c r="C1133" s="255"/>
      <c r="D1133" s="223" t="s">
        <v>440</v>
      </c>
      <c r="E1133" s="256" t="s">
        <v>1</v>
      </c>
      <c r="F1133" s="257" t="s">
        <v>1482</v>
      </c>
      <c r="G1133" s="255"/>
      <c r="H1133" s="256" t="s">
        <v>1</v>
      </c>
      <c r="I1133" s="258"/>
      <c r="J1133" s="255"/>
      <c r="K1133" s="255"/>
      <c r="L1133" s="259"/>
      <c r="M1133" s="260"/>
      <c r="N1133" s="261"/>
      <c r="O1133" s="261"/>
      <c r="P1133" s="261"/>
      <c r="Q1133" s="261"/>
      <c r="R1133" s="261"/>
      <c r="S1133" s="261"/>
      <c r="T1133" s="262"/>
      <c r="AT1133" s="263" t="s">
        <v>440</v>
      </c>
      <c r="AU1133" s="263" t="s">
        <v>93</v>
      </c>
      <c r="AV1133" s="15" t="s">
        <v>91</v>
      </c>
      <c r="AW1133" s="15" t="s">
        <v>38</v>
      </c>
      <c r="AX1133" s="15" t="s">
        <v>83</v>
      </c>
      <c r="AY1133" s="263" t="s">
        <v>283</v>
      </c>
    </row>
    <row r="1134" spans="1:65" s="13" customFormat="1" ht="11.25">
      <c r="B1134" s="232"/>
      <c r="C1134" s="233"/>
      <c r="D1134" s="223" t="s">
        <v>440</v>
      </c>
      <c r="E1134" s="234" t="s">
        <v>1</v>
      </c>
      <c r="F1134" s="235" t="s">
        <v>1483</v>
      </c>
      <c r="G1134" s="233"/>
      <c r="H1134" s="236">
        <v>192.39</v>
      </c>
      <c r="I1134" s="237"/>
      <c r="J1134" s="233"/>
      <c r="K1134" s="233"/>
      <c r="L1134" s="238"/>
      <c r="M1134" s="239"/>
      <c r="N1134" s="240"/>
      <c r="O1134" s="240"/>
      <c r="P1134" s="240"/>
      <c r="Q1134" s="240"/>
      <c r="R1134" s="240"/>
      <c r="S1134" s="240"/>
      <c r="T1134" s="241"/>
      <c r="AT1134" s="242" t="s">
        <v>440</v>
      </c>
      <c r="AU1134" s="242" t="s">
        <v>93</v>
      </c>
      <c r="AV1134" s="13" t="s">
        <v>93</v>
      </c>
      <c r="AW1134" s="13" t="s">
        <v>38</v>
      </c>
      <c r="AX1134" s="13" t="s">
        <v>83</v>
      </c>
      <c r="AY1134" s="242" t="s">
        <v>283</v>
      </c>
    </row>
    <row r="1135" spans="1:65" s="13" customFormat="1" ht="11.25">
      <c r="B1135" s="232"/>
      <c r="C1135" s="233"/>
      <c r="D1135" s="223" t="s">
        <v>440</v>
      </c>
      <c r="E1135" s="234" t="s">
        <v>1</v>
      </c>
      <c r="F1135" s="235" t="s">
        <v>1484</v>
      </c>
      <c r="G1135" s="233"/>
      <c r="H1135" s="236">
        <v>442.983</v>
      </c>
      <c r="I1135" s="237"/>
      <c r="J1135" s="233"/>
      <c r="K1135" s="233"/>
      <c r="L1135" s="238"/>
      <c r="M1135" s="239"/>
      <c r="N1135" s="240"/>
      <c r="O1135" s="240"/>
      <c r="P1135" s="240"/>
      <c r="Q1135" s="240"/>
      <c r="R1135" s="240"/>
      <c r="S1135" s="240"/>
      <c r="T1135" s="241"/>
      <c r="AT1135" s="242" t="s">
        <v>440</v>
      </c>
      <c r="AU1135" s="242" t="s">
        <v>93</v>
      </c>
      <c r="AV1135" s="13" t="s">
        <v>93</v>
      </c>
      <c r="AW1135" s="13" t="s">
        <v>38</v>
      </c>
      <c r="AX1135" s="13" t="s">
        <v>83</v>
      </c>
      <c r="AY1135" s="242" t="s">
        <v>283</v>
      </c>
    </row>
    <row r="1136" spans="1:65" s="16" customFormat="1" ht="11.25">
      <c r="B1136" s="264"/>
      <c r="C1136" s="265"/>
      <c r="D1136" s="223" t="s">
        <v>440</v>
      </c>
      <c r="E1136" s="266" t="s">
        <v>1</v>
      </c>
      <c r="F1136" s="267" t="s">
        <v>453</v>
      </c>
      <c r="G1136" s="265"/>
      <c r="H1136" s="268">
        <v>635.37300000000005</v>
      </c>
      <c r="I1136" s="269"/>
      <c r="J1136" s="265"/>
      <c r="K1136" s="265"/>
      <c r="L1136" s="270"/>
      <c r="M1136" s="271"/>
      <c r="N1136" s="272"/>
      <c r="O1136" s="272"/>
      <c r="P1136" s="272"/>
      <c r="Q1136" s="272"/>
      <c r="R1136" s="272"/>
      <c r="S1136" s="272"/>
      <c r="T1136" s="273"/>
      <c r="AT1136" s="274" t="s">
        <v>440</v>
      </c>
      <c r="AU1136" s="274" t="s">
        <v>93</v>
      </c>
      <c r="AV1136" s="16" t="s">
        <v>299</v>
      </c>
      <c r="AW1136" s="16" t="s">
        <v>38</v>
      </c>
      <c r="AX1136" s="16" t="s">
        <v>83</v>
      </c>
      <c r="AY1136" s="274" t="s">
        <v>283</v>
      </c>
    </row>
    <row r="1137" spans="1:65" s="13" customFormat="1" ht="11.25">
      <c r="B1137" s="232"/>
      <c r="C1137" s="233"/>
      <c r="D1137" s="223" t="s">
        <v>440</v>
      </c>
      <c r="E1137" s="234" t="s">
        <v>1</v>
      </c>
      <c r="F1137" s="235" t="s">
        <v>1395</v>
      </c>
      <c r="G1137" s="233"/>
      <c r="H1137" s="236">
        <v>20.5</v>
      </c>
      <c r="I1137" s="237"/>
      <c r="J1137" s="233"/>
      <c r="K1137" s="233"/>
      <c r="L1137" s="238"/>
      <c r="M1137" s="239"/>
      <c r="N1137" s="240"/>
      <c r="O1137" s="240"/>
      <c r="P1137" s="240"/>
      <c r="Q1137" s="240"/>
      <c r="R1137" s="240"/>
      <c r="S1137" s="240"/>
      <c r="T1137" s="241"/>
      <c r="AT1137" s="242" t="s">
        <v>440</v>
      </c>
      <c r="AU1137" s="242" t="s">
        <v>93</v>
      </c>
      <c r="AV1137" s="13" t="s">
        <v>93</v>
      </c>
      <c r="AW1137" s="13" t="s">
        <v>38</v>
      </c>
      <c r="AX1137" s="13" t="s">
        <v>83</v>
      </c>
      <c r="AY1137" s="242" t="s">
        <v>283</v>
      </c>
    </row>
    <row r="1138" spans="1:65" s="13" customFormat="1" ht="11.25">
      <c r="B1138" s="232"/>
      <c r="C1138" s="233"/>
      <c r="D1138" s="223" t="s">
        <v>440</v>
      </c>
      <c r="E1138" s="234" t="s">
        <v>1</v>
      </c>
      <c r="F1138" s="235" t="s">
        <v>1396</v>
      </c>
      <c r="G1138" s="233"/>
      <c r="H1138" s="236">
        <v>35.700000000000003</v>
      </c>
      <c r="I1138" s="237"/>
      <c r="J1138" s="233"/>
      <c r="K1138" s="233"/>
      <c r="L1138" s="238"/>
      <c r="M1138" s="239"/>
      <c r="N1138" s="240"/>
      <c r="O1138" s="240"/>
      <c r="P1138" s="240"/>
      <c r="Q1138" s="240"/>
      <c r="R1138" s="240"/>
      <c r="S1138" s="240"/>
      <c r="T1138" s="241"/>
      <c r="AT1138" s="242" t="s">
        <v>440</v>
      </c>
      <c r="AU1138" s="242" t="s">
        <v>93</v>
      </c>
      <c r="AV1138" s="13" t="s">
        <v>93</v>
      </c>
      <c r="AW1138" s="13" t="s">
        <v>38</v>
      </c>
      <c r="AX1138" s="13" t="s">
        <v>83</v>
      </c>
      <c r="AY1138" s="242" t="s">
        <v>283</v>
      </c>
    </row>
    <row r="1139" spans="1:65" s="13" customFormat="1" ht="11.25">
      <c r="B1139" s="232"/>
      <c r="C1139" s="233"/>
      <c r="D1139" s="223" t="s">
        <v>440</v>
      </c>
      <c r="E1139" s="234" t="s">
        <v>1</v>
      </c>
      <c r="F1139" s="235" t="s">
        <v>1397</v>
      </c>
      <c r="G1139" s="233"/>
      <c r="H1139" s="236">
        <v>2751.92</v>
      </c>
      <c r="I1139" s="237"/>
      <c r="J1139" s="233"/>
      <c r="K1139" s="233"/>
      <c r="L1139" s="238"/>
      <c r="M1139" s="239"/>
      <c r="N1139" s="240"/>
      <c r="O1139" s="240"/>
      <c r="P1139" s="240"/>
      <c r="Q1139" s="240"/>
      <c r="R1139" s="240"/>
      <c r="S1139" s="240"/>
      <c r="T1139" s="241"/>
      <c r="AT1139" s="242" t="s">
        <v>440</v>
      </c>
      <c r="AU1139" s="242" t="s">
        <v>93</v>
      </c>
      <c r="AV1139" s="13" t="s">
        <v>93</v>
      </c>
      <c r="AW1139" s="13" t="s">
        <v>38</v>
      </c>
      <c r="AX1139" s="13" t="s">
        <v>83</v>
      </c>
      <c r="AY1139" s="242" t="s">
        <v>283</v>
      </c>
    </row>
    <row r="1140" spans="1:65" s="16" customFormat="1" ht="11.25">
      <c r="B1140" s="264"/>
      <c r="C1140" s="265"/>
      <c r="D1140" s="223" t="s">
        <v>440</v>
      </c>
      <c r="E1140" s="266" t="s">
        <v>1</v>
      </c>
      <c r="F1140" s="267" t="s">
        <v>453</v>
      </c>
      <c r="G1140" s="265"/>
      <c r="H1140" s="268">
        <v>2808.12</v>
      </c>
      <c r="I1140" s="269"/>
      <c r="J1140" s="265"/>
      <c r="K1140" s="265"/>
      <c r="L1140" s="270"/>
      <c r="M1140" s="271"/>
      <c r="N1140" s="272"/>
      <c r="O1140" s="272"/>
      <c r="P1140" s="272"/>
      <c r="Q1140" s="272"/>
      <c r="R1140" s="272"/>
      <c r="S1140" s="272"/>
      <c r="T1140" s="273"/>
      <c r="AT1140" s="274" t="s">
        <v>440</v>
      </c>
      <c r="AU1140" s="274" t="s">
        <v>93</v>
      </c>
      <c r="AV1140" s="16" t="s">
        <v>299</v>
      </c>
      <c r="AW1140" s="16" t="s">
        <v>38</v>
      </c>
      <c r="AX1140" s="16" t="s">
        <v>83</v>
      </c>
      <c r="AY1140" s="274" t="s">
        <v>283</v>
      </c>
    </row>
    <row r="1141" spans="1:65" s="14" customFormat="1" ht="11.25">
      <c r="B1141" s="243"/>
      <c r="C1141" s="244"/>
      <c r="D1141" s="223" t="s">
        <v>440</v>
      </c>
      <c r="E1141" s="245" t="s">
        <v>1</v>
      </c>
      <c r="F1141" s="246" t="s">
        <v>442</v>
      </c>
      <c r="G1141" s="244"/>
      <c r="H1141" s="247">
        <v>3443.4929999999999</v>
      </c>
      <c r="I1141" s="248"/>
      <c r="J1141" s="244"/>
      <c r="K1141" s="244"/>
      <c r="L1141" s="249"/>
      <c r="M1141" s="250"/>
      <c r="N1141" s="251"/>
      <c r="O1141" s="251"/>
      <c r="P1141" s="251"/>
      <c r="Q1141" s="251"/>
      <c r="R1141" s="251"/>
      <c r="S1141" s="251"/>
      <c r="T1141" s="252"/>
      <c r="AT1141" s="253" t="s">
        <v>440</v>
      </c>
      <c r="AU1141" s="253" t="s">
        <v>93</v>
      </c>
      <c r="AV1141" s="14" t="s">
        <v>304</v>
      </c>
      <c r="AW1141" s="14" t="s">
        <v>38</v>
      </c>
      <c r="AX1141" s="14" t="s">
        <v>91</v>
      </c>
      <c r="AY1141" s="253" t="s">
        <v>283</v>
      </c>
    </row>
    <row r="1142" spans="1:65" s="2" customFormat="1" ht="16.5" customHeight="1">
      <c r="A1142" s="36"/>
      <c r="B1142" s="37"/>
      <c r="C1142" s="210" t="s">
        <v>1485</v>
      </c>
      <c r="D1142" s="210" t="s">
        <v>286</v>
      </c>
      <c r="E1142" s="211" t="s">
        <v>1486</v>
      </c>
      <c r="F1142" s="212" t="s">
        <v>1487</v>
      </c>
      <c r="G1142" s="213" t="s">
        <v>331</v>
      </c>
      <c r="H1142" s="214">
        <v>2148.4850000000001</v>
      </c>
      <c r="I1142" s="215"/>
      <c r="J1142" s="216">
        <f>ROUND(I1142*H1142,2)</f>
        <v>0</v>
      </c>
      <c r="K1142" s="212" t="s">
        <v>342</v>
      </c>
      <c r="L1142" s="41"/>
      <c r="M1142" s="217" t="s">
        <v>1</v>
      </c>
      <c r="N1142" s="218" t="s">
        <v>48</v>
      </c>
      <c r="O1142" s="73"/>
      <c r="P1142" s="219">
        <f>O1142*H1142</f>
        <v>0</v>
      </c>
      <c r="Q1142" s="219">
        <v>0</v>
      </c>
      <c r="R1142" s="219">
        <f>Q1142*H1142</f>
        <v>0</v>
      </c>
      <c r="S1142" s="219">
        <v>0</v>
      </c>
      <c r="T1142" s="220">
        <f>S1142*H1142</f>
        <v>0</v>
      </c>
      <c r="U1142" s="36"/>
      <c r="V1142" s="36"/>
      <c r="W1142" s="36"/>
      <c r="X1142" s="36"/>
      <c r="Y1142" s="36"/>
      <c r="Z1142" s="36"/>
      <c r="AA1142" s="36"/>
      <c r="AB1142" s="36"/>
      <c r="AC1142" s="36"/>
      <c r="AD1142" s="36"/>
      <c r="AE1142" s="36"/>
      <c r="AR1142" s="221" t="s">
        <v>369</v>
      </c>
      <c r="AT1142" s="221" t="s">
        <v>286</v>
      </c>
      <c r="AU1142" s="221" t="s">
        <v>93</v>
      </c>
      <c r="AY1142" s="18" t="s">
        <v>283</v>
      </c>
      <c r="BE1142" s="222">
        <f>IF(N1142="základní",J1142,0)</f>
        <v>0</v>
      </c>
      <c r="BF1142" s="222">
        <f>IF(N1142="snížená",J1142,0)</f>
        <v>0</v>
      </c>
      <c r="BG1142" s="222">
        <f>IF(N1142="zákl. přenesená",J1142,0)</f>
        <v>0</v>
      </c>
      <c r="BH1142" s="222">
        <f>IF(N1142="sníž. přenesená",J1142,0)</f>
        <v>0</v>
      </c>
      <c r="BI1142" s="222">
        <f>IF(N1142="nulová",J1142,0)</f>
        <v>0</v>
      </c>
      <c r="BJ1142" s="18" t="s">
        <v>91</v>
      </c>
      <c r="BK1142" s="222">
        <f>ROUND(I1142*H1142,2)</f>
        <v>0</v>
      </c>
      <c r="BL1142" s="18" t="s">
        <v>369</v>
      </c>
      <c r="BM1142" s="221" t="s">
        <v>1488</v>
      </c>
    </row>
    <row r="1143" spans="1:65" s="2" customFormat="1" ht="146.25">
      <c r="A1143" s="36"/>
      <c r="B1143" s="37"/>
      <c r="C1143" s="38"/>
      <c r="D1143" s="223" t="s">
        <v>293</v>
      </c>
      <c r="E1143" s="38"/>
      <c r="F1143" s="224" t="s">
        <v>1489</v>
      </c>
      <c r="G1143" s="38"/>
      <c r="H1143" s="38"/>
      <c r="I1143" s="124"/>
      <c r="J1143" s="38"/>
      <c r="K1143" s="38"/>
      <c r="L1143" s="41"/>
      <c r="M1143" s="225"/>
      <c r="N1143" s="226"/>
      <c r="O1143" s="73"/>
      <c r="P1143" s="73"/>
      <c r="Q1143" s="73"/>
      <c r="R1143" s="73"/>
      <c r="S1143" s="73"/>
      <c r="T1143" s="74"/>
      <c r="U1143" s="36"/>
      <c r="V1143" s="36"/>
      <c r="W1143" s="36"/>
      <c r="X1143" s="36"/>
      <c r="Y1143" s="36"/>
      <c r="Z1143" s="36"/>
      <c r="AA1143" s="36"/>
      <c r="AB1143" s="36"/>
      <c r="AC1143" s="36"/>
      <c r="AD1143" s="36"/>
      <c r="AE1143" s="36"/>
      <c r="AT1143" s="18" t="s">
        <v>293</v>
      </c>
      <c r="AU1143" s="18" t="s">
        <v>93</v>
      </c>
    </row>
    <row r="1144" spans="1:65" s="15" customFormat="1" ht="11.25">
      <c r="B1144" s="254"/>
      <c r="C1144" s="255"/>
      <c r="D1144" s="223" t="s">
        <v>440</v>
      </c>
      <c r="E1144" s="256" t="s">
        <v>1</v>
      </c>
      <c r="F1144" s="257" t="s">
        <v>1000</v>
      </c>
      <c r="G1144" s="255"/>
      <c r="H1144" s="256" t="s">
        <v>1</v>
      </c>
      <c r="I1144" s="258"/>
      <c r="J1144" s="255"/>
      <c r="K1144" s="255"/>
      <c r="L1144" s="259"/>
      <c r="M1144" s="260"/>
      <c r="N1144" s="261"/>
      <c r="O1144" s="261"/>
      <c r="P1144" s="261"/>
      <c r="Q1144" s="261"/>
      <c r="R1144" s="261"/>
      <c r="S1144" s="261"/>
      <c r="T1144" s="262"/>
      <c r="AT1144" s="263" t="s">
        <v>440</v>
      </c>
      <c r="AU1144" s="263" t="s">
        <v>93</v>
      </c>
      <c r="AV1144" s="15" t="s">
        <v>91</v>
      </c>
      <c r="AW1144" s="15" t="s">
        <v>38</v>
      </c>
      <c r="AX1144" s="15" t="s">
        <v>83</v>
      </c>
      <c r="AY1144" s="263" t="s">
        <v>283</v>
      </c>
    </row>
    <row r="1145" spans="1:65" s="15" customFormat="1" ht="11.25">
      <c r="B1145" s="254"/>
      <c r="C1145" s="255"/>
      <c r="D1145" s="223" t="s">
        <v>440</v>
      </c>
      <c r="E1145" s="256" t="s">
        <v>1</v>
      </c>
      <c r="F1145" s="257" t="s">
        <v>1466</v>
      </c>
      <c r="G1145" s="255"/>
      <c r="H1145" s="256" t="s">
        <v>1</v>
      </c>
      <c r="I1145" s="258"/>
      <c r="J1145" s="255"/>
      <c r="K1145" s="255"/>
      <c r="L1145" s="259"/>
      <c r="M1145" s="260"/>
      <c r="N1145" s="261"/>
      <c r="O1145" s="261"/>
      <c r="P1145" s="261"/>
      <c r="Q1145" s="261"/>
      <c r="R1145" s="261"/>
      <c r="S1145" s="261"/>
      <c r="T1145" s="262"/>
      <c r="AT1145" s="263" t="s">
        <v>440</v>
      </c>
      <c r="AU1145" s="263" t="s">
        <v>93</v>
      </c>
      <c r="AV1145" s="15" t="s">
        <v>91</v>
      </c>
      <c r="AW1145" s="15" t="s">
        <v>38</v>
      </c>
      <c r="AX1145" s="15" t="s">
        <v>83</v>
      </c>
      <c r="AY1145" s="263" t="s">
        <v>283</v>
      </c>
    </row>
    <row r="1146" spans="1:65" s="15" customFormat="1" ht="11.25">
      <c r="B1146" s="254"/>
      <c r="C1146" s="255"/>
      <c r="D1146" s="223" t="s">
        <v>440</v>
      </c>
      <c r="E1146" s="256" t="s">
        <v>1</v>
      </c>
      <c r="F1146" s="257" t="s">
        <v>1468</v>
      </c>
      <c r="G1146" s="255"/>
      <c r="H1146" s="256" t="s">
        <v>1</v>
      </c>
      <c r="I1146" s="258"/>
      <c r="J1146" s="255"/>
      <c r="K1146" s="255"/>
      <c r="L1146" s="259"/>
      <c r="M1146" s="260"/>
      <c r="N1146" s="261"/>
      <c r="O1146" s="261"/>
      <c r="P1146" s="261"/>
      <c r="Q1146" s="261"/>
      <c r="R1146" s="261"/>
      <c r="S1146" s="261"/>
      <c r="T1146" s="262"/>
      <c r="AT1146" s="263" t="s">
        <v>440</v>
      </c>
      <c r="AU1146" s="263" t="s">
        <v>93</v>
      </c>
      <c r="AV1146" s="15" t="s">
        <v>91</v>
      </c>
      <c r="AW1146" s="15" t="s">
        <v>38</v>
      </c>
      <c r="AX1146" s="15" t="s">
        <v>83</v>
      </c>
      <c r="AY1146" s="263" t="s">
        <v>283</v>
      </c>
    </row>
    <row r="1147" spans="1:65" s="15" customFormat="1" ht="11.25">
      <c r="B1147" s="254"/>
      <c r="C1147" s="255"/>
      <c r="D1147" s="223" t="s">
        <v>440</v>
      </c>
      <c r="E1147" s="256" t="s">
        <v>1</v>
      </c>
      <c r="F1147" s="257" t="s">
        <v>1469</v>
      </c>
      <c r="G1147" s="255"/>
      <c r="H1147" s="256" t="s">
        <v>1</v>
      </c>
      <c r="I1147" s="258"/>
      <c r="J1147" s="255"/>
      <c r="K1147" s="255"/>
      <c r="L1147" s="259"/>
      <c r="M1147" s="260"/>
      <c r="N1147" s="261"/>
      <c r="O1147" s="261"/>
      <c r="P1147" s="261"/>
      <c r="Q1147" s="261"/>
      <c r="R1147" s="261"/>
      <c r="S1147" s="261"/>
      <c r="T1147" s="262"/>
      <c r="AT1147" s="263" t="s">
        <v>440</v>
      </c>
      <c r="AU1147" s="263" t="s">
        <v>93</v>
      </c>
      <c r="AV1147" s="15" t="s">
        <v>91</v>
      </c>
      <c r="AW1147" s="15" t="s">
        <v>38</v>
      </c>
      <c r="AX1147" s="15" t="s">
        <v>83</v>
      </c>
      <c r="AY1147" s="263" t="s">
        <v>283</v>
      </c>
    </row>
    <row r="1148" spans="1:65" s="15" customFormat="1" ht="11.25">
      <c r="B1148" s="254"/>
      <c r="C1148" s="255"/>
      <c r="D1148" s="223" t="s">
        <v>440</v>
      </c>
      <c r="E1148" s="256" t="s">
        <v>1</v>
      </c>
      <c r="F1148" s="257" t="s">
        <v>1032</v>
      </c>
      <c r="G1148" s="255"/>
      <c r="H1148" s="256" t="s">
        <v>1</v>
      </c>
      <c r="I1148" s="258"/>
      <c r="J1148" s="255"/>
      <c r="K1148" s="255"/>
      <c r="L1148" s="259"/>
      <c r="M1148" s="260"/>
      <c r="N1148" s="261"/>
      <c r="O1148" s="261"/>
      <c r="P1148" s="261"/>
      <c r="Q1148" s="261"/>
      <c r="R1148" s="261"/>
      <c r="S1148" s="261"/>
      <c r="T1148" s="262"/>
      <c r="AT1148" s="263" t="s">
        <v>440</v>
      </c>
      <c r="AU1148" s="263" t="s">
        <v>93</v>
      </c>
      <c r="AV1148" s="15" t="s">
        <v>91</v>
      </c>
      <c r="AW1148" s="15" t="s">
        <v>38</v>
      </c>
      <c r="AX1148" s="15" t="s">
        <v>83</v>
      </c>
      <c r="AY1148" s="263" t="s">
        <v>283</v>
      </c>
    </row>
    <row r="1149" spans="1:65" s="13" customFormat="1" ht="11.25">
      <c r="B1149" s="232"/>
      <c r="C1149" s="233"/>
      <c r="D1149" s="223" t="s">
        <v>440</v>
      </c>
      <c r="E1149" s="234" t="s">
        <v>1</v>
      </c>
      <c r="F1149" s="235" t="s">
        <v>1405</v>
      </c>
      <c r="G1149" s="233"/>
      <c r="H1149" s="236">
        <v>1447.27</v>
      </c>
      <c r="I1149" s="237"/>
      <c r="J1149" s="233"/>
      <c r="K1149" s="233"/>
      <c r="L1149" s="238"/>
      <c r="M1149" s="239"/>
      <c r="N1149" s="240"/>
      <c r="O1149" s="240"/>
      <c r="P1149" s="240"/>
      <c r="Q1149" s="240"/>
      <c r="R1149" s="240"/>
      <c r="S1149" s="240"/>
      <c r="T1149" s="241"/>
      <c r="AT1149" s="242" t="s">
        <v>440</v>
      </c>
      <c r="AU1149" s="242" t="s">
        <v>93</v>
      </c>
      <c r="AV1149" s="13" t="s">
        <v>93</v>
      </c>
      <c r="AW1149" s="13" t="s">
        <v>38</v>
      </c>
      <c r="AX1149" s="13" t="s">
        <v>83</v>
      </c>
      <c r="AY1149" s="242" t="s">
        <v>283</v>
      </c>
    </row>
    <row r="1150" spans="1:65" s="13" customFormat="1" ht="11.25">
      <c r="B1150" s="232"/>
      <c r="C1150" s="233"/>
      <c r="D1150" s="223" t="s">
        <v>440</v>
      </c>
      <c r="E1150" s="234" t="s">
        <v>1</v>
      </c>
      <c r="F1150" s="235" t="s">
        <v>1422</v>
      </c>
      <c r="G1150" s="233"/>
      <c r="H1150" s="236">
        <v>22.524999999999999</v>
      </c>
      <c r="I1150" s="237"/>
      <c r="J1150" s="233"/>
      <c r="K1150" s="233"/>
      <c r="L1150" s="238"/>
      <c r="M1150" s="239"/>
      <c r="N1150" s="240"/>
      <c r="O1150" s="240"/>
      <c r="P1150" s="240"/>
      <c r="Q1150" s="240"/>
      <c r="R1150" s="240"/>
      <c r="S1150" s="240"/>
      <c r="T1150" s="241"/>
      <c r="AT1150" s="242" t="s">
        <v>440</v>
      </c>
      <c r="AU1150" s="242" t="s">
        <v>93</v>
      </c>
      <c r="AV1150" s="13" t="s">
        <v>93</v>
      </c>
      <c r="AW1150" s="13" t="s">
        <v>38</v>
      </c>
      <c r="AX1150" s="13" t="s">
        <v>83</v>
      </c>
      <c r="AY1150" s="242" t="s">
        <v>283</v>
      </c>
    </row>
    <row r="1151" spans="1:65" s="13" customFormat="1" ht="11.25">
      <c r="B1151" s="232"/>
      <c r="C1151" s="233"/>
      <c r="D1151" s="223" t="s">
        <v>440</v>
      </c>
      <c r="E1151" s="234" t="s">
        <v>1</v>
      </c>
      <c r="F1151" s="235" t="s">
        <v>1390</v>
      </c>
      <c r="G1151" s="233"/>
      <c r="H1151" s="236">
        <v>375.45</v>
      </c>
      <c r="I1151" s="237"/>
      <c r="J1151" s="233"/>
      <c r="K1151" s="233"/>
      <c r="L1151" s="238"/>
      <c r="M1151" s="239"/>
      <c r="N1151" s="240"/>
      <c r="O1151" s="240"/>
      <c r="P1151" s="240"/>
      <c r="Q1151" s="240"/>
      <c r="R1151" s="240"/>
      <c r="S1151" s="240"/>
      <c r="T1151" s="241"/>
      <c r="AT1151" s="242" t="s">
        <v>440</v>
      </c>
      <c r="AU1151" s="242" t="s">
        <v>93</v>
      </c>
      <c r="AV1151" s="13" t="s">
        <v>93</v>
      </c>
      <c r="AW1151" s="13" t="s">
        <v>38</v>
      </c>
      <c r="AX1151" s="13" t="s">
        <v>83</v>
      </c>
      <c r="AY1151" s="242" t="s">
        <v>283</v>
      </c>
    </row>
    <row r="1152" spans="1:65" s="13" customFormat="1" ht="11.25">
      <c r="B1152" s="232"/>
      <c r="C1152" s="233"/>
      <c r="D1152" s="223" t="s">
        <v>440</v>
      </c>
      <c r="E1152" s="234" t="s">
        <v>1</v>
      </c>
      <c r="F1152" s="235" t="s">
        <v>1392</v>
      </c>
      <c r="G1152" s="233"/>
      <c r="H1152" s="236">
        <v>138.36000000000001</v>
      </c>
      <c r="I1152" s="237"/>
      <c r="J1152" s="233"/>
      <c r="K1152" s="233"/>
      <c r="L1152" s="238"/>
      <c r="M1152" s="239"/>
      <c r="N1152" s="240"/>
      <c r="O1152" s="240"/>
      <c r="P1152" s="240"/>
      <c r="Q1152" s="240"/>
      <c r="R1152" s="240"/>
      <c r="S1152" s="240"/>
      <c r="T1152" s="241"/>
      <c r="AT1152" s="242" t="s">
        <v>440</v>
      </c>
      <c r="AU1152" s="242" t="s">
        <v>93</v>
      </c>
      <c r="AV1152" s="13" t="s">
        <v>93</v>
      </c>
      <c r="AW1152" s="13" t="s">
        <v>38</v>
      </c>
      <c r="AX1152" s="13" t="s">
        <v>83</v>
      </c>
      <c r="AY1152" s="242" t="s">
        <v>283</v>
      </c>
    </row>
    <row r="1153" spans="1:65" s="13" customFormat="1" ht="11.25">
      <c r="B1153" s="232"/>
      <c r="C1153" s="233"/>
      <c r="D1153" s="223" t="s">
        <v>440</v>
      </c>
      <c r="E1153" s="234" t="s">
        <v>1</v>
      </c>
      <c r="F1153" s="235" t="s">
        <v>1393</v>
      </c>
      <c r="G1153" s="233"/>
      <c r="H1153" s="236">
        <v>164.88</v>
      </c>
      <c r="I1153" s="237"/>
      <c r="J1153" s="233"/>
      <c r="K1153" s="233"/>
      <c r="L1153" s="238"/>
      <c r="M1153" s="239"/>
      <c r="N1153" s="240"/>
      <c r="O1153" s="240"/>
      <c r="P1153" s="240"/>
      <c r="Q1153" s="240"/>
      <c r="R1153" s="240"/>
      <c r="S1153" s="240"/>
      <c r="T1153" s="241"/>
      <c r="AT1153" s="242" t="s">
        <v>440</v>
      </c>
      <c r="AU1153" s="242" t="s">
        <v>93</v>
      </c>
      <c r="AV1153" s="13" t="s">
        <v>93</v>
      </c>
      <c r="AW1153" s="13" t="s">
        <v>38</v>
      </c>
      <c r="AX1153" s="13" t="s">
        <v>83</v>
      </c>
      <c r="AY1153" s="242" t="s">
        <v>283</v>
      </c>
    </row>
    <row r="1154" spans="1:65" s="14" customFormat="1" ht="11.25">
      <c r="B1154" s="243"/>
      <c r="C1154" s="244"/>
      <c r="D1154" s="223" t="s">
        <v>440</v>
      </c>
      <c r="E1154" s="245" t="s">
        <v>1</v>
      </c>
      <c r="F1154" s="246" t="s">
        <v>442</v>
      </c>
      <c r="G1154" s="244"/>
      <c r="H1154" s="247">
        <v>2148.4850000000001</v>
      </c>
      <c r="I1154" s="248"/>
      <c r="J1154" s="244"/>
      <c r="K1154" s="244"/>
      <c r="L1154" s="249"/>
      <c r="M1154" s="250"/>
      <c r="N1154" s="251"/>
      <c r="O1154" s="251"/>
      <c r="P1154" s="251"/>
      <c r="Q1154" s="251"/>
      <c r="R1154" s="251"/>
      <c r="S1154" s="251"/>
      <c r="T1154" s="252"/>
      <c r="AT1154" s="253" t="s">
        <v>440</v>
      </c>
      <c r="AU1154" s="253" t="s">
        <v>93</v>
      </c>
      <c r="AV1154" s="14" t="s">
        <v>304</v>
      </c>
      <c r="AW1154" s="14" t="s">
        <v>38</v>
      </c>
      <c r="AX1154" s="14" t="s">
        <v>91</v>
      </c>
      <c r="AY1154" s="253" t="s">
        <v>283</v>
      </c>
    </row>
    <row r="1155" spans="1:65" s="2" customFormat="1" ht="16.5" customHeight="1">
      <c r="A1155" s="36"/>
      <c r="B1155" s="37"/>
      <c r="C1155" s="210" t="s">
        <v>1490</v>
      </c>
      <c r="D1155" s="210" t="s">
        <v>286</v>
      </c>
      <c r="E1155" s="211" t="s">
        <v>1491</v>
      </c>
      <c r="F1155" s="212" t="s">
        <v>1492</v>
      </c>
      <c r="G1155" s="213" t="s">
        <v>331</v>
      </c>
      <c r="H1155" s="214">
        <v>54.24</v>
      </c>
      <c r="I1155" s="215"/>
      <c r="J1155" s="216">
        <f>ROUND(I1155*H1155,2)</f>
        <v>0</v>
      </c>
      <c r="K1155" s="212" t="s">
        <v>290</v>
      </c>
      <c r="L1155" s="41"/>
      <c r="M1155" s="217" t="s">
        <v>1</v>
      </c>
      <c r="N1155" s="218" t="s">
        <v>48</v>
      </c>
      <c r="O1155" s="73"/>
      <c r="P1155" s="219">
        <f>O1155*H1155</f>
        <v>0</v>
      </c>
      <c r="Q1155" s="219">
        <v>0</v>
      </c>
      <c r="R1155" s="219">
        <f>Q1155*H1155</f>
        <v>0</v>
      </c>
      <c r="S1155" s="219">
        <v>0</v>
      </c>
      <c r="T1155" s="220">
        <f>S1155*H1155</f>
        <v>0</v>
      </c>
      <c r="U1155" s="36"/>
      <c r="V1155" s="36"/>
      <c r="W1155" s="36"/>
      <c r="X1155" s="36"/>
      <c r="Y1155" s="36"/>
      <c r="Z1155" s="36"/>
      <c r="AA1155" s="36"/>
      <c r="AB1155" s="36"/>
      <c r="AC1155" s="36"/>
      <c r="AD1155" s="36"/>
      <c r="AE1155" s="36"/>
      <c r="AR1155" s="221" t="s">
        <v>369</v>
      </c>
      <c r="AT1155" s="221" t="s">
        <v>286</v>
      </c>
      <c r="AU1155" s="221" t="s">
        <v>93</v>
      </c>
      <c r="AY1155" s="18" t="s">
        <v>283</v>
      </c>
      <c r="BE1155" s="222">
        <f>IF(N1155="základní",J1155,0)</f>
        <v>0</v>
      </c>
      <c r="BF1155" s="222">
        <f>IF(N1155="snížená",J1155,0)</f>
        <v>0</v>
      </c>
      <c r="BG1155" s="222">
        <f>IF(N1155="zákl. přenesená",J1155,0)</f>
        <v>0</v>
      </c>
      <c r="BH1155" s="222">
        <f>IF(N1155="sníž. přenesená",J1155,0)</f>
        <v>0</v>
      </c>
      <c r="BI1155" s="222">
        <f>IF(N1155="nulová",J1155,0)</f>
        <v>0</v>
      </c>
      <c r="BJ1155" s="18" t="s">
        <v>91</v>
      </c>
      <c r="BK1155" s="222">
        <f>ROUND(I1155*H1155,2)</f>
        <v>0</v>
      </c>
      <c r="BL1155" s="18" t="s">
        <v>369</v>
      </c>
      <c r="BM1155" s="221" t="s">
        <v>1493</v>
      </c>
    </row>
    <row r="1156" spans="1:65" s="15" customFormat="1" ht="11.25">
      <c r="B1156" s="254"/>
      <c r="C1156" s="255"/>
      <c r="D1156" s="223" t="s">
        <v>440</v>
      </c>
      <c r="E1156" s="256" t="s">
        <v>1</v>
      </c>
      <c r="F1156" s="257" t="s">
        <v>1032</v>
      </c>
      <c r="G1156" s="255"/>
      <c r="H1156" s="256" t="s">
        <v>1</v>
      </c>
      <c r="I1156" s="258"/>
      <c r="J1156" s="255"/>
      <c r="K1156" s="255"/>
      <c r="L1156" s="259"/>
      <c r="M1156" s="260"/>
      <c r="N1156" s="261"/>
      <c r="O1156" s="261"/>
      <c r="P1156" s="261"/>
      <c r="Q1156" s="261"/>
      <c r="R1156" s="261"/>
      <c r="S1156" s="261"/>
      <c r="T1156" s="262"/>
      <c r="AT1156" s="263" t="s">
        <v>440</v>
      </c>
      <c r="AU1156" s="263" t="s">
        <v>93</v>
      </c>
      <c r="AV1156" s="15" t="s">
        <v>91</v>
      </c>
      <c r="AW1156" s="15" t="s">
        <v>38</v>
      </c>
      <c r="AX1156" s="15" t="s">
        <v>83</v>
      </c>
      <c r="AY1156" s="263" t="s">
        <v>283</v>
      </c>
    </row>
    <row r="1157" spans="1:65" s="13" customFormat="1" ht="11.25">
      <c r="B1157" s="232"/>
      <c r="C1157" s="233"/>
      <c r="D1157" s="223" t="s">
        <v>440</v>
      </c>
      <c r="E1157" s="234" t="s">
        <v>1</v>
      </c>
      <c r="F1157" s="235" t="s">
        <v>1494</v>
      </c>
      <c r="G1157" s="233"/>
      <c r="H1157" s="236">
        <v>54.24</v>
      </c>
      <c r="I1157" s="237"/>
      <c r="J1157" s="233"/>
      <c r="K1157" s="233"/>
      <c r="L1157" s="238"/>
      <c r="M1157" s="239"/>
      <c r="N1157" s="240"/>
      <c r="O1157" s="240"/>
      <c r="P1157" s="240"/>
      <c r="Q1157" s="240"/>
      <c r="R1157" s="240"/>
      <c r="S1157" s="240"/>
      <c r="T1157" s="241"/>
      <c r="AT1157" s="242" t="s">
        <v>440</v>
      </c>
      <c r="AU1157" s="242" t="s">
        <v>93</v>
      </c>
      <c r="AV1157" s="13" t="s">
        <v>93</v>
      </c>
      <c r="AW1157" s="13" t="s">
        <v>38</v>
      </c>
      <c r="AX1157" s="13" t="s">
        <v>83</v>
      </c>
      <c r="AY1157" s="242" t="s">
        <v>283</v>
      </c>
    </row>
    <row r="1158" spans="1:65" s="14" customFormat="1" ht="11.25">
      <c r="B1158" s="243"/>
      <c r="C1158" s="244"/>
      <c r="D1158" s="223" t="s">
        <v>440</v>
      </c>
      <c r="E1158" s="245" t="s">
        <v>1</v>
      </c>
      <c r="F1158" s="246" t="s">
        <v>442</v>
      </c>
      <c r="G1158" s="244"/>
      <c r="H1158" s="247">
        <v>54.24</v>
      </c>
      <c r="I1158" s="248"/>
      <c r="J1158" s="244"/>
      <c r="K1158" s="244"/>
      <c r="L1158" s="249"/>
      <c r="M1158" s="250"/>
      <c r="N1158" s="251"/>
      <c r="O1158" s="251"/>
      <c r="P1158" s="251"/>
      <c r="Q1158" s="251"/>
      <c r="R1158" s="251"/>
      <c r="S1158" s="251"/>
      <c r="T1158" s="252"/>
      <c r="AT1158" s="253" t="s">
        <v>440</v>
      </c>
      <c r="AU1158" s="253" t="s">
        <v>93</v>
      </c>
      <c r="AV1158" s="14" t="s">
        <v>304</v>
      </c>
      <c r="AW1158" s="14" t="s">
        <v>38</v>
      </c>
      <c r="AX1158" s="14" t="s">
        <v>91</v>
      </c>
      <c r="AY1158" s="253" t="s">
        <v>283</v>
      </c>
    </row>
    <row r="1159" spans="1:65" s="2" customFormat="1" ht="16.5" customHeight="1">
      <c r="A1159" s="36"/>
      <c r="B1159" s="37"/>
      <c r="C1159" s="275" t="s">
        <v>1495</v>
      </c>
      <c r="D1159" s="275" t="s">
        <v>490</v>
      </c>
      <c r="E1159" s="276" t="s">
        <v>1496</v>
      </c>
      <c r="F1159" s="277" t="s">
        <v>1497</v>
      </c>
      <c r="G1159" s="278" t="s">
        <v>479</v>
      </c>
      <c r="H1159" s="279">
        <v>8.1359999999999992</v>
      </c>
      <c r="I1159" s="280"/>
      <c r="J1159" s="281">
        <f>ROUND(I1159*H1159,2)</f>
        <v>0</v>
      </c>
      <c r="K1159" s="277" t="s">
        <v>290</v>
      </c>
      <c r="L1159" s="282"/>
      <c r="M1159" s="283" t="s">
        <v>1</v>
      </c>
      <c r="N1159" s="284" t="s">
        <v>48</v>
      </c>
      <c r="O1159" s="73"/>
      <c r="P1159" s="219">
        <f>O1159*H1159</f>
        <v>0</v>
      </c>
      <c r="Q1159" s="219">
        <v>1</v>
      </c>
      <c r="R1159" s="219">
        <f>Q1159*H1159</f>
        <v>8.1359999999999992</v>
      </c>
      <c r="S1159" s="219">
        <v>0</v>
      </c>
      <c r="T1159" s="220">
        <f>S1159*H1159</f>
        <v>0</v>
      </c>
      <c r="U1159" s="36"/>
      <c r="V1159" s="36"/>
      <c r="W1159" s="36"/>
      <c r="X1159" s="36"/>
      <c r="Y1159" s="36"/>
      <c r="Z1159" s="36"/>
      <c r="AA1159" s="36"/>
      <c r="AB1159" s="36"/>
      <c r="AC1159" s="36"/>
      <c r="AD1159" s="36"/>
      <c r="AE1159" s="36"/>
      <c r="AR1159" s="221" t="s">
        <v>580</v>
      </c>
      <c r="AT1159" s="221" t="s">
        <v>490</v>
      </c>
      <c r="AU1159" s="221" t="s">
        <v>93</v>
      </c>
      <c r="AY1159" s="18" t="s">
        <v>283</v>
      </c>
      <c r="BE1159" s="222">
        <f>IF(N1159="základní",J1159,0)</f>
        <v>0</v>
      </c>
      <c r="BF1159" s="222">
        <f>IF(N1159="snížená",J1159,0)</f>
        <v>0</v>
      </c>
      <c r="BG1159" s="222">
        <f>IF(N1159="zákl. přenesená",J1159,0)</f>
        <v>0</v>
      </c>
      <c r="BH1159" s="222">
        <f>IF(N1159="sníž. přenesená",J1159,0)</f>
        <v>0</v>
      </c>
      <c r="BI1159" s="222">
        <f>IF(N1159="nulová",J1159,0)</f>
        <v>0</v>
      </c>
      <c r="BJ1159" s="18" t="s">
        <v>91</v>
      </c>
      <c r="BK1159" s="222">
        <f>ROUND(I1159*H1159,2)</f>
        <v>0</v>
      </c>
      <c r="BL1159" s="18" t="s">
        <v>369</v>
      </c>
      <c r="BM1159" s="221" t="s">
        <v>1498</v>
      </c>
    </row>
    <row r="1160" spans="1:65" s="13" customFormat="1" ht="11.25">
      <c r="B1160" s="232"/>
      <c r="C1160" s="233"/>
      <c r="D1160" s="223" t="s">
        <v>440</v>
      </c>
      <c r="E1160" s="233"/>
      <c r="F1160" s="235" t="s">
        <v>1499</v>
      </c>
      <c r="G1160" s="233"/>
      <c r="H1160" s="236">
        <v>8.1359999999999992</v>
      </c>
      <c r="I1160" s="237"/>
      <c r="J1160" s="233"/>
      <c r="K1160" s="233"/>
      <c r="L1160" s="238"/>
      <c r="M1160" s="239"/>
      <c r="N1160" s="240"/>
      <c r="O1160" s="240"/>
      <c r="P1160" s="240"/>
      <c r="Q1160" s="240"/>
      <c r="R1160" s="240"/>
      <c r="S1160" s="240"/>
      <c r="T1160" s="241"/>
      <c r="AT1160" s="242" t="s">
        <v>440</v>
      </c>
      <c r="AU1160" s="242" t="s">
        <v>93</v>
      </c>
      <c r="AV1160" s="13" t="s">
        <v>93</v>
      </c>
      <c r="AW1160" s="13" t="s">
        <v>4</v>
      </c>
      <c r="AX1160" s="13" t="s">
        <v>91</v>
      </c>
      <c r="AY1160" s="242" t="s">
        <v>283</v>
      </c>
    </row>
    <row r="1161" spans="1:65" s="2" customFormat="1" ht="16.5" customHeight="1">
      <c r="A1161" s="36"/>
      <c r="B1161" s="37"/>
      <c r="C1161" s="210" t="s">
        <v>1500</v>
      </c>
      <c r="D1161" s="210" t="s">
        <v>286</v>
      </c>
      <c r="E1161" s="211" t="s">
        <v>1501</v>
      </c>
      <c r="F1161" s="212" t="s">
        <v>1502</v>
      </c>
      <c r="G1161" s="213" t="s">
        <v>331</v>
      </c>
      <c r="H1161" s="214">
        <v>17</v>
      </c>
      <c r="I1161" s="215"/>
      <c r="J1161" s="216">
        <f>ROUND(I1161*H1161,2)</f>
        <v>0</v>
      </c>
      <c r="K1161" s="212" t="s">
        <v>290</v>
      </c>
      <c r="L1161" s="41"/>
      <c r="M1161" s="217" t="s">
        <v>1</v>
      </c>
      <c r="N1161" s="218" t="s">
        <v>48</v>
      </c>
      <c r="O1161" s="73"/>
      <c r="P1161" s="219">
        <f>O1161*H1161</f>
        <v>0</v>
      </c>
      <c r="Q1161" s="219">
        <v>0</v>
      </c>
      <c r="R1161" s="219">
        <f>Q1161*H1161</f>
        <v>0</v>
      </c>
      <c r="S1161" s="219">
        <v>0</v>
      </c>
      <c r="T1161" s="220">
        <f>S1161*H1161</f>
        <v>0</v>
      </c>
      <c r="U1161" s="36"/>
      <c r="V1161" s="36"/>
      <c r="W1161" s="36"/>
      <c r="X1161" s="36"/>
      <c r="Y1161" s="36"/>
      <c r="Z1161" s="36"/>
      <c r="AA1161" s="36"/>
      <c r="AB1161" s="36"/>
      <c r="AC1161" s="36"/>
      <c r="AD1161" s="36"/>
      <c r="AE1161" s="36"/>
      <c r="AR1161" s="221" t="s">
        <v>369</v>
      </c>
      <c r="AT1161" s="221" t="s">
        <v>286</v>
      </c>
      <c r="AU1161" s="221" t="s">
        <v>93</v>
      </c>
      <c r="AY1161" s="18" t="s">
        <v>283</v>
      </c>
      <c r="BE1161" s="222">
        <f>IF(N1161="základní",J1161,0)</f>
        <v>0</v>
      </c>
      <c r="BF1161" s="222">
        <f>IF(N1161="snížená",J1161,0)</f>
        <v>0</v>
      </c>
      <c r="BG1161" s="222">
        <f>IF(N1161="zákl. přenesená",J1161,0)</f>
        <v>0</v>
      </c>
      <c r="BH1161" s="222">
        <f>IF(N1161="sníž. přenesená",J1161,0)</f>
        <v>0</v>
      </c>
      <c r="BI1161" s="222">
        <f>IF(N1161="nulová",J1161,0)</f>
        <v>0</v>
      </c>
      <c r="BJ1161" s="18" t="s">
        <v>91</v>
      </c>
      <c r="BK1161" s="222">
        <f>ROUND(I1161*H1161,2)</f>
        <v>0</v>
      </c>
      <c r="BL1161" s="18" t="s">
        <v>369</v>
      </c>
      <c r="BM1161" s="221" t="s">
        <v>1503</v>
      </c>
    </row>
    <row r="1162" spans="1:65" s="15" customFormat="1" ht="11.25">
      <c r="B1162" s="254"/>
      <c r="C1162" s="255"/>
      <c r="D1162" s="223" t="s">
        <v>440</v>
      </c>
      <c r="E1162" s="256" t="s">
        <v>1</v>
      </c>
      <c r="F1162" s="257" t="s">
        <v>1032</v>
      </c>
      <c r="G1162" s="255"/>
      <c r="H1162" s="256" t="s">
        <v>1</v>
      </c>
      <c r="I1162" s="258"/>
      <c r="J1162" s="255"/>
      <c r="K1162" s="255"/>
      <c r="L1162" s="259"/>
      <c r="M1162" s="260"/>
      <c r="N1162" s="261"/>
      <c r="O1162" s="261"/>
      <c r="P1162" s="261"/>
      <c r="Q1162" s="261"/>
      <c r="R1162" s="261"/>
      <c r="S1162" s="261"/>
      <c r="T1162" s="262"/>
      <c r="AT1162" s="263" t="s">
        <v>440</v>
      </c>
      <c r="AU1162" s="263" t="s">
        <v>93</v>
      </c>
      <c r="AV1162" s="15" t="s">
        <v>91</v>
      </c>
      <c r="AW1162" s="15" t="s">
        <v>38</v>
      </c>
      <c r="AX1162" s="15" t="s">
        <v>83</v>
      </c>
      <c r="AY1162" s="263" t="s">
        <v>283</v>
      </c>
    </row>
    <row r="1163" spans="1:65" s="13" customFormat="1" ht="11.25">
      <c r="B1163" s="232"/>
      <c r="C1163" s="233"/>
      <c r="D1163" s="223" t="s">
        <v>440</v>
      </c>
      <c r="E1163" s="234" t="s">
        <v>1</v>
      </c>
      <c r="F1163" s="235" t="s">
        <v>1504</v>
      </c>
      <c r="G1163" s="233"/>
      <c r="H1163" s="236">
        <v>17</v>
      </c>
      <c r="I1163" s="237"/>
      <c r="J1163" s="233"/>
      <c r="K1163" s="233"/>
      <c r="L1163" s="238"/>
      <c r="M1163" s="239"/>
      <c r="N1163" s="240"/>
      <c r="O1163" s="240"/>
      <c r="P1163" s="240"/>
      <c r="Q1163" s="240"/>
      <c r="R1163" s="240"/>
      <c r="S1163" s="240"/>
      <c r="T1163" s="241"/>
      <c r="AT1163" s="242" t="s">
        <v>440</v>
      </c>
      <c r="AU1163" s="242" t="s">
        <v>93</v>
      </c>
      <c r="AV1163" s="13" t="s">
        <v>93</v>
      </c>
      <c r="AW1163" s="13" t="s">
        <v>38</v>
      </c>
      <c r="AX1163" s="13" t="s">
        <v>83</v>
      </c>
      <c r="AY1163" s="242" t="s">
        <v>283</v>
      </c>
    </row>
    <row r="1164" spans="1:65" s="14" customFormat="1" ht="11.25">
      <c r="B1164" s="243"/>
      <c r="C1164" s="244"/>
      <c r="D1164" s="223" t="s">
        <v>440</v>
      </c>
      <c r="E1164" s="245" t="s">
        <v>1</v>
      </c>
      <c r="F1164" s="246" t="s">
        <v>442</v>
      </c>
      <c r="G1164" s="244"/>
      <c r="H1164" s="247">
        <v>17</v>
      </c>
      <c r="I1164" s="248"/>
      <c r="J1164" s="244"/>
      <c r="K1164" s="244"/>
      <c r="L1164" s="249"/>
      <c r="M1164" s="250"/>
      <c r="N1164" s="251"/>
      <c r="O1164" s="251"/>
      <c r="P1164" s="251"/>
      <c r="Q1164" s="251"/>
      <c r="R1164" s="251"/>
      <c r="S1164" s="251"/>
      <c r="T1164" s="252"/>
      <c r="AT1164" s="253" t="s">
        <v>440</v>
      </c>
      <c r="AU1164" s="253" t="s">
        <v>93</v>
      </c>
      <c r="AV1164" s="14" t="s">
        <v>304</v>
      </c>
      <c r="AW1164" s="14" t="s">
        <v>38</v>
      </c>
      <c r="AX1164" s="14" t="s">
        <v>91</v>
      </c>
      <c r="AY1164" s="253" t="s">
        <v>283</v>
      </c>
    </row>
    <row r="1165" spans="1:65" s="2" customFormat="1" ht="16.5" customHeight="1">
      <c r="A1165" s="36"/>
      <c r="B1165" s="37"/>
      <c r="C1165" s="275" t="s">
        <v>1505</v>
      </c>
      <c r="D1165" s="275" t="s">
        <v>490</v>
      </c>
      <c r="E1165" s="276" t="s">
        <v>1496</v>
      </c>
      <c r="F1165" s="277" t="s">
        <v>1497</v>
      </c>
      <c r="G1165" s="278" t="s">
        <v>479</v>
      </c>
      <c r="H1165" s="279">
        <v>4.2080000000000002</v>
      </c>
      <c r="I1165" s="280"/>
      <c r="J1165" s="281">
        <f>ROUND(I1165*H1165,2)</f>
        <v>0</v>
      </c>
      <c r="K1165" s="277" t="s">
        <v>290</v>
      </c>
      <c r="L1165" s="282"/>
      <c r="M1165" s="283" t="s">
        <v>1</v>
      </c>
      <c r="N1165" s="284" t="s">
        <v>48</v>
      </c>
      <c r="O1165" s="73"/>
      <c r="P1165" s="219">
        <f>O1165*H1165</f>
        <v>0</v>
      </c>
      <c r="Q1165" s="219">
        <v>1</v>
      </c>
      <c r="R1165" s="219">
        <f>Q1165*H1165</f>
        <v>4.2080000000000002</v>
      </c>
      <c r="S1165" s="219">
        <v>0</v>
      </c>
      <c r="T1165" s="220">
        <f>S1165*H1165</f>
        <v>0</v>
      </c>
      <c r="U1165" s="36"/>
      <c r="V1165" s="36"/>
      <c r="W1165" s="36"/>
      <c r="X1165" s="36"/>
      <c r="Y1165" s="36"/>
      <c r="Z1165" s="36"/>
      <c r="AA1165" s="36"/>
      <c r="AB1165" s="36"/>
      <c r="AC1165" s="36"/>
      <c r="AD1165" s="36"/>
      <c r="AE1165" s="36"/>
      <c r="AR1165" s="221" t="s">
        <v>580</v>
      </c>
      <c r="AT1165" s="221" t="s">
        <v>490</v>
      </c>
      <c r="AU1165" s="221" t="s">
        <v>93</v>
      </c>
      <c r="AY1165" s="18" t="s">
        <v>283</v>
      </c>
      <c r="BE1165" s="222">
        <f>IF(N1165="základní",J1165,0)</f>
        <v>0</v>
      </c>
      <c r="BF1165" s="222">
        <f>IF(N1165="snížená",J1165,0)</f>
        <v>0</v>
      </c>
      <c r="BG1165" s="222">
        <f>IF(N1165="zákl. přenesená",J1165,0)</f>
        <v>0</v>
      </c>
      <c r="BH1165" s="222">
        <f>IF(N1165="sníž. přenesená",J1165,0)</f>
        <v>0</v>
      </c>
      <c r="BI1165" s="222">
        <f>IF(N1165="nulová",J1165,0)</f>
        <v>0</v>
      </c>
      <c r="BJ1165" s="18" t="s">
        <v>91</v>
      </c>
      <c r="BK1165" s="222">
        <f>ROUND(I1165*H1165,2)</f>
        <v>0</v>
      </c>
      <c r="BL1165" s="18" t="s">
        <v>369</v>
      </c>
      <c r="BM1165" s="221" t="s">
        <v>1506</v>
      </c>
    </row>
    <row r="1166" spans="1:65" s="13" customFormat="1" ht="11.25">
      <c r="B1166" s="232"/>
      <c r="C1166" s="233"/>
      <c r="D1166" s="223" t="s">
        <v>440</v>
      </c>
      <c r="E1166" s="233"/>
      <c r="F1166" s="235" t="s">
        <v>1507</v>
      </c>
      <c r="G1166" s="233"/>
      <c r="H1166" s="236">
        <v>4.2080000000000002</v>
      </c>
      <c r="I1166" s="237"/>
      <c r="J1166" s="233"/>
      <c r="K1166" s="233"/>
      <c r="L1166" s="238"/>
      <c r="M1166" s="239"/>
      <c r="N1166" s="240"/>
      <c r="O1166" s="240"/>
      <c r="P1166" s="240"/>
      <c r="Q1166" s="240"/>
      <c r="R1166" s="240"/>
      <c r="S1166" s="240"/>
      <c r="T1166" s="241"/>
      <c r="AT1166" s="242" t="s">
        <v>440</v>
      </c>
      <c r="AU1166" s="242" t="s">
        <v>93</v>
      </c>
      <c r="AV1166" s="13" t="s">
        <v>93</v>
      </c>
      <c r="AW1166" s="13" t="s">
        <v>4</v>
      </c>
      <c r="AX1166" s="13" t="s">
        <v>91</v>
      </c>
      <c r="AY1166" s="242" t="s">
        <v>283</v>
      </c>
    </row>
    <row r="1167" spans="1:65" s="2" customFormat="1" ht="16.5" customHeight="1">
      <c r="A1167" s="36"/>
      <c r="B1167" s="37"/>
      <c r="C1167" s="210" t="s">
        <v>1508</v>
      </c>
      <c r="D1167" s="210" t="s">
        <v>286</v>
      </c>
      <c r="E1167" s="211" t="s">
        <v>1509</v>
      </c>
      <c r="F1167" s="212" t="s">
        <v>1510</v>
      </c>
      <c r="G1167" s="213" t="s">
        <v>331</v>
      </c>
      <c r="H1167" s="214">
        <v>45</v>
      </c>
      <c r="I1167" s="215"/>
      <c r="J1167" s="216">
        <f>ROUND(I1167*H1167,2)</f>
        <v>0</v>
      </c>
      <c r="K1167" s="212" t="s">
        <v>290</v>
      </c>
      <c r="L1167" s="41"/>
      <c r="M1167" s="217" t="s">
        <v>1</v>
      </c>
      <c r="N1167" s="218" t="s">
        <v>48</v>
      </c>
      <c r="O1167" s="73"/>
      <c r="P1167" s="219">
        <f>O1167*H1167</f>
        <v>0</v>
      </c>
      <c r="Q1167" s="219">
        <v>0</v>
      </c>
      <c r="R1167" s="219">
        <f>Q1167*H1167</f>
        <v>0</v>
      </c>
      <c r="S1167" s="219">
        <v>0</v>
      </c>
      <c r="T1167" s="220">
        <f>S1167*H1167</f>
        <v>0</v>
      </c>
      <c r="U1167" s="36"/>
      <c r="V1167" s="36"/>
      <c r="W1167" s="36"/>
      <c r="X1167" s="36"/>
      <c r="Y1167" s="36"/>
      <c r="Z1167" s="36"/>
      <c r="AA1167" s="36"/>
      <c r="AB1167" s="36"/>
      <c r="AC1167" s="36"/>
      <c r="AD1167" s="36"/>
      <c r="AE1167" s="36"/>
      <c r="AR1167" s="221" t="s">
        <v>369</v>
      </c>
      <c r="AT1167" s="221" t="s">
        <v>286</v>
      </c>
      <c r="AU1167" s="221" t="s">
        <v>93</v>
      </c>
      <c r="AY1167" s="18" t="s">
        <v>283</v>
      </c>
      <c r="BE1167" s="222">
        <f>IF(N1167="základní",J1167,0)</f>
        <v>0</v>
      </c>
      <c r="BF1167" s="222">
        <f>IF(N1167="snížená",J1167,0)</f>
        <v>0</v>
      </c>
      <c r="BG1167" s="222">
        <f>IF(N1167="zákl. přenesená",J1167,0)</f>
        <v>0</v>
      </c>
      <c r="BH1167" s="222">
        <f>IF(N1167="sníž. přenesená",J1167,0)</f>
        <v>0</v>
      </c>
      <c r="BI1167" s="222">
        <f>IF(N1167="nulová",J1167,0)</f>
        <v>0</v>
      </c>
      <c r="BJ1167" s="18" t="s">
        <v>91</v>
      </c>
      <c r="BK1167" s="222">
        <f>ROUND(I1167*H1167,2)</f>
        <v>0</v>
      </c>
      <c r="BL1167" s="18" t="s">
        <v>369</v>
      </c>
      <c r="BM1167" s="221" t="s">
        <v>1511</v>
      </c>
    </row>
    <row r="1168" spans="1:65" s="15" customFormat="1" ht="11.25">
      <c r="B1168" s="254"/>
      <c r="C1168" s="255"/>
      <c r="D1168" s="223" t="s">
        <v>440</v>
      </c>
      <c r="E1168" s="256" t="s">
        <v>1</v>
      </c>
      <c r="F1168" s="257" t="s">
        <v>1032</v>
      </c>
      <c r="G1168" s="255"/>
      <c r="H1168" s="256" t="s">
        <v>1</v>
      </c>
      <c r="I1168" s="258"/>
      <c r="J1168" s="255"/>
      <c r="K1168" s="255"/>
      <c r="L1168" s="259"/>
      <c r="M1168" s="260"/>
      <c r="N1168" s="261"/>
      <c r="O1168" s="261"/>
      <c r="P1168" s="261"/>
      <c r="Q1168" s="261"/>
      <c r="R1168" s="261"/>
      <c r="S1168" s="261"/>
      <c r="T1168" s="262"/>
      <c r="AT1168" s="263" t="s">
        <v>440</v>
      </c>
      <c r="AU1168" s="263" t="s">
        <v>93</v>
      </c>
      <c r="AV1168" s="15" t="s">
        <v>91</v>
      </c>
      <c r="AW1168" s="15" t="s">
        <v>38</v>
      </c>
      <c r="AX1168" s="15" t="s">
        <v>83</v>
      </c>
      <c r="AY1168" s="263" t="s">
        <v>283</v>
      </c>
    </row>
    <row r="1169" spans="1:65" s="13" customFormat="1" ht="11.25">
      <c r="B1169" s="232"/>
      <c r="C1169" s="233"/>
      <c r="D1169" s="223" t="s">
        <v>440</v>
      </c>
      <c r="E1169" s="234" t="s">
        <v>1</v>
      </c>
      <c r="F1169" s="235" t="s">
        <v>1512</v>
      </c>
      <c r="G1169" s="233"/>
      <c r="H1169" s="236">
        <v>45</v>
      </c>
      <c r="I1169" s="237"/>
      <c r="J1169" s="233"/>
      <c r="K1169" s="233"/>
      <c r="L1169" s="238"/>
      <c r="M1169" s="239"/>
      <c r="N1169" s="240"/>
      <c r="O1169" s="240"/>
      <c r="P1169" s="240"/>
      <c r="Q1169" s="240"/>
      <c r="R1169" s="240"/>
      <c r="S1169" s="240"/>
      <c r="T1169" s="241"/>
      <c r="AT1169" s="242" t="s">
        <v>440</v>
      </c>
      <c r="AU1169" s="242" t="s">
        <v>93</v>
      </c>
      <c r="AV1169" s="13" t="s">
        <v>93</v>
      </c>
      <c r="AW1169" s="13" t="s">
        <v>38</v>
      </c>
      <c r="AX1169" s="13" t="s">
        <v>83</v>
      </c>
      <c r="AY1169" s="242" t="s">
        <v>283</v>
      </c>
    </row>
    <row r="1170" spans="1:65" s="14" customFormat="1" ht="11.25">
      <c r="B1170" s="243"/>
      <c r="C1170" s="244"/>
      <c r="D1170" s="223" t="s">
        <v>440</v>
      </c>
      <c r="E1170" s="245" t="s">
        <v>1</v>
      </c>
      <c r="F1170" s="246" t="s">
        <v>442</v>
      </c>
      <c r="G1170" s="244"/>
      <c r="H1170" s="247">
        <v>45</v>
      </c>
      <c r="I1170" s="248"/>
      <c r="J1170" s="244"/>
      <c r="K1170" s="244"/>
      <c r="L1170" s="249"/>
      <c r="M1170" s="250"/>
      <c r="N1170" s="251"/>
      <c r="O1170" s="251"/>
      <c r="P1170" s="251"/>
      <c r="Q1170" s="251"/>
      <c r="R1170" s="251"/>
      <c r="S1170" s="251"/>
      <c r="T1170" s="252"/>
      <c r="AT1170" s="253" t="s">
        <v>440</v>
      </c>
      <c r="AU1170" s="253" t="s">
        <v>93</v>
      </c>
      <c r="AV1170" s="14" t="s">
        <v>304</v>
      </c>
      <c r="AW1170" s="14" t="s">
        <v>38</v>
      </c>
      <c r="AX1170" s="14" t="s">
        <v>91</v>
      </c>
      <c r="AY1170" s="253" t="s">
        <v>283</v>
      </c>
    </row>
    <row r="1171" spans="1:65" s="2" customFormat="1" ht="16.5" customHeight="1">
      <c r="A1171" s="36"/>
      <c r="B1171" s="37"/>
      <c r="C1171" s="275" t="s">
        <v>1513</v>
      </c>
      <c r="D1171" s="275" t="s">
        <v>490</v>
      </c>
      <c r="E1171" s="276" t="s">
        <v>1496</v>
      </c>
      <c r="F1171" s="277" t="s">
        <v>1497</v>
      </c>
      <c r="G1171" s="278" t="s">
        <v>479</v>
      </c>
      <c r="H1171" s="279">
        <v>23.625</v>
      </c>
      <c r="I1171" s="280"/>
      <c r="J1171" s="281">
        <f>ROUND(I1171*H1171,2)</f>
        <v>0</v>
      </c>
      <c r="K1171" s="277" t="s">
        <v>290</v>
      </c>
      <c r="L1171" s="282"/>
      <c r="M1171" s="283" t="s">
        <v>1</v>
      </c>
      <c r="N1171" s="284" t="s">
        <v>48</v>
      </c>
      <c r="O1171" s="73"/>
      <c r="P1171" s="219">
        <f>O1171*H1171</f>
        <v>0</v>
      </c>
      <c r="Q1171" s="219">
        <v>1</v>
      </c>
      <c r="R1171" s="219">
        <f>Q1171*H1171</f>
        <v>23.625</v>
      </c>
      <c r="S1171" s="219">
        <v>0</v>
      </c>
      <c r="T1171" s="220">
        <f>S1171*H1171</f>
        <v>0</v>
      </c>
      <c r="U1171" s="36"/>
      <c r="V1171" s="36"/>
      <c r="W1171" s="36"/>
      <c r="X1171" s="36"/>
      <c r="Y1171" s="36"/>
      <c r="Z1171" s="36"/>
      <c r="AA1171" s="36"/>
      <c r="AB1171" s="36"/>
      <c r="AC1171" s="36"/>
      <c r="AD1171" s="36"/>
      <c r="AE1171" s="36"/>
      <c r="AR1171" s="221" t="s">
        <v>580</v>
      </c>
      <c r="AT1171" s="221" t="s">
        <v>490</v>
      </c>
      <c r="AU1171" s="221" t="s">
        <v>93</v>
      </c>
      <c r="AY1171" s="18" t="s">
        <v>283</v>
      </c>
      <c r="BE1171" s="222">
        <f>IF(N1171="základní",J1171,0)</f>
        <v>0</v>
      </c>
      <c r="BF1171" s="222">
        <f>IF(N1171="snížená",J1171,0)</f>
        <v>0</v>
      </c>
      <c r="BG1171" s="222">
        <f>IF(N1171="zákl. přenesená",J1171,0)</f>
        <v>0</v>
      </c>
      <c r="BH1171" s="222">
        <f>IF(N1171="sníž. přenesená",J1171,0)</f>
        <v>0</v>
      </c>
      <c r="BI1171" s="222">
        <f>IF(N1171="nulová",J1171,0)</f>
        <v>0</v>
      </c>
      <c r="BJ1171" s="18" t="s">
        <v>91</v>
      </c>
      <c r="BK1171" s="222">
        <f>ROUND(I1171*H1171,2)</f>
        <v>0</v>
      </c>
      <c r="BL1171" s="18" t="s">
        <v>369</v>
      </c>
      <c r="BM1171" s="221" t="s">
        <v>1514</v>
      </c>
    </row>
    <row r="1172" spans="1:65" s="13" customFormat="1" ht="11.25">
      <c r="B1172" s="232"/>
      <c r="C1172" s="233"/>
      <c r="D1172" s="223" t="s">
        <v>440</v>
      </c>
      <c r="E1172" s="233"/>
      <c r="F1172" s="235" t="s">
        <v>1515</v>
      </c>
      <c r="G1172" s="233"/>
      <c r="H1172" s="236">
        <v>23.625</v>
      </c>
      <c r="I1172" s="237"/>
      <c r="J1172" s="233"/>
      <c r="K1172" s="233"/>
      <c r="L1172" s="238"/>
      <c r="M1172" s="239"/>
      <c r="N1172" s="240"/>
      <c r="O1172" s="240"/>
      <c r="P1172" s="240"/>
      <c r="Q1172" s="240"/>
      <c r="R1172" s="240"/>
      <c r="S1172" s="240"/>
      <c r="T1172" s="241"/>
      <c r="AT1172" s="242" t="s">
        <v>440</v>
      </c>
      <c r="AU1172" s="242" t="s">
        <v>93</v>
      </c>
      <c r="AV1172" s="13" t="s">
        <v>93</v>
      </c>
      <c r="AW1172" s="13" t="s">
        <v>4</v>
      </c>
      <c r="AX1172" s="13" t="s">
        <v>91</v>
      </c>
      <c r="AY1172" s="242" t="s">
        <v>283</v>
      </c>
    </row>
    <row r="1173" spans="1:65" s="2" customFormat="1" ht="16.5" customHeight="1">
      <c r="A1173" s="36"/>
      <c r="B1173" s="37"/>
      <c r="C1173" s="210" t="s">
        <v>1516</v>
      </c>
      <c r="D1173" s="210" t="s">
        <v>286</v>
      </c>
      <c r="E1173" s="211" t="s">
        <v>1517</v>
      </c>
      <c r="F1173" s="212" t="s">
        <v>1518</v>
      </c>
      <c r="G1173" s="213" t="s">
        <v>331</v>
      </c>
      <c r="H1173" s="214">
        <v>1683.405</v>
      </c>
      <c r="I1173" s="215"/>
      <c r="J1173" s="216">
        <f>ROUND(I1173*H1173,2)</f>
        <v>0</v>
      </c>
      <c r="K1173" s="212" t="s">
        <v>290</v>
      </c>
      <c r="L1173" s="41"/>
      <c r="M1173" s="217" t="s">
        <v>1</v>
      </c>
      <c r="N1173" s="218" t="s">
        <v>48</v>
      </c>
      <c r="O1173" s="73"/>
      <c r="P1173" s="219">
        <f>O1173*H1173</f>
        <v>0</v>
      </c>
      <c r="Q1173" s="219">
        <v>0</v>
      </c>
      <c r="R1173" s="219">
        <f>Q1173*H1173</f>
        <v>0</v>
      </c>
      <c r="S1173" s="219">
        <v>0</v>
      </c>
      <c r="T1173" s="220">
        <f>S1173*H1173</f>
        <v>0</v>
      </c>
      <c r="U1173" s="36"/>
      <c r="V1173" s="36"/>
      <c r="W1173" s="36"/>
      <c r="X1173" s="36"/>
      <c r="Y1173" s="36"/>
      <c r="Z1173" s="36"/>
      <c r="AA1173" s="36"/>
      <c r="AB1173" s="36"/>
      <c r="AC1173" s="36"/>
      <c r="AD1173" s="36"/>
      <c r="AE1173" s="36"/>
      <c r="AR1173" s="221" t="s">
        <v>369</v>
      </c>
      <c r="AT1173" s="221" t="s">
        <v>286</v>
      </c>
      <c r="AU1173" s="221" t="s">
        <v>93</v>
      </c>
      <c r="AY1173" s="18" t="s">
        <v>283</v>
      </c>
      <c r="BE1173" s="222">
        <f>IF(N1173="základní",J1173,0)</f>
        <v>0</v>
      </c>
      <c r="BF1173" s="222">
        <f>IF(N1173="snížená",J1173,0)</f>
        <v>0</v>
      </c>
      <c r="BG1173" s="222">
        <f>IF(N1173="zákl. přenesená",J1173,0)</f>
        <v>0</v>
      </c>
      <c r="BH1173" s="222">
        <f>IF(N1173="sníž. přenesená",J1173,0)</f>
        <v>0</v>
      </c>
      <c r="BI1173" s="222">
        <f>IF(N1173="nulová",J1173,0)</f>
        <v>0</v>
      </c>
      <c r="BJ1173" s="18" t="s">
        <v>91</v>
      </c>
      <c r="BK1173" s="222">
        <f>ROUND(I1173*H1173,2)</f>
        <v>0</v>
      </c>
      <c r="BL1173" s="18" t="s">
        <v>369</v>
      </c>
      <c r="BM1173" s="221" t="s">
        <v>1519</v>
      </c>
    </row>
    <row r="1174" spans="1:65" s="15" customFormat="1" ht="11.25">
      <c r="B1174" s="254"/>
      <c r="C1174" s="255"/>
      <c r="D1174" s="223" t="s">
        <v>440</v>
      </c>
      <c r="E1174" s="256" t="s">
        <v>1</v>
      </c>
      <c r="F1174" s="257" t="s">
        <v>1032</v>
      </c>
      <c r="G1174" s="255"/>
      <c r="H1174" s="256" t="s">
        <v>1</v>
      </c>
      <c r="I1174" s="258"/>
      <c r="J1174" s="255"/>
      <c r="K1174" s="255"/>
      <c r="L1174" s="259"/>
      <c r="M1174" s="260"/>
      <c r="N1174" s="261"/>
      <c r="O1174" s="261"/>
      <c r="P1174" s="261"/>
      <c r="Q1174" s="261"/>
      <c r="R1174" s="261"/>
      <c r="S1174" s="261"/>
      <c r="T1174" s="262"/>
      <c r="AT1174" s="263" t="s">
        <v>440</v>
      </c>
      <c r="AU1174" s="263" t="s">
        <v>93</v>
      </c>
      <c r="AV1174" s="15" t="s">
        <v>91</v>
      </c>
      <c r="AW1174" s="15" t="s">
        <v>38</v>
      </c>
      <c r="AX1174" s="15" t="s">
        <v>83</v>
      </c>
      <c r="AY1174" s="263" t="s">
        <v>283</v>
      </c>
    </row>
    <row r="1175" spans="1:65" s="13" customFormat="1" ht="11.25">
      <c r="B1175" s="232"/>
      <c r="C1175" s="233"/>
      <c r="D1175" s="223" t="s">
        <v>440</v>
      </c>
      <c r="E1175" s="234" t="s">
        <v>1</v>
      </c>
      <c r="F1175" s="235" t="s">
        <v>1405</v>
      </c>
      <c r="G1175" s="233"/>
      <c r="H1175" s="236">
        <v>1447.27</v>
      </c>
      <c r="I1175" s="237"/>
      <c r="J1175" s="233"/>
      <c r="K1175" s="233"/>
      <c r="L1175" s="238"/>
      <c r="M1175" s="239"/>
      <c r="N1175" s="240"/>
      <c r="O1175" s="240"/>
      <c r="P1175" s="240"/>
      <c r="Q1175" s="240"/>
      <c r="R1175" s="240"/>
      <c r="S1175" s="240"/>
      <c r="T1175" s="241"/>
      <c r="AT1175" s="242" t="s">
        <v>440</v>
      </c>
      <c r="AU1175" s="242" t="s">
        <v>93</v>
      </c>
      <c r="AV1175" s="13" t="s">
        <v>93</v>
      </c>
      <c r="AW1175" s="13" t="s">
        <v>38</v>
      </c>
      <c r="AX1175" s="13" t="s">
        <v>83</v>
      </c>
      <c r="AY1175" s="242" t="s">
        <v>283</v>
      </c>
    </row>
    <row r="1176" spans="1:65" s="13" customFormat="1" ht="11.25">
      <c r="B1176" s="232"/>
      <c r="C1176" s="233"/>
      <c r="D1176" s="223" t="s">
        <v>440</v>
      </c>
      <c r="E1176" s="234" t="s">
        <v>1</v>
      </c>
      <c r="F1176" s="235" t="s">
        <v>1422</v>
      </c>
      <c r="G1176" s="233"/>
      <c r="H1176" s="236">
        <v>22.524999999999999</v>
      </c>
      <c r="I1176" s="237"/>
      <c r="J1176" s="233"/>
      <c r="K1176" s="233"/>
      <c r="L1176" s="238"/>
      <c r="M1176" s="239"/>
      <c r="N1176" s="240"/>
      <c r="O1176" s="240"/>
      <c r="P1176" s="240"/>
      <c r="Q1176" s="240"/>
      <c r="R1176" s="240"/>
      <c r="S1176" s="240"/>
      <c r="T1176" s="241"/>
      <c r="AT1176" s="242" t="s">
        <v>440</v>
      </c>
      <c r="AU1176" s="242" t="s">
        <v>93</v>
      </c>
      <c r="AV1176" s="13" t="s">
        <v>93</v>
      </c>
      <c r="AW1176" s="13" t="s">
        <v>38</v>
      </c>
      <c r="AX1176" s="13" t="s">
        <v>83</v>
      </c>
      <c r="AY1176" s="242" t="s">
        <v>283</v>
      </c>
    </row>
    <row r="1177" spans="1:65" s="13" customFormat="1" ht="11.25">
      <c r="B1177" s="232"/>
      <c r="C1177" s="233"/>
      <c r="D1177" s="223" t="s">
        <v>440</v>
      </c>
      <c r="E1177" s="234" t="s">
        <v>1</v>
      </c>
      <c r="F1177" s="235" t="s">
        <v>1391</v>
      </c>
      <c r="G1177" s="233"/>
      <c r="H1177" s="236">
        <v>213.61</v>
      </c>
      <c r="I1177" s="237"/>
      <c r="J1177" s="233"/>
      <c r="K1177" s="233"/>
      <c r="L1177" s="238"/>
      <c r="M1177" s="239"/>
      <c r="N1177" s="240"/>
      <c r="O1177" s="240"/>
      <c r="P1177" s="240"/>
      <c r="Q1177" s="240"/>
      <c r="R1177" s="240"/>
      <c r="S1177" s="240"/>
      <c r="T1177" s="241"/>
      <c r="AT1177" s="242" t="s">
        <v>440</v>
      </c>
      <c r="AU1177" s="242" t="s">
        <v>93</v>
      </c>
      <c r="AV1177" s="13" t="s">
        <v>93</v>
      </c>
      <c r="AW1177" s="13" t="s">
        <v>38</v>
      </c>
      <c r="AX1177" s="13" t="s">
        <v>83</v>
      </c>
      <c r="AY1177" s="242" t="s">
        <v>283</v>
      </c>
    </row>
    <row r="1178" spans="1:65" s="14" customFormat="1" ht="11.25">
      <c r="B1178" s="243"/>
      <c r="C1178" s="244"/>
      <c r="D1178" s="223" t="s">
        <v>440</v>
      </c>
      <c r="E1178" s="245" t="s">
        <v>1</v>
      </c>
      <c r="F1178" s="246" t="s">
        <v>442</v>
      </c>
      <c r="G1178" s="244"/>
      <c r="H1178" s="247">
        <v>1683.405</v>
      </c>
      <c r="I1178" s="248"/>
      <c r="J1178" s="244"/>
      <c r="K1178" s="244"/>
      <c r="L1178" s="249"/>
      <c r="M1178" s="250"/>
      <c r="N1178" s="251"/>
      <c r="O1178" s="251"/>
      <c r="P1178" s="251"/>
      <c r="Q1178" s="251"/>
      <c r="R1178" s="251"/>
      <c r="S1178" s="251"/>
      <c r="T1178" s="252"/>
      <c r="AT1178" s="253" t="s">
        <v>440</v>
      </c>
      <c r="AU1178" s="253" t="s">
        <v>93</v>
      </c>
      <c r="AV1178" s="14" t="s">
        <v>304</v>
      </c>
      <c r="AW1178" s="14" t="s">
        <v>38</v>
      </c>
      <c r="AX1178" s="14" t="s">
        <v>91</v>
      </c>
      <c r="AY1178" s="253" t="s">
        <v>283</v>
      </c>
    </row>
    <row r="1179" spans="1:65" s="2" customFormat="1" ht="16.5" customHeight="1">
      <c r="A1179" s="36"/>
      <c r="B1179" s="37"/>
      <c r="C1179" s="275" t="s">
        <v>1520</v>
      </c>
      <c r="D1179" s="275" t="s">
        <v>490</v>
      </c>
      <c r="E1179" s="276" t="s">
        <v>1521</v>
      </c>
      <c r="F1179" s="277" t="s">
        <v>1522</v>
      </c>
      <c r="G1179" s="278" t="s">
        <v>331</v>
      </c>
      <c r="H1179" s="279">
        <v>1851.7460000000001</v>
      </c>
      <c r="I1179" s="280"/>
      <c r="J1179" s="281">
        <f>ROUND(I1179*H1179,2)</f>
        <v>0</v>
      </c>
      <c r="K1179" s="277" t="s">
        <v>342</v>
      </c>
      <c r="L1179" s="282"/>
      <c r="M1179" s="283" t="s">
        <v>1</v>
      </c>
      <c r="N1179" s="284" t="s">
        <v>48</v>
      </c>
      <c r="O1179" s="73"/>
      <c r="P1179" s="219">
        <f>O1179*H1179</f>
        <v>0</v>
      </c>
      <c r="Q1179" s="219">
        <v>1.1000000000000001E-3</v>
      </c>
      <c r="R1179" s="219">
        <f>Q1179*H1179</f>
        <v>2.0369206000000002</v>
      </c>
      <c r="S1179" s="219">
        <v>0</v>
      </c>
      <c r="T1179" s="220">
        <f>S1179*H1179</f>
        <v>0</v>
      </c>
      <c r="U1179" s="36"/>
      <c r="V1179" s="36"/>
      <c r="W1179" s="36"/>
      <c r="X1179" s="36"/>
      <c r="Y1179" s="36"/>
      <c r="Z1179" s="36"/>
      <c r="AA1179" s="36"/>
      <c r="AB1179" s="36"/>
      <c r="AC1179" s="36"/>
      <c r="AD1179" s="36"/>
      <c r="AE1179" s="36"/>
      <c r="AR1179" s="221" t="s">
        <v>580</v>
      </c>
      <c r="AT1179" s="221" t="s">
        <v>490</v>
      </c>
      <c r="AU1179" s="221" t="s">
        <v>93</v>
      </c>
      <c r="AY1179" s="18" t="s">
        <v>283</v>
      </c>
      <c r="BE1179" s="222">
        <f>IF(N1179="základní",J1179,0)</f>
        <v>0</v>
      </c>
      <c r="BF1179" s="222">
        <f>IF(N1179="snížená",J1179,0)</f>
        <v>0</v>
      </c>
      <c r="BG1179" s="222">
        <f>IF(N1179="zákl. přenesená",J1179,0)</f>
        <v>0</v>
      </c>
      <c r="BH1179" s="222">
        <f>IF(N1179="sníž. přenesená",J1179,0)</f>
        <v>0</v>
      </c>
      <c r="BI1179" s="222">
        <f>IF(N1179="nulová",J1179,0)</f>
        <v>0</v>
      </c>
      <c r="BJ1179" s="18" t="s">
        <v>91</v>
      </c>
      <c r="BK1179" s="222">
        <f>ROUND(I1179*H1179,2)</f>
        <v>0</v>
      </c>
      <c r="BL1179" s="18" t="s">
        <v>369</v>
      </c>
      <c r="BM1179" s="221" t="s">
        <v>1523</v>
      </c>
    </row>
    <row r="1180" spans="1:65" s="13" customFormat="1" ht="11.25">
      <c r="B1180" s="232"/>
      <c r="C1180" s="233"/>
      <c r="D1180" s="223" t="s">
        <v>440</v>
      </c>
      <c r="E1180" s="233"/>
      <c r="F1180" s="235" t="s">
        <v>1524</v>
      </c>
      <c r="G1180" s="233"/>
      <c r="H1180" s="236">
        <v>1851.7460000000001</v>
      </c>
      <c r="I1180" s="237"/>
      <c r="J1180" s="233"/>
      <c r="K1180" s="233"/>
      <c r="L1180" s="238"/>
      <c r="M1180" s="239"/>
      <c r="N1180" s="240"/>
      <c r="O1180" s="240"/>
      <c r="P1180" s="240"/>
      <c r="Q1180" s="240"/>
      <c r="R1180" s="240"/>
      <c r="S1180" s="240"/>
      <c r="T1180" s="241"/>
      <c r="AT1180" s="242" t="s">
        <v>440</v>
      </c>
      <c r="AU1180" s="242" t="s">
        <v>93</v>
      </c>
      <c r="AV1180" s="13" t="s">
        <v>93</v>
      </c>
      <c r="AW1180" s="13" t="s">
        <v>4</v>
      </c>
      <c r="AX1180" s="13" t="s">
        <v>91</v>
      </c>
      <c r="AY1180" s="242" t="s">
        <v>283</v>
      </c>
    </row>
    <row r="1181" spans="1:65" s="2" customFormat="1" ht="16.5" customHeight="1">
      <c r="A1181" s="36"/>
      <c r="B1181" s="37"/>
      <c r="C1181" s="210" t="s">
        <v>1525</v>
      </c>
      <c r="D1181" s="210" t="s">
        <v>286</v>
      </c>
      <c r="E1181" s="211" t="s">
        <v>1526</v>
      </c>
      <c r="F1181" s="212" t="s">
        <v>1527</v>
      </c>
      <c r="G1181" s="213" t="s">
        <v>331</v>
      </c>
      <c r="H1181" s="214">
        <v>404.76600000000002</v>
      </c>
      <c r="I1181" s="215"/>
      <c r="J1181" s="216">
        <f>ROUND(I1181*H1181,2)</f>
        <v>0</v>
      </c>
      <c r="K1181" s="212" t="s">
        <v>290</v>
      </c>
      <c r="L1181" s="41"/>
      <c r="M1181" s="217" t="s">
        <v>1</v>
      </c>
      <c r="N1181" s="218" t="s">
        <v>48</v>
      </c>
      <c r="O1181" s="73"/>
      <c r="P1181" s="219">
        <f>O1181*H1181</f>
        <v>0</v>
      </c>
      <c r="Q1181" s="219">
        <v>0</v>
      </c>
      <c r="R1181" s="219">
        <f>Q1181*H1181</f>
        <v>0</v>
      </c>
      <c r="S1181" s="219">
        <v>0</v>
      </c>
      <c r="T1181" s="220">
        <f>S1181*H1181</f>
        <v>0</v>
      </c>
      <c r="U1181" s="36"/>
      <c r="V1181" s="36"/>
      <c r="W1181" s="36"/>
      <c r="X1181" s="36"/>
      <c r="Y1181" s="36"/>
      <c r="Z1181" s="36"/>
      <c r="AA1181" s="36"/>
      <c r="AB1181" s="36"/>
      <c r="AC1181" s="36"/>
      <c r="AD1181" s="36"/>
      <c r="AE1181" s="36"/>
      <c r="AR1181" s="221" t="s">
        <v>369</v>
      </c>
      <c r="AT1181" s="221" t="s">
        <v>286</v>
      </c>
      <c r="AU1181" s="221" t="s">
        <v>93</v>
      </c>
      <c r="AY1181" s="18" t="s">
        <v>283</v>
      </c>
      <c r="BE1181" s="222">
        <f>IF(N1181="základní",J1181,0)</f>
        <v>0</v>
      </c>
      <c r="BF1181" s="222">
        <f>IF(N1181="snížená",J1181,0)</f>
        <v>0</v>
      </c>
      <c r="BG1181" s="222">
        <f>IF(N1181="zákl. přenesená",J1181,0)</f>
        <v>0</v>
      </c>
      <c r="BH1181" s="222">
        <f>IF(N1181="sníž. přenesená",J1181,0)</f>
        <v>0</v>
      </c>
      <c r="BI1181" s="222">
        <f>IF(N1181="nulová",J1181,0)</f>
        <v>0</v>
      </c>
      <c r="BJ1181" s="18" t="s">
        <v>91</v>
      </c>
      <c r="BK1181" s="222">
        <f>ROUND(I1181*H1181,2)</f>
        <v>0</v>
      </c>
      <c r="BL1181" s="18" t="s">
        <v>369</v>
      </c>
      <c r="BM1181" s="221" t="s">
        <v>1528</v>
      </c>
    </row>
    <row r="1182" spans="1:65" s="15" customFormat="1" ht="11.25">
      <c r="B1182" s="254"/>
      <c r="C1182" s="255"/>
      <c r="D1182" s="223" t="s">
        <v>440</v>
      </c>
      <c r="E1182" s="256" t="s">
        <v>1</v>
      </c>
      <c r="F1182" s="257" t="s">
        <v>1032</v>
      </c>
      <c r="G1182" s="255"/>
      <c r="H1182" s="256" t="s">
        <v>1</v>
      </c>
      <c r="I1182" s="258"/>
      <c r="J1182" s="255"/>
      <c r="K1182" s="255"/>
      <c r="L1182" s="259"/>
      <c r="M1182" s="260"/>
      <c r="N1182" s="261"/>
      <c r="O1182" s="261"/>
      <c r="P1182" s="261"/>
      <c r="Q1182" s="261"/>
      <c r="R1182" s="261"/>
      <c r="S1182" s="261"/>
      <c r="T1182" s="262"/>
      <c r="AT1182" s="263" t="s">
        <v>440</v>
      </c>
      <c r="AU1182" s="263" t="s">
        <v>93</v>
      </c>
      <c r="AV1182" s="15" t="s">
        <v>91</v>
      </c>
      <c r="AW1182" s="15" t="s">
        <v>38</v>
      </c>
      <c r="AX1182" s="15" t="s">
        <v>83</v>
      </c>
      <c r="AY1182" s="263" t="s">
        <v>283</v>
      </c>
    </row>
    <row r="1183" spans="1:65" s="13" customFormat="1" ht="11.25">
      <c r="B1183" s="232"/>
      <c r="C1183" s="233"/>
      <c r="D1183" s="223" t="s">
        <v>440</v>
      </c>
      <c r="E1183" s="234" t="s">
        <v>1</v>
      </c>
      <c r="F1183" s="235" t="s">
        <v>1454</v>
      </c>
      <c r="G1183" s="233"/>
      <c r="H1183" s="236">
        <v>245.65199999999999</v>
      </c>
      <c r="I1183" s="237"/>
      <c r="J1183" s="233"/>
      <c r="K1183" s="233"/>
      <c r="L1183" s="238"/>
      <c r="M1183" s="239"/>
      <c r="N1183" s="240"/>
      <c r="O1183" s="240"/>
      <c r="P1183" s="240"/>
      <c r="Q1183" s="240"/>
      <c r="R1183" s="240"/>
      <c r="S1183" s="240"/>
      <c r="T1183" s="241"/>
      <c r="AT1183" s="242" t="s">
        <v>440</v>
      </c>
      <c r="AU1183" s="242" t="s">
        <v>93</v>
      </c>
      <c r="AV1183" s="13" t="s">
        <v>93</v>
      </c>
      <c r="AW1183" s="13" t="s">
        <v>38</v>
      </c>
      <c r="AX1183" s="13" t="s">
        <v>83</v>
      </c>
      <c r="AY1183" s="242" t="s">
        <v>283</v>
      </c>
    </row>
    <row r="1184" spans="1:65" s="13" customFormat="1" ht="11.25">
      <c r="B1184" s="232"/>
      <c r="C1184" s="233"/>
      <c r="D1184" s="223" t="s">
        <v>440</v>
      </c>
      <c r="E1184" s="234" t="s">
        <v>1</v>
      </c>
      <c r="F1184" s="235" t="s">
        <v>1455</v>
      </c>
      <c r="G1184" s="233"/>
      <c r="H1184" s="236">
        <v>159.114</v>
      </c>
      <c r="I1184" s="237"/>
      <c r="J1184" s="233"/>
      <c r="K1184" s="233"/>
      <c r="L1184" s="238"/>
      <c r="M1184" s="239"/>
      <c r="N1184" s="240"/>
      <c r="O1184" s="240"/>
      <c r="P1184" s="240"/>
      <c r="Q1184" s="240"/>
      <c r="R1184" s="240"/>
      <c r="S1184" s="240"/>
      <c r="T1184" s="241"/>
      <c r="AT1184" s="242" t="s">
        <v>440</v>
      </c>
      <c r="AU1184" s="242" t="s">
        <v>93</v>
      </c>
      <c r="AV1184" s="13" t="s">
        <v>93</v>
      </c>
      <c r="AW1184" s="13" t="s">
        <v>38</v>
      </c>
      <c r="AX1184" s="13" t="s">
        <v>83</v>
      </c>
      <c r="AY1184" s="242" t="s">
        <v>283</v>
      </c>
    </row>
    <row r="1185" spans="1:65" s="14" customFormat="1" ht="11.25">
      <c r="B1185" s="243"/>
      <c r="C1185" s="244"/>
      <c r="D1185" s="223" t="s">
        <v>440</v>
      </c>
      <c r="E1185" s="245" t="s">
        <v>1</v>
      </c>
      <c r="F1185" s="246" t="s">
        <v>442</v>
      </c>
      <c r="G1185" s="244"/>
      <c r="H1185" s="247">
        <v>404.76600000000002</v>
      </c>
      <c r="I1185" s="248"/>
      <c r="J1185" s="244"/>
      <c r="K1185" s="244"/>
      <c r="L1185" s="249"/>
      <c r="M1185" s="250"/>
      <c r="N1185" s="251"/>
      <c r="O1185" s="251"/>
      <c r="P1185" s="251"/>
      <c r="Q1185" s="251"/>
      <c r="R1185" s="251"/>
      <c r="S1185" s="251"/>
      <c r="T1185" s="252"/>
      <c r="AT1185" s="253" t="s">
        <v>440</v>
      </c>
      <c r="AU1185" s="253" t="s">
        <v>93</v>
      </c>
      <c r="AV1185" s="14" t="s">
        <v>304</v>
      </c>
      <c r="AW1185" s="14" t="s">
        <v>38</v>
      </c>
      <c r="AX1185" s="14" t="s">
        <v>91</v>
      </c>
      <c r="AY1185" s="253" t="s">
        <v>283</v>
      </c>
    </row>
    <row r="1186" spans="1:65" s="2" customFormat="1" ht="21.75" customHeight="1">
      <c r="A1186" s="36"/>
      <c r="B1186" s="37"/>
      <c r="C1186" s="275" t="s">
        <v>1529</v>
      </c>
      <c r="D1186" s="275" t="s">
        <v>490</v>
      </c>
      <c r="E1186" s="276" t="s">
        <v>1530</v>
      </c>
      <c r="F1186" s="277" t="s">
        <v>1531</v>
      </c>
      <c r="G1186" s="278" t="s">
        <v>331</v>
      </c>
      <c r="H1186" s="279">
        <v>445.24299999999999</v>
      </c>
      <c r="I1186" s="280"/>
      <c r="J1186" s="281">
        <f>ROUND(I1186*H1186,2)</f>
        <v>0</v>
      </c>
      <c r="K1186" s="277" t="s">
        <v>342</v>
      </c>
      <c r="L1186" s="282"/>
      <c r="M1186" s="283" t="s">
        <v>1</v>
      </c>
      <c r="N1186" s="284" t="s">
        <v>48</v>
      </c>
      <c r="O1186" s="73"/>
      <c r="P1186" s="219">
        <f>O1186*H1186</f>
        <v>0</v>
      </c>
      <c r="Q1186" s="219">
        <v>8.0000000000000004E-4</v>
      </c>
      <c r="R1186" s="219">
        <f>Q1186*H1186</f>
        <v>0.35619440000000002</v>
      </c>
      <c r="S1186" s="219">
        <v>0</v>
      </c>
      <c r="T1186" s="220">
        <f>S1186*H1186</f>
        <v>0</v>
      </c>
      <c r="U1186" s="36"/>
      <c r="V1186" s="36"/>
      <c r="W1186" s="36"/>
      <c r="X1186" s="36"/>
      <c r="Y1186" s="36"/>
      <c r="Z1186" s="36"/>
      <c r="AA1186" s="36"/>
      <c r="AB1186" s="36"/>
      <c r="AC1186" s="36"/>
      <c r="AD1186" s="36"/>
      <c r="AE1186" s="36"/>
      <c r="AR1186" s="221" t="s">
        <v>580</v>
      </c>
      <c r="AT1186" s="221" t="s">
        <v>490</v>
      </c>
      <c r="AU1186" s="221" t="s">
        <v>93</v>
      </c>
      <c r="AY1186" s="18" t="s">
        <v>283</v>
      </c>
      <c r="BE1186" s="222">
        <f>IF(N1186="základní",J1186,0)</f>
        <v>0</v>
      </c>
      <c r="BF1186" s="222">
        <f>IF(N1186="snížená",J1186,0)</f>
        <v>0</v>
      </c>
      <c r="BG1186" s="222">
        <f>IF(N1186="zákl. přenesená",J1186,0)</f>
        <v>0</v>
      </c>
      <c r="BH1186" s="222">
        <f>IF(N1186="sníž. přenesená",J1186,0)</f>
        <v>0</v>
      </c>
      <c r="BI1186" s="222">
        <f>IF(N1186="nulová",J1186,0)</f>
        <v>0</v>
      </c>
      <c r="BJ1186" s="18" t="s">
        <v>91</v>
      </c>
      <c r="BK1186" s="222">
        <f>ROUND(I1186*H1186,2)</f>
        <v>0</v>
      </c>
      <c r="BL1186" s="18" t="s">
        <v>369</v>
      </c>
      <c r="BM1186" s="221" t="s">
        <v>1532</v>
      </c>
    </row>
    <row r="1187" spans="1:65" s="13" customFormat="1" ht="11.25">
      <c r="B1187" s="232"/>
      <c r="C1187" s="233"/>
      <c r="D1187" s="223" t="s">
        <v>440</v>
      </c>
      <c r="E1187" s="233"/>
      <c r="F1187" s="235" t="s">
        <v>1533</v>
      </c>
      <c r="G1187" s="233"/>
      <c r="H1187" s="236">
        <v>445.24299999999999</v>
      </c>
      <c r="I1187" s="237"/>
      <c r="J1187" s="233"/>
      <c r="K1187" s="233"/>
      <c r="L1187" s="238"/>
      <c r="M1187" s="239"/>
      <c r="N1187" s="240"/>
      <c r="O1187" s="240"/>
      <c r="P1187" s="240"/>
      <c r="Q1187" s="240"/>
      <c r="R1187" s="240"/>
      <c r="S1187" s="240"/>
      <c r="T1187" s="241"/>
      <c r="AT1187" s="242" t="s">
        <v>440</v>
      </c>
      <c r="AU1187" s="242" t="s">
        <v>93</v>
      </c>
      <c r="AV1187" s="13" t="s">
        <v>93</v>
      </c>
      <c r="AW1187" s="13" t="s">
        <v>4</v>
      </c>
      <c r="AX1187" s="13" t="s">
        <v>91</v>
      </c>
      <c r="AY1187" s="242" t="s">
        <v>283</v>
      </c>
    </row>
    <row r="1188" spans="1:65" s="2" customFormat="1" ht="16.5" customHeight="1">
      <c r="A1188" s="36"/>
      <c r="B1188" s="37"/>
      <c r="C1188" s="210" t="s">
        <v>1534</v>
      </c>
      <c r="D1188" s="210" t="s">
        <v>286</v>
      </c>
      <c r="E1188" s="211" t="s">
        <v>1535</v>
      </c>
      <c r="F1188" s="212" t="s">
        <v>1536</v>
      </c>
      <c r="G1188" s="213" t="s">
        <v>331</v>
      </c>
      <c r="H1188" s="214">
        <v>189.61199999999999</v>
      </c>
      <c r="I1188" s="215"/>
      <c r="J1188" s="216">
        <f>ROUND(I1188*H1188,2)</f>
        <v>0</v>
      </c>
      <c r="K1188" s="212" t="s">
        <v>290</v>
      </c>
      <c r="L1188" s="41"/>
      <c r="M1188" s="217" t="s">
        <v>1</v>
      </c>
      <c r="N1188" s="218" t="s">
        <v>48</v>
      </c>
      <c r="O1188" s="73"/>
      <c r="P1188" s="219">
        <f>O1188*H1188</f>
        <v>0</v>
      </c>
      <c r="Q1188" s="219">
        <v>0</v>
      </c>
      <c r="R1188" s="219">
        <f>Q1188*H1188</f>
        <v>0</v>
      </c>
      <c r="S1188" s="219">
        <v>0</v>
      </c>
      <c r="T1188" s="220">
        <f>S1188*H1188</f>
        <v>0</v>
      </c>
      <c r="U1188" s="36"/>
      <c r="V1188" s="36"/>
      <c r="W1188" s="36"/>
      <c r="X1188" s="36"/>
      <c r="Y1188" s="36"/>
      <c r="Z1188" s="36"/>
      <c r="AA1188" s="36"/>
      <c r="AB1188" s="36"/>
      <c r="AC1188" s="36"/>
      <c r="AD1188" s="36"/>
      <c r="AE1188" s="36"/>
      <c r="AR1188" s="221" t="s">
        <v>369</v>
      </c>
      <c r="AT1188" s="221" t="s">
        <v>286</v>
      </c>
      <c r="AU1188" s="221" t="s">
        <v>93</v>
      </c>
      <c r="AY1188" s="18" t="s">
        <v>283</v>
      </c>
      <c r="BE1188" s="222">
        <f>IF(N1188="základní",J1188,0)</f>
        <v>0</v>
      </c>
      <c r="BF1188" s="222">
        <f>IF(N1188="snížená",J1188,0)</f>
        <v>0</v>
      </c>
      <c r="BG1188" s="222">
        <f>IF(N1188="zákl. přenesená",J1188,0)</f>
        <v>0</v>
      </c>
      <c r="BH1188" s="222">
        <f>IF(N1188="sníž. přenesená",J1188,0)</f>
        <v>0</v>
      </c>
      <c r="BI1188" s="222">
        <f>IF(N1188="nulová",J1188,0)</f>
        <v>0</v>
      </c>
      <c r="BJ1188" s="18" t="s">
        <v>91</v>
      </c>
      <c r="BK1188" s="222">
        <f>ROUND(I1188*H1188,2)</f>
        <v>0</v>
      </c>
      <c r="BL1188" s="18" t="s">
        <v>369</v>
      </c>
      <c r="BM1188" s="221" t="s">
        <v>1537</v>
      </c>
    </row>
    <row r="1189" spans="1:65" s="15" customFormat="1" ht="11.25">
      <c r="B1189" s="254"/>
      <c r="C1189" s="255"/>
      <c r="D1189" s="223" t="s">
        <v>440</v>
      </c>
      <c r="E1189" s="256" t="s">
        <v>1</v>
      </c>
      <c r="F1189" s="257" t="s">
        <v>1032</v>
      </c>
      <c r="G1189" s="255"/>
      <c r="H1189" s="256" t="s">
        <v>1</v>
      </c>
      <c r="I1189" s="258"/>
      <c r="J1189" s="255"/>
      <c r="K1189" s="255"/>
      <c r="L1189" s="259"/>
      <c r="M1189" s="260"/>
      <c r="N1189" s="261"/>
      <c r="O1189" s="261"/>
      <c r="P1189" s="261"/>
      <c r="Q1189" s="261"/>
      <c r="R1189" s="261"/>
      <c r="S1189" s="261"/>
      <c r="T1189" s="262"/>
      <c r="AT1189" s="263" t="s">
        <v>440</v>
      </c>
      <c r="AU1189" s="263" t="s">
        <v>93</v>
      </c>
      <c r="AV1189" s="15" t="s">
        <v>91</v>
      </c>
      <c r="AW1189" s="15" t="s">
        <v>38</v>
      </c>
      <c r="AX1189" s="15" t="s">
        <v>83</v>
      </c>
      <c r="AY1189" s="263" t="s">
        <v>283</v>
      </c>
    </row>
    <row r="1190" spans="1:65" s="13" customFormat="1" ht="11.25">
      <c r="B1190" s="232"/>
      <c r="C1190" s="233"/>
      <c r="D1190" s="223" t="s">
        <v>440</v>
      </c>
      <c r="E1190" s="234" t="s">
        <v>1</v>
      </c>
      <c r="F1190" s="235" t="s">
        <v>1538</v>
      </c>
      <c r="G1190" s="233"/>
      <c r="H1190" s="236">
        <v>189.61199999999999</v>
      </c>
      <c r="I1190" s="237"/>
      <c r="J1190" s="233"/>
      <c r="K1190" s="233"/>
      <c r="L1190" s="238"/>
      <c r="M1190" s="239"/>
      <c r="N1190" s="240"/>
      <c r="O1190" s="240"/>
      <c r="P1190" s="240"/>
      <c r="Q1190" s="240"/>
      <c r="R1190" s="240"/>
      <c r="S1190" s="240"/>
      <c r="T1190" s="241"/>
      <c r="AT1190" s="242" t="s">
        <v>440</v>
      </c>
      <c r="AU1190" s="242" t="s">
        <v>93</v>
      </c>
      <c r="AV1190" s="13" t="s">
        <v>93</v>
      </c>
      <c r="AW1190" s="13" t="s">
        <v>38</v>
      </c>
      <c r="AX1190" s="13" t="s">
        <v>83</v>
      </c>
      <c r="AY1190" s="242" t="s">
        <v>283</v>
      </c>
    </row>
    <row r="1191" spans="1:65" s="14" customFormat="1" ht="11.25">
      <c r="B1191" s="243"/>
      <c r="C1191" s="244"/>
      <c r="D1191" s="223" t="s">
        <v>440</v>
      </c>
      <c r="E1191" s="245" t="s">
        <v>1</v>
      </c>
      <c r="F1191" s="246" t="s">
        <v>442</v>
      </c>
      <c r="G1191" s="244"/>
      <c r="H1191" s="247">
        <v>189.61199999999999</v>
      </c>
      <c r="I1191" s="248"/>
      <c r="J1191" s="244"/>
      <c r="K1191" s="244"/>
      <c r="L1191" s="249"/>
      <c r="M1191" s="250"/>
      <c r="N1191" s="251"/>
      <c r="O1191" s="251"/>
      <c r="P1191" s="251"/>
      <c r="Q1191" s="251"/>
      <c r="R1191" s="251"/>
      <c r="S1191" s="251"/>
      <c r="T1191" s="252"/>
      <c r="AT1191" s="253" t="s">
        <v>440</v>
      </c>
      <c r="AU1191" s="253" t="s">
        <v>93</v>
      </c>
      <c r="AV1191" s="14" t="s">
        <v>304</v>
      </c>
      <c r="AW1191" s="14" t="s">
        <v>38</v>
      </c>
      <c r="AX1191" s="14" t="s">
        <v>91</v>
      </c>
      <c r="AY1191" s="253" t="s">
        <v>283</v>
      </c>
    </row>
    <row r="1192" spans="1:65" s="2" customFormat="1" ht="21.75" customHeight="1">
      <c r="A1192" s="36"/>
      <c r="B1192" s="37"/>
      <c r="C1192" s="275" t="s">
        <v>1539</v>
      </c>
      <c r="D1192" s="275" t="s">
        <v>490</v>
      </c>
      <c r="E1192" s="276" t="s">
        <v>1540</v>
      </c>
      <c r="F1192" s="277" t="s">
        <v>1541</v>
      </c>
      <c r="G1192" s="278" t="s">
        <v>331</v>
      </c>
      <c r="H1192" s="279">
        <v>218.054</v>
      </c>
      <c r="I1192" s="280"/>
      <c r="J1192" s="281">
        <f>ROUND(I1192*H1192,2)</f>
        <v>0</v>
      </c>
      <c r="K1192" s="277" t="s">
        <v>342</v>
      </c>
      <c r="L1192" s="282"/>
      <c r="M1192" s="283" t="s">
        <v>1</v>
      </c>
      <c r="N1192" s="284" t="s">
        <v>48</v>
      </c>
      <c r="O1192" s="73"/>
      <c r="P1192" s="219">
        <f>O1192*H1192</f>
        <v>0</v>
      </c>
      <c r="Q1192" s="219">
        <v>5.9999999999999995E-4</v>
      </c>
      <c r="R1192" s="219">
        <f>Q1192*H1192</f>
        <v>0.13083239999999999</v>
      </c>
      <c r="S1192" s="219">
        <v>0</v>
      </c>
      <c r="T1192" s="220">
        <f>S1192*H1192</f>
        <v>0</v>
      </c>
      <c r="U1192" s="36"/>
      <c r="V1192" s="36"/>
      <c r="W1192" s="36"/>
      <c r="X1192" s="36"/>
      <c r="Y1192" s="36"/>
      <c r="Z1192" s="36"/>
      <c r="AA1192" s="36"/>
      <c r="AB1192" s="36"/>
      <c r="AC1192" s="36"/>
      <c r="AD1192" s="36"/>
      <c r="AE1192" s="36"/>
      <c r="AR1192" s="221" t="s">
        <v>580</v>
      </c>
      <c r="AT1192" s="221" t="s">
        <v>490</v>
      </c>
      <c r="AU1192" s="221" t="s">
        <v>93</v>
      </c>
      <c r="AY1192" s="18" t="s">
        <v>283</v>
      </c>
      <c r="BE1192" s="222">
        <f>IF(N1192="základní",J1192,0)</f>
        <v>0</v>
      </c>
      <c r="BF1192" s="222">
        <f>IF(N1192="snížená",J1192,0)</f>
        <v>0</v>
      </c>
      <c r="BG1192" s="222">
        <f>IF(N1192="zákl. přenesená",J1192,0)</f>
        <v>0</v>
      </c>
      <c r="BH1192" s="222">
        <f>IF(N1192="sníž. přenesená",J1192,0)</f>
        <v>0</v>
      </c>
      <c r="BI1192" s="222">
        <f>IF(N1192="nulová",J1192,0)</f>
        <v>0</v>
      </c>
      <c r="BJ1192" s="18" t="s">
        <v>91</v>
      </c>
      <c r="BK1192" s="222">
        <f>ROUND(I1192*H1192,2)</f>
        <v>0</v>
      </c>
      <c r="BL1192" s="18" t="s">
        <v>369</v>
      </c>
      <c r="BM1192" s="221" t="s">
        <v>1542</v>
      </c>
    </row>
    <row r="1193" spans="1:65" s="13" customFormat="1" ht="11.25">
      <c r="B1193" s="232"/>
      <c r="C1193" s="233"/>
      <c r="D1193" s="223" t="s">
        <v>440</v>
      </c>
      <c r="E1193" s="233"/>
      <c r="F1193" s="235" t="s">
        <v>1543</v>
      </c>
      <c r="G1193" s="233"/>
      <c r="H1193" s="236">
        <v>218.054</v>
      </c>
      <c r="I1193" s="237"/>
      <c r="J1193" s="233"/>
      <c r="K1193" s="233"/>
      <c r="L1193" s="238"/>
      <c r="M1193" s="239"/>
      <c r="N1193" s="240"/>
      <c r="O1193" s="240"/>
      <c r="P1193" s="240"/>
      <c r="Q1193" s="240"/>
      <c r="R1193" s="240"/>
      <c r="S1193" s="240"/>
      <c r="T1193" s="241"/>
      <c r="AT1193" s="242" t="s">
        <v>440</v>
      </c>
      <c r="AU1193" s="242" t="s">
        <v>93</v>
      </c>
      <c r="AV1193" s="13" t="s">
        <v>93</v>
      </c>
      <c r="AW1193" s="13" t="s">
        <v>4</v>
      </c>
      <c r="AX1193" s="13" t="s">
        <v>91</v>
      </c>
      <c r="AY1193" s="242" t="s">
        <v>283</v>
      </c>
    </row>
    <row r="1194" spans="1:65" s="2" customFormat="1" ht="16.5" customHeight="1">
      <c r="A1194" s="36"/>
      <c r="B1194" s="37"/>
      <c r="C1194" s="210" t="s">
        <v>1544</v>
      </c>
      <c r="D1194" s="210" t="s">
        <v>286</v>
      </c>
      <c r="E1194" s="211" t="s">
        <v>1545</v>
      </c>
      <c r="F1194" s="212" t="s">
        <v>1546</v>
      </c>
      <c r="G1194" s="213" t="s">
        <v>331</v>
      </c>
      <c r="H1194" s="214">
        <v>138.36000000000001</v>
      </c>
      <c r="I1194" s="215"/>
      <c r="J1194" s="216">
        <f>ROUND(I1194*H1194,2)</f>
        <v>0</v>
      </c>
      <c r="K1194" s="212" t="s">
        <v>290</v>
      </c>
      <c r="L1194" s="41"/>
      <c r="M1194" s="217" t="s">
        <v>1</v>
      </c>
      <c r="N1194" s="218" t="s">
        <v>48</v>
      </c>
      <c r="O1194" s="73"/>
      <c r="P1194" s="219">
        <f>O1194*H1194</f>
        <v>0</v>
      </c>
      <c r="Q1194" s="219">
        <v>0</v>
      </c>
      <c r="R1194" s="219">
        <f>Q1194*H1194</f>
        <v>0</v>
      </c>
      <c r="S1194" s="219">
        <v>0</v>
      </c>
      <c r="T1194" s="220">
        <f>S1194*H1194</f>
        <v>0</v>
      </c>
      <c r="U1194" s="36"/>
      <c r="V1194" s="36"/>
      <c r="W1194" s="36"/>
      <c r="X1194" s="36"/>
      <c r="Y1194" s="36"/>
      <c r="Z1194" s="36"/>
      <c r="AA1194" s="36"/>
      <c r="AB1194" s="36"/>
      <c r="AC1194" s="36"/>
      <c r="AD1194" s="36"/>
      <c r="AE1194" s="36"/>
      <c r="AR1194" s="221" t="s">
        <v>369</v>
      </c>
      <c r="AT1194" s="221" t="s">
        <v>286</v>
      </c>
      <c r="AU1194" s="221" t="s">
        <v>93</v>
      </c>
      <c r="AY1194" s="18" t="s">
        <v>283</v>
      </c>
      <c r="BE1194" s="222">
        <f>IF(N1194="základní",J1194,0)</f>
        <v>0</v>
      </c>
      <c r="BF1194" s="222">
        <f>IF(N1194="snížená",J1194,0)</f>
        <v>0</v>
      </c>
      <c r="BG1194" s="222">
        <f>IF(N1194="zákl. přenesená",J1194,0)</f>
        <v>0</v>
      </c>
      <c r="BH1194" s="222">
        <f>IF(N1194="sníž. přenesená",J1194,0)</f>
        <v>0</v>
      </c>
      <c r="BI1194" s="222">
        <f>IF(N1194="nulová",J1194,0)</f>
        <v>0</v>
      </c>
      <c r="BJ1194" s="18" t="s">
        <v>91</v>
      </c>
      <c r="BK1194" s="222">
        <f>ROUND(I1194*H1194,2)</f>
        <v>0</v>
      </c>
      <c r="BL1194" s="18" t="s">
        <v>369</v>
      </c>
      <c r="BM1194" s="221" t="s">
        <v>1547</v>
      </c>
    </row>
    <row r="1195" spans="1:65" s="15" customFormat="1" ht="11.25">
      <c r="B1195" s="254"/>
      <c r="C1195" s="255"/>
      <c r="D1195" s="223" t="s">
        <v>440</v>
      </c>
      <c r="E1195" s="256" t="s">
        <v>1</v>
      </c>
      <c r="F1195" s="257" t="s">
        <v>1032</v>
      </c>
      <c r="G1195" s="255"/>
      <c r="H1195" s="256" t="s">
        <v>1</v>
      </c>
      <c r="I1195" s="258"/>
      <c r="J1195" s="255"/>
      <c r="K1195" s="255"/>
      <c r="L1195" s="259"/>
      <c r="M1195" s="260"/>
      <c r="N1195" s="261"/>
      <c r="O1195" s="261"/>
      <c r="P1195" s="261"/>
      <c r="Q1195" s="261"/>
      <c r="R1195" s="261"/>
      <c r="S1195" s="261"/>
      <c r="T1195" s="262"/>
      <c r="AT1195" s="263" t="s">
        <v>440</v>
      </c>
      <c r="AU1195" s="263" t="s">
        <v>93</v>
      </c>
      <c r="AV1195" s="15" t="s">
        <v>91</v>
      </c>
      <c r="AW1195" s="15" t="s">
        <v>38</v>
      </c>
      <c r="AX1195" s="15" t="s">
        <v>83</v>
      </c>
      <c r="AY1195" s="263" t="s">
        <v>283</v>
      </c>
    </row>
    <row r="1196" spans="1:65" s="13" customFormat="1" ht="11.25">
      <c r="B1196" s="232"/>
      <c r="C1196" s="233"/>
      <c r="D1196" s="223" t="s">
        <v>440</v>
      </c>
      <c r="E1196" s="234" t="s">
        <v>1</v>
      </c>
      <c r="F1196" s="235" t="s">
        <v>1392</v>
      </c>
      <c r="G1196" s="233"/>
      <c r="H1196" s="236">
        <v>138.36000000000001</v>
      </c>
      <c r="I1196" s="237"/>
      <c r="J1196" s="233"/>
      <c r="K1196" s="233"/>
      <c r="L1196" s="238"/>
      <c r="M1196" s="239"/>
      <c r="N1196" s="240"/>
      <c r="O1196" s="240"/>
      <c r="P1196" s="240"/>
      <c r="Q1196" s="240"/>
      <c r="R1196" s="240"/>
      <c r="S1196" s="240"/>
      <c r="T1196" s="241"/>
      <c r="AT1196" s="242" t="s">
        <v>440</v>
      </c>
      <c r="AU1196" s="242" t="s">
        <v>93</v>
      </c>
      <c r="AV1196" s="13" t="s">
        <v>93</v>
      </c>
      <c r="AW1196" s="13" t="s">
        <v>38</v>
      </c>
      <c r="AX1196" s="13" t="s">
        <v>83</v>
      </c>
      <c r="AY1196" s="242" t="s">
        <v>283</v>
      </c>
    </row>
    <row r="1197" spans="1:65" s="14" customFormat="1" ht="11.25">
      <c r="B1197" s="243"/>
      <c r="C1197" s="244"/>
      <c r="D1197" s="223" t="s">
        <v>440</v>
      </c>
      <c r="E1197" s="245" t="s">
        <v>1</v>
      </c>
      <c r="F1197" s="246" t="s">
        <v>442</v>
      </c>
      <c r="G1197" s="244"/>
      <c r="H1197" s="247">
        <v>138.36000000000001</v>
      </c>
      <c r="I1197" s="248"/>
      <c r="J1197" s="244"/>
      <c r="K1197" s="244"/>
      <c r="L1197" s="249"/>
      <c r="M1197" s="250"/>
      <c r="N1197" s="251"/>
      <c r="O1197" s="251"/>
      <c r="P1197" s="251"/>
      <c r="Q1197" s="251"/>
      <c r="R1197" s="251"/>
      <c r="S1197" s="251"/>
      <c r="T1197" s="252"/>
      <c r="AT1197" s="253" t="s">
        <v>440</v>
      </c>
      <c r="AU1197" s="253" t="s">
        <v>93</v>
      </c>
      <c r="AV1197" s="14" t="s">
        <v>304</v>
      </c>
      <c r="AW1197" s="14" t="s">
        <v>38</v>
      </c>
      <c r="AX1197" s="14" t="s">
        <v>91</v>
      </c>
      <c r="AY1197" s="253" t="s">
        <v>283</v>
      </c>
    </row>
    <row r="1198" spans="1:65" s="2" customFormat="1" ht="16.5" customHeight="1">
      <c r="A1198" s="36"/>
      <c r="B1198" s="37"/>
      <c r="C1198" s="275" t="s">
        <v>1548</v>
      </c>
      <c r="D1198" s="275" t="s">
        <v>490</v>
      </c>
      <c r="E1198" s="276" t="s">
        <v>1549</v>
      </c>
      <c r="F1198" s="277" t="s">
        <v>1550</v>
      </c>
      <c r="G1198" s="278" t="s">
        <v>445</v>
      </c>
      <c r="H1198" s="279">
        <v>15.22</v>
      </c>
      <c r="I1198" s="280"/>
      <c r="J1198" s="281">
        <f>ROUND(I1198*H1198,2)</f>
        <v>0</v>
      </c>
      <c r="K1198" s="277" t="s">
        <v>342</v>
      </c>
      <c r="L1198" s="282"/>
      <c r="M1198" s="283" t="s">
        <v>1</v>
      </c>
      <c r="N1198" s="284" t="s">
        <v>48</v>
      </c>
      <c r="O1198" s="73"/>
      <c r="P1198" s="219">
        <f>O1198*H1198</f>
        <v>0</v>
      </c>
      <c r="Q1198" s="219">
        <v>0.51</v>
      </c>
      <c r="R1198" s="219">
        <f>Q1198*H1198</f>
        <v>7.7622000000000009</v>
      </c>
      <c r="S1198" s="219">
        <v>0</v>
      </c>
      <c r="T1198" s="220">
        <f>S1198*H1198</f>
        <v>0</v>
      </c>
      <c r="U1198" s="36"/>
      <c r="V1198" s="36"/>
      <c r="W1198" s="36"/>
      <c r="X1198" s="36"/>
      <c r="Y1198" s="36"/>
      <c r="Z1198" s="36"/>
      <c r="AA1198" s="36"/>
      <c r="AB1198" s="36"/>
      <c r="AC1198" s="36"/>
      <c r="AD1198" s="36"/>
      <c r="AE1198" s="36"/>
      <c r="AR1198" s="221" t="s">
        <v>580</v>
      </c>
      <c r="AT1198" s="221" t="s">
        <v>490</v>
      </c>
      <c r="AU1198" s="221" t="s">
        <v>93</v>
      </c>
      <c r="AY1198" s="18" t="s">
        <v>283</v>
      </c>
      <c r="BE1198" s="222">
        <f>IF(N1198="základní",J1198,0)</f>
        <v>0</v>
      </c>
      <c r="BF1198" s="222">
        <f>IF(N1198="snížená",J1198,0)</f>
        <v>0</v>
      </c>
      <c r="BG1198" s="222">
        <f>IF(N1198="zákl. přenesená",J1198,0)</f>
        <v>0</v>
      </c>
      <c r="BH1198" s="222">
        <f>IF(N1198="sníž. přenesená",J1198,0)</f>
        <v>0</v>
      </c>
      <c r="BI1198" s="222">
        <f>IF(N1198="nulová",J1198,0)</f>
        <v>0</v>
      </c>
      <c r="BJ1198" s="18" t="s">
        <v>91</v>
      </c>
      <c r="BK1198" s="222">
        <f>ROUND(I1198*H1198,2)</f>
        <v>0</v>
      </c>
      <c r="BL1198" s="18" t="s">
        <v>369</v>
      </c>
      <c r="BM1198" s="221" t="s">
        <v>1551</v>
      </c>
    </row>
    <row r="1199" spans="1:65" s="13" customFormat="1" ht="11.25">
      <c r="B1199" s="232"/>
      <c r="C1199" s="233"/>
      <c r="D1199" s="223" t="s">
        <v>440</v>
      </c>
      <c r="E1199" s="233"/>
      <c r="F1199" s="235" t="s">
        <v>1552</v>
      </c>
      <c r="G1199" s="233"/>
      <c r="H1199" s="236">
        <v>15.22</v>
      </c>
      <c r="I1199" s="237"/>
      <c r="J1199" s="233"/>
      <c r="K1199" s="233"/>
      <c r="L1199" s="238"/>
      <c r="M1199" s="239"/>
      <c r="N1199" s="240"/>
      <c r="O1199" s="240"/>
      <c r="P1199" s="240"/>
      <c r="Q1199" s="240"/>
      <c r="R1199" s="240"/>
      <c r="S1199" s="240"/>
      <c r="T1199" s="241"/>
      <c r="AT1199" s="242" t="s">
        <v>440</v>
      </c>
      <c r="AU1199" s="242" t="s">
        <v>93</v>
      </c>
      <c r="AV1199" s="13" t="s">
        <v>93</v>
      </c>
      <c r="AW1199" s="13" t="s">
        <v>4</v>
      </c>
      <c r="AX1199" s="13" t="s">
        <v>91</v>
      </c>
      <c r="AY1199" s="242" t="s">
        <v>283</v>
      </c>
    </row>
    <row r="1200" spans="1:65" s="2" customFormat="1" ht="16.5" customHeight="1">
      <c r="A1200" s="36"/>
      <c r="B1200" s="37"/>
      <c r="C1200" s="210" t="s">
        <v>1553</v>
      </c>
      <c r="D1200" s="210" t="s">
        <v>286</v>
      </c>
      <c r="E1200" s="211" t="s">
        <v>1554</v>
      </c>
      <c r="F1200" s="212" t="s">
        <v>1555</v>
      </c>
      <c r="G1200" s="213" t="s">
        <v>331</v>
      </c>
      <c r="H1200" s="214">
        <v>164.88</v>
      </c>
      <c r="I1200" s="215"/>
      <c r="J1200" s="216">
        <f>ROUND(I1200*H1200,2)</f>
        <v>0</v>
      </c>
      <c r="K1200" s="212" t="s">
        <v>290</v>
      </c>
      <c r="L1200" s="41"/>
      <c r="M1200" s="217" t="s">
        <v>1</v>
      </c>
      <c r="N1200" s="218" t="s">
        <v>48</v>
      </c>
      <c r="O1200" s="73"/>
      <c r="P1200" s="219">
        <f>O1200*H1200</f>
        <v>0</v>
      </c>
      <c r="Q1200" s="219">
        <v>0</v>
      </c>
      <c r="R1200" s="219">
        <f>Q1200*H1200</f>
        <v>0</v>
      </c>
      <c r="S1200" s="219">
        <v>0</v>
      </c>
      <c r="T1200" s="220">
        <f>S1200*H1200</f>
        <v>0</v>
      </c>
      <c r="U1200" s="36"/>
      <c r="V1200" s="36"/>
      <c r="W1200" s="36"/>
      <c r="X1200" s="36"/>
      <c r="Y1200" s="36"/>
      <c r="Z1200" s="36"/>
      <c r="AA1200" s="36"/>
      <c r="AB1200" s="36"/>
      <c r="AC1200" s="36"/>
      <c r="AD1200" s="36"/>
      <c r="AE1200" s="36"/>
      <c r="AR1200" s="221" t="s">
        <v>369</v>
      </c>
      <c r="AT1200" s="221" t="s">
        <v>286</v>
      </c>
      <c r="AU1200" s="221" t="s">
        <v>93</v>
      </c>
      <c r="AY1200" s="18" t="s">
        <v>283</v>
      </c>
      <c r="BE1200" s="222">
        <f>IF(N1200="základní",J1200,0)</f>
        <v>0</v>
      </c>
      <c r="BF1200" s="222">
        <f>IF(N1200="snížená",J1200,0)</f>
        <v>0</v>
      </c>
      <c r="BG1200" s="222">
        <f>IF(N1200="zákl. přenesená",J1200,0)</f>
        <v>0</v>
      </c>
      <c r="BH1200" s="222">
        <f>IF(N1200="sníž. přenesená",J1200,0)</f>
        <v>0</v>
      </c>
      <c r="BI1200" s="222">
        <f>IF(N1200="nulová",J1200,0)</f>
        <v>0</v>
      </c>
      <c r="BJ1200" s="18" t="s">
        <v>91</v>
      </c>
      <c r="BK1200" s="222">
        <f>ROUND(I1200*H1200,2)</f>
        <v>0</v>
      </c>
      <c r="BL1200" s="18" t="s">
        <v>369</v>
      </c>
      <c r="BM1200" s="221" t="s">
        <v>1556</v>
      </c>
    </row>
    <row r="1201" spans="1:65" s="15" customFormat="1" ht="11.25">
      <c r="B1201" s="254"/>
      <c r="C1201" s="255"/>
      <c r="D1201" s="223" t="s">
        <v>440</v>
      </c>
      <c r="E1201" s="256" t="s">
        <v>1</v>
      </c>
      <c r="F1201" s="257" t="s">
        <v>1032</v>
      </c>
      <c r="G1201" s="255"/>
      <c r="H1201" s="256" t="s">
        <v>1</v>
      </c>
      <c r="I1201" s="258"/>
      <c r="J1201" s="255"/>
      <c r="K1201" s="255"/>
      <c r="L1201" s="259"/>
      <c r="M1201" s="260"/>
      <c r="N1201" s="261"/>
      <c r="O1201" s="261"/>
      <c r="P1201" s="261"/>
      <c r="Q1201" s="261"/>
      <c r="R1201" s="261"/>
      <c r="S1201" s="261"/>
      <c r="T1201" s="262"/>
      <c r="AT1201" s="263" t="s">
        <v>440</v>
      </c>
      <c r="AU1201" s="263" t="s">
        <v>93</v>
      </c>
      <c r="AV1201" s="15" t="s">
        <v>91</v>
      </c>
      <c r="AW1201" s="15" t="s">
        <v>38</v>
      </c>
      <c r="AX1201" s="15" t="s">
        <v>83</v>
      </c>
      <c r="AY1201" s="263" t="s">
        <v>283</v>
      </c>
    </row>
    <row r="1202" spans="1:65" s="13" customFormat="1" ht="11.25">
      <c r="B1202" s="232"/>
      <c r="C1202" s="233"/>
      <c r="D1202" s="223" t="s">
        <v>440</v>
      </c>
      <c r="E1202" s="234" t="s">
        <v>1</v>
      </c>
      <c r="F1202" s="235" t="s">
        <v>1393</v>
      </c>
      <c r="G1202" s="233"/>
      <c r="H1202" s="236">
        <v>164.88</v>
      </c>
      <c r="I1202" s="237"/>
      <c r="J1202" s="233"/>
      <c r="K1202" s="233"/>
      <c r="L1202" s="238"/>
      <c r="M1202" s="239"/>
      <c r="N1202" s="240"/>
      <c r="O1202" s="240"/>
      <c r="P1202" s="240"/>
      <c r="Q1202" s="240"/>
      <c r="R1202" s="240"/>
      <c r="S1202" s="240"/>
      <c r="T1202" s="241"/>
      <c r="AT1202" s="242" t="s">
        <v>440</v>
      </c>
      <c r="AU1202" s="242" t="s">
        <v>93</v>
      </c>
      <c r="AV1202" s="13" t="s">
        <v>93</v>
      </c>
      <c r="AW1202" s="13" t="s">
        <v>38</v>
      </c>
      <c r="AX1202" s="13" t="s">
        <v>83</v>
      </c>
      <c r="AY1202" s="242" t="s">
        <v>283</v>
      </c>
    </row>
    <row r="1203" spans="1:65" s="14" customFormat="1" ht="11.25">
      <c r="B1203" s="243"/>
      <c r="C1203" s="244"/>
      <c r="D1203" s="223" t="s">
        <v>440</v>
      </c>
      <c r="E1203" s="245" t="s">
        <v>1</v>
      </c>
      <c r="F1203" s="246" t="s">
        <v>442</v>
      </c>
      <c r="G1203" s="244"/>
      <c r="H1203" s="247">
        <v>164.88</v>
      </c>
      <c r="I1203" s="248"/>
      <c r="J1203" s="244"/>
      <c r="K1203" s="244"/>
      <c r="L1203" s="249"/>
      <c r="M1203" s="250"/>
      <c r="N1203" s="251"/>
      <c r="O1203" s="251"/>
      <c r="P1203" s="251"/>
      <c r="Q1203" s="251"/>
      <c r="R1203" s="251"/>
      <c r="S1203" s="251"/>
      <c r="T1203" s="252"/>
      <c r="AT1203" s="253" t="s">
        <v>440</v>
      </c>
      <c r="AU1203" s="253" t="s">
        <v>93</v>
      </c>
      <c r="AV1203" s="14" t="s">
        <v>304</v>
      </c>
      <c r="AW1203" s="14" t="s">
        <v>38</v>
      </c>
      <c r="AX1203" s="14" t="s">
        <v>91</v>
      </c>
      <c r="AY1203" s="253" t="s">
        <v>283</v>
      </c>
    </row>
    <row r="1204" spans="1:65" s="2" customFormat="1" ht="16.5" customHeight="1">
      <c r="A1204" s="36"/>
      <c r="B1204" s="37"/>
      <c r="C1204" s="275" t="s">
        <v>1557</v>
      </c>
      <c r="D1204" s="275" t="s">
        <v>490</v>
      </c>
      <c r="E1204" s="276" t="s">
        <v>1549</v>
      </c>
      <c r="F1204" s="277" t="s">
        <v>1550</v>
      </c>
      <c r="G1204" s="278" t="s">
        <v>445</v>
      </c>
      <c r="H1204" s="279">
        <v>27.204999999999998</v>
      </c>
      <c r="I1204" s="280"/>
      <c r="J1204" s="281">
        <f>ROUND(I1204*H1204,2)</f>
        <v>0</v>
      </c>
      <c r="K1204" s="277" t="s">
        <v>342</v>
      </c>
      <c r="L1204" s="282"/>
      <c r="M1204" s="283" t="s">
        <v>1</v>
      </c>
      <c r="N1204" s="284" t="s">
        <v>48</v>
      </c>
      <c r="O1204" s="73"/>
      <c r="P1204" s="219">
        <f>O1204*H1204</f>
        <v>0</v>
      </c>
      <c r="Q1204" s="219">
        <v>0.51</v>
      </c>
      <c r="R1204" s="219">
        <f>Q1204*H1204</f>
        <v>13.874549999999999</v>
      </c>
      <c r="S1204" s="219">
        <v>0</v>
      </c>
      <c r="T1204" s="220">
        <f>S1204*H1204</f>
        <v>0</v>
      </c>
      <c r="U1204" s="36"/>
      <c r="V1204" s="36"/>
      <c r="W1204" s="36"/>
      <c r="X1204" s="36"/>
      <c r="Y1204" s="36"/>
      <c r="Z1204" s="36"/>
      <c r="AA1204" s="36"/>
      <c r="AB1204" s="36"/>
      <c r="AC1204" s="36"/>
      <c r="AD1204" s="36"/>
      <c r="AE1204" s="36"/>
      <c r="AR1204" s="221" t="s">
        <v>580</v>
      </c>
      <c r="AT1204" s="221" t="s">
        <v>490</v>
      </c>
      <c r="AU1204" s="221" t="s">
        <v>93</v>
      </c>
      <c r="AY1204" s="18" t="s">
        <v>283</v>
      </c>
      <c r="BE1204" s="222">
        <f>IF(N1204="základní",J1204,0)</f>
        <v>0</v>
      </c>
      <c r="BF1204" s="222">
        <f>IF(N1204="snížená",J1204,0)</f>
        <v>0</v>
      </c>
      <c r="BG1204" s="222">
        <f>IF(N1204="zákl. přenesená",J1204,0)</f>
        <v>0</v>
      </c>
      <c r="BH1204" s="222">
        <f>IF(N1204="sníž. přenesená",J1204,0)</f>
        <v>0</v>
      </c>
      <c r="BI1204" s="222">
        <f>IF(N1204="nulová",J1204,0)</f>
        <v>0</v>
      </c>
      <c r="BJ1204" s="18" t="s">
        <v>91</v>
      </c>
      <c r="BK1204" s="222">
        <f>ROUND(I1204*H1204,2)</f>
        <v>0</v>
      </c>
      <c r="BL1204" s="18" t="s">
        <v>369</v>
      </c>
      <c r="BM1204" s="221" t="s">
        <v>1558</v>
      </c>
    </row>
    <row r="1205" spans="1:65" s="13" customFormat="1" ht="11.25">
      <c r="B1205" s="232"/>
      <c r="C1205" s="233"/>
      <c r="D1205" s="223" t="s">
        <v>440</v>
      </c>
      <c r="E1205" s="233"/>
      <c r="F1205" s="235" t="s">
        <v>1559</v>
      </c>
      <c r="G1205" s="233"/>
      <c r="H1205" s="236">
        <v>27.204999999999998</v>
      </c>
      <c r="I1205" s="237"/>
      <c r="J1205" s="233"/>
      <c r="K1205" s="233"/>
      <c r="L1205" s="238"/>
      <c r="M1205" s="239"/>
      <c r="N1205" s="240"/>
      <c r="O1205" s="240"/>
      <c r="P1205" s="240"/>
      <c r="Q1205" s="240"/>
      <c r="R1205" s="240"/>
      <c r="S1205" s="240"/>
      <c r="T1205" s="241"/>
      <c r="AT1205" s="242" t="s">
        <v>440</v>
      </c>
      <c r="AU1205" s="242" t="s">
        <v>93</v>
      </c>
      <c r="AV1205" s="13" t="s">
        <v>93</v>
      </c>
      <c r="AW1205" s="13" t="s">
        <v>4</v>
      </c>
      <c r="AX1205" s="13" t="s">
        <v>91</v>
      </c>
      <c r="AY1205" s="242" t="s">
        <v>283</v>
      </c>
    </row>
    <row r="1206" spans="1:65" s="2" customFormat="1" ht="16.5" customHeight="1">
      <c r="A1206" s="36"/>
      <c r="B1206" s="37"/>
      <c r="C1206" s="210" t="s">
        <v>1560</v>
      </c>
      <c r="D1206" s="210" t="s">
        <v>286</v>
      </c>
      <c r="E1206" s="211" t="s">
        <v>1561</v>
      </c>
      <c r="F1206" s="212" t="s">
        <v>1562</v>
      </c>
      <c r="G1206" s="213" t="s">
        <v>445</v>
      </c>
      <c r="H1206" s="214">
        <v>213.61</v>
      </c>
      <c r="I1206" s="215"/>
      <c r="J1206" s="216">
        <f>ROUND(I1206*H1206,2)</f>
        <v>0</v>
      </c>
      <c r="K1206" s="212" t="s">
        <v>290</v>
      </c>
      <c r="L1206" s="41"/>
      <c r="M1206" s="217" t="s">
        <v>1</v>
      </c>
      <c r="N1206" s="218" t="s">
        <v>48</v>
      </c>
      <c r="O1206" s="73"/>
      <c r="P1206" s="219">
        <f>O1206*H1206</f>
        <v>0</v>
      </c>
      <c r="Q1206" s="219">
        <v>0</v>
      </c>
      <c r="R1206" s="219">
        <f>Q1206*H1206</f>
        <v>0</v>
      </c>
      <c r="S1206" s="219">
        <v>0</v>
      </c>
      <c r="T1206" s="220">
        <f>S1206*H1206</f>
        <v>0</v>
      </c>
      <c r="U1206" s="36"/>
      <c r="V1206" s="36"/>
      <c r="W1206" s="36"/>
      <c r="X1206" s="36"/>
      <c r="Y1206" s="36"/>
      <c r="Z1206" s="36"/>
      <c r="AA1206" s="36"/>
      <c r="AB1206" s="36"/>
      <c r="AC1206" s="36"/>
      <c r="AD1206" s="36"/>
      <c r="AE1206" s="36"/>
      <c r="AR1206" s="221" t="s">
        <v>369</v>
      </c>
      <c r="AT1206" s="221" t="s">
        <v>286</v>
      </c>
      <c r="AU1206" s="221" t="s">
        <v>93</v>
      </c>
      <c r="AY1206" s="18" t="s">
        <v>283</v>
      </c>
      <c r="BE1206" s="222">
        <f>IF(N1206="základní",J1206,0)</f>
        <v>0</v>
      </c>
      <c r="BF1206" s="222">
        <f>IF(N1206="snížená",J1206,0)</f>
        <v>0</v>
      </c>
      <c r="BG1206" s="222">
        <f>IF(N1206="zákl. přenesená",J1206,0)</f>
        <v>0</v>
      </c>
      <c r="BH1206" s="222">
        <f>IF(N1206="sníž. přenesená",J1206,0)</f>
        <v>0</v>
      </c>
      <c r="BI1206" s="222">
        <f>IF(N1206="nulová",J1206,0)</f>
        <v>0</v>
      </c>
      <c r="BJ1206" s="18" t="s">
        <v>91</v>
      </c>
      <c r="BK1206" s="222">
        <f>ROUND(I1206*H1206,2)</f>
        <v>0</v>
      </c>
      <c r="BL1206" s="18" t="s">
        <v>369</v>
      </c>
      <c r="BM1206" s="221" t="s">
        <v>1563</v>
      </c>
    </row>
    <row r="1207" spans="1:65" s="15" customFormat="1" ht="11.25">
      <c r="B1207" s="254"/>
      <c r="C1207" s="255"/>
      <c r="D1207" s="223" t="s">
        <v>440</v>
      </c>
      <c r="E1207" s="256" t="s">
        <v>1</v>
      </c>
      <c r="F1207" s="257" t="s">
        <v>1032</v>
      </c>
      <c r="G1207" s="255"/>
      <c r="H1207" s="256" t="s">
        <v>1</v>
      </c>
      <c r="I1207" s="258"/>
      <c r="J1207" s="255"/>
      <c r="K1207" s="255"/>
      <c r="L1207" s="259"/>
      <c r="M1207" s="260"/>
      <c r="N1207" s="261"/>
      <c r="O1207" s="261"/>
      <c r="P1207" s="261"/>
      <c r="Q1207" s="261"/>
      <c r="R1207" s="261"/>
      <c r="S1207" s="261"/>
      <c r="T1207" s="262"/>
      <c r="AT1207" s="263" t="s">
        <v>440</v>
      </c>
      <c r="AU1207" s="263" t="s">
        <v>93</v>
      </c>
      <c r="AV1207" s="15" t="s">
        <v>91</v>
      </c>
      <c r="AW1207" s="15" t="s">
        <v>38</v>
      </c>
      <c r="AX1207" s="15" t="s">
        <v>83</v>
      </c>
      <c r="AY1207" s="263" t="s">
        <v>283</v>
      </c>
    </row>
    <row r="1208" spans="1:65" s="13" customFormat="1" ht="11.25">
      <c r="B1208" s="232"/>
      <c r="C1208" s="233"/>
      <c r="D1208" s="223" t="s">
        <v>440</v>
      </c>
      <c r="E1208" s="234" t="s">
        <v>1</v>
      </c>
      <c r="F1208" s="235" t="s">
        <v>1391</v>
      </c>
      <c r="G1208" s="233"/>
      <c r="H1208" s="236">
        <v>213.61</v>
      </c>
      <c r="I1208" s="237"/>
      <c r="J1208" s="233"/>
      <c r="K1208" s="233"/>
      <c r="L1208" s="238"/>
      <c r="M1208" s="239"/>
      <c r="N1208" s="240"/>
      <c r="O1208" s="240"/>
      <c r="P1208" s="240"/>
      <c r="Q1208" s="240"/>
      <c r="R1208" s="240"/>
      <c r="S1208" s="240"/>
      <c r="T1208" s="241"/>
      <c r="AT1208" s="242" t="s">
        <v>440</v>
      </c>
      <c r="AU1208" s="242" t="s">
        <v>93</v>
      </c>
      <c r="AV1208" s="13" t="s">
        <v>93</v>
      </c>
      <c r="AW1208" s="13" t="s">
        <v>38</v>
      </c>
      <c r="AX1208" s="13" t="s">
        <v>83</v>
      </c>
      <c r="AY1208" s="242" t="s">
        <v>283</v>
      </c>
    </row>
    <row r="1209" spans="1:65" s="14" customFormat="1" ht="11.25">
      <c r="B1209" s="243"/>
      <c r="C1209" s="244"/>
      <c r="D1209" s="223" t="s">
        <v>440</v>
      </c>
      <c r="E1209" s="245" t="s">
        <v>1</v>
      </c>
      <c r="F1209" s="246" t="s">
        <v>442</v>
      </c>
      <c r="G1209" s="244"/>
      <c r="H1209" s="247">
        <v>213.61</v>
      </c>
      <c r="I1209" s="248"/>
      <c r="J1209" s="244"/>
      <c r="K1209" s="244"/>
      <c r="L1209" s="249"/>
      <c r="M1209" s="250"/>
      <c r="N1209" s="251"/>
      <c r="O1209" s="251"/>
      <c r="P1209" s="251"/>
      <c r="Q1209" s="251"/>
      <c r="R1209" s="251"/>
      <c r="S1209" s="251"/>
      <c r="T1209" s="252"/>
      <c r="AT1209" s="253" t="s">
        <v>440</v>
      </c>
      <c r="AU1209" s="253" t="s">
        <v>93</v>
      </c>
      <c r="AV1209" s="14" t="s">
        <v>304</v>
      </c>
      <c r="AW1209" s="14" t="s">
        <v>38</v>
      </c>
      <c r="AX1209" s="14" t="s">
        <v>91</v>
      </c>
      <c r="AY1209" s="253" t="s">
        <v>283</v>
      </c>
    </row>
    <row r="1210" spans="1:65" s="2" customFormat="1" ht="16.5" customHeight="1">
      <c r="A1210" s="36"/>
      <c r="B1210" s="37"/>
      <c r="C1210" s="275" t="s">
        <v>1564</v>
      </c>
      <c r="D1210" s="275" t="s">
        <v>490</v>
      </c>
      <c r="E1210" s="276" t="s">
        <v>1549</v>
      </c>
      <c r="F1210" s="277" t="s">
        <v>1550</v>
      </c>
      <c r="G1210" s="278" t="s">
        <v>445</v>
      </c>
      <c r="H1210" s="279">
        <v>74.763999999999996</v>
      </c>
      <c r="I1210" s="280"/>
      <c r="J1210" s="281">
        <f>ROUND(I1210*H1210,2)</f>
        <v>0</v>
      </c>
      <c r="K1210" s="277" t="s">
        <v>342</v>
      </c>
      <c r="L1210" s="282"/>
      <c r="M1210" s="283" t="s">
        <v>1</v>
      </c>
      <c r="N1210" s="284" t="s">
        <v>48</v>
      </c>
      <c r="O1210" s="73"/>
      <c r="P1210" s="219">
        <f>O1210*H1210</f>
        <v>0</v>
      </c>
      <c r="Q1210" s="219">
        <v>0.51</v>
      </c>
      <c r="R1210" s="219">
        <f>Q1210*H1210</f>
        <v>38.129640000000002</v>
      </c>
      <c r="S1210" s="219">
        <v>0</v>
      </c>
      <c r="T1210" s="220">
        <f>S1210*H1210</f>
        <v>0</v>
      </c>
      <c r="U1210" s="36"/>
      <c r="V1210" s="36"/>
      <c r="W1210" s="36"/>
      <c r="X1210" s="36"/>
      <c r="Y1210" s="36"/>
      <c r="Z1210" s="36"/>
      <c r="AA1210" s="36"/>
      <c r="AB1210" s="36"/>
      <c r="AC1210" s="36"/>
      <c r="AD1210" s="36"/>
      <c r="AE1210" s="36"/>
      <c r="AR1210" s="221" t="s">
        <v>580</v>
      </c>
      <c r="AT1210" s="221" t="s">
        <v>490</v>
      </c>
      <c r="AU1210" s="221" t="s">
        <v>93</v>
      </c>
      <c r="AY1210" s="18" t="s">
        <v>283</v>
      </c>
      <c r="BE1210" s="222">
        <f>IF(N1210="základní",J1210,0)</f>
        <v>0</v>
      </c>
      <c r="BF1210" s="222">
        <f>IF(N1210="snížená",J1210,0)</f>
        <v>0</v>
      </c>
      <c r="BG1210" s="222">
        <f>IF(N1210="zákl. přenesená",J1210,0)</f>
        <v>0</v>
      </c>
      <c r="BH1210" s="222">
        <f>IF(N1210="sníž. přenesená",J1210,0)</f>
        <v>0</v>
      </c>
      <c r="BI1210" s="222">
        <f>IF(N1210="nulová",J1210,0)</f>
        <v>0</v>
      </c>
      <c r="BJ1210" s="18" t="s">
        <v>91</v>
      </c>
      <c r="BK1210" s="222">
        <f>ROUND(I1210*H1210,2)</f>
        <v>0</v>
      </c>
      <c r="BL1210" s="18" t="s">
        <v>369</v>
      </c>
      <c r="BM1210" s="221" t="s">
        <v>1565</v>
      </c>
    </row>
    <row r="1211" spans="1:65" s="13" customFormat="1" ht="11.25">
      <c r="B1211" s="232"/>
      <c r="C1211" s="233"/>
      <c r="D1211" s="223" t="s">
        <v>440</v>
      </c>
      <c r="E1211" s="233"/>
      <c r="F1211" s="235" t="s">
        <v>1566</v>
      </c>
      <c r="G1211" s="233"/>
      <c r="H1211" s="236">
        <v>74.763999999999996</v>
      </c>
      <c r="I1211" s="237"/>
      <c r="J1211" s="233"/>
      <c r="K1211" s="233"/>
      <c r="L1211" s="238"/>
      <c r="M1211" s="239"/>
      <c r="N1211" s="240"/>
      <c r="O1211" s="240"/>
      <c r="P1211" s="240"/>
      <c r="Q1211" s="240"/>
      <c r="R1211" s="240"/>
      <c r="S1211" s="240"/>
      <c r="T1211" s="241"/>
      <c r="AT1211" s="242" t="s">
        <v>440</v>
      </c>
      <c r="AU1211" s="242" t="s">
        <v>93</v>
      </c>
      <c r="AV1211" s="13" t="s">
        <v>93</v>
      </c>
      <c r="AW1211" s="13" t="s">
        <v>4</v>
      </c>
      <c r="AX1211" s="13" t="s">
        <v>91</v>
      </c>
      <c r="AY1211" s="242" t="s">
        <v>283</v>
      </c>
    </row>
    <row r="1212" spans="1:65" s="2" customFormat="1" ht="16.5" customHeight="1">
      <c r="A1212" s="36"/>
      <c r="B1212" s="37"/>
      <c r="C1212" s="210" t="s">
        <v>1567</v>
      </c>
      <c r="D1212" s="210" t="s">
        <v>286</v>
      </c>
      <c r="E1212" s="211" t="s">
        <v>1568</v>
      </c>
      <c r="F1212" s="212" t="s">
        <v>1569</v>
      </c>
      <c r="G1212" s="213" t="s">
        <v>347</v>
      </c>
      <c r="H1212" s="214">
        <v>338.5</v>
      </c>
      <c r="I1212" s="215"/>
      <c r="J1212" s="216">
        <f>ROUND(I1212*H1212,2)</f>
        <v>0</v>
      </c>
      <c r="K1212" s="212" t="s">
        <v>290</v>
      </c>
      <c r="L1212" s="41"/>
      <c r="M1212" s="217" t="s">
        <v>1</v>
      </c>
      <c r="N1212" s="218" t="s">
        <v>48</v>
      </c>
      <c r="O1212" s="73"/>
      <c r="P1212" s="219">
        <f>O1212*H1212</f>
        <v>0</v>
      </c>
      <c r="Q1212" s="219">
        <v>0</v>
      </c>
      <c r="R1212" s="219">
        <f>Q1212*H1212</f>
        <v>0</v>
      </c>
      <c r="S1212" s="219">
        <v>0</v>
      </c>
      <c r="T1212" s="220">
        <f>S1212*H1212</f>
        <v>0</v>
      </c>
      <c r="U1212" s="36"/>
      <c r="V1212" s="36"/>
      <c r="W1212" s="36"/>
      <c r="X1212" s="36"/>
      <c r="Y1212" s="36"/>
      <c r="Z1212" s="36"/>
      <c r="AA1212" s="36"/>
      <c r="AB1212" s="36"/>
      <c r="AC1212" s="36"/>
      <c r="AD1212" s="36"/>
      <c r="AE1212" s="36"/>
      <c r="AR1212" s="221" t="s">
        <v>369</v>
      </c>
      <c r="AT1212" s="221" t="s">
        <v>286</v>
      </c>
      <c r="AU1212" s="221" t="s">
        <v>93</v>
      </c>
      <c r="AY1212" s="18" t="s">
        <v>283</v>
      </c>
      <c r="BE1212" s="222">
        <f>IF(N1212="základní",J1212,0)</f>
        <v>0</v>
      </c>
      <c r="BF1212" s="222">
        <f>IF(N1212="snížená",J1212,0)</f>
        <v>0</v>
      </c>
      <c r="BG1212" s="222">
        <f>IF(N1212="zákl. přenesená",J1212,0)</f>
        <v>0</v>
      </c>
      <c r="BH1212" s="222">
        <f>IF(N1212="sníž. přenesená",J1212,0)</f>
        <v>0</v>
      </c>
      <c r="BI1212" s="222">
        <f>IF(N1212="nulová",J1212,0)</f>
        <v>0</v>
      </c>
      <c r="BJ1212" s="18" t="s">
        <v>91</v>
      </c>
      <c r="BK1212" s="222">
        <f>ROUND(I1212*H1212,2)</f>
        <v>0</v>
      </c>
      <c r="BL1212" s="18" t="s">
        <v>369</v>
      </c>
      <c r="BM1212" s="221" t="s">
        <v>1570</v>
      </c>
    </row>
    <row r="1213" spans="1:65" s="2" customFormat="1" ht="16.5" customHeight="1">
      <c r="A1213" s="36"/>
      <c r="B1213" s="37"/>
      <c r="C1213" s="275" t="s">
        <v>1571</v>
      </c>
      <c r="D1213" s="275" t="s">
        <v>490</v>
      </c>
      <c r="E1213" s="276" t="s">
        <v>1572</v>
      </c>
      <c r="F1213" s="277" t="s">
        <v>1573</v>
      </c>
      <c r="G1213" s="278" t="s">
        <v>347</v>
      </c>
      <c r="H1213" s="279">
        <v>372.35</v>
      </c>
      <c r="I1213" s="280"/>
      <c r="J1213" s="281">
        <f>ROUND(I1213*H1213,2)</f>
        <v>0</v>
      </c>
      <c r="K1213" s="277" t="s">
        <v>342</v>
      </c>
      <c r="L1213" s="282"/>
      <c r="M1213" s="283" t="s">
        <v>1</v>
      </c>
      <c r="N1213" s="284" t="s">
        <v>48</v>
      </c>
      <c r="O1213" s="73"/>
      <c r="P1213" s="219">
        <f>O1213*H1213</f>
        <v>0</v>
      </c>
      <c r="Q1213" s="219">
        <v>5.0000000000000001E-4</v>
      </c>
      <c r="R1213" s="219">
        <f>Q1213*H1213</f>
        <v>0.18617500000000001</v>
      </c>
      <c r="S1213" s="219">
        <v>0</v>
      </c>
      <c r="T1213" s="220">
        <f>S1213*H1213</f>
        <v>0</v>
      </c>
      <c r="U1213" s="36"/>
      <c r="V1213" s="36"/>
      <c r="W1213" s="36"/>
      <c r="X1213" s="36"/>
      <c r="Y1213" s="36"/>
      <c r="Z1213" s="36"/>
      <c r="AA1213" s="36"/>
      <c r="AB1213" s="36"/>
      <c r="AC1213" s="36"/>
      <c r="AD1213" s="36"/>
      <c r="AE1213" s="36"/>
      <c r="AR1213" s="221" t="s">
        <v>580</v>
      </c>
      <c r="AT1213" s="221" t="s">
        <v>490</v>
      </c>
      <c r="AU1213" s="221" t="s">
        <v>93</v>
      </c>
      <c r="AY1213" s="18" t="s">
        <v>283</v>
      </c>
      <c r="BE1213" s="222">
        <f>IF(N1213="základní",J1213,0)</f>
        <v>0</v>
      </c>
      <c r="BF1213" s="222">
        <f>IF(N1213="snížená",J1213,0)</f>
        <v>0</v>
      </c>
      <c r="BG1213" s="222">
        <f>IF(N1213="zákl. přenesená",J1213,0)</f>
        <v>0</v>
      </c>
      <c r="BH1213" s="222">
        <f>IF(N1213="sníž. přenesená",J1213,0)</f>
        <v>0</v>
      </c>
      <c r="BI1213" s="222">
        <f>IF(N1213="nulová",J1213,0)</f>
        <v>0</v>
      </c>
      <c r="BJ1213" s="18" t="s">
        <v>91</v>
      </c>
      <c r="BK1213" s="222">
        <f>ROUND(I1213*H1213,2)</f>
        <v>0</v>
      </c>
      <c r="BL1213" s="18" t="s">
        <v>369</v>
      </c>
      <c r="BM1213" s="221" t="s">
        <v>1574</v>
      </c>
    </row>
    <row r="1214" spans="1:65" s="13" customFormat="1" ht="11.25">
      <c r="B1214" s="232"/>
      <c r="C1214" s="233"/>
      <c r="D1214" s="223" t="s">
        <v>440</v>
      </c>
      <c r="E1214" s="233"/>
      <c r="F1214" s="235" t="s">
        <v>1575</v>
      </c>
      <c r="G1214" s="233"/>
      <c r="H1214" s="236">
        <v>372.35</v>
      </c>
      <c r="I1214" s="237"/>
      <c r="J1214" s="233"/>
      <c r="K1214" s="233"/>
      <c r="L1214" s="238"/>
      <c r="M1214" s="239"/>
      <c r="N1214" s="240"/>
      <c r="O1214" s="240"/>
      <c r="P1214" s="240"/>
      <c r="Q1214" s="240"/>
      <c r="R1214" s="240"/>
      <c r="S1214" s="240"/>
      <c r="T1214" s="241"/>
      <c r="AT1214" s="242" t="s">
        <v>440</v>
      </c>
      <c r="AU1214" s="242" t="s">
        <v>93</v>
      </c>
      <c r="AV1214" s="13" t="s">
        <v>93</v>
      </c>
      <c r="AW1214" s="13" t="s">
        <v>4</v>
      </c>
      <c r="AX1214" s="13" t="s">
        <v>91</v>
      </c>
      <c r="AY1214" s="242" t="s">
        <v>283</v>
      </c>
    </row>
    <row r="1215" spans="1:65" s="2" customFormat="1" ht="16.5" customHeight="1">
      <c r="A1215" s="36"/>
      <c r="B1215" s="37"/>
      <c r="C1215" s="210" t="s">
        <v>1576</v>
      </c>
      <c r="D1215" s="210" t="s">
        <v>286</v>
      </c>
      <c r="E1215" s="211" t="s">
        <v>1577</v>
      </c>
      <c r="F1215" s="212" t="s">
        <v>1578</v>
      </c>
      <c r="G1215" s="213" t="s">
        <v>331</v>
      </c>
      <c r="H1215" s="214">
        <v>774.577</v>
      </c>
      <c r="I1215" s="215"/>
      <c r="J1215" s="216">
        <f>ROUND(I1215*H1215,2)</f>
        <v>0</v>
      </c>
      <c r="K1215" s="212" t="s">
        <v>290</v>
      </c>
      <c r="L1215" s="41"/>
      <c r="M1215" s="217" t="s">
        <v>1</v>
      </c>
      <c r="N1215" s="218" t="s">
        <v>48</v>
      </c>
      <c r="O1215" s="73"/>
      <c r="P1215" s="219">
        <f>O1215*H1215</f>
        <v>0</v>
      </c>
      <c r="Q1215" s="219">
        <v>0</v>
      </c>
      <c r="R1215" s="219">
        <f>Q1215*H1215</f>
        <v>0</v>
      </c>
      <c r="S1215" s="219">
        <v>0</v>
      </c>
      <c r="T1215" s="220">
        <f>S1215*H1215</f>
        <v>0</v>
      </c>
      <c r="U1215" s="36"/>
      <c r="V1215" s="36"/>
      <c r="W1215" s="36"/>
      <c r="X1215" s="36"/>
      <c r="Y1215" s="36"/>
      <c r="Z1215" s="36"/>
      <c r="AA1215" s="36"/>
      <c r="AB1215" s="36"/>
      <c r="AC1215" s="36"/>
      <c r="AD1215" s="36"/>
      <c r="AE1215" s="36"/>
      <c r="AR1215" s="221" t="s">
        <v>369</v>
      </c>
      <c r="AT1215" s="221" t="s">
        <v>286</v>
      </c>
      <c r="AU1215" s="221" t="s">
        <v>93</v>
      </c>
      <c r="AY1215" s="18" t="s">
        <v>283</v>
      </c>
      <c r="BE1215" s="222">
        <f>IF(N1215="základní",J1215,0)</f>
        <v>0</v>
      </c>
      <c r="BF1215" s="222">
        <f>IF(N1215="snížená",J1215,0)</f>
        <v>0</v>
      </c>
      <c r="BG1215" s="222">
        <f>IF(N1215="zákl. přenesená",J1215,0)</f>
        <v>0</v>
      </c>
      <c r="BH1215" s="222">
        <f>IF(N1215="sníž. přenesená",J1215,0)</f>
        <v>0</v>
      </c>
      <c r="BI1215" s="222">
        <f>IF(N1215="nulová",J1215,0)</f>
        <v>0</v>
      </c>
      <c r="BJ1215" s="18" t="s">
        <v>91</v>
      </c>
      <c r="BK1215" s="222">
        <f>ROUND(I1215*H1215,2)</f>
        <v>0</v>
      </c>
      <c r="BL1215" s="18" t="s">
        <v>369</v>
      </c>
      <c r="BM1215" s="221" t="s">
        <v>1579</v>
      </c>
    </row>
    <row r="1216" spans="1:65" s="15" customFormat="1" ht="11.25">
      <c r="B1216" s="254"/>
      <c r="C1216" s="255"/>
      <c r="D1216" s="223" t="s">
        <v>440</v>
      </c>
      <c r="E1216" s="256" t="s">
        <v>1</v>
      </c>
      <c r="F1216" s="257" t="s">
        <v>1032</v>
      </c>
      <c r="G1216" s="255"/>
      <c r="H1216" s="256" t="s">
        <v>1</v>
      </c>
      <c r="I1216" s="258"/>
      <c r="J1216" s="255"/>
      <c r="K1216" s="255"/>
      <c r="L1216" s="259"/>
      <c r="M1216" s="260"/>
      <c r="N1216" s="261"/>
      <c r="O1216" s="261"/>
      <c r="P1216" s="261"/>
      <c r="Q1216" s="261"/>
      <c r="R1216" s="261"/>
      <c r="S1216" s="261"/>
      <c r="T1216" s="262"/>
      <c r="AT1216" s="263" t="s">
        <v>440</v>
      </c>
      <c r="AU1216" s="263" t="s">
        <v>93</v>
      </c>
      <c r="AV1216" s="15" t="s">
        <v>91</v>
      </c>
      <c r="AW1216" s="15" t="s">
        <v>38</v>
      </c>
      <c r="AX1216" s="15" t="s">
        <v>83</v>
      </c>
      <c r="AY1216" s="263" t="s">
        <v>283</v>
      </c>
    </row>
    <row r="1217" spans="1:65" s="13" customFormat="1" ht="11.25">
      <c r="B1217" s="232"/>
      <c r="C1217" s="233"/>
      <c r="D1217" s="223" t="s">
        <v>440</v>
      </c>
      <c r="E1217" s="234" t="s">
        <v>1</v>
      </c>
      <c r="F1217" s="235" t="s">
        <v>1580</v>
      </c>
      <c r="G1217" s="233"/>
      <c r="H1217" s="236">
        <v>22.524999999999999</v>
      </c>
      <c r="I1217" s="237"/>
      <c r="J1217" s="233"/>
      <c r="K1217" s="233"/>
      <c r="L1217" s="238"/>
      <c r="M1217" s="239"/>
      <c r="N1217" s="240"/>
      <c r="O1217" s="240"/>
      <c r="P1217" s="240"/>
      <c r="Q1217" s="240"/>
      <c r="R1217" s="240"/>
      <c r="S1217" s="240"/>
      <c r="T1217" s="241"/>
      <c r="AT1217" s="242" t="s">
        <v>440</v>
      </c>
      <c r="AU1217" s="242" t="s">
        <v>93</v>
      </c>
      <c r="AV1217" s="13" t="s">
        <v>93</v>
      </c>
      <c r="AW1217" s="13" t="s">
        <v>38</v>
      </c>
      <c r="AX1217" s="13" t="s">
        <v>83</v>
      </c>
      <c r="AY1217" s="242" t="s">
        <v>283</v>
      </c>
    </row>
    <row r="1218" spans="1:65" s="13" customFormat="1" ht="11.25">
      <c r="B1218" s="232"/>
      <c r="C1218" s="233"/>
      <c r="D1218" s="223" t="s">
        <v>440</v>
      </c>
      <c r="E1218" s="234" t="s">
        <v>1</v>
      </c>
      <c r="F1218" s="235" t="s">
        <v>1483</v>
      </c>
      <c r="G1218" s="233"/>
      <c r="H1218" s="236">
        <v>192.39</v>
      </c>
      <c r="I1218" s="237"/>
      <c r="J1218" s="233"/>
      <c r="K1218" s="233"/>
      <c r="L1218" s="238"/>
      <c r="M1218" s="239"/>
      <c r="N1218" s="240"/>
      <c r="O1218" s="240"/>
      <c r="P1218" s="240"/>
      <c r="Q1218" s="240"/>
      <c r="R1218" s="240"/>
      <c r="S1218" s="240"/>
      <c r="T1218" s="241"/>
      <c r="AT1218" s="242" t="s">
        <v>440</v>
      </c>
      <c r="AU1218" s="242" t="s">
        <v>93</v>
      </c>
      <c r="AV1218" s="13" t="s">
        <v>93</v>
      </c>
      <c r="AW1218" s="13" t="s">
        <v>38</v>
      </c>
      <c r="AX1218" s="13" t="s">
        <v>83</v>
      </c>
      <c r="AY1218" s="242" t="s">
        <v>283</v>
      </c>
    </row>
    <row r="1219" spans="1:65" s="13" customFormat="1" ht="11.25">
      <c r="B1219" s="232"/>
      <c r="C1219" s="233"/>
      <c r="D1219" s="223" t="s">
        <v>440</v>
      </c>
      <c r="E1219" s="234" t="s">
        <v>1</v>
      </c>
      <c r="F1219" s="235" t="s">
        <v>1470</v>
      </c>
      <c r="G1219" s="233"/>
      <c r="H1219" s="236">
        <v>116.679</v>
      </c>
      <c r="I1219" s="237"/>
      <c r="J1219" s="233"/>
      <c r="K1219" s="233"/>
      <c r="L1219" s="238"/>
      <c r="M1219" s="239"/>
      <c r="N1219" s="240"/>
      <c r="O1219" s="240"/>
      <c r="P1219" s="240"/>
      <c r="Q1219" s="240"/>
      <c r="R1219" s="240"/>
      <c r="S1219" s="240"/>
      <c r="T1219" s="241"/>
      <c r="AT1219" s="242" t="s">
        <v>440</v>
      </c>
      <c r="AU1219" s="242" t="s">
        <v>93</v>
      </c>
      <c r="AV1219" s="13" t="s">
        <v>93</v>
      </c>
      <c r="AW1219" s="13" t="s">
        <v>38</v>
      </c>
      <c r="AX1219" s="13" t="s">
        <v>83</v>
      </c>
      <c r="AY1219" s="242" t="s">
        <v>283</v>
      </c>
    </row>
    <row r="1220" spans="1:65" s="13" customFormat="1" ht="11.25">
      <c r="B1220" s="232"/>
      <c r="C1220" s="233"/>
      <c r="D1220" s="223" t="s">
        <v>440</v>
      </c>
      <c r="E1220" s="234" t="s">
        <v>1</v>
      </c>
      <c r="F1220" s="235" t="s">
        <v>1484</v>
      </c>
      <c r="G1220" s="233"/>
      <c r="H1220" s="236">
        <v>442.983</v>
      </c>
      <c r="I1220" s="237"/>
      <c r="J1220" s="233"/>
      <c r="K1220" s="233"/>
      <c r="L1220" s="238"/>
      <c r="M1220" s="239"/>
      <c r="N1220" s="240"/>
      <c r="O1220" s="240"/>
      <c r="P1220" s="240"/>
      <c r="Q1220" s="240"/>
      <c r="R1220" s="240"/>
      <c r="S1220" s="240"/>
      <c r="T1220" s="241"/>
      <c r="AT1220" s="242" t="s">
        <v>440</v>
      </c>
      <c r="AU1220" s="242" t="s">
        <v>93</v>
      </c>
      <c r="AV1220" s="13" t="s">
        <v>93</v>
      </c>
      <c r="AW1220" s="13" t="s">
        <v>38</v>
      </c>
      <c r="AX1220" s="13" t="s">
        <v>83</v>
      </c>
      <c r="AY1220" s="242" t="s">
        <v>283</v>
      </c>
    </row>
    <row r="1221" spans="1:65" s="14" customFormat="1" ht="11.25">
      <c r="B1221" s="243"/>
      <c r="C1221" s="244"/>
      <c r="D1221" s="223" t="s">
        <v>440</v>
      </c>
      <c r="E1221" s="245" t="s">
        <v>1</v>
      </c>
      <c r="F1221" s="246" t="s">
        <v>442</v>
      </c>
      <c r="G1221" s="244"/>
      <c r="H1221" s="247">
        <v>774.577</v>
      </c>
      <c r="I1221" s="248"/>
      <c r="J1221" s="244"/>
      <c r="K1221" s="244"/>
      <c r="L1221" s="249"/>
      <c r="M1221" s="250"/>
      <c r="N1221" s="251"/>
      <c r="O1221" s="251"/>
      <c r="P1221" s="251"/>
      <c r="Q1221" s="251"/>
      <c r="R1221" s="251"/>
      <c r="S1221" s="251"/>
      <c r="T1221" s="252"/>
      <c r="AT1221" s="253" t="s">
        <v>440</v>
      </c>
      <c r="AU1221" s="253" t="s">
        <v>93</v>
      </c>
      <c r="AV1221" s="14" t="s">
        <v>304</v>
      </c>
      <c r="AW1221" s="14" t="s">
        <v>38</v>
      </c>
      <c r="AX1221" s="14" t="s">
        <v>91</v>
      </c>
      <c r="AY1221" s="253" t="s">
        <v>283</v>
      </c>
    </row>
    <row r="1222" spans="1:65" s="2" customFormat="1" ht="16.5" customHeight="1">
      <c r="A1222" s="36"/>
      <c r="B1222" s="37"/>
      <c r="C1222" s="275" t="s">
        <v>1581</v>
      </c>
      <c r="D1222" s="275" t="s">
        <v>490</v>
      </c>
      <c r="E1222" s="276" t="s">
        <v>1277</v>
      </c>
      <c r="F1222" s="277" t="s">
        <v>1278</v>
      </c>
      <c r="G1222" s="278" t="s">
        <v>479</v>
      </c>
      <c r="H1222" s="279">
        <v>0.27100000000000002</v>
      </c>
      <c r="I1222" s="280"/>
      <c r="J1222" s="281">
        <f>ROUND(I1222*H1222,2)</f>
        <v>0</v>
      </c>
      <c r="K1222" s="277" t="s">
        <v>290</v>
      </c>
      <c r="L1222" s="282"/>
      <c r="M1222" s="283" t="s">
        <v>1</v>
      </c>
      <c r="N1222" s="284" t="s">
        <v>48</v>
      </c>
      <c r="O1222" s="73"/>
      <c r="P1222" s="219">
        <f>O1222*H1222</f>
        <v>0</v>
      </c>
      <c r="Q1222" s="219">
        <v>1</v>
      </c>
      <c r="R1222" s="219">
        <f>Q1222*H1222</f>
        <v>0.27100000000000002</v>
      </c>
      <c r="S1222" s="219">
        <v>0</v>
      </c>
      <c r="T1222" s="220">
        <f>S1222*H1222</f>
        <v>0</v>
      </c>
      <c r="U1222" s="36"/>
      <c r="V1222" s="36"/>
      <c r="W1222" s="36"/>
      <c r="X1222" s="36"/>
      <c r="Y1222" s="36"/>
      <c r="Z1222" s="36"/>
      <c r="AA1222" s="36"/>
      <c r="AB1222" s="36"/>
      <c r="AC1222" s="36"/>
      <c r="AD1222" s="36"/>
      <c r="AE1222" s="36"/>
      <c r="AR1222" s="221" t="s">
        <v>580</v>
      </c>
      <c r="AT1222" s="221" t="s">
        <v>490</v>
      </c>
      <c r="AU1222" s="221" t="s">
        <v>93</v>
      </c>
      <c r="AY1222" s="18" t="s">
        <v>283</v>
      </c>
      <c r="BE1222" s="222">
        <f>IF(N1222="základní",J1222,0)</f>
        <v>0</v>
      </c>
      <c r="BF1222" s="222">
        <f>IF(N1222="snížená",J1222,0)</f>
        <v>0</v>
      </c>
      <c r="BG1222" s="222">
        <f>IF(N1222="zákl. přenesená",J1222,0)</f>
        <v>0</v>
      </c>
      <c r="BH1222" s="222">
        <f>IF(N1222="sníž. přenesená",J1222,0)</f>
        <v>0</v>
      </c>
      <c r="BI1222" s="222">
        <f>IF(N1222="nulová",J1222,0)</f>
        <v>0</v>
      </c>
      <c r="BJ1222" s="18" t="s">
        <v>91</v>
      </c>
      <c r="BK1222" s="222">
        <f>ROUND(I1222*H1222,2)</f>
        <v>0</v>
      </c>
      <c r="BL1222" s="18" t="s">
        <v>369</v>
      </c>
      <c r="BM1222" s="221" t="s">
        <v>1582</v>
      </c>
    </row>
    <row r="1223" spans="1:65" s="13" customFormat="1" ht="11.25">
      <c r="B1223" s="232"/>
      <c r="C1223" s="233"/>
      <c r="D1223" s="223" t="s">
        <v>440</v>
      </c>
      <c r="E1223" s="233"/>
      <c r="F1223" s="235" t="s">
        <v>1583</v>
      </c>
      <c r="G1223" s="233"/>
      <c r="H1223" s="236">
        <v>0.27100000000000002</v>
      </c>
      <c r="I1223" s="237"/>
      <c r="J1223" s="233"/>
      <c r="K1223" s="233"/>
      <c r="L1223" s="238"/>
      <c r="M1223" s="239"/>
      <c r="N1223" s="240"/>
      <c r="O1223" s="240"/>
      <c r="P1223" s="240"/>
      <c r="Q1223" s="240"/>
      <c r="R1223" s="240"/>
      <c r="S1223" s="240"/>
      <c r="T1223" s="241"/>
      <c r="AT1223" s="242" t="s">
        <v>440</v>
      </c>
      <c r="AU1223" s="242" t="s">
        <v>93</v>
      </c>
      <c r="AV1223" s="13" t="s">
        <v>93</v>
      </c>
      <c r="AW1223" s="13" t="s">
        <v>4</v>
      </c>
      <c r="AX1223" s="13" t="s">
        <v>91</v>
      </c>
      <c r="AY1223" s="242" t="s">
        <v>283</v>
      </c>
    </row>
    <row r="1224" spans="1:65" s="2" customFormat="1" ht="16.5" customHeight="1">
      <c r="A1224" s="36"/>
      <c r="B1224" s="37"/>
      <c r="C1224" s="210" t="s">
        <v>1584</v>
      </c>
      <c r="D1224" s="210" t="s">
        <v>286</v>
      </c>
      <c r="E1224" s="211" t="s">
        <v>1585</v>
      </c>
      <c r="F1224" s="212" t="s">
        <v>1586</v>
      </c>
      <c r="G1224" s="213" t="s">
        <v>331</v>
      </c>
      <c r="H1224" s="214">
        <v>22.524999999999999</v>
      </c>
      <c r="I1224" s="215"/>
      <c r="J1224" s="216">
        <f>ROUND(I1224*H1224,2)</f>
        <v>0</v>
      </c>
      <c r="K1224" s="212" t="s">
        <v>290</v>
      </c>
      <c r="L1224" s="41"/>
      <c r="M1224" s="217" t="s">
        <v>1</v>
      </c>
      <c r="N1224" s="218" t="s">
        <v>48</v>
      </c>
      <c r="O1224" s="73"/>
      <c r="P1224" s="219">
        <f>O1224*H1224</f>
        <v>0</v>
      </c>
      <c r="Q1224" s="219">
        <v>9.3999999999999997E-4</v>
      </c>
      <c r="R1224" s="219">
        <f>Q1224*H1224</f>
        <v>2.1173499999999998E-2</v>
      </c>
      <c r="S1224" s="219">
        <v>0</v>
      </c>
      <c r="T1224" s="220">
        <f>S1224*H1224</f>
        <v>0</v>
      </c>
      <c r="U1224" s="36"/>
      <c r="V1224" s="36"/>
      <c r="W1224" s="36"/>
      <c r="X1224" s="36"/>
      <c r="Y1224" s="36"/>
      <c r="Z1224" s="36"/>
      <c r="AA1224" s="36"/>
      <c r="AB1224" s="36"/>
      <c r="AC1224" s="36"/>
      <c r="AD1224" s="36"/>
      <c r="AE1224" s="36"/>
      <c r="AR1224" s="221" t="s">
        <v>369</v>
      </c>
      <c r="AT1224" s="221" t="s">
        <v>286</v>
      </c>
      <c r="AU1224" s="221" t="s">
        <v>93</v>
      </c>
      <c r="AY1224" s="18" t="s">
        <v>283</v>
      </c>
      <c r="BE1224" s="222">
        <f>IF(N1224="základní",J1224,0)</f>
        <v>0</v>
      </c>
      <c r="BF1224" s="222">
        <f>IF(N1224="snížená",J1224,0)</f>
        <v>0</v>
      </c>
      <c r="BG1224" s="222">
        <f>IF(N1224="zákl. přenesená",J1224,0)</f>
        <v>0</v>
      </c>
      <c r="BH1224" s="222">
        <f>IF(N1224="sníž. přenesená",J1224,0)</f>
        <v>0</v>
      </c>
      <c r="BI1224" s="222">
        <f>IF(N1224="nulová",J1224,0)</f>
        <v>0</v>
      </c>
      <c r="BJ1224" s="18" t="s">
        <v>91</v>
      </c>
      <c r="BK1224" s="222">
        <f>ROUND(I1224*H1224,2)</f>
        <v>0</v>
      </c>
      <c r="BL1224" s="18" t="s">
        <v>369</v>
      </c>
      <c r="BM1224" s="221" t="s">
        <v>1587</v>
      </c>
    </row>
    <row r="1225" spans="1:65" s="15" customFormat="1" ht="11.25">
      <c r="B1225" s="254"/>
      <c r="C1225" s="255"/>
      <c r="D1225" s="223" t="s">
        <v>440</v>
      </c>
      <c r="E1225" s="256" t="s">
        <v>1</v>
      </c>
      <c r="F1225" s="257" t="s">
        <v>1032</v>
      </c>
      <c r="G1225" s="255"/>
      <c r="H1225" s="256" t="s">
        <v>1</v>
      </c>
      <c r="I1225" s="258"/>
      <c r="J1225" s="255"/>
      <c r="K1225" s="255"/>
      <c r="L1225" s="259"/>
      <c r="M1225" s="260"/>
      <c r="N1225" s="261"/>
      <c r="O1225" s="261"/>
      <c r="P1225" s="261"/>
      <c r="Q1225" s="261"/>
      <c r="R1225" s="261"/>
      <c r="S1225" s="261"/>
      <c r="T1225" s="262"/>
      <c r="AT1225" s="263" t="s">
        <v>440</v>
      </c>
      <c r="AU1225" s="263" t="s">
        <v>93</v>
      </c>
      <c r="AV1225" s="15" t="s">
        <v>91</v>
      </c>
      <c r="AW1225" s="15" t="s">
        <v>38</v>
      </c>
      <c r="AX1225" s="15" t="s">
        <v>83</v>
      </c>
      <c r="AY1225" s="263" t="s">
        <v>283</v>
      </c>
    </row>
    <row r="1226" spans="1:65" s="13" customFormat="1" ht="11.25">
      <c r="B1226" s="232"/>
      <c r="C1226" s="233"/>
      <c r="D1226" s="223" t="s">
        <v>440</v>
      </c>
      <c r="E1226" s="234" t="s">
        <v>1</v>
      </c>
      <c r="F1226" s="235" t="s">
        <v>1422</v>
      </c>
      <c r="G1226" s="233"/>
      <c r="H1226" s="236">
        <v>22.524999999999999</v>
      </c>
      <c r="I1226" s="237"/>
      <c r="J1226" s="233"/>
      <c r="K1226" s="233"/>
      <c r="L1226" s="238"/>
      <c r="M1226" s="239"/>
      <c r="N1226" s="240"/>
      <c r="O1226" s="240"/>
      <c r="P1226" s="240"/>
      <c r="Q1226" s="240"/>
      <c r="R1226" s="240"/>
      <c r="S1226" s="240"/>
      <c r="T1226" s="241"/>
      <c r="AT1226" s="242" t="s">
        <v>440</v>
      </c>
      <c r="AU1226" s="242" t="s">
        <v>93</v>
      </c>
      <c r="AV1226" s="13" t="s">
        <v>93</v>
      </c>
      <c r="AW1226" s="13" t="s">
        <v>38</v>
      </c>
      <c r="AX1226" s="13" t="s">
        <v>83</v>
      </c>
      <c r="AY1226" s="242" t="s">
        <v>283</v>
      </c>
    </row>
    <row r="1227" spans="1:65" s="14" customFormat="1" ht="11.25">
      <c r="B1227" s="243"/>
      <c r="C1227" s="244"/>
      <c r="D1227" s="223" t="s">
        <v>440</v>
      </c>
      <c r="E1227" s="245" t="s">
        <v>1</v>
      </c>
      <c r="F1227" s="246" t="s">
        <v>442</v>
      </c>
      <c r="G1227" s="244"/>
      <c r="H1227" s="247">
        <v>22.524999999999999</v>
      </c>
      <c r="I1227" s="248"/>
      <c r="J1227" s="244"/>
      <c r="K1227" s="244"/>
      <c r="L1227" s="249"/>
      <c r="M1227" s="250"/>
      <c r="N1227" s="251"/>
      <c r="O1227" s="251"/>
      <c r="P1227" s="251"/>
      <c r="Q1227" s="251"/>
      <c r="R1227" s="251"/>
      <c r="S1227" s="251"/>
      <c r="T1227" s="252"/>
      <c r="AT1227" s="253" t="s">
        <v>440</v>
      </c>
      <c r="AU1227" s="253" t="s">
        <v>93</v>
      </c>
      <c r="AV1227" s="14" t="s">
        <v>304</v>
      </c>
      <c r="AW1227" s="14" t="s">
        <v>38</v>
      </c>
      <c r="AX1227" s="14" t="s">
        <v>91</v>
      </c>
      <c r="AY1227" s="253" t="s">
        <v>283</v>
      </c>
    </row>
    <row r="1228" spans="1:65" s="2" customFormat="1" ht="21.75" customHeight="1">
      <c r="A1228" s="36"/>
      <c r="B1228" s="37"/>
      <c r="C1228" s="275" t="s">
        <v>1588</v>
      </c>
      <c r="D1228" s="275" t="s">
        <v>490</v>
      </c>
      <c r="E1228" s="276" t="s">
        <v>1589</v>
      </c>
      <c r="F1228" s="277" t="s">
        <v>1408</v>
      </c>
      <c r="G1228" s="278" t="s">
        <v>331</v>
      </c>
      <c r="H1228" s="279">
        <v>27.03</v>
      </c>
      <c r="I1228" s="280"/>
      <c r="J1228" s="281">
        <f>ROUND(I1228*H1228,2)</f>
        <v>0</v>
      </c>
      <c r="K1228" s="277" t="s">
        <v>290</v>
      </c>
      <c r="L1228" s="282"/>
      <c r="M1228" s="283" t="s">
        <v>1</v>
      </c>
      <c r="N1228" s="284" t="s">
        <v>48</v>
      </c>
      <c r="O1228" s="73"/>
      <c r="P1228" s="219">
        <f>O1228*H1228</f>
        <v>0</v>
      </c>
      <c r="Q1228" s="219">
        <v>5.4000000000000003E-3</v>
      </c>
      <c r="R1228" s="219">
        <f>Q1228*H1228</f>
        <v>0.14596200000000001</v>
      </c>
      <c r="S1228" s="219">
        <v>0</v>
      </c>
      <c r="T1228" s="220">
        <f>S1228*H1228</f>
        <v>0</v>
      </c>
      <c r="U1228" s="36"/>
      <c r="V1228" s="36"/>
      <c r="W1228" s="36"/>
      <c r="X1228" s="36"/>
      <c r="Y1228" s="36"/>
      <c r="Z1228" s="36"/>
      <c r="AA1228" s="36"/>
      <c r="AB1228" s="36"/>
      <c r="AC1228" s="36"/>
      <c r="AD1228" s="36"/>
      <c r="AE1228" s="36"/>
      <c r="AR1228" s="221" t="s">
        <v>580</v>
      </c>
      <c r="AT1228" s="221" t="s">
        <v>490</v>
      </c>
      <c r="AU1228" s="221" t="s">
        <v>93</v>
      </c>
      <c r="AY1228" s="18" t="s">
        <v>283</v>
      </c>
      <c r="BE1228" s="222">
        <f>IF(N1228="základní",J1228,0)</f>
        <v>0</v>
      </c>
      <c r="BF1228" s="222">
        <f>IF(N1228="snížená",J1228,0)</f>
        <v>0</v>
      </c>
      <c r="BG1228" s="222">
        <f>IF(N1228="zákl. přenesená",J1228,0)</f>
        <v>0</v>
      </c>
      <c r="BH1228" s="222">
        <f>IF(N1228="sníž. přenesená",J1228,0)</f>
        <v>0</v>
      </c>
      <c r="BI1228" s="222">
        <f>IF(N1228="nulová",J1228,0)</f>
        <v>0</v>
      </c>
      <c r="BJ1228" s="18" t="s">
        <v>91</v>
      </c>
      <c r="BK1228" s="222">
        <f>ROUND(I1228*H1228,2)</f>
        <v>0</v>
      </c>
      <c r="BL1228" s="18" t="s">
        <v>369</v>
      </c>
      <c r="BM1228" s="221" t="s">
        <v>1590</v>
      </c>
    </row>
    <row r="1229" spans="1:65" s="13" customFormat="1" ht="11.25">
      <c r="B1229" s="232"/>
      <c r="C1229" s="233"/>
      <c r="D1229" s="223" t="s">
        <v>440</v>
      </c>
      <c r="E1229" s="233"/>
      <c r="F1229" s="235" t="s">
        <v>1591</v>
      </c>
      <c r="G1229" s="233"/>
      <c r="H1229" s="236">
        <v>27.03</v>
      </c>
      <c r="I1229" s="237"/>
      <c r="J1229" s="233"/>
      <c r="K1229" s="233"/>
      <c r="L1229" s="238"/>
      <c r="M1229" s="239"/>
      <c r="N1229" s="240"/>
      <c r="O1229" s="240"/>
      <c r="P1229" s="240"/>
      <c r="Q1229" s="240"/>
      <c r="R1229" s="240"/>
      <c r="S1229" s="240"/>
      <c r="T1229" s="241"/>
      <c r="AT1229" s="242" t="s">
        <v>440</v>
      </c>
      <c r="AU1229" s="242" t="s">
        <v>93</v>
      </c>
      <c r="AV1229" s="13" t="s">
        <v>93</v>
      </c>
      <c r="AW1229" s="13" t="s">
        <v>4</v>
      </c>
      <c r="AX1229" s="13" t="s">
        <v>91</v>
      </c>
      <c r="AY1229" s="242" t="s">
        <v>283</v>
      </c>
    </row>
    <row r="1230" spans="1:65" s="2" customFormat="1" ht="16.5" customHeight="1">
      <c r="A1230" s="36"/>
      <c r="B1230" s="37"/>
      <c r="C1230" s="210" t="s">
        <v>1592</v>
      </c>
      <c r="D1230" s="210" t="s">
        <v>286</v>
      </c>
      <c r="E1230" s="211" t="s">
        <v>1585</v>
      </c>
      <c r="F1230" s="212" t="s">
        <v>1586</v>
      </c>
      <c r="G1230" s="213" t="s">
        <v>331</v>
      </c>
      <c r="H1230" s="214">
        <v>752.05200000000002</v>
      </c>
      <c r="I1230" s="215"/>
      <c r="J1230" s="216">
        <f>ROUND(I1230*H1230,2)</f>
        <v>0</v>
      </c>
      <c r="K1230" s="212" t="s">
        <v>290</v>
      </c>
      <c r="L1230" s="41"/>
      <c r="M1230" s="217" t="s">
        <v>1</v>
      </c>
      <c r="N1230" s="218" t="s">
        <v>48</v>
      </c>
      <c r="O1230" s="73"/>
      <c r="P1230" s="219">
        <f>O1230*H1230</f>
        <v>0</v>
      </c>
      <c r="Q1230" s="219">
        <v>9.3999999999999997E-4</v>
      </c>
      <c r="R1230" s="219">
        <f>Q1230*H1230</f>
        <v>0.70692887999999998</v>
      </c>
      <c r="S1230" s="219">
        <v>0</v>
      </c>
      <c r="T1230" s="220">
        <f>S1230*H1230</f>
        <v>0</v>
      </c>
      <c r="U1230" s="36"/>
      <c r="V1230" s="36"/>
      <c r="W1230" s="36"/>
      <c r="X1230" s="36"/>
      <c r="Y1230" s="36"/>
      <c r="Z1230" s="36"/>
      <c r="AA1230" s="36"/>
      <c r="AB1230" s="36"/>
      <c r="AC1230" s="36"/>
      <c r="AD1230" s="36"/>
      <c r="AE1230" s="36"/>
      <c r="AR1230" s="221" t="s">
        <v>369</v>
      </c>
      <c r="AT1230" s="221" t="s">
        <v>286</v>
      </c>
      <c r="AU1230" s="221" t="s">
        <v>93</v>
      </c>
      <c r="AY1230" s="18" t="s">
        <v>283</v>
      </c>
      <c r="BE1230" s="222">
        <f>IF(N1230="základní",J1230,0)</f>
        <v>0</v>
      </c>
      <c r="BF1230" s="222">
        <f>IF(N1230="snížená",J1230,0)</f>
        <v>0</v>
      </c>
      <c r="BG1230" s="222">
        <f>IF(N1230="zákl. přenesená",J1230,0)</f>
        <v>0</v>
      </c>
      <c r="BH1230" s="222">
        <f>IF(N1230="sníž. přenesená",J1230,0)</f>
        <v>0</v>
      </c>
      <c r="BI1230" s="222">
        <f>IF(N1230="nulová",J1230,0)</f>
        <v>0</v>
      </c>
      <c r="BJ1230" s="18" t="s">
        <v>91</v>
      </c>
      <c r="BK1230" s="222">
        <f>ROUND(I1230*H1230,2)</f>
        <v>0</v>
      </c>
      <c r="BL1230" s="18" t="s">
        <v>369</v>
      </c>
      <c r="BM1230" s="221" t="s">
        <v>1593</v>
      </c>
    </row>
    <row r="1231" spans="1:65" s="15" customFormat="1" ht="11.25">
      <c r="B1231" s="254"/>
      <c r="C1231" s="255"/>
      <c r="D1231" s="223" t="s">
        <v>440</v>
      </c>
      <c r="E1231" s="256" t="s">
        <v>1</v>
      </c>
      <c r="F1231" s="257" t="s">
        <v>1032</v>
      </c>
      <c r="G1231" s="255"/>
      <c r="H1231" s="256" t="s">
        <v>1</v>
      </c>
      <c r="I1231" s="258"/>
      <c r="J1231" s="255"/>
      <c r="K1231" s="255"/>
      <c r="L1231" s="259"/>
      <c r="M1231" s="260"/>
      <c r="N1231" s="261"/>
      <c r="O1231" s="261"/>
      <c r="P1231" s="261"/>
      <c r="Q1231" s="261"/>
      <c r="R1231" s="261"/>
      <c r="S1231" s="261"/>
      <c r="T1231" s="262"/>
      <c r="AT1231" s="263" t="s">
        <v>440</v>
      </c>
      <c r="AU1231" s="263" t="s">
        <v>93</v>
      </c>
      <c r="AV1231" s="15" t="s">
        <v>91</v>
      </c>
      <c r="AW1231" s="15" t="s">
        <v>38</v>
      </c>
      <c r="AX1231" s="15" t="s">
        <v>83</v>
      </c>
      <c r="AY1231" s="263" t="s">
        <v>283</v>
      </c>
    </row>
    <row r="1232" spans="1:65" s="13" customFormat="1" ht="11.25">
      <c r="B1232" s="232"/>
      <c r="C1232" s="233"/>
      <c r="D1232" s="223" t="s">
        <v>440</v>
      </c>
      <c r="E1232" s="234" t="s">
        <v>1</v>
      </c>
      <c r="F1232" s="235" t="s">
        <v>1483</v>
      </c>
      <c r="G1232" s="233"/>
      <c r="H1232" s="236">
        <v>192.39</v>
      </c>
      <c r="I1232" s="237"/>
      <c r="J1232" s="233"/>
      <c r="K1232" s="233"/>
      <c r="L1232" s="238"/>
      <c r="M1232" s="239"/>
      <c r="N1232" s="240"/>
      <c r="O1232" s="240"/>
      <c r="P1232" s="240"/>
      <c r="Q1232" s="240"/>
      <c r="R1232" s="240"/>
      <c r="S1232" s="240"/>
      <c r="T1232" s="241"/>
      <c r="AT1232" s="242" t="s">
        <v>440</v>
      </c>
      <c r="AU1232" s="242" t="s">
        <v>93</v>
      </c>
      <c r="AV1232" s="13" t="s">
        <v>93</v>
      </c>
      <c r="AW1232" s="13" t="s">
        <v>38</v>
      </c>
      <c r="AX1232" s="13" t="s">
        <v>83</v>
      </c>
      <c r="AY1232" s="242" t="s">
        <v>283</v>
      </c>
    </row>
    <row r="1233" spans="1:65" s="13" customFormat="1" ht="11.25">
      <c r="B1233" s="232"/>
      <c r="C1233" s="233"/>
      <c r="D1233" s="223" t="s">
        <v>440</v>
      </c>
      <c r="E1233" s="234" t="s">
        <v>1</v>
      </c>
      <c r="F1233" s="235" t="s">
        <v>1470</v>
      </c>
      <c r="G1233" s="233"/>
      <c r="H1233" s="236">
        <v>116.679</v>
      </c>
      <c r="I1233" s="237"/>
      <c r="J1233" s="233"/>
      <c r="K1233" s="233"/>
      <c r="L1233" s="238"/>
      <c r="M1233" s="239"/>
      <c r="N1233" s="240"/>
      <c r="O1233" s="240"/>
      <c r="P1233" s="240"/>
      <c r="Q1233" s="240"/>
      <c r="R1233" s="240"/>
      <c r="S1233" s="240"/>
      <c r="T1233" s="241"/>
      <c r="AT1233" s="242" t="s">
        <v>440</v>
      </c>
      <c r="AU1233" s="242" t="s">
        <v>93</v>
      </c>
      <c r="AV1233" s="13" t="s">
        <v>93</v>
      </c>
      <c r="AW1233" s="13" t="s">
        <v>38</v>
      </c>
      <c r="AX1233" s="13" t="s">
        <v>83</v>
      </c>
      <c r="AY1233" s="242" t="s">
        <v>283</v>
      </c>
    </row>
    <row r="1234" spans="1:65" s="13" customFormat="1" ht="11.25">
      <c r="B1234" s="232"/>
      <c r="C1234" s="233"/>
      <c r="D1234" s="223" t="s">
        <v>440</v>
      </c>
      <c r="E1234" s="234" t="s">
        <v>1</v>
      </c>
      <c r="F1234" s="235" t="s">
        <v>1484</v>
      </c>
      <c r="G1234" s="233"/>
      <c r="H1234" s="236">
        <v>442.983</v>
      </c>
      <c r="I1234" s="237"/>
      <c r="J1234" s="233"/>
      <c r="K1234" s="233"/>
      <c r="L1234" s="238"/>
      <c r="M1234" s="239"/>
      <c r="N1234" s="240"/>
      <c r="O1234" s="240"/>
      <c r="P1234" s="240"/>
      <c r="Q1234" s="240"/>
      <c r="R1234" s="240"/>
      <c r="S1234" s="240"/>
      <c r="T1234" s="241"/>
      <c r="AT1234" s="242" t="s">
        <v>440</v>
      </c>
      <c r="AU1234" s="242" t="s">
        <v>93</v>
      </c>
      <c r="AV1234" s="13" t="s">
        <v>93</v>
      </c>
      <c r="AW1234" s="13" t="s">
        <v>38</v>
      </c>
      <c r="AX1234" s="13" t="s">
        <v>83</v>
      </c>
      <c r="AY1234" s="242" t="s">
        <v>283</v>
      </c>
    </row>
    <row r="1235" spans="1:65" s="14" customFormat="1" ht="11.25">
      <c r="B1235" s="243"/>
      <c r="C1235" s="244"/>
      <c r="D1235" s="223" t="s">
        <v>440</v>
      </c>
      <c r="E1235" s="245" t="s">
        <v>1</v>
      </c>
      <c r="F1235" s="246" t="s">
        <v>442</v>
      </c>
      <c r="G1235" s="244"/>
      <c r="H1235" s="247">
        <v>752.05200000000002</v>
      </c>
      <c r="I1235" s="248"/>
      <c r="J1235" s="244"/>
      <c r="K1235" s="244"/>
      <c r="L1235" s="249"/>
      <c r="M1235" s="250"/>
      <c r="N1235" s="251"/>
      <c r="O1235" s="251"/>
      <c r="P1235" s="251"/>
      <c r="Q1235" s="251"/>
      <c r="R1235" s="251"/>
      <c r="S1235" s="251"/>
      <c r="T1235" s="252"/>
      <c r="AT1235" s="253" t="s">
        <v>440</v>
      </c>
      <c r="AU1235" s="253" t="s">
        <v>93</v>
      </c>
      <c r="AV1235" s="14" t="s">
        <v>304</v>
      </c>
      <c r="AW1235" s="14" t="s">
        <v>38</v>
      </c>
      <c r="AX1235" s="14" t="s">
        <v>91</v>
      </c>
      <c r="AY1235" s="253" t="s">
        <v>283</v>
      </c>
    </row>
    <row r="1236" spans="1:65" s="2" customFormat="1" ht="21.75" customHeight="1">
      <c r="A1236" s="36"/>
      <c r="B1236" s="37"/>
      <c r="C1236" s="275" t="s">
        <v>1594</v>
      </c>
      <c r="D1236" s="275" t="s">
        <v>490</v>
      </c>
      <c r="E1236" s="276" t="s">
        <v>1414</v>
      </c>
      <c r="F1236" s="277" t="s">
        <v>1415</v>
      </c>
      <c r="G1236" s="278" t="s">
        <v>331</v>
      </c>
      <c r="H1236" s="279">
        <v>902.46199999999999</v>
      </c>
      <c r="I1236" s="280"/>
      <c r="J1236" s="281">
        <f>ROUND(I1236*H1236,2)</f>
        <v>0</v>
      </c>
      <c r="K1236" s="277" t="s">
        <v>290</v>
      </c>
      <c r="L1236" s="282"/>
      <c r="M1236" s="283" t="s">
        <v>1</v>
      </c>
      <c r="N1236" s="284" t="s">
        <v>48</v>
      </c>
      <c r="O1236" s="73"/>
      <c r="P1236" s="219">
        <f>O1236*H1236</f>
        <v>0</v>
      </c>
      <c r="Q1236" s="219">
        <v>4.7000000000000002E-3</v>
      </c>
      <c r="R1236" s="219">
        <f>Q1236*H1236</f>
        <v>4.2415713999999998</v>
      </c>
      <c r="S1236" s="219">
        <v>0</v>
      </c>
      <c r="T1236" s="220">
        <f>S1236*H1236</f>
        <v>0</v>
      </c>
      <c r="U1236" s="36"/>
      <c r="V1236" s="36"/>
      <c r="W1236" s="36"/>
      <c r="X1236" s="36"/>
      <c r="Y1236" s="36"/>
      <c r="Z1236" s="36"/>
      <c r="AA1236" s="36"/>
      <c r="AB1236" s="36"/>
      <c r="AC1236" s="36"/>
      <c r="AD1236" s="36"/>
      <c r="AE1236" s="36"/>
      <c r="AR1236" s="221" t="s">
        <v>580</v>
      </c>
      <c r="AT1236" s="221" t="s">
        <v>490</v>
      </c>
      <c r="AU1236" s="221" t="s">
        <v>93</v>
      </c>
      <c r="AY1236" s="18" t="s">
        <v>283</v>
      </c>
      <c r="BE1236" s="222">
        <f>IF(N1236="základní",J1236,0)</f>
        <v>0</v>
      </c>
      <c r="BF1236" s="222">
        <f>IF(N1236="snížená",J1236,0)</f>
        <v>0</v>
      </c>
      <c r="BG1236" s="222">
        <f>IF(N1236="zákl. přenesená",J1236,0)</f>
        <v>0</v>
      </c>
      <c r="BH1236" s="222">
        <f>IF(N1236="sníž. přenesená",J1236,0)</f>
        <v>0</v>
      </c>
      <c r="BI1236" s="222">
        <f>IF(N1236="nulová",J1236,0)</f>
        <v>0</v>
      </c>
      <c r="BJ1236" s="18" t="s">
        <v>91</v>
      </c>
      <c r="BK1236" s="222">
        <f>ROUND(I1236*H1236,2)</f>
        <v>0</v>
      </c>
      <c r="BL1236" s="18" t="s">
        <v>369</v>
      </c>
      <c r="BM1236" s="221" t="s">
        <v>1595</v>
      </c>
    </row>
    <row r="1237" spans="1:65" s="13" customFormat="1" ht="11.25">
      <c r="B1237" s="232"/>
      <c r="C1237" s="233"/>
      <c r="D1237" s="223" t="s">
        <v>440</v>
      </c>
      <c r="E1237" s="233"/>
      <c r="F1237" s="235" t="s">
        <v>1596</v>
      </c>
      <c r="G1237" s="233"/>
      <c r="H1237" s="236">
        <v>902.46199999999999</v>
      </c>
      <c r="I1237" s="237"/>
      <c r="J1237" s="233"/>
      <c r="K1237" s="233"/>
      <c r="L1237" s="238"/>
      <c r="M1237" s="239"/>
      <c r="N1237" s="240"/>
      <c r="O1237" s="240"/>
      <c r="P1237" s="240"/>
      <c r="Q1237" s="240"/>
      <c r="R1237" s="240"/>
      <c r="S1237" s="240"/>
      <c r="T1237" s="241"/>
      <c r="AT1237" s="242" t="s">
        <v>440</v>
      </c>
      <c r="AU1237" s="242" t="s">
        <v>93</v>
      </c>
      <c r="AV1237" s="13" t="s">
        <v>93</v>
      </c>
      <c r="AW1237" s="13" t="s">
        <v>4</v>
      </c>
      <c r="AX1237" s="13" t="s">
        <v>91</v>
      </c>
      <c r="AY1237" s="242" t="s">
        <v>283</v>
      </c>
    </row>
    <row r="1238" spans="1:65" s="2" customFormat="1" ht="16.5" customHeight="1">
      <c r="A1238" s="36"/>
      <c r="B1238" s="37"/>
      <c r="C1238" s="210" t="s">
        <v>1597</v>
      </c>
      <c r="D1238" s="210" t="s">
        <v>286</v>
      </c>
      <c r="E1238" s="211" t="s">
        <v>1598</v>
      </c>
      <c r="F1238" s="212" t="s">
        <v>1599</v>
      </c>
      <c r="G1238" s="213" t="s">
        <v>331</v>
      </c>
      <c r="H1238" s="214">
        <v>34</v>
      </c>
      <c r="I1238" s="215"/>
      <c r="J1238" s="216">
        <f>ROUND(I1238*H1238,2)</f>
        <v>0</v>
      </c>
      <c r="K1238" s="212" t="s">
        <v>342</v>
      </c>
      <c r="L1238" s="41"/>
      <c r="M1238" s="217" t="s">
        <v>1</v>
      </c>
      <c r="N1238" s="218" t="s">
        <v>48</v>
      </c>
      <c r="O1238" s="73"/>
      <c r="P1238" s="219">
        <f>O1238*H1238</f>
        <v>0</v>
      </c>
      <c r="Q1238" s="219">
        <v>0</v>
      </c>
      <c r="R1238" s="219">
        <f>Q1238*H1238</f>
        <v>0</v>
      </c>
      <c r="S1238" s="219">
        <v>0</v>
      </c>
      <c r="T1238" s="220">
        <f>S1238*H1238</f>
        <v>0</v>
      </c>
      <c r="U1238" s="36"/>
      <c r="V1238" s="36"/>
      <c r="W1238" s="36"/>
      <c r="X1238" s="36"/>
      <c r="Y1238" s="36"/>
      <c r="Z1238" s="36"/>
      <c r="AA1238" s="36"/>
      <c r="AB1238" s="36"/>
      <c r="AC1238" s="36"/>
      <c r="AD1238" s="36"/>
      <c r="AE1238" s="36"/>
      <c r="AR1238" s="221" t="s">
        <v>369</v>
      </c>
      <c r="AT1238" s="221" t="s">
        <v>286</v>
      </c>
      <c r="AU1238" s="221" t="s">
        <v>93</v>
      </c>
      <c r="AY1238" s="18" t="s">
        <v>283</v>
      </c>
      <c r="BE1238" s="222">
        <f>IF(N1238="základní",J1238,0)</f>
        <v>0</v>
      </c>
      <c r="BF1238" s="222">
        <f>IF(N1238="snížená",J1238,0)</f>
        <v>0</v>
      </c>
      <c r="BG1238" s="222">
        <f>IF(N1238="zákl. přenesená",J1238,0)</f>
        <v>0</v>
      </c>
      <c r="BH1238" s="222">
        <f>IF(N1238="sníž. přenesená",J1238,0)</f>
        <v>0</v>
      </c>
      <c r="BI1238" s="222">
        <f>IF(N1238="nulová",J1238,0)</f>
        <v>0</v>
      </c>
      <c r="BJ1238" s="18" t="s">
        <v>91</v>
      </c>
      <c r="BK1238" s="222">
        <f>ROUND(I1238*H1238,2)</f>
        <v>0</v>
      </c>
      <c r="BL1238" s="18" t="s">
        <v>369</v>
      </c>
      <c r="BM1238" s="221" t="s">
        <v>1600</v>
      </c>
    </row>
    <row r="1239" spans="1:65" s="2" customFormat="1" ht="48.75">
      <c r="A1239" s="36"/>
      <c r="B1239" s="37"/>
      <c r="C1239" s="38"/>
      <c r="D1239" s="223" t="s">
        <v>293</v>
      </c>
      <c r="E1239" s="38"/>
      <c r="F1239" s="224" t="s">
        <v>1601</v>
      </c>
      <c r="G1239" s="38"/>
      <c r="H1239" s="38"/>
      <c r="I1239" s="124"/>
      <c r="J1239" s="38"/>
      <c r="K1239" s="38"/>
      <c r="L1239" s="41"/>
      <c r="M1239" s="225"/>
      <c r="N1239" s="226"/>
      <c r="O1239" s="73"/>
      <c r="P1239" s="73"/>
      <c r="Q1239" s="73"/>
      <c r="R1239" s="73"/>
      <c r="S1239" s="73"/>
      <c r="T1239" s="74"/>
      <c r="U1239" s="36"/>
      <c r="V1239" s="36"/>
      <c r="W1239" s="36"/>
      <c r="X1239" s="36"/>
      <c r="Y1239" s="36"/>
      <c r="Z1239" s="36"/>
      <c r="AA1239" s="36"/>
      <c r="AB1239" s="36"/>
      <c r="AC1239" s="36"/>
      <c r="AD1239" s="36"/>
      <c r="AE1239" s="36"/>
      <c r="AT1239" s="18" t="s">
        <v>293</v>
      </c>
      <c r="AU1239" s="18" t="s">
        <v>93</v>
      </c>
    </row>
    <row r="1240" spans="1:65" s="2" customFormat="1" ht="16.5" customHeight="1">
      <c r="A1240" s="36"/>
      <c r="B1240" s="37"/>
      <c r="C1240" s="210" t="s">
        <v>1602</v>
      </c>
      <c r="D1240" s="210" t="s">
        <v>286</v>
      </c>
      <c r="E1240" s="211" t="s">
        <v>1603</v>
      </c>
      <c r="F1240" s="212" t="s">
        <v>1604</v>
      </c>
      <c r="G1240" s="213" t="s">
        <v>1381</v>
      </c>
      <c r="H1240" s="285"/>
      <c r="I1240" s="215"/>
      <c r="J1240" s="216">
        <f>ROUND(I1240*H1240,2)</f>
        <v>0</v>
      </c>
      <c r="K1240" s="212" t="s">
        <v>290</v>
      </c>
      <c r="L1240" s="41"/>
      <c r="M1240" s="217" t="s">
        <v>1</v>
      </c>
      <c r="N1240" s="218" t="s">
        <v>48</v>
      </c>
      <c r="O1240" s="73"/>
      <c r="P1240" s="219">
        <f>O1240*H1240</f>
        <v>0</v>
      </c>
      <c r="Q1240" s="219">
        <v>0</v>
      </c>
      <c r="R1240" s="219">
        <f>Q1240*H1240</f>
        <v>0</v>
      </c>
      <c r="S1240" s="219">
        <v>0</v>
      </c>
      <c r="T1240" s="220">
        <f>S1240*H1240</f>
        <v>0</v>
      </c>
      <c r="U1240" s="36"/>
      <c r="V1240" s="36"/>
      <c r="W1240" s="36"/>
      <c r="X1240" s="36"/>
      <c r="Y1240" s="36"/>
      <c r="Z1240" s="36"/>
      <c r="AA1240" s="36"/>
      <c r="AB1240" s="36"/>
      <c r="AC1240" s="36"/>
      <c r="AD1240" s="36"/>
      <c r="AE1240" s="36"/>
      <c r="AR1240" s="221" t="s">
        <v>369</v>
      </c>
      <c r="AT1240" s="221" t="s">
        <v>286</v>
      </c>
      <c r="AU1240" s="221" t="s">
        <v>93</v>
      </c>
      <c r="AY1240" s="18" t="s">
        <v>283</v>
      </c>
      <c r="BE1240" s="222">
        <f>IF(N1240="základní",J1240,0)</f>
        <v>0</v>
      </c>
      <c r="BF1240" s="222">
        <f>IF(N1240="snížená",J1240,0)</f>
        <v>0</v>
      </c>
      <c r="BG1240" s="222">
        <f>IF(N1240="zákl. přenesená",J1240,0)</f>
        <v>0</v>
      </c>
      <c r="BH1240" s="222">
        <f>IF(N1240="sníž. přenesená",J1240,0)</f>
        <v>0</v>
      </c>
      <c r="BI1240" s="222">
        <f>IF(N1240="nulová",J1240,0)</f>
        <v>0</v>
      </c>
      <c r="BJ1240" s="18" t="s">
        <v>91</v>
      </c>
      <c r="BK1240" s="222">
        <f>ROUND(I1240*H1240,2)</f>
        <v>0</v>
      </c>
      <c r="BL1240" s="18" t="s">
        <v>369</v>
      </c>
      <c r="BM1240" s="221" t="s">
        <v>1605</v>
      </c>
    </row>
    <row r="1241" spans="1:65" s="12" customFormat="1" ht="22.9" customHeight="1">
      <c r="B1241" s="194"/>
      <c r="C1241" s="195"/>
      <c r="D1241" s="196" t="s">
        <v>82</v>
      </c>
      <c r="E1241" s="208" t="s">
        <v>1606</v>
      </c>
      <c r="F1241" s="208" t="s">
        <v>1607</v>
      </c>
      <c r="G1241" s="195"/>
      <c r="H1241" s="195"/>
      <c r="I1241" s="198"/>
      <c r="J1241" s="209">
        <f>BK1241</f>
        <v>0</v>
      </c>
      <c r="K1241" s="195"/>
      <c r="L1241" s="200"/>
      <c r="M1241" s="201"/>
      <c r="N1241" s="202"/>
      <c r="O1241" s="202"/>
      <c r="P1241" s="203">
        <f>SUM(P1242:P1439)</f>
        <v>0</v>
      </c>
      <c r="Q1241" s="202"/>
      <c r="R1241" s="203">
        <f>SUM(R1242:R1439)</f>
        <v>179.74535849</v>
      </c>
      <c r="S1241" s="202"/>
      <c r="T1241" s="204">
        <f>SUM(T1242:T1439)</f>
        <v>0</v>
      </c>
      <c r="AR1241" s="205" t="s">
        <v>93</v>
      </c>
      <c r="AT1241" s="206" t="s">
        <v>82</v>
      </c>
      <c r="AU1241" s="206" t="s">
        <v>91</v>
      </c>
      <c r="AY1241" s="205" t="s">
        <v>283</v>
      </c>
      <c r="BK1241" s="207">
        <f>SUM(BK1242:BK1439)</f>
        <v>0</v>
      </c>
    </row>
    <row r="1242" spans="1:65" s="2" customFormat="1" ht="16.5" customHeight="1">
      <c r="A1242" s="36"/>
      <c r="B1242" s="37"/>
      <c r="C1242" s="210" t="s">
        <v>1608</v>
      </c>
      <c r="D1242" s="210" t="s">
        <v>286</v>
      </c>
      <c r="E1242" s="211" t="s">
        <v>1609</v>
      </c>
      <c r="F1242" s="212" t="s">
        <v>1610</v>
      </c>
      <c r="G1242" s="213" t="s">
        <v>331</v>
      </c>
      <c r="H1242" s="214">
        <v>2218.34</v>
      </c>
      <c r="I1242" s="215"/>
      <c r="J1242" s="216">
        <f>ROUND(I1242*H1242,2)</f>
        <v>0</v>
      </c>
      <c r="K1242" s="212" t="s">
        <v>290</v>
      </c>
      <c r="L1242" s="41"/>
      <c r="M1242" s="217" t="s">
        <v>1</v>
      </c>
      <c r="N1242" s="218" t="s">
        <v>48</v>
      </c>
      <c r="O1242" s="73"/>
      <c r="P1242" s="219">
        <f>O1242*H1242</f>
        <v>0</v>
      </c>
      <c r="Q1242" s="219">
        <v>0</v>
      </c>
      <c r="R1242" s="219">
        <f>Q1242*H1242</f>
        <v>0</v>
      </c>
      <c r="S1242" s="219">
        <v>0</v>
      </c>
      <c r="T1242" s="220">
        <f>S1242*H1242</f>
        <v>0</v>
      </c>
      <c r="U1242" s="36"/>
      <c r="V1242" s="36"/>
      <c r="W1242" s="36"/>
      <c r="X1242" s="36"/>
      <c r="Y1242" s="36"/>
      <c r="Z1242" s="36"/>
      <c r="AA1242" s="36"/>
      <c r="AB1242" s="36"/>
      <c r="AC1242" s="36"/>
      <c r="AD1242" s="36"/>
      <c r="AE1242" s="36"/>
      <c r="AR1242" s="221" t="s">
        <v>369</v>
      </c>
      <c r="AT1242" s="221" t="s">
        <v>286</v>
      </c>
      <c r="AU1242" s="221" t="s">
        <v>93</v>
      </c>
      <c r="AY1242" s="18" t="s">
        <v>283</v>
      </c>
      <c r="BE1242" s="222">
        <f>IF(N1242="základní",J1242,0)</f>
        <v>0</v>
      </c>
      <c r="BF1242" s="222">
        <f>IF(N1242="snížená",J1242,0)</f>
        <v>0</v>
      </c>
      <c r="BG1242" s="222">
        <f>IF(N1242="zákl. přenesená",J1242,0)</f>
        <v>0</v>
      </c>
      <c r="BH1242" s="222">
        <f>IF(N1242="sníž. přenesená",J1242,0)</f>
        <v>0</v>
      </c>
      <c r="BI1242" s="222">
        <f>IF(N1242="nulová",J1242,0)</f>
        <v>0</v>
      </c>
      <c r="BJ1242" s="18" t="s">
        <v>91</v>
      </c>
      <c r="BK1242" s="222">
        <f>ROUND(I1242*H1242,2)</f>
        <v>0</v>
      </c>
      <c r="BL1242" s="18" t="s">
        <v>369</v>
      </c>
      <c r="BM1242" s="221" t="s">
        <v>1611</v>
      </c>
    </row>
    <row r="1243" spans="1:65" s="15" customFormat="1" ht="11.25">
      <c r="B1243" s="254"/>
      <c r="C1243" s="255"/>
      <c r="D1243" s="223" t="s">
        <v>440</v>
      </c>
      <c r="E1243" s="256" t="s">
        <v>1</v>
      </c>
      <c r="F1243" s="257" t="s">
        <v>1022</v>
      </c>
      <c r="G1243" s="255"/>
      <c r="H1243" s="256" t="s">
        <v>1</v>
      </c>
      <c r="I1243" s="258"/>
      <c r="J1243" s="255"/>
      <c r="K1243" s="255"/>
      <c r="L1243" s="259"/>
      <c r="M1243" s="260"/>
      <c r="N1243" s="261"/>
      <c r="O1243" s="261"/>
      <c r="P1243" s="261"/>
      <c r="Q1243" s="261"/>
      <c r="R1243" s="261"/>
      <c r="S1243" s="261"/>
      <c r="T1243" s="262"/>
      <c r="AT1243" s="263" t="s">
        <v>440</v>
      </c>
      <c r="AU1243" s="263" t="s">
        <v>93</v>
      </c>
      <c r="AV1243" s="15" t="s">
        <v>91</v>
      </c>
      <c r="AW1243" s="15" t="s">
        <v>38</v>
      </c>
      <c r="AX1243" s="15" t="s">
        <v>83</v>
      </c>
      <c r="AY1243" s="263" t="s">
        <v>283</v>
      </c>
    </row>
    <row r="1244" spans="1:65" s="15" customFormat="1" ht="11.25">
      <c r="B1244" s="254"/>
      <c r="C1244" s="255"/>
      <c r="D1244" s="223" t="s">
        <v>440</v>
      </c>
      <c r="E1244" s="256" t="s">
        <v>1</v>
      </c>
      <c r="F1244" s="257" t="s">
        <v>1023</v>
      </c>
      <c r="G1244" s="255"/>
      <c r="H1244" s="256" t="s">
        <v>1</v>
      </c>
      <c r="I1244" s="258"/>
      <c r="J1244" s="255"/>
      <c r="K1244" s="255"/>
      <c r="L1244" s="259"/>
      <c r="M1244" s="260"/>
      <c r="N1244" s="261"/>
      <c r="O1244" s="261"/>
      <c r="P1244" s="261"/>
      <c r="Q1244" s="261"/>
      <c r="R1244" s="261"/>
      <c r="S1244" s="261"/>
      <c r="T1244" s="262"/>
      <c r="AT1244" s="263" t="s">
        <v>440</v>
      </c>
      <c r="AU1244" s="263" t="s">
        <v>93</v>
      </c>
      <c r="AV1244" s="15" t="s">
        <v>91</v>
      </c>
      <c r="AW1244" s="15" t="s">
        <v>38</v>
      </c>
      <c r="AX1244" s="15" t="s">
        <v>83</v>
      </c>
      <c r="AY1244" s="263" t="s">
        <v>283</v>
      </c>
    </row>
    <row r="1245" spans="1:65" s="13" customFormat="1" ht="11.25">
      <c r="B1245" s="232"/>
      <c r="C1245" s="233"/>
      <c r="D1245" s="223" t="s">
        <v>440</v>
      </c>
      <c r="E1245" s="234" t="s">
        <v>1</v>
      </c>
      <c r="F1245" s="235" t="s">
        <v>1143</v>
      </c>
      <c r="G1245" s="233"/>
      <c r="H1245" s="236">
        <v>1153.24</v>
      </c>
      <c r="I1245" s="237"/>
      <c r="J1245" s="233"/>
      <c r="K1245" s="233"/>
      <c r="L1245" s="238"/>
      <c r="M1245" s="239"/>
      <c r="N1245" s="240"/>
      <c r="O1245" s="240"/>
      <c r="P1245" s="240"/>
      <c r="Q1245" s="240"/>
      <c r="R1245" s="240"/>
      <c r="S1245" s="240"/>
      <c r="T1245" s="241"/>
      <c r="AT1245" s="242" t="s">
        <v>440</v>
      </c>
      <c r="AU1245" s="242" t="s">
        <v>93</v>
      </c>
      <c r="AV1245" s="13" t="s">
        <v>93</v>
      </c>
      <c r="AW1245" s="13" t="s">
        <v>38</v>
      </c>
      <c r="AX1245" s="13" t="s">
        <v>83</v>
      </c>
      <c r="AY1245" s="242" t="s">
        <v>283</v>
      </c>
    </row>
    <row r="1246" spans="1:65" s="13" customFormat="1" ht="11.25">
      <c r="B1246" s="232"/>
      <c r="C1246" s="233"/>
      <c r="D1246" s="223" t="s">
        <v>440</v>
      </c>
      <c r="E1246" s="234" t="s">
        <v>1</v>
      </c>
      <c r="F1246" s="235" t="s">
        <v>1119</v>
      </c>
      <c r="G1246" s="233"/>
      <c r="H1246" s="236">
        <v>361.78</v>
      </c>
      <c r="I1246" s="237"/>
      <c r="J1246" s="233"/>
      <c r="K1246" s="233"/>
      <c r="L1246" s="238"/>
      <c r="M1246" s="239"/>
      <c r="N1246" s="240"/>
      <c r="O1246" s="240"/>
      <c r="P1246" s="240"/>
      <c r="Q1246" s="240"/>
      <c r="R1246" s="240"/>
      <c r="S1246" s="240"/>
      <c r="T1246" s="241"/>
      <c r="AT1246" s="242" t="s">
        <v>440</v>
      </c>
      <c r="AU1246" s="242" t="s">
        <v>93</v>
      </c>
      <c r="AV1246" s="13" t="s">
        <v>93</v>
      </c>
      <c r="AW1246" s="13" t="s">
        <v>38</v>
      </c>
      <c r="AX1246" s="13" t="s">
        <v>83</v>
      </c>
      <c r="AY1246" s="242" t="s">
        <v>283</v>
      </c>
    </row>
    <row r="1247" spans="1:65" s="13" customFormat="1" ht="11.25">
      <c r="B1247" s="232"/>
      <c r="C1247" s="233"/>
      <c r="D1247" s="223" t="s">
        <v>440</v>
      </c>
      <c r="E1247" s="234" t="s">
        <v>1</v>
      </c>
      <c r="F1247" s="235" t="s">
        <v>1137</v>
      </c>
      <c r="G1247" s="233"/>
      <c r="H1247" s="236">
        <v>537.17999999999995</v>
      </c>
      <c r="I1247" s="237"/>
      <c r="J1247" s="233"/>
      <c r="K1247" s="233"/>
      <c r="L1247" s="238"/>
      <c r="M1247" s="239"/>
      <c r="N1247" s="240"/>
      <c r="O1247" s="240"/>
      <c r="P1247" s="240"/>
      <c r="Q1247" s="240"/>
      <c r="R1247" s="240"/>
      <c r="S1247" s="240"/>
      <c r="T1247" s="241"/>
      <c r="AT1247" s="242" t="s">
        <v>440</v>
      </c>
      <c r="AU1247" s="242" t="s">
        <v>93</v>
      </c>
      <c r="AV1247" s="13" t="s">
        <v>93</v>
      </c>
      <c r="AW1247" s="13" t="s">
        <v>38</v>
      </c>
      <c r="AX1247" s="13" t="s">
        <v>83</v>
      </c>
      <c r="AY1247" s="242" t="s">
        <v>283</v>
      </c>
    </row>
    <row r="1248" spans="1:65" s="13" customFormat="1" ht="11.25">
      <c r="B1248" s="232"/>
      <c r="C1248" s="233"/>
      <c r="D1248" s="223" t="s">
        <v>440</v>
      </c>
      <c r="E1248" s="234" t="s">
        <v>1</v>
      </c>
      <c r="F1248" s="235" t="s">
        <v>1123</v>
      </c>
      <c r="G1248" s="233"/>
      <c r="H1248" s="236">
        <v>67.67</v>
      </c>
      <c r="I1248" s="237"/>
      <c r="J1248" s="233"/>
      <c r="K1248" s="233"/>
      <c r="L1248" s="238"/>
      <c r="M1248" s="239"/>
      <c r="N1248" s="240"/>
      <c r="O1248" s="240"/>
      <c r="P1248" s="240"/>
      <c r="Q1248" s="240"/>
      <c r="R1248" s="240"/>
      <c r="S1248" s="240"/>
      <c r="T1248" s="241"/>
      <c r="AT1248" s="242" t="s">
        <v>440</v>
      </c>
      <c r="AU1248" s="242" t="s">
        <v>93</v>
      </c>
      <c r="AV1248" s="13" t="s">
        <v>93</v>
      </c>
      <c r="AW1248" s="13" t="s">
        <v>38</v>
      </c>
      <c r="AX1248" s="13" t="s">
        <v>83</v>
      </c>
      <c r="AY1248" s="242" t="s">
        <v>283</v>
      </c>
    </row>
    <row r="1249" spans="1:65" s="13" customFormat="1" ht="11.25">
      <c r="B1249" s="232"/>
      <c r="C1249" s="233"/>
      <c r="D1249" s="223" t="s">
        <v>440</v>
      </c>
      <c r="E1249" s="234" t="s">
        <v>1</v>
      </c>
      <c r="F1249" s="235" t="s">
        <v>1138</v>
      </c>
      <c r="G1249" s="233"/>
      <c r="H1249" s="236">
        <v>98.47</v>
      </c>
      <c r="I1249" s="237"/>
      <c r="J1249" s="233"/>
      <c r="K1249" s="233"/>
      <c r="L1249" s="238"/>
      <c r="M1249" s="239"/>
      <c r="N1249" s="240"/>
      <c r="O1249" s="240"/>
      <c r="P1249" s="240"/>
      <c r="Q1249" s="240"/>
      <c r="R1249" s="240"/>
      <c r="S1249" s="240"/>
      <c r="T1249" s="241"/>
      <c r="AT1249" s="242" t="s">
        <v>440</v>
      </c>
      <c r="AU1249" s="242" t="s">
        <v>93</v>
      </c>
      <c r="AV1249" s="13" t="s">
        <v>93</v>
      </c>
      <c r="AW1249" s="13" t="s">
        <v>38</v>
      </c>
      <c r="AX1249" s="13" t="s">
        <v>83</v>
      </c>
      <c r="AY1249" s="242" t="s">
        <v>283</v>
      </c>
    </row>
    <row r="1250" spans="1:65" s="14" customFormat="1" ht="11.25">
      <c r="B1250" s="243"/>
      <c r="C1250" s="244"/>
      <c r="D1250" s="223" t="s">
        <v>440</v>
      </c>
      <c r="E1250" s="245" t="s">
        <v>1</v>
      </c>
      <c r="F1250" s="246" t="s">
        <v>442</v>
      </c>
      <c r="G1250" s="244"/>
      <c r="H1250" s="247">
        <v>2218.34</v>
      </c>
      <c r="I1250" s="248"/>
      <c r="J1250" s="244"/>
      <c r="K1250" s="244"/>
      <c r="L1250" s="249"/>
      <c r="M1250" s="250"/>
      <c r="N1250" s="251"/>
      <c r="O1250" s="251"/>
      <c r="P1250" s="251"/>
      <c r="Q1250" s="251"/>
      <c r="R1250" s="251"/>
      <c r="S1250" s="251"/>
      <c r="T1250" s="252"/>
      <c r="AT1250" s="253" t="s">
        <v>440</v>
      </c>
      <c r="AU1250" s="253" t="s">
        <v>93</v>
      </c>
      <c r="AV1250" s="14" t="s">
        <v>304</v>
      </c>
      <c r="AW1250" s="14" t="s">
        <v>38</v>
      </c>
      <c r="AX1250" s="14" t="s">
        <v>91</v>
      </c>
      <c r="AY1250" s="253" t="s">
        <v>283</v>
      </c>
    </row>
    <row r="1251" spans="1:65" s="2" customFormat="1" ht="16.5" customHeight="1">
      <c r="A1251" s="36"/>
      <c r="B1251" s="37"/>
      <c r="C1251" s="275" t="s">
        <v>1612</v>
      </c>
      <c r="D1251" s="275" t="s">
        <v>490</v>
      </c>
      <c r="E1251" s="276" t="s">
        <v>1613</v>
      </c>
      <c r="F1251" s="277" t="s">
        <v>1614</v>
      </c>
      <c r="G1251" s="278" t="s">
        <v>331</v>
      </c>
      <c r="H1251" s="279">
        <v>2329.2570000000001</v>
      </c>
      <c r="I1251" s="280"/>
      <c r="J1251" s="281">
        <f>ROUND(I1251*H1251,2)</f>
        <v>0</v>
      </c>
      <c r="K1251" s="277" t="s">
        <v>342</v>
      </c>
      <c r="L1251" s="282"/>
      <c r="M1251" s="283" t="s">
        <v>1</v>
      </c>
      <c r="N1251" s="284" t="s">
        <v>48</v>
      </c>
      <c r="O1251" s="73"/>
      <c r="P1251" s="219">
        <f>O1251*H1251</f>
        <v>0</v>
      </c>
      <c r="Q1251" s="219">
        <v>4.0000000000000002E-4</v>
      </c>
      <c r="R1251" s="219">
        <f>Q1251*H1251</f>
        <v>0.93170280000000005</v>
      </c>
      <c r="S1251" s="219">
        <v>0</v>
      </c>
      <c r="T1251" s="220">
        <f>S1251*H1251</f>
        <v>0</v>
      </c>
      <c r="U1251" s="36"/>
      <c r="V1251" s="36"/>
      <c r="W1251" s="36"/>
      <c r="X1251" s="36"/>
      <c r="Y1251" s="36"/>
      <c r="Z1251" s="36"/>
      <c r="AA1251" s="36"/>
      <c r="AB1251" s="36"/>
      <c r="AC1251" s="36"/>
      <c r="AD1251" s="36"/>
      <c r="AE1251" s="36"/>
      <c r="AR1251" s="221" t="s">
        <v>580</v>
      </c>
      <c r="AT1251" s="221" t="s">
        <v>490</v>
      </c>
      <c r="AU1251" s="221" t="s">
        <v>93</v>
      </c>
      <c r="AY1251" s="18" t="s">
        <v>283</v>
      </c>
      <c r="BE1251" s="222">
        <f>IF(N1251="základní",J1251,0)</f>
        <v>0</v>
      </c>
      <c r="BF1251" s="222">
        <f>IF(N1251="snížená",J1251,0)</f>
        <v>0</v>
      </c>
      <c r="BG1251" s="222">
        <f>IF(N1251="zákl. přenesená",J1251,0)</f>
        <v>0</v>
      </c>
      <c r="BH1251" s="222">
        <f>IF(N1251="sníž. přenesená",J1251,0)</f>
        <v>0</v>
      </c>
      <c r="BI1251" s="222">
        <f>IF(N1251="nulová",J1251,0)</f>
        <v>0</v>
      </c>
      <c r="BJ1251" s="18" t="s">
        <v>91</v>
      </c>
      <c r="BK1251" s="222">
        <f>ROUND(I1251*H1251,2)</f>
        <v>0</v>
      </c>
      <c r="BL1251" s="18" t="s">
        <v>369</v>
      </c>
      <c r="BM1251" s="221" t="s">
        <v>1615</v>
      </c>
    </row>
    <row r="1252" spans="1:65" s="2" customFormat="1" ht="19.5">
      <c r="A1252" s="36"/>
      <c r="B1252" s="37"/>
      <c r="C1252" s="38"/>
      <c r="D1252" s="223" t="s">
        <v>293</v>
      </c>
      <c r="E1252" s="38"/>
      <c r="F1252" s="224" t="s">
        <v>1616</v>
      </c>
      <c r="G1252" s="38"/>
      <c r="H1252" s="38"/>
      <c r="I1252" s="124"/>
      <c r="J1252" s="38"/>
      <c r="K1252" s="38"/>
      <c r="L1252" s="41"/>
      <c r="M1252" s="225"/>
      <c r="N1252" s="226"/>
      <c r="O1252" s="73"/>
      <c r="P1252" s="73"/>
      <c r="Q1252" s="73"/>
      <c r="R1252" s="73"/>
      <c r="S1252" s="73"/>
      <c r="T1252" s="74"/>
      <c r="U1252" s="36"/>
      <c r="V1252" s="36"/>
      <c r="W1252" s="36"/>
      <c r="X1252" s="36"/>
      <c r="Y1252" s="36"/>
      <c r="Z1252" s="36"/>
      <c r="AA1252" s="36"/>
      <c r="AB1252" s="36"/>
      <c r="AC1252" s="36"/>
      <c r="AD1252" s="36"/>
      <c r="AE1252" s="36"/>
      <c r="AT1252" s="18" t="s">
        <v>293</v>
      </c>
      <c r="AU1252" s="18" t="s">
        <v>93</v>
      </c>
    </row>
    <row r="1253" spans="1:65" s="13" customFormat="1" ht="11.25">
      <c r="B1253" s="232"/>
      <c r="C1253" s="233"/>
      <c r="D1253" s="223" t="s">
        <v>440</v>
      </c>
      <c r="E1253" s="233"/>
      <c r="F1253" s="235" t="s">
        <v>1617</v>
      </c>
      <c r="G1253" s="233"/>
      <c r="H1253" s="236">
        <v>2329.2570000000001</v>
      </c>
      <c r="I1253" s="237"/>
      <c r="J1253" s="233"/>
      <c r="K1253" s="233"/>
      <c r="L1253" s="238"/>
      <c r="M1253" s="239"/>
      <c r="N1253" s="240"/>
      <c r="O1253" s="240"/>
      <c r="P1253" s="240"/>
      <c r="Q1253" s="240"/>
      <c r="R1253" s="240"/>
      <c r="S1253" s="240"/>
      <c r="T1253" s="241"/>
      <c r="AT1253" s="242" t="s">
        <v>440</v>
      </c>
      <c r="AU1253" s="242" t="s">
        <v>93</v>
      </c>
      <c r="AV1253" s="13" t="s">
        <v>93</v>
      </c>
      <c r="AW1253" s="13" t="s">
        <v>4</v>
      </c>
      <c r="AX1253" s="13" t="s">
        <v>91</v>
      </c>
      <c r="AY1253" s="242" t="s">
        <v>283</v>
      </c>
    </row>
    <row r="1254" spans="1:65" s="2" customFormat="1" ht="16.5" customHeight="1">
      <c r="A1254" s="36"/>
      <c r="B1254" s="37"/>
      <c r="C1254" s="210" t="s">
        <v>1618</v>
      </c>
      <c r="D1254" s="210" t="s">
        <v>286</v>
      </c>
      <c r="E1254" s="211" t="s">
        <v>1609</v>
      </c>
      <c r="F1254" s="212" t="s">
        <v>1610</v>
      </c>
      <c r="G1254" s="213" t="s">
        <v>331</v>
      </c>
      <c r="H1254" s="214">
        <v>7638.38</v>
      </c>
      <c r="I1254" s="215"/>
      <c r="J1254" s="216">
        <f>ROUND(I1254*H1254,2)</f>
        <v>0</v>
      </c>
      <c r="K1254" s="212" t="s">
        <v>290</v>
      </c>
      <c r="L1254" s="41"/>
      <c r="M1254" s="217" t="s">
        <v>1</v>
      </c>
      <c r="N1254" s="218" t="s">
        <v>48</v>
      </c>
      <c r="O1254" s="73"/>
      <c r="P1254" s="219">
        <f>O1254*H1254</f>
        <v>0</v>
      </c>
      <c r="Q1254" s="219">
        <v>0</v>
      </c>
      <c r="R1254" s="219">
        <f>Q1254*H1254</f>
        <v>0</v>
      </c>
      <c r="S1254" s="219">
        <v>0</v>
      </c>
      <c r="T1254" s="220">
        <f>S1254*H1254</f>
        <v>0</v>
      </c>
      <c r="U1254" s="36"/>
      <c r="V1254" s="36"/>
      <c r="W1254" s="36"/>
      <c r="X1254" s="36"/>
      <c r="Y1254" s="36"/>
      <c r="Z1254" s="36"/>
      <c r="AA1254" s="36"/>
      <c r="AB1254" s="36"/>
      <c r="AC1254" s="36"/>
      <c r="AD1254" s="36"/>
      <c r="AE1254" s="36"/>
      <c r="AR1254" s="221" t="s">
        <v>369</v>
      </c>
      <c r="AT1254" s="221" t="s">
        <v>286</v>
      </c>
      <c r="AU1254" s="221" t="s">
        <v>93</v>
      </c>
      <c r="AY1254" s="18" t="s">
        <v>283</v>
      </c>
      <c r="BE1254" s="222">
        <f>IF(N1254="základní",J1254,0)</f>
        <v>0</v>
      </c>
      <c r="BF1254" s="222">
        <f>IF(N1254="snížená",J1254,0)</f>
        <v>0</v>
      </c>
      <c r="BG1254" s="222">
        <f>IF(N1254="zákl. přenesená",J1254,0)</f>
        <v>0</v>
      </c>
      <c r="BH1254" s="222">
        <f>IF(N1254="sníž. přenesená",J1254,0)</f>
        <v>0</v>
      </c>
      <c r="BI1254" s="222">
        <f>IF(N1254="nulová",J1254,0)</f>
        <v>0</v>
      </c>
      <c r="BJ1254" s="18" t="s">
        <v>91</v>
      </c>
      <c r="BK1254" s="222">
        <f>ROUND(I1254*H1254,2)</f>
        <v>0</v>
      </c>
      <c r="BL1254" s="18" t="s">
        <v>369</v>
      </c>
      <c r="BM1254" s="221" t="s">
        <v>1619</v>
      </c>
    </row>
    <row r="1255" spans="1:65" s="15" customFormat="1" ht="11.25">
      <c r="B1255" s="254"/>
      <c r="C1255" s="255"/>
      <c r="D1255" s="223" t="s">
        <v>440</v>
      </c>
      <c r="E1255" s="256" t="s">
        <v>1</v>
      </c>
      <c r="F1255" s="257" t="s">
        <v>1022</v>
      </c>
      <c r="G1255" s="255"/>
      <c r="H1255" s="256" t="s">
        <v>1</v>
      </c>
      <c r="I1255" s="258"/>
      <c r="J1255" s="255"/>
      <c r="K1255" s="255"/>
      <c r="L1255" s="259"/>
      <c r="M1255" s="260"/>
      <c r="N1255" s="261"/>
      <c r="O1255" s="261"/>
      <c r="P1255" s="261"/>
      <c r="Q1255" s="261"/>
      <c r="R1255" s="261"/>
      <c r="S1255" s="261"/>
      <c r="T1255" s="262"/>
      <c r="AT1255" s="263" t="s">
        <v>440</v>
      </c>
      <c r="AU1255" s="263" t="s">
        <v>93</v>
      </c>
      <c r="AV1255" s="15" t="s">
        <v>91</v>
      </c>
      <c r="AW1255" s="15" t="s">
        <v>38</v>
      </c>
      <c r="AX1255" s="15" t="s">
        <v>83</v>
      </c>
      <c r="AY1255" s="263" t="s">
        <v>283</v>
      </c>
    </row>
    <row r="1256" spans="1:65" s="15" customFormat="1" ht="11.25">
      <c r="B1256" s="254"/>
      <c r="C1256" s="255"/>
      <c r="D1256" s="223" t="s">
        <v>440</v>
      </c>
      <c r="E1256" s="256" t="s">
        <v>1</v>
      </c>
      <c r="F1256" s="257" t="s">
        <v>1023</v>
      </c>
      <c r="G1256" s="255"/>
      <c r="H1256" s="256" t="s">
        <v>1</v>
      </c>
      <c r="I1256" s="258"/>
      <c r="J1256" s="255"/>
      <c r="K1256" s="255"/>
      <c r="L1256" s="259"/>
      <c r="M1256" s="260"/>
      <c r="N1256" s="261"/>
      <c r="O1256" s="261"/>
      <c r="P1256" s="261"/>
      <c r="Q1256" s="261"/>
      <c r="R1256" s="261"/>
      <c r="S1256" s="261"/>
      <c r="T1256" s="262"/>
      <c r="AT1256" s="263" t="s">
        <v>440</v>
      </c>
      <c r="AU1256" s="263" t="s">
        <v>93</v>
      </c>
      <c r="AV1256" s="15" t="s">
        <v>91</v>
      </c>
      <c r="AW1256" s="15" t="s">
        <v>38</v>
      </c>
      <c r="AX1256" s="15" t="s">
        <v>83</v>
      </c>
      <c r="AY1256" s="263" t="s">
        <v>283</v>
      </c>
    </row>
    <row r="1257" spans="1:65" s="13" customFormat="1" ht="11.25">
      <c r="B1257" s="232"/>
      <c r="C1257" s="233"/>
      <c r="D1257" s="223" t="s">
        <v>440</v>
      </c>
      <c r="E1257" s="234" t="s">
        <v>1</v>
      </c>
      <c r="F1257" s="235" t="s">
        <v>1120</v>
      </c>
      <c r="G1257" s="233"/>
      <c r="H1257" s="236">
        <v>4280.6000000000004</v>
      </c>
      <c r="I1257" s="237"/>
      <c r="J1257" s="233"/>
      <c r="K1257" s="233"/>
      <c r="L1257" s="238"/>
      <c r="M1257" s="239"/>
      <c r="N1257" s="240"/>
      <c r="O1257" s="240"/>
      <c r="P1257" s="240"/>
      <c r="Q1257" s="240"/>
      <c r="R1257" s="240"/>
      <c r="S1257" s="240"/>
      <c r="T1257" s="241"/>
      <c r="AT1257" s="242" t="s">
        <v>440</v>
      </c>
      <c r="AU1257" s="242" t="s">
        <v>93</v>
      </c>
      <c r="AV1257" s="13" t="s">
        <v>93</v>
      </c>
      <c r="AW1257" s="13" t="s">
        <v>38</v>
      </c>
      <c r="AX1257" s="13" t="s">
        <v>83</v>
      </c>
      <c r="AY1257" s="242" t="s">
        <v>283</v>
      </c>
    </row>
    <row r="1258" spans="1:65" s="13" customFormat="1" ht="11.25">
      <c r="B1258" s="232"/>
      <c r="C1258" s="233"/>
      <c r="D1258" s="223" t="s">
        <v>440</v>
      </c>
      <c r="E1258" s="234" t="s">
        <v>1</v>
      </c>
      <c r="F1258" s="235" t="s">
        <v>1113</v>
      </c>
      <c r="G1258" s="233"/>
      <c r="H1258" s="236">
        <v>305.43</v>
      </c>
      <c r="I1258" s="237"/>
      <c r="J1258" s="233"/>
      <c r="K1258" s="233"/>
      <c r="L1258" s="238"/>
      <c r="M1258" s="239"/>
      <c r="N1258" s="240"/>
      <c r="O1258" s="240"/>
      <c r="P1258" s="240"/>
      <c r="Q1258" s="240"/>
      <c r="R1258" s="240"/>
      <c r="S1258" s="240"/>
      <c r="T1258" s="241"/>
      <c r="AT1258" s="242" t="s">
        <v>440</v>
      </c>
      <c r="AU1258" s="242" t="s">
        <v>93</v>
      </c>
      <c r="AV1258" s="13" t="s">
        <v>93</v>
      </c>
      <c r="AW1258" s="13" t="s">
        <v>38</v>
      </c>
      <c r="AX1258" s="13" t="s">
        <v>83</v>
      </c>
      <c r="AY1258" s="242" t="s">
        <v>283</v>
      </c>
    </row>
    <row r="1259" spans="1:65" s="13" customFormat="1" ht="11.25">
      <c r="B1259" s="232"/>
      <c r="C1259" s="233"/>
      <c r="D1259" s="223" t="s">
        <v>440</v>
      </c>
      <c r="E1259" s="234" t="s">
        <v>1</v>
      </c>
      <c r="F1259" s="235" t="s">
        <v>1121</v>
      </c>
      <c r="G1259" s="233"/>
      <c r="H1259" s="236">
        <v>135.06</v>
      </c>
      <c r="I1259" s="237"/>
      <c r="J1259" s="233"/>
      <c r="K1259" s="233"/>
      <c r="L1259" s="238"/>
      <c r="M1259" s="239"/>
      <c r="N1259" s="240"/>
      <c r="O1259" s="240"/>
      <c r="P1259" s="240"/>
      <c r="Q1259" s="240"/>
      <c r="R1259" s="240"/>
      <c r="S1259" s="240"/>
      <c r="T1259" s="241"/>
      <c r="AT1259" s="242" t="s">
        <v>440</v>
      </c>
      <c r="AU1259" s="242" t="s">
        <v>93</v>
      </c>
      <c r="AV1259" s="13" t="s">
        <v>93</v>
      </c>
      <c r="AW1259" s="13" t="s">
        <v>38</v>
      </c>
      <c r="AX1259" s="13" t="s">
        <v>83</v>
      </c>
      <c r="AY1259" s="242" t="s">
        <v>283</v>
      </c>
    </row>
    <row r="1260" spans="1:65" s="13" customFormat="1" ht="11.25">
      <c r="B1260" s="232"/>
      <c r="C1260" s="233"/>
      <c r="D1260" s="223" t="s">
        <v>440</v>
      </c>
      <c r="E1260" s="234" t="s">
        <v>1</v>
      </c>
      <c r="F1260" s="235" t="s">
        <v>1122</v>
      </c>
      <c r="G1260" s="233"/>
      <c r="H1260" s="236">
        <v>2917.29</v>
      </c>
      <c r="I1260" s="237"/>
      <c r="J1260" s="233"/>
      <c r="K1260" s="233"/>
      <c r="L1260" s="238"/>
      <c r="M1260" s="239"/>
      <c r="N1260" s="240"/>
      <c r="O1260" s="240"/>
      <c r="P1260" s="240"/>
      <c r="Q1260" s="240"/>
      <c r="R1260" s="240"/>
      <c r="S1260" s="240"/>
      <c r="T1260" s="241"/>
      <c r="AT1260" s="242" t="s">
        <v>440</v>
      </c>
      <c r="AU1260" s="242" t="s">
        <v>93</v>
      </c>
      <c r="AV1260" s="13" t="s">
        <v>93</v>
      </c>
      <c r="AW1260" s="13" t="s">
        <v>38</v>
      </c>
      <c r="AX1260" s="13" t="s">
        <v>83</v>
      </c>
      <c r="AY1260" s="242" t="s">
        <v>283</v>
      </c>
    </row>
    <row r="1261" spans="1:65" s="14" customFormat="1" ht="11.25">
      <c r="B1261" s="243"/>
      <c r="C1261" s="244"/>
      <c r="D1261" s="223" t="s">
        <v>440</v>
      </c>
      <c r="E1261" s="245" t="s">
        <v>1</v>
      </c>
      <c r="F1261" s="246" t="s">
        <v>442</v>
      </c>
      <c r="G1261" s="244"/>
      <c r="H1261" s="247">
        <v>7638.38</v>
      </c>
      <c r="I1261" s="248"/>
      <c r="J1261" s="244"/>
      <c r="K1261" s="244"/>
      <c r="L1261" s="249"/>
      <c r="M1261" s="250"/>
      <c r="N1261" s="251"/>
      <c r="O1261" s="251"/>
      <c r="P1261" s="251"/>
      <c r="Q1261" s="251"/>
      <c r="R1261" s="251"/>
      <c r="S1261" s="251"/>
      <c r="T1261" s="252"/>
      <c r="AT1261" s="253" t="s">
        <v>440</v>
      </c>
      <c r="AU1261" s="253" t="s">
        <v>93</v>
      </c>
      <c r="AV1261" s="14" t="s">
        <v>304</v>
      </c>
      <c r="AW1261" s="14" t="s">
        <v>38</v>
      </c>
      <c r="AX1261" s="14" t="s">
        <v>91</v>
      </c>
      <c r="AY1261" s="253" t="s">
        <v>283</v>
      </c>
    </row>
    <row r="1262" spans="1:65" s="2" customFormat="1" ht="16.5" customHeight="1">
      <c r="A1262" s="36"/>
      <c r="B1262" s="37"/>
      <c r="C1262" s="275" t="s">
        <v>1620</v>
      </c>
      <c r="D1262" s="275" t="s">
        <v>490</v>
      </c>
      <c r="E1262" s="276" t="s">
        <v>1621</v>
      </c>
      <c r="F1262" s="277" t="s">
        <v>1622</v>
      </c>
      <c r="G1262" s="278" t="s">
        <v>331</v>
      </c>
      <c r="H1262" s="279">
        <v>8020.299</v>
      </c>
      <c r="I1262" s="280"/>
      <c r="J1262" s="281">
        <f>ROUND(I1262*H1262,2)</f>
        <v>0</v>
      </c>
      <c r="K1262" s="277" t="s">
        <v>342</v>
      </c>
      <c r="L1262" s="282"/>
      <c r="M1262" s="283" t="s">
        <v>1</v>
      </c>
      <c r="N1262" s="284" t="s">
        <v>48</v>
      </c>
      <c r="O1262" s="73"/>
      <c r="P1262" s="219">
        <f>O1262*H1262</f>
        <v>0</v>
      </c>
      <c r="Q1262" s="219">
        <v>5.1999999999999995E-4</v>
      </c>
      <c r="R1262" s="219">
        <f>Q1262*H1262</f>
        <v>4.17055548</v>
      </c>
      <c r="S1262" s="219">
        <v>0</v>
      </c>
      <c r="T1262" s="220">
        <f>S1262*H1262</f>
        <v>0</v>
      </c>
      <c r="U1262" s="36"/>
      <c r="V1262" s="36"/>
      <c r="W1262" s="36"/>
      <c r="X1262" s="36"/>
      <c r="Y1262" s="36"/>
      <c r="Z1262" s="36"/>
      <c r="AA1262" s="36"/>
      <c r="AB1262" s="36"/>
      <c r="AC1262" s="36"/>
      <c r="AD1262" s="36"/>
      <c r="AE1262" s="36"/>
      <c r="AR1262" s="221" t="s">
        <v>580</v>
      </c>
      <c r="AT1262" s="221" t="s">
        <v>490</v>
      </c>
      <c r="AU1262" s="221" t="s">
        <v>93</v>
      </c>
      <c r="AY1262" s="18" t="s">
        <v>283</v>
      </c>
      <c r="BE1262" s="222">
        <f>IF(N1262="základní",J1262,0)</f>
        <v>0</v>
      </c>
      <c r="BF1262" s="222">
        <f>IF(N1262="snížená",J1262,0)</f>
        <v>0</v>
      </c>
      <c r="BG1262" s="222">
        <f>IF(N1262="zákl. přenesená",J1262,0)</f>
        <v>0</v>
      </c>
      <c r="BH1262" s="222">
        <f>IF(N1262="sníž. přenesená",J1262,0)</f>
        <v>0</v>
      </c>
      <c r="BI1262" s="222">
        <f>IF(N1262="nulová",J1262,0)</f>
        <v>0</v>
      </c>
      <c r="BJ1262" s="18" t="s">
        <v>91</v>
      </c>
      <c r="BK1262" s="222">
        <f>ROUND(I1262*H1262,2)</f>
        <v>0</v>
      </c>
      <c r="BL1262" s="18" t="s">
        <v>369</v>
      </c>
      <c r="BM1262" s="221" t="s">
        <v>1623</v>
      </c>
    </row>
    <row r="1263" spans="1:65" s="2" customFormat="1" ht="19.5">
      <c r="A1263" s="36"/>
      <c r="B1263" s="37"/>
      <c r="C1263" s="38"/>
      <c r="D1263" s="223" t="s">
        <v>293</v>
      </c>
      <c r="E1263" s="38"/>
      <c r="F1263" s="224" t="s">
        <v>1616</v>
      </c>
      <c r="G1263" s="38"/>
      <c r="H1263" s="38"/>
      <c r="I1263" s="124"/>
      <c r="J1263" s="38"/>
      <c r="K1263" s="38"/>
      <c r="L1263" s="41"/>
      <c r="M1263" s="225"/>
      <c r="N1263" s="226"/>
      <c r="O1263" s="73"/>
      <c r="P1263" s="73"/>
      <c r="Q1263" s="73"/>
      <c r="R1263" s="73"/>
      <c r="S1263" s="73"/>
      <c r="T1263" s="74"/>
      <c r="U1263" s="36"/>
      <c r="V1263" s="36"/>
      <c r="W1263" s="36"/>
      <c r="X1263" s="36"/>
      <c r="Y1263" s="36"/>
      <c r="Z1263" s="36"/>
      <c r="AA1263" s="36"/>
      <c r="AB1263" s="36"/>
      <c r="AC1263" s="36"/>
      <c r="AD1263" s="36"/>
      <c r="AE1263" s="36"/>
      <c r="AT1263" s="18" t="s">
        <v>293</v>
      </c>
      <c r="AU1263" s="18" t="s">
        <v>93</v>
      </c>
    </row>
    <row r="1264" spans="1:65" s="13" customFormat="1" ht="11.25">
      <c r="B1264" s="232"/>
      <c r="C1264" s="233"/>
      <c r="D1264" s="223" t="s">
        <v>440</v>
      </c>
      <c r="E1264" s="233"/>
      <c r="F1264" s="235" t="s">
        <v>1624</v>
      </c>
      <c r="G1264" s="233"/>
      <c r="H1264" s="236">
        <v>8020.299</v>
      </c>
      <c r="I1264" s="237"/>
      <c r="J1264" s="233"/>
      <c r="K1264" s="233"/>
      <c r="L1264" s="238"/>
      <c r="M1264" s="239"/>
      <c r="N1264" s="240"/>
      <c r="O1264" s="240"/>
      <c r="P1264" s="240"/>
      <c r="Q1264" s="240"/>
      <c r="R1264" s="240"/>
      <c r="S1264" s="240"/>
      <c r="T1264" s="241"/>
      <c r="AT1264" s="242" t="s">
        <v>440</v>
      </c>
      <c r="AU1264" s="242" t="s">
        <v>93</v>
      </c>
      <c r="AV1264" s="13" t="s">
        <v>93</v>
      </c>
      <c r="AW1264" s="13" t="s">
        <v>4</v>
      </c>
      <c r="AX1264" s="13" t="s">
        <v>91</v>
      </c>
      <c r="AY1264" s="242" t="s">
        <v>283</v>
      </c>
    </row>
    <row r="1265" spans="1:65" s="2" customFormat="1" ht="16.5" customHeight="1">
      <c r="A1265" s="36"/>
      <c r="B1265" s="37"/>
      <c r="C1265" s="210" t="s">
        <v>1625</v>
      </c>
      <c r="D1265" s="210" t="s">
        <v>286</v>
      </c>
      <c r="E1265" s="211" t="s">
        <v>1609</v>
      </c>
      <c r="F1265" s="212" t="s">
        <v>1610</v>
      </c>
      <c r="G1265" s="213" t="s">
        <v>331</v>
      </c>
      <c r="H1265" s="214">
        <v>38.26</v>
      </c>
      <c r="I1265" s="215"/>
      <c r="J1265" s="216">
        <f>ROUND(I1265*H1265,2)</f>
        <v>0</v>
      </c>
      <c r="K1265" s="212" t="s">
        <v>290</v>
      </c>
      <c r="L1265" s="41"/>
      <c r="M1265" s="217" t="s">
        <v>1</v>
      </c>
      <c r="N1265" s="218" t="s">
        <v>48</v>
      </c>
      <c r="O1265" s="73"/>
      <c r="P1265" s="219">
        <f>O1265*H1265</f>
        <v>0</v>
      </c>
      <c r="Q1265" s="219">
        <v>0</v>
      </c>
      <c r="R1265" s="219">
        <f>Q1265*H1265</f>
        <v>0</v>
      </c>
      <c r="S1265" s="219">
        <v>0</v>
      </c>
      <c r="T1265" s="220">
        <f>S1265*H1265</f>
        <v>0</v>
      </c>
      <c r="U1265" s="36"/>
      <c r="V1265" s="36"/>
      <c r="W1265" s="36"/>
      <c r="X1265" s="36"/>
      <c r="Y1265" s="36"/>
      <c r="Z1265" s="36"/>
      <c r="AA1265" s="36"/>
      <c r="AB1265" s="36"/>
      <c r="AC1265" s="36"/>
      <c r="AD1265" s="36"/>
      <c r="AE1265" s="36"/>
      <c r="AR1265" s="221" t="s">
        <v>369</v>
      </c>
      <c r="AT1265" s="221" t="s">
        <v>286</v>
      </c>
      <c r="AU1265" s="221" t="s">
        <v>93</v>
      </c>
      <c r="AY1265" s="18" t="s">
        <v>283</v>
      </c>
      <c r="BE1265" s="222">
        <f>IF(N1265="základní",J1265,0)</f>
        <v>0</v>
      </c>
      <c r="BF1265" s="222">
        <f>IF(N1265="snížená",J1265,0)</f>
        <v>0</v>
      </c>
      <c r="BG1265" s="222">
        <f>IF(N1265="zákl. přenesená",J1265,0)</f>
        <v>0</v>
      </c>
      <c r="BH1265" s="222">
        <f>IF(N1265="sníž. přenesená",J1265,0)</f>
        <v>0</v>
      </c>
      <c r="BI1265" s="222">
        <f>IF(N1265="nulová",J1265,0)</f>
        <v>0</v>
      </c>
      <c r="BJ1265" s="18" t="s">
        <v>91</v>
      </c>
      <c r="BK1265" s="222">
        <f>ROUND(I1265*H1265,2)</f>
        <v>0</v>
      </c>
      <c r="BL1265" s="18" t="s">
        <v>369</v>
      </c>
      <c r="BM1265" s="221" t="s">
        <v>1626</v>
      </c>
    </row>
    <row r="1266" spans="1:65" s="15" customFormat="1" ht="11.25">
      <c r="B1266" s="254"/>
      <c r="C1266" s="255"/>
      <c r="D1266" s="223" t="s">
        <v>440</v>
      </c>
      <c r="E1266" s="256" t="s">
        <v>1</v>
      </c>
      <c r="F1266" s="257" t="s">
        <v>1022</v>
      </c>
      <c r="G1266" s="255"/>
      <c r="H1266" s="256" t="s">
        <v>1</v>
      </c>
      <c r="I1266" s="258"/>
      <c r="J1266" s="255"/>
      <c r="K1266" s="255"/>
      <c r="L1266" s="259"/>
      <c r="M1266" s="260"/>
      <c r="N1266" s="261"/>
      <c r="O1266" s="261"/>
      <c r="P1266" s="261"/>
      <c r="Q1266" s="261"/>
      <c r="R1266" s="261"/>
      <c r="S1266" s="261"/>
      <c r="T1266" s="262"/>
      <c r="AT1266" s="263" t="s">
        <v>440</v>
      </c>
      <c r="AU1266" s="263" t="s">
        <v>93</v>
      </c>
      <c r="AV1266" s="15" t="s">
        <v>91</v>
      </c>
      <c r="AW1266" s="15" t="s">
        <v>38</v>
      </c>
      <c r="AX1266" s="15" t="s">
        <v>83</v>
      </c>
      <c r="AY1266" s="263" t="s">
        <v>283</v>
      </c>
    </row>
    <row r="1267" spans="1:65" s="15" customFormat="1" ht="11.25">
      <c r="B1267" s="254"/>
      <c r="C1267" s="255"/>
      <c r="D1267" s="223" t="s">
        <v>440</v>
      </c>
      <c r="E1267" s="256" t="s">
        <v>1</v>
      </c>
      <c r="F1267" s="257" t="s">
        <v>1023</v>
      </c>
      <c r="G1267" s="255"/>
      <c r="H1267" s="256" t="s">
        <v>1</v>
      </c>
      <c r="I1267" s="258"/>
      <c r="J1267" s="255"/>
      <c r="K1267" s="255"/>
      <c r="L1267" s="259"/>
      <c r="M1267" s="260"/>
      <c r="N1267" s="261"/>
      <c r="O1267" s="261"/>
      <c r="P1267" s="261"/>
      <c r="Q1267" s="261"/>
      <c r="R1267" s="261"/>
      <c r="S1267" s="261"/>
      <c r="T1267" s="262"/>
      <c r="AT1267" s="263" t="s">
        <v>440</v>
      </c>
      <c r="AU1267" s="263" t="s">
        <v>93</v>
      </c>
      <c r="AV1267" s="15" t="s">
        <v>91</v>
      </c>
      <c r="AW1267" s="15" t="s">
        <v>38</v>
      </c>
      <c r="AX1267" s="15" t="s">
        <v>83</v>
      </c>
      <c r="AY1267" s="263" t="s">
        <v>283</v>
      </c>
    </row>
    <row r="1268" spans="1:65" s="13" customFormat="1" ht="11.25">
      <c r="B1268" s="232"/>
      <c r="C1268" s="233"/>
      <c r="D1268" s="223" t="s">
        <v>440</v>
      </c>
      <c r="E1268" s="234" t="s">
        <v>1</v>
      </c>
      <c r="F1268" s="235" t="s">
        <v>1124</v>
      </c>
      <c r="G1268" s="233"/>
      <c r="H1268" s="236">
        <v>38.26</v>
      </c>
      <c r="I1268" s="237"/>
      <c r="J1268" s="233"/>
      <c r="K1268" s="233"/>
      <c r="L1268" s="238"/>
      <c r="M1268" s="239"/>
      <c r="N1268" s="240"/>
      <c r="O1268" s="240"/>
      <c r="P1268" s="240"/>
      <c r="Q1268" s="240"/>
      <c r="R1268" s="240"/>
      <c r="S1268" s="240"/>
      <c r="T1268" s="241"/>
      <c r="AT1268" s="242" t="s">
        <v>440</v>
      </c>
      <c r="AU1268" s="242" t="s">
        <v>93</v>
      </c>
      <c r="AV1268" s="13" t="s">
        <v>93</v>
      </c>
      <c r="AW1268" s="13" t="s">
        <v>38</v>
      </c>
      <c r="AX1268" s="13" t="s">
        <v>83</v>
      </c>
      <c r="AY1268" s="242" t="s">
        <v>283</v>
      </c>
    </row>
    <row r="1269" spans="1:65" s="14" customFormat="1" ht="11.25">
      <c r="B1269" s="243"/>
      <c r="C1269" s="244"/>
      <c r="D1269" s="223" t="s">
        <v>440</v>
      </c>
      <c r="E1269" s="245" t="s">
        <v>1</v>
      </c>
      <c r="F1269" s="246" t="s">
        <v>442</v>
      </c>
      <c r="G1269" s="244"/>
      <c r="H1269" s="247">
        <v>38.26</v>
      </c>
      <c r="I1269" s="248"/>
      <c r="J1269" s="244"/>
      <c r="K1269" s="244"/>
      <c r="L1269" s="249"/>
      <c r="M1269" s="250"/>
      <c r="N1269" s="251"/>
      <c r="O1269" s="251"/>
      <c r="P1269" s="251"/>
      <c r="Q1269" s="251"/>
      <c r="R1269" s="251"/>
      <c r="S1269" s="251"/>
      <c r="T1269" s="252"/>
      <c r="AT1269" s="253" t="s">
        <v>440</v>
      </c>
      <c r="AU1269" s="253" t="s">
        <v>93</v>
      </c>
      <c r="AV1269" s="14" t="s">
        <v>304</v>
      </c>
      <c r="AW1269" s="14" t="s">
        <v>38</v>
      </c>
      <c r="AX1269" s="14" t="s">
        <v>91</v>
      </c>
      <c r="AY1269" s="253" t="s">
        <v>283</v>
      </c>
    </row>
    <row r="1270" spans="1:65" s="2" customFormat="1" ht="16.5" customHeight="1">
      <c r="A1270" s="36"/>
      <c r="B1270" s="37"/>
      <c r="C1270" s="275" t="s">
        <v>1627</v>
      </c>
      <c r="D1270" s="275" t="s">
        <v>490</v>
      </c>
      <c r="E1270" s="276" t="s">
        <v>1628</v>
      </c>
      <c r="F1270" s="277" t="s">
        <v>1629</v>
      </c>
      <c r="G1270" s="278" t="s">
        <v>331</v>
      </c>
      <c r="H1270" s="279">
        <v>40.173000000000002</v>
      </c>
      <c r="I1270" s="280"/>
      <c r="J1270" s="281">
        <f>ROUND(I1270*H1270,2)</f>
        <v>0</v>
      </c>
      <c r="K1270" s="277" t="s">
        <v>342</v>
      </c>
      <c r="L1270" s="282"/>
      <c r="M1270" s="283" t="s">
        <v>1</v>
      </c>
      <c r="N1270" s="284" t="s">
        <v>48</v>
      </c>
      <c r="O1270" s="73"/>
      <c r="P1270" s="219">
        <f>O1270*H1270</f>
        <v>0</v>
      </c>
      <c r="Q1270" s="219">
        <v>5.1999999999999995E-4</v>
      </c>
      <c r="R1270" s="219">
        <f>Q1270*H1270</f>
        <v>2.0889959999999999E-2</v>
      </c>
      <c r="S1270" s="219">
        <v>0</v>
      </c>
      <c r="T1270" s="220">
        <f>S1270*H1270</f>
        <v>0</v>
      </c>
      <c r="U1270" s="36"/>
      <c r="V1270" s="36"/>
      <c r="W1270" s="36"/>
      <c r="X1270" s="36"/>
      <c r="Y1270" s="36"/>
      <c r="Z1270" s="36"/>
      <c r="AA1270" s="36"/>
      <c r="AB1270" s="36"/>
      <c r="AC1270" s="36"/>
      <c r="AD1270" s="36"/>
      <c r="AE1270" s="36"/>
      <c r="AR1270" s="221" t="s">
        <v>580</v>
      </c>
      <c r="AT1270" s="221" t="s">
        <v>490</v>
      </c>
      <c r="AU1270" s="221" t="s">
        <v>93</v>
      </c>
      <c r="AY1270" s="18" t="s">
        <v>283</v>
      </c>
      <c r="BE1270" s="222">
        <f>IF(N1270="základní",J1270,0)</f>
        <v>0</v>
      </c>
      <c r="BF1270" s="222">
        <f>IF(N1270="snížená",J1270,0)</f>
        <v>0</v>
      </c>
      <c r="BG1270" s="222">
        <f>IF(N1270="zákl. přenesená",J1270,0)</f>
        <v>0</v>
      </c>
      <c r="BH1270" s="222">
        <f>IF(N1270="sníž. přenesená",J1270,0)</f>
        <v>0</v>
      </c>
      <c r="BI1270" s="222">
        <f>IF(N1270="nulová",J1270,0)</f>
        <v>0</v>
      </c>
      <c r="BJ1270" s="18" t="s">
        <v>91</v>
      </c>
      <c r="BK1270" s="222">
        <f>ROUND(I1270*H1270,2)</f>
        <v>0</v>
      </c>
      <c r="BL1270" s="18" t="s">
        <v>369</v>
      </c>
      <c r="BM1270" s="221" t="s">
        <v>1630</v>
      </c>
    </row>
    <row r="1271" spans="1:65" s="2" customFormat="1" ht="19.5">
      <c r="A1271" s="36"/>
      <c r="B1271" s="37"/>
      <c r="C1271" s="38"/>
      <c r="D1271" s="223" t="s">
        <v>293</v>
      </c>
      <c r="E1271" s="38"/>
      <c r="F1271" s="224" t="s">
        <v>1616</v>
      </c>
      <c r="G1271" s="38"/>
      <c r="H1271" s="38"/>
      <c r="I1271" s="124"/>
      <c r="J1271" s="38"/>
      <c r="K1271" s="38"/>
      <c r="L1271" s="41"/>
      <c r="M1271" s="225"/>
      <c r="N1271" s="226"/>
      <c r="O1271" s="73"/>
      <c r="P1271" s="73"/>
      <c r="Q1271" s="73"/>
      <c r="R1271" s="73"/>
      <c r="S1271" s="73"/>
      <c r="T1271" s="74"/>
      <c r="U1271" s="36"/>
      <c r="V1271" s="36"/>
      <c r="W1271" s="36"/>
      <c r="X1271" s="36"/>
      <c r="Y1271" s="36"/>
      <c r="Z1271" s="36"/>
      <c r="AA1271" s="36"/>
      <c r="AB1271" s="36"/>
      <c r="AC1271" s="36"/>
      <c r="AD1271" s="36"/>
      <c r="AE1271" s="36"/>
      <c r="AT1271" s="18" t="s">
        <v>293</v>
      </c>
      <c r="AU1271" s="18" t="s">
        <v>93</v>
      </c>
    </row>
    <row r="1272" spans="1:65" s="13" customFormat="1" ht="11.25">
      <c r="B1272" s="232"/>
      <c r="C1272" s="233"/>
      <c r="D1272" s="223" t="s">
        <v>440</v>
      </c>
      <c r="E1272" s="233"/>
      <c r="F1272" s="235" t="s">
        <v>1631</v>
      </c>
      <c r="G1272" s="233"/>
      <c r="H1272" s="236">
        <v>40.173000000000002</v>
      </c>
      <c r="I1272" s="237"/>
      <c r="J1272" s="233"/>
      <c r="K1272" s="233"/>
      <c r="L1272" s="238"/>
      <c r="M1272" s="239"/>
      <c r="N1272" s="240"/>
      <c r="O1272" s="240"/>
      <c r="P1272" s="240"/>
      <c r="Q1272" s="240"/>
      <c r="R1272" s="240"/>
      <c r="S1272" s="240"/>
      <c r="T1272" s="241"/>
      <c r="AT1272" s="242" t="s">
        <v>440</v>
      </c>
      <c r="AU1272" s="242" t="s">
        <v>93</v>
      </c>
      <c r="AV1272" s="13" t="s">
        <v>93</v>
      </c>
      <c r="AW1272" s="13" t="s">
        <v>4</v>
      </c>
      <c r="AX1272" s="13" t="s">
        <v>91</v>
      </c>
      <c r="AY1272" s="242" t="s">
        <v>283</v>
      </c>
    </row>
    <row r="1273" spans="1:65" s="2" customFormat="1" ht="16.5" customHeight="1">
      <c r="A1273" s="36"/>
      <c r="B1273" s="37"/>
      <c r="C1273" s="210" t="s">
        <v>1632</v>
      </c>
      <c r="D1273" s="210" t="s">
        <v>286</v>
      </c>
      <c r="E1273" s="211" t="s">
        <v>1609</v>
      </c>
      <c r="F1273" s="212" t="s">
        <v>1610</v>
      </c>
      <c r="G1273" s="213" t="s">
        <v>331</v>
      </c>
      <c r="H1273" s="214">
        <v>51.19</v>
      </c>
      <c r="I1273" s="215"/>
      <c r="J1273" s="216">
        <f>ROUND(I1273*H1273,2)</f>
        <v>0</v>
      </c>
      <c r="K1273" s="212" t="s">
        <v>290</v>
      </c>
      <c r="L1273" s="41"/>
      <c r="M1273" s="217" t="s">
        <v>1</v>
      </c>
      <c r="N1273" s="218" t="s">
        <v>48</v>
      </c>
      <c r="O1273" s="73"/>
      <c r="P1273" s="219">
        <f>O1273*H1273</f>
        <v>0</v>
      </c>
      <c r="Q1273" s="219">
        <v>0</v>
      </c>
      <c r="R1273" s="219">
        <f>Q1273*H1273</f>
        <v>0</v>
      </c>
      <c r="S1273" s="219">
        <v>0</v>
      </c>
      <c r="T1273" s="220">
        <f>S1273*H1273</f>
        <v>0</v>
      </c>
      <c r="U1273" s="36"/>
      <c r="V1273" s="36"/>
      <c r="W1273" s="36"/>
      <c r="X1273" s="36"/>
      <c r="Y1273" s="36"/>
      <c r="Z1273" s="36"/>
      <c r="AA1273" s="36"/>
      <c r="AB1273" s="36"/>
      <c r="AC1273" s="36"/>
      <c r="AD1273" s="36"/>
      <c r="AE1273" s="36"/>
      <c r="AR1273" s="221" t="s">
        <v>369</v>
      </c>
      <c r="AT1273" s="221" t="s">
        <v>286</v>
      </c>
      <c r="AU1273" s="221" t="s">
        <v>93</v>
      </c>
      <c r="AY1273" s="18" t="s">
        <v>283</v>
      </c>
      <c r="BE1273" s="222">
        <f>IF(N1273="základní",J1273,0)</f>
        <v>0</v>
      </c>
      <c r="BF1273" s="222">
        <f>IF(N1273="snížená",J1273,0)</f>
        <v>0</v>
      </c>
      <c r="BG1273" s="222">
        <f>IF(N1273="zákl. přenesená",J1273,0)</f>
        <v>0</v>
      </c>
      <c r="BH1273" s="222">
        <f>IF(N1273="sníž. přenesená",J1273,0)</f>
        <v>0</v>
      </c>
      <c r="BI1273" s="222">
        <f>IF(N1273="nulová",J1273,0)</f>
        <v>0</v>
      </c>
      <c r="BJ1273" s="18" t="s">
        <v>91</v>
      </c>
      <c r="BK1273" s="222">
        <f>ROUND(I1273*H1273,2)</f>
        <v>0</v>
      </c>
      <c r="BL1273" s="18" t="s">
        <v>369</v>
      </c>
      <c r="BM1273" s="221" t="s">
        <v>1633</v>
      </c>
    </row>
    <row r="1274" spans="1:65" s="15" customFormat="1" ht="11.25">
      <c r="B1274" s="254"/>
      <c r="C1274" s="255"/>
      <c r="D1274" s="223" t="s">
        <v>440</v>
      </c>
      <c r="E1274" s="256" t="s">
        <v>1</v>
      </c>
      <c r="F1274" s="257" t="s">
        <v>1022</v>
      </c>
      <c r="G1274" s="255"/>
      <c r="H1274" s="256" t="s">
        <v>1</v>
      </c>
      <c r="I1274" s="258"/>
      <c r="J1274" s="255"/>
      <c r="K1274" s="255"/>
      <c r="L1274" s="259"/>
      <c r="M1274" s="260"/>
      <c r="N1274" s="261"/>
      <c r="O1274" s="261"/>
      <c r="P1274" s="261"/>
      <c r="Q1274" s="261"/>
      <c r="R1274" s="261"/>
      <c r="S1274" s="261"/>
      <c r="T1274" s="262"/>
      <c r="AT1274" s="263" t="s">
        <v>440</v>
      </c>
      <c r="AU1274" s="263" t="s">
        <v>93</v>
      </c>
      <c r="AV1274" s="15" t="s">
        <v>91</v>
      </c>
      <c r="AW1274" s="15" t="s">
        <v>38</v>
      </c>
      <c r="AX1274" s="15" t="s">
        <v>83</v>
      </c>
      <c r="AY1274" s="263" t="s">
        <v>283</v>
      </c>
    </row>
    <row r="1275" spans="1:65" s="15" customFormat="1" ht="11.25">
      <c r="B1275" s="254"/>
      <c r="C1275" s="255"/>
      <c r="D1275" s="223" t="s">
        <v>440</v>
      </c>
      <c r="E1275" s="256" t="s">
        <v>1</v>
      </c>
      <c r="F1275" s="257" t="s">
        <v>1023</v>
      </c>
      <c r="G1275" s="255"/>
      <c r="H1275" s="256" t="s">
        <v>1</v>
      </c>
      <c r="I1275" s="258"/>
      <c r="J1275" s="255"/>
      <c r="K1275" s="255"/>
      <c r="L1275" s="259"/>
      <c r="M1275" s="260"/>
      <c r="N1275" s="261"/>
      <c r="O1275" s="261"/>
      <c r="P1275" s="261"/>
      <c r="Q1275" s="261"/>
      <c r="R1275" s="261"/>
      <c r="S1275" s="261"/>
      <c r="T1275" s="262"/>
      <c r="AT1275" s="263" t="s">
        <v>440</v>
      </c>
      <c r="AU1275" s="263" t="s">
        <v>93</v>
      </c>
      <c r="AV1275" s="15" t="s">
        <v>91</v>
      </c>
      <c r="AW1275" s="15" t="s">
        <v>38</v>
      </c>
      <c r="AX1275" s="15" t="s">
        <v>83</v>
      </c>
      <c r="AY1275" s="263" t="s">
        <v>283</v>
      </c>
    </row>
    <row r="1276" spans="1:65" s="13" customFormat="1" ht="11.25">
      <c r="B1276" s="232"/>
      <c r="C1276" s="233"/>
      <c r="D1276" s="223" t="s">
        <v>440</v>
      </c>
      <c r="E1276" s="234" t="s">
        <v>1</v>
      </c>
      <c r="F1276" s="235" t="s">
        <v>1114</v>
      </c>
      <c r="G1276" s="233"/>
      <c r="H1276" s="236">
        <v>29.66</v>
      </c>
      <c r="I1276" s="237"/>
      <c r="J1276" s="233"/>
      <c r="K1276" s="233"/>
      <c r="L1276" s="238"/>
      <c r="M1276" s="239"/>
      <c r="N1276" s="240"/>
      <c r="O1276" s="240"/>
      <c r="P1276" s="240"/>
      <c r="Q1276" s="240"/>
      <c r="R1276" s="240"/>
      <c r="S1276" s="240"/>
      <c r="T1276" s="241"/>
      <c r="AT1276" s="242" t="s">
        <v>440</v>
      </c>
      <c r="AU1276" s="242" t="s">
        <v>93</v>
      </c>
      <c r="AV1276" s="13" t="s">
        <v>93</v>
      </c>
      <c r="AW1276" s="13" t="s">
        <v>38</v>
      </c>
      <c r="AX1276" s="13" t="s">
        <v>83</v>
      </c>
      <c r="AY1276" s="242" t="s">
        <v>283</v>
      </c>
    </row>
    <row r="1277" spans="1:65" s="13" customFormat="1" ht="11.25">
      <c r="B1277" s="232"/>
      <c r="C1277" s="233"/>
      <c r="D1277" s="223" t="s">
        <v>440</v>
      </c>
      <c r="E1277" s="234" t="s">
        <v>1</v>
      </c>
      <c r="F1277" s="235" t="s">
        <v>1108</v>
      </c>
      <c r="G1277" s="233"/>
      <c r="H1277" s="236">
        <v>21.53</v>
      </c>
      <c r="I1277" s="237"/>
      <c r="J1277" s="233"/>
      <c r="K1277" s="233"/>
      <c r="L1277" s="238"/>
      <c r="M1277" s="239"/>
      <c r="N1277" s="240"/>
      <c r="O1277" s="240"/>
      <c r="P1277" s="240"/>
      <c r="Q1277" s="240"/>
      <c r="R1277" s="240"/>
      <c r="S1277" s="240"/>
      <c r="T1277" s="241"/>
      <c r="AT1277" s="242" t="s">
        <v>440</v>
      </c>
      <c r="AU1277" s="242" t="s">
        <v>93</v>
      </c>
      <c r="AV1277" s="13" t="s">
        <v>93</v>
      </c>
      <c r="AW1277" s="13" t="s">
        <v>38</v>
      </c>
      <c r="AX1277" s="13" t="s">
        <v>83</v>
      </c>
      <c r="AY1277" s="242" t="s">
        <v>283</v>
      </c>
    </row>
    <row r="1278" spans="1:65" s="14" customFormat="1" ht="11.25">
      <c r="B1278" s="243"/>
      <c r="C1278" s="244"/>
      <c r="D1278" s="223" t="s">
        <v>440</v>
      </c>
      <c r="E1278" s="245" t="s">
        <v>1</v>
      </c>
      <c r="F1278" s="246" t="s">
        <v>442</v>
      </c>
      <c r="G1278" s="244"/>
      <c r="H1278" s="247">
        <v>51.19</v>
      </c>
      <c r="I1278" s="248"/>
      <c r="J1278" s="244"/>
      <c r="K1278" s="244"/>
      <c r="L1278" s="249"/>
      <c r="M1278" s="250"/>
      <c r="N1278" s="251"/>
      <c r="O1278" s="251"/>
      <c r="P1278" s="251"/>
      <c r="Q1278" s="251"/>
      <c r="R1278" s="251"/>
      <c r="S1278" s="251"/>
      <c r="T1278" s="252"/>
      <c r="AT1278" s="253" t="s">
        <v>440</v>
      </c>
      <c r="AU1278" s="253" t="s">
        <v>93</v>
      </c>
      <c r="AV1278" s="14" t="s">
        <v>304</v>
      </c>
      <c r="AW1278" s="14" t="s">
        <v>38</v>
      </c>
      <c r="AX1278" s="14" t="s">
        <v>91</v>
      </c>
      <c r="AY1278" s="253" t="s">
        <v>283</v>
      </c>
    </row>
    <row r="1279" spans="1:65" s="2" customFormat="1" ht="16.5" customHeight="1">
      <c r="A1279" s="36"/>
      <c r="B1279" s="37"/>
      <c r="C1279" s="275" t="s">
        <v>1634</v>
      </c>
      <c r="D1279" s="275" t="s">
        <v>490</v>
      </c>
      <c r="E1279" s="276" t="s">
        <v>1635</v>
      </c>
      <c r="F1279" s="277" t="s">
        <v>1636</v>
      </c>
      <c r="G1279" s="278" t="s">
        <v>331</v>
      </c>
      <c r="H1279" s="279">
        <v>53.75</v>
      </c>
      <c r="I1279" s="280"/>
      <c r="J1279" s="281">
        <f>ROUND(I1279*H1279,2)</f>
        <v>0</v>
      </c>
      <c r="K1279" s="277" t="s">
        <v>342</v>
      </c>
      <c r="L1279" s="282"/>
      <c r="M1279" s="283" t="s">
        <v>1</v>
      </c>
      <c r="N1279" s="284" t="s">
        <v>48</v>
      </c>
      <c r="O1279" s="73"/>
      <c r="P1279" s="219">
        <f>O1279*H1279</f>
        <v>0</v>
      </c>
      <c r="Q1279" s="219">
        <v>5.1999999999999995E-4</v>
      </c>
      <c r="R1279" s="219">
        <f>Q1279*H1279</f>
        <v>2.7949999999999999E-2</v>
      </c>
      <c r="S1279" s="219">
        <v>0</v>
      </c>
      <c r="T1279" s="220">
        <f>S1279*H1279</f>
        <v>0</v>
      </c>
      <c r="U1279" s="36"/>
      <c r="V1279" s="36"/>
      <c r="W1279" s="36"/>
      <c r="X1279" s="36"/>
      <c r="Y1279" s="36"/>
      <c r="Z1279" s="36"/>
      <c r="AA1279" s="36"/>
      <c r="AB1279" s="36"/>
      <c r="AC1279" s="36"/>
      <c r="AD1279" s="36"/>
      <c r="AE1279" s="36"/>
      <c r="AR1279" s="221" t="s">
        <v>580</v>
      </c>
      <c r="AT1279" s="221" t="s">
        <v>490</v>
      </c>
      <c r="AU1279" s="221" t="s">
        <v>93</v>
      </c>
      <c r="AY1279" s="18" t="s">
        <v>283</v>
      </c>
      <c r="BE1279" s="222">
        <f>IF(N1279="základní",J1279,0)</f>
        <v>0</v>
      </c>
      <c r="BF1279" s="222">
        <f>IF(N1279="snížená",J1279,0)</f>
        <v>0</v>
      </c>
      <c r="BG1279" s="222">
        <f>IF(N1279="zákl. přenesená",J1279,0)</f>
        <v>0</v>
      </c>
      <c r="BH1279" s="222">
        <f>IF(N1279="sníž. přenesená",J1279,0)</f>
        <v>0</v>
      </c>
      <c r="BI1279" s="222">
        <f>IF(N1279="nulová",J1279,0)</f>
        <v>0</v>
      </c>
      <c r="BJ1279" s="18" t="s">
        <v>91</v>
      </c>
      <c r="BK1279" s="222">
        <f>ROUND(I1279*H1279,2)</f>
        <v>0</v>
      </c>
      <c r="BL1279" s="18" t="s">
        <v>369</v>
      </c>
      <c r="BM1279" s="221" t="s">
        <v>1637</v>
      </c>
    </row>
    <row r="1280" spans="1:65" s="2" customFormat="1" ht="19.5">
      <c r="A1280" s="36"/>
      <c r="B1280" s="37"/>
      <c r="C1280" s="38"/>
      <c r="D1280" s="223" t="s">
        <v>293</v>
      </c>
      <c r="E1280" s="38"/>
      <c r="F1280" s="224" t="s">
        <v>1616</v>
      </c>
      <c r="G1280" s="38"/>
      <c r="H1280" s="38"/>
      <c r="I1280" s="124"/>
      <c r="J1280" s="38"/>
      <c r="K1280" s="38"/>
      <c r="L1280" s="41"/>
      <c r="M1280" s="225"/>
      <c r="N1280" s="226"/>
      <c r="O1280" s="73"/>
      <c r="P1280" s="73"/>
      <c r="Q1280" s="73"/>
      <c r="R1280" s="73"/>
      <c r="S1280" s="73"/>
      <c r="T1280" s="74"/>
      <c r="U1280" s="36"/>
      <c r="V1280" s="36"/>
      <c r="W1280" s="36"/>
      <c r="X1280" s="36"/>
      <c r="Y1280" s="36"/>
      <c r="Z1280" s="36"/>
      <c r="AA1280" s="36"/>
      <c r="AB1280" s="36"/>
      <c r="AC1280" s="36"/>
      <c r="AD1280" s="36"/>
      <c r="AE1280" s="36"/>
      <c r="AT1280" s="18" t="s">
        <v>293</v>
      </c>
      <c r="AU1280" s="18" t="s">
        <v>93</v>
      </c>
    </row>
    <row r="1281" spans="1:65" s="13" customFormat="1" ht="11.25">
      <c r="B1281" s="232"/>
      <c r="C1281" s="233"/>
      <c r="D1281" s="223" t="s">
        <v>440</v>
      </c>
      <c r="E1281" s="233"/>
      <c r="F1281" s="235" t="s">
        <v>1638</v>
      </c>
      <c r="G1281" s="233"/>
      <c r="H1281" s="236">
        <v>53.75</v>
      </c>
      <c r="I1281" s="237"/>
      <c r="J1281" s="233"/>
      <c r="K1281" s="233"/>
      <c r="L1281" s="238"/>
      <c r="M1281" s="239"/>
      <c r="N1281" s="240"/>
      <c r="O1281" s="240"/>
      <c r="P1281" s="240"/>
      <c r="Q1281" s="240"/>
      <c r="R1281" s="240"/>
      <c r="S1281" s="240"/>
      <c r="T1281" s="241"/>
      <c r="AT1281" s="242" t="s">
        <v>440</v>
      </c>
      <c r="AU1281" s="242" t="s">
        <v>93</v>
      </c>
      <c r="AV1281" s="13" t="s">
        <v>93</v>
      </c>
      <c r="AW1281" s="13" t="s">
        <v>4</v>
      </c>
      <c r="AX1281" s="13" t="s">
        <v>91</v>
      </c>
      <c r="AY1281" s="242" t="s">
        <v>283</v>
      </c>
    </row>
    <row r="1282" spans="1:65" s="2" customFormat="1" ht="21.75" customHeight="1">
      <c r="A1282" s="36"/>
      <c r="B1282" s="37"/>
      <c r="C1282" s="210" t="s">
        <v>1639</v>
      </c>
      <c r="D1282" s="210" t="s">
        <v>286</v>
      </c>
      <c r="E1282" s="211" t="s">
        <v>1640</v>
      </c>
      <c r="F1282" s="212" t="s">
        <v>1641</v>
      </c>
      <c r="G1282" s="213" t="s">
        <v>331</v>
      </c>
      <c r="H1282" s="214">
        <v>22.524999999999999</v>
      </c>
      <c r="I1282" s="215"/>
      <c r="J1282" s="216">
        <f>ROUND(I1282*H1282,2)</f>
        <v>0</v>
      </c>
      <c r="K1282" s="212" t="s">
        <v>290</v>
      </c>
      <c r="L1282" s="41"/>
      <c r="M1282" s="217" t="s">
        <v>1</v>
      </c>
      <c r="N1282" s="218" t="s">
        <v>48</v>
      </c>
      <c r="O1282" s="73"/>
      <c r="P1282" s="219">
        <f>O1282*H1282</f>
        <v>0</v>
      </c>
      <c r="Q1282" s="219">
        <v>6.0600000000000003E-3</v>
      </c>
      <c r="R1282" s="219">
        <f>Q1282*H1282</f>
        <v>0.1365015</v>
      </c>
      <c r="S1282" s="219">
        <v>0</v>
      </c>
      <c r="T1282" s="220">
        <f>S1282*H1282</f>
        <v>0</v>
      </c>
      <c r="U1282" s="36"/>
      <c r="V1282" s="36"/>
      <c r="W1282" s="36"/>
      <c r="X1282" s="36"/>
      <c r="Y1282" s="36"/>
      <c r="Z1282" s="36"/>
      <c r="AA1282" s="36"/>
      <c r="AB1282" s="36"/>
      <c r="AC1282" s="36"/>
      <c r="AD1282" s="36"/>
      <c r="AE1282" s="36"/>
      <c r="AR1282" s="221" t="s">
        <v>369</v>
      </c>
      <c r="AT1282" s="221" t="s">
        <v>286</v>
      </c>
      <c r="AU1282" s="221" t="s">
        <v>93</v>
      </c>
      <c r="AY1282" s="18" t="s">
        <v>283</v>
      </c>
      <c r="BE1282" s="222">
        <f>IF(N1282="základní",J1282,0)</f>
        <v>0</v>
      </c>
      <c r="BF1282" s="222">
        <f>IF(N1282="snížená",J1282,0)</f>
        <v>0</v>
      </c>
      <c r="BG1282" s="222">
        <f>IF(N1282="zákl. přenesená",J1282,0)</f>
        <v>0</v>
      </c>
      <c r="BH1282" s="222">
        <f>IF(N1282="sníž. přenesená",J1282,0)</f>
        <v>0</v>
      </c>
      <c r="BI1282" s="222">
        <f>IF(N1282="nulová",J1282,0)</f>
        <v>0</v>
      </c>
      <c r="BJ1282" s="18" t="s">
        <v>91</v>
      </c>
      <c r="BK1282" s="222">
        <f>ROUND(I1282*H1282,2)</f>
        <v>0</v>
      </c>
      <c r="BL1282" s="18" t="s">
        <v>369</v>
      </c>
      <c r="BM1282" s="221" t="s">
        <v>1642</v>
      </c>
    </row>
    <row r="1283" spans="1:65" s="15" customFormat="1" ht="11.25">
      <c r="B1283" s="254"/>
      <c r="C1283" s="255"/>
      <c r="D1283" s="223" t="s">
        <v>440</v>
      </c>
      <c r="E1283" s="256" t="s">
        <v>1</v>
      </c>
      <c r="F1283" s="257" t="s">
        <v>1032</v>
      </c>
      <c r="G1283" s="255"/>
      <c r="H1283" s="256" t="s">
        <v>1</v>
      </c>
      <c r="I1283" s="258"/>
      <c r="J1283" s="255"/>
      <c r="K1283" s="255"/>
      <c r="L1283" s="259"/>
      <c r="M1283" s="260"/>
      <c r="N1283" s="261"/>
      <c r="O1283" s="261"/>
      <c r="P1283" s="261"/>
      <c r="Q1283" s="261"/>
      <c r="R1283" s="261"/>
      <c r="S1283" s="261"/>
      <c r="T1283" s="262"/>
      <c r="AT1283" s="263" t="s">
        <v>440</v>
      </c>
      <c r="AU1283" s="263" t="s">
        <v>93</v>
      </c>
      <c r="AV1283" s="15" t="s">
        <v>91</v>
      </c>
      <c r="AW1283" s="15" t="s">
        <v>38</v>
      </c>
      <c r="AX1283" s="15" t="s">
        <v>83</v>
      </c>
      <c r="AY1283" s="263" t="s">
        <v>283</v>
      </c>
    </row>
    <row r="1284" spans="1:65" s="13" customFormat="1" ht="11.25">
      <c r="B1284" s="232"/>
      <c r="C1284" s="233"/>
      <c r="D1284" s="223" t="s">
        <v>440</v>
      </c>
      <c r="E1284" s="234" t="s">
        <v>1</v>
      </c>
      <c r="F1284" s="235" t="s">
        <v>1422</v>
      </c>
      <c r="G1284" s="233"/>
      <c r="H1284" s="236">
        <v>22.524999999999999</v>
      </c>
      <c r="I1284" s="237"/>
      <c r="J1284" s="233"/>
      <c r="K1284" s="233"/>
      <c r="L1284" s="238"/>
      <c r="M1284" s="239"/>
      <c r="N1284" s="240"/>
      <c r="O1284" s="240"/>
      <c r="P1284" s="240"/>
      <c r="Q1284" s="240"/>
      <c r="R1284" s="240"/>
      <c r="S1284" s="240"/>
      <c r="T1284" s="241"/>
      <c r="AT1284" s="242" t="s">
        <v>440</v>
      </c>
      <c r="AU1284" s="242" t="s">
        <v>93</v>
      </c>
      <c r="AV1284" s="13" t="s">
        <v>93</v>
      </c>
      <c r="AW1284" s="13" t="s">
        <v>38</v>
      </c>
      <c r="AX1284" s="13" t="s">
        <v>83</v>
      </c>
      <c r="AY1284" s="242" t="s">
        <v>283</v>
      </c>
    </row>
    <row r="1285" spans="1:65" s="14" customFormat="1" ht="11.25">
      <c r="B1285" s="243"/>
      <c r="C1285" s="244"/>
      <c r="D1285" s="223" t="s">
        <v>440</v>
      </c>
      <c r="E1285" s="245" t="s">
        <v>1</v>
      </c>
      <c r="F1285" s="246" t="s">
        <v>442</v>
      </c>
      <c r="G1285" s="244"/>
      <c r="H1285" s="247">
        <v>22.524999999999999</v>
      </c>
      <c r="I1285" s="248"/>
      <c r="J1285" s="244"/>
      <c r="K1285" s="244"/>
      <c r="L1285" s="249"/>
      <c r="M1285" s="250"/>
      <c r="N1285" s="251"/>
      <c r="O1285" s="251"/>
      <c r="P1285" s="251"/>
      <c r="Q1285" s="251"/>
      <c r="R1285" s="251"/>
      <c r="S1285" s="251"/>
      <c r="T1285" s="252"/>
      <c r="AT1285" s="253" t="s">
        <v>440</v>
      </c>
      <c r="AU1285" s="253" t="s">
        <v>93</v>
      </c>
      <c r="AV1285" s="14" t="s">
        <v>304</v>
      </c>
      <c r="AW1285" s="14" t="s">
        <v>38</v>
      </c>
      <c r="AX1285" s="14" t="s">
        <v>91</v>
      </c>
      <c r="AY1285" s="253" t="s">
        <v>283</v>
      </c>
    </row>
    <row r="1286" spans="1:65" s="2" customFormat="1" ht="16.5" customHeight="1">
      <c r="A1286" s="36"/>
      <c r="B1286" s="37"/>
      <c r="C1286" s="275" t="s">
        <v>1643</v>
      </c>
      <c r="D1286" s="275" t="s">
        <v>490</v>
      </c>
      <c r="E1286" s="276" t="s">
        <v>1644</v>
      </c>
      <c r="F1286" s="277" t="s">
        <v>1645</v>
      </c>
      <c r="G1286" s="278" t="s">
        <v>331</v>
      </c>
      <c r="H1286" s="279">
        <v>24.777999999999999</v>
      </c>
      <c r="I1286" s="280"/>
      <c r="J1286" s="281">
        <f>ROUND(I1286*H1286,2)</f>
        <v>0</v>
      </c>
      <c r="K1286" s="277" t="s">
        <v>342</v>
      </c>
      <c r="L1286" s="282"/>
      <c r="M1286" s="283" t="s">
        <v>1</v>
      </c>
      <c r="N1286" s="284" t="s">
        <v>48</v>
      </c>
      <c r="O1286" s="73"/>
      <c r="P1286" s="219">
        <f>O1286*H1286</f>
        <v>0</v>
      </c>
      <c r="Q1286" s="219">
        <v>1.01E-2</v>
      </c>
      <c r="R1286" s="219">
        <f>Q1286*H1286</f>
        <v>0.25025779999999997</v>
      </c>
      <c r="S1286" s="219">
        <v>0</v>
      </c>
      <c r="T1286" s="220">
        <f>S1286*H1286</f>
        <v>0</v>
      </c>
      <c r="U1286" s="36"/>
      <c r="V1286" s="36"/>
      <c r="W1286" s="36"/>
      <c r="X1286" s="36"/>
      <c r="Y1286" s="36"/>
      <c r="Z1286" s="36"/>
      <c r="AA1286" s="36"/>
      <c r="AB1286" s="36"/>
      <c r="AC1286" s="36"/>
      <c r="AD1286" s="36"/>
      <c r="AE1286" s="36"/>
      <c r="AR1286" s="221" t="s">
        <v>580</v>
      </c>
      <c r="AT1286" s="221" t="s">
        <v>490</v>
      </c>
      <c r="AU1286" s="221" t="s">
        <v>93</v>
      </c>
      <c r="AY1286" s="18" t="s">
        <v>283</v>
      </c>
      <c r="BE1286" s="222">
        <f>IF(N1286="základní",J1286,0)</f>
        <v>0</v>
      </c>
      <c r="BF1286" s="222">
        <f>IF(N1286="snížená",J1286,0)</f>
        <v>0</v>
      </c>
      <c r="BG1286" s="222">
        <f>IF(N1286="zákl. přenesená",J1286,0)</f>
        <v>0</v>
      </c>
      <c r="BH1286" s="222">
        <f>IF(N1286="sníž. přenesená",J1286,0)</f>
        <v>0</v>
      </c>
      <c r="BI1286" s="222">
        <f>IF(N1286="nulová",J1286,0)</f>
        <v>0</v>
      </c>
      <c r="BJ1286" s="18" t="s">
        <v>91</v>
      </c>
      <c r="BK1286" s="222">
        <f>ROUND(I1286*H1286,2)</f>
        <v>0</v>
      </c>
      <c r="BL1286" s="18" t="s">
        <v>369</v>
      </c>
      <c r="BM1286" s="221" t="s">
        <v>1646</v>
      </c>
    </row>
    <row r="1287" spans="1:65" s="13" customFormat="1" ht="11.25">
      <c r="B1287" s="232"/>
      <c r="C1287" s="233"/>
      <c r="D1287" s="223" t="s">
        <v>440</v>
      </c>
      <c r="E1287" s="233"/>
      <c r="F1287" s="235" t="s">
        <v>1647</v>
      </c>
      <c r="G1287" s="233"/>
      <c r="H1287" s="236">
        <v>24.777999999999999</v>
      </c>
      <c r="I1287" s="237"/>
      <c r="J1287" s="233"/>
      <c r="K1287" s="233"/>
      <c r="L1287" s="238"/>
      <c r="M1287" s="239"/>
      <c r="N1287" s="240"/>
      <c r="O1287" s="240"/>
      <c r="P1287" s="240"/>
      <c r="Q1287" s="240"/>
      <c r="R1287" s="240"/>
      <c r="S1287" s="240"/>
      <c r="T1287" s="241"/>
      <c r="AT1287" s="242" t="s">
        <v>440</v>
      </c>
      <c r="AU1287" s="242" t="s">
        <v>93</v>
      </c>
      <c r="AV1287" s="13" t="s">
        <v>93</v>
      </c>
      <c r="AW1287" s="13" t="s">
        <v>4</v>
      </c>
      <c r="AX1287" s="13" t="s">
        <v>91</v>
      </c>
      <c r="AY1287" s="242" t="s">
        <v>283</v>
      </c>
    </row>
    <row r="1288" spans="1:65" s="2" customFormat="1" ht="21.75" customHeight="1">
      <c r="A1288" s="36"/>
      <c r="B1288" s="37"/>
      <c r="C1288" s="210" t="s">
        <v>1648</v>
      </c>
      <c r="D1288" s="210" t="s">
        <v>286</v>
      </c>
      <c r="E1288" s="211" t="s">
        <v>1640</v>
      </c>
      <c r="F1288" s="212" t="s">
        <v>1641</v>
      </c>
      <c r="G1288" s="213" t="s">
        <v>331</v>
      </c>
      <c r="H1288" s="214">
        <v>192.39</v>
      </c>
      <c r="I1288" s="215"/>
      <c r="J1288" s="216">
        <f>ROUND(I1288*H1288,2)</f>
        <v>0</v>
      </c>
      <c r="K1288" s="212" t="s">
        <v>290</v>
      </c>
      <c r="L1288" s="41"/>
      <c r="M1288" s="217" t="s">
        <v>1</v>
      </c>
      <c r="N1288" s="218" t="s">
        <v>48</v>
      </c>
      <c r="O1288" s="73"/>
      <c r="P1288" s="219">
        <f>O1288*H1288</f>
        <v>0</v>
      </c>
      <c r="Q1288" s="219">
        <v>6.0600000000000003E-3</v>
      </c>
      <c r="R1288" s="219">
        <f>Q1288*H1288</f>
        <v>1.1658834</v>
      </c>
      <c r="S1288" s="219">
        <v>0</v>
      </c>
      <c r="T1288" s="220">
        <f>S1288*H1288</f>
        <v>0</v>
      </c>
      <c r="U1288" s="36"/>
      <c r="V1288" s="36"/>
      <c r="W1288" s="36"/>
      <c r="X1288" s="36"/>
      <c r="Y1288" s="36"/>
      <c r="Z1288" s="36"/>
      <c r="AA1288" s="36"/>
      <c r="AB1288" s="36"/>
      <c r="AC1288" s="36"/>
      <c r="AD1288" s="36"/>
      <c r="AE1288" s="36"/>
      <c r="AR1288" s="221" t="s">
        <v>369</v>
      </c>
      <c r="AT1288" s="221" t="s">
        <v>286</v>
      </c>
      <c r="AU1288" s="221" t="s">
        <v>93</v>
      </c>
      <c r="AY1288" s="18" t="s">
        <v>283</v>
      </c>
      <c r="BE1288" s="222">
        <f>IF(N1288="základní",J1288,0)</f>
        <v>0</v>
      </c>
      <c r="BF1288" s="222">
        <f>IF(N1288="snížená",J1288,0)</f>
        <v>0</v>
      </c>
      <c r="BG1288" s="222">
        <f>IF(N1288="zákl. přenesená",J1288,0)</f>
        <v>0</v>
      </c>
      <c r="BH1288" s="222">
        <f>IF(N1288="sníž. přenesená",J1288,0)</f>
        <v>0</v>
      </c>
      <c r="BI1288" s="222">
        <f>IF(N1288="nulová",J1288,0)</f>
        <v>0</v>
      </c>
      <c r="BJ1288" s="18" t="s">
        <v>91</v>
      </c>
      <c r="BK1288" s="222">
        <f>ROUND(I1288*H1288,2)</f>
        <v>0</v>
      </c>
      <c r="BL1288" s="18" t="s">
        <v>369</v>
      </c>
      <c r="BM1288" s="221" t="s">
        <v>1649</v>
      </c>
    </row>
    <row r="1289" spans="1:65" s="15" customFormat="1" ht="11.25">
      <c r="B1289" s="254"/>
      <c r="C1289" s="255"/>
      <c r="D1289" s="223" t="s">
        <v>440</v>
      </c>
      <c r="E1289" s="256" t="s">
        <v>1</v>
      </c>
      <c r="F1289" s="257" t="s">
        <v>1032</v>
      </c>
      <c r="G1289" s="255"/>
      <c r="H1289" s="256" t="s">
        <v>1</v>
      </c>
      <c r="I1289" s="258"/>
      <c r="J1289" s="255"/>
      <c r="K1289" s="255"/>
      <c r="L1289" s="259"/>
      <c r="M1289" s="260"/>
      <c r="N1289" s="261"/>
      <c r="O1289" s="261"/>
      <c r="P1289" s="261"/>
      <c r="Q1289" s="261"/>
      <c r="R1289" s="261"/>
      <c r="S1289" s="261"/>
      <c r="T1289" s="262"/>
      <c r="AT1289" s="263" t="s">
        <v>440</v>
      </c>
      <c r="AU1289" s="263" t="s">
        <v>93</v>
      </c>
      <c r="AV1289" s="15" t="s">
        <v>91</v>
      </c>
      <c r="AW1289" s="15" t="s">
        <v>38</v>
      </c>
      <c r="AX1289" s="15" t="s">
        <v>83</v>
      </c>
      <c r="AY1289" s="263" t="s">
        <v>283</v>
      </c>
    </row>
    <row r="1290" spans="1:65" s="13" customFormat="1" ht="11.25">
      <c r="B1290" s="232"/>
      <c r="C1290" s="233"/>
      <c r="D1290" s="223" t="s">
        <v>440</v>
      </c>
      <c r="E1290" s="234" t="s">
        <v>1</v>
      </c>
      <c r="F1290" s="235" t="s">
        <v>1483</v>
      </c>
      <c r="G1290" s="233"/>
      <c r="H1290" s="236">
        <v>192.39</v>
      </c>
      <c r="I1290" s="237"/>
      <c r="J1290" s="233"/>
      <c r="K1290" s="233"/>
      <c r="L1290" s="238"/>
      <c r="M1290" s="239"/>
      <c r="N1290" s="240"/>
      <c r="O1290" s="240"/>
      <c r="P1290" s="240"/>
      <c r="Q1290" s="240"/>
      <c r="R1290" s="240"/>
      <c r="S1290" s="240"/>
      <c r="T1290" s="241"/>
      <c r="AT1290" s="242" t="s">
        <v>440</v>
      </c>
      <c r="AU1290" s="242" t="s">
        <v>93</v>
      </c>
      <c r="AV1290" s="13" t="s">
        <v>93</v>
      </c>
      <c r="AW1290" s="13" t="s">
        <v>38</v>
      </c>
      <c r="AX1290" s="13" t="s">
        <v>83</v>
      </c>
      <c r="AY1290" s="242" t="s">
        <v>283</v>
      </c>
    </row>
    <row r="1291" spans="1:65" s="14" customFormat="1" ht="11.25">
      <c r="B1291" s="243"/>
      <c r="C1291" s="244"/>
      <c r="D1291" s="223" t="s">
        <v>440</v>
      </c>
      <c r="E1291" s="245" t="s">
        <v>1</v>
      </c>
      <c r="F1291" s="246" t="s">
        <v>442</v>
      </c>
      <c r="G1291" s="244"/>
      <c r="H1291" s="247">
        <v>192.39</v>
      </c>
      <c r="I1291" s="248"/>
      <c r="J1291" s="244"/>
      <c r="K1291" s="244"/>
      <c r="L1291" s="249"/>
      <c r="M1291" s="250"/>
      <c r="N1291" s="251"/>
      <c r="O1291" s="251"/>
      <c r="P1291" s="251"/>
      <c r="Q1291" s="251"/>
      <c r="R1291" s="251"/>
      <c r="S1291" s="251"/>
      <c r="T1291" s="252"/>
      <c r="AT1291" s="253" t="s">
        <v>440</v>
      </c>
      <c r="AU1291" s="253" t="s">
        <v>93</v>
      </c>
      <c r="AV1291" s="14" t="s">
        <v>304</v>
      </c>
      <c r="AW1291" s="14" t="s">
        <v>38</v>
      </c>
      <c r="AX1291" s="14" t="s">
        <v>91</v>
      </c>
      <c r="AY1291" s="253" t="s">
        <v>283</v>
      </c>
    </row>
    <row r="1292" spans="1:65" s="2" customFormat="1" ht="16.5" customHeight="1">
      <c r="A1292" s="36"/>
      <c r="B1292" s="37"/>
      <c r="C1292" s="275" t="s">
        <v>1650</v>
      </c>
      <c r="D1292" s="275" t="s">
        <v>490</v>
      </c>
      <c r="E1292" s="276" t="s">
        <v>1651</v>
      </c>
      <c r="F1292" s="277" t="s">
        <v>1652</v>
      </c>
      <c r="G1292" s="278" t="s">
        <v>331</v>
      </c>
      <c r="H1292" s="279">
        <v>202.01</v>
      </c>
      <c r="I1292" s="280"/>
      <c r="J1292" s="281">
        <f>ROUND(I1292*H1292,2)</f>
        <v>0</v>
      </c>
      <c r="K1292" s="277" t="s">
        <v>290</v>
      </c>
      <c r="L1292" s="282"/>
      <c r="M1292" s="283" t="s">
        <v>1</v>
      </c>
      <c r="N1292" s="284" t="s">
        <v>48</v>
      </c>
      <c r="O1292" s="73"/>
      <c r="P1292" s="219">
        <f>O1292*H1292</f>
        <v>0</v>
      </c>
      <c r="Q1292" s="219">
        <v>4.7999999999999996E-3</v>
      </c>
      <c r="R1292" s="219">
        <f>Q1292*H1292</f>
        <v>0.96964799999999984</v>
      </c>
      <c r="S1292" s="219">
        <v>0</v>
      </c>
      <c r="T1292" s="220">
        <f>S1292*H1292</f>
        <v>0</v>
      </c>
      <c r="U1292" s="36"/>
      <c r="V1292" s="36"/>
      <c r="W1292" s="36"/>
      <c r="X1292" s="36"/>
      <c r="Y1292" s="36"/>
      <c r="Z1292" s="36"/>
      <c r="AA1292" s="36"/>
      <c r="AB1292" s="36"/>
      <c r="AC1292" s="36"/>
      <c r="AD1292" s="36"/>
      <c r="AE1292" s="36"/>
      <c r="AR1292" s="221" t="s">
        <v>580</v>
      </c>
      <c r="AT1292" s="221" t="s">
        <v>490</v>
      </c>
      <c r="AU1292" s="221" t="s">
        <v>93</v>
      </c>
      <c r="AY1292" s="18" t="s">
        <v>283</v>
      </c>
      <c r="BE1292" s="222">
        <f>IF(N1292="základní",J1292,0)</f>
        <v>0</v>
      </c>
      <c r="BF1292" s="222">
        <f>IF(N1292="snížená",J1292,0)</f>
        <v>0</v>
      </c>
      <c r="BG1292" s="222">
        <f>IF(N1292="zákl. přenesená",J1292,0)</f>
        <v>0</v>
      </c>
      <c r="BH1292" s="222">
        <f>IF(N1292="sníž. přenesená",J1292,0)</f>
        <v>0</v>
      </c>
      <c r="BI1292" s="222">
        <f>IF(N1292="nulová",J1292,0)</f>
        <v>0</v>
      </c>
      <c r="BJ1292" s="18" t="s">
        <v>91</v>
      </c>
      <c r="BK1292" s="222">
        <f>ROUND(I1292*H1292,2)</f>
        <v>0</v>
      </c>
      <c r="BL1292" s="18" t="s">
        <v>369</v>
      </c>
      <c r="BM1292" s="221" t="s">
        <v>1653</v>
      </c>
    </row>
    <row r="1293" spans="1:65" s="13" customFormat="1" ht="11.25">
      <c r="B1293" s="232"/>
      <c r="C1293" s="233"/>
      <c r="D1293" s="223" t="s">
        <v>440</v>
      </c>
      <c r="E1293" s="233"/>
      <c r="F1293" s="235" t="s">
        <v>1654</v>
      </c>
      <c r="G1293" s="233"/>
      <c r="H1293" s="236">
        <v>202.01</v>
      </c>
      <c r="I1293" s="237"/>
      <c r="J1293" s="233"/>
      <c r="K1293" s="233"/>
      <c r="L1293" s="238"/>
      <c r="M1293" s="239"/>
      <c r="N1293" s="240"/>
      <c r="O1293" s="240"/>
      <c r="P1293" s="240"/>
      <c r="Q1293" s="240"/>
      <c r="R1293" s="240"/>
      <c r="S1293" s="240"/>
      <c r="T1293" s="241"/>
      <c r="AT1293" s="242" t="s">
        <v>440</v>
      </c>
      <c r="AU1293" s="242" t="s">
        <v>93</v>
      </c>
      <c r="AV1293" s="13" t="s">
        <v>93</v>
      </c>
      <c r="AW1293" s="13" t="s">
        <v>4</v>
      </c>
      <c r="AX1293" s="13" t="s">
        <v>91</v>
      </c>
      <c r="AY1293" s="242" t="s">
        <v>283</v>
      </c>
    </row>
    <row r="1294" spans="1:65" s="2" customFormat="1" ht="21.75" customHeight="1">
      <c r="A1294" s="36"/>
      <c r="B1294" s="37"/>
      <c r="C1294" s="210" t="s">
        <v>1655</v>
      </c>
      <c r="D1294" s="210" t="s">
        <v>286</v>
      </c>
      <c r="E1294" s="211" t="s">
        <v>1640</v>
      </c>
      <c r="F1294" s="212" t="s">
        <v>1641</v>
      </c>
      <c r="G1294" s="213" t="s">
        <v>331</v>
      </c>
      <c r="H1294" s="214">
        <v>116.679</v>
      </c>
      <c r="I1294" s="215"/>
      <c r="J1294" s="216">
        <f>ROUND(I1294*H1294,2)</f>
        <v>0</v>
      </c>
      <c r="K1294" s="212" t="s">
        <v>290</v>
      </c>
      <c r="L1294" s="41"/>
      <c r="M1294" s="217" t="s">
        <v>1</v>
      </c>
      <c r="N1294" s="218" t="s">
        <v>48</v>
      </c>
      <c r="O1294" s="73"/>
      <c r="P1294" s="219">
        <f>O1294*H1294</f>
        <v>0</v>
      </c>
      <c r="Q1294" s="219">
        <v>6.0600000000000003E-3</v>
      </c>
      <c r="R1294" s="219">
        <f>Q1294*H1294</f>
        <v>0.70707474000000003</v>
      </c>
      <c r="S1294" s="219">
        <v>0</v>
      </c>
      <c r="T1294" s="220">
        <f>S1294*H1294</f>
        <v>0</v>
      </c>
      <c r="U1294" s="36"/>
      <c r="V1294" s="36"/>
      <c r="W1294" s="36"/>
      <c r="X1294" s="36"/>
      <c r="Y1294" s="36"/>
      <c r="Z1294" s="36"/>
      <c r="AA1294" s="36"/>
      <c r="AB1294" s="36"/>
      <c r="AC1294" s="36"/>
      <c r="AD1294" s="36"/>
      <c r="AE1294" s="36"/>
      <c r="AR1294" s="221" t="s">
        <v>369</v>
      </c>
      <c r="AT1294" s="221" t="s">
        <v>286</v>
      </c>
      <c r="AU1294" s="221" t="s">
        <v>93</v>
      </c>
      <c r="AY1294" s="18" t="s">
        <v>283</v>
      </c>
      <c r="BE1294" s="222">
        <f>IF(N1294="základní",J1294,0)</f>
        <v>0</v>
      </c>
      <c r="BF1294" s="222">
        <f>IF(N1294="snížená",J1294,0)</f>
        <v>0</v>
      </c>
      <c r="BG1294" s="222">
        <f>IF(N1294="zákl. přenesená",J1294,0)</f>
        <v>0</v>
      </c>
      <c r="BH1294" s="222">
        <f>IF(N1294="sníž. přenesená",J1294,0)</f>
        <v>0</v>
      </c>
      <c r="BI1294" s="222">
        <f>IF(N1294="nulová",J1294,0)</f>
        <v>0</v>
      </c>
      <c r="BJ1294" s="18" t="s">
        <v>91</v>
      </c>
      <c r="BK1294" s="222">
        <f>ROUND(I1294*H1294,2)</f>
        <v>0</v>
      </c>
      <c r="BL1294" s="18" t="s">
        <v>369</v>
      </c>
      <c r="BM1294" s="221" t="s">
        <v>1656</v>
      </c>
    </row>
    <row r="1295" spans="1:65" s="15" customFormat="1" ht="11.25">
      <c r="B1295" s="254"/>
      <c r="C1295" s="255"/>
      <c r="D1295" s="223" t="s">
        <v>440</v>
      </c>
      <c r="E1295" s="256" t="s">
        <v>1</v>
      </c>
      <c r="F1295" s="257" t="s">
        <v>1032</v>
      </c>
      <c r="G1295" s="255"/>
      <c r="H1295" s="256" t="s">
        <v>1</v>
      </c>
      <c r="I1295" s="258"/>
      <c r="J1295" s="255"/>
      <c r="K1295" s="255"/>
      <c r="L1295" s="259"/>
      <c r="M1295" s="260"/>
      <c r="N1295" s="261"/>
      <c r="O1295" s="261"/>
      <c r="P1295" s="261"/>
      <c r="Q1295" s="261"/>
      <c r="R1295" s="261"/>
      <c r="S1295" s="261"/>
      <c r="T1295" s="262"/>
      <c r="AT1295" s="263" t="s">
        <v>440</v>
      </c>
      <c r="AU1295" s="263" t="s">
        <v>93</v>
      </c>
      <c r="AV1295" s="15" t="s">
        <v>91</v>
      </c>
      <c r="AW1295" s="15" t="s">
        <v>38</v>
      </c>
      <c r="AX1295" s="15" t="s">
        <v>83</v>
      </c>
      <c r="AY1295" s="263" t="s">
        <v>283</v>
      </c>
    </row>
    <row r="1296" spans="1:65" s="13" customFormat="1" ht="11.25">
      <c r="B1296" s="232"/>
      <c r="C1296" s="233"/>
      <c r="D1296" s="223" t="s">
        <v>440</v>
      </c>
      <c r="E1296" s="234" t="s">
        <v>1</v>
      </c>
      <c r="F1296" s="235" t="s">
        <v>1470</v>
      </c>
      <c r="G1296" s="233"/>
      <c r="H1296" s="236">
        <v>116.679</v>
      </c>
      <c r="I1296" s="237"/>
      <c r="J1296" s="233"/>
      <c r="K1296" s="233"/>
      <c r="L1296" s="238"/>
      <c r="M1296" s="239"/>
      <c r="N1296" s="240"/>
      <c r="O1296" s="240"/>
      <c r="P1296" s="240"/>
      <c r="Q1296" s="240"/>
      <c r="R1296" s="240"/>
      <c r="S1296" s="240"/>
      <c r="T1296" s="241"/>
      <c r="AT1296" s="242" t="s">
        <v>440</v>
      </c>
      <c r="AU1296" s="242" t="s">
        <v>93</v>
      </c>
      <c r="AV1296" s="13" t="s">
        <v>93</v>
      </c>
      <c r="AW1296" s="13" t="s">
        <v>38</v>
      </c>
      <c r="AX1296" s="13" t="s">
        <v>83</v>
      </c>
      <c r="AY1296" s="242" t="s">
        <v>283</v>
      </c>
    </row>
    <row r="1297" spans="1:65" s="14" customFormat="1" ht="11.25">
      <c r="B1297" s="243"/>
      <c r="C1297" s="244"/>
      <c r="D1297" s="223" t="s">
        <v>440</v>
      </c>
      <c r="E1297" s="245" t="s">
        <v>1</v>
      </c>
      <c r="F1297" s="246" t="s">
        <v>442</v>
      </c>
      <c r="G1297" s="244"/>
      <c r="H1297" s="247">
        <v>116.679</v>
      </c>
      <c r="I1297" s="248"/>
      <c r="J1297" s="244"/>
      <c r="K1297" s="244"/>
      <c r="L1297" s="249"/>
      <c r="M1297" s="250"/>
      <c r="N1297" s="251"/>
      <c r="O1297" s="251"/>
      <c r="P1297" s="251"/>
      <c r="Q1297" s="251"/>
      <c r="R1297" s="251"/>
      <c r="S1297" s="251"/>
      <c r="T1297" s="252"/>
      <c r="AT1297" s="253" t="s">
        <v>440</v>
      </c>
      <c r="AU1297" s="253" t="s">
        <v>93</v>
      </c>
      <c r="AV1297" s="14" t="s">
        <v>304</v>
      </c>
      <c r="AW1297" s="14" t="s">
        <v>38</v>
      </c>
      <c r="AX1297" s="14" t="s">
        <v>91</v>
      </c>
      <c r="AY1297" s="253" t="s">
        <v>283</v>
      </c>
    </row>
    <row r="1298" spans="1:65" s="2" customFormat="1" ht="16.5" customHeight="1">
      <c r="A1298" s="36"/>
      <c r="B1298" s="37"/>
      <c r="C1298" s="275" t="s">
        <v>1657</v>
      </c>
      <c r="D1298" s="275" t="s">
        <v>490</v>
      </c>
      <c r="E1298" s="276" t="s">
        <v>1658</v>
      </c>
      <c r="F1298" s="277" t="s">
        <v>1659</v>
      </c>
      <c r="G1298" s="278" t="s">
        <v>331</v>
      </c>
      <c r="H1298" s="279">
        <v>122.51300000000001</v>
      </c>
      <c r="I1298" s="280"/>
      <c r="J1298" s="281">
        <f>ROUND(I1298*H1298,2)</f>
        <v>0</v>
      </c>
      <c r="K1298" s="277" t="s">
        <v>290</v>
      </c>
      <c r="L1298" s="282"/>
      <c r="M1298" s="283" t="s">
        <v>1</v>
      </c>
      <c r="N1298" s="284" t="s">
        <v>48</v>
      </c>
      <c r="O1298" s="73"/>
      <c r="P1298" s="219">
        <f>O1298*H1298</f>
        <v>0</v>
      </c>
      <c r="Q1298" s="219">
        <v>3.0000000000000001E-3</v>
      </c>
      <c r="R1298" s="219">
        <f>Q1298*H1298</f>
        <v>0.367539</v>
      </c>
      <c r="S1298" s="219">
        <v>0</v>
      </c>
      <c r="T1298" s="220">
        <f>S1298*H1298</f>
        <v>0</v>
      </c>
      <c r="U1298" s="36"/>
      <c r="V1298" s="36"/>
      <c r="W1298" s="36"/>
      <c r="X1298" s="36"/>
      <c r="Y1298" s="36"/>
      <c r="Z1298" s="36"/>
      <c r="AA1298" s="36"/>
      <c r="AB1298" s="36"/>
      <c r="AC1298" s="36"/>
      <c r="AD1298" s="36"/>
      <c r="AE1298" s="36"/>
      <c r="AR1298" s="221" t="s">
        <v>580</v>
      </c>
      <c r="AT1298" s="221" t="s">
        <v>490</v>
      </c>
      <c r="AU1298" s="221" t="s">
        <v>93</v>
      </c>
      <c r="AY1298" s="18" t="s">
        <v>283</v>
      </c>
      <c r="BE1298" s="222">
        <f>IF(N1298="základní",J1298,0)</f>
        <v>0</v>
      </c>
      <c r="BF1298" s="222">
        <f>IF(N1298="snížená",J1298,0)</f>
        <v>0</v>
      </c>
      <c r="BG1298" s="222">
        <f>IF(N1298="zákl. přenesená",J1298,0)</f>
        <v>0</v>
      </c>
      <c r="BH1298" s="222">
        <f>IF(N1298="sníž. přenesená",J1298,0)</f>
        <v>0</v>
      </c>
      <c r="BI1298" s="222">
        <f>IF(N1298="nulová",J1298,0)</f>
        <v>0</v>
      </c>
      <c r="BJ1298" s="18" t="s">
        <v>91</v>
      </c>
      <c r="BK1298" s="222">
        <f>ROUND(I1298*H1298,2)</f>
        <v>0</v>
      </c>
      <c r="BL1298" s="18" t="s">
        <v>369</v>
      </c>
      <c r="BM1298" s="221" t="s">
        <v>1660</v>
      </c>
    </row>
    <row r="1299" spans="1:65" s="13" customFormat="1" ht="11.25">
      <c r="B1299" s="232"/>
      <c r="C1299" s="233"/>
      <c r="D1299" s="223" t="s">
        <v>440</v>
      </c>
      <c r="E1299" s="233"/>
      <c r="F1299" s="235" t="s">
        <v>1661</v>
      </c>
      <c r="G1299" s="233"/>
      <c r="H1299" s="236">
        <v>122.51300000000001</v>
      </c>
      <c r="I1299" s="237"/>
      <c r="J1299" s="233"/>
      <c r="K1299" s="233"/>
      <c r="L1299" s="238"/>
      <c r="M1299" s="239"/>
      <c r="N1299" s="240"/>
      <c r="O1299" s="240"/>
      <c r="P1299" s="240"/>
      <c r="Q1299" s="240"/>
      <c r="R1299" s="240"/>
      <c r="S1299" s="240"/>
      <c r="T1299" s="241"/>
      <c r="AT1299" s="242" t="s">
        <v>440</v>
      </c>
      <c r="AU1299" s="242" t="s">
        <v>93</v>
      </c>
      <c r="AV1299" s="13" t="s">
        <v>93</v>
      </c>
      <c r="AW1299" s="13" t="s">
        <v>4</v>
      </c>
      <c r="AX1299" s="13" t="s">
        <v>91</v>
      </c>
      <c r="AY1299" s="242" t="s">
        <v>283</v>
      </c>
    </row>
    <row r="1300" spans="1:65" s="2" customFormat="1" ht="21.75" customHeight="1">
      <c r="A1300" s="36"/>
      <c r="B1300" s="37"/>
      <c r="C1300" s="210" t="s">
        <v>1662</v>
      </c>
      <c r="D1300" s="210" t="s">
        <v>286</v>
      </c>
      <c r="E1300" s="211" t="s">
        <v>1640</v>
      </c>
      <c r="F1300" s="212" t="s">
        <v>1641</v>
      </c>
      <c r="G1300" s="213" t="s">
        <v>331</v>
      </c>
      <c r="H1300" s="214">
        <v>442.983</v>
      </c>
      <c r="I1300" s="215"/>
      <c r="J1300" s="216">
        <f>ROUND(I1300*H1300,2)</f>
        <v>0</v>
      </c>
      <c r="K1300" s="212" t="s">
        <v>290</v>
      </c>
      <c r="L1300" s="41"/>
      <c r="M1300" s="217" t="s">
        <v>1</v>
      </c>
      <c r="N1300" s="218" t="s">
        <v>48</v>
      </c>
      <c r="O1300" s="73"/>
      <c r="P1300" s="219">
        <f>O1300*H1300</f>
        <v>0</v>
      </c>
      <c r="Q1300" s="219">
        <v>6.0600000000000003E-3</v>
      </c>
      <c r="R1300" s="219">
        <f>Q1300*H1300</f>
        <v>2.6844769800000003</v>
      </c>
      <c r="S1300" s="219">
        <v>0</v>
      </c>
      <c r="T1300" s="220">
        <f>S1300*H1300</f>
        <v>0</v>
      </c>
      <c r="U1300" s="36"/>
      <c r="V1300" s="36"/>
      <c r="W1300" s="36"/>
      <c r="X1300" s="36"/>
      <c r="Y1300" s="36"/>
      <c r="Z1300" s="36"/>
      <c r="AA1300" s="36"/>
      <c r="AB1300" s="36"/>
      <c r="AC1300" s="36"/>
      <c r="AD1300" s="36"/>
      <c r="AE1300" s="36"/>
      <c r="AR1300" s="221" t="s">
        <v>369</v>
      </c>
      <c r="AT1300" s="221" t="s">
        <v>286</v>
      </c>
      <c r="AU1300" s="221" t="s">
        <v>93</v>
      </c>
      <c r="AY1300" s="18" t="s">
        <v>283</v>
      </c>
      <c r="BE1300" s="222">
        <f>IF(N1300="základní",J1300,0)</f>
        <v>0</v>
      </c>
      <c r="BF1300" s="222">
        <f>IF(N1300="snížená",J1300,0)</f>
        <v>0</v>
      </c>
      <c r="BG1300" s="222">
        <f>IF(N1300="zákl. přenesená",J1300,0)</f>
        <v>0</v>
      </c>
      <c r="BH1300" s="222">
        <f>IF(N1300="sníž. přenesená",J1300,0)</f>
        <v>0</v>
      </c>
      <c r="BI1300" s="222">
        <f>IF(N1300="nulová",J1300,0)</f>
        <v>0</v>
      </c>
      <c r="BJ1300" s="18" t="s">
        <v>91</v>
      </c>
      <c r="BK1300" s="222">
        <f>ROUND(I1300*H1300,2)</f>
        <v>0</v>
      </c>
      <c r="BL1300" s="18" t="s">
        <v>369</v>
      </c>
      <c r="BM1300" s="221" t="s">
        <v>1663</v>
      </c>
    </row>
    <row r="1301" spans="1:65" s="15" customFormat="1" ht="11.25">
      <c r="B1301" s="254"/>
      <c r="C1301" s="255"/>
      <c r="D1301" s="223" t="s">
        <v>440</v>
      </c>
      <c r="E1301" s="256" t="s">
        <v>1</v>
      </c>
      <c r="F1301" s="257" t="s">
        <v>1032</v>
      </c>
      <c r="G1301" s="255"/>
      <c r="H1301" s="256" t="s">
        <v>1</v>
      </c>
      <c r="I1301" s="258"/>
      <c r="J1301" s="255"/>
      <c r="K1301" s="255"/>
      <c r="L1301" s="259"/>
      <c r="M1301" s="260"/>
      <c r="N1301" s="261"/>
      <c r="O1301" s="261"/>
      <c r="P1301" s="261"/>
      <c r="Q1301" s="261"/>
      <c r="R1301" s="261"/>
      <c r="S1301" s="261"/>
      <c r="T1301" s="262"/>
      <c r="AT1301" s="263" t="s">
        <v>440</v>
      </c>
      <c r="AU1301" s="263" t="s">
        <v>93</v>
      </c>
      <c r="AV1301" s="15" t="s">
        <v>91</v>
      </c>
      <c r="AW1301" s="15" t="s">
        <v>38</v>
      </c>
      <c r="AX1301" s="15" t="s">
        <v>83</v>
      </c>
      <c r="AY1301" s="263" t="s">
        <v>283</v>
      </c>
    </row>
    <row r="1302" spans="1:65" s="13" customFormat="1" ht="11.25">
      <c r="B1302" s="232"/>
      <c r="C1302" s="233"/>
      <c r="D1302" s="223" t="s">
        <v>440</v>
      </c>
      <c r="E1302" s="234" t="s">
        <v>1</v>
      </c>
      <c r="F1302" s="235" t="s">
        <v>1484</v>
      </c>
      <c r="G1302" s="233"/>
      <c r="H1302" s="236">
        <v>442.983</v>
      </c>
      <c r="I1302" s="237"/>
      <c r="J1302" s="233"/>
      <c r="K1302" s="233"/>
      <c r="L1302" s="238"/>
      <c r="M1302" s="239"/>
      <c r="N1302" s="240"/>
      <c r="O1302" s="240"/>
      <c r="P1302" s="240"/>
      <c r="Q1302" s="240"/>
      <c r="R1302" s="240"/>
      <c r="S1302" s="240"/>
      <c r="T1302" s="241"/>
      <c r="AT1302" s="242" t="s">
        <v>440</v>
      </c>
      <c r="AU1302" s="242" t="s">
        <v>93</v>
      </c>
      <c r="AV1302" s="13" t="s">
        <v>93</v>
      </c>
      <c r="AW1302" s="13" t="s">
        <v>38</v>
      </c>
      <c r="AX1302" s="13" t="s">
        <v>83</v>
      </c>
      <c r="AY1302" s="242" t="s">
        <v>283</v>
      </c>
    </row>
    <row r="1303" spans="1:65" s="14" customFormat="1" ht="11.25">
      <c r="B1303" s="243"/>
      <c r="C1303" s="244"/>
      <c r="D1303" s="223" t="s">
        <v>440</v>
      </c>
      <c r="E1303" s="245" t="s">
        <v>1</v>
      </c>
      <c r="F1303" s="246" t="s">
        <v>442</v>
      </c>
      <c r="G1303" s="244"/>
      <c r="H1303" s="247">
        <v>442.983</v>
      </c>
      <c r="I1303" s="248"/>
      <c r="J1303" s="244"/>
      <c r="K1303" s="244"/>
      <c r="L1303" s="249"/>
      <c r="M1303" s="250"/>
      <c r="N1303" s="251"/>
      <c r="O1303" s="251"/>
      <c r="P1303" s="251"/>
      <c r="Q1303" s="251"/>
      <c r="R1303" s="251"/>
      <c r="S1303" s="251"/>
      <c r="T1303" s="252"/>
      <c r="AT1303" s="253" t="s">
        <v>440</v>
      </c>
      <c r="AU1303" s="253" t="s">
        <v>93</v>
      </c>
      <c r="AV1303" s="14" t="s">
        <v>304</v>
      </c>
      <c r="AW1303" s="14" t="s">
        <v>38</v>
      </c>
      <c r="AX1303" s="14" t="s">
        <v>91</v>
      </c>
      <c r="AY1303" s="253" t="s">
        <v>283</v>
      </c>
    </row>
    <row r="1304" spans="1:65" s="2" customFormat="1" ht="16.5" customHeight="1">
      <c r="A1304" s="36"/>
      <c r="B1304" s="37"/>
      <c r="C1304" s="275" t="s">
        <v>1664</v>
      </c>
      <c r="D1304" s="275" t="s">
        <v>490</v>
      </c>
      <c r="E1304" s="276" t="s">
        <v>1665</v>
      </c>
      <c r="F1304" s="277" t="s">
        <v>1666</v>
      </c>
      <c r="G1304" s="278" t="s">
        <v>331</v>
      </c>
      <c r="H1304" s="279">
        <v>465.13200000000001</v>
      </c>
      <c r="I1304" s="280"/>
      <c r="J1304" s="281">
        <f>ROUND(I1304*H1304,2)</f>
        <v>0</v>
      </c>
      <c r="K1304" s="277" t="s">
        <v>290</v>
      </c>
      <c r="L1304" s="282"/>
      <c r="M1304" s="283" t="s">
        <v>1</v>
      </c>
      <c r="N1304" s="284" t="s">
        <v>48</v>
      </c>
      <c r="O1304" s="73"/>
      <c r="P1304" s="219">
        <f>O1304*H1304</f>
        <v>0</v>
      </c>
      <c r="Q1304" s="219">
        <v>3.2000000000000002E-3</v>
      </c>
      <c r="R1304" s="219">
        <f>Q1304*H1304</f>
        <v>1.4884224000000001</v>
      </c>
      <c r="S1304" s="219">
        <v>0</v>
      </c>
      <c r="T1304" s="220">
        <f>S1304*H1304</f>
        <v>0</v>
      </c>
      <c r="U1304" s="36"/>
      <c r="V1304" s="36"/>
      <c r="W1304" s="36"/>
      <c r="X1304" s="36"/>
      <c r="Y1304" s="36"/>
      <c r="Z1304" s="36"/>
      <c r="AA1304" s="36"/>
      <c r="AB1304" s="36"/>
      <c r="AC1304" s="36"/>
      <c r="AD1304" s="36"/>
      <c r="AE1304" s="36"/>
      <c r="AR1304" s="221" t="s">
        <v>580</v>
      </c>
      <c r="AT1304" s="221" t="s">
        <v>490</v>
      </c>
      <c r="AU1304" s="221" t="s">
        <v>93</v>
      </c>
      <c r="AY1304" s="18" t="s">
        <v>283</v>
      </c>
      <c r="BE1304" s="222">
        <f>IF(N1304="základní",J1304,0)</f>
        <v>0</v>
      </c>
      <c r="BF1304" s="222">
        <f>IF(N1304="snížená",J1304,0)</f>
        <v>0</v>
      </c>
      <c r="BG1304" s="222">
        <f>IF(N1304="zákl. přenesená",J1304,0)</f>
        <v>0</v>
      </c>
      <c r="BH1304" s="222">
        <f>IF(N1304="sníž. přenesená",J1304,0)</f>
        <v>0</v>
      </c>
      <c r="BI1304" s="222">
        <f>IF(N1304="nulová",J1304,0)</f>
        <v>0</v>
      </c>
      <c r="BJ1304" s="18" t="s">
        <v>91</v>
      </c>
      <c r="BK1304" s="222">
        <f>ROUND(I1304*H1304,2)</f>
        <v>0</v>
      </c>
      <c r="BL1304" s="18" t="s">
        <v>369</v>
      </c>
      <c r="BM1304" s="221" t="s">
        <v>1667</v>
      </c>
    </row>
    <row r="1305" spans="1:65" s="13" customFormat="1" ht="11.25">
      <c r="B1305" s="232"/>
      <c r="C1305" s="233"/>
      <c r="D1305" s="223" t="s">
        <v>440</v>
      </c>
      <c r="E1305" s="233"/>
      <c r="F1305" s="235" t="s">
        <v>1668</v>
      </c>
      <c r="G1305" s="233"/>
      <c r="H1305" s="236">
        <v>465.13200000000001</v>
      </c>
      <c r="I1305" s="237"/>
      <c r="J1305" s="233"/>
      <c r="K1305" s="233"/>
      <c r="L1305" s="238"/>
      <c r="M1305" s="239"/>
      <c r="N1305" s="240"/>
      <c r="O1305" s="240"/>
      <c r="P1305" s="240"/>
      <c r="Q1305" s="240"/>
      <c r="R1305" s="240"/>
      <c r="S1305" s="240"/>
      <c r="T1305" s="241"/>
      <c r="AT1305" s="242" t="s">
        <v>440</v>
      </c>
      <c r="AU1305" s="242" t="s">
        <v>93</v>
      </c>
      <c r="AV1305" s="13" t="s">
        <v>93</v>
      </c>
      <c r="AW1305" s="13" t="s">
        <v>4</v>
      </c>
      <c r="AX1305" s="13" t="s">
        <v>91</v>
      </c>
      <c r="AY1305" s="242" t="s">
        <v>283</v>
      </c>
    </row>
    <row r="1306" spans="1:65" s="2" customFormat="1" ht="21.75" customHeight="1">
      <c r="A1306" s="36"/>
      <c r="B1306" s="37"/>
      <c r="C1306" s="210" t="s">
        <v>1669</v>
      </c>
      <c r="D1306" s="210" t="s">
        <v>286</v>
      </c>
      <c r="E1306" s="211" t="s">
        <v>1670</v>
      </c>
      <c r="F1306" s="212" t="s">
        <v>1671</v>
      </c>
      <c r="G1306" s="213" t="s">
        <v>331</v>
      </c>
      <c r="H1306" s="214">
        <v>3590.7530000000002</v>
      </c>
      <c r="I1306" s="215"/>
      <c r="J1306" s="216">
        <f>ROUND(I1306*H1306,2)</f>
        <v>0</v>
      </c>
      <c r="K1306" s="212" t="s">
        <v>290</v>
      </c>
      <c r="L1306" s="41"/>
      <c r="M1306" s="217" t="s">
        <v>1</v>
      </c>
      <c r="N1306" s="218" t="s">
        <v>48</v>
      </c>
      <c r="O1306" s="73"/>
      <c r="P1306" s="219">
        <f>O1306*H1306</f>
        <v>0</v>
      </c>
      <c r="Q1306" s="219">
        <v>6.0600000000000003E-3</v>
      </c>
      <c r="R1306" s="219">
        <f>Q1306*H1306</f>
        <v>21.759963180000003</v>
      </c>
      <c r="S1306" s="219">
        <v>0</v>
      </c>
      <c r="T1306" s="220">
        <f>S1306*H1306</f>
        <v>0</v>
      </c>
      <c r="U1306" s="36"/>
      <c r="V1306" s="36"/>
      <c r="W1306" s="36"/>
      <c r="X1306" s="36"/>
      <c r="Y1306" s="36"/>
      <c r="Z1306" s="36"/>
      <c r="AA1306" s="36"/>
      <c r="AB1306" s="36"/>
      <c r="AC1306" s="36"/>
      <c r="AD1306" s="36"/>
      <c r="AE1306" s="36"/>
      <c r="AR1306" s="221" t="s">
        <v>369</v>
      </c>
      <c r="AT1306" s="221" t="s">
        <v>286</v>
      </c>
      <c r="AU1306" s="221" t="s">
        <v>93</v>
      </c>
      <c r="AY1306" s="18" t="s">
        <v>283</v>
      </c>
      <c r="BE1306" s="222">
        <f>IF(N1306="základní",J1306,0)</f>
        <v>0</v>
      </c>
      <c r="BF1306" s="222">
        <f>IF(N1306="snížená",J1306,0)</f>
        <v>0</v>
      </c>
      <c r="BG1306" s="222">
        <f>IF(N1306="zákl. přenesená",J1306,0)</f>
        <v>0</v>
      </c>
      <c r="BH1306" s="222">
        <f>IF(N1306="sníž. přenesená",J1306,0)</f>
        <v>0</v>
      </c>
      <c r="BI1306" s="222">
        <f>IF(N1306="nulová",J1306,0)</f>
        <v>0</v>
      </c>
      <c r="BJ1306" s="18" t="s">
        <v>91</v>
      </c>
      <c r="BK1306" s="222">
        <f>ROUND(I1306*H1306,2)</f>
        <v>0</v>
      </c>
      <c r="BL1306" s="18" t="s">
        <v>369</v>
      </c>
      <c r="BM1306" s="221" t="s">
        <v>1672</v>
      </c>
    </row>
    <row r="1307" spans="1:65" s="15" customFormat="1" ht="11.25">
      <c r="B1307" s="254"/>
      <c r="C1307" s="255"/>
      <c r="D1307" s="223" t="s">
        <v>440</v>
      </c>
      <c r="E1307" s="256" t="s">
        <v>1</v>
      </c>
      <c r="F1307" s="257" t="s">
        <v>817</v>
      </c>
      <c r="G1307" s="255"/>
      <c r="H1307" s="256" t="s">
        <v>1</v>
      </c>
      <c r="I1307" s="258"/>
      <c r="J1307" s="255"/>
      <c r="K1307" s="255"/>
      <c r="L1307" s="259"/>
      <c r="M1307" s="260"/>
      <c r="N1307" s="261"/>
      <c r="O1307" s="261"/>
      <c r="P1307" s="261"/>
      <c r="Q1307" s="261"/>
      <c r="R1307" s="261"/>
      <c r="S1307" s="261"/>
      <c r="T1307" s="262"/>
      <c r="AT1307" s="263" t="s">
        <v>440</v>
      </c>
      <c r="AU1307" s="263" t="s">
        <v>93</v>
      </c>
      <c r="AV1307" s="15" t="s">
        <v>91</v>
      </c>
      <c r="AW1307" s="15" t="s">
        <v>38</v>
      </c>
      <c r="AX1307" s="15" t="s">
        <v>83</v>
      </c>
      <c r="AY1307" s="263" t="s">
        <v>283</v>
      </c>
    </row>
    <row r="1308" spans="1:65" s="15" customFormat="1" ht="11.25">
      <c r="B1308" s="254"/>
      <c r="C1308" s="255"/>
      <c r="D1308" s="223" t="s">
        <v>440</v>
      </c>
      <c r="E1308" s="256" t="s">
        <v>1</v>
      </c>
      <c r="F1308" s="257" t="s">
        <v>986</v>
      </c>
      <c r="G1308" s="255"/>
      <c r="H1308" s="256" t="s">
        <v>1</v>
      </c>
      <c r="I1308" s="258"/>
      <c r="J1308" s="255"/>
      <c r="K1308" s="255"/>
      <c r="L1308" s="259"/>
      <c r="M1308" s="260"/>
      <c r="N1308" s="261"/>
      <c r="O1308" s="261"/>
      <c r="P1308" s="261"/>
      <c r="Q1308" s="261"/>
      <c r="R1308" s="261"/>
      <c r="S1308" s="261"/>
      <c r="T1308" s="262"/>
      <c r="AT1308" s="263" t="s">
        <v>440</v>
      </c>
      <c r="AU1308" s="263" t="s">
        <v>93</v>
      </c>
      <c r="AV1308" s="15" t="s">
        <v>91</v>
      </c>
      <c r="AW1308" s="15" t="s">
        <v>38</v>
      </c>
      <c r="AX1308" s="15" t="s">
        <v>83</v>
      </c>
      <c r="AY1308" s="263" t="s">
        <v>283</v>
      </c>
    </row>
    <row r="1309" spans="1:65" s="13" customFormat="1" ht="11.25">
      <c r="B1309" s="232"/>
      <c r="C1309" s="233"/>
      <c r="D1309" s="223" t="s">
        <v>440</v>
      </c>
      <c r="E1309" s="234" t="s">
        <v>1</v>
      </c>
      <c r="F1309" s="235" t="s">
        <v>987</v>
      </c>
      <c r="G1309" s="233"/>
      <c r="H1309" s="236">
        <v>487.22</v>
      </c>
      <c r="I1309" s="237"/>
      <c r="J1309" s="233"/>
      <c r="K1309" s="233"/>
      <c r="L1309" s="238"/>
      <c r="M1309" s="239"/>
      <c r="N1309" s="240"/>
      <c r="O1309" s="240"/>
      <c r="P1309" s="240"/>
      <c r="Q1309" s="240"/>
      <c r="R1309" s="240"/>
      <c r="S1309" s="240"/>
      <c r="T1309" s="241"/>
      <c r="AT1309" s="242" t="s">
        <v>440</v>
      </c>
      <c r="AU1309" s="242" t="s">
        <v>93</v>
      </c>
      <c r="AV1309" s="13" t="s">
        <v>93</v>
      </c>
      <c r="AW1309" s="13" t="s">
        <v>38</v>
      </c>
      <c r="AX1309" s="13" t="s">
        <v>83</v>
      </c>
      <c r="AY1309" s="242" t="s">
        <v>283</v>
      </c>
    </row>
    <row r="1310" spans="1:65" s="13" customFormat="1" ht="11.25">
      <c r="B1310" s="232"/>
      <c r="C1310" s="233"/>
      <c r="D1310" s="223" t="s">
        <v>440</v>
      </c>
      <c r="E1310" s="234" t="s">
        <v>1</v>
      </c>
      <c r="F1310" s="235" t="s">
        <v>988</v>
      </c>
      <c r="G1310" s="233"/>
      <c r="H1310" s="236">
        <v>662.15</v>
      </c>
      <c r="I1310" s="237"/>
      <c r="J1310" s="233"/>
      <c r="K1310" s="233"/>
      <c r="L1310" s="238"/>
      <c r="M1310" s="239"/>
      <c r="N1310" s="240"/>
      <c r="O1310" s="240"/>
      <c r="P1310" s="240"/>
      <c r="Q1310" s="240"/>
      <c r="R1310" s="240"/>
      <c r="S1310" s="240"/>
      <c r="T1310" s="241"/>
      <c r="AT1310" s="242" t="s">
        <v>440</v>
      </c>
      <c r="AU1310" s="242" t="s">
        <v>93</v>
      </c>
      <c r="AV1310" s="13" t="s">
        <v>93</v>
      </c>
      <c r="AW1310" s="13" t="s">
        <v>38</v>
      </c>
      <c r="AX1310" s="13" t="s">
        <v>83</v>
      </c>
      <c r="AY1310" s="242" t="s">
        <v>283</v>
      </c>
    </row>
    <row r="1311" spans="1:65" s="13" customFormat="1" ht="11.25">
      <c r="B1311" s="232"/>
      <c r="C1311" s="233"/>
      <c r="D1311" s="223" t="s">
        <v>440</v>
      </c>
      <c r="E1311" s="234" t="s">
        <v>1</v>
      </c>
      <c r="F1311" s="235" t="s">
        <v>989</v>
      </c>
      <c r="G1311" s="233"/>
      <c r="H1311" s="236">
        <v>289.26</v>
      </c>
      <c r="I1311" s="237"/>
      <c r="J1311" s="233"/>
      <c r="K1311" s="233"/>
      <c r="L1311" s="238"/>
      <c r="M1311" s="239"/>
      <c r="N1311" s="240"/>
      <c r="O1311" s="240"/>
      <c r="P1311" s="240"/>
      <c r="Q1311" s="240"/>
      <c r="R1311" s="240"/>
      <c r="S1311" s="240"/>
      <c r="T1311" s="241"/>
      <c r="AT1311" s="242" t="s">
        <v>440</v>
      </c>
      <c r="AU1311" s="242" t="s">
        <v>93</v>
      </c>
      <c r="AV1311" s="13" t="s">
        <v>93</v>
      </c>
      <c r="AW1311" s="13" t="s">
        <v>38</v>
      </c>
      <c r="AX1311" s="13" t="s">
        <v>83</v>
      </c>
      <c r="AY1311" s="242" t="s">
        <v>283</v>
      </c>
    </row>
    <row r="1312" spans="1:65" s="13" customFormat="1" ht="11.25">
      <c r="B1312" s="232"/>
      <c r="C1312" s="233"/>
      <c r="D1312" s="223" t="s">
        <v>440</v>
      </c>
      <c r="E1312" s="234" t="s">
        <v>1</v>
      </c>
      <c r="F1312" s="235" t="s">
        <v>990</v>
      </c>
      <c r="G1312" s="233"/>
      <c r="H1312" s="236">
        <v>192.67</v>
      </c>
      <c r="I1312" s="237"/>
      <c r="J1312" s="233"/>
      <c r="K1312" s="233"/>
      <c r="L1312" s="238"/>
      <c r="M1312" s="239"/>
      <c r="N1312" s="240"/>
      <c r="O1312" s="240"/>
      <c r="P1312" s="240"/>
      <c r="Q1312" s="240"/>
      <c r="R1312" s="240"/>
      <c r="S1312" s="240"/>
      <c r="T1312" s="241"/>
      <c r="AT1312" s="242" t="s">
        <v>440</v>
      </c>
      <c r="AU1312" s="242" t="s">
        <v>93</v>
      </c>
      <c r="AV1312" s="13" t="s">
        <v>93</v>
      </c>
      <c r="AW1312" s="13" t="s">
        <v>38</v>
      </c>
      <c r="AX1312" s="13" t="s">
        <v>83</v>
      </c>
      <c r="AY1312" s="242" t="s">
        <v>283</v>
      </c>
    </row>
    <row r="1313" spans="1:65" s="13" customFormat="1" ht="11.25">
      <c r="B1313" s="232"/>
      <c r="C1313" s="233"/>
      <c r="D1313" s="223" t="s">
        <v>440</v>
      </c>
      <c r="E1313" s="234" t="s">
        <v>1</v>
      </c>
      <c r="F1313" s="235" t="s">
        <v>991</v>
      </c>
      <c r="G1313" s="233"/>
      <c r="H1313" s="236">
        <v>232.01</v>
      </c>
      <c r="I1313" s="237"/>
      <c r="J1313" s="233"/>
      <c r="K1313" s="233"/>
      <c r="L1313" s="238"/>
      <c r="M1313" s="239"/>
      <c r="N1313" s="240"/>
      <c r="O1313" s="240"/>
      <c r="P1313" s="240"/>
      <c r="Q1313" s="240"/>
      <c r="R1313" s="240"/>
      <c r="S1313" s="240"/>
      <c r="T1313" s="241"/>
      <c r="AT1313" s="242" t="s">
        <v>440</v>
      </c>
      <c r="AU1313" s="242" t="s">
        <v>93</v>
      </c>
      <c r="AV1313" s="13" t="s">
        <v>93</v>
      </c>
      <c r="AW1313" s="13" t="s">
        <v>38</v>
      </c>
      <c r="AX1313" s="13" t="s">
        <v>83</v>
      </c>
      <c r="AY1313" s="242" t="s">
        <v>283</v>
      </c>
    </row>
    <row r="1314" spans="1:65" s="13" customFormat="1" ht="11.25">
      <c r="B1314" s="232"/>
      <c r="C1314" s="233"/>
      <c r="D1314" s="223" t="s">
        <v>440</v>
      </c>
      <c r="E1314" s="234" t="s">
        <v>1</v>
      </c>
      <c r="F1314" s="235" t="s">
        <v>992</v>
      </c>
      <c r="G1314" s="233"/>
      <c r="H1314" s="236">
        <v>234.21</v>
      </c>
      <c r="I1314" s="237"/>
      <c r="J1314" s="233"/>
      <c r="K1314" s="233"/>
      <c r="L1314" s="238"/>
      <c r="M1314" s="239"/>
      <c r="N1314" s="240"/>
      <c r="O1314" s="240"/>
      <c r="P1314" s="240"/>
      <c r="Q1314" s="240"/>
      <c r="R1314" s="240"/>
      <c r="S1314" s="240"/>
      <c r="T1314" s="241"/>
      <c r="AT1314" s="242" t="s">
        <v>440</v>
      </c>
      <c r="AU1314" s="242" t="s">
        <v>93</v>
      </c>
      <c r="AV1314" s="13" t="s">
        <v>93</v>
      </c>
      <c r="AW1314" s="13" t="s">
        <v>38</v>
      </c>
      <c r="AX1314" s="13" t="s">
        <v>83</v>
      </c>
      <c r="AY1314" s="242" t="s">
        <v>283</v>
      </c>
    </row>
    <row r="1315" spans="1:65" s="13" customFormat="1" ht="11.25">
      <c r="B1315" s="232"/>
      <c r="C1315" s="233"/>
      <c r="D1315" s="223" t="s">
        <v>440</v>
      </c>
      <c r="E1315" s="234" t="s">
        <v>1</v>
      </c>
      <c r="F1315" s="235" t="s">
        <v>993</v>
      </c>
      <c r="G1315" s="233"/>
      <c r="H1315" s="236">
        <v>467.02</v>
      </c>
      <c r="I1315" s="237"/>
      <c r="J1315" s="233"/>
      <c r="K1315" s="233"/>
      <c r="L1315" s="238"/>
      <c r="M1315" s="239"/>
      <c r="N1315" s="240"/>
      <c r="O1315" s="240"/>
      <c r="P1315" s="240"/>
      <c r="Q1315" s="240"/>
      <c r="R1315" s="240"/>
      <c r="S1315" s="240"/>
      <c r="T1315" s="241"/>
      <c r="AT1315" s="242" t="s">
        <v>440</v>
      </c>
      <c r="AU1315" s="242" t="s">
        <v>93</v>
      </c>
      <c r="AV1315" s="13" t="s">
        <v>93</v>
      </c>
      <c r="AW1315" s="13" t="s">
        <v>38</v>
      </c>
      <c r="AX1315" s="13" t="s">
        <v>83</v>
      </c>
      <c r="AY1315" s="242" t="s">
        <v>283</v>
      </c>
    </row>
    <row r="1316" spans="1:65" s="16" customFormat="1" ht="11.25">
      <c r="B1316" s="264"/>
      <c r="C1316" s="265"/>
      <c r="D1316" s="223" t="s">
        <v>440</v>
      </c>
      <c r="E1316" s="266" t="s">
        <v>1</v>
      </c>
      <c r="F1316" s="267" t="s">
        <v>453</v>
      </c>
      <c r="G1316" s="265"/>
      <c r="H1316" s="268">
        <v>2564.54</v>
      </c>
      <c r="I1316" s="269"/>
      <c r="J1316" s="265"/>
      <c r="K1316" s="265"/>
      <c r="L1316" s="270"/>
      <c r="M1316" s="271"/>
      <c r="N1316" s="272"/>
      <c r="O1316" s="272"/>
      <c r="P1316" s="272"/>
      <c r="Q1316" s="272"/>
      <c r="R1316" s="272"/>
      <c r="S1316" s="272"/>
      <c r="T1316" s="273"/>
      <c r="AT1316" s="274" t="s">
        <v>440</v>
      </c>
      <c r="AU1316" s="274" t="s">
        <v>93</v>
      </c>
      <c r="AV1316" s="16" t="s">
        <v>299</v>
      </c>
      <c r="AW1316" s="16" t="s">
        <v>38</v>
      </c>
      <c r="AX1316" s="16" t="s">
        <v>83</v>
      </c>
      <c r="AY1316" s="274" t="s">
        <v>283</v>
      </c>
    </row>
    <row r="1317" spans="1:65" s="13" customFormat="1" ht="11.25">
      <c r="B1317" s="232"/>
      <c r="C1317" s="233"/>
      <c r="D1317" s="223" t="s">
        <v>440</v>
      </c>
      <c r="E1317" s="234" t="s">
        <v>1</v>
      </c>
      <c r="F1317" s="235" t="s">
        <v>994</v>
      </c>
      <c r="G1317" s="233"/>
      <c r="H1317" s="236">
        <v>128.22999999999999</v>
      </c>
      <c r="I1317" s="237"/>
      <c r="J1317" s="233"/>
      <c r="K1317" s="233"/>
      <c r="L1317" s="238"/>
      <c r="M1317" s="239"/>
      <c r="N1317" s="240"/>
      <c r="O1317" s="240"/>
      <c r="P1317" s="240"/>
      <c r="Q1317" s="240"/>
      <c r="R1317" s="240"/>
      <c r="S1317" s="240"/>
      <c r="T1317" s="241"/>
      <c r="AT1317" s="242" t="s">
        <v>440</v>
      </c>
      <c r="AU1317" s="242" t="s">
        <v>93</v>
      </c>
      <c r="AV1317" s="13" t="s">
        <v>93</v>
      </c>
      <c r="AW1317" s="13" t="s">
        <v>38</v>
      </c>
      <c r="AX1317" s="13" t="s">
        <v>83</v>
      </c>
      <c r="AY1317" s="242" t="s">
        <v>283</v>
      </c>
    </row>
    <row r="1318" spans="1:65" s="16" customFormat="1" ht="11.25">
      <c r="B1318" s="264"/>
      <c r="C1318" s="265"/>
      <c r="D1318" s="223" t="s">
        <v>440</v>
      </c>
      <c r="E1318" s="266" t="s">
        <v>1</v>
      </c>
      <c r="F1318" s="267" t="s">
        <v>453</v>
      </c>
      <c r="G1318" s="265"/>
      <c r="H1318" s="268">
        <v>128.22999999999999</v>
      </c>
      <c r="I1318" s="269"/>
      <c r="J1318" s="265"/>
      <c r="K1318" s="265"/>
      <c r="L1318" s="270"/>
      <c r="M1318" s="271"/>
      <c r="N1318" s="272"/>
      <c r="O1318" s="272"/>
      <c r="P1318" s="272"/>
      <c r="Q1318" s="272"/>
      <c r="R1318" s="272"/>
      <c r="S1318" s="272"/>
      <c r="T1318" s="273"/>
      <c r="AT1318" s="274" t="s">
        <v>440</v>
      </c>
      <c r="AU1318" s="274" t="s">
        <v>93</v>
      </c>
      <c r="AV1318" s="16" t="s">
        <v>299</v>
      </c>
      <c r="AW1318" s="16" t="s">
        <v>38</v>
      </c>
      <c r="AX1318" s="16" t="s">
        <v>83</v>
      </c>
      <c r="AY1318" s="274" t="s">
        <v>283</v>
      </c>
    </row>
    <row r="1319" spans="1:65" s="13" customFormat="1" ht="11.25">
      <c r="B1319" s="232"/>
      <c r="C1319" s="233"/>
      <c r="D1319" s="223" t="s">
        <v>440</v>
      </c>
      <c r="E1319" s="234" t="s">
        <v>1</v>
      </c>
      <c r="F1319" s="235" t="s">
        <v>1673</v>
      </c>
      <c r="G1319" s="233"/>
      <c r="H1319" s="236">
        <v>897.98299999999995</v>
      </c>
      <c r="I1319" s="237"/>
      <c r="J1319" s="233"/>
      <c r="K1319" s="233"/>
      <c r="L1319" s="238"/>
      <c r="M1319" s="239"/>
      <c r="N1319" s="240"/>
      <c r="O1319" s="240"/>
      <c r="P1319" s="240"/>
      <c r="Q1319" s="240"/>
      <c r="R1319" s="240"/>
      <c r="S1319" s="240"/>
      <c r="T1319" s="241"/>
      <c r="AT1319" s="242" t="s">
        <v>440</v>
      </c>
      <c r="AU1319" s="242" t="s">
        <v>93</v>
      </c>
      <c r="AV1319" s="13" t="s">
        <v>93</v>
      </c>
      <c r="AW1319" s="13" t="s">
        <v>38</v>
      </c>
      <c r="AX1319" s="13" t="s">
        <v>83</v>
      </c>
      <c r="AY1319" s="242" t="s">
        <v>283</v>
      </c>
    </row>
    <row r="1320" spans="1:65" s="16" customFormat="1" ht="11.25">
      <c r="B1320" s="264"/>
      <c r="C1320" s="265"/>
      <c r="D1320" s="223" t="s">
        <v>440</v>
      </c>
      <c r="E1320" s="266" t="s">
        <v>1</v>
      </c>
      <c r="F1320" s="267" t="s">
        <v>453</v>
      </c>
      <c r="G1320" s="265"/>
      <c r="H1320" s="268">
        <v>897.98299999999995</v>
      </c>
      <c r="I1320" s="269"/>
      <c r="J1320" s="265"/>
      <c r="K1320" s="265"/>
      <c r="L1320" s="270"/>
      <c r="M1320" s="271"/>
      <c r="N1320" s="272"/>
      <c r="O1320" s="272"/>
      <c r="P1320" s="272"/>
      <c r="Q1320" s="272"/>
      <c r="R1320" s="272"/>
      <c r="S1320" s="272"/>
      <c r="T1320" s="273"/>
      <c r="AT1320" s="274" t="s">
        <v>440</v>
      </c>
      <c r="AU1320" s="274" t="s">
        <v>93</v>
      </c>
      <c r="AV1320" s="16" t="s">
        <v>299</v>
      </c>
      <c r="AW1320" s="16" t="s">
        <v>38</v>
      </c>
      <c r="AX1320" s="16" t="s">
        <v>83</v>
      </c>
      <c r="AY1320" s="274" t="s">
        <v>283</v>
      </c>
    </row>
    <row r="1321" spans="1:65" s="14" customFormat="1" ht="11.25">
      <c r="B1321" s="243"/>
      <c r="C1321" s="244"/>
      <c r="D1321" s="223" t="s">
        <v>440</v>
      </c>
      <c r="E1321" s="245" t="s">
        <v>1</v>
      </c>
      <c r="F1321" s="246" t="s">
        <v>442</v>
      </c>
      <c r="G1321" s="244"/>
      <c r="H1321" s="247">
        <v>3590.7530000000002</v>
      </c>
      <c r="I1321" s="248"/>
      <c r="J1321" s="244"/>
      <c r="K1321" s="244"/>
      <c r="L1321" s="249"/>
      <c r="M1321" s="250"/>
      <c r="N1321" s="251"/>
      <c r="O1321" s="251"/>
      <c r="P1321" s="251"/>
      <c r="Q1321" s="251"/>
      <c r="R1321" s="251"/>
      <c r="S1321" s="251"/>
      <c r="T1321" s="252"/>
      <c r="AT1321" s="253" t="s">
        <v>440</v>
      </c>
      <c r="AU1321" s="253" t="s">
        <v>93</v>
      </c>
      <c r="AV1321" s="14" t="s">
        <v>304</v>
      </c>
      <c r="AW1321" s="14" t="s">
        <v>38</v>
      </c>
      <c r="AX1321" s="14" t="s">
        <v>91</v>
      </c>
      <c r="AY1321" s="253" t="s">
        <v>283</v>
      </c>
    </row>
    <row r="1322" spans="1:65" s="2" customFormat="1" ht="16.5" customHeight="1">
      <c r="A1322" s="36"/>
      <c r="B1322" s="37"/>
      <c r="C1322" s="275" t="s">
        <v>1674</v>
      </c>
      <c r="D1322" s="275" t="s">
        <v>490</v>
      </c>
      <c r="E1322" s="276" t="s">
        <v>1675</v>
      </c>
      <c r="F1322" s="277" t="s">
        <v>1676</v>
      </c>
      <c r="G1322" s="278" t="s">
        <v>331</v>
      </c>
      <c r="H1322" s="279">
        <v>3949.828</v>
      </c>
      <c r="I1322" s="280"/>
      <c r="J1322" s="281">
        <f>ROUND(I1322*H1322,2)</f>
        <v>0</v>
      </c>
      <c r="K1322" s="277" t="s">
        <v>342</v>
      </c>
      <c r="L1322" s="282"/>
      <c r="M1322" s="283" t="s">
        <v>1</v>
      </c>
      <c r="N1322" s="284" t="s">
        <v>48</v>
      </c>
      <c r="O1322" s="73"/>
      <c r="P1322" s="219">
        <f>O1322*H1322</f>
        <v>0</v>
      </c>
      <c r="Q1322" s="219">
        <v>2.1000000000000001E-2</v>
      </c>
      <c r="R1322" s="219">
        <f>Q1322*H1322</f>
        <v>82.946387999999999</v>
      </c>
      <c r="S1322" s="219">
        <v>0</v>
      </c>
      <c r="T1322" s="220">
        <f>S1322*H1322</f>
        <v>0</v>
      </c>
      <c r="U1322" s="36"/>
      <c r="V1322" s="36"/>
      <c r="W1322" s="36"/>
      <c r="X1322" s="36"/>
      <c r="Y1322" s="36"/>
      <c r="Z1322" s="36"/>
      <c r="AA1322" s="36"/>
      <c r="AB1322" s="36"/>
      <c r="AC1322" s="36"/>
      <c r="AD1322" s="36"/>
      <c r="AE1322" s="36"/>
      <c r="AR1322" s="221" t="s">
        <v>580</v>
      </c>
      <c r="AT1322" s="221" t="s">
        <v>490</v>
      </c>
      <c r="AU1322" s="221" t="s">
        <v>93</v>
      </c>
      <c r="AY1322" s="18" t="s">
        <v>283</v>
      </c>
      <c r="BE1322" s="222">
        <f>IF(N1322="základní",J1322,0)</f>
        <v>0</v>
      </c>
      <c r="BF1322" s="222">
        <f>IF(N1322="snížená",J1322,0)</f>
        <v>0</v>
      </c>
      <c r="BG1322" s="222">
        <f>IF(N1322="zákl. přenesená",J1322,0)</f>
        <v>0</v>
      </c>
      <c r="BH1322" s="222">
        <f>IF(N1322="sníž. přenesená",J1322,0)</f>
        <v>0</v>
      </c>
      <c r="BI1322" s="222">
        <f>IF(N1322="nulová",J1322,0)</f>
        <v>0</v>
      </c>
      <c r="BJ1322" s="18" t="s">
        <v>91</v>
      </c>
      <c r="BK1322" s="222">
        <f>ROUND(I1322*H1322,2)</f>
        <v>0</v>
      </c>
      <c r="BL1322" s="18" t="s">
        <v>369</v>
      </c>
      <c r="BM1322" s="221" t="s">
        <v>1677</v>
      </c>
    </row>
    <row r="1323" spans="1:65" s="2" customFormat="1" ht="29.25">
      <c r="A1323" s="36"/>
      <c r="B1323" s="37"/>
      <c r="C1323" s="38"/>
      <c r="D1323" s="223" t="s">
        <v>293</v>
      </c>
      <c r="E1323" s="38"/>
      <c r="F1323" s="224" t="s">
        <v>1678</v>
      </c>
      <c r="G1323" s="38"/>
      <c r="H1323" s="38"/>
      <c r="I1323" s="124"/>
      <c r="J1323" s="38"/>
      <c r="K1323" s="38"/>
      <c r="L1323" s="41"/>
      <c r="M1323" s="225"/>
      <c r="N1323" s="226"/>
      <c r="O1323" s="73"/>
      <c r="P1323" s="73"/>
      <c r="Q1323" s="73"/>
      <c r="R1323" s="73"/>
      <c r="S1323" s="73"/>
      <c r="T1323" s="74"/>
      <c r="U1323" s="36"/>
      <c r="V1323" s="36"/>
      <c r="W1323" s="36"/>
      <c r="X1323" s="36"/>
      <c r="Y1323" s="36"/>
      <c r="Z1323" s="36"/>
      <c r="AA1323" s="36"/>
      <c r="AB1323" s="36"/>
      <c r="AC1323" s="36"/>
      <c r="AD1323" s="36"/>
      <c r="AE1323" s="36"/>
      <c r="AT1323" s="18" t="s">
        <v>293</v>
      </c>
      <c r="AU1323" s="18" t="s">
        <v>93</v>
      </c>
    </row>
    <row r="1324" spans="1:65" s="13" customFormat="1" ht="11.25">
      <c r="B1324" s="232"/>
      <c r="C1324" s="233"/>
      <c r="D1324" s="223" t="s">
        <v>440</v>
      </c>
      <c r="E1324" s="233"/>
      <c r="F1324" s="235" t="s">
        <v>1679</v>
      </c>
      <c r="G1324" s="233"/>
      <c r="H1324" s="236">
        <v>3949.828</v>
      </c>
      <c r="I1324" s="237"/>
      <c r="J1324" s="233"/>
      <c r="K1324" s="233"/>
      <c r="L1324" s="238"/>
      <c r="M1324" s="239"/>
      <c r="N1324" s="240"/>
      <c r="O1324" s="240"/>
      <c r="P1324" s="240"/>
      <c r="Q1324" s="240"/>
      <c r="R1324" s="240"/>
      <c r="S1324" s="240"/>
      <c r="T1324" s="241"/>
      <c r="AT1324" s="242" t="s">
        <v>440</v>
      </c>
      <c r="AU1324" s="242" t="s">
        <v>93</v>
      </c>
      <c r="AV1324" s="13" t="s">
        <v>93</v>
      </c>
      <c r="AW1324" s="13" t="s">
        <v>4</v>
      </c>
      <c r="AX1324" s="13" t="s">
        <v>91</v>
      </c>
      <c r="AY1324" s="242" t="s">
        <v>283</v>
      </c>
    </row>
    <row r="1325" spans="1:65" s="2" customFormat="1" ht="16.5" customHeight="1">
      <c r="A1325" s="36"/>
      <c r="B1325" s="37"/>
      <c r="C1325" s="210" t="s">
        <v>1680</v>
      </c>
      <c r="D1325" s="210" t="s">
        <v>286</v>
      </c>
      <c r="E1325" s="211" t="s">
        <v>1681</v>
      </c>
      <c r="F1325" s="212" t="s">
        <v>1682</v>
      </c>
      <c r="G1325" s="213" t="s">
        <v>331</v>
      </c>
      <c r="H1325" s="214">
        <v>1462.9949999999999</v>
      </c>
      <c r="I1325" s="215"/>
      <c r="J1325" s="216">
        <f>ROUND(I1325*H1325,2)</f>
        <v>0</v>
      </c>
      <c r="K1325" s="212" t="s">
        <v>290</v>
      </c>
      <c r="L1325" s="41"/>
      <c r="M1325" s="217" t="s">
        <v>1</v>
      </c>
      <c r="N1325" s="218" t="s">
        <v>48</v>
      </c>
      <c r="O1325" s="73"/>
      <c r="P1325" s="219">
        <f>O1325*H1325</f>
        <v>0</v>
      </c>
      <c r="Q1325" s="219">
        <v>3.0000000000000001E-3</v>
      </c>
      <c r="R1325" s="219">
        <f>Q1325*H1325</f>
        <v>4.3889849999999999</v>
      </c>
      <c r="S1325" s="219">
        <v>0</v>
      </c>
      <c r="T1325" s="220">
        <f>S1325*H1325</f>
        <v>0</v>
      </c>
      <c r="U1325" s="36"/>
      <c r="V1325" s="36"/>
      <c r="W1325" s="36"/>
      <c r="X1325" s="36"/>
      <c r="Y1325" s="36"/>
      <c r="Z1325" s="36"/>
      <c r="AA1325" s="36"/>
      <c r="AB1325" s="36"/>
      <c r="AC1325" s="36"/>
      <c r="AD1325" s="36"/>
      <c r="AE1325" s="36"/>
      <c r="AR1325" s="221" t="s">
        <v>369</v>
      </c>
      <c r="AT1325" s="221" t="s">
        <v>286</v>
      </c>
      <c r="AU1325" s="221" t="s">
        <v>93</v>
      </c>
      <c r="AY1325" s="18" t="s">
        <v>283</v>
      </c>
      <c r="BE1325" s="222">
        <f>IF(N1325="základní",J1325,0)</f>
        <v>0</v>
      </c>
      <c r="BF1325" s="222">
        <f>IF(N1325="snížená",J1325,0)</f>
        <v>0</v>
      </c>
      <c r="BG1325" s="222">
        <f>IF(N1325="zákl. přenesená",J1325,0)</f>
        <v>0</v>
      </c>
      <c r="BH1325" s="222">
        <f>IF(N1325="sníž. přenesená",J1325,0)</f>
        <v>0</v>
      </c>
      <c r="BI1325" s="222">
        <f>IF(N1325="nulová",J1325,0)</f>
        <v>0</v>
      </c>
      <c r="BJ1325" s="18" t="s">
        <v>91</v>
      </c>
      <c r="BK1325" s="222">
        <f>ROUND(I1325*H1325,2)</f>
        <v>0</v>
      </c>
      <c r="BL1325" s="18" t="s">
        <v>369</v>
      </c>
      <c r="BM1325" s="221" t="s">
        <v>1683</v>
      </c>
    </row>
    <row r="1326" spans="1:65" s="15" customFormat="1" ht="11.25">
      <c r="B1326" s="254"/>
      <c r="C1326" s="255"/>
      <c r="D1326" s="223" t="s">
        <v>440</v>
      </c>
      <c r="E1326" s="256" t="s">
        <v>1</v>
      </c>
      <c r="F1326" s="257" t="s">
        <v>448</v>
      </c>
      <c r="G1326" s="255"/>
      <c r="H1326" s="256" t="s">
        <v>1</v>
      </c>
      <c r="I1326" s="258"/>
      <c r="J1326" s="255"/>
      <c r="K1326" s="255"/>
      <c r="L1326" s="259"/>
      <c r="M1326" s="260"/>
      <c r="N1326" s="261"/>
      <c r="O1326" s="261"/>
      <c r="P1326" s="261"/>
      <c r="Q1326" s="261"/>
      <c r="R1326" s="261"/>
      <c r="S1326" s="261"/>
      <c r="T1326" s="262"/>
      <c r="AT1326" s="263" t="s">
        <v>440</v>
      </c>
      <c r="AU1326" s="263" t="s">
        <v>93</v>
      </c>
      <c r="AV1326" s="15" t="s">
        <v>91</v>
      </c>
      <c r="AW1326" s="15" t="s">
        <v>38</v>
      </c>
      <c r="AX1326" s="15" t="s">
        <v>83</v>
      </c>
      <c r="AY1326" s="263" t="s">
        <v>283</v>
      </c>
    </row>
    <row r="1327" spans="1:65" s="13" customFormat="1" ht="11.25">
      <c r="B1327" s="232"/>
      <c r="C1327" s="233"/>
      <c r="D1327" s="223" t="s">
        <v>440</v>
      </c>
      <c r="E1327" s="234" t="s">
        <v>1</v>
      </c>
      <c r="F1327" s="235" t="s">
        <v>1294</v>
      </c>
      <c r="G1327" s="233"/>
      <c r="H1327" s="236">
        <v>831.245</v>
      </c>
      <c r="I1327" s="237"/>
      <c r="J1327" s="233"/>
      <c r="K1327" s="233"/>
      <c r="L1327" s="238"/>
      <c r="M1327" s="239"/>
      <c r="N1327" s="240"/>
      <c r="O1327" s="240"/>
      <c r="P1327" s="240"/>
      <c r="Q1327" s="240"/>
      <c r="R1327" s="240"/>
      <c r="S1327" s="240"/>
      <c r="T1327" s="241"/>
      <c r="AT1327" s="242" t="s">
        <v>440</v>
      </c>
      <c r="AU1327" s="242" t="s">
        <v>93</v>
      </c>
      <c r="AV1327" s="13" t="s">
        <v>93</v>
      </c>
      <c r="AW1327" s="13" t="s">
        <v>38</v>
      </c>
      <c r="AX1327" s="13" t="s">
        <v>83</v>
      </c>
      <c r="AY1327" s="242" t="s">
        <v>283</v>
      </c>
    </row>
    <row r="1328" spans="1:65" s="13" customFormat="1" ht="11.25">
      <c r="B1328" s="232"/>
      <c r="C1328" s="233"/>
      <c r="D1328" s="223" t="s">
        <v>440</v>
      </c>
      <c r="E1328" s="234" t="s">
        <v>1</v>
      </c>
      <c r="F1328" s="235" t="s">
        <v>1295</v>
      </c>
      <c r="G1328" s="233"/>
      <c r="H1328" s="236">
        <v>83.125</v>
      </c>
      <c r="I1328" s="237"/>
      <c r="J1328" s="233"/>
      <c r="K1328" s="233"/>
      <c r="L1328" s="238"/>
      <c r="M1328" s="239"/>
      <c r="N1328" s="240"/>
      <c r="O1328" s="240"/>
      <c r="P1328" s="240"/>
      <c r="Q1328" s="240"/>
      <c r="R1328" s="240"/>
      <c r="S1328" s="240"/>
      <c r="T1328" s="241"/>
      <c r="AT1328" s="242" t="s">
        <v>440</v>
      </c>
      <c r="AU1328" s="242" t="s">
        <v>93</v>
      </c>
      <c r="AV1328" s="13" t="s">
        <v>93</v>
      </c>
      <c r="AW1328" s="13" t="s">
        <v>38</v>
      </c>
      <c r="AX1328" s="13" t="s">
        <v>83</v>
      </c>
      <c r="AY1328" s="242" t="s">
        <v>283</v>
      </c>
    </row>
    <row r="1329" spans="1:65" s="16" customFormat="1" ht="11.25">
      <c r="B1329" s="264"/>
      <c r="C1329" s="265"/>
      <c r="D1329" s="223" t="s">
        <v>440</v>
      </c>
      <c r="E1329" s="266" t="s">
        <v>1</v>
      </c>
      <c r="F1329" s="267" t="s">
        <v>453</v>
      </c>
      <c r="G1329" s="265"/>
      <c r="H1329" s="268">
        <v>914.37</v>
      </c>
      <c r="I1329" s="269"/>
      <c r="J1329" s="265"/>
      <c r="K1329" s="265"/>
      <c r="L1329" s="270"/>
      <c r="M1329" s="271"/>
      <c r="N1329" s="272"/>
      <c r="O1329" s="272"/>
      <c r="P1329" s="272"/>
      <c r="Q1329" s="272"/>
      <c r="R1329" s="272"/>
      <c r="S1329" s="272"/>
      <c r="T1329" s="273"/>
      <c r="AT1329" s="274" t="s">
        <v>440</v>
      </c>
      <c r="AU1329" s="274" t="s">
        <v>93</v>
      </c>
      <c r="AV1329" s="16" t="s">
        <v>299</v>
      </c>
      <c r="AW1329" s="16" t="s">
        <v>38</v>
      </c>
      <c r="AX1329" s="16" t="s">
        <v>83</v>
      </c>
      <c r="AY1329" s="274" t="s">
        <v>283</v>
      </c>
    </row>
    <row r="1330" spans="1:65" s="13" customFormat="1" ht="11.25">
      <c r="B1330" s="232"/>
      <c r="C1330" s="233"/>
      <c r="D1330" s="223" t="s">
        <v>440</v>
      </c>
      <c r="E1330" s="234" t="s">
        <v>1</v>
      </c>
      <c r="F1330" s="235" t="s">
        <v>510</v>
      </c>
      <c r="G1330" s="233"/>
      <c r="H1330" s="236">
        <v>548.625</v>
      </c>
      <c r="I1330" s="237"/>
      <c r="J1330" s="233"/>
      <c r="K1330" s="233"/>
      <c r="L1330" s="238"/>
      <c r="M1330" s="239"/>
      <c r="N1330" s="240"/>
      <c r="O1330" s="240"/>
      <c r="P1330" s="240"/>
      <c r="Q1330" s="240"/>
      <c r="R1330" s="240"/>
      <c r="S1330" s="240"/>
      <c r="T1330" s="241"/>
      <c r="AT1330" s="242" t="s">
        <v>440</v>
      </c>
      <c r="AU1330" s="242" t="s">
        <v>93</v>
      </c>
      <c r="AV1330" s="13" t="s">
        <v>93</v>
      </c>
      <c r="AW1330" s="13" t="s">
        <v>38</v>
      </c>
      <c r="AX1330" s="13" t="s">
        <v>83</v>
      </c>
      <c r="AY1330" s="242" t="s">
        <v>283</v>
      </c>
    </row>
    <row r="1331" spans="1:65" s="16" customFormat="1" ht="11.25">
      <c r="B1331" s="264"/>
      <c r="C1331" s="265"/>
      <c r="D1331" s="223" t="s">
        <v>440</v>
      </c>
      <c r="E1331" s="266" t="s">
        <v>1</v>
      </c>
      <c r="F1331" s="267" t="s">
        <v>453</v>
      </c>
      <c r="G1331" s="265"/>
      <c r="H1331" s="268">
        <v>548.625</v>
      </c>
      <c r="I1331" s="269"/>
      <c r="J1331" s="265"/>
      <c r="K1331" s="265"/>
      <c r="L1331" s="270"/>
      <c r="M1331" s="271"/>
      <c r="N1331" s="272"/>
      <c r="O1331" s="272"/>
      <c r="P1331" s="272"/>
      <c r="Q1331" s="272"/>
      <c r="R1331" s="272"/>
      <c r="S1331" s="272"/>
      <c r="T1331" s="273"/>
      <c r="AT1331" s="274" t="s">
        <v>440</v>
      </c>
      <c r="AU1331" s="274" t="s">
        <v>93</v>
      </c>
      <c r="AV1331" s="16" t="s">
        <v>299</v>
      </c>
      <c r="AW1331" s="16" t="s">
        <v>38</v>
      </c>
      <c r="AX1331" s="16" t="s">
        <v>83</v>
      </c>
      <c r="AY1331" s="274" t="s">
        <v>283</v>
      </c>
    </row>
    <row r="1332" spans="1:65" s="14" customFormat="1" ht="11.25">
      <c r="B1332" s="243"/>
      <c r="C1332" s="244"/>
      <c r="D1332" s="223" t="s">
        <v>440</v>
      </c>
      <c r="E1332" s="245" t="s">
        <v>1</v>
      </c>
      <c r="F1332" s="246" t="s">
        <v>442</v>
      </c>
      <c r="G1332" s="244"/>
      <c r="H1332" s="247">
        <v>1462.9949999999999</v>
      </c>
      <c r="I1332" s="248"/>
      <c r="J1332" s="244"/>
      <c r="K1332" s="244"/>
      <c r="L1332" s="249"/>
      <c r="M1332" s="250"/>
      <c r="N1332" s="251"/>
      <c r="O1332" s="251"/>
      <c r="P1332" s="251"/>
      <c r="Q1332" s="251"/>
      <c r="R1332" s="251"/>
      <c r="S1332" s="251"/>
      <c r="T1332" s="252"/>
      <c r="AT1332" s="253" t="s">
        <v>440</v>
      </c>
      <c r="AU1332" s="253" t="s">
        <v>93</v>
      </c>
      <c r="AV1332" s="14" t="s">
        <v>304</v>
      </c>
      <c r="AW1332" s="14" t="s">
        <v>38</v>
      </c>
      <c r="AX1332" s="14" t="s">
        <v>91</v>
      </c>
      <c r="AY1332" s="253" t="s">
        <v>283</v>
      </c>
    </row>
    <row r="1333" spans="1:65" s="2" customFormat="1" ht="16.5" customHeight="1">
      <c r="A1333" s="36"/>
      <c r="B1333" s="37"/>
      <c r="C1333" s="275" t="s">
        <v>1684</v>
      </c>
      <c r="D1333" s="275" t="s">
        <v>490</v>
      </c>
      <c r="E1333" s="276" t="s">
        <v>1685</v>
      </c>
      <c r="F1333" s="277" t="s">
        <v>1686</v>
      </c>
      <c r="G1333" s="278" t="s">
        <v>331</v>
      </c>
      <c r="H1333" s="279">
        <v>1609.2950000000001</v>
      </c>
      <c r="I1333" s="280"/>
      <c r="J1333" s="281">
        <f>ROUND(I1333*H1333,2)</f>
        <v>0</v>
      </c>
      <c r="K1333" s="277" t="s">
        <v>290</v>
      </c>
      <c r="L1333" s="282"/>
      <c r="M1333" s="283" t="s">
        <v>1</v>
      </c>
      <c r="N1333" s="284" t="s">
        <v>48</v>
      </c>
      <c r="O1333" s="73"/>
      <c r="P1333" s="219">
        <f>O1333*H1333</f>
        <v>0</v>
      </c>
      <c r="Q1333" s="219">
        <v>2.3999999999999998E-3</v>
      </c>
      <c r="R1333" s="219">
        <f>Q1333*H1333</f>
        <v>3.8623079999999996</v>
      </c>
      <c r="S1333" s="219">
        <v>0</v>
      </c>
      <c r="T1333" s="220">
        <f>S1333*H1333</f>
        <v>0</v>
      </c>
      <c r="U1333" s="36"/>
      <c r="V1333" s="36"/>
      <c r="W1333" s="36"/>
      <c r="X1333" s="36"/>
      <c r="Y1333" s="36"/>
      <c r="Z1333" s="36"/>
      <c r="AA1333" s="36"/>
      <c r="AB1333" s="36"/>
      <c r="AC1333" s="36"/>
      <c r="AD1333" s="36"/>
      <c r="AE1333" s="36"/>
      <c r="AR1333" s="221" t="s">
        <v>580</v>
      </c>
      <c r="AT1333" s="221" t="s">
        <v>490</v>
      </c>
      <c r="AU1333" s="221" t="s">
        <v>93</v>
      </c>
      <c r="AY1333" s="18" t="s">
        <v>283</v>
      </c>
      <c r="BE1333" s="222">
        <f>IF(N1333="základní",J1333,0)</f>
        <v>0</v>
      </c>
      <c r="BF1333" s="222">
        <f>IF(N1333="snížená",J1333,0)</f>
        <v>0</v>
      </c>
      <c r="BG1333" s="222">
        <f>IF(N1333="zákl. přenesená",J1333,0)</f>
        <v>0</v>
      </c>
      <c r="BH1333" s="222">
        <f>IF(N1333="sníž. přenesená",J1333,0)</f>
        <v>0</v>
      </c>
      <c r="BI1333" s="222">
        <f>IF(N1333="nulová",J1333,0)</f>
        <v>0</v>
      </c>
      <c r="BJ1333" s="18" t="s">
        <v>91</v>
      </c>
      <c r="BK1333" s="222">
        <f>ROUND(I1333*H1333,2)</f>
        <v>0</v>
      </c>
      <c r="BL1333" s="18" t="s">
        <v>369</v>
      </c>
      <c r="BM1333" s="221" t="s">
        <v>1687</v>
      </c>
    </row>
    <row r="1334" spans="1:65" s="13" customFormat="1" ht="11.25">
      <c r="B1334" s="232"/>
      <c r="C1334" s="233"/>
      <c r="D1334" s="223" t="s">
        <v>440</v>
      </c>
      <c r="E1334" s="233"/>
      <c r="F1334" s="235" t="s">
        <v>1688</v>
      </c>
      <c r="G1334" s="233"/>
      <c r="H1334" s="236">
        <v>1609.2950000000001</v>
      </c>
      <c r="I1334" s="237"/>
      <c r="J1334" s="233"/>
      <c r="K1334" s="233"/>
      <c r="L1334" s="238"/>
      <c r="M1334" s="239"/>
      <c r="N1334" s="240"/>
      <c r="O1334" s="240"/>
      <c r="P1334" s="240"/>
      <c r="Q1334" s="240"/>
      <c r="R1334" s="240"/>
      <c r="S1334" s="240"/>
      <c r="T1334" s="241"/>
      <c r="AT1334" s="242" t="s">
        <v>440</v>
      </c>
      <c r="AU1334" s="242" t="s">
        <v>93</v>
      </c>
      <c r="AV1334" s="13" t="s">
        <v>93</v>
      </c>
      <c r="AW1334" s="13" t="s">
        <v>4</v>
      </c>
      <c r="AX1334" s="13" t="s">
        <v>91</v>
      </c>
      <c r="AY1334" s="242" t="s">
        <v>283</v>
      </c>
    </row>
    <row r="1335" spans="1:65" s="2" customFormat="1" ht="16.5" customHeight="1">
      <c r="A1335" s="36"/>
      <c r="B1335" s="37"/>
      <c r="C1335" s="210" t="s">
        <v>1689</v>
      </c>
      <c r="D1335" s="210" t="s">
        <v>286</v>
      </c>
      <c r="E1335" s="211" t="s">
        <v>1690</v>
      </c>
      <c r="F1335" s="212" t="s">
        <v>1691</v>
      </c>
      <c r="G1335" s="213" t="s">
        <v>331</v>
      </c>
      <c r="H1335" s="214">
        <v>1447.27</v>
      </c>
      <c r="I1335" s="215"/>
      <c r="J1335" s="216">
        <f>ROUND(I1335*H1335,2)</f>
        <v>0</v>
      </c>
      <c r="K1335" s="212" t="s">
        <v>290</v>
      </c>
      <c r="L1335" s="41"/>
      <c r="M1335" s="217" t="s">
        <v>1</v>
      </c>
      <c r="N1335" s="218" t="s">
        <v>48</v>
      </c>
      <c r="O1335" s="73"/>
      <c r="P1335" s="219">
        <f>O1335*H1335</f>
        <v>0</v>
      </c>
      <c r="Q1335" s="219">
        <v>1.2E-4</v>
      </c>
      <c r="R1335" s="219">
        <f>Q1335*H1335</f>
        <v>0.1736724</v>
      </c>
      <c r="S1335" s="219">
        <v>0</v>
      </c>
      <c r="T1335" s="220">
        <f>S1335*H1335</f>
        <v>0</v>
      </c>
      <c r="U1335" s="36"/>
      <c r="V1335" s="36"/>
      <c r="W1335" s="36"/>
      <c r="X1335" s="36"/>
      <c r="Y1335" s="36"/>
      <c r="Z1335" s="36"/>
      <c r="AA1335" s="36"/>
      <c r="AB1335" s="36"/>
      <c r="AC1335" s="36"/>
      <c r="AD1335" s="36"/>
      <c r="AE1335" s="36"/>
      <c r="AR1335" s="221" t="s">
        <v>369</v>
      </c>
      <c r="AT1335" s="221" t="s">
        <v>286</v>
      </c>
      <c r="AU1335" s="221" t="s">
        <v>93</v>
      </c>
      <c r="AY1335" s="18" t="s">
        <v>283</v>
      </c>
      <c r="BE1335" s="222">
        <f>IF(N1335="základní",J1335,0)</f>
        <v>0</v>
      </c>
      <c r="BF1335" s="222">
        <f>IF(N1335="snížená",J1335,0)</f>
        <v>0</v>
      </c>
      <c r="BG1335" s="222">
        <f>IF(N1335="zákl. přenesená",J1335,0)</f>
        <v>0</v>
      </c>
      <c r="BH1335" s="222">
        <f>IF(N1335="sníž. přenesená",J1335,0)</f>
        <v>0</v>
      </c>
      <c r="BI1335" s="222">
        <f>IF(N1335="nulová",J1335,0)</f>
        <v>0</v>
      </c>
      <c r="BJ1335" s="18" t="s">
        <v>91</v>
      </c>
      <c r="BK1335" s="222">
        <f>ROUND(I1335*H1335,2)</f>
        <v>0</v>
      </c>
      <c r="BL1335" s="18" t="s">
        <v>369</v>
      </c>
      <c r="BM1335" s="221" t="s">
        <v>1692</v>
      </c>
    </row>
    <row r="1336" spans="1:65" s="15" customFormat="1" ht="11.25">
      <c r="B1336" s="254"/>
      <c r="C1336" s="255"/>
      <c r="D1336" s="223" t="s">
        <v>440</v>
      </c>
      <c r="E1336" s="256" t="s">
        <v>1</v>
      </c>
      <c r="F1336" s="257" t="s">
        <v>1032</v>
      </c>
      <c r="G1336" s="255"/>
      <c r="H1336" s="256" t="s">
        <v>1</v>
      </c>
      <c r="I1336" s="258"/>
      <c r="J1336" s="255"/>
      <c r="K1336" s="255"/>
      <c r="L1336" s="259"/>
      <c r="M1336" s="260"/>
      <c r="N1336" s="261"/>
      <c r="O1336" s="261"/>
      <c r="P1336" s="261"/>
      <c r="Q1336" s="261"/>
      <c r="R1336" s="261"/>
      <c r="S1336" s="261"/>
      <c r="T1336" s="262"/>
      <c r="AT1336" s="263" t="s">
        <v>440</v>
      </c>
      <c r="AU1336" s="263" t="s">
        <v>93</v>
      </c>
      <c r="AV1336" s="15" t="s">
        <v>91</v>
      </c>
      <c r="AW1336" s="15" t="s">
        <v>38</v>
      </c>
      <c r="AX1336" s="15" t="s">
        <v>83</v>
      </c>
      <c r="AY1336" s="263" t="s">
        <v>283</v>
      </c>
    </row>
    <row r="1337" spans="1:65" s="13" customFormat="1" ht="11.25">
      <c r="B1337" s="232"/>
      <c r="C1337" s="233"/>
      <c r="D1337" s="223" t="s">
        <v>440</v>
      </c>
      <c r="E1337" s="234" t="s">
        <v>1</v>
      </c>
      <c r="F1337" s="235" t="s">
        <v>1405</v>
      </c>
      <c r="G1337" s="233"/>
      <c r="H1337" s="236">
        <v>1447.27</v>
      </c>
      <c r="I1337" s="237"/>
      <c r="J1337" s="233"/>
      <c r="K1337" s="233"/>
      <c r="L1337" s="238"/>
      <c r="M1337" s="239"/>
      <c r="N1337" s="240"/>
      <c r="O1337" s="240"/>
      <c r="P1337" s="240"/>
      <c r="Q1337" s="240"/>
      <c r="R1337" s="240"/>
      <c r="S1337" s="240"/>
      <c r="T1337" s="241"/>
      <c r="AT1337" s="242" t="s">
        <v>440</v>
      </c>
      <c r="AU1337" s="242" t="s">
        <v>93</v>
      </c>
      <c r="AV1337" s="13" t="s">
        <v>93</v>
      </c>
      <c r="AW1337" s="13" t="s">
        <v>38</v>
      </c>
      <c r="AX1337" s="13" t="s">
        <v>83</v>
      </c>
      <c r="AY1337" s="242" t="s">
        <v>283</v>
      </c>
    </row>
    <row r="1338" spans="1:65" s="14" customFormat="1" ht="11.25">
      <c r="B1338" s="243"/>
      <c r="C1338" s="244"/>
      <c r="D1338" s="223" t="s">
        <v>440</v>
      </c>
      <c r="E1338" s="245" t="s">
        <v>1</v>
      </c>
      <c r="F1338" s="246" t="s">
        <v>442</v>
      </c>
      <c r="G1338" s="244"/>
      <c r="H1338" s="247">
        <v>1447.27</v>
      </c>
      <c r="I1338" s="248"/>
      <c r="J1338" s="244"/>
      <c r="K1338" s="244"/>
      <c r="L1338" s="249"/>
      <c r="M1338" s="250"/>
      <c r="N1338" s="251"/>
      <c r="O1338" s="251"/>
      <c r="P1338" s="251"/>
      <c r="Q1338" s="251"/>
      <c r="R1338" s="251"/>
      <c r="S1338" s="251"/>
      <c r="T1338" s="252"/>
      <c r="AT1338" s="253" t="s">
        <v>440</v>
      </c>
      <c r="AU1338" s="253" t="s">
        <v>93</v>
      </c>
      <c r="AV1338" s="14" t="s">
        <v>304</v>
      </c>
      <c r="AW1338" s="14" t="s">
        <v>38</v>
      </c>
      <c r="AX1338" s="14" t="s">
        <v>91</v>
      </c>
      <c r="AY1338" s="253" t="s">
        <v>283</v>
      </c>
    </row>
    <row r="1339" spans="1:65" s="2" customFormat="1" ht="16.5" customHeight="1">
      <c r="A1339" s="36"/>
      <c r="B1339" s="37"/>
      <c r="C1339" s="275" t="s">
        <v>1693</v>
      </c>
      <c r="D1339" s="275" t="s">
        <v>490</v>
      </c>
      <c r="E1339" s="276" t="s">
        <v>1644</v>
      </c>
      <c r="F1339" s="277" t="s">
        <v>1645</v>
      </c>
      <c r="G1339" s="278" t="s">
        <v>331</v>
      </c>
      <c r="H1339" s="279">
        <v>1591.9970000000001</v>
      </c>
      <c r="I1339" s="280"/>
      <c r="J1339" s="281">
        <f>ROUND(I1339*H1339,2)</f>
        <v>0</v>
      </c>
      <c r="K1339" s="277" t="s">
        <v>342</v>
      </c>
      <c r="L1339" s="282"/>
      <c r="M1339" s="283" t="s">
        <v>1</v>
      </c>
      <c r="N1339" s="284" t="s">
        <v>48</v>
      </c>
      <c r="O1339" s="73"/>
      <c r="P1339" s="219">
        <f>O1339*H1339</f>
        <v>0</v>
      </c>
      <c r="Q1339" s="219">
        <v>1.01E-2</v>
      </c>
      <c r="R1339" s="219">
        <f>Q1339*H1339</f>
        <v>16.079169700000001</v>
      </c>
      <c r="S1339" s="219">
        <v>0</v>
      </c>
      <c r="T1339" s="220">
        <f>S1339*H1339</f>
        <v>0</v>
      </c>
      <c r="U1339" s="36"/>
      <c r="V1339" s="36"/>
      <c r="W1339" s="36"/>
      <c r="X1339" s="36"/>
      <c r="Y1339" s="36"/>
      <c r="Z1339" s="36"/>
      <c r="AA1339" s="36"/>
      <c r="AB1339" s="36"/>
      <c r="AC1339" s="36"/>
      <c r="AD1339" s="36"/>
      <c r="AE1339" s="36"/>
      <c r="AR1339" s="221" t="s">
        <v>580</v>
      </c>
      <c r="AT1339" s="221" t="s">
        <v>490</v>
      </c>
      <c r="AU1339" s="221" t="s">
        <v>93</v>
      </c>
      <c r="AY1339" s="18" t="s">
        <v>283</v>
      </c>
      <c r="BE1339" s="222">
        <f>IF(N1339="základní",J1339,0)</f>
        <v>0</v>
      </c>
      <c r="BF1339" s="222">
        <f>IF(N1339="snížená",J1339,0)</f>
        <v>0</v>
      </c>
      <c r="BG1339" s="222">
        <f>IF(N1339="zákl. přenesená",J1339,0)</f>
        <v>0</v>
      </c>
      <c r="BH1339" s="222">
        <f>IF(N1339="sníž. přenesená",J1339,0)</f>
        <v>0</v>
      </c>
      <c r="BI1339" s="222">
        <f>IF(N1339="nulová",J1339,0)</f>
        <v>0</v>
      </c>
      <c r="BJ1339" s="18" t="s">
        <v>91</v>
      </c>
      <c r="BK1339" s="222">
        <f>ROUND(I1339*H1339,2)</f>
        <v>0</v>
      </c>
      <c r="BL1339" s="18" t="s">
        <v>369</v>
      </c>
      <c r="BM1339" s="221" t="s">
        <v>1694</v>
      </c>
    </row>
    <row r="1340" spans="1:65" s="13" customFormat="1" ht="11.25">
      <c r="B1340" s="232"/>
      <c r="C1340" s="233"/>
      <c r="D1340" s="223" t="s">
        <v>440</v>
      </c>
      <c r="E1340" s="233"/>
      <c r="F1340" s="235" t="s">
        <v>1695</v>
      </c>
      <c r="G1340" s="233"/>
      <c r="H1340" s="236">
        <v>1591.9970000000001</v>
      </c>
      <c r="I1340" s="237"/>
      <c r="J1340" s="233"/>
      <c r="K1340" s="233"/>
      <c r="L1340" s="238"/>
      <c r="M1340" s="239"/>
      <c r="N1340" s="240"/>
      <c r="O1340" s="240"/>
      <c r="P1340" s="240"/>
      <c r="Q1340" s="240"/>
      <c r="R1340" s="240"/>
      <c r="S1340" s="240"/>
      <c r="T1340" s="241"/>
      <c r="AT1340" s="242" t="s">
        <v>440</v>
      </c>
      <c r="AU1340" s="242" t="s">
        <v>93</v>
      </c>
      <c r="AV1340" s="13" t="s">
        <v>93</v>
      </c>
      <c r="AW1340" s="13" t="s">
        <v>4</v>
      </c>
      <c r="AX1340" s="13" t="s">
        <v>91</v>
      </c>
      <c r="AY1340" s="242" t="s">
        <v>283</v>
      </c>
    </row>
    <row r="1341" spans="1:65" s="2" customFormat="1" ht="16.5" customHeight="1">
      <c r="A1341" s="36"/>
      <c r="B1341" s="37"/>
      <c r="C1341" s="210" t="s">
        <v>1696</v>
      </c>
      <c r="D1341" s="210" t="s">
        <v>286</v>
      </c>
      <c r="E1341" s="211" t="s">
        <v>1690</v>
      </c>
      <c r="F1341" s="212" t="s">
        <v>1691</v>
      </c>
      <c r="G1341" s="213" t="s">
        <v>331</v>
      </c>
      <c r="H1341" s="214">
        <v>593.25</v>
      </c>
      <c r="I1341" s="215"/>
      <c r="J1341" s="216">
        <f>ROUND(I1341*H1341,2)</f>
        <v>0</v>
      </c>
      <c r="K1341" s="212" t="s">
        <v>290</v>
      </c>
      <c r="L1341" s="41"/>
      <c r="M1341" s="217" t="s">
        <v>1</v>
      </c>
      <c r="N1341" s="218" t="s">
        <v>48</v>
      </c>
      <c r="O1341" s="73"/>
      <c r="P1341" s="219">
        <f>O1341*H1341</f>
        <v>0</v>
      </c>
      <c r="Q1341" s="219">
        <v>1.2E-4</v>
      </c>
      <c r="R1341" s="219">
        <f>Q1341*H1341</f>
        <v>7.1190000000000003E-2</v>
      </c>
      <c r="S1341" s="219">
        <v>0</v>
      </c>
      <c r="T1341" s="220">
        <f>S1341*H1341</f>
        <v>0</v>
      </c>
      <c r="U1341" s="36"/>
      <c r="V1341" s="36"/>
      <c r="W1341" s="36"/>
      <c r="X1341" s="36"/>
      <c r="Y1341" s="36"/>
      <c r="Z1341" s="36"/>
      <c r="AA1341" s="36"/>
      <c r="AB1341" s="36"/>
      <c r="AC1341" s="36"/>
      <c r="AD1341" s="36"/>
      <c r="AE1341" s="36"/>
      <c r="AR1341" s="221" t="s">
        <v>369</v>
      </c>
      <c r="AT1341" s="221" t="s">
        <v>286</v>
      </c>
      <c r="AU1341" s="221" t="s">
        <v>93</v>
      </c>
      <c r="AY1341" s="18" t="s">
        <v>283</v>
      </c>
      <c r="BE1341" s="222">
        <f>IF(N1341="základní",J1341,0)</f>
        <v>0</v>
      </c>
      <c r="BF1341" s="222">
        <f>IF(N1341="snížená",J1341,0)</f>
        <v>0</v>
      </c>
      <c r="BG1341" s="222">
        <f>IF(N1341="zákl. přenesená",J1341,0)</f>
        <v>0</v>
      </c>
      <c r="BH1341" s="222">
        <f>IF(N1341="sníž. přenesená",J1341,0)</f>
        <v>0</v>
      </c>
      <c r="BI1341" s="222">
        <f>IF(N1341="nulová",J1341,0)</f>
        <v>0</v>
      </c>
      <c r="BJ1341" s="18" t="s">
        <v>91</v>
      </c>
      <c r="BK1341" s="222">
        <f>ROUND(I1341*H1341,2)</f>
        <v>0</v>
      </c>
      <c r="BL1341" s="18" t="s">
        <v>369</v>
      </c>
      <c r="BM1341" s="221" t="s">
        <v>1697</v>
      </c>
    </row>
    <row r="1342" spans="1:65" s="15" customFormat="1" ht="11.25">
      <c r="B1342" s="254"/>
      <c r="C1342" s="255"/>
      <c r="D1342" s="223" t="s">
        <v>440</v>
      </c>
      <c r="E1342" s="256" t="s">
        <v>1</v>
      </c>
      <c r="F1342" s="257" t="s">
        <v>1032</v>
      </c>
      <c r="G1342" s="255"/>
      <c r="H1342" s="256" t="s">
        <v>1</v>
      </c>
      <c r="I1342" s="258"/>
      <c r="J1342" s="255"/>
      <c r="K1342" s="255"/>
      <c r="L1342" s="259"/>
      <c r="M1342" s="260"/>
      <c r="N1342" s="261"/>
      <c r="O1342" s="261"/>
      <c r="P1342" s="261"/>
      <c r="Q1342" s="261"/>
      <c r="R1342" s="261"/>
      <c r="S1342" s="261"/>
      <c r="T1342" s="262"/>
      <c r="AT1342" s="263" t="s">
        <v>440</v>
      </c>
      <c r="AU1342" s="263" t="s">
        <v>93</v>
      </c>
      <c r="AV1342" s="15" t="s">
        <v>91</v>
      </c>
      <c r="AW1342" s="15" t="s">
        <v>38</v>
      </c>
      <c r="AX1342" s="15" t="s">
        <v>83</v>
      </c>
      <c r="AY1342" s="263" t="s">
        <v>283</v>
      </c>
    </row>
    <row r="1343" spans="1:65" s="13" customFormat="1" ht="11.25">
      <c r="B1343" s="232"/>
      <c r="C1343" s="233"/>
      <c r="D1343" s="223" t="s">
        <v>440</v>
      </c>
      <c r="E1343" s="234" t="s">
        <v>1</v>
      </c>
      <c r="F1343" s="235" t="s">
        <v>1390</v>
      </c>
      <c r="G1343" s="233"/>
      <c r="H1343" s="236">
        <v>375.45</v>
      </c>
      <c r="I1343" s="237"/>
      <c r="J1343" s="233"/>
      <c r="K1343" s="233"/>
      <c r="L1343" s="238"/>
      <c r="M1343" s="239"/>
      <c r="N1343" s="240"/>
      <c r="O1343" s="240"/>
      <c r="P1343" s="240"/>
      <c r="Q1343" s="240"/>
      <c r="R1343" s="240"/>
      <c r="S1343" s="240"/>
      <c r="T1343" s="241"/>
      <c r="AT1343" s="242" t="s">
        <v>440</v>
      </c>
      <c r="AU1343" s="242" t="s">
        <v>93</v>
      </c>
      <c r="AV1343" s="13" t="s">
        <v>93</v>
      </c>
      <c r="AW1343" s="13" t="s">
        <v>38</v>
      </c>
      <c r="AX1343" s="13" t="s">
        <v>83</v>
      </c>
      <c r="AY1343" s="242" t="s">
        <v>283</v>
      </c>
    </row>
    <row r="1344" spans="1:65" s="13" customFormat="1" ht="11.25">
      <c r="B1344" s="232"/>
      <c r="C1344" s="233"/>
      <c r="D1344" s="223" t="s">
        <v>440</v>
      </c>
      <c r="E1344" s="234" t="s">
        <v>1</v>
      </c>
      <c r="F1344" s="235" t="s">
        <v>1392</v>
      </c>
      <c r="G1344" s="233"/>
      <c r="H1344" s="236">
        <v>138.36000000000001</v>
      </c>
      <c r="I1344" s="237"/>
      <c r="J1344" s="233"/>
      <c r="K1344" s="233"/>
      <c r="L1344" s="238"/>
      <c r="M1344" s="239"/>
      <c r="N1344" s="240"/>
      <c r="O1344" s="240"/>
      <c r="P1344" s="240"/>
      <c r="Q1344" s="240"/>
      <c r="R1344" s="240"/>
      <c r="S1344" s="240"/>
      <c r="T1344" s="241"/>
      <c r="AT1344" s="242" t="s">
        <v>440</v>
      </c>
      <c r="AU1344" s="242" t="s">
        <v>93</v>
      </c>
      <c r="AV1344" s="13" t="s">
        <v>93</v>
      </c>
      <c r="AW1344" s="13" t="s">
        <v>38</v>
      </c>
      <c r="AX1344" s="13" t="s">
        <v>83</v>
      </c>
      <c r="AY1344" s="242" t="s">
        <v>283</v>
      </c>
    </row>
    <row r="1345" spans="1:65" s="13" customFormat="1" ht="11.25">
      <c r="B1345" s="232"/>
      <c r="C1345" s="233"/>
      <c r="D1345" s="223" t="s">
        <v>440</v>
      </c>
      <c r="E1345" s="234" t="s">
        <v>1</v>
      </c>
      <c r="F1345" s="235" t="s">
        <v>1394</v>
      </c>
      <c r="G1345" s="233"/>
      <c r="H1345" s="236">
        <v>79.44</v>
      </c>
      <c r="I1345" s="237"/>
      <c r="J1345" s="233"/>
      <c r="K1345" s="233"/>
      <c r="L1345" s="238"/>
      <c r="M1345" s="239"/>
      <c r="N1345" s="240"/>
      <c r="O1345" s="240"/>
      <c r="P1345" s="240"/>
      <c r="Q1345" s="240"/>
      <c r="R1345" s="240"/>
      <c r="S1345" s="240"/>
      <c r="T1345" s="241"/>
      <c r="AT1345" s="242" t="s">
        <v>440</v>
      </c>
      <c r="AU1345" s="242" t="s">
        <v>93</v>
      </c>
      <c r="AV1345" s="13" t="s">
        <v>93</v>
      </c>
      <c r="AW1345" s="13" t="s">
        <v>38</v>
      </c>
      <c r="AX1345" s="13" t="s">
        <v>83</v>
      </c>
      <c r="AY1345" s="242" t="s">
        <v>283</v>
      </c>
    </row>
    <row r="1346" spans="1:65" s="14" customFormat="1" ht="11.25">
      <c r="B1346" s="243"/>
      <c r="C1346" s="244"/>
      <c r="D1346" s="223" t="s">
        <v>440</v>
      </c>
      <c r="E1346" s="245" t="s">
        <v>1</v>
      </c>
      <c r="F1346" s="246" t="s">
        <v>442</v>
      </c>
      <c r="G1346" s="244"/>
      <c r="H1346" s="247">
        <v>593.25</v>
      </c>
      <c r="I1346" s="248"/>
      <c r="J1346" s="244"/>
      <c r="K1346" s="244"/>
      <c r="L1346" s="249"/>
      <c r="M1346" s="250"/>
      <c r="N1346" s="251"/>
      <c r="O1346" s="251"/>
      <c r="P1346" s="251"/>
      <c r="Q1346" s="251"/>
      <c r="R1346" s="251"/>
      <c r="S1346" s="251"/>
      <c r="T1346" s="252"/>
      <c r="AT1346" s="253" t="s">
        <v>440</v>
      </c>
      <c r="AU1346" s="253" t="s">
        <v>93</v>
      </c>
      <c r="AV1346" s="14" t="s">
        <v>304</v>
      </c>
      <c r="AW1346" s="14" t="s">
        <v>38</v>
      </c>
      <c r="AX1346" s="14" t="s">
        <v>91</v>
      </c>
      <c r="AY1346" s="253" t="s">
        <v>283</v>
      </c>
    </row>
    <row r="1347" spans="1:65" s="2" customFormat="1" ht="16.5" customHeight="1">
      <c r="A1347" s="36"/>
      <c r="B1347" s="37"/>
      <c r="C1347" s="275" t="s">
        <v>1698</v>
      </c>
      <c r="D1347" s="275" t="s">
        <v>490</v>
      </c>
      <c r="E1347" s="276" t="s">
        <v>1699</v>
      </c>
      <c r="F1347" s="277" t="s">
        <v>1700</v>
      </c>
      <c r="G1347" s="278" t="s">
        <v>331</v>
      </c>
      <c r="H1347" s="279">
        <v>622.91300000000001</v>
      </c>
      <c r="I1347" s="280"/>
      <c r="J1347" s="281">
        <f>ROUND(I1347*H1347,2)</f>
        <v>0</v>
      </c>
      <c r="K1347" s="277" t="s">
        <v>342</v>
      </c>
      <c r="L1347" s="282"/>
      <c r="M1347" s="283" t="s">
        <v>1</v>
      </c>
      <c r="N1347" s="284" t="s">
        <v>48</v>
      </c>
      <c r="O1347" s="73"/>
      <c r="P1347" s="219">
        <f>O1347*H1347</f>
        <v>0</v>
      </c>
      <c r="Q1347" s="219">
        <v>4.1999999999999997E-3</v>
      </c>
      <c r="R1347" s="219">
        <f>Q1347*H1347</f>
        <v>2.6162345999999999</v>
      </c>
      <c r="S1347" s="219">
        <v>0</v>
      </c>
      <c r="T1347" s="220">
        <f>S1347*H1347</f>
        <v>0</v>
      </c>
      <c r="U1347" s="36"/>
      <c r="V1347" s="36"/>
      <c r="W1347" s="36"/>
      <c r="X1347" s="36"/>
      <c r="Y1347" s="36"/>
      <c r="Z1347" s="36"/>
      <c r="AA1347" s="36"/>
      <c r="AB1347" s="36"/>
      <c r="AC1347" s="36"/>
      <c r="AD1347" s="36"/>
      <c r="AE1347" s="36"/>
      <c r="AR1347" s="221" t="s">
        <v>580</v>
      </c>
      <c r="AT1347" s="221" t="s">
        <v>490</v>
      </c>
      <c r="AU1347" s="221" t="s">
        <v>93</v>
      </c>
      <c r="AY1347" s="18" t="s">
        <v>283</v>
      </c>
      <c r="BE1347" s="222">
        <f>IF(N1347="základní",J1347,0)</f>
        <v>0</v>
      </c>
      <c r="BF1347" s="222">
        <f>IF(N1347="snížená",J1347,0)</f>
        <v>0</v>
      </c>
      <c r="BG1347" s="222">
        <f>IF(N1347="zákl. přenesená",J1347,0)</f>
        <v>0</v>
      </c>
      <c r="BH1347" s="222">
        <f>IF(N1347="sníž. přenesená",J1347,0)</f>
        <v>0</v>
      </c>
      <c r="BI1347" s="222">
        <f>IF(N1347="nulová",J1347,0)</f>
        <v>0</v>
      </c>
      <c r="BJ1347" s="18" t="s">
        <v>91</v>
      </c>
      <c r="BK1347" s="222">
        <f>ROUND(I1347*H1347,2)</f>
        <v>0</v>
      </c>
      <c r="BL1347" s="18" t="s">
        <v>369</v>
      </c>
      <c r="BM1347" s="221" t="s">
        <v>1701</v>
      </c>
    </row>
    <row r="1348" spans="1:65" s="13" customFormat="1" ht="11.25">
      <c r="B1348" s="232"/>
      <c r="C1348" s="233"/>
      <c r="D1348" s="223" t="s">
        <v>440</v>
      </c>
      <c r="E1348" s="233"/>
      <c r="F1348" s="235" t="s">
        <v>1702</v>
      </c>
      <c r="G1348" s="233"/>
      <c r="H1348" s="236">
        <v>622.91300000000001</v>
      </c>
      <c r="I1348" s="237"/>
      <c r="J1348" s="233"/>
      <c r="K1348" s="233"/>
      <c r="L1348" s="238"/>
      <c r="M1348" s="239"/>
      <c r="N1348" s="240"/>
      <c r="O1348" s="240"/>
      <c r="P1348" s="240"/>
      <c r="Q1348" s="240"/>
      <c r="R1348" s="240"/>
      <c r="S1348" s="240"/>
      <c r="T1348" s="241"/>
      <c r="AT1348" s="242" t="s">
        <v>440</v>
      </c>
      <c r="AU1348" s="242" t="s">
        <v>93</v>
      </c>
      <c r="AV1348" s="13" t="s">
        <v>93</v>
      </c>
      <c r="AW1348" s="13" t="s">
        <v>4</v>
      </c>
      <c r="AX1348" s="13" t="s">
        <v>91</v>
      </c>
      <c r="AY1348" s="242" t="s">
        <v>283</v>
      </c>
    </row>
    <row r="1349" spans="1:65" s="2" customFormat="1" ht="16.5" customHeight="1">
      <c r="A1349" s="36"/>
      <c r="B1349" s="37"/>
      <c r="C1349" s="210" t="s">
        <v>1703</v>
      </c>
      <c r="D1349" s="210" t="s">
        <v>286</v>
      </c>
      <c r="E1349" s="211" t="s">
        <v>1690</v>
      </c>
      <c r="F1349" s="212" t="s">
        <v>1691</v>
      </c>
      <c r="G1349" s="213" t="s">
        <v>331</v>
      </c>
      <c r="H1349" s="214">
        <v>213.61</v>
      </c>
      <c r="I1349" s="215"/>
      <c r="J1349" s="216">
        <f>ROUND(I1349*H1349,2)</f>
        <v>0</v>
      </c>
      <c r="K1349" s="212" t="s">
        <v>290</v>
      </c>
      <c r="L1349" s="41"/>
      <c r="M1349" s="217" t="s">
        <v>1</v>
      </c>
      <c r="N1349" s="218" t="s">
        <v>48</v>
      </c>
      <c r="O1349" s="73"/>
      <c r="P1349" s="219">
        <f>O1349*H1349</f>
        <v>0</v>
      </c>
      <c r="Q1349" s="219">
        <v>1.2E-4</v>
      </c>
      <c r="R1349" s="219">
        <f>Q1349*H1349</f>
        <v>2.5633200000000002E-2</v>
      </c>
      <c r="S1349" s="219">
        <v>0</v>
      </c>
      <c r="T1349" s="220">
        <f>S1349*H1349</f>
        <v>0</v>
      </c>
      <c r="U1349" s="36"/>
      <c r="V1349" s="36"/>
      <c r="W1349" s="36"/>
      <c r="X1349" s="36"/>
      <c r="Y1349" s="36"/>
      <c r="Z1349" s="36"/>
      <c r="AA1349" s="36"/>
      <c r="AB1349" s="36"/>
      <c r="AC1349" s="36"/>
      <c r="AD1349" s="36"/>
      <c r="AE1349" s="36"/>
      <c r="AR1349" s="221" t="s">
        <v>369</v>
      </c>
      <c r="AT1349" s="221" t="s">
        <v>286</v>
      </c>
      <c r="AU1349" s="221" t="s">
        <v>93</v>
      </c>
      <c r="AY1349" s="18" t="s">
        <v>283</v>
      </c>
      <c r="BE1349" s="222">
        <f>IF(N1349="základní",J1349,0)</f>
        <v>0</v>
      </c>
      <c r="BF1349" s="222">
        <f>IF(N1349="snížená",J1349,0)</f>
        <v>0</v>
      </c>
      <c r="BG1349" s="222">
        <f>IF(N1349="zákl. přenesená",J1349,0)</f>
        <v>0</v>
      </c>
      <c r="BH1349" s="222">
        <f>IF(N1349="sníž. přenesená",J1349,0)</f>
        <v>0</v>
      </c>
      <c r="BI1349" s="222">
        <f>IF(N1349="nulová",J1349,0)</f>
        <v>0</v>
      </c>
      <c r="BJ1349" s="18" t="s">
        <v>91</v>
      </c>
      <c r="BK1349" s="222">
        <f>ROUND(I1349*H1349,2)</f>
        <v>0</v>
      </c>
      <c r="BL1349" s="18" t="s">
        <v>369</v>
      </c>
      <c r="BM1349" s="221" t="s">
        <v>1704</v>
      </c>
    </row>
    <row r="1350" spans="1:65" s="15" customFormat="1" ht="11.25">
      <c r="B1350" s="254"/>
      <c r="C1350" s="255"/>
      <c r="D1350" s="223" t="s">
        <v>440</v>
      </c>
      <c r="E1350" s="256" t="s">
        <v>1</v>
      </c>
      <c r="F1350" s="257" t="s">
        <v>1032</v>
      </c>
      <c r="G1350" s="255"/>
      <c r="H1350" s="256" t="s">
        <v>1</v>
      </c>
      <c r="I1350" s="258"/>
      <c r="J1350" s="255"/>
      <c r="K1350" s="255"/>
      <c r="L1350" s="259"/>
      <c r="M1350" s="260"/>
      <c r="N1350" s="261"/>
      <c r="O1350" s="261"/>
      <c r="P1350" s="261"/>
      <c r="Q1350" s="261"/>
      <c r="R1350" s="261"/>
      <c r="S1350" s="261"/>
      <c r="T1350" s="262"/>
      <c r="AT1350" s="263" t="s">
        <v>440</v>
      </c>
      <c r="AU1350" s="263" t="s">
        <v>93</v>
      </c>
      <c r="AV1350" s="15" t="s">
        <v>91</v>
      </c>
      <c r="AW1350" s="15" t="s">
        <v>38</v>
      </c>
      <c r="AX1350" s="15" t="s">
        <v>83</v>
      </c>
      <c r="AY1350" s="263" t="s">
        <v>283</v>
      </c>
    </row>
    <row r="1351" spans="1:65" s="13" customFormat="1" ht="11.25">
      <c r="B1351" s="232"/>
      <c r="C1351" s="233"/>
      <c r="D1351" s="223" t="s">
        <v>440</v>
      </c>
      <c r="E1351" s="234" t="s">
        <v>1</v>
      </c>
      <c r="F1351" s="235" t="s">
        <v>1391</v>
      </c>
      <c r="G1351" s="233"/>
      <c r="H1351" s="236">
        <v>213.61</v>
      </c>
      <c r="I1351" s="237"/>
      <c r="J1351" s="233"/>
      <c r="K1351" s="233"/>
      <c r="L1351" s="238"/>
      <c r="M1351" s="239"/>
      <c r="N1351" s="240"/>
      <c r="O1351" s="240"/>
      <c r="P1351" s="240"/>
      <c r="Q1351" s="240"/>
      <c r="R1351" s="240"/>
      <c r="S1351" s="240"/>
      <c r="T1351" s="241"/>
      <c r="AT1351" s="242" t="s">
        <v>440</v>
      </c>
      <c r="AU1351" s="242" t="s">
        <v>93</v>
      </c>
      <c r="AV1351" s="13" t="s">
        <v>93</v>
      </c>
      <c r="AW1351" s="13" t="s">
        <v>38</v>
      </c>
      <c r="AX1351" s="13" t="s">
        <v>83</v>
      </c>
      <c r="AY1351" s="242" t="s">
        <v>283</v>
      </c>
    </row>
    <row r="1352" spans="1:65" s="14" customFormat="1" ht="11.25">
      <c r="B1352" s="243"/>
      <c r="C1352" s="244"/>
      <c r="D1352" s="223" t="s">
        <v>440</v>
      </c>
      <c r="E1352" s="245" t="s">
        <v>1</v>
      </c>
      <c r="F1352" s="246" t="s">
        <v>442</v>
      </c>
      <c r="G1352" s="244"/>
      <c r="H1352" s="247">
        <v>213.61</v>
      </c>
      <c r="I1352" s="248"/>
      <c r="J1352" s="244"/>
      <c r="K1352" s="244"/>
      <c r="L1352" s="249"/>
      <c r="M1352" s="250"/>
      <c r="N1352" s="251"/>
      <c r="O1352" s="251"/>
      <c r="P1352" s="251"/>
      <c r="Q1352" s="251"/>
      <c r="R1352" s="251"/>
      <c r="S1352" s="251"/>
      <c r="T1352" s="252"/>
      <c r="AT1352" s="253" t="s">
        <v>440</v>
      </c>
      <c r="AU1352" s="253" t="s">
        <v>93</v>
      </c>
      <c r="AV1352" s="14" t="s">
        <v>304</v>
      </c>
      <c r="AW1352" s="14" t="s">
        <v>38</v>
      </c>
      <c r="AX1352" s="14" t="s">
        <v>91</v>
      </c>
      <c r="AY1352" s="253" t="s">
        <v>283</v>
      </c>
    </row>
    <row r="1353" spans="1:65" s="2" customFormat="1" ht="16.5" customHeight="1">
      <c r="A1353" s="36"/>
      <c r="B1353" s="37"/>
      <c r="C1353" s="275" t="s">
        <v>1705</v>
      </c>
      <c r="D1353" s="275" t="s">
        <v>490</v>
      </c>
      <c r="E1353" s="276" t="s">
        <v>1706</v>
      </c>
      <c r="F1353" s="277" t="s">
        <v>1707</v>
      </c>
      <c r="G1353" s="278" t="s">
        <v>331</v>
      </c>
      <c r="H1353" s="279">
        <v>224.291</v>
      </c>
      <c r="I1353" s="280"/>
      <c r="J1353" s="281">
        <f>ROUND(I1353*H1353,2)</f>
        <v>0</v>
      </c>
      <c r="K1353" s="277" t="s">
        <v>290</v>
      </c>
      <c r="L1353" s="282"/>
      <c r="M1353" s="283" t="s">
        <v>1</v>
      </c>
      <c r="N1353" s="284" t="s">
        <v>48</v>
      </c>
      <c r="O1353" s="73"/>
      <c r="P1353" s="219">
        <f>O1353*H1353</f>
        <v>0</v>
      </c>
      <c r="Q1353" s="219">
        <v>3.5999999999999999E-3</v>
      </c>
      <c r="R1353" s="219">
        <f>Q1353*H1353</f>
        <v>0.80744759999999993</v>
      </c>
      <c r="S1353" s="219">
        <v>0</v>
      </c>
      <c r="T1353" s="220">
        <f>S1353*H1353</f>
        <v>0</v>
      </c>
      <c r="U1353" s="36"/>
      <c r="V1353" s="36"/>
      <c r="W1353" s="36"/>
      <c r="X1353" s="36"/>
      <c r="Y1353" s="36"/>
      <c r="Z1353" s="36"/>
      <c r="AA1353" s="36"/>
      <c r="AB1353" s="36"/>
      <c r="AC1353" s="36"/>
      <c r="AD1353" s="36"/>
      <c r="AE1353" s="36"/>
      <c r="AR1353" s="221" t="s">
        <v>580</v>
      </c>
      <c r="AT1353" s="221" t="s">
        <v>490</v>
      </c>
      <c r="AU1353" s="221" t="s">
        <v>93</v>
      </c>
      <c r="AY1353" s="18" t="s">
        <v>283</v>
      </c>
      <c r="BE1353" s="222">
        <f>IF(N1353="základní",J1353,0)</f>
        <v>0</v>
      </c>
      <c r="BF1353" s="222">
        <f>IF(N1353="snížená",J1353,0)</f>
        <v>0</v>
      </c>
      <c r="BG1353" s="222">
        <f>IF(N1353="zákl. přenesená",J1353,0)</f>
        <v>0</v>
      </c>
      <c r="BH1353" s="222">
        <f>IF(N1353="sníž. přenesená",J1353,0)</f>
        <v>0</v>
      </c>
      <c r="BI1353" s="222">
        <f>IF(N1353="nulová",J1353,0)</f>
        <v>0</v>
      </c>
      <c r="BJ1353" s="18" t="s">
        <v>91</v>
      </c>
      <c r="BK1353" s="222">
        <f>ROUND(I1353*H1353,2)</f>
        <v>0</v>
      </c>
      <c r="BL1353" s="18" t="s">
        <v>369</v>
      </c>
      <c r="BM1353" s="221" t="s">
        <v>1708</v>
      </c>
    </row>
    <row r="1354" spans="1:65" s="13" customFormat="1" ht="11.25">
      <c r="B1354" s="232"/>
      <c r="C1354" s="233"/>
      <c r="D1354" s="223" t="s">
        <v>440</v>
      </c>
      <c r="E1354" s="233"/>
      <c r="F1354" s="235" t="s">
        <v>1709</v>
      </c>
      <c r="G1354" s="233"/>
      <c r="H1354" s="236">
        <v>224.291</v>
      </c>
      <c r="I1354" s="237"/>
      <c r="J1354" s="233"/>
      <c r="K1354" s="233"/>
      <c r="L1354" s="238"/>
      <c r="M1354" s="239"/>
      <c r="N1354" s="240"/>
      <c r="O1354" s="240"/>
      <c r="P1354" s="240"/>
      <c r="Q1354" s="240"/>
      <c r="R1354" s="240"/>
      <c r="S1354" s="240"/>
      <c r="T1354" s="241"/>
      <c r="AT1354" s="242" t="s">
        <v>440</v>
      </c>
      <c r="AU1354" s="242" t="s">
        <v>93</v>
      </c>
      <c r="AV1354" s="13" t="s">
        <v>93</v>
      </c>
      <c r="AW1354" s="13" t="s">
        <v>4</v>
      </c>
      <c r="AX1354" s="13" t="s">
        <v>91</v>
      </c>
      <c r="AY1354" s="242" t="s">
        <v>283</v>
      </c>
    </row>
    <row r="1355" spans="1:65" s="2" customFormat="1" ht="16.5" customHeight="1">
      <c r="A1355" s="36"/>
      <c r="B1355" s="37"/>
      <c r="C1355" s="210" t="s">
        <v>1710</v>
      </c>
      <c r="D1355" s="210" t="s">
        <v>286</v>
      </c>
      <c r="E1355" s="211" t="s">
        <v>1690</v>
      </c>
      <c r="F1355" s="212" t="s">
        <v>1691</v>
      </c>
      <c r="G1355" s="213" t="s">
        <v>331</v>
      </c>
      <c r="H1355" s="214">
        <v>213.61</v>
      </c>
      <c r="I1355" s="215"/>
      <c r="J1355" s="216">
        <f>ROUND(I1355*H1355,2)</f>
        <v>0</v>
      </c>
      <c r="K1355" s="212" t="s">
        <v>290</v>
      </c>
      <c r="L1355" s="41"/>
      <c r="M1355" s="217" t="s">
        <v>1</v>
      </c>
      <c r="N1355" s="218" t="s">
        <v>48</v>
      </c>
      <c r="O1355" s="73"/>
      <c r="P1355" s="219">
        <f>O1355*H1355</f>
        <v>0</v>
      </c>
      <c r="Q1355" s="219">
        <v>1.2E-4</v>
      </c>
      <c r="R1355" s="219">
        <f>Q1355*H1355</f>
        <v>2.5633200000000002E-2</v>
      </c>
      <c r="S1355" s="219">
        <v>0</v>
      </c>
      <c r="T1355" s="220">
        <f>S1355*H1355</f>
        <v>0</v>
      </c>
      <c r="U1355" s="36"/>
      <c r="V1355" s="36"/>
      <c r="W1355" s="36"/>
      <c r="X1355" s="36"/>
      <c r="Y1355" s="36"/>
      <c r="Z1355" s="36"/>
      <c r="AA1355" s="36"/>
      <c r="AB1355" s="36"/>
      <c r="AC1355" s="36"/>
      <c r="AD1355" s="36"/>
      <c r="AE1355" s="36"/>
      <c r="AR1355" s="221" t="s">
        <v>369</v>
      </c>
      <c r="AT1355" s="221" t="s">
        <v>286</v>
      </c>
      <c r="AU1355" s="221" t="s">
        <v>93</v>
      </c>
      <c r="AY1355" s="18" t="s">
        <v>283</v>
      </c>
      <c r="BE1355" s="222">
        <f>IF(N1355="základní",J1355,0)</f>
        <v>0</v>
      </c>
      <c r="BF1355" s="222">
        <f>IF(N1355="snížená",J1355,0)</f>
        <v>0</v>
      </c>
      <c r="BG1355" s="222">
        <f>IF(N1355="zákl. přenesená",J1355,0)</f>
        <v>0</v>
      </c>
      <c r="BH1355" s="222">
        <f>IF(N1355="sníž. přenesená",J1355,0)</f>
        <v>0</v>
      </c>
      <c r="BI1355" s="222">
        <f>IF(N1355="nulová",J1355,0)</f>
        <v>0</v>
      </c>
      <c r="BJ1355" s="18" t="s">
        <v>91</v>
      </c>
      <c r="BK1355" s="222">
        <f>ROUND(I1355*H1355,2)</f>
        <v>0</v>
      </c>
      <c r="BL1355" s="18" t="s">
        <v>369</v>
      </c>
      <c r="BM1355" s="221" t="s">
        <v>1711</v>
      </c>
    </row>
    <row r="1356" spans="1:65" s="15" customFormat="1" ht="11.25">
      <c r="B1356" s="254"/>
      <c r="C1356" s="255"/>
      <c r="D1356" s="223" t="s">
        <v>440</v>
      </c>
      <c r="E1356" s="256" t="s">
        <v>1</v>
      </c>
      <c r="F1356" s="257" t="s">
        <v>1032</v>
      </c>
      <c r="G1356" s="255"/>
      <c r="H1356" s="256" t="s">
        <v>1</v>
      </c>
      <c r="I1356" s="258"/>
      <c r="J1356" s="255"/>
      <c r="K1356" s="255"/>
      <c r="L1356" s="259"/>
      <c r="M1356" s="260"/>
      <c r="N1356" s="261"/>
      <c r="O1356" s="261"/>
      <c r="P1356" s="261"/>
      <c r="Q1356" s="261"/>
      <c r="R1356" s="261"/>
      <c r="S1356" s="261"/>
      <c r="T1356" s="262"/>
      <c r="AT1356" s="263" t="s">
        <v>440</v>
      </c>
      <c r="AU1356" s="263" t="s">
        <v>93</v>
      </c>
      <c r="AV1356" s="15" t="s">
        <v>91</v>
      </c>
      <c r="AW1356" s="15" t="s">
        <v>38</v>
      </c>
      <c r="AX1356" s="15" t="s">
        <v>83</v>
      </c>
      <c r="AY1356" s="263" t="s">
        <v>283</v>
      </c>
    </row>
    <row r="1357" spans="1:65" s="13" customFormat="1" ht="11.25">
      <c r="B1357" s="232"/>
      <c r="C1357" s="233"/>
      <c r="D1357" s="223" t="s">
        <v>440</v>
      </c>
      <c r="E1357" s="234" t="s">
        <v>1</v>
      </c>
      <c r="F1357" s="235" t="s">
        <v>1391</v>
      </c>
      <c r="G1357" s="233"/>
      <c r="H1357" s="236">
        <v>213.61</v>
      </c>
      <c r="I1357" s="237"/>
      <c r="J1357" s="233"/>
      <c r="K1357" s="233"/>
      <c r="L1357" s="238"/>
      <c r="M1357" s="239"/>
      <c r="N1357" s="240"/>
      <c r="O1357" s="240"/>
      <c r="P1357" s="240"/>
      <c r="Q1357" s="240"/>
      <c r="R1357" s="240"/>
      <c r="S1357" s="240"/>
      <c r="T1357" s="241"/>
      <c r="AT1357" s="242" t="s">
        <v>440</v>
      </c>
      <c r="AU1357" s="242" t="s">
        <v>93</v>
      </c>
      <c r="AV1357" s="13" t="s">
        <v>93</v>
      </c>
      <c r="AW1357" s="13" t="s">
        <v>38</v>
      </c>
      <c r="AX1357" s="13" t="s">
        <v>83</v>
      </c>
      <c r="AY1357" s="242" t="s">
        <v>283</v>
      </c>
    </row>
    <row r="1358" spans="1:65" s="14" customFormat="1" ht="11.25">
      <c r="B1358" s="243"/>
      <c r="C1358" s="244"/>
      <c r="D1358" s="223" t="s">
        <v>440</v>
      </c>
      <c r="E1358" s="245" t="s">
        <v>1</v>
      </c>
      <c r="F1358" s="246" t="s">
        <v>442</v>
      </c>
      <c r="G1358" s="244"/>
      <c r="H1358" s="247">
        <v>213.61</v>
      </c>
      <c r="I1358" s="248"/>
      <c r="J1358" s="244"/>
      <c r="K1358" s="244"/>
      <c r="L1358" s="249"/>
      <c r="M1358" s="250"/>
      <c r="N1358" s="251"/>
      <c r="O1358" s="251"/>
      <c r="P1358" s="251"/>
      <c r="Q1358" s="251"/>
      <c r="R1358" s="251"/>
      <c r="S1358" s="251"/>
      <c r="T1358" s="252"/>
      <c r="AT1358" s="253" t="s">
        <v>440</v>
      </c>
      <c r="AU1358" s="253" t="s">
        <v>93</v>
      </c>
      <c r="AV1358" s="14" t="s">
        <v>304</v>
      </c>
      <c r="AW1358" s="14" t="s">
        <v>38</v>
      </c>
      <c r="AX1358" s="14" t="s">
        <v>91</v>
      </c>
      <c r="AY1358" s="253" t="s">
        <v>283</v>
      </c>
    </row>
    <row r="1359" spans="1:65" s="2" customFormat="1" ht="16.5" customHeight="1">
      <c r="A1359" s="36"/>
      <c r="B1359" s="37"/>
      <c r="C1359" s="275" t="s">
        <v>1712</v>
      </c>
      <c r="D1359" s="275" t="s">
        <v>490</v>
      </c>
      <c r="E1359" s="276" t="s">
        <v>1713</v>
      </c>
      <c r="F1359" s="277" t="s">
        <v>1714</v>
      </c>
      <c r="G1359" s="278" t="s">
        <v>331</v>
      </c>
      <c r="H1359" s="279">
        <v>224.291</v>
      </c>
      <c r="I1359" s="280"/>
      <c r="J1359" s="281">
        <f>ROUND(I1359*H1359,2)</f>
        <v>0</v>
      </c>
      <c r="K1359" s="277" t="s">
        <v>290</v>
      </c>
      <c r="L1359" s="282"/>
      <c r="M1359" s="283" t="s">
        <v>1</v>
      </c>
      <c r="N1359" s="284" t="s">
        <v>48</v>
      </c>
      <c r="O1359" s="73"/>
      <c r="P1359" s="219">
        <f>O1359*H1359</f>
        <v>0</v>
      </c>
      <c r="Q1359" s="219">
        <v>3.0000000000000001E-3</v>
      </c>
      <c r="R1359" s="219">
        <f>Q1359*H1359</f>
        <v>0.67287300000000005</v>
      </c>
      <c r="S1359" s="219">
        <v>0</v>
      </c>
      <c r="T1359" s="220">
        <f>S1359*H1359</f>
        <v>0</v>
      </c>
      <c r="U1359" s="36"/>
      <c r="V1359" s="36"/>
      <c r="W1359" s="36"/>
      <c r="X1359" s="36"/>
      <c r="Y1359" s="36"/>
      <c r="Z1359" s="36"/>
      <c r="AA1359" s="36"/>
      <c r="AB1359" s="36"/>
      <c r="AC1359" s="36"/>
      <c r="AD1359" s="36"/>
      <c r="AE1359" s="36"/>
      <c r="AR1359" s="221" t="s">
        <v>580</v>
      </c>
      <c r="AT1359" s="221" t="s">
        <v>490</v>
      </c>
      <c r="AU1359" s="221" t="s">
        <v>93</v>
      </c>
      <c r="AY1359" s="18" t="s">
        <v>283</v>
      </c>
      <c r="BE1359" s="222">
        <f>IF(N1359="základní",J1359,0)</f>
        <v>0</v>
      </c>
      <c r="BF1359" s="222">
        <f>IF(N1359="snížená",J1359,0)</f>
        <v>0</v>
      </c>
      <c r="BG1359" s="222">
        <f>IF(N1359="zákl. přenesená",J1359,0)</f>
        <v>0</v>
      </c>
      <c r="BH1359" s="222">
        <f>IF(N1359="sníž. přenesená",J1359,0)</f>
        <v>0</v>
      </c>
      <c r="BI1359" s="222">
        <f>IF(N1359="nulová",J1359,0)</f>
        <v>0</v>
      </c>
      <c r="BJ1359" s="18" t="s">
        <v>91</v>
      </c>
      <c r="BK1359" s="222">
        <f>ROUND(I1359*H1359,2)</f>
        <v>0</v>
      </c>
      <c r="BL1359" s="18" t="s">
        <v>369</v>
      </c>
      <c r="BM1359" s="221" t="s">
        <v>1715</v>
      </c>
    </row>
    <row r="1360" spans="1:65" s="13" customFormat="1" ht="11.25">
      <c r="B1360" s="232"/>
      <c r="C1360" s="233"/>
      <c r="D1360" s="223" t="s">
        <v>440</v>
      </c>
      <c r="E1360" s="233"/>
      <c r="F1360" s="235" t="s">
        <v>1709</v>
      </c>
      <c r="G1360" s="233"/>
      <c r="H1360" s="236">
        <v>224.291</v>
      </c>
      <c r="I1360" s="237"/>
      <c r="J1360" s="233"/>
      <c r="K1360" s="233"/>
      <c r="L1360" s="238"/>
      <c r="M1360" s="239"/>
      <c r="N1360" s="240"/>
      <c r="O1360" s="240"/>
      <c r="P1360" s="240"/>
      <c r="Q1360" s="240"/>
      <c r="R1360" s="240"/>
      <c r="S1360" s="240"/>
      <c r="T1360" s="241"/>
      <c r="AT1360" s="242" t="s">
        <v>440</v>
      </c>
      <c r="AU1360" s="242" t="s">
        <v>93</v>
      </c>
      <c r="AV1360" s="13" t="s">
        <v>93</v>
      </c>
      <c r="AW1360" s="13" t="s">
        <v>4</v>
      </c>
      <c r="AX1360" s="13" t="s">
        <v>91</v>
      </c>
      <c r="AY1360" s="242" t="s">
        <v>283</v>
      </c>
    </row>
    <row r="1361" spans="1:65" s="2" customFormat="1" ht="16.5" customHeight="1">
      <c r="A1361" s="36"/>
      <c r="B1361" s="37"/>
      <c r="C1361" s="210" t="s">
        <v>1716</v>
      </c>
      <c r="D1361" s="210" t="s">
        <v>286</v>
      </c>
      <c r="E1361" s="211" t="s">
        <v>1690</v>
      </c>
      <c r="F1361" s="212" t="s">
        <v>1691</v>
      </c>
      <c r="G1361" s="213" t="s">
        <v>331</v>
      </c>
      <c r="H1361" s="214">
        <v>164.88</v>
      </c>
      <c r="I1361" s="215"/>
      <c r="J1361" s="216">
        <f>ROUND(I1361*H1361,2)</f>
        <v>0</v>
      </c>
      <c r="K1361" s="212" t="s">
        <v>290</v>
      </c>
      <c r="L1361" s="41"/>
      <c r="M1361" s="217" t="s">
        <v>1</v>
      </c>
      <c r="N1361" s="218" t="s">
        <v>48</v>
      </c>
      <c r="O1361" s="73"/>
      <c r="P1361" s="219">
        <f>O1361*H1361</f>
        <v>0</v>
      </c>
      <c r="Q1361" s="219">
        <v>1.2E-4</v>
      </c>
      <c r="R1361" s="219">
        <f>Q1361*H1361</f>
        <v>1.97856E-2</v>
      </c>
      <c r="S1361" s="219">
        <v>0</v>
      </c>
      <c r="T1361" s="220">
        <f>S1361*H1361</f>
        <v>0</v>
      </c>
      <c r="U1361" s="36"/>
      <c r="V1361" s="36"/>
      <c r="W1361" s="36"/>
      <c r="X1361" s="36"/>
      <c r="Y1361" s="36"/>
      <c r="Z1361" s="36"/>
      <c r="AA1361" s="36"/>
      <c r="AB1361" s="36"/>
      <c r="AC1361" s="36"/>
      <c r="AD1361" s="36"/>
      <c r="AE1361" s="36"/>
      <c r="AR1361" s="221" t="s">
        <v>369</v>
      </c>
      <c r="AT1361" s="221" t="s">
        <v>286</v>
      </c>
      <c r="AU1361" s="221" t="s">
        <v>93</v>
      </c>
      <c r="AY1361" s="18" t="s">
        <v>283</v>
      </c>
      <c r="BE1361" s="222">
        <f>IF(N1361="základní",J1361,0)</f>
        <v>0</v>
      </c>
      <c r="BF1361" s="222">
        <f>IF(N1361="snížená",J1361,0)</f>
        <v>0</v>
      </c>
      <c r="BG1361" s="222">
        <f>IF(N1361="zákl. přenesená",J1361,0)</f>
        <v>0</v>
      </c>
      <c r="BH1361" s="222">
        <f>IF(N1361="sníž. přenesená",J1361,0)</f>
        <v>0</v>
      </c>
      <c r="BI1361" s="222">
        <f>IF(N1361="nulová",J1361,0)</f>
        <v>0</v>
      </c>
      <c r="BJ1361" s="18" t="s">
        <v>91</v>
      </c>
      <c r="BK1361" s="222">
        <f>ROUND(I1361*H1361,2)</f>
        <v>0</v>
      </c>
      <c r="BL1361" s="18" t="s">
        <v>369</v>
      </c>
      <c r="BM1361" s="221" t="s">
        <v>1717</v>
      </c>
    </row>
    <row r="1362" spans="1:65" s="15" customFormat="1" ht="11.25">
      <c r="B1362" s="254"/>
      <c r="C1362" s="255"/>
      <c r="D1362" s="223" t="s">
        <v>440</v>
      </c>
      <c r="E1362" s="256" t="s">
        <v>1</v>
      </c>
      <c r="F1362" s="257" t="s">
        <v>1032</v>
      </c>
      <c r="G1362" s="255"/>
      <c r="H1362" s="256" t="s">
        <v>1</v>
      </c>
      <c r="I1362" s="258"/>
      <c r="J1362" s="255"/>
      <c r="K1362" s="255"/>
      <c r="L1362" s="259"/>
      <c r="M1362" s="260"/>
      <c r="N1362" s="261"/>
      <c r="O1362" s="261"/>
      <c r="P1362" s="261"/>
      <c r="Q1362" s="261"/>
      <c r="R1362" s="261"/>
      <c r="S1362" s="261"/>
      <c r="T1362" s="262"/>
      <c r="AT1362" s="263" t="s">
        <v>440</v>
      </c>
      <c r="AU1362" s="263" t="s">
        <v>93</v>
      </c>
      <c r="AV1362" s="15" t="s">
        <v>91</v>
      </c>
      <c r="AW1362" s="15" t="s">
        <v>38</v>
      </c>
      <c r="AX1362" s="15" t="s">
        <v>83</v>
      </c>
      <c r="AY1362" s="263" t="s">
        <v>283</v>
      </c>
    </row>
    <row r="1363" spans="1:65" s="13" customFormat="1" ht="11.25">
      <c r="B1363" s="232"/>
      <c r="C1363" s="233"/>
      <c r="D1363" s="223" t="s">
        <v>440</v>
      </c>
      <c r="E1363" s="234" t="s">
        <v>1</v>
      </c>
      <c r="F1363" s="235" t="s">
        <v>1393</v>
      </c>
      <c r="G1363" s="233"/>
      <c r="H1363" s="236">
        <v>164.88</v>
      </c>
      <c r="I1363" s="237"/>
      <c r="J1363" s="233"/>
      <c r="K1363" s="233"/>
      <c r="L1363" s="238"/>
      <c r="M1363" s="239"/>
      <c r="N1363" s="240"/>
      <c r="O1363" s="240"/>
      <c r="P1363" s="240"/>
      <c r="Q1363" s="240"/>
      <c r="R1363" s="240"/>
      <c r="S1363" s="240"/>
      <c r="T1363" s="241"/>
      <c r="AT1363" s="242" t="s">
        <v>440</v>
      </c>
      <c r="AU1363" s="242" t="s">
        <v>93</v>
      </c>
      <c r="AV1363" s="13" t="s">
        <v>93</v>
      </c>
      <c r="AW1363" s="13" t="s">
        <v>38</v>
      </c>
      <c r="AX1363" s="13" t="s">
        <v>83</v>
      </c>
      <c r="AY1363" s="242" t="s">
        <v>283</v>
      </c>
    </row>
    <row r="1364" spans="1:65" s="14" customFormat="1" ht="11.25">
      <c r="B1364" s="243"/>
      <c r="C1364" s="244"/>
      <c r="D1364" s="223" t="s">
        <v>440</v>
      </c>
      <c r="E1364" s="245" t="s">
        <v>1</v>
      </c>
      <c r="F1364" s="246" t="s">
        <v>442</v>
      </c>
      <c r="G1364" s="244"/>
      <c r="H1364" s="247">
        <v>164.88</v>
      </c>
      <c r="I1364" s="248"/>
      <c r="J1364" s="244"/>
      <c r="K1364" s="244"/>
      <c r="L1364" s="249"/>
      <c r="M1364" s="250"/>
      <c r="N1364" s="251"/>
      <c r="O1364" s="251"/>
      <c r="P1364" s="251"/>
      <c r="Q1364" s="251"/>
      <c r="R1364" s="251"/>
      <c r="S1364" s="251"/>
      <c r="T1364" s="252"/>
      <c r="AT1364" s="253" t="s">
        <v>440</v>
      </c>
      <c r="AU1364" s="253" t="s">
        <v>93</v>
      </c>
      <c r="AV1364" s="14" t="s">
        <v>304</v>
      </c>
      <c r="AW1364" s="14" t="s">
        <v>38</v>
      </c>
      <c r="AX1364" s="14" t="s">
        <v>91</v>
      </c>
      <c r="AY1364" s="253" t="s">
        <v>283</v>
      </c>
    </row>
    <row r="1365" spans="1:65" s="2" customFormat="1" ht="16.5" customHeight="1">
      <c r="A1365" s="36"/>
      <c r="B1365" s="37"/>
      <c r="C1365" s="275" t="s">
        <v>1718</v>
      </c>
      <c r="D1365" s="275" t="s">
        <v>490</v>
      </c>
      <c r="E1365" s="276" t="s">
        <v>1719</v>
      </c>
      <c r="F1365" s="277" t="s">
        <v>1720</v>
      </c>
      <c r="G1365" s="278" t="s">
        <v>331</v>
      </c>
      <c r="H1365" s="279">
        <v>173.124</v>
      </c>
      <c r="I1365" s="280"/>
      <c r="J1365" s="281">
        <f>ROUND(I1365*H1365,2)</f>
        <v>0</v>
      </c>
      <c r="K1365" s="277" t="s">
        <v>342</v>
      </c>
      <c r="L1365" s="282"/>
      <c r="M1365" s="283" t="s">
        <v>1</v>
      </c>
      <c r="N1365" s="284" t="s">
        <v>48</v>
      </c>
      <c r="O1365" s="73"/>
      <c r="P1365" s="219">
        <f>O1365*H1365</f>
        <v>0</v>
      </c>
      <c r="Q1365" s="219">
        <v>4.1999999999999997E-3</v>
      </c>
      <c r="R1365" s="219">
        <f>Q1365*H1365</f>
        <v>0.7271207999999999</v>
      </c>
      <c r="S1365" s="219">
        <v>0</v>
      </c>
      <c r="T1365" s="220">
        <f>S1365*H1365</f>
        <v>0</v>
      </c>
      <c r="U1365" s="36"/>
      <c r="V1365" s="36"/>
      <c r="W1365" s="36"/>
      <c r="X1365" s="36"/>
      <c r="Y1365" s="36"/>
      <c r="Z1365" s="36"/>
      <c r="AA1365" s="36"/>
      <c r="AB1365" s="36"/>
      <c r="AC1365" s="36"/>
      <c r="AD1365" s="36"/>
      <c r="AE1365" s="36"/>
      <c r="AR1365" s="221" t="s">
        <v>580</v>
      </c>
      <c r="AT1365" s="221" t="s">
        <v>490</v>
      </c>
      <c r="AU1365" s="221" t="s">
        <v>93</v>
      </c>
      <c r="AY1365" s="18" t="s">
        <v>283</v>
      </c>
      <c r="BE1365" s="222">
        <f>IF(N1365="základní",J1365,0)</f>
        <v>0</v>
      </c>
      <c r="BF1365" s="222">
        <f>IF(N1365="snížená",J1365,0)</f>
        <v>0</v>
      </c>
      <c r="BG1365" s="222">
        <f>IF(N1365="zákl. přenesená",J1365,0)</f>
        <v>0</v>
      </c>
      <c r="BH1365" s="222">
        <f>IF(N1365="sníž. přenesená",J1365,0)</f>
        <v>0</v>
      </c>
      <c r="BI1365" s="222">
        <f>IF(N1365="nulová",J1365,0)</f>
        <v>0</v>
      </c>
      <c r="BJ1365" s="18" t="s">
        <v>91</v>
      </c>
      <c r="BK1365" s="222">
        <f>ROUND(I1365*H1365,2)</f>
        <v>0</v>
      </c>
      <c r="BL1365" s="18" t="s">
        <v>369</v>
      </c>
      <c r="BM1365" s="221" t="s">
        <v>1721</v>
      </c>
    </row>
    <row r="1366" spans="1:65" s="13" customFormat="1" ht="11.25">
      <c r="B1366" s="232"/>
      <c r="C1366" s="233"/>
      <c r="D1366" s="223" t="s">
        <v>440</v>
      </c>
      <c r="E1366" s="233"/>
      <c r="F1366" s="235" t="s">
        <v>1722</v>
      </c>
      <c r="G1366" s="233"/>
      <c r="H1366" s="236">
        <v>173.124</v>
      </c>
      <c r="I1366" s="237"/>
      <c r="J1366" s="233"/>
      <c r="K1366" s="233"/>
      <c r="L1366" s="238"/>
      <c r="M1366" s="239"/>
      <c r="N1366" s="240"/>
      <c r="O1366" s="240"/>
      <c r="P1366" s="240"/>
      <c r="Q1366" s="240"/>
      <c r="R1366" s="240"/>
      <c r="S1366" s="240"/>
      <c r="T1366" s="241"/>
      <c r="AT1366" s="242" t="s">
        <v>440</v>
      </c>
      <c r="AU1366" s="242" t="s">
        <v>93</v>
      </c>
      <c r="AV1366" s="13" t="s">
        <v>93</v>
      </c>
      <c r="AW1366" s="13" t="s">
        <v>4</v>
      </c>
      <c r="AX1366" s="13" t="s">
        <v>91</v>
      </c>
      <c r="AY1366" s="242" t="s">
        <v>283</v>
      </c>
    </row>
    <row r="1367" spans="1:65" s="2" customFormat="1" ht="16.5" customHeight="1">
      <c r="A1367" s="36"/>
      <c r="B1367" s="37"/>
      <c r="C1367" s="210" t="s">
        <v>1723</v>
      </c>
      <c r="D1367" s="210" t="s">
        <v>286</v>
      </c>
      <c r="E1367" s="211" t="s">
        <v>1690</v>
      </c>
      <c r="F1367" s="212" t="s">
        <v>1691</v>
      </c>
      <c r="G1367" s="213" t="s">
        <v>331</v>
      </c>
      <c r="H1367" s="214">
        <v>35.700000000000003</v>
      </c>
      <c r="I1367" s="215"/>
      <c r="J1367" s="216">
        <f>ROUND(I1367*H1367,2)</f>
        <v>0</v>
      </c>
      <c r="K1367" s="212" t="s">
        <v>290</v>
      </c>
      <c r="L1367" s="41"/>
      <c r="M1367" s="217" t="s">
        <v>1</v>
      </c>
      <c r="N1367" s="218" t="s">
        <v>48</v>
      </c>
      <c r="O1367" s="73"/>
      <c r="P1367" s="219">
        <f>O1367*H1367</f>
        <v>0</v>
      </c>
      <c r="Q1367" s="219">
        <v>1.2E-4</v>
      </c>
      <c r="R1367" s="219">
        <f>Q1367*H1367</f>
        <v>4.2840000000000005E-3</v>
      </c>
      <c r="S1367" s="219">
        <v>0</v>
      </c>
      <c r="T1367" s="220">
        <f>S1367*H1367</f>
        <v>0</v>
      </c>
      <c r="U1367" s="36"/>
      <c r="V1367" s="36"/>
      <c r="W1367" s="36"/>
      <c r="X1367" s="36"/>
      <c r="Y1367" s="36"/>
      <c r="Z1367" s="36"/>
      <c r="AA1367" s="36"/>
      <c r="AB1367" s="36"/>
      <c r="AC1367" s="36"/>
      <c r="AD1367" s="36"/>
      <c r="AE1367" s="36"/>
      <c r="AR1367" s="221" t="s">
        <v>369</v>
      </c>
      <c r="AT1367" s="221" t="s">
        <v>286</v>
      </c>
      <c r="AU1367" s="221" t="s">
        <v>93</v>
      </c>
      <c r="AY1367" s="18" t="s">
        <v>283</v>
      </c>
      <c r="BE1367" s="222">
        <f>IF(N1367="základní",J1367,0)</f>
        <v>0</v>
      </c>
      <c r="BF1367" s="222">
        <f>IF(N1367="snížená",J1367,0)</f>
        <v>0</v>
      </c>
      <c r="BG1367" s="222">
        <f>IF(N1367="zákl. přenesená",J1367,0)</f>
        <v>0</v>
      </c>
      <c r="BH1367" s="222">
        <f>IF(N1367="sníž. přenesená",J1367,0)</f>
        <v>0</v>
      </c>
      <c r="BI1367" s="222">
        <f>IF(N1367="nulová",J1367,0)</f>
        <v>0</v>
      </c>
      <c r="BJ1367" s="18" t="s">
        <v>91</v>
      </c>
      <c r="BK1367" s="222">
        <f>ROUND(I1367*H1367,2)</f>
        <v>0</v>
      </c>
      <c r="BL1367" s="18" t="s">
        <v>369</v>
      </c>
      <c r="BM1367" s="221" t="s">
        <v>1724</v>
      </c>
    </row>
    <row r="1368" spans="1:65" s="15" customFormat="1" ht="11.25">
      <c r="B1368" s="254"/>
      <c r="C1368" s="255"/>
      <c r="D1368" s="223" t="s">
        <v>440</v>
      </c>
      <c r="E1368" s="256" t="s">
        <v>1</v>
      </c>
      <c r="F1368" s="257" t="s">
        <v>1032</v>
      </c>
      <c r="G1368" s="255"/>
      <c r="H1368" s="256" t="s">
        <v>1</v>
      </c>
      <c r="I1368" s="258"/>
      <c r="J1368" s="255"/>
      <c r="K1368" s="255"/>
      <c r="L1368" s="259"/>
      <c r="M1368" s="260"/>
      <c r="N1368" s="261"/>
      <c r="O1368" s="261"/>
      <c r="P1368" s="261"/>
      <c r="Q1368" s="261"/>
      <c r="R1368" s="261"/>
      <c r="S1368" s="261"/>
      <c r="T1368" s="262"/>
      <c r="AT1368" s="263" t="s">
        <v>440</v>
      </c>
      <c r="AU1368" s="263" t="s">
        <v>93</v>
      </c>
      <c r="AV1368" s="15" t="s">
        <v>91</v>
      </c>
      <c r="AW1368" s="15" t="s">
        <v>38</v>
      </c>
      <c r="AX1368" s="15" t="s">
        <v>83</v>
      </c>
      <c r="AY1368" s="263" t="s">
        <v>283</v>
      </c>
    </row>
    <row r="1369" spans="1:65" s="13" customFormat="1" ht="11.25">
      <c r="B1369" s="232"/>
      <c r="C1369" s="233"/>
      <c r="D1369" s="223" t="s">
        <v>440</v>
      </c>
      <c r="E1369" s="234" t="s">
        <v>1</v>
      </c>
      <c r="F1369" s="235" t="s">
        <v>1396</v>
      </c>
      <c r="G1369" s="233"/>
      <c r="H1369" s="236">
        <v>35.700000000000003</v>
      </c>
      <c r="I1369" s="237"/>
      <c r="J1369" s="233"/>
      <c r="K1369" s="233"/>
      <c r="L1369" s="238"/>
      <c r="M1369" s="239"/>
      <c r="N1369" s="240"/>
      <c r="O1369" s="240"/>
      <c r="P1369" s="240"/>
      <c r="Q1369" s="240"/>
      <c r="R1369" s="240"/>
      <c r="S1369" s="240"/>
      <c r="T1369" s="241"/>
      <c r="AT1369" s="242" t="s">
        <v>440</v>
      </c>
      <c r="AU1369" s="242" t="s">
        <v>93</v>
      </c>
      <c r="AV1369" s="13" t="s">
        <v>93</v>
      </c>
      <c r="AW1369" s="13" t="s">
        <v>38</v>
      </c>
      <c r="AX1369" s="13" t="s">
        <v>83</v>
      </c>
      <c r="AY1369" s="242" t="s">
        <v>283</v>
      </c>
    </row>
    <row r="1370" spans="1:65" s="14" customFormat="1" ht="11.25">
      <c r="B1370" s="243"/>
      <c r="C1370" s="244"/>
      <c r="D1370" s="223" t="s">
        <v>440</v>
      </c>
      <c r="E1370" s="245" t="s">
        <v>1</v>
      </c>
      <c r="F1370" s="246" t="s">
        <v>442</v>
      </c>
      <c r="G1370" s="244"/>
      <c r="H1370" s="247">
        <v>35.700000000000003</v>
      </c>
      <c r="I1370" s="248"/>
      <c r="J1370" s="244"/>
      <c r="K1370" s="244"/>
      <c r="L1370" s="249"/>
      <c r="M1370" s="250"/>
      <c r="N1370" s="251"/>
      <c r="O1370" s="251"/>
      <c r="P1370" s="251"/>
      <c r="Q1370" s="251"/>
      <c r="R1370" s="251"/>
      <c r="S1370" s="251"/>
      <c r="T1370" s="252"/>
      <c r="AT1370" s="253" t="s">
        <v>440</v>
      </c>
      <c r="AU1370" s="253" t="s">
        <v>93</v>
      </c>
      <c r="AV1370" s="14" t="s">
        <v>304</v>
      </c>
      <c r="AW1370" s="14" t="s">
        <v>38</v>
      </c>
      <c r="AX1370" s="14" t="s">
        <v>91</v>
      </c>
      <c r="AY1370" s="253" t="s">
        <v>283</v>
      </c>
    </row>
    <row r="1371" spans="1:65" s="2" customFormat="1" ht="16.5" customHeight="1">
      <c r="A1371" s="36"/>
      <c r="B1371" s="37"/>
      <c r="C1371" s="275" t="s">
        <v>1725</v>
      </c>
      <c r="D1371" s="275" t="s">
        <v>490</v>
      </c>
      <c r="E1371" s="276" t="s">
        <v>1726</v>
      </c>
      <c r="F1371" s="277" t="s">
        <v>1727</v>
      </c>
      <c r="G1371" s="278" t="s">
        <v>331</v>
      </c>
      <c r="H1371" s="279">
        <v>37.484999999999999</v>
      </c>
      <c r="I1371" s="280"/>
      <c r="J1371" s="281">
        <f>ROUND(I1371*H1371,2)</f>
        <v>0</v>
      </c>
      <c r="K1371" s="277" t="s">
        <v>290</v>
      </c>
      <c r="L1371" s="282"/>
      <c r="M1371" s="283" t="s">
        <v>1</v>
      </c>
      <c r="N1371" s="284" t="s">
        <v>48</v>
      </c>
      <c r="O1371" s="73"/>
      <c r="P1371" s="219">
        <f>O1371*H1371</f>
        <v>0</v>
      </c>
      <c r="Q1371" s="219">
        <v>6.0000000000000001E-3</v>
      </c>
      <c r="R1371" s="219">
        <f>Q1371*H1371</f>
        <v>0.22491</v>
      </c>
      <c r="S1371" s="219">
        <v>0</v>
      </c>
      <c r="T1371" s="220">
        <f>S1371*H1371</f>
        <v>0</v>
      </c>
      <c r="U1371" s="36"/>
      <c r="V1371" s="36"/>
      <c r="W1371" s="36"/>
      <c r="X1371" s="36"/>
      <c r="Y1371" s="36"/>
      <c r="Z1371" s="36"/>
      <c r="AA1371" s="36"/>
      <c r="AB1371" s="36"/>
      <c r="AC1371" s="36"/>
      <c r="AD1371" s="36"/>
      <c r="AE1371" s="36"/>
      <c r="AR1371" s="221" t="s">
        <v>580</v>
      </c>
      <c r="AT1371" s="221" t="s">
        <v>490</v>
      </c>
      <c r="AU1371" s="221" t="s">
        <v>93</v>
      </c>
      <c r="AY1371" s="18" t="s">
        <v>283</v>
      </c>
      <c r="BE1371" s="222">
        <f>IF(N1371="základní",J1371,0)</f>
        <v>0</v>
      </c>
      <c r="BF1371" s="222">
        <f>IF(N1371="snížená",J1371,0)</f>
        <v>0</v>
      </c>
      <c r="BG1371" s="222">
        <f>IF(N1371="zákl. přenesená",J1371,0)</f>
        <v>0</v>
      </c>
      <c r="BH1371" s="222">
        <f>IF(N1371="sníž. přenesená",J1371,0)</f>
        <v>0</v>
      </c>
      <c r="BI1371" s="222">
        <f>IF(N1371="nulová",J1371,0)</f>
        <v>0</v>
      </c>
      <c r="BJ1371" s="18" t="s">
        <v>91</v>
      </c>
      <c r="BK1371" s="222">
        <f>ROUND(I1371*H1371,2)</f>
        <v>0</v>
      </c>
      <c r="BL1371" s="18" t="s">
        <v>369</v>
      </c>
      <c r="BM1371" s="221" t="s">
        <v>1728</v>
      </c>
    </row>
    <row r="1372" spans="1:65" s="13" customFormat="1" ht="11.25">
      <c r="B1372" s="232"/>
      <c r="C1372" s="233"/>
      <c r="D1372" s="223" t="s">
        <v>440</v>
      </c>
      <c r="E1372" s="233"/>
      <c r="F1372" s="235" t="s">
        <v>1729</v>
      </c>
      <c r="G1372" s="233"/>
      <c r="H1372" s="236">
        <v>37.484999999999999</v>
      </c>
      <c r="I1372" s="237"/>
      <c r="J1372" s="233"/>
      <c r="K1372" s="233"/>
      <c r="L1372" s="238"/>
      <c r="M1372" s="239"/>
      <c r="N1372" s="240"/>
      <c r="O1372" s="240"/>
      <c r="P1372" s="240"/>
      <c r="Q1372" s="240"/>
      <c r="R1372" s="240"/>
      <c r="S1372" s="240"/>
      <c r="T1372" s="241"/>
      <c r="AT1372" s="242" t="s">
        <v>440</v>
      </c>
      <c r="AU1372" s="242" t="s">
        <v>93</v>
      </c>
      <c r="AV1372" s="13" t="s">
        <v>93</v>
      </c>
      <c r="AW1372" s="13" t="s">
        <v>4</v>
      </c>
      <c r="AX1372" s="13" t="s">
        <v>91</v>
      </c>
      <c r="AY1372" s="242" t="s">
        <v>283</v>
      </c>
    </row>
    <row r="1373" spans="1:65" s="2" customFormat="1" ht="16.5" customHeight="1">
      <c r="A1373" s="36"/>
      <c r="B1373" s="37"/>
      <c r="C1373" s="210" t="s">
        <v>1730</v>
      </c>
      <c r="D1373" s="210" t="s">
        <v>286</v>
      </c>
      <c r="E1373" s="211" t="s">
        <v>1690</v>
      </c>
      <c r="F1373" s="212" t="s">
        <v>1691</v>
      </c>
      <c r="G1373" s="213" t="s">
        <v>331</v>
      </c>
      <c r="H1373" s="214">
        <v>2751.92</v>
      </c>
      <c r="I1373" s="215"/>
      <c r="J1373" s="216">
        <f>ROUND(I1373*H1373,2)</f>
        <v>0</v>
      </c>
      <c r="K1373" s="212" t="s">
        <v>290</v>
      </c>
      <c r="L1373" s="41"/>
      <c r="M1373" s="217" t="s">
        <v>1</v>
      </c>
      <c r="N1373" s="218" t="s">
        <v>48</v>
      </c>
      <c r="O1373" s="73"/>
      <c r="P1373" s="219">
        <f>O1373*H1373</f>
        <v>0</v>
      </c>
      <c r="Q1373" s="219">
        <v>1.2E-4</v>
      </c>
      <c r="R1373" s="219">
        <f>Q1373*H1373</f>
        <v>0.33023040000000004</v>
      </c>
      <c r="S1373" s="219">
        <v>0</v>
      </c>
      <c r="T1373" s="220">
        <f>S1373*H1373</f>
        <v>0</v>
      </c>
      <c r="U1373" s="36"/>
      <c r="V1373" s="36"/>
      <c r="W1373" s="36"/>
      <c r="X1373" s="36"/>
      <c r="Y1373" s="36"/>
      <c r="Z1373" s="36"/>
      <c r="AA1373" s="36"/>
      <c r="AB1373" s="36"/>
      <c r="AC1373" s="36"/>
      <c r="AD1373" s="36"/>
      <c r="AE1373" s="36"/>
      <c r="AR1373" s="221" t="s">
        <v>369</v>
      </c>
      <c r="AT1373" s="221" t="s">
        <v>286</v>
      </c>
      <c r="AU1373" s="221" t="s">
        <v>93</v>
      </c>
      <c r="AY1373" s="18" t="s">
        <v>283</v>
      </c>
      <c r="BE1373" s="222">
        <f>IF(N1373="základní",J1373,0)</f>
        <v>0</v>
      </c>
      <c r="BF1373" s="222">
        <f>IF(N1373="snížená",J1373,0)</f>
        <v>0</v>
      </c>
      <c r="BG1373" s="222">
        <f>IF(N1373="zákl. přenesená",J1373,0)</f>
        <v>0</v>
      </c>
      <c r="BH1373" s="222">
        <f>IF(N1373="sníž. přenesená",J1373,0)</f>
        <v>0</v>
      </c>
      <c r="BI1373" s="222">
        <f>IF(N1373="nulová",J1373,0)</f>
        <v>0</v>
      </c>
      <c r="BJ1373" s="18" t="s">
        <v>91</v>
      </c>
      <c r="BK1373" s="222">
        <f>ROUND(I1373*H1373,2)</f>
        <v>0</v>
      </c>
      <c r="BL1373" s="18" t="s">
        <v>369</v>
      </c>
      <c r="BM1373" s="221" t="s">
        <v>1731</v>
      </c>
    </row>
    <row r="1374" spans="1:65" s="15" customFormat="1" ht="11.25">
      <c r="B1374" s="254"/>
      <c r="C1374" s="255"/>
      <c r="D1374" s="223" t="s">
        <v>440</v>
      </c>
      <c r="E1374" s="256" t="s">
        <v>1</v>
      </c>
      <c r="F1374" s="257" t="s">
        <v>1032</v>
      </c>
      <c r="G1374" s="255"/>
      <c r="H1374" s="256" t="s">
        <v>1</v>
      </c>
      <c r="I1374" s="258"/>
      <c r="J1374" s="255"/>
      <c r="K1374" s="255"/>
      <c r="L1374" s="259"/>
      <c r="M1374" s="260"/>
      <c r="N1374" s="261"/>
      <c r="O1374" s="261"/>
      <c r="P1374" s="261"/>
      <c r="Q1374" s="261"/>
      <c r="R1374" s="261"/>
      <c r="S1374" s="261"/>
      <c r="T1374" s="262"/>
      <c r="AT1374" s="263" t="s">
        <v>440</v>
      </c>
      <c r="AU1374" s="263" t="s">
        <v>93</v>
      </c>
      <c r="AV1374" s="15" t="s">
        <v>91</v>
      </c>
      <c r="AW1374" s="15" t="s">
        <v>38</v>
      </c>
      <c r="AX1374" s="15" t="s">
        <v>83</v>
      </c>
      <c r="AY1374" s="263" t="s">
        <v>283</v>
      </c>
    </row>
    <row r="1375" spans="1:65" s="13" customFormat="1" ht="11.25">
      <c r="B1375" s="232"/>
      <c r="C1375" s="233"/>
      <c r="D1375" s="223" t="s">
        <v>440</v>
      </c>
      <c r="E1375" s="234" t="s">
        <v>1</v>
      </c>
      <c r="F1375" s="235" t="s">
        <v>1397</v>
      </c>
      <c r="G1375" s="233"/>
      <c r="H1375" s="236">
        <v>2751.92</v>
      </c>
      <c r="I1375" s="237"/>
      <c r="J1375" s="233"/>
      <c r="K1375" s="233"/>
      <c r="L1375" s="238"/>
      <c r="M1375" s="239"/>
      <c r="N1375" s="240"/>
      <c r="O1375" s="240"/>
      <c r="P1375" s="240"/>
      <c r="Q1375" s="240"/>
      <c r="R1375" s="240"/>
      <c r="S1375" s="240"/>
      <c r="T1375" s="241"/>
      <c r="AT1375" s="242" t="s">
        <v>440</v>
      </c>
      <c r="AU1375" s="242" t="s">
        <v>93</v>
      </c>
      <c r="AV1375" s="13" t="s">
        <v>93</v>
      </c>
      <c r="AW1375" s="13" t="s">
        <v>38</v>
      </c>
      <c r="AX1375" s="13" t="s">
        <v>83</v>
      </c>
      <c r="AY1375" s="242" t="s">
        <v>283</v>
      </c>
    </row>
    <row r="1376" spans="1:65" s="14" customFormat="1" ht="11.25">
      <c r="B1376" s="243"/>
      <c r="C1376" s="244"/>
      <c r="D1376" s="223" t="s">
        <v>440</v>
      </c>
      <c r="E1376" s="245" t="s">
        <v>1</v>
      </c>
      <c r="F1376" s="246" t="s">
        <v>442</v>
      </c>
      <c r="G1376" s="244"/>
      <c r="H1376" s="247">
        <v>2751.92</v>
      </c>
      <c r="I1376" s="248"/>
      <c r="J1376" s="244"/>
      <c r="K1376" s="244"/>
      <c r="L1376" s="249"/>
      <c r="M1376" s="250"/>
      <c r="N1376" s="251"/>
      <c r="O1376" s="251"/>
      <c r="P1376" s="251"/>
      <c r="Q1376" s="251"/>
      <c r="R1376" s="251"/>
      <c r="S1376" s="251"/>
      <c r="T1376" s="252"/>
      <c r="AT1376" s="253" t="s">
        <v>440</v>
      </c>
      <c r="AU1376" s="253" t="s">
        <v>93</v>
      </c>
      <c r="AV1376" s="14" t="s">
        <v>304</v>
      </c>
      <c r="AW1376" s="14" t="s">
        <v>38</v>
      </c>
      <c r="AX1376" s="14" t="s">
        <v>91</v>
      </c>
      <c r="AY1376" s="253" t="s">
        <v>283</v>
      </c>
    </row>
    <row r="1377" spans="1:65" s="2" customFormat="1" ht="16.5" customHeight="1">
      <c r="A1377" s="36"/>
      <c r="B1377" s="37"/>
      <c r="C1377" s="275" t="s">
        <v>1732</v>
      </c>
      <c r="D1377" s="275" t="s">
        <v>490</v>
      </c>
      <c r="E1377" s="276" t="s">
        <v>1733</v>
      </c>
      <c r="F1377" s="277" t="s">
        <v>1734</v>
      </c>
      <c r="G1377" s="278" t="s">
        <v>445</v>
      </c>
      <c r="H1377" s="279">
        <v>687.98</v>
      </c>
      <c r="I1377" s="280"/>
      <c r="J1377" s="281">
        <f>ROUND(I1377*H1377,2)</f>
        <v>0</v>
      </c>
      <c r="K1377" s="277" t="s">
        <v>342</v>
      </c>
      <c r="L1377" s="282"/>
      <c r="M1377" s="283" t="s">
        <v>1</v>
      </c>
      <c r="N1377" s="284" t="s">
        <v>48</v>
      </c>
      <c r="O1377" s="73"/>
      <c r="P1377" s="219">
        <f>O1377*H1377</f>
        <v>0</v>
      </c>
      <c r="Q1377" s="219">
        <v>0.03</v>
      </c>
      <c r="R1377" s="219">
        <f>Q1377*H1377</f>
        <v>20.639399999999998</v>
      </c>
      <c r="S1377" s="219">
        <v>0</v>
      </c>
      <c r="T1377" s="220">
        <f>S1377*H1377</f>
        <v>0</v>
      </c>
      <c r="U1377" s="36"/>
      <c r="V1377" s="36"/>
      <c r="W1377" s="36"/>
      <c r="X1377" s="36"/>
      <c r="Y1377" s="36"/>
      <c r="Z1377" s="36"/>
      <c r="AA1377" s="36"/>
      <c r="AB1377" s="36"/>
      <c r="AC1377" s="36"/>
      <c r="AD1377" s="36"/>
      <c r="AE1377" s="36"/>
      <c r="AR1377" s="221" t="s">
        <v>580</v>
      </c>
      <c r="AT1377" s="221" t="s">
        <v>490</v>
      </c>
      <c r="AU1377" s="221" t="s">
        <v>93</v>
      </c>
      <c r="AY1377" s="18" t="s">
        <v>283</v>
      </c>
      <c r="BE1377" s="222">
        <f>IF(N1377="základní",J1377,0)</f>
        <v>0</v>
      </c>
      <c r="BF1377" s="222">
        <f>IF(N1377="snížená",J1377,0)</f>
        <v>0</v>
      </c>
      <c r="BG1377" s="222">
        <f>IF(N1377="zákl. přenesená",J1377,0)</f>
        <v>0</v>
      </c>
      <c r="BH1377" s="222">
        <f>IF(N1377="sníž. přenesená",J1377,0)</f>
        <v>0</v>
      </c>
      <c r="BI1377" s="222">
        <f>IF(N1377="nulová",J1377,0)</f>
        <v>0</v>
      </c>
      <c r="BJ1377" s="18" t="s">
        <v>91</v>
      </c>
      <c r="BK1377" s="222">
        <f>ROUND(I1377*H1377,2)</f>
        <v>0</v>
      </c>
      <c r="BL1377" s="18" t="s">
        <v>369</v>
      </c>
      <c r="BM1377" s="221" t="s">
        <v>1735</v>
      </c>
    </row>
    <row r="1378" spans="1:65" s="13" customFormat="1" ht="11.25">
      <c r="B1378" s="232"/>
      <c r="C1378" s="233"/>
      <c r="D1378" s="223" t="s">
        <v>440</v>
      </c>
      <c r="E1378" s="233"/>
      <c r="F1378" s="235" t="s">
        <v>1736</v>
      </c>
      <c r="G1378" s="233"/>
      <c r="H1378" s="236">
        <v>687.98</v>
      </c>
      <c r="I1378" s="237"/>
      <c r="J1378" s="233"/>
      <c r="K1378" s="233"/>
      <c r="L1378" s="238"/>
      <c r="M1378" s="239"/>
      <c r="N1378" s="240"/>
      <c r="O1378" s="240"/>
      <c r="P1378" s="240"/>
      <c r="Q1378" s="240"/>
      <c r="R1378" s="240"/>
      <c r="S1378" s="240"/>
      <c r="T1378" s="241"/>
      <c r="AT1378" s="242" t="s">
        <v>440</v>
      </c>
      <c r="AU1378" s="242" t="s">
        <v>93</v>
      </c>
      <c r="AV1378" s="13" t="s">
        <v>93</v>
      </c>
      <c r="AW1378" s="13" t="s">
        <v>4</v>
      </c>
      <c r="AX1378" s="13" t="s">
        <v>91</v>
      </c>
      <c r="AY1378" s="242" t="s">
        <v>283</v>
      </c>
    </row>
    <row r="1379" spans="1:65" s="2" customFormat="1" ht="16.5" customHeight="1">
      <c r="A1379" s="36"/>
      <c r="B1379" s="37"/>
      <c r="C1379" s="210" t="s">
        <v>1737</v>
      </c>
      <c r="D1379" s="210" t="s">
        <v>286</v>
      </c>
      <c r="E1379" s="211" t="s">
        <v>1690</v>
      </c>
      <c r="F1379" s="212" t="s">
        <v>1691</v>
      </c>
      <c r="G1379" s="213" t="s">
        <v>331</v>
      </c>
      <c r="H1379" s="214">
        <v>2751.92</v>
      </c>
      <c r="I1379" s="215"/>
      <c r="J1379" s="216">
        <f>ROUND(I1379*H1379,2)</f>
        <v>0</v>
      </c>
      <c r="K1379" s="212" t="s">
        <v>290</v>
      </c>
      <c r="L1379" s="41"/>
      <c r="M1379" s="217" t="s">
        <v>1</v>
      </c>
      <c r="N1379" s="218" t="s">
        <v>48</v>
      </c>
      <c r="O1379" s="73"/>
      <c r="P1379" s="219">
        <f>O1379*H1379</f>
        <v>0</v>
      </c>
      <c r="Q1379" s="219">
        <v>1.2E-4</v>
      </c>
      <c r="R1379" s="219">
        <f>Q1379*H1379</f>
        <v>0.33023040000000004</v>
      </c>
      <c r="S1379" s="219">
        <v>0</v>
      </c>
      <c r="T1379" s="220">
        <f>S1379*H1379</f>
        <v>0</v>
      </c>
      <c r="U1379" s="36"/>
      <c r="V1379" s="36"/>
      <c r="W1379" s="36"/>
      <c r="X1379" s="36"/>
      <c r="Y1379" s="36"/>
      <c r="Z1379" s="36"/>
      <c r="AA1379" s="36"/>
      <c r="AB1379" s="36"/>
      <c r="AC1379" s="36"/>
      <c r="AD1379" s="36"/>
      <c r="AE1379" s="36"/>
      <c r="AR1379" s="221" t="s">
        <v>369</v>
      </c>
      <c r="AT1379" s="221" t="s">
        <v>286</v>
      </c>
      <c r="AU1379" s="221" t="s">
        <v>93</v>
      </c>
      <c r="AY1379" s="18" t="s">
        <v>283</v>
      </c>
      <c r="BE1379" s="222">
        <f>IF(N1379="základní",J1379,0)</f>
        <v>0</v>
      </c>
      <c r="BF1379" s="222">
        <f>IF(N1379="snížená",J1379,0)</f>
        <v>0</v>
      </c>
      <c r="BG1379" s="222">
        <f>IF(N1379="zákl. přenesená",J1379,0)</f>
        <v>0</v>
      </c>
      <c r="BH1379" s="222">
        <f>IF(N1379="sníž. přenesená",J1379,0)</f>
        <v>0</v>
      </c>
      <c r="BI1379" s="222">
        <f>IF(N1379="nulová",J1379,0)</f>
        <v>0</v>
      </c>
      <c r="BJ1379" s="18" t="s">
        <v>91</v>
      </c>
      <c r="BK1379" s="222">
        <f>ROUND(I1379*H1379,2)</f>
        <v>0</v>
      </c>
      <c r="BL1379" s="18" t="s">
        <v>369</v>
      </c>
      <c r="BM1379" s="221" t="s">
        <v>1738</v>
      </c>
    </row>
    <row r="1380" spans="1:65" s="15" customFormat="1" ht="11.25">
      <c r="B1380" s="254"/>
      <c r="C1380" s="255"/>
      <c r="D1380" s="223" t="s">
        <v>440</v>
      </c>
      <c r="E1380" s="256" t="s">
        <v>1</v>
      </c>
      <c r="F1380" s="257" t="s">
        <v>1032</v>
      </c>
      <c r="G1380" s="255"/>
      <c r="H1380" s="256" t="s">
        <v>1</v>
      </c>
      <c r="I1380" s="258"/>
      <c r="J1380" s="255"/>
      <c r="K1380" s="255"/>
      <c r="L1380" s="259"/>
      <c r="M1380" s="260"/>
      <c r="N1380" s="261"/>
      <c r="O1380" s="261"/>
      <c r="P1380" s="261"/>
      <c r="Q1380" s="261"/>
      <c r="R1380" s="261"/>
      <c r="S1380" s="261"/>
      <c r="T1380" s="262"/>
      <c r="AT1380" s="263" t="s">
        <v>440</v>
      </c>
      <c r="AU1380" s="263" t="s">
        <v>93</v>
      </c>
      <c r="AV1380" s="15" t="s">
        <v>91</v>
      </c>
      <c r="AW1380" s="15" t="s">
        <v>38</v>
      </c>
      <c r="AX1380" s="15" t="s">
        <v>83</v>
      </c>
      <c r="AY1380" s="263" t="s">
        <v>283</v>
      </c>
    </row>
    <row r="1381" spans="1:65" s="13" customFormat="1" ht="11.25">
      <c r="B1381" s="232"/>
      <c r="C1381" s="233"/>
      <c r="D1381" s="223" t="s">
        <v>440</v>
      </c>
      <c r="E1381" s="234" t="s">
        <v>1</v>
      </c>
      <c r="F1381" s="235" t="s">
        <v>1397</v>
      </c>
      <c r="G1381" s="233"/>
      <c r="H1381" s="236">
        <v>2751.92</v>
      </c>
      <c r="I1381" s="237"/>
      <c r="J1381" s="233"/>
      <c r="K1381" s="233"/>
      <c r="L1381" s="238"/>
      <c r="M1381" s="239"/>
      <c r="N1381" s="240"/>
      <c r="O1381" s="240"/>
      <c r="P1381" s="240"/>
      <c r="Q1381" s="240"/>
      <c r="R1381" s="240"/>
      <c r="S1381" s="240"/>
      <c r="T1381" s="241"/>
      <c r="AT1381" s="242" t="s">
        <v>440</v>
      </c>
      <c r="AU1381" s="242" t="s">
        <v>93</v>
      </c>
      <c r="AV1381" s="13" t="s">
        <v>93</v>
      </c>
      <c r="AW1381" s="13" t="s">
        <v>38</v>
      </c>
      <c r="AX1381" s="13" t="s">
        <v>83</v>
      </c>
      <c r="AY1381" s="242" t="s">
        <v>283</v>
      </c>
    </row>
    <row r="1382" spans="1:65" s="14" customFormat="1" ht="11.25">
      <c r="B1382" s="243"/>
      <c r="C1382" s="244"/>
      <c r="D1382" s="223" t="s">
        <v>440</v>
      </c>
      <c r="E1382" s="245" t="s">
        <v>1</v>
      </c>
      <c r="F1382" s="246" t="s">
        <v>442</v>
      </c>
      <c r="G1382" s="244"/>
      <c r="H1382" s="247">
        <v>2751.92</v>
      </c>
      <c r="I1382" s="248"/>
      <c r="J1382" s="244"/>
      <c r="K1382" s="244"/>
      <c r="L1382" s="249"/>
      <c r="M1382" s="250"/>
      <c r="N1382" s="251"/>
      <c r="O1382" s="251"/>
      <c r="P1382" s="251"/>
      <c r="Q1382" s="251"/>
      <c r="R1382" s="251"/>
      <c r="S1382" s="251"/>
      <c r="T1382" s="252"/>
      <c r="AT1382" s="253" t="s">
        <v>440</v>
      </c>
      <c r="AU1382" s="253" t="s">
        <v>93</v>
      </c>
      <c r="AV1382" s="14" t="s">
        <v>304</v>
      </c>
      <c r="AW1382" s="14" t="s">
        <v>38</v>
      </c>
      <c r="AX1382" s="14" t="s">
        <v>91</v>
      </c>
      <c r="AY1382" s="253" t="s">
        <v>283</v>
      </c>
    </row>
    <row r="1383" spans="1:65" s="2" customFormat="1" ht="16.5" customHeight="1">
      <c r="A1383" s="36"/>
      <c r="B1383" s="37"/>
      <c r="C1383" s="275" t="s">
        <v>1739</v>
      </c>
      <c r="D1383" s="275" t="s">
        <v>490</v>
      </c>
      <c r="E1383" s="276" t="s">
        <v>1740</v>
      </c>
      <c r="F1383" s="277" t="s">
        <v>1741</v>
      </c>
      <c r="G1383" s="278" t="s">
        <v>331</v>
      </c>
      <c r="H1383" s="279">
        <v>2889.5160000000001</v>
      </c>
      <c r="I1383" s="280"/>
      <c r="J1383" s="281">
        <f>ROUND(I1383*H1383,2)</f>
        <v>0</v>
      </c>
      <c r="K1383" s="277" t="s">
        <v>290</v>
      </c>
      <c r="L1383" s="282"/>
      <c r="M1383" s="283" t="s">
        <v>1</v>
      </c>
      <c r="N1383" s="284" t="s">
        <v>48</v>
      </c>
      <c r="O1383" s="73"/>
      <c r="P1383" s="219">
        <f>O1383*H1383</f>
        <v>0</v>
      </c>
      <c r="Q1383" s="219">
        <v>2.0999999999999999E-3</v>
      </c>
      <c r="R1383" s="219">
        <f>Q1383*H1383</f>
        <v>6.0679835999999998</v>
      </c>
      <c r="S1383" s="219">
        <v>0</v>
      </c>
      <c r="T1383" s="220">
        <f>S1383*H1383</f>
        <v>0</v>
      </c>
      <c r="U1383" s="36"/>
      <c r="V1383" s="36"/>
      <c r="W1383" s="36"/>
      <c r="X1383" s="36"/>
      <c r="Y1383" s="36"/>
      <c r="Z1383" s="36"/>
      <c r="AA1383" s="36"/>
      <c r="AB1383" s="36"/>
      <c r="AC1383" s="36"/>
      <c r="AD1383" s="36"/>
      <c r="AE1383" s="36"/>
      <c r="AR1383" s="221" t="s">
        <v>580</v>
      </c>
      <c r="AT1383" s="221" t="s">
        <v>490</v>
      </c>
      <c r="AU1383" s="221" t="s">
        <v>93</v>
      </c>
      <c r="AY1383" s="18" t="s">
        <v>283</v>
      </c>
      <c r="BE1383" s="222">
        <f>IF(N1383="základní",J1383,0)</f>
        <v>0</v>
      </c>
      <c r="BF1383" s="222">
        <f>IF(N1383="snížená",J1383,0)</f>
        <v>0</v>
      </c>
      <c r="BG1383" s="222">
        <f>IF(N1383="zákl. přenesená",J1383,0)</f>
        <v>0</v>
      </c>
      <c r="BH1383" s="222">
        <f>IF(N1383="sníž. přenesená",J1383,0)</f>
        <v>0</v>
      </c>
      <c r="BI1383" s="222">
        <f>IF(N1383="nulová",J1383,0)</f>
        <v>0</v>
      </c>
      <c r="BJ1383" s="18" t="s">
        <v>91</v>
      </c>
      <c r="BK1383" s="222">
        <f>ROUND(I1383*H1383,2)</f>
        <v>0</v>
      </c>
      <c r="BL1383" s="18" t="s">
        <v>369</v>
      </c>
      <c r="BM1383" s="221" t="s">
        <v>1742</v>
      </c>
    </row>
    <row r="1384" spans="1:65" s="13" customFormat="1" ht="11.25">
      <c r="B1384" s="232"/>
      <c r="C1384" s="233"/>
      <c r="D1384" s="223" t="s">
        <v>440</v>
      </c>
      <c r="E1384" s="233"/>
      <c r="F1384" s="235" t="s">
        <v>1743</v>
      </c>
      <c r="G1384" s="233"/>
      <c r="H1384" s="236">
        <v>2889.5160000000001</v>
      </c>
      <c r="I1384" s="237"/>
      <c r="J1384" s="233"/>
      <c r="K1384" s="233"/>
      <c r="L1384" s="238"/>
      <c r="M1384" s="239"/>
      <c r="N1384" s="240"/>
      <c r="O1384" s="240"/>
      <c r="P1384" s="240"/>
      <c r="Q1384" s="240"/>
      <c r="R1384" s="240"/>
      <c r="S1384" s="240"/>
      <c r="T1384" s="241"/>
      <c r="AT1384" s="242" t="s">
        <v>440</v>
      </c>
      <c r="AU1384" s="242" t="s">
        <v>93</v>
      </c>
      <c r="AV1384" s="13" t="s">
        <v>93</v>
      </c>
      <c r="AW1384" s="13" t="s">
        <v>4</v>
      </c>
      <c r="AX1384" s="13" t="s">
        <v>91</v>
      </c>
      <c r="AY1384" s="242" t="s">
        <v>283</v>
      </c>
    </row>
    <row r="1385" spans="1:65" s="2" customFormat="1" ht="16.5" customHeight="1">
      <c r="A1385" s="36"/>
      <c r="B1385" s="37"/>
      <c r="C1385" s="210" t="s">
        <v>1744</v>
      </c>
      <c r="D1385" s="210" t="s">
        <v>286</v>
      </c>
      <c r="E1385" s="211" t="s">
        <v>1745</v>
      </c>
      <c r="F1385" s="212" t="s">
        <v>1746</v>
      </c>
      <c r="G1385" s="213" t="s">
        <v>347</v>
      </c>
      <c r="H1385" s="214">
        <v>811.8</v>
      </c>
      <c r="I1385" s="215"/>
      <c r="J1385" s="216">
        <f>ROUND(I1385*H1385,2)</f>
        <v>0</v>
      </c>
      <c r="K1385" s="212" t="s">
        <v>290</v>
      </c>
      <c r="L1385" s="41"/>
      <c r="M1385" s="217" t="s">
        <v>1</v>
      </c>
      <c r="N1385" s="218" t="s">
        <v>48</v>
      </c>
      <c r="O1385" s="73"/>
      <c r="P1385" s="219">
        <f>O1385*H1385</f>
        <v>0</v>
      </c>
      <c r="Q1385" s="219">
        <v>3.0000000000000001E-5</v>
      </c>
      <c r="R1385" s="219">
        <f>Q1385*H1385</f>
        <v>2.4354000000000001E-2</v>
      </c>
      <c r="S1385" s="219">
        <v>0</v>
      </c>
      <c r="T1385" s="220">
        <f>S1385*H1385</f>
        <v>0</v>
      </c>
      <c r="U1385" s="36"/>
      <c r="V1385" s="36"/>
      <c r="W1385" s="36"/>
      <c r="X1385" s="36"/>
      <c r="Y1385" s="36"/>
      <c r="Z1385" s="36"/>
      <c r="AA1385" s="36"/>
      <c r="AB1385" s="36"/>
      <c r="AC1385" s="36"/>
      <c r="AD1385" s="36"/>
      <c r="AE1385" s="36"/>
      <c r="AR1385" s="221" t="s">
        <v>369</v>
      </c>
      <c r="AT1385" s="221" t="s">
        <v>286</v>
      </c>
      <c r="AU1385" s="221" t="s">
        <v>93</v>
      </c>
      <c r="AY1385" s="18" t="s">
        <v>283</v>
      </c>
      <c r="BE1385" s="222">
        <f>IF(N1385="základní",J1385,0)</f>
        <v>0</v>
      </c>
      <c r="BF1385" s="222">
        <f>IF(N1385="snížená",J1385,0)</f>
        <v>0</v>
      </c>
      <c r="BG1385" s="222">
        <f>IF(N1385="zákl. přenesená",J1385,0)</f>
        <v>0</v>
      </c>
      <c r="BH1385" s="222">
        <f>IF(N1385="sníž. přenesená",J1385,0)</f>
        <v>0</v>
      </c>
      <c r="BI1385" s="222">
        <f>IF(N1385="nulová",J1385,0)</f>
        <v>0</v>
      </c>
      <c r="BJ1385" s="18" t="s">
        <v>91</v>
      </c>
      <c r="BK1385" s="222">
        <f>ROUND(I1385*H1385,2)</f>
        <v>0</v>
      </c>
      <c r="BL1385" s="18" t="s">
        <v>369</v>
      </c>
      <c r="BM1385" s="221" t="s">
        <v>1747</v>
      </c>
    </row>
    <row r="1386" spans="1:65" s="2" customFormat="1" ht="16.5" customHeight="1">
      <c r="A1386" s="36"/>
      <c r="B1386" s="37"/>
      <c r="C1386" s="275" t="s">
        <v>1748</v>
      </c>
      <c r="D1386" s="275" t="s">
        <v>490</v>
      </c>
      <c r="E1386" s="276" t="s">
        <v>1749</v>
      </c>
      <c r="F1386" s="277" t="s">
        <v>1750</v>
      </c>
      <c r="G1386" s="278" t="s">
        <v>347</v>
      </c>
      <c r="H1386" s="279">
        <v>892.98</v>
      </c>
      <c r="I1386" s="280"/>
      <c r="J1386" s="281">
        <f>ROUND(I1386*H1386,2)</f>
        <v>0</v>
      </c>
      <c r="K1386" s="277" t="s">
        <v>290</v>
      </c>
      <c r="L1386" s="282"/>
      <c r="M1386" s="283" t="s">
        <v>1</v>
      </c>
      <c r="N1386" s="284" t="s">
        <v>48</v>
      </c>
      <c r="O1386" s="73"/>
      <c r="P1386" s="219">
        <f>O1386*H1386</f>
        <v>0</v>
      </c>
      <c r="Q1386" s="219">
        <v>5.5000000000000003E-4</v>
      </c>
      <c r="R1386" s="219">
        <f>Q1386*H1386</f>
        <v>0.49113900000000005</v>
      </c>
      <c r="S1386" s="219">
        <v>0</v>
      </c>
      <c r="T1386" s="220">
        <f>S1386*H1386</f>
        <v>0</v>
      </c>
      <c r="U1386" s="36"/>
      <c r="V1386" s="36"/>
      <c r="W1386" s="36"/>
      <c r="X1386" s="36"/>
      <c r="Y1386" s="36"/>
      <c r="Z1386" s="36"/>
      <c r="AA1386" s="36"/>
      <c r="AB1386" s="36"/>
      <c r="AC1386" s="36"/>
      <c r="AD1386" s="36"/>
      <c r="AE1386" s="36"/>
      <c r="AR1386" s="221" t="s">
        <v>580</v>
      </c>
      <c r="AT1386" s="221" t="s">
        <v>490</v>
      </c>
      <c r="AU1386" s="221" t="s">
        <v>93</v>
      </c>
      <c r="AY1386" s="18" t="s">
        <v>283</v>
      </c>
      <c r="BE1386" s="222">
        <f>IF(N1386="základní",J1386,0)</f>
        <v>0</v>
      </c>
      <c r="BF1386" s="222">
        <f>IF(N1386="snížená",J1386,0)</f>
        <v>0</v>
      </c>
      <c r="BG1386" s="222">
        <f>IF(N1386="zákl. přenesená",J1386,0)</f>
        <v>0</v>
      </c>
      <c r="BH1386" s="222">
        <f>IF(N1386="sníž. přenesená",J1386,0)</f>
        <v>0</v>
      </c>
      <c r="BI1386" s="222">
        <f>IF(N1386="nulová",J1386,0)</f>
        <v>0</v>
      </c>
      <c r="BJ1386" s="18" t="s">
        <v>91</v>
      </c>
      <c r="BK1386" s="222">
        <f>ROUND(I1386*H1386,2)</f>
        <v>0</v>
      </c>
      <c r="BL1386" s="18" t="s">
        <v>369</v>
      </c>
      <c r="BM1386" s="221" t="s">
        <v>1751</v>
      </c>
    </row>
    <row r="1387" spans="1:65" s="13" customFormat="1" ht="11.25">
      <c r="B1387" s="232"/>
      <c r="C1387" s="233"/>
      <c r="D1387" s="223" t="s">
        <v>440</v>
      </c>
      <c r="E1387" s="233"/>
      <c r="F1387" s="235" t="s">
        <v>1752</v>
      </c>
      <c r="G1387" s="233"/>
      <c r="H1387" s="236">
        <v>892.98</v>
      </c>
      <c r="I1387" s="237"/>
      <c r="J1387" s="233"/>
      <c r="K1387" s="233"/>
      <c r="L1387" s="238"/>
      <c r="M1387" s="239"/>
      <c r="N1387" s="240"/>
      <c r="O1387" s="240"/>
      <c r="P1387" s="240"/>
      <c r="Q1387" s="240"/>
      <c r="R1387" s="240"/>
      <c r="S1387" s="240"/>
      <c r="T1387" s="241"/>
      <c r="AT1387" s="242" t="s">
        <v>440</v>
      </c>
      <c r="AU1387" s="242" t="s">
        <v>93</v>
      </c>
      <c r="AV1387" s="13" t="s">
        <v>93</v>
      </c>
      <c r="AW1387" s="13" t="s">
        <v>4</v>
      </c>
      <c r="AX1387" s="13" t="s">
        <v>91</v>
      </c>
      <c r="AY1387" s="242" t="s">
        <v>283</v>
      </c>
    </row>
    <row r="1388" spans="1:65" s="2" customFormat="1" ht="16.5" customHeight="1">
      <c r="A1388" s="36"/>
      <c r="B1388" s="37"/>
      <c r="C1388" s="210" t="s">
        <v>1753</v>
      </c>
      <c r="D1388" s="210" t="s">
        <v>286</v>
      </c>
      <c r="E1388" s="211" t="s">
        <v>1754</v>
      </c>
      <c r="F1388" s="212" t="s">
        <v>1755</v>
      </c>
      <c r="G1388" s="213" t="s">
        <v>331</v>
      </c>
      <c r="H1388" s="214">
        <v>1335.6</v>
      </c>
      <c r="I1388" s="215"/>
      <c r="J1388" s="216">
        <f>ROUND(I1388*H1388,2)</f>
        <v>0</v>
      </c>
      <c r="K1388" s="212" t="s">
        <v>290</v>
      </c>
      <c r="L1388" s="41"/>
      <c r="M1388" s="217" t="s">
        <v>1</v>
      </c>
      <c r="N1388" s="218" t="s">
        <v>48</v>
      </c>
      <c r="O1388" s="73"/>
      <c r="P1388" s="219">
        <f>O1388*H1388</f>
        <v>0</v>
      </c>
      <c r="Q1388" s="219">
        <v>1E-4</v>
      </c>
      <c r="R1388" s="219">
        <f>Q1388*H1388</f>
        <v>0.13355999999999998</v>
      </c>
      <c r="S1388" s="219">
        <v>0</v>
      </c>
      <c r="T1388" s="220">
        <f>S1388*H1388</f>
        <v>0</v>
      </c>
      <c r="U1388" s="36"/>
      <c r="V1388" s="36"/>
      <c r="W1388" s="36"/>
      <c r="X1388" s="36"/>
      <c r="Y1388" s="36"/>
      <c r="Z1388" s="36"/>
      <c r="AA1388" s="36"/>
      <c r="AB1388" s="36"/>
      <c r="AC1388" s="36"/>
      <c r="AD1388" s="36"/>
      <c r="AE1388" s="36"/>
      <c r="AR1388" s="221" t="s">
        <v>369</v>
      </c>
      <c r="AT1388" s="221" t="s">
        <v>286</v>
      </c>
      <c r="AU1388" s="221" t="s">
        <v>93</v>
      </c>
      <c r="AY1388" s="18" t="s">
        <v>283</v>
      </c>
      <c r="BE1388" s="222">
        <f>IF(N1388="základní",J1388,0)</f>
        <v>0</v>
      </c>
      <c r="BF1388" s="222">
        <f>IF(N1388="snížená",J1388,0)</f>
        <v>0</v>
      </c>
      <c r="BG1388" s="222">
        <f>IF(N1388="zákl. přenesená",J1388,0)</f>
        <v>0</v>
      </c>
      <c r="BH1388" s="222">
        <f>IF(N1388="sníž. přenesená",J1388,0)</f>
        <v>0</v>
      </c>
      <c r="BI1388" s="222">
        <f>IF(N1388="nulová",J1388,0)</f>
        <v>0</v>
      </c>
      <c r="BJ1388" s="18" t="s">
        <v>91</v>
      </c>
      <c r="BK1388" s="222">
        <f>ROUND(I1388*H1388,2)</f>
        <v>0</v>
      </c>
      <c r="BL1388" s="18" t="s">
        <v>369</v>
      </c>
      <c r="BM1388" s="221" t="s">
        <v>1756</v>
      </c>
    </row>
    <row r="1389" spans="1:65" s="2" customFormat="1" ht="29.25">
      <c r="A1389" s="36"/>
      <c r="B1389" s="37"/>
      <c r="C1389" s="38"/>
      <c r="D1389" s="223" t="s">
        <v>293</v>
      </c>
      <c r="E1389" s="38"/>
      <c r="F1389" s="224" t="s">
        <v>1757</v>
      </c>
      <c r="G1389" s="38"/>
      <c r="H1389" s="38"/>
      <c r="I1389" s="124"/>
      <c r="J1389" s="38"/>
      <c r="K1389" s="38"/>
      <c r="L1389" s="41"/>
      <c r="M1389" s="225"/>
      <c r="N1389" s="226"/>
      <c r="O1389" s="73"/>
      <c r="P1389" s="73"/>
      <c r="Q1389" s="73"/>
      <c r="R1389" s="73"/>
      <c r="S1389" s="73"/>
      <c r="T1389" s="74"/>
      <c r="U1389" s="36"/>
      <c r="V1389" s="36"/>
      <c r="W1389" s="36"/>
      <c r="X1389" s="36"/>
      <c r="Y1389" s="36"/>
      <c r="Z1389" s="36"/>
      <c r="AA1389" s="36"/>
      <c r="AB1389" s="36"/>
      <c r="AC1389" s="36"/>
      <c r="AD1389" s="36"/>
      <c r="AE1389" s="36"/>
      <c r="AT1389" s="18" t="s">
        <v>293</v>
      </c>
      <c r="AU1389" s="18" t="s">
        <v>93</v>
      </c>
    </row>
    <row r="1390" spans="1:65" s="2" customFormat="1" ht="16.5" customHeight="1">
      <c r="A1390" s="36"/>
      <c r="B1390" s="37"/>
      <c r="C1390" s="210" t="s">
        <v>1758</v>
      </c>
      <c r="D1390" s="210" t="s">
        <v>286</v>
      </c>
      <c r="E1390" s="211" t="s">
        <v>1759</v>
      </c>
      <c r="F1390" s="212" t="s">
        <v>1760</v>
      </c>
      <c r="G1390" s="213" t="s">
        <v>331</v>
      </c>
      <c r="H1390" s="214">
        <v>375.45</v>
      </c>
      <c r="I1390" s="215"/>
      <c r="J1390" s="216">
        <f>ROUND(I1390*H1390,2)</f>
        <v>0</v>
      </c>
      <c r="K1390" s="212" t="s">
        <v>290</v>
      </c>
      <c r="L1390" s="41"/>
      <c r="M1390" s="217" t="s">
        <v>1</v>
      </c>
      <c r="N1390" s="218" t="s">
        <v>48</v>
      </c>
      <c r="O1390" s="73"/>
      <c r="P1390" s="219">
        <f>O1390*H1390</f>
        <v>0</v>
      </c>
      <c r="Q1390" s="219">
        <v>1.2E-4</v>
      </c>
      <c r="R1390" s="219">
        <f>Q1390*H1390</f>
        <v>4.5053999999999997E-2</v>
      </c>
      <c r="S1390" s="219">
        <v>0</v>
      </c>
      <c r="T1390" s="220">
        <f>S1390*H1390</f>
        <v>0</v>
      </c>
      <c r="U1390" s="36"/>
      <c r="V1390" s="36"/>
      <c r="W1390" s="36"/>
      <c r="X1390" s="36"/>
      <c r="Y1390" s="36"/>
      <c r="Z1390" s="36"/>
      <c r="AA1390" s="36"/>
      <c r="AB1390" s="36"/>
      <c r="AC1390" s="36"/>
      <c r="AD1390" s="36"/>
      <c r="AE1390" s="36"/>
      <c r="AR1390" s="221" t="s">
        <v>369</v>
      </c>
      <c r="AT1390" s="221" t="s">
        <v>286</v>
      </c>
      <c r="AU1390" s="221" t="s">
        <v>93</v>
      </c>
      <c r="AY1390" s="18" t="s">
        <v>283</v>
      </c>
      <c r="BE1390" s="222">
        <f>IF(N1390="základní",J1390,0)</f>
        <v>0</v>
      </c>
      <c r="BF1390" s="222">
        <f>IF(N1390="snížená",J1390,0)</f>
        <v>0</v>
      </c>
      <c r="BG1390" s="222">
        <f>IF(N1390="zákl. přenesená",J1390,0)</f>
        <v>0</v>
      </c>
      <c r="BH1390" s="222">
        <f>IF(N1390="sníž. přenesená",J1390,0)</f>
        <v>0</v>
      </c>
      <c r="BI1390" s="222">
        <f>IF(N1390="nulová",J1390,0)</f>
        <v>0</v>
      </c>
      <c r="BJ1390" s="18" t="s">
        <v>91</v>
      </c>
      <c r="BK1390" s="222">
        <f>ROUND(I1390*H1390,2)</f>
        <v>0</v>
      </c>
      <c r="BL1390" s="18" t="s">
        <v>369</v>
      </c>
      <c r="BM1390" s="221" t="s">
        <v>1761</v>
      </c>
    </row>
    <row r="1391" spans="1:65" s="15" customFormat="1" ht="11.25">
      <c r="B1391" s="254"/>
      <c r="C1391" s="255"/>
      <c r="D1391" s="223" t="s">
        <v>440</v>
      </c>
      <c r="E1391" s="256" t="s">
        <v>1</v>
      </c>
      <c r="F1391" s="257" t="s">
        <v>1032</v>
      </c>
      <c r="G1391" s="255"/>
      <c r="H1391" s="256" t="s">
        <v>1</v>
      </c>
      <c r="I1391" s="258"/>
      <c r="J1391" s="255"/>
      <c r="K1391" s="255"/>
      <c r="L1391" s="259"/>
      <c r="M1391" s="260"/>
      <c r="N1391" s="261"/>
      <c r="O1391" s="261"/>
      <c r="P1391" s="261"/>
      <c r="Q1391" s="261"/>
      <c r="R1391" s="261"/>
      <c r="S1391" s="261"/>
      <c r="T1391" s="262"/>
      <c r="AT1391" s="263" t="s">
        <v>440</v>
      </c>
      <c r="AU1391" s="263" t="s">
        <v>93</v>
      </c>
      <c r="AV1391" s="15" t="s">
        <v>91</v>
      </c>
      <c r="AW1391" s="15" t="s">
        <v>38</v>
      </c>
      <c r="AX1391" s="15" t="s">
        <v>83</v>
      </c>
      <c r="AY1391" s="263" t="s">
        <v>283</v>
      </c>
    </row>
    <row r="1392" spans="1:65" s="13" customFormat="1" ht="11.25">
      <c r="B1392" s="232"/>
      <c r="C1392" s="233"/>
      <c r="D1392" s="223" t="s">
        <v>440</v>
      </c>
      <c r="E1392" s="234" t="s">
        <v>1</v>
      </c>
      <c r="F1392" s="235" t="s">
        <v>1390</v>
      </c>
      <c r="G1392" s="233"/>
      <c r="H1392" s="236">
        <v>375.45</v>
      </c>
      <c r="I1392" s="237"/>
      <c r="J1392" s="233"/>
      <c r="K1392" s="233"/>
      <c r="L1392" s="238"/>
      <c r="M1392" s="239"/>
      <c r="N1392" s="240"/>
      <c r="O1392" s="240"/>
      <c r="P1392" s="240"/>
      <c r="Q1392" s="240"/>
      <c r="R1392" s="240"/>
      <c r="S1392" s="240"/>
      <c r="T1392" s="241"/>
      <c r="AT1392" s="242" t="s">
        <v>440</v>
      </c>
      <c r="AU1392" s="242" t="s">
        <v>93</v>
      </c>
      <c r="AV1392" s="13" t="s">
        <v>93</v>
      </c>
      <c r="AW1392" s="13" t="s">
        <v>38</v>
      </c>
      <c r="AX1392" s="13" t="s">
        <v>83</v>
      </c>
      <c r="AY1392" s="242" t="s">
        <v>283</v>
      </c>
    </row>
    <row r="1393" spans="1:65" s="14" customFormat="1" ht="11.25">
      <c r="B1393" s="243"/>
      <c r="C1393" s="244"/>
      <c r="D1393" s="223" t="s">
        <v>440</v>
      </c>
      <c r="E1393" s="245" t="s">
        <v>1</v>
      </c>
      <c r="F1393" s="246" t="s">
        <v>442</v>
      </c>
      <c r="G1393" s="244"/>
      <c r="H1393" s="247">
        <v>375.45</v>
      </c>
      <c r="I1393" s="248"/>
      <c r="J1393" s="244"/>
      <c r="K1393" s="244"/>
      <c r="L1393" s="249"/>
      <c r="M1393" s="250"/>
      <c r="N1393" s="251"/>
      <c r="O1393" s="251"/>
      <c r="P1393" s="251"/>
      <c r="Q1393" s="251"/>
      <c r="R1393" s="251"/>
      <c r="S1393" s="251"/>
      <c r="T1393" s="252"/>
      <c r="AT1393" s="253" t="s">
        <v>440</v>
      </c>
      <c r="AU1393" s="253" t="s">
        <v>93</v>
      </c>
      <c r="AV1393" s="14" t="s">
        <v>304</v>
      </c>
      <c r="AW1393" s="14" t="s">
        <v>38</v>
      </c>
      <c r="AX1393" s="14" t="s">
        <v>91</v>
      </c>
      <c r="AY1393" s="253" t="s">
        <v>283</v>
      </c>
    </row>
    <row r="1394" spans="1:65" s="2" customFormat="1" ht="16.5" customHeight="1">
      <c r="A1394" s="36"/>
      <c r="B1394" s="37"/>
      <c r="C1394" s="275" t="s">
        <v>1762</v>
      </c>
      <c r="D1394" s="275" t="s">
        <v>490</v>
      </c>
      <c r="E1394" s="276" t="s">
        <v>1763</v>
      </c>
      <c r="F1394" s="277" t="s">
        <v>1764</v>
      </c>
      <c r="G1394" s="278" t="s">
        <v>445</v>
      </c>
      <c r="H1394" s="279">
        <v>41.3</v>
      </c>
      <c r="I1394" s="280"/>
      <c r="J1394" s="281">
        <f>ROUND(I1394*H1394,2)</f>
        <v>0</v>
      </c>
      <c r="K1394" s="277" t="s">
        <v>290</v>
      </c>
      <c r="L1394" s="282"/>
      <c r="M1394" s="283" t="s">
        <v>1</v>
      </c>
      <c r="N1394" s="284" t="s">
        <v>48</v>
      </c>
      <c r="O1394" s="73"/>
      <c r="P1394" s="219">
        <f>O1394*H1394</f>
        <v>0</v>
      </c>
      <c r="Q1394" s="219">
        <v>2.5000000000000001E-2</v>
      </c>
      <c r="R1394" s="219">
        <f>Q1394*H1394</f>
        <v>1.0325</v>
      </c>
      <c r="S1394" s="219">
        <v>0</v>
      </c>
      <c r="T1394" s="220">
        <f>S1394*H1394</f>
        <v>0</v>
      </c>
      <c r="U1394" s="36"/>
      <c r="V1394" s="36"/>
      <c r="W1394" s="36"/>
      <c r="X1394" s="36"/>
      <c r="Y1394" s="36"/>
      <c r="Z1394" s="36"/>
      <c r="AA1394" s="36"/>
      <c r="AB1394" s="36"/>
      <c r="AC1394" s="36"/>
      <c r="AD1394" s="36"/>
      <c r="AE1394" s="36"/>
      <c r="AR1394" s="221" t="s">
        <v>580</v>
      </c>
      <c r="AT1394" s="221" t="s">
        <v>490</v>
      </c>
      <c r="AU1394" s="221" t="s">
        <v>93</v>
      </c>
      <c r="AY1394" s="18" t="s">
        <v>283</v>
      </c>
      <c r="BE1394" s="222">
        <f>IF(N1394="základní",J1394,0)</f>
        <v>0</v>
      </c>
      <c r="BF1394" s="222">
        <f>IF(N1394="snížená",J1394,0)</f>
        <v>0</v>
      </c>
      <c r="BG1394" s="222">
        <f>IF(N1394="zákl. přenesená",J1394,0)</f>
        <v>0</v>
      </c>
      <c r="BH1394" s="222">
        <f>IF(N1394="sníž. přenesená",J1394,0)</f>
        <v>0</v>
      </c>
      <c r="BI1394" s="222">
        <f>IF(N1394="nulová",J1394,0)</f>
        <v>0</v>
      </c>
      <c r="BJ1394" s="18" t="s">
        <v>91</v>
      </c>
      <c r="BK1394" s="222">
        <f>ROUND(I1394*H1394,2)</f>
        <v>0</v>
      </c>
      <c r="BL1394" s="18" t="s">
        <v>369</v>
      </c>
      <c r="BM1394" s="221" t="s">
        <v>1765</v>
      </c>
    </row>
    <row r="1395" spans="1:65" s="13" customFormat="1" ht="11.25">
      <c r="B1395" s="232"/>
      <c r="C1395" s="233"/>
      <c r="D1395" s="223" t="s">
        <v>440</v>
      </c>
      <c r="E1395" s="233"/>
      <c r="F1395" s="235" t="s">
        <v>1766</v>
      </c>
      <c r="G1395" s="233"/>
      <c r="H1395" s="236">
        <v>41.3</v>
      </c>
      <c r="I1395" s="237"/>
      <c r="J1395" s="233"/>
      <c r="K1395" s="233"/>
      <c r="L1395" s="238"/>
      <c r="M1395" s="239"/>
      <c r="N1395" s="240"/>
      <c r="O1395" s="240"/>
      <c r="P1395" s="240"/>
      <c r="Q1395" s="240"/>
      <c r="R1395" s="240"/>
      <c r="S1395" s="240"/>
      <c r="T1395" s="241"/>
      <c r="AT1395" s="242" t="s">
        <v>440</v>
      </c>
      <c r="AU1395" s="242" t="s">
        <v>93</v>
      </c>
      <c r="AV1395" s="13" t="s">
        <v>93</v>
      </c>
      <c r="AW1395" s="13" t="s">
        <v>4</v>
      </c>
      <c r="AX1395" s="13" t="s">
        <v>91</v>
      </c>
      <c r="AY1395" s="242" t="s">
        <v>283</v>
      </c>
    </row>
    <row r="1396" spans="1:65" s="2" customFormat="1" ht="16.5" customHeight="1">
      <c r="A1396" s="36"/>
      <c r="B1396" s="37"/>
      <c r="C1396" s="210" t="s">
        <v>1767</v>
      </c>
      <c r="D1396" s="210" t="s">
        <v>286</v>
      </c>
      <c r="E1396" s="211" t="s">
        <v>1759</v>
      </c>
      <c r="F1396" s="212" t="s">
        <v>1760</v>
      </c>
      <c r="G1396" s="213" t="s">
        <v>331</v>
      </c>
      <c r="H1396" s="214">
        <v>217.8</v>
      </c>
      <c r="I1396" s="215"/>
      <c r="J1396" s="216">
        <f>ROUND(I1396*H1396,2)</f>
        <v>0</v>
      </c>
      <c r="K1396" s="212" t="s">
        <v>290</v>
      </c>
      <c r="L1396" s="41"/>
      <c r="M1396" s="217" t="s">
        <v>1</v>
      </c>
      <c r="N1396" s="218" t="s">
        <v>48</v>
      </c>
      <c r="O1396" s="73"/>
      <c r="P1396" s="219">
        <f>O1396*H1396</f>
        <v>0</v>
      </c>
      <c r="Q1396" s="219">
        <v>1.2E-4</v>
      </c>
      <c r="R1396" s="219">
        <f>Q1396*H1396</f>
        <v>2.6136000000000003E-2</v>
      </c>
      <c r="S1396" s="219">
        <v>0</v>
      </c>
      <c r="T1396" s="220">
        <f>S1396*H1396</f>
        <v>0</v>
      </c>
      <c r="U1396" s="36"/>
      <c r="V1396" s="36"/>
      <c r="W1396" s="36"/>
      <c r="X1396" s="36"/>
      <c r="Y1396" s="36"/>
      <c r="Z1396" s="36"/>
      <c r="AA1396" s="36"/>
      <c r="AB1396" s="36"/>
      <c r="AC1396" s="36"/>
      <c r="AD1396" s="36"/>
      <c r="AE1396" s="36"/>
      <c r="AR1396" s="221" t="s">
        <v>369</v>
      </c>
      <c r="AT1396" s="221" t="s">
        <v>286</v>
      </c>
      <c r="AU1396" s="221" t="s">
        <v>93</v>
      </c>
      <c r="AY1396" s="18" t="s">
        <v>283</v>
      </c>
      <c r="BE1396" s="222">
        <f>IF(N1396="základní",J1396,0)</f>
        <v>0</v>
      </c>
      <c r="BF1396" s="222">
        <f>IF(N1396="snížená",J1396,0)</f>
        <v>0</v>
      </c>
      <c r="BG1396" s="222">
        <f>IF(N1396="zákl. přenesená",J1396,0)</f>
        <v>0</v>
      </c>
      <c r="BH1396" s="222">
        <f>IF(N1396="sníž. přenesená",J1396,0)</f>
        <v>0</v>
      </c>
      <c r="BI1396" s="222">
        <f>IF(N1396="nulová",J1396,0)</f>
        <v>0</v>
      </c>
      <c r="BJ1396" s="18" t="s">
        <v>91</v>
      </c>
      <c r="BK1396" s="222">
        <f>ROUND(I1396*H1396,2)</f>
        <v>0</v>
      </c>
      <c r="BL1396" s="18" t="s">
        <v>369</v>
      </c>
      <c r="BM1396" s="221" t="s">
        <v>1768</v>
      </c>
    </row>
    <row r="1397" spans="1:65" s="15" customFormat="1" ht="11.25">
      <c r="B1397" s="254"/>
      <c r="C1397" s="255"/>
      <c r="D1397" s="223" t="s">
        <v>440</v>
      </c>
      <c r="E1397" s="256" t="s">
        <v>1</v>
      </c>
      <c r="F1397" s="257" t="s">
        <v>1032</v>
      </c>
      <c r="G1397" s="255"/>
      <c r="H1397" s="256" t="s">
        <v>1</v>
      </c>
      <c r="I1397" s="258"/>
      <c r="J1397" s="255"/>
      <c r="K1397" s="255"/>
      <c r="L1397" s="259"/>
      <c r="M1397" s="260"/>
      <c r="N1397" s="261"/>
      <c r="O1397" s="261"/>
      <c r="P1397" s="261"/>
      <c r="Q1397" s="261"/>
      <c r="R1397" s="261"/>
      <c r="S1397" s="261"/>
      <c r="T1397" s="262"/>
      <c r="AT1397" s="263" t="s">
        <v>440</v>
      </c>
      <c r="AU1397" s="263" t="s">
        <v>93</v>
      </c>
      <c r="AV1397" s="15" t="s">
        <v>91</v>
      </c>
      <c r="AW1397" s="15" t="s">
        <v>38</v>
      </c>
      <c r="AX1397" s="15" t="s">
        <v>83</v>
      </c>
      <c r="AY1397" s="263" t="s">
        <v>283</v>
      </c>
    </row>
    <row r="1398" spans="1:65" s="13" customFormat="1" ht="11.25">
      <c r="B1398" s="232"/>
      <c r="C1398" s="233"/>
      <c r="D1398" s="223" t="s">
        <v>440</v>
      </c>
      <c r="E1398" s="234" t="s">
        <v>1</v>
      </c>
      <c r="F1398" s="235" t="s">
        <v>1392</v>
      </c>
      <c r="G1398" s="233"/>
      <c r="H1398" s="236">
        <v>138.36000000000001</v>
      </c>
      <c r="I1398" s="237"/>
      <c r="J1398" s="233"/>
      <c r="K1398" s="233"/>
      <c r="L1398" s="238"/>
      <c r="M1398" s="239"/>
      <c r="N1398" s="240"/>
      <c r="O1398" s="240"/>
      <c r="P1398" s="240"/>
      <c r="Q1398" s="240"/>
      <c r="R1398" s="240"/>
      <c r="S1398" s="240"/>
      <c r="T1398" s="241"/>
      <c r="AT1398" s="242" t="s">
        <v>440</v>
      </c>
      <c r="AU1398" s="242" t="s">
        <v>93</v>
      </c>
      <c r="AV1398" s="13" t="s">
        <v>93</v>
      </c>
      <c r="AW1398" s="13" t="s">
        <v>38</v>
      </c>
      <c r="AX1398" s="13" t="s">
        <v>83</v>
      </c>
      <c r="AY1398" s="242" t="s">
        <v>283</v>
      </c>
    </row>
    <row r="1399" spans="1:65" s="13" customFormat="1" ht="11.25">
      <c r="B1399" s="232"/>
      <c r="C1399" s="233"/>
      <c r="D1399" s="223" t="s">
        <v>440</v>
      </c>
      <c r="E1399" s="234" t="s">
        <v>1</v>
      </c>
      <c r="F1399" s="235" t="s">
        <v>1394</v>
      </c>
      <c r="G1399" s="233"/>
      <c r="H1399" s="236">
        <v>79.44</v>
      </c>
      <c r="I1399" s="237"/>
      <c r="J1399" s="233"/>
      <c r="K1399" s="233"/>
      <c r="L1399" s="238"/>
      <c r="M1399" s="239"/>
      <c r="N1399" s="240"/>
      <c r="O1399" s="240"/>
      <c r="P1399" s="240"/>
      <c r="Q1399" s="240"/>
      <c r="R1399" s="240"/>
      <c r="S1399" s="240"/>
      <c r="T1399" s="241"/>
      <c r="AT1399" s="242" t="s">
        <v>440</v>
      </c>
      <c r="AU1399" s="242" t="s">
        <v>93</v>
      </c>
      <c r="AV1399" s="13" t="s">
        <v>93</v>
      </c>
      <c r="AW1399" s="13" t="s">
        <v>38</v>
      </c>
      <c r="AX1399" s="13" t="s">
        <v>83</v>
      </c>
      <c r="AY1399" s="242" t="s">
        <v>283</v>
      </c>
    </row>
    <row r="1400" spans="1:65" s="14" customFormat="1" ht="11.25">
      <c r="B1400" s="243"/>
      <c r="C1400" s="244"/>
      <c r="D1400" s="223" t="s">
        <v>440</v>
      </c>
      <c r="E1400" s="245" t="s">
        <v>1</v>
      </c>
      <c r="F1400" s="246" t="s">
        <v>442</v>
      </c>
      <c r="G1400" s="244"/>
      <c r="H1400" s="247">
        <v>217.8</v>
      </c>
      <c r="I1400" s="248"/>
      <c r="J1400" s="244"/>
      <c r="K1400" s="244"/>
      <c r="L1400" s="249"/>
      <c r="M1400" s="250"/>
      <c r="N1400" s="251"/>
      <c r="O1400" s="251"/>
      <c r="P1400" s="251"/>
      <c r="Q1400" s="251"/>
      <c r="R1400" s="251"/>
      <c r="S1400" s="251"/>
      <c r="T1400" s="252"/>
      <c r="AT1400" s="253" t="s">
        <v>440</v>
      </c>
      <c r="AU1400" s="253" t="s">
        <v>93</v>
      </c>
      <c r="AV1400" s="14" t="s">
        <v>304</v>
      </c>
      <c r="AW1400" s="14" t="s">
        <v>38</v>
      </c>
      <c r="AX1400" s="14" t="s">
        <v>91</v>
      </c>
      <c r="AY1400" s="253" t="s">
        <v>283</v>
      </c>
    </row>
    <row r="1401" spans="1:65" s="2" customFormat="1" ht="16.5" customHeight="1">
      <c r="A1401" s="36"/>
      <c r="B1401" s="37"/>
      <c r="C1401" s="275" t="s">
        <v>1769</v>
      </c>
      <c r="D1401" s="275" t="s">
        <v>490</v>
      </c>
      <c r="E1401" s="276" t="s">
        <v>1770</v>
      </c>
      <c r="F1401" s="277" t="s">
        <v>1771</v>
      </c>
      <c r="G1401" s="278" t="s">
        <v>445</v>
      </c>
      <c r="H1401" s="279">
        <v>23.957999999999998</v>
      </c>
      <c r="I1401" s="280"/>
      <c r="J1401" s="281">
        <f>ROUND(I1401*H1401,2)</f>
        <v>0</v>
      </c>
      <c r="K1401" s="277" t="s">
        <v>290</v>
      </c>
      <c r="L1401" s="282"/>
      <c r="M1401" s="283" t="s">
        <v>1</v>
      </c>
      <c r="N1401" s="284" t="s">
        <v>48</v>
      </c>
      <c r="O1401" s="73"/>
      <c r="P1401" s="219">
        <f>O1401*H1401</f>
        <v>0</v>
      </c>
      <c r="Q1401" s="219">
        <v>0.02</v>
      </c>
      <c r="R1401" s="219">
        <f>Q1401*H1401</f>
        <v>0.47915999999999997</v>
      </c>
      <c r="S1401" s="219">
        <v>0</v>
      </c>
      <c r="T1401" s="220">
        <f>S1401*H1401</f>
        <v>0</v>
      </c>
      <c r="U1401" s="36"/>
      <c r="V1401" s="36"/>
      <c r="W1401" s="36"/>
      <c r="X1401" s="36"/>
      <c r="Y1401" s="36"/>
      <c r="Z1401" s="36"/>
      <c r="AA1401" s="36"/>
      <c r="AB1401" s="36"/>
      <c r="AC1401" s="36"/>
      <c r="AD1401" s="36"/>
      <c r="AE1401" s="36"/>
      <c r="AR1401" s="221" t="s">
        <v>580</v>
      </c>
      <c r="AT1401" s="221" t="s">
        <v>490</v>
      </c>
      <c r="AU1401" s="221" t="s">
        <v>93</v>
      </c>
      <c r="AY1401" s="18" t="s">
        <v>283</v>
      </c>
      <c r="BE1401" s="222">
        <f>IF(N1401="základní",J1401,0)</f>
        <v>0</v>
      </c>
      <c r="BF1401" s="222">
        <f>IF(N1401="snížená",J1401,0)</f>
        <v>0</v>
      </c>
      <c r="BG1401" s="222">
        <f>IF(N1401="zákl. přenesená",J1401,0)</f>
        <v>0</v>
      </c>
      <c r="BH1401" s="222">
        <f>IF(N1401="sníž. přenesená",J1401,0)</f>
        <v>0</v>
      </c>
      <c r="BI1401" s="222">
        <f>IF(N1401="nulová",J1401,0)</f>
        <v>0</v>
      </c>
      <c r="BJ1401" s="18" t="s">
        <v>91</v>
      </c>
      <c r="BK1401" s="222">
        <f>ROUND(I1401*H1401,2)</f>
        <v>0</v>
      </c>
      <c r="BL1401" s="18" t="s">
        <v>369</v>
      </c>
      <c r="BM1401" s="221" t="s">
        <v>1772</v>
      </c>
    </row>
    <row r="1402" spans="1:65" s="13" customFormat="1" ht="11.25">
      <c r="B1402" s="232"/>
      <c r="C1402" s="233"/>
      <c r="D1402" s="223" t="s">
        <v>440</v>
      </c>
      <c r="E1402" s="233"/>
      <c r="F1402" s="235" t="s">
        <v>1773</v>
      </c>
      <c r="G1402" s="233"/>
      <c r="H1402" s="236">
        <v>23.957999999999998</v>
      </c>
      <c r="I1402" s="237"/>
      <c r="J1402" s="233"/>
      <c r="K1402" s="233"/>
      <c r="L1402" s="238"/>
      <c r="M1402" s="239"/>
      <c r="N1402" s="240"/>
      <c r="O1402" s="240"/>
      <c r="P1402" s="240"/>
      <c r="Q1402" s="240"/>
      <c r="R1402" s="240"/>
      <c r="S1402" s="240"/>
      <c r="T1402" s="241"/>
      <c r="AT1402" s="242" t="s">
        <v>440</v>
      </c>
      <c r="AU1402" s="242" t="s">
        <v>93</v>
      </c>
      <c r="AV1402" s="13" t="s">
        <v>93</v>
      </c>
      <c r="AW1402" s="13" t="s">
        <v>4</v>
      </c>
      <c r="AX1402" s="13" t="s">
        <v>91</v>
      </c>
      <c r="AY1402" s="242" t="s">
        <v>283</v>
      </c>
    </row>
    <row r="1403" spans="1:65" s="2" customFormat="1" ht="16.5" customHeight="1">
      <c r="A1403" s="36"/>
      <c r="B1403" s="37"/>
      <c r="C1403" s="210" t="s">
        <v>1774</v>
      </c>
      <c r="D1403" s="210" t="s">
        <v>286</v>
      </c>
      <c r="E1403" s="211" t="s">
        <v>1759</v>
      </c>
      <c r="F1403" s="212" t="s">
        <v>1760</v>
      </c>
      <c r="G1403" s="213" t="s">
        <v>331</v>
      </c>
      <c r="H1403" s="214">
        <v>20.5</v>
      </c>
      <c r="I1403" s="215"/>
      <c r="J1403" s="216">
        <f>ROUND(I1403*H1403,2)</f>
        <v>0</v>
      </c>
      <c r="K1403" s="212" t="s">
        <v>290</v>
      </c>
      <c r="L1403" s="41"/>
      <c r="M1403" s="217" t="s">
        <v>1</v>
      </c>
      <c r="N1403" s="218" t="s">
        <v>48</v>
      </c>
      <c r="O1403" s="73"/>
      <c r="P1403" s="219">
        <f>O1403*H1403</f>
        <v>0</v>
      </c>
      <c r="Q1403" s="219">
        <v>1.2E-4</v>
      </c>
      <c r="R1403" s="219">
        <f>Q1403*H1403</f>
        <v>2.4599999999999999E-3</v>
      </c>
      <c r="S1403" s="219">
        <v>0</v>
      </c>
      <c r="T1403" s="220">
        <f>S1403*H1403</f>
        <v>0</v>
      </c>
      <c r="U1403" s="36"/>
      <c r="V1403" s="36"/>
      <c r="W1403" s="36"/>
      <c r="X1403" s="36"/>
      <c r="Y1403" s="36"/>
      <c r="Z1403" s="36"/>
      <c r="AA1403" s="36"/>
      <c r="AB1403" s="36"/>
      <c r="AC1403" s="36"/>
      <c r="AD1403" s="36"/>
      <c r="AE1403" s="36"/>
      <c r="AR1403" s="221" t="s">
        <v>369</v>
      </c>
      <c r="AT1403" s="221" t="s">
        <v>286</v>
      </c>
      <c r="AU1403" s="221" t="s">
        <v>93</v>
      </c>
      <c r="AY1403" s="18" t="s">
        <v>283</v>
      </c>
      <c r="BE1403" s="222">
        <f>IF(N1403="základní",J1403,0)</f>
        <v>0</v>
      </c>
      <c r="BF1403" s="222">
        <f>IF(N1403="snížená",J1403,0)</f>
        <v>0</v>
      </c>
      <c r="BG1403" s="222">
        <f>IF(N1403="zákl. přenesená",J1403,0)</f>
        <v>0</v>
      </c>
      <c r="BH1403" s="222">
        <f>IF(N1403="sníž. přenesená",J1403,0)</f>
        <v>0</v>
      </c>
      <c r="BI1403" s="222">
        <f>IF(N1403="nulová",J1403,0)</f>
        <v>0</v>
      </c>
      <c r="BJ1403" s="18" t="s">
        <v>91</v>
      </c>
      <c r="BK1403" s="222">
        <f>ROUND(I1403*H1403,2)</f>
        <v>0</v>
      </c>
      <c r="BL1403" s="18" t="s">
        <v>369</v>
      </c>
      <c r="BM1403" s="221" t="s">
        <v>1775</v>
      </c>
    </row>
    <row r="1404" spans="1:65" s="15" customFormat="1" ht="11.25">
      <c r="B1404" s="254"/>
      <c r="C1404" s="255"/>
      <c r="D1404" s="223" t="s">
        <v>440</v>
      </c>
      <c r="E1404" s="256" t="s">
        <v>1</v>
      </c>
      <c r="F1404" s="257" t="s">
        <v>1032</v>
      </c>
      <c r="G1404" s="255"/>
      <c r="H1404" s="256" t="s">
        <v>1</v>
      </c>
      <c r="I1404" s="258"/>
      <c r="J1404" s="255"/>
      <c r="K1404" s="255"/>
      <c r="L1404" s="259"/>
      <c r="M1404" s="260"/>
      <c r="N1404" s="261"/>
      <c r="O1404" s="261"/>
      <c r="P1404" s="261"/>
      <c r="Q1404" s="261"/>
      <c r="R1404" s="261"/>
      <c r="S1404" s="261"/>
      <c r="T1404" s="262"/>
      <c r="AT1404" s="263" t="s">
        <v>440</v>
      </c>
      <c r="AU1404" s="263" t="s">
        <v>93</v>
      </c>
      <c r="AV1404" s="15" t="s">
        <v>91</v>
      </c>
      <c r="AW1404" s="15" t="s">
        <v>38</v>
      </c>
      <c r="AX1404" s="15" t="s">
        <v>83</v>
      </c>
      <c r="AY1404" s="263" t="s">
        <v>283</v>
      </c>
    </row>
    <row r="1405" spans="1:65" s="13" customFormat="1" ht="11.25">
      <c r="B1405" s="232"/>
      <c r="C1405" s="233"/>
      <c r="D1405" s="223" t="s">
        <v>440</v>
      </c>
      <c r="E1405" s="234" t="s">
        <v>1</v>
      </c>
      <c r="F1405" s="235" t="s">
        <v>1395</v>
      </c>
      <c r="G1405" s="233"/>
      <c r="H1405" s="236">
        <v>20.5</v>
      </c>
      <c r="I1405" s="237"/>
      <c r="J1405" s="233"/>
      <c r="K1405" s="233"/>
      <c r="L1405" s="238"/>
      <c r="M1405" s="239"/>
      <c r="N1405" s="240"/>
      <c r="O1405" s="240"/>
      <c r="P1405" s="240"/>
      <c r="Q1405" s="240"/>
      <c r="R1405" s="240"/>
      <c r="S1405" s="240"/>
      <c r="T1405" s="241"/>
      <c r="AT1405" s="242" t="s">
        <v>440</v>
      </c>
      <c r="AU1405" s="242" t="s">
        <v>93</v>
      </c>
      <c r="AV1405" s="13" t="s">
        <v>93</v>
      </c>
      <c r="AW1405" s="13" t="s">
        <v>38</v>
      </c>
      <c r="AX1405" s="13" t="s">
        <v>83</v>
      </c>
      <c r="AY1405" s="242" t="s">
        <v>283</v>
      </c>
    </row>
    <row r="1406" spans="1:65" s="14" customFormat="1" ht="11.25">
      <c r="B1406" s="243"/>
      <c r="C1406" s="244"/>
      <c r="D1406" s="223" t="s">
        <v>440</v>
      </c>
      <c r="E1406" s="245" t="s">
        <v>1</v>
      </c>
      <c r="F1406" s="246" t="s">
        <v>442</v>
      </c>
      <c r="G1406" s="244"/>
      <c r="H1406" s="247">
        <v>20.5</v>
      </c>
      <c r="I1406" s="248"/>
      <c r="J1406" s="244"/>
      <c r="K1406" s="244"/>
      <c r="L1406" s="249"/>
      <c r="M1406" s="250"/>
      <c r="N1406" s="251"/>
      <c r="O1406" s="251"/>
      <c r="P1406" s="251"/>
      <c r="Q1406" s="251"/>
      <c r="R1406" s="251"/>
      <c r="S1406" s="251"/>
      <c r="T1406" s="252"/>
      <c r="AT1406" s="253" t="s">
        <v>440</v>
      </c>
      <c r="AU1406" s="253" t="s">
        <v>93</v>
      </c>
      <c r="AV1406" s="14" t="s">
        <v>304</v>
      </c>
      <c r="AW1406" s="14" t="s">
        <v>38</v>
      </c>
      <c r="AX1406" s="14" t="s">
        <v>91</v>
      </c>
      <c r="AY1406" s="253" t="s">
        <v>283</v>
      </c>
    </row>
    <row r="1407" spans="1:65" s="2" customFormat="1" ht="16.5" customHeight="1">
      <c r="A1407" s="36"/>
      <c r="B1407" s="37"/>
      <c r="C1407" s="275" t="s">
        <v>1776</v>
      </c>
      <c r="D1407" s="275" t="s">
        <v>490</v>
      </c>
      <c r="E1407" s="276" t="s">
        <v>1770</v>
      </c>
      <c r="F1407" s="277" t="s">
        <v>1771</v>
      </c>
      <c r="G1407" s="278" t="s">
        <v>445</v>
      </c>
      <c r="H1407" s="279">
        <v>3.383</v>
      </c>
      <c r="I1407" s="280"/>
      <c r="J1407" s="281">
        <f>ROUND(I1407*H1407,2)</f>
        <v>0</v>
      </c>
      <c r="K1407" s="277" t="s">
        <v>290</v>
      </c>
      <c r="L1407" s="282"/>
      <c r="M1407" s="283" t="s">
        <v>1</v>
      </c>
      <c r="N1407" s="284" t="s">
        <v>48</v>
      </c>
      <c r="O1407" s="73"/>
      <c r="P1407" s="219">
        <f>O1407*H1407</f>
        <v>0</v>
      </c>
      <c r="Q1407" s="219">
        <v>0.02</v>
      </c>
      <c r="R1407" s="219">
        <f>Q1407*H1407</f>
        <v>6.7659999999999998E-2</v>
      </c>
      <c r="S1407" s="219">
        <v>0</v>
      </c>
      <c r="T1407" s="220">
        <f>S1407*H1407</f>
        <v>0</v>
      </c>
      <c r="U1407" s="36"/>
      <c r="V1407" s="36"/>
      <c r="W1407" s="36"/>
      <c r="X1407" s="36"/>
      <c r="Y1407" s="36"/>
      <c r="Z1407" s="36"/>
      <c r="AA1407" s="36"/>
      <c r="AB1407" s="36"/>
      <c r="AC1407" s="36"/>
      <c r="AD1407" s="36"/>
      <c r="AE1407" s="36"/>
      <c r="AR1407" s="221" t="s">
        <v>580</v>
      </c>
      <c r="AT1407" s="221" t="s">
        <v>490</v>
      </c>
      <c r="AU1407" s="221" t="s">
        <v>93</v>
      </c>
      <c r="AY1407" s="18" t="s">
        <v>283</v>
      </c>
      <c r="BE1407" s="222">
        <f>IF(N1407="základní",J1407,0)</f>
        <v>0</v>
      </c>
      <c r="BF1407" s="222">
        <f>IF(N1407="snížená",J1407,0)</f>
        <v>0</v>
      </c>
      <c r="BG1407" s="222">
        <f>IF(N1407="zákl. přenesená",J1407,0)</f>
        <v>0</v>
      </c>
      <c r="BH1407" s="222">
        <f>IF(N1407="sníž. přenesená",J1407,0)</f>
        <v>0</v>
      </c>
      <c r="BI1407" s="222">
        <f>IF(N1407="nulová",J1407,0)</f>
        <v>0</v>
      </c>
      <c r="BJ1407" s="18" t="s">
        <v>91</v>
      </c>
      <c r="BK1407" s="222">
        <f>ROUND(I1407*H1407,2)</f>
        <v>0</v>
      </c>
      <c r="BL1407" s="18" t="s">
        <v>369</v>
      </c>
      <c r="BM1407" s="221" t="s">
        <v>1777</v>
      </c>
    </row>
    <row r="1408" spans="1:65" s="13" customFormat="1" ht="11.25">
      <c r="B1408" s="232"/>
      <c r="C1408" s="233"/>
      <c r="D1408" s="223" t="s">
        <v>440</v>
      </c>
      <c r="E1408" s="233"/>
      <c r="F1408" s="235" t="s">
        <v>1778</v>
      </c>
      <c r="G1408" s="233"/>
      <c r="H1408" s="236">
        <v>3.383</v>
      </c>
      <c r="I1408" s="237"/>
      <c r="J1408" s="233"/>
      <c r="K1408" s="233"/>
      <c r="L1408" s="238"/>
      <c r="M1408" s="239"/>
      <c r="N1408" s="240"/>
      <c r="O1408" s="240"/>
      <c r="P1408" s="240"/>
      <c r="Q1408" s="240"/>
      <c r="R1408" s="240"/>
      <c r="S1408" s="240"/>
      <c r="T1408" s="241"/>
      <c r="AT1408" s="242" t="s">
        <v>440</v>
      </c>
      <c r="AU1408" s="242" t="s">
        <v>93</v>
      </c>
      <c r="AV1408" s="13" t="s">
        <v>93</v>
      </c>
      <c r="AW1408" s="13" t="s">
        <v>4</v>
      </c>
      <c r="AX1408" s="13" t="s">
        <v>91</v>
      </c>
      <c r="AY1408" s="242" t="s">
        <v>283</v>
      </c>
    </row>
    <row r="1409" spans="1:65" s="2" customFormat="1" ht="16.5" customHeight="1">
      <c r="A1409" s="36"/>
      <c r="B1409" s="37"/>
      <c r="C1409" s="210" t="s">
        <v>1779</v>
      </c>
      <c r="D1409" s="210" t="s">
        <v>286</v>
      </c>
      <c r="E1409" s="211" t="s">
        <v>1780</v>
      </c>
      <c r="F1409" s="212" t="s">
        <v>1781</v>
      </c>
      <c r="G1409" s="213" t="s">
        <v>347</v>
      </c>
      <c r="H1409" s="214">
        <v>508.08699999999999</v>
      </c>
      <c r="I1409" s="215"/>
      <c r="J1409" s="216">
        <f>ROUND(I1409*H1409,2)</f>
        <v>0</v>
      </c>
      <c r="K1409" s="212" t="s">
        <v>290</v>
      </c>
      <c r="L1409" s="41"/>
      <c r="M1409" s="217" t="s">
        <v>1</v>
      </c>
      <c r="N1409" s="218" t="s">
        <v>48</v>
      </c>
      <c r="O1409" s="73"/>
      <c r="P1409" s="219">
        <f>O1409*H1409</f>
        <v>0</v>
      </c>
      <c r="Q1409" s="219">
        <v>2.1000000000000001E-4</v>
      </c>
      <c r="R1409" s="219">
        <f>Q1409*H1409</f>
        <v>0.10669827</v>
      </c>
      <c r="S1409" s="219">
        <v>0</v>
      </c>
      <c r="T1409" s="220">
        <f>S1409*H1409</f>
        <v>0</v>
      </c>
      <c r="U1409" s="36"/>
      <c r="V1409" s="36"/>
      <c r="W1409" s="36"/>
      <c r="X1409" s="36"/>
      <c r="Y1409" s="36"/>
      <c r="Z1409" s="36"/>
      <c r="AA1409" s="36"/>
      <c r="AB1409" s="36"/>
      <c r="AC1409" s="36"/>
      <c r="AD1409" s="36"/>
      <c r="AE1409" s="36"/>
      <c r="AR1409" s="221" t="s">
        <v>369</v>
      </c>
      <c r="AT1409" s="221" t="s">
        <v>286</v>
      </c>
      <c r="AU1409" s="221" t="s">
        <v>93</v>
      </c>
      <c r="AY1409" s="18" t="s">
        <v>283</v>
      </c>
      <c r="BE1409" s="222">
        <f>IF(N1409="základní",J1409,0)</f>
        <v>0</v>
      </c>
      <c r="BF1409" s="222">
        <f>IF(N1409="snížená",J1409,0)</f>
        <v>0</v>
      </c>
      <c r="BG1409" s="222">
        <f>IF(N1409="zákl. přenesená",J1409,0)</f>
        <v>0</v>
      </c>
      <c r="BH1409" s="222">
        <f>IF(N1409="sníž. přenesená",J1409,0)</f>
        <v>0</v>
      </c>
      <c r="BI1409" s="222">
        <f>IF(N1409="nulová",J1409,0)</f>
        <v>0</v>
      </c>
      <c r="BJ1409" s="18" t="s">
        <v>91</v>
      </c>
      <c r="BK1409" s="222">
        <f>ROUND(I1409*H1409,2)</f>
        <v>0</v>
      </c>
      <c r="BL1409" s="18" t="s">
        <v>369</v>
      </c>
      <c r="BM1409" s="221" t="s">
        <v>1782</v>
      </c>
    </row>
    <row r="1410" spans="1:65" s="15" customFormat="1" ht="11.25">
      <c r="B1410" s="254"/>
      <c r="C1410" s="255"/>
      <c r="D1410" s="223" t="s">
        <v>440</v>
      </c>
      <c r="E1410" s="256" t="s">
        <v>1</v>
      </c>
      <c r="F1410" s="257" t="s">
        <v>1032</v>
      </c>
      <c r="G1410" s="255"/>
      <c r="H1410" s="256" t="s">
        <v>1</v>
      </c>
      <c r="I1410" s="258"/>
      <c r="J1410" s="255"/>
      <c r="K1410" s="255"/>
      <c r="L1410" s="259"/>
      <c r="M1410" s="260"/>
      <c r="N1410" s="261"/>
      <c r="O1410" s="261"/>
      <c r="P1410" s="261"/>
      <c r="Q1410" s="261"/>
      <c r="R1410" s="261"/>
      <c r="S1410" s="261"/>
      <c r="T1410" s="262"/>
      <c r="AT1410" s="263" t="s">
        <v>440</v>
      </c>
      <c r="AU1410" s="263" t="s">
        <v>93</v>
      </c>
      <c r="AV1410" s="15" t="s">
        <v>91</v>
      </c>
      <c r="AW1410" s="15" t="s">
        <v>38</v>
      </c>
      <c r="AX1410" s="15" t="s">
        <v>83</v>
      </c>
      <c r="AY1410" s="263" t="s">
        <v>283</v>
      </c>
    </row>
    <row r="1411" spans="1:65" s="15" customFormat="1" ht="11.25">
      <c r="B1411" s="254"/>
      <c r="C1411" s="255"/>
      <c r="D1411" s="223" t="s">
        <v>440</v>
      </c>
      <c r="E1411" s="256" t="s">
        <v>1</v>
      </c>
      <c r="F1411" s="257" t="s">
        <v>1783</v>
      </c>
      <c r="G1411" s="255"/>
      <c r="H1411" s="256" t="s">
        <v>1</v>
      </c>
      <c r="I1411" s="258"/>
      <c r="J1411" s="255"/>
      <c r="K1411" s="255"/>
      <c r="L1411" s="259"/>
      <c r="M1411" s="260"/>
      <c r="N1411" s="261"/>
      <c r="O1411" s="261"/>
      <c r="P1411" s="261"/>
      <c r="Q1411" s="261"/>
      <c r="R1411" s="261"/>
      <c r="S1411" s="261"/>
      <c r="T1411" s="262"/>
      <c r="AT1411" s="263" t="s">
        <v>440</v>
      </c>
      <c r="AU1411" s="263" t="s">
        <v>93</v>
      </c>
      <c r="AV1411" s="15" t="s">
        <v>91</v>
      </c>
      <c r="AW1411" s="15" t="s">
        <v>38</v>
      </c>
      <c r="AX1411" s="15" t="s">
        <v>83</v>
      </c>
      <c r="AY1411" s="263" t="s">
        <v>283</v>
      </c>
    </row>
    <row r="1412" spans="1:65" s="13" customFormat="1" ht="11.25">
      <c r="B1412" s="232"/>
      <c r="C1412" s="233"/>
      <c r="D1412" s="223" t="s">
        <v>440</v>
      </c>
      <c r="E1412" s="234" t="s">
        <v>1</v>
      </c>
      <c r="F1412" s="235" t="s">
        <v>1784</v>
      </c>
      <c r="G1412" s="233"/>
      <c r="H1412" s="236">
        <v>307.60000000000002</v>
      </c>
      <c r="I1412" s="237"/>
      <c r="J1412" s="233"/>
      <c r="K1412" s="233"/>
      <c r="L1412" s="238"/>
      <c r="M1412" s="239"/>
      <c r="N1412" s="240"/>
      <c r="O1412" s="240"/>
      <c r="P1412" s="240"/>
      <c r="Q1412" s="240"/>
      <c r="R1412" s="240"/>
      <c r="S1412" s="240"/>
      <c r="T1412" s="241"/>
      <c r="AT1412" s="242" t="s">
        <v>440</v>
      </c>
      <c r="AU1412" s="242" t="s">
        <v>93</v>
      </c>
      <c r="AV1412" s="13" t="s">
        <v>93</v>
      </c>
      <c r="AW1412" s="13" t="s">
        <v>38</v>
      </c>
      <c r="AX1412" s="13" t="s">
        <v>83</v>
      </c>
      <c r="AY1412" s="242" t="s">
        <v>283</v>
      </c>
    </row>
    <row r="1413" spans="1:65" s="13" customFormat="1" ht="11.25">
      <c r="B1413" s="232"/>
      <c r="C1413" s="233"/>
      <c r="D1413" s="223" t="s">
        <v>440</v>
      </c>
      <c r="E1413" s="234" t="s">
        <v>1</v>
      </c>
      <c r="F1413" s="235" t="s">
        <v>1785</v>
      </c>
      <c r="G1413" s="233"/>
      <c r="H1413" s="236">
        <v>137.50899999999999</v>
      </c>
      <c r="I1413" s="237"/>
      <c r="J1413" s="233"/>
      <c r="K1413" s="233"/>
      <c r="L1413" s="238"/>
      <c r="M1413" s="239"/>
      <c r="N1413" s="240"/>
      <c r="O1413" s="240"/>
      <c r="P1413" s="240"/>
      <c r="Q1413" s="240"/>
      <c r="R1413" s="240"/>
      <c r="S1413" s="240"/>
      <c r="T1413" s="241"/>
      <c r="AT1413" s="242" t="s">
        <v>440</v>
      </c>
      <c r="AU1413" s="242" t="s">
        <v>93</v>
      </c>
      <c r="AV1413" s="13" t="s">
        <v>93</v>
      </c>
      <c r="AW1413" s="13" t="s">
        <v>38</v>
      </c>
      <c r="AX1413" s="13" t="s">
        <v>83</v>
      </c>
      <c r="AY1413" s="242" t="s">
        <v>283</v>
      </c>
    </row>
    <row r="1414" spans="1:65" s="13" customFormat="1" ht="11.25">
      <c r="B1414" s="232"/>
      <c r="C1414" s="233"/>
      <c r="D1414" s="223" t="s">
        <v>440</v>
      </c>
      <c r="E1414" s="234" t="s">
        <v>1</v>
      </c>
      <c r="F1414" s="235" t="s">
        <v>1786</v>
      </c>
      <c r="G1414" s="233"/>
      <c r="H1414" s="236">
        <v>23.98</v>
      </c>
      <c r="I1414" s="237"/>
      <c r="J1414" s="233"/>
      <c r="K1414" s="233"/>
      <c r="L1414" s="238"/>
      <c r="M1414" s="239"/>
      <c r="N1414" s="240"/>
      <c r="O1414" s="240"/>
      <c r="P1414" s="240"/>
      <c r="Q1414" s="240"/>
      <c r="R1414" s="240"/>
      <c r="S1414" s="240"/>
      <c r="T1414" s="241"/>
      <c r="AT1414" s="242" t="s">
        <v>440</v>
      </c>
      <c r="AU1414" s="242" t="s">
        <v>93</v>
      </c>
      <c r="AV1414" s="13" t="s">
        <v>93</v>
      </c>
      <c r="AW1414" s="13" t="s">
        <v>38</v>
      </c>
      <c r="AX1414" s="13" t="s">
        <v>83</v>
      </c>
      <c r="AY1414" s="242" t="s">
        <v>283</v>
      </c>
    </row>
    <row r="1415" spans="1:65" s="13" customFormat="1" ht="11.25">
      <c r="B1415" s="232"/>
      <c r="C1415" s="233"/>
      <c r="D1415" s="223" t="s">
        <v>440</v>
      </c>
      <c r="E1415" s="234" t="s">
        <v>1</v>
      </c>
      <c r="F1415" s="235" t="s">
        <v>1787</v>
      </c>
      <c r="G1415" s="233"/>
      <c r="H1415" s="236">
        <v>21.088999999999999</v>
      </c>
      <c r="I1415" s="237"/>
      <c r="J1415" s="233"/>
      <c r="K1415" s="233"/>
      <c r="L1415" s="238"/>
      <c r="M1415" s="239"/>
      <c r="N1415" s="240"/>
      <c r="O1415" s="240"/>
      <c r="P1415" s="240"/>
      <c r="Q1415" s="240"/>
      <c r="R1415" s="240"/>
      <c r="S1415" s="240"/>
      <c r="T1415" s="241"/>
      <c r="AT1415" s="242" t="s">
        <v>440</v>
      </c>
      <c r="AU1415" s="242" t="s">
        <v>93</v>
      </c>
      <c r="AV1415" s="13" t="s">
        <v>93</v>
      </c>
      <c r="AW1415" s="13" t="s">
        <v>38</v>
      </c>
      <c r="AX1415" s="13" t="s">
        <v>83</v>
      </c>
      <c r="AY1415" s="242" t="s">
        <v>283</v>
      </c>
    </row>
    <row r="1416" spans="1:65" s="13" customFormat="1" ht="11.25">
      <c r="B1416" s="232"/>
      <c r="C1416" s="233"/>
      <c r="D1416" s="223" t="s">
        <v>440</v>
      </c>
      <c r="E1416" s="234" t="s">
        <v>1</v>
      </c>
      <c r="F1416" s="235" t="s">
        <v>1788</v>
      </c>
      <c r="G1416" s="233"/>
      <c r="H1416" s="236">
        <v>17.908999999999999</v>
      </c>
      <c r="I1416" s="237"/>
      <c r="J1416" s="233"/>
      <c r="K1416" s="233"/>
      <c r="L1416" s="238"/>
      <c r="M1416" s="239"/>
      <c r="N1416" s="240"/>
      <c r="O1416" s="240"/>
      <c r="P1416" s="240"/>
      <c r="Q1416" s="240"/>
      <c r="R1416" s="240"/>
      <c r="S1416" s="240"/>
      <c r="T1416" s="241"/>
      <c r="AT1416" s="242" t="s">
        <v>440</v>
      </c>
      <c r="AU1416" s="242" t="s">
        <v>93</v>
      </c>
      <c r="AV1416" s="13" t="s">
        <v>93</v>
      </c>
      <c r="AW1416" s="13" t="s">
        <v>38</v>
      </c>
      <c r="AX1416" s="13" t="s">
        <v>83</v>
      </c>
      <c r="AY1416" s="242" t="s">
        <v>283</v>
      </c>
    </row>
    <row r="1417" spans="1:65" s="14" customFormat="1" ht="11.25">
      <c r="B1417" s="243"/>
      <c r="C1417" s="244"/>
      <c r="D1417" s="223" t="s">
        <v>440</v>
      </c>
      <c r="E1417" s="245" t="s">
        <v>1</v>
      </c>
      <c r="F1417" s="246" t="s">
        <v>442</v>
      </c>
      <c r="G1417" s="244"/>
      <c r="H1417" s="247">
        <v>508.08699999999999</v>
      </c>
      <c r="I1417" s="248"/>
      <c r="J1417" s="244"/>
      <c r="K1417" s="244"/>
      <c r="L1417" s="249"/>
      <c r="M1417" s="250"/>
      <c r="N1417" s="251"/>
      <c r="O1417" s="251"/>
      <c r="P1417" s="251"/>
      <c r="Q1417" s="251"/>
      <c r="R1417" s="251"/>
      <c r="S1417" s="251"/>
      <c r="T1417" s="252"/>
      <c r="AT1417" s="253" t="s">
        <v>440</v>
      </c>
      <c r="AU1417" s="253" t="s">
        <v>93</v>
      </c>
      <c r="AV1417" s="14" t="s">
        <v>304</v>
      </c>
      <c r="AW1417" s="14" t="s">
        <v>38</v>
      </c>
      <c r="AX1417" s="14" t="s">
        <v>91</v>
      </c>
      <c r="AY1417" s="253" t="s">
        <v>283</v>
      </c>
    </row>
    <row r="1418" spans="1:65" s="2" customFormat="1" ht="16.5" customHeight="1">
      <c r="A1418" s="36"/>
      <c r="B1418" s="37"/>
      <c r="C1418" s="275" t="s">
        <v>1789</v>
      </c>
      <c r="D1418" s="275" t="s">
        <v>490</v>
      </c>
      <c r="E1418" s="276" t="s">
        <v>1790</v>
      </c>
      <c r="F1418" s="277" t="s">
        <v>1791</v>
      </c>
      <c r="G1418" s="278" t="s">
        <v>445</v>
      </c>
      <c r="H1418" s="279">
        <v>20.959</v>
      </c>
      <c r="I1418" s="280"/>
      <c r="J1418" s="281">
        <f>ROUND(I1418*H1418,2)</f>
        <v>0</v>
      </c>
      <c r="K1418" s="277" t="s">
        <v>290</v>
      </c>
      <c r="L1418" s="282"/>
      <c r="M1418" s="283" t="s">
        <v>1</v>
      </c>
      <c r="N1418" s="284" t="s">
        <v>48</v>
      </c>
      <c r="O1418" s="73"/>
      <c r="P1418" s="219">
        <f>O1418*H1418</f>
        <v>0</v>
      </c>
      <c r="Q1418" s="219">
        <v>0.03</v>
      </c>
      <c r="R1418" s="219">
        <f>Q1418*H1418</f>
        <v>0.62876999999999994</v>
      </c>
      <c r="S1418" s="219">
        <v>0</v>
      </c>
      <c r="T1418" s="220">
        <f>S1418*H1418</f>
        <v>0</v>
      </c>
      <c r="U1418" s="36"/>
      <c r="V1418" s="36"/>
      <c r="W1418" s="36"/>
      <c r="X1418" s="36"/>
      <c r="Y1418" s="36"/>
      <c r="Z1418" s="36"/>
      <c r="AA1418" s="36"/>
      <c r="AB1418" s="36"/>
      <c r="AC1418" s="36"/>
      <c r="AD1418" s="36"/>
      <c r="AE1418" s="36"/>
      <c r="AR1418" s="221" t="s">
        <v>580</v>
      </c>
      <c r="AT1418" s="221" t="s">
        <v>490</v>
      </c>
      <c r="AU1418" s="221" t="s">
        <v>93</v>
      </c>
      <c r="AY1418" s="18" t="s">
        <v>283</v>
      </c>
      <c r="BE1418" s="222">
        <f>IF(N1418="základní",J1418,0)</f>
        <v>0</v>
      </c>
      <c r="BF1418" s="222">
        <f>IF(N1418="snížená",J1418,0)</f>
        <v>0</v>
      </c>
      <c r="BG1418" s="222">
        <f>IF(N1418="zákl. přenesená",J1418,0)</f>
        <v>0</v>
      </c>
      <c r="BH1418" s="222">
        <f>IF(N1418="sníž. přenesená",J1418,0)</f>
        <v>0</v>
      </c>
      <c r="BI1418" s="222">
        <f>IF(N1418="nulová",J1418,0)</f>
        <v>0</v>
      </c>
      <c r="BJ1418" s="18" t="s">
        <v>91</v>
      </c>
      <c r="BK1418" s="222">
        <f>ROUND(I1418*H1418,2)</f>
        <v>0</v>
      </c>
      <c r="BL1418" s="18" t="s">
        <v>369</v>
      </c>
      <c r="BM1418" s="221" t="s">
        <v>1792</v>
      </c>
    </row>
    <row r="1419" spans="1:65" s="13" customFormat="1" ht="11.25">
      <c r="B1419" s="232"/>
      <c r="C1419" s="233"/>
      <c r="D1419" s="223" t="s">
        <v>440</v>
      </c>
      <c r="E1419" s="233"/>
      <c r="F1419" s="235" t="s">
        <v>1793</v>
      </c>
      <c r="G1419" s="233"/>
      <c r="H1419" s="236">
        <v>20.959</v>
      </c>
      <c r="I1419" s="237"/>
      <c r="J1419" s="233"/>
      <c r="K1419" s="233"/>
      <c r="L1419" s="238"/>
      <c r="M1419" s="239"/>
      <c r="N1419" s="240"/>
      <c r="O1419" s="240"/>
      <c r="P1419" s="240"/>
      <c r="Q1419" s="240"/>
      <c r="R1419" s="240"/>
      <c r="S1419" s="240"/>
      <c r="T1419" s="241"/>
      <c r="AT1419" s="242" t="s">
        <v>440</v>
      </c>
      <c r="AU1419" s="242" t="s">
        <v>93</v>
      </c>
      <c r="AV1419" s="13" t="s">
        <v>93</v>
      </c>
      <c r="AW1419" s="13" t="s">
        <v>4</v>
      </c>
      <c r="AX1419" s="13" t="s">
        <v>91</v>
      </c>
      <c r="AY1419" s="242" t="s">
        <v>283</v>
      </c>
    </row>
    <row r="1420" spans="1:65" s="2" customFormat="1" ht="21.75" customHeight="1">
      <c r="A1420" s="36"/>
      <c r="B1420" s="37"/>
      <c r="C1420" s="210" t="s">
        <v>1794</v>
      </c>
      <c r="D1420" s="210" t="s">
        <v>286</v>
      </c>
      <c r="E1420" s="211" t="s">
        <v>1795</v>
      </c>
      <c r="F1420" s="212" t="s">
        <v>1796</v>
      </c>
      <c r="G1420" s="213" t="s">
        <v>331</v>
      </c>
      <c r="H1420" s="214">
        <v>16779.353999999999</v>
      </c>
      <c r="I1420" s="215"/>
      <c r="J1420" s="216">
        <f>ROUND(I1420*H1420,2)</f>
        <v>0</v>
      </c>
      <c r="K1420" s="212" t="s">
        <v>342</v>
      </c>
      <c r="L1420" s="41"/>
      <c r="M1420" s="217" t="s">
        <v>1</v>
      </c>
      <c r="N1420" s="218" t="s">
        <v>48</v>
      </c>
      <c r="O1420" s="73"/>
      <c r="P1420" s="219">
        <f>O1420*H1420</f>
        <v>0</v>
      </c>
      <c r="Q1420" s="219">
        <v>1.2E-4</v>
      </c>
      <c r="R1420" s="219">
        <f>Q1420*H1420</f>
        <v>2.0135224799999998</v>
      </c>
      <c r="S1420" s="219">
        <v>0</v>
      </c>
      <c r="T1420" s="220">
        <f>S1420*H1420</f>
        <v>0</v>
      </c>
      <c r="U1420" s="36"/>
      <c r="V1420" s="36"/>
      <c r="W1420" s="36"/>
      <c r="X1420" s="36"/>
      <c r="Y1420" s="36"/>
      <c r="Z1420" s="36"/>
      <c r="AA1420" s="36"/>
      <c r="AB1420" s="36"/>
      <c r="AC1420" s="36"/>
      <c r="AD1420" s="36"/>
      <c r="AE1420" s="36"/>
      <c r="AR1420" s="221" t="s">
        <v>369</v>
      </c>
      <c r="AT1420" s="221" t="s">
        <v>286</v>
      </c>
      <c r="AU1420" s="221" t="s">
        <v>93</v>
      </c>
      <c r="AY1420" s="18" t="s">
        <v>283</v>
      </c>
      <c r="BE1420" s="222">
        <f>IF(N1420="základní",J1420,0)</f>
        <v>0</v>
      </c>
      <c r="BF1420" s="222">
        <f>IF(N1420="snížená",J1420,0)</f>
        <v>0</v>
      </c>
      <c r="BG1420" s="222">
        <f>IF(N1420="zákl. přenesená",J1420,0)</f>
        <v>0</v>
      </c>
      <c r="BH1420" s="222">
        <f>IF(N1420="sníž. přenesená",J1420,0)</f>
        <v>0</v>
      </c>
      <c r="BI1420" s="222">
        <f>IF(N1420="nulová",J1420,0)</f>
        <v>0</v>
      </c>
      <c r="BJ1420" s="18" t="s">
        <v>91</v>
      </c>
      <c r="BK1420" s="222">
        <f>ROUND(I1420*H1420,2)</f>
        <v>0</v>
      </c>
      <c r="BL1420" s="18" t="s">
        <v>369</v>
      </c>
      <c r="BM1420" s="221" t="s">
        <v>1797</v>
      </c>
    </row>
    <row r="1421" spans="1:65" s="15" customFormat="1" ht="11.25">
      <c r="B1421" s="254"/>
      <c r="C1421" s="255"/>
      <c r="D1421" s="223" t="s">
        <v>440</v>
      </c>
      <c r="E1421" s="256" t="s">
        <v>1</v>
      </c>
      <c r="F1421" s="257" t="s">
        <v>1000</v>
      </c>
      <c r="G1421" s="255"/>
      <c r="H1421" s="256" t="s">
        <v>1</v>
      </c>
      <c r="I1421" s="258"/>
      <c r="J1421" s="255"/>
      <c r="K1421" s="255"/>
      <c r="L1421" s="259"/>
      <c r="M1421" s="260"/>
      <c r="N1421" s="261"/>
      <c r="O1421" s="261"/>
      <c r="P1421" s="261"/>
      <c r="Q1421" s="261"/>
      <c r="R1421" s="261"/>
      <c r="S1421" s="261"/>
      <c r="T1421" s="262"/>
      <c r="AT1421" s="263" t="s">
        <v>440</v>
      </c>
      <c r="AU1421" s="263" t="s">
        <v>93</v>
      </c>
      <c r="AV1421" s="15" t="s">
        <v>91</v>
      </c>
      <c r="AW1421" s="15" t="s">
        <v>38</v>
      </c>
      <c r="AX1421" s="15" t="s">
        <v>83</v>
      </c>
      <c r="AY1421" s="263" t="s">
        <v>283</v>
      </c>
    </row>
    <row r="1422" spans="1:65" s="15" customFormat="1" ht="11.25">
      <c r="B1422" s="254"/>
      <c r="C1422" s="255"/>
      <c r="D1422" s="223" t="s">
        <v>440</v>
      </c>
      <c r="E1422" s="256" t="s">
        <v>1</v>
      </c>
      <c r="F1422" s="257" t="s">
        <v>1798</v>
      </c>
      <c r="G1422" s="255"/>
      <c r="H1422" s="256" t="s">
        <v>1</v>
      </c>
      <c r="I1422" s="258"/>
      <c r="J1422" s="255"/>
      <c r="K1422" s="255"/>
      <c r="L1422" s="259"/>
      <c r="M1422" s="260"/>
      <c r="N1422" s="261"/>
      <c r="O1422" s="261"/>
      <c r="P1422" s="261"/>
      <c r="Q1422" s="261"/>
      <c r="R1422" s="261"/>
      <c r="S1422" s="261"/>
      <c r="T1422" s="262"/>
      <c r="AT1422" s="263" t="s">
        <v>440</v>
      </c>
      <c r="AU1422" s="263" t="s">
        <v>93</v>
      </c>
      <c r="AV1422" s="15" t="s">
        <v>91</v>
      </c>
      <c r="AW1422" s="15" t="s">
        <v>38</v>
      </c>
      <c r="AX1422" s="15" t="s">
        <v>83</v>
      </c>
      <c r="AY1422" s="263" t="s">
        <v>283</v>
      </c>
    </row>
    <row r="1423" spans="1:65" s="15" customFormat="1" ht="11.25">
      <c r="B1423" s="254"/>
      <c r="C1423" s="255"/>
      <c r="D1423" s="223" t="s">
        <v>440</v>
      </c>
      <c r="E1423" s="256" t="s">
        <v>1</v>
      </c>
      <c r="F1423" s="257" t="s">
        <v>1022</v>
      </c>
      <c r="G1423" s="255"/>
      <c r="H1423" s="256" t="s">
        <v>1</v>
      </c>
      <c r="I1423" s="258"/>
      <c r="J1423" s="255"/>
      <c r="K1423" s="255"/>
      <c r="L1423" s="259"/>
      <c r="M1423" s="260"/>
      <c r="N1423" s="261"/>
      <c r="O1423" s="261"/>
      <c r="P1423" s="261"/>
      <c r="Q1423" s="261"/>
      <c r="R1423" s="261"/>
      <c r="S1423" s="261"/>
      <c r="T1423" s="262"/>
      <c r="AT1423" s="263" t="s">
        <v>440</v>
      </c>
      <c r="AU1423" s="263" t="s">
        <v>93</v>
      </c>
      <c r="AV1423" s="15" t="s">
        <v>91</v>
      </c>
      <c r="AW1423" s="15" t="s">
        <v>38</v>
      </c>
      <c r="AX1423" s="15" t="s">
        <v>83</v>
      </c>
      <c r="AY1423" s="263" t="s">
        <v>283</v>
      </c>
    </row>
    <row r="1424" spans="1:65" s="15" customFormat="1" ht="11.25">
      <c r="B1424" s="254"/>
      <c r="C1424" s="255"/>
      <c r="D1424" s="223" t="s">
        <v>440</v>
      </c>
      <c r="E1424" s="256" t="s">
        <v>1</v>
      </c>
      <c r="F1424" s="257" t="s">
        <v>1023</v>
      </c>
      <c r="G1424" s="255"/>
      <c r="H1424" s="256" t="s">
        <v>1</v>
      </c>
      <c r="I1424" s="258"/>
      <c r="J1424" s="255"/>
      <c r="K1424" s="255"/>
      <c r="L1424" s="259"/>
      <c r="M1424" s="260"/>
      <c r="N1424" s="261"/>
      <c r="O1424" s="261"/>
      <c r="P1424" s="261"/>
      <c r="Q1424" s="261"/>
      <c r="R1424" s="261"/>
      <c r="S1424" s="261"/>
      <c r="T1424" s="262"/>
      <c r="AT1424" s="263" t="s">
        <v>440</v>
      </c>
      <c r="AU1424" s="263" t="s">
        <v>93</v>
      </c>
      <c r="AV1424" s="15" t="s">
        <v>91</v>
      </c>
      <c r="AW1424" s="15" t="s">
        <v>38</v>
      </c>
      <c r="AX1424" s="15" t="s">
        <v>83</v>
      </c>
      <c r="AY1424" s="263" t="s">
        <v>283</v>
      </c>
    </row>
    <row r="1425" spans="1:65" s="13" customFormat="1" ht="11.25">
      <c r="B1425" s="232"/>
      <c r="C1425" s="233"/>
      <c r="D1425" s="223" t="s">
        <v>440</v>
      </c>
      <c r="E1425" s="234" t="s">
        <v>1</v>
      </c>
      <c r="F1425" s="235" t="s">
        <v>1799</v>
      </c>
      <c r="G1425" s="233"/>
      <c r="H1425" s="236">
        <v>1326.2260000000001</v>
      </c>
      <c r="I1425" s="237"/>
      <c r="J1425" s="233"/>
      <c r="K1425" s="233"/>
      <c r="L1425" s="238"/>
      <c r="M1425" s="239"/>
      <c r="N1425" s="240"/>
      <c r="O1425" s="240"/>
      <c r="P1425" s="240"/>
      <c r="Q1425" s="240"/>
      <c r="R1425" s="240"/>
      <c r="S1425" s="240"/>
      <c r="T1425" s="241"/>
      <c r="AT1425" s="242" t="s">
        <v>440</v>
      </c>
      <c r="AU1425" s="242" t="s">
        <v>93</v>
      </c>
      <c r="AV1425" s="13" t="s">
        <v>93</v>
      </c>
      <c r="AW1425" s="13" t="s">
        <v>38</v>
      </c>
      <c r="AX1425" s="13" t="s">
        <v>83</v>
      </c>
      <c r="AY1425" s="242" t="s">
        <v>283</v>
      </c>
    </row>
    <row r="1426" spans="1:65" s="13" customFormat="1" ht="11.25">
      <c r="B1426" s="232"/>
      <c r="C1426" s="233"/>
      <c r="D1426" s="223" t="s">
        <v>440</v>
      </c>
      <c r="E1426" s="234" t="s">
        <v>1</v>
      </c>
      <c r="F1426" s="235" t="s">
        <v>1800</v>
      </c>
      <c r="G1426" s="233"/>
      <c r="H1426" s="236">
        <v>416.04700000000003</v>
      </c>
      <c r="I1426" s="237"/>
      <c r="J1426" s="233"/>
      <c r="K1426" s="233"/>
      <c r="L1426" s="238"/>
      <c r="M1426" s="239"/>
      <c r="N1426" s="240"/>
      <c r="O1426" s="240"/>
      <c r="P1426" s="240"/>
      <c r="Q1426" s="240"/>
      <c r="R1426" s="240"/>
      <c r="S1426" s="240"/>
      <c r="T1426" s="241"/>
      <c r="AT1426" s="242" t="s">
        <v>440</v>
      </c>
      <c r="AU1426" s="242" t="s">
        <v>93</v>
      </c>
      <c r="AV1426" s="13" t="s">
        <v>93</v>
      </c>
      <c r="AW1426" s="13" t="s">
        <v>38</v>
      </c>
      <c r="AX1426" s="13" t="s">
        <v>83</v>
      </c>
      <c r="AY1426" s="242" t="s">
        <v>283</v>
      </c>
    </row>
    <row r="1427" spans="1:65" s="13" customFormat="1" ht="11.25">
      <c r="B1427" s="232"/>
      <c r="C1427" s="233"/>
      <c r="D1427" s="223" t="s">
        <v>440</v>
      </c>
      <c r="E1427" s="234" t="s">
        <v>1</v>
      </c>
      <c r="F1427" s="235" t="s">
        <v>1801</v>
      </c>
      <c r="G1427" s="233"/>
      <c r="H1427" s="236">
        <v>4922.6899999999996</v>
      </c>
      <c r="I1427" s="237"/>
      <c r="J1427" s="233"/>
      <c r="K1427" s="233"/>
      <c r="L1427" s="238"/>
      <c r="M1427" s="239"/>
      <c r="N1427" s="240"/>
      <c r="O1427" s="240"/>
      <c r="P1427" s="240"/>
      <c r="Q1427" s="240"/>
      <c r="R1427" s="240"/>
      <c r="S1427" s="240"/>
      <c r="T1427" s="241"/>
      <c r="AT1427" s="242" t="s">
        <v>440</v>
      </c>
      <c r="AU1427" s="242" t="s">
        <v>93</v>
      </c>
      <c r="AV1427" s="13" t="s">
        <v>93</v>
      </c>
      <c r="AW1427" s="13" t="s">
        <v>38</v>
      </c>
      <c r="AX1427" s="13" t="s">
        <v>83</v>
      </c>
      <c r="AY1427" s="242" t="s">
        <v>283</v>
      </c>
    </row>
    <row r="1428" spans="1:65" s="13" customFormat="1" ht="11.25">
      <c r="B1428" s="232"/>
      <c r="C1428" s="233"/>
      <c r="D1428" s="223" t="s">
        <v>440</v>
      </c>
      <c r="E1428" s="234" t="s">
        <v>1</v>
      </c>
      <c r="F1428" s="235" t="s">
        <v>1802</v>
      </c>
      <c r="G1428" s="233"/>
      <c r="H1428" s="236">
        <v>617.75699999999995</v>
      </c>
      <c r="I1428" s="237"/>
      <c r="J1428" s="233"/>
      <c r="K1428" s="233"/>
      <c r="L1428" s="238"/>
      <c r="M1428" s="239"/>
      <c r="N1428" s="240"/>
      <c r="O1428" s="240"/>
      <c r="P1428" s="240"/>
      <c r="Q1428" s="240"/>
      <c r="R1428" s="240"/>
      <c r="S1428" s="240"/>
      <c r="T1428" s="241"/>
      <c r="AT1428" s="242" t="s">
        <v>440</v>
      </c>
      <c r="AU1428" s="242" t="s">
        <v>93</v>
      </c>
      <c r="AV1428" s="13" t="s">
        <v>93</v>
      </c>
      <c r="AW1428" s="13" t="s">
        <v>38</v>
      </c>
      <c r="AX1428" s="13" t="s">
        <v>83</v>
      </c>
      <c r="AY1428" s="242" t="s">
        <v>283</v>
      </c>
    </row>
    <row r="1429" spans="1:65" s="13" customFormat="1" ht="11.25">
      <c r="B1429" s="232"/>
      <c r="C1429" s="233"/>
      <c r="D1429" s="223" t="s">
        <v>440</v>
      </c>
      <c r="E1429" s="234" t="s">
        <v>1</v>
      </c>
      <c r="F1429" s="235" t="s">
        <v>1803</v>
      </c>
      <c r="G1429" s="233"/>
      <c r="H1429" s="236">
        <v>351.245</v>
      </c>
      <c r="I1429" s="237"/>
      <c r="J1429" s="233"/>
      <c r="K1429" s="233"/>
      <c r="L1429" s="238"/>
      <c r="M1429" s="239"/>
      <c r="N1429" s="240"/>
      <c r="O1429" s="240"/>
      <c r="P1429" s="240"/>
      <c r="Q1429" s="240"/>
      <c r="R1429" s="240"/>
      <c r="S1429" s="240"/>
      <c r="T1429" s="241"/>
      <c r="AT1429" s="242" t="s">
        <v>440</v>
      </c>
      <c r="AU1429" s="242" t="s">
        <v>93</v>
      </c>
      <c r="AV1429" s="13" t="s">
        <v>93</v>
      </c>
      <c r="AW1429" s="13" t="s">
        <v>38</v>
      </c>
      <c r="AX1429" s="13" t="s">
        <v>83</v>
      </c>
      <c r="AY1429" s="242" t="s">
        <v>283</v>
      </c>
    </row>
    <row r="1430" spans="1:65" s="13" customFormat="1" ht="11.25">
      <c r="B1430" s="232"/>
      <c r="C1430" s="233"/>
      <c r="D1430" s="223" t="s">
        <v>440</v>
      </c>
      <c r="E1430" s="234" t="s">
        <v>1</v>
      </c>
      <c r="F1430" s="235" t="s">
        <v>1804</v>
      </c>
      <c r="G1430" s="233"/>
      <c r="H1430" s="236">
        <v>155.31899999999999</v>
      </c>
      <c r="I1430" s="237"/>
      <c r="J1430" s="233"/>
      <c r="K1430" s="233"/>
      <c r="L1430" s="238"/>
      <c r="M1430" s="239"/>
      <c r="N1430" s="240"/>
      <c r="O1430" s="240"/>
      <c r="P1430" s="240"/>
      <c r="Q1430" s="240"/>
      <c r="R1430" s="240"/>
      <c r="S1430" s="240"/>
      <c r="T1430" s="241"/>
      <c r="AT1430" s="242" t="s">
        <v>440</v>
      </c>
      <c r="AU1430" s="242" t="s">
        <v>93</v>
      </c>
      <c r="AV1430" s="13" t="s">
        <v>93</v>
      </c>
      <c r="AW1430" s="13" t="s">
        <v>38</v>
      </c>
      <c r="AX1430" s="13" t="s">
        <v>83</v>
      </c>
      <c r="AY1430" s="242" t="s">
        <v>283</v>
      </c>
    </row>
    <row r="1431" spans="1:65" s="13" customFormat="1" ht="11.25">
      <c r="B1431" s="232"/>
      <c r="C1431" s="233"/>
      <c r="D1431" s="223" t="s">
        <v>440</v>
      </c>
      <c r="E1431" s="234" t="s">
        <v>1</v>
      </c>
      <c r="F1431" s="235" t="s">
        <v>1805</v>
      </c>
      <c r="G1431" s="233"/>
      <c r="H1431" s="236">
        <v>3354.884</v>
      </c>
      <c r="I1431" s="237"/>
      <c r="J1431" s="233"/>
      <c r="K1431" s="233"/>
      <c r="L1431" s="238"/>
      <c r="M1431" s="239"/>
      <c r="N1431" s="240"/>
      <c r="O1431" s="240"/>
      <c r="P1431" s="240"/>
      <c r="Q1431" s="240"/>
      <c r="R1431" s="240"/>
      <c r="S1431" s="240"/>
      <c r="T1431" s="241"/>
      <c r="AT1431" s="242" t="s">
        <v>440</v>
      </c>
      <c r="AU1431" s="242" t="s">
        <v>93</v>
      </c>
      <c r="AV1431" s="13" t="s">
        <v>93</v>
      </c>
      <c r="AW1431" s="13" t="s">
        <v>38</v>
      </c>
      <c r="AX1431" s="13" t="s">
        <v>83</v>
      </c>
      <c r="AY1431" s="242" t="s">
        <v>283</v>
      </c>
    </row>
    <row r="1432" spans="1:65" s="13" customFormat="1" ht="11.25">
      <c r="B1432" s="232"/>
      <c r="C1432" s="233"/>
      <c r="D1432" s="223" t="s">
        <v>440</v>
      </c>
      <c r="E1432" s="234" t="s">
        <v>1</v>
      </c>
      <c r="F1432" s="235" t="s">
        <v>1806</v>
      </c>
      <c r="G1432" s="233"/>
      <c r="H1432" s="236">
        <v>77.820999999999998</v>
      </c>
      <c r="I1432" s="237"/>
      <c r="J1432" s="233"/>
      <c r="K1432" s="233"/>
      <c r="L1432" s="238"/>
      <c r="M1432" s="239"/>
      <c r="N1432" s="240"/>
      <c r="O1432" s="240"/>
      <c r="P1432" s="240"/>
      <c r="Q1432" s="240"/>
      <c r="R1432" s="240"/>
      <c r="S1432" s="240"/>
      <c r="T1432" s="241"/>
      <c r="AT1432" s="242" t="s">
        <v>440</v>
      </c>
      <c r="AU1432" s="242" t="s">
        <v>93</v>
      </c>
      <c r="AV1432" s="13" t="s">
        <v>93</v>
      </c>
      <c r="AW1432" s="13" t="s">
        <v>38</v>
      </c>
      <c r="AX1432" s="13" t="s">
        <v>83</v>
      </c>
      <c r="AY1432" s="242" t="s">
        <v>283</v>
      </c>
    </row>
    <row r="1433" spans="1:65" s="13" customFormat="1" ht="11.25">
      <c r="B1433" s="232"/>
      <c r="C1433" s="233"/>
      <c r="D1433" s="223" t="s">
        <v>440</v>
      </c>
      <c r="E1433" s="234" t="s">
        <v>1</v>
      </c>
      <c r="F1433" s="235" t="s">
        <v>1807</v>
      </c>
      <c r="G1433" s="233"/>
      <c r="H1433" s="236">
        <v>113.241</v>
      </c>
      <c r="I1433" s="237"/>
      <c r="J1433" s="233"/>
      <c r="K1433" s="233"/>
      <c r="L1433" s="238"/>
      <c r="M1433" s="239"/>
      <c r="N1433" s="240"/>
      <c r="O1433" s="240"/>
      <c r="P1433" s="240"/>
      <c r="Q1433" s="240"/>
      <c r="R1433" s="240"/>
      <c r="S1433" s="240"/>
      <c r="T1433" s="241"/>
      <c r="AT1433" s="242" t="s">
        <v>440</v>
      </c>
      <c r="AU1433" s="242" t="s">
        <v>93</v>
      </c>
      <c r="AV1433" s="13" t="s">
        <v>93</v>
      </c>
      <c r="AW1433" s="13" t="s">
        <v>38</v>
      </c>
      <c r="AX1433" s="13" t="s">
        <v>83</v>
      </c>
      <c r="AY1433" s="242" t="s">
        <v>283</v>
      </c>
    </row>
    <row r="1434" spans="1:65" s="13" customFormat="1" ht="11.25">
      <c r="B1434" s="232"/>
      <c r="C1434" s="233"/>
      <c r="D1434" s="223" t="s">
        <v>440</v>
      </c>
      <c r="E1434" s="234" t="s">
        <v>1</v>
      </c>
      <c r="F1434" s="235" t="s">
        <v>1808</v>
      </c>
      <c r="G1434" s="233"/>
      <c r="H1434" s="236">
        <v>5341.2560000000003</v>
      </c>
      <c r="I1434" s="237"/>
      <c r="J1434" s="233"/>
      <c r="K1434" s="233"/>
      <c r="L1434" s="238"/>
      <c r="M1434" s="239"/>
      <c r="N1434" s="240"/>
      <c r="O1434" s="240"/>
      <c r="P1434" s="240"/>
      <c r="Q1434" s="240"/>
      <c r="R1434" s="240"/>
      <c r="S1434" s="240"/>
      <c r="T1434" s="241"/>
      <c r="AT1434" s="242" t="s">
        <v>440</v>
      </c>
      <c r="AU1434" s="242" t="s">
        <v>93</v>
      </c>
      <c r="AV1434" s="13" t="s">
        <v>93</v>
      </c>
      <c r="AW1434" s="13" t="s">
        <v>38</v>
      </c>
      <c r="AX1434" s="13" t="s">
        <v>83</v>
      </c>
      <c r="AY1434" s="242" t="s">
        <v>283</v>
      </c>
    </row>
    <row r="1435" spans="1:65" s="13" customFormat="1" ht="11.25">
      <c r="B1435" s="232"/>
      <c r="C1435" s="233"/>
      <c r="D1435" s="223" t="s">
        <v>440</v>
      </c>
      <c r="E1435" s="234" t="s">
        <v>1</v>
      </c>
      <c r="F1435" s="235" t="s">
        <v>1809</v>
      </c>
      <c r="G1435" s="233"/>
      <c r="H1435" s="236">
        <v>43.999000000000002</v>
      </c>
      <c r="I1435" s="237"/>
      <c r="J1435" s="233"/>
      <c r="K1435" s="233"/>
      <c r="L1435" s="238"/>
      <c r="M1435" s="239"/>
      <c r="N1435" s="240"/>
      <c r="O1435" s="240"/>
      <c r="P1435" s="240"/>
      <c r="Q1435" s="240"/>
      <c r="R1435" s="240"/>
      <c r="S1435" s="240"/>
      <c r="T1435" s="241"/>
      <c r="AT1435" s="242" t="s">
        <v>440</v>
      </c>
      <c r="AU1435" s="242" t="s">
        <v>93</v>
      </c>
      <c r="AV1435" s="13" t="s">
        <v>93</v>
      </c>
      <c r="AW1435" s="13" t="s">
        <v>38</v>
      </c>
      <c r="AX1435" s="13" t="s">
        <v>83</v>
      </c>
      <c r="AY1435" s="242" t="s">
        <v>283</v>
      </c>
    </row>
    <row r="1436" spans="1:65" s="13" customFormat="1" ht="11.25">
      <c r="B1436" s="232"/>
      <c r="C1436" s="233"/>
      <c r="D1436" s="223" t="s">
        <v>440</v>
      </c>
      <c r="E1436" s="234" t="s">
        <v>1</v>
      </c>
      <c r="F1436" s="235" t="s">
        <v>1810</v>
      </c>
      <c r="G1436" s="233"/>
      <c r="H1436" s="236">
        <v>34.109000000000002</v>
      </c>
      <c r="I1436" s="237"/>
      <c r="J1436" s="233"/>
      <c r="K1436" s="233"/>
      <c r="L1436" s="238"/>
      <c r="M1436" s="239"/>
      <c r="N1436" s="240"/>
      <c r="O1436" s="240"/>
      <c r="P1436" s="240"/>
      <c r="Q1436" s="240"/>
      <c r="R1436" s="240"/>
      <c r="S1436" s="240"/>
      <c r="T1436" s="241"/>
      <c r="AT1436" s="242" t="s">
        <v>440</v>
      </c>
      <c r="AU1436" s="242" t="s">
        <v>93</v>
      </c>
      <c r="AV1436" s="13" t="s">
        <v>93</v>
      </c>
      <c r="AW1436" s="13" t="s">
        <v>38</v>
      </c>
      <c r="AX1436" s="13" t="s">
        <v>83</v>
      </c>
      <c r="AY1436" s="242" t="s">
        <v>283</v>
      </c>
    </row>
    <row r="1437" spans="1:65" s="13" customFormat="1" ht="11.25">
      <c r="B1437" s="232"/>
      <c r="C1437" s="233"/>
      <c r="D1437" s="223" t="s">
        <v>440</v>
      </c>
      <c r="E1437" s="234" t="s">
        <v>1</v>
      </c>
      <c r="F1437" s="235" t="s">
        <v>1811</v>
      </c>
      <c r="G1437" s="233"/>
      <c r="H1437" s="236">
        <v>24.76</v>
      </c>
      <c r="I1437" s="237"/>
      <c r="J1437" s="233"/>
      <c r="K1437" s="233"/>
      <c r="L1437" s="238"/>
      <c r="M1437" s="239"/>
      <c r="N1437" s="240"/>
      <c r="O1437" s="240"/>
      <c r="P1437" s="240"/>
      <c r="Q1437" s="240"/>
      <c r="R1437" s="240"/>
      <c r="S1437" s="240"/>
      <c r="T1437" s="241"/>
      <c r="AT1437" s="242" t="s">
        <v>440</v>
      </c>
      <c r="AU1437" s="242" t="s">
        <v>93</v>
      </c>
      <c r="AV1437" s="13" t="s">
        <v>93</v>
      </c>
      <c r="AW1437" s="13" t="s">
        <v>38</v>
      </c>
      <c r="AX1437" s="13" t="s">
        <v>83</v>
      </c>
      <c r="AY1437" s="242" t="s">
        <v>283</v>
      </c>
    </row>
    <row r="1438" spans="1:65" s="14" customFormat="1" ht="11.25">
      <c r="B1438" s="243"/>
      <c r="C1438" s="244"/>
      <c r="D1438" s="223" t="s">
        <v>440</v>
      </c>
      <c r="E1438" s="245" t="s">
        <v>1</v>
      </c>
      <c r="F1438" s="246" t="s">
        <v>442</v>
      </c>
      <c r="G1438" s="244"/>
      <c r="H1438" s="247">
        <v>16779.353999999999</v>
      </c>
      <c r="I1438" s="248"/>
      <c r="J1438" s="244"/>
      <c r="K1438" s="244"/>
      <c r="L1438" s="249"/>
      <c r="M1438" s="250"/>
      <c r="N1438" s="251"/>
      <c r="O1438" s="251"/>
      <c r="P1438" s="251"/>
      <c r="Q1438" s="251"/>
      <c r="R1438" s="251"/>
      <c r="S1438" s="251"/>
      <c r="T1438" s="252"/>
      <c r="AT1438" s="253" t="s">
        <v>440</v>
      </c>
      <c r="AU1438" s="253" t="s">
        <v>93</v>
      </c>
      <c r="AV1438" s="14" t="s">
        <v>304</v>
      </c>
      <c r="AW1438" s="14" t="s">
        <v>38</v>
      </c>
      <c r="AX1438" s="14" t="s">
        <v>91</v>
      </c>
      <c r="AY1438" s="253" t="s">
        <v>283</v>
      </c>
    </row>
    <row r="1439" spans="1:65" s="2" customFormat="1" ht="16.5" customHeight="1">
      <c r="A1439" s="36"/>
      <c r="B1439" s="37"/>
      <c r="C1439" s="210" t="s">
        <v>1812</v>
      </c>
      <c r="D1439" s="210" t="s">
        <v>286</v>
      </c>
      <c r="E1439" s="211" t="s">
        <v>1813</v>
      </c>
      <c r="F1439" s="212" t="s">
        <v>1814</v>
      </c>
      <c r="G1439" s="213" t="s">
        <v>1381</v>
      </c>
      <c r="H1439" s="285"/>
      <c r="I1439" s="215"/>
      <c r="J1439" s="216">
        <f>ROUND(I1439*H1439,2)</f>
        <v>0</v>
      </c>
      <c r="K1439" s="212" t="s">
        <v>290</v>
      </c>
      <c r="L1439" s="41"/>
      <c r="M1439" s="217" t="s">
        <v>1</v>
      </c>
      <c r="N1439" s="218" t="s">
        <v>48</v>
      </c>
      <c r="O1439" s="73"/>
      <c r="P1439" s="219">
        <f>O1439*H1439</f>
        <v>0</v>
      </c>
      <c r="Q1439" s="219">
        <v>0</v>
      </c>
      <c r="R1439" s="219">
        <f>Q1439*H1439</f>
        <v>0</v>
      </c>
      <c r="S1439" s="219">
        <v>0</v>
      </c>
      <c r="T1439" s="220">
        <f>S1439*H1439</f>
        <v>0</v>
      </c>
      <c r="U1439" s="36"/>
      <c r="V1439" s="36"/>
      <c r="W1439" s="36"/>
      <c r="X1439" s="36"/>
      <c r="Y1439" s="36"/>
      <c r="Z1439" s="36"/>
      <c r="AA1439" s="36"/>
      <c r="AB1439" s="36"/>
      <c r="AC1439" s="36"/>
      <c r="AD1439" s="36"/>
      <c r="AE1439" s="36"/>
      <c r="AR1439" s="221" t="s">
        <v>369</v>
      </c>
      <c r="AT1439" s="221" t="s">
        <v>286</v>
      </c>
      <c r="AU1439" s="221" t="s">
        <v>93</v>
      </c>
      <c r="AY1439" s="18" t="s">
        <v>283</v>
      </c>
      <c r="BE1439" s="222">
        <f>IF(N1439="základní",J1439,0)</f>
        <v>0</v>
      </c>
      <c r="BF1439" s="222">
        <f>IF(N1439="snížená",J1439,0)</f>
        <v>0</v>
      </c>
      <c r="BG1439" s="222">
        <f>IF(N1439="zákl. přenesená",J1439,0)</f>
        <v>0</v>
      </c>
      <c r="BH1439" s="222">
        <f>IF(N1439="sníž. přenesená",J1439,0)</f>
        <v>0</v>
      </c>
      <c r="BI1439" s="222">
        <f>IF(N1439="nulová",J1439,0)</f>
        <v>0</v>
      </c>
      <c r="BJ1439" s="18" t="s">
        <v>91</v>
      </c>
      <c r="BK1439" s="222">
        <f>ROUND(I1439*H1439,2)</f>
        <v>0</v>
      </c>
      <c r="BL1439" s="18" t="s">
        <v>369</v>
      </c>
      <c r="BM1439" s="221" t="s">
        <v>1815</v>
      </c>
    </row>
    <row r="1440" spans="1:65" s="12" customFormat="1" ht="22.9" customHeight="1">
      <c r="B1440" s="194"/>
      <c r="C1440" s="195"/>
      <c r="D1440" s="196" t="s">
        <v>82</v>
      </c>
      <c r="E1440" s="208" t="s">
        <v>1816</v>
      </c>
      <c r="F1440" s="208" t="s">
        <v>1817</v>
      </c>
      <c r="G1440" s="195"/>
      <c r="H1440" s="195"/>
      <c r="I1440" s="198"/>
      <c r="J1440" s="209">
        <f>BK1440</f>
        <v>0</v>
      </c>
      <c r="K1440" s="195"/>
      <c r="L1440" s="200"/>
      <c r="M1440" s="201"/>
      <c r="N1440" s="202"/>
      <c r="O1440" s="202"/>
      <c r="P1440" s="203">
        <f>SUM(P1441:P1450)</f>
        <v>0</v>
      </c>
      <c r="Q1440" s="202"/>
      <c r="R1440" s="203">
        <f>SUM(R1441:R1450)</f>
        <v>5.6347585600000007</v>
      </c>
      <c r="S1440" s="202"/>
      <c r="T1440" s="204">
        <f>SUM(T1441:T1450)</f>
        <v>0</v>
      </c>
      <c r="AR1440" s="205" t="s">
        <v>93</v>
      </c>
      <c r="AT1440" s="206" t="s">
        <v>82</v>
      </c>
      <c r="AU1440" s="206" t="s">
        <v>91</v>
      </c>
      <c r="AY1440" s="205" t="s">
        <v>283</v>
      </c>
      <c r="BK1440" s="207">
        <f>SUM(BK1441:BK1450)</f>
        <v>0</v>
      </c>
    </row>
    <row r="1441" spans="1:65" s="2" customFormat="1" ht="16.5" customHeight="1">
      <c r="A1441" s="36"/>
      <c r="B1441" s="37"/>
      <c r="C1441" s="210" t="s">
        <v>1818</v>
      </c>
      <c r="D1441" s="210" t="s">
        <v>286</v>
      </c>
      <c r="E1441" s="211" t="s">
        <v>1819</v>
      </c>
      <c r="F1441" s="212" t="s">
        <v>1820</v>
      </c>
      <c r="G1441" s="213" t="s">
        <v>331</v>
      </c>
      <c r="H1441" s="214">
        <v>403.63600000000002</v>
      </c>
      <c r="I1441" s="215"/>
      <c r="J1441" s="216">
        <f>ROUND(I1441*H1441,2)</f>
        <v>0</v>
      </c>
      <c r="K1441" s="212" t="s">
        <v>290</v>
      </c>
      <c r="L1441" s="41"/>
      <c r="M1441" s="217" t="s">
        <v>1</v>
      </c>
      <c r="N1441" s="218" t="s">
        <v>48</v>
      </c>
      <c r="O1441" s="73"/>
      <c r="P1441" s="219">
        <f>O1441*H1441</f>
        <v>0</v>
      </c>
      <c r="Q1441" s="219">
        <v>1.396E-2</v>
      </c>
      <c r="R1441" s="219">
        <f>Q1441*H1441</f>
        <v>5.6347585600000007</v>
      </c>
      <c r="S1441" s="219">
        <v>0</v>
      </c>
      <c r="T1441" s="220">
        <f>S1441*H1441</f>
        <v>0</v>
      </c>
      <c r="U1441" s="36"/>
      <c r="V1441" s="36"/>
      <c r="W1441" s="36"/>
      <c r="X1441" s="36"/>
      <c r="Y1441" s="36"/>
      <c r="Z1441" s="36"/>
      <c r="AA1441" s="36"/>
      <c r="AB1441" s="36"/>
      <c r="AC1441" s="36"/>
      <c r="AD1441" s="36"/>
      <c r="AE1441" s="36"/>
      <c r="AR1441" s="221" t="s">
        <v>369</v>
      </c>
      <c r="AT1441" s="221" t="s">
        <v>286</v>
      </c>
      <c r="AU1441" s="221" t="s">
        <v>93</v>
      </c>
      <c r="AY1441" s="18" t="s">
        <v>283</v>
      </c>
      <c r="BE1441" s="222">
        <f>IF(N1441="základní",J1441,0)</f>
        <v>0</v>
      </c>
      <c r="BF1441" s="222">
        <f>IF(N1441="snížená",J1441,0)</f>
        <v>0</v>
      </c>
      <c r="BG1441" s="222">
        <f>IF(N1441="zákl. přenesená",J1441,0)</f>
        <v>0</v>
      </c>
      <c r="BH1441" s="222">
        <f>IF(N1441="sníž. přenesená",J1441,0)</f>
        <v>0</v>
      </c>
      <c r="BI1441" s="222">
        <f>IF(N1441="nulová",J1441,0)</f>
        <v>0</v>
      </c>
      <c r="BJ1441" s="18" t="s">
        <v>91</v>
      </c>
      <c r="BK1441" s="222">
        <f>ROUND(I1441*H1441,2)</f>
        <v>0</v>
      </c>
      <c r="BL1441" s="18" t="s">
        <v>369</v>
      </c>
      <c r="BM1441" s="221" t="s">
        <v>1821</v>
      </c>
    </row>
    <row r="1442" spans="1:65" s="15" customFormat="1" ht="11.25">
      <c r="B1442" s="254"/>
      <c r="C1442" s="255"/>
      <c r="D1442" s="223" t="s">
        <v>440</v>
      </c>
      <c r="E1442" s="256" t="s">
        <v>1</v>
      </c>
      <c r="F1442" s="257" t="s">
        <v>1032</v>
      </c>
      <c r="G1442" s="255"/>
      <c r="H1442" s="256" t="s">
        <v>1</v>
      </c>
      <c r="I1442" s="258"/>
      <c r="J1442" s="255"/>
      <c r="K1442" s="255"/>
      <c r="L1442" s="259"/>
      <c r="M1442" s="260"/>
      <c r="N1442" s="261"/>
      <c r="O1442" s="261"/>
      <c r="P1442" s="261"/>
      <c r="Q1442" s="261"/>
      <c r="R1442" s="261"/>
      <c r="S1442" s="261"/>
      <c r="T1442" s="262"/>
      <c r="AT1442" s="263" t="s">
        <v>440</v>
      </c>
      <c r="AU1442" s="263" t="s">
        <v>93</v>
      </c>
      <c r="AV1442" s="15" t="s">
        <v>91</v>
      </c>
      <c r="AW1442" s="15" t="s">
        <v>38</v>
      </c>
      <c r="AX1442" s="15" t="s">
        <v>83</v>
      </c>
      <c r="AY1442" s="263" t="s">
        <v>283</v>
      </c>
    </row>
    <row r="1443" spans="1:65" s="15" customFormat="1" ht="11.25">
      <c r="B1443" s="254"/>
      <c r="C1443" s="255"/>
      <c r="D1443" s="223" t="s">
        <v>440</v>
      </c>
      <c r="E1443" s="256" t="s">
        <v>1</v>
      </c>
      <c r="F1443" s="257" t="s">
        <v>1783</v>
      </c>
      <c r="G1443" s="255"/>
      <c r="H1443" s="256" t="s">
        <v>1</v>
      </c>
      <c r="I1443" s="258"/>
      <c r="J1443" s="255"/>
      <c r="K1443" s="255"/>
      <c r="L1443" s="259"/>
      <c r="M1443" s="260"/>
      <c r="N1443" s="261"/>
      <c r="O1443" s="261"/>
      <c r="P1443" s="261"/>
      <c r="Q1443" s="261"/>
      <c r="R1443" s="261"/>
      <c r="S1443" s="261"/>
      <c r="T1443" s="262"/>
      <c r="AT1443" s="263" t="s">
        <v>440</v>
      </c>
      <c r="AU1443" s="263" t="s">
        <v>93</v>
      </c>
      <c r="AV1443" s="15" t="s">
        <v>91</v>
      </c>
      <c r="AW1443" s="15" t="s">
        <v>38</v>
      </c>
      <c r="AX1443" s="15" t="s">
        <v>83</v>
      </c>
      <c r="AY1443" s="263" t="s">
        <v>283</v>
      </c>
    </row>
    <row r="1444" spans="1:65" s="13" customFormat="1" ht="11.25">
      <c r="B1444" s="232"/>
      <c r="C1444" s="233"/>
      <c r="D1444" s="223" t="s">
        <v>440</v>
      </c>
      <c r="E1444" s="234" t="s">
        <v>1</v>
      </c>
      <c r="F1444" s="235" t="s">
        <v>1822</v>
      </c>
      <c r="G1444" s="233"/>
      <c r="H1444" s="236">
        <v>261.45999999999998</v>
      </c>
      <c r="I1444" s="237"/>
      <c r="J1444" s="233"/>
      <c r="K1444" s="233"/>
      <c r="L1444" s="238"/>
      <c r="M1444" s="239"/>
      <c r="N1444" s="240"/>
      <c r="O1444" s="240"/>
      <c r="P1444" s="240"/>
      <c r="Q1444" s="240"/>
      <c r="R1444" s="240"/>
      <c r="S1444" s="240"/>
      <c r="T1444" s="241"/>
      <c r="AT1444" s="242" t="s">
        <v>440</v>
      </c>
      <c r="AU1444" s="242" t="s">
        <v>93</v>
      </c>
      <c r="AV1444" s="13" t="s">
        <v>93</v>
      </c>
      <c r="AW1444" s="13" t="s">
        <v>38</v>
      </c>
      <c r="AX1444" s="13" t="s">
        <v>83</v>
      </c>
      <c r="AY1444" s="242" t="s">
        <v>283</v>
      </c>
    </row>
    <row r="1445" spans="1:65" s="13" customFormat="1" ht="11.25">
      <c r="B1445" s="232"/>
      <c r="C1445" s="233"/>
      <c r="D1445" s="223" t="s">
        <v>440</v>
      </c>
      <c r="E1445" s="234" t="s">
        <v>1</v>
      </c>
      <c r="F1445" s="235" t="s">
        <v>1823</v>
      </c>
      <c r="G1445" s="233"/>
      <c r="H1445" s="236">
        <v>103.13200000000001</v>
      </c>
      <c r="I1445" s="237"/>
      <c r="J1445" s="233"/>
      <c r="K1445" s="233"/>
      <c r="L1445" s="238"/>
      <c r="M1445" s="239"/>
      <c r="N1445" s="240"/>
      <c r="O1445" s="240"/>
      <c r="P1445" s="240"/>
      <c r="Q1445" s="240"/>
      <c r="R1445" s="240"/>
      <c r="S1445" s="240"/>
      <c r="T1445" s="241"/>
      <c r="AT1445" s="242" t="s">
        <v>440</v>
      </c>
      <c r="AU1445" s="242" t="s">
        <v>93</v>
      </c>
      <c r="AV1445" s="13" t="s">
        <v>93</v>
      </c>
      <c r="AW1445" s="13" t="s">
        <v>38</v>
      </c>
      <c r="AX1445" s="13" t="s">
        <v>83</v>
      </c>
      <c r="AY1445" s="242" t="s">
        <v>283</v>
      </c>
    </row>
    <row r="1446" spans="1:65" s="13" customFormat="1" ht="11.25">
      <c r="B1446" s="232"/>
      <c r="C1446" s="233"/>
      <c r="D1446" s="223" t="s">
        <v>440</v>
      </c>
      <c r="E1446" s="234" t="s">
        <v>1</v>
      </c>
      <c r="F1446" s="235" t="s">
        <v>1824</v>
      </c>
      <c r="G1446" s="233"/>
      <c r="H1446" s="236">
        <v>15.587</v>
      </c>
      <c r="I1446" s="237"/>
      <c r="J1446" s="233"/>
      <c r="K1446" s="233"/>
      <c r="L1446" s="238"/>
      <c r="M1446" s="239"/>
      <c r="N1446" s="240"/>
      <c r="O1446" s="240"/>
      <c r="P1446" s="240"/>
      <c r="Q1446" s="240"/>
      <c r="R1446" s="240"/>
      <c r="S1446" s="240"/>
      <c r="T1446" s="241"/>
      <c r="AT1446" s="242" t="s">
        <v>440</v>
      </c>
      <c r="AU1446" s="242" t="s">
        <v>93</v>
      </c>
      <c r="AV1446" s="13" t="s">
        <v>93</v>
      </c>
      <c r="AW1446" s="13" t="s">
        <v>38</v>
      </c>
      <c r="AX1446" s="13" t="s">
        <v>83</v>
      </c>
      <c r="AY1446" s="242" t="s">
        <v>283</v>
      </c>
    </row>
    <row r="1447" spans="1:65" s="13" customFormat="1" ht="11.25">
      <c r="B1447" s="232"/>
      <c r="C1447" s="233"/>
      <c r="D1447" s="223" t="s">
        <v>440</v>
      </c>
      <c r="E1447" s="234" t="s">
        <v>1</v>
      </c>
      <c r="F1447" s="235" t="s">
        <v>1825</v>
      </c>
      <c r="G1447" s="233"/>
      <c r="H1447" s="236">
        <v>18.98</v>
      </c>
      <c r="I1447" s="237"/>
      <c r="J1447" s="233"/>
      <c r="K1447" s="233"/>
      <c r="L1447" s="238"/>
      <c r="M1447" s="239"/>
      <c r="N1447" s="240"/>
      <c r="O1447" s="240"/>
      <c r="P1447" s="240"/>
      <c r="Q1447" s="240"/>
      <c r="R1447" s="240"/>
      <c r="S1447" s="240"/>
      <c r="T1447" s="241"/>
      <c r="AT1447" s="242" t="s">
        <v>440</v>
      </c>
      <c r="AU1447" s="242" t="s">
        <v>93</v>
      </c>
      <c r="AV1447" s="13" t="s">
        <v>93</v>
      </c>
      <c r="AW1447" s="13" t="s">
        <v>38</v>
      </c>
      <c r="AX1447" s="13" t="s">
        <v>83</v>
      </c>
      <c r="AY1447" s="242" t="s">
        <v>283</v>
      </c>
    </row>
    <row r="1448" spans="1:65" s="13" customFormat="1" ht="11.25">
      <c r="B1448" s="232"/>
      <c r="C1448" s="233"/>
      <c r="D1448" s="223" t="s">
        <v>440</v>
      </c>
      <c r="E1448" s="234" t="s">
        <v>1</v>
      </c>
      <c r="F1448" s="235" t="s">
        <v>1826</v>
      </c>
      <c r="G1448" s="233"/>
      <c r="H1448" s="236">
        <v>4.4770000000000003</v>
      </c>
      <c r="I1448" s="237"/>
      <c r="J1448" s="233"/>
      <c r="K1448" s="233"/>
      <c r="L1448" s="238"/>
      <c r="M1448" s="239"/>
      <c r="N1448" s="240"/>
      <c r="O1448" s="240"/>
      <c r="P1448" s="240"/>
      <c r="Q1448" s="240"/>
      <c r="R1448" s="240"/>
      <c r="S1448" s="240"/>
      <c r="T1448" s="241"/>
      <c r="AT1448" s="242" t="s">
        <v>440</v>
      </c>
      <c r="AU1448" s="242" t="s">
        <v>93</v>
      </c>
      <c r="AV1448" s="13" t="s">
        <v>93</v>
      </c>
      <c r="AW1448" s="13" t="s">
        <v>38</v>
      </c>
      <c r="AX1448" s="13" t="s">
        <v>83</v>
      </c>
      <c r="AY1448" s="242" t="s">
        <v>283</v>
      </c>
    </row>
    <row r="1449" spans="1:65" s="14" customFormat="1" ht="11.25">
      <c r="B1449" s="243"/>
      <c r="C1449" s="244"/>
      <c r="D1449" s="223" t="s">
        <v>440</v>
      </c>
      <c r="E1449" s="245" t="s">
        <v>1</v>
      </c>
      <c r="F1449" s="246" t="s">
        <v>442</v>
      </c>
      <c r="G1449" s="244"/>
      <c r="H1449" s="247">
        <v>403.63600000000002</v>
      </c>
      <c r="I1449" s="248"/>
      <c r="J1449" s="244"/>
      <c r="K1449" s="244"/>
      <c r="L1449" s="249"/>
      <c r="M1449" s="250"/>
      <c r="N1449" s="251"/>
      <c r="O1449" s="251"/>
      <c r="P1449" s="251"/>
      <c r="Q1449" s="251"/>
      <c r="R1449" s="251"/>
      <c r="S1449" s="251"/>
      <c r="T1449" s="252"/>
      <c r="AT1449" s="253" t="s">
        <v>440</v>
      </c>
      <c r="AU1449" s="253" t="s">
        <v>93</v>
      </c>
      <c r="AV1449" s="14" t="s">
        <v>304</v>
      </c>
      <c r="AW1449" s="14" t="s">
        <v>38</v>
      </c>
      <c r="AX1449" s="14" t="s">
        <v>91</v>
      </c>
      <c r="AY1449" s="253" t="s">
        <v>283</v>
      </c>
    </row>
    <row r="1450" spans="1:65" s="2" customFormat="1" ht="16.5" customHeight="1">
      <c r="A1450" s="36"/>
      <c r="B1450" s="37"/>
      <c r="C1450" s="210" t="s">
        <v>1827</v>
      </c>
      <c r="D1450" s="210" t="s">
        <v>286</v>
      </c>
      <c r="E1450" s="211" t="s">
        <v>1828</v>
      </c>
      <c r="F1450" s="212" t="s">
        <v>1829</v>
      </c>
      <c r="G1450" s="213" t="s">
        <v>1381</v>
      </c>
      <c r="H1450" s="285"/>
      <c r="I1450" s="215"/>
      <c r="J1450" s="216">
        <f>ROUND(I1450*H1450,2)</f>
        <v>0</v>
      </c>
      <c r="K1450" s="212" t="s">
        <v>290</v>
      </c>
      <c r="L1450" s="41"/>
      <c r="M1450" s="217" t="s">
        <v>1</v>
      </c>
      <c r="N1450" s="218" t="s">
        <v>48</v>
      </c>
      <c r="O1450" s="73"/>
      <c r="P1450" s="219">
        <f>O1450*H1450</f>
        <v>0</v>
      </c>
      <c r="Q1450" s="219">
        <v>0</v>
      </c>
      <c r="R1450" s="219">
        <f>Q1450*H1450</f>
        <v>0</v>
      </c>
      <c r="S1450" s="219">
        <v>0</v>
      </c>
      <c r="T1450" s="220">
        <f>S1450*H1450</f>
        <v>0</v>
      </c>
      <c r="U1450" s="36"/>
      <c r="V1450" s="36"/>
      <c r="W1450" s="36"/>
      <c r="X1450" s="36"/>
      <c r="Y1450" s="36"/>
      <c r="Z1450" s="36"/>
      <c r="AA1450" s="36"/>
      <c r="AB1450" s="36"/>
      <c r="AC1450" s="36"/>
      <c r="AD1450" s="36"/>
      <c r="AE1450" s="36"/>
      <c r="AR1450" s="221" t="s">
        <v>369</v>
      </c>
      <c r="AT1450" s="221" t="s">
        <v>286</v>
      </c>
      <c r="AU1450" s="221" t="s">
        <v>93</v>
      </c>
      <c r="AY1450" s="18" t="s">
        <v>283</v>
      </c>
      <c r="BE1450" s="222">
        <f>IF(N1450="základní",J1450,0)</f>
        <v>0</v>
      </c>
      <c r="BF1450" s="222">
        <f>IF(N1450="snížená",J1450,0)</f>
        <v>0</v>
      </c>
      <c r="BG1450" s="222">
        <f>IF(N1450="zákl. přenesená",J1450,0)</f>
        <v>0</v>
      </c>
      <c r="BH1450" s="222">
        <f>IF(N1450="sníž. přenesená",J1450,0)</f>
        <v>0</v>
      </c>
      <c r="BI1450" s="222">
        <f>IF(N1450="nulová",J1450,0)</f>
        <v>0</v>
      </c>
      <c r="BJ1450" s="18" t="s">
        <v>91</v>
      </c>
      <c r="BK1450" s="222">
        <f>ROUND(I1450*H1450,2)</f>
        <v>0</v>
      </c>
      <c r="BL1450" s="18" t="s">
        <v>369</v>
      </c>
      <c r="BM1450" s="221" t="s">
        <v>1830</v>
      </c>
    </row>
    <row r="1451" spans="1:65" s="12" customFormat="1" ht="22.9" customHeight="1">
      <c r="B1451" s="194"/>
      <c r="C1451" s="195"/>
      <c r="D1451" s="196" t="s">
        <v>82</v>
      </c>
      <c r="E1451" s="208" t="s">
        <v>1831</v>
      </c>
      <c r="F1451" s="208" t="s">
        <v>1832</v>
      </c>
      <c r="G1451" s="195"/>
      <c r="H1451" s="195"/>
      <c r="I1451" s="198"/>
      <c r="J1451" s="209">
        <f>BK1451</f>
        <v>0</v>
      </c>
      <c r="K1451" s="195"/>
      <c r="L1451" s="200"/>
      <c r="M1451" s="201"/>
      <c r="N1451" s="202"/>
      <c r="O1451" s="202"/>
      <c r="P1451" s="203">
        <f>SUM(P1452:P1978)</f>
        <v>0</v>
      </c>
      <c r="Q1451" s="202"/>
      <c r="R1451" s="203">
        <f>SUM(R1452:R1978)</f>
        <v>14.48280598</v>
      </c>
      <c r="S1451" s="202"/>
      <c r="T1451" s="204">
        <f>SUM(T1452:T1978)</f>
        <v>0</v>
      </c>
      <c r="AR1451" s="205" t="s">
        <v>93</v>
      </c>
      <c r="AT1451" s="206" t="s">
        <v>82</v>
      </c>
      <c r="AU1451" s="206" t="s">
        <v>91</v>
      </c>
      <c r="AY1451" s="205" t="s">
        <v>283</v>
      </c>
      <c r="BK1451" s="207">
        <f>SUM(BK1452:BK1978)</f>
        <v>0</v>
      </c>
    </row>
    <row r="1452" spans="1:65" s="2" customFormat="1" ht="21.75" customHeight="1">
      <c r="A1452" s="36"/>
      <c r="B1452" s="37"/>
      <c r="C1452" s="210" t="s">
        <v>1833</v>
      </c>
      <c r="D1452" s="210" t="s">
        <v>286</v>
      </c>
      <c r="E1452" s="211" t="s">
        <v>1834</v>
      </c>
      <c r="F1452" s="212" t="s">
        <v>1835</v>
      </c>
      <c r="G1452" s="213" t="s">
        <v>331</v>
      </c>
      <c r="H1452" s="214">
        <v>880.78300000000002</v>
      </c>
      <c r="I1452" s="215"/>
      <c r="J1452" s="216">
        <f>ROUND(I1452*H1452,2)</f>
        <v>0</v>
      </c>
      <c r="K1452" s="212" t="s">
        <v>342</v>
      </c>
      <c r="L1452" s="41"/>
      <c r="M1452" s="217" t="s">
        <v>1</v>
      </c>
      <c r="N1452" s="218" t="s">
        <v>48</v>
      </c>
      <c r="O1452" s="73"/>
      <c r="P1452" s="219">
        <f>O1452*H1452</f>
        <v>0</v>
      </c>
      <c r="Q1452" s="219">
        <v>0</v>
      </c>
      <c r="R1452" s="219">
        <f>Q1452*H1452</f>
        <v>0</v>
      </c>
      <c r="S1452" s="219">
        <v>0</v>
      </c>
      <c r="T1452" s="220">
        <f>S1452*H1452</f>
        <v>0</v>
      </c>
      <c r="U1452" s="36"/>
      <c r="V1452" s="36"/>
      <c r="W1452" s="36"/>
      <c r="X1452" s="36"/>
      <c r="Y1452" s="36"/>
      <c r="Z1452" s="36"/>
      <c r="AA1452" s="36"/>
      <c r="AB1452" s="36"/>
      <c r="AC1452" s="36"/>
      <c r="AD1452" s="36"/>
      <c r="AE1452" s="36"/>
      <c r="AR1452" s="221" t="s">
        <v>369</v>
      </c>
      <c r="AT1452" s="221" t="s">
        <v>286</v>
      </c>
      <c r="AU1452" s="221" t="s">
        <v>93</v>
      </c>
      <c r="AY1452" s="18" t="s">
        <v>283</v>
      </c>
      <c r="BE1452" s="222">
        <f>IF(N1452="základní",J1452,0)</f>
        <v>0</v>
      </c>
      <c r="BF1452" s="222">
        <f>IF(N1452="snížená",J1452,0)</f>
        <v>0</v>
      </c>
      <c r="BG1452" s="222">
        <f>IF(N1452="zákl. přenesená",J1452,0)</f>
        <v>0</v>
      </c>
      <c r="BH1452" s="222">
        <f>IF(N1452="sníž. přenesená",J1452,0)</f>
        <v>0</v>
      </c>
      <c r="BI1452" s="222">
        <f>IF(N1452="nulová",J1452,0)</f>
        <v>0</v>
      </c>
      <c r="BJ1452" s="18" t="s">
        <v>91</v>
      </c>
      <c r="BK1452" s="222">
        <f>ROUND(I1452*H1452,2)</f>
        <v>0</v>
      </c>
      <c r="BL1452" s="18" t="s">
        <v>369</v>
      </c>
      <c r="BM1452" s="221" t="s">
        <v>1836</v>
      </c>
    </row>
    <row r="1453" spans="1:65" s="2" customFormat="1" ht="195">
      <c r="A1453" s="36"/>
      <c r="B1453" s="37"/>
      <c r="C1453" s="38"/>
      <c r="D1453" s="223" t="s">
        <v>293</v>
      </c>
      <c r="E1453" s="38"/>
      <c r="F1453" s="224" t="s">
        <v>1837</v>
      </c>
      <c r="G1453" s="38"/>
      <c r="H1453" s="38"/>
      <c r="I1453" s="124"/>
      <c r="J1453" s="38"/>
      <c r="K1453" s="38"/>
      <c r="L1453" s="41"/>
      <c r="M1453" s="225"/>
      <c r="N1453" s="226"/>
      <c r="O1453" s="73"/>
      <c r="P1453" s="73"/>
      <c r="Q1453" s="73"/>
      <c r="R1453" s="73"/>
      <c r="S1453" s="73"/>
      <c r="T1453" s="74"/>
      <c r="U1453" s="36"/>
      <c r="V1453" s="36"/>
      <c r="W1453" s="36"/>
      <c r="X1453" s="36"/>
      <c r="Y1453" s="36"/>
      <c r="Z1453" s="36"/>
      <c r="AA1453" s="36"/>
      <c r="AB1453" s="36"/>
      <c r="AC1453" s="36"/>
      <c r="AD1453" s="36"/>
      <c r="AE1453" s="36"/>
      <c r="AT1453" s="18" t="s">
        <v>293</v>
      </c>
      <c r="AU1453" s="18" t="s">
        <v>93</v>
      </c>
    </row>
    <row r="1454" spans="1:65" s="15" customFormat="1" ht="11.25">
      <c r="B1454" s="254"/>
      <c r="C1454" s="255"/>
      <c r="D1454" s="223" t="s">
        <v>440</v>
      </c>
      <c r="E1454" s="256" t="s">
        <v>1</v>
      </c>
      <c r="F1454" s="257" t="s">
        <v>542</v>
      </c>
      <c r="G1454" s="255"/>
      <c r="H1454" s="256" t="s">
        <v>1</v>
      </c>
      <c r="I1454" s="258"/>
      <c r="J1454" s="255"/>
      <c r="K1454" s="255"/>
      <c r="L1454" s="259"/>
      <c r="M1454" s="260"/>
      <c r="N1454" s="261"/>
      <c r="O1454" s="261"/>
      <c r="P1454" s="261"/>
      <c r="Q1454" s="261"/>
      <c r="R1454" s="261"/>
      <c r="S1454" s="261"/>
      <c r="T1454" s="262"/>
      <c r="AT1454" s="263" t="s">
        <v>440</v>
      </c>
      <c r="AU1454" s="263" t="s">
        <v>93</v>
      </c>
      <c r="AV1454" s="15" t="s">
        <v>91</v>
      </c>
      <c r="AW1454" s="15" t="s">
        <v>38</v>
      </c>
      <c r="AX1454" s="15" t="s">
        <v>83</v>
      </c>
      <c r="AY1454" s="263" t="s">
        <v>283</v>
      </c>
    </row>
    <row r="1455" spans="1:65" s="13" customFormat="1" ht="11.25">
      <c r="B1455" s="232"/>
      <c r="C1455" s="233"/>
      <c r="D1455" s="223" t="s">
        <v>440</v>
      </c>
      <c r="E1455" s="234" t="s">
        <v>1</v>
      </c>
      <c r="F1455" s="235" t="s">
        <v>1838</v>
      </c>
      <c r="G1455" s="233"/>
      <c r="H1455" s="236">
        <v>472.90100000000001</v>
      </c>
      <c r="I1455" s="237"/>
      <c r="J1455" s="233"/>
      <c r="K1455" s="233"/>
      <c r="L1455" s="238"/>
      <c r="M1455" s="239"/>
      <c r="N1455" s="240"/>
      <c r="O1455" s="240"/>
      <c r="P1455" s="240"/>
      <c r="Q1455" s="240"/>
      <c r="R1455" s="240"/>
      <c r="S1455" s="240"/>
      <c r="T1455" s="241"/>
      <c r="AT1455" s="242" t="s">
        <v>440</v>
      </c>
      <c r="AU1455" s="242" t="s">
        <v>93</v>
      </c>
      <c r="AV1455" s="13" t="s">
        <v>93</v>
      </c>
      <c r="AW1455" s="13" t="s">
        <v>38</v>
      </c>
      <c r="AX1455" s="13" t="s">
        <v>83</v>
      </c>
      <c r="AY1455" s="242" t="s">
        <v>283</v>
      </c>
    </row>
    <row r="1456" spans="1:65" s="13" customFormat="1" ht="11.25">
      <c r="B1456" s="232"/>
      <c r="C1456" s="233"/>
      <c r="D1456" s="223" t="s">
        <v>440</v>
      </c>
      <c r="E1456" s="234" t="s">
        <v>1</v>
      </c>
      <c r="F1456" s="235" t="s">
        <v>1839</v>
      </c>
      <c r="G1456" s="233"/>
      <c r="H1456" s="236">
        <v>313.02</v>
      </c>
      <c r="I1456" s="237"/>
      <c r="J1456" s="233"/>
      <c r="K1456" s="233"/>
      <c r="L1456" s="238"/>
      <c r="M1456" s="239"/>
      <c r="N1456" s="240"/>
      <c r="O1456" s="240"/>
      <c r="P1456" s="240"/>
      <c r="Q1456" s="240"/>
      <c r="R1456" s="240"/>
      <c r="S1456" s="240"/>
      <c r="T1456" s="241"/>
      <c r="AT1456" s="242" t="s">
        <v>440</v>
      </c>
      <c r="AU1456" s="242" t="s">
        <v>93</v>
      </c>
      <c r="AV1456" s="13" t="s">
        <v>93</v>
      </c>
      <c r="AW1456" s="13" t="s">
        <v>38</v>
      </c>
      <c r="AX1456" s="13" t="s">
        <v>83</v>
      </c>
      <c r="AY1456" s="242" t="s">
        <v>283</v>
      </c>
    </row>
    <row r="1457" spans="1:65" s="13" customFormat="1" ht="11.25">
      <c r="B1457" s="232"/>
      <c r="C1457" s="233"/>
      <c r="D1457" s="223" t="s">
        <v>440</v>
      </c>
      <c r="E1457" s="234" t="s">
        <v>1</v>
      </c>
      <c r="F1457" s="235" t="s">
        <v>1840</v>
      </c>
      <c r="G1457" s="233"/>
      <c r="H1457" s="236">
        <v>52.92</v>
      </c>
      <c r="I1457" s="237"/>
      <c r="J1457" s="233"/>
      <c r="K1457" s="233"/>
      <c r="L1457" s="238"/>
      <c r="M1457" s="239"/>
      <c r="N1457" s="240"/>
      <c r="O1457" s="240"/>
      <c r="P1457" s="240"/>
      <c r="Q1457" s="240"/>
      <c r="R1457" s="240"/>
      <c r="S1457" s="240"/>
      <c r="T1457" s="241"/>
      <c r="AT1457" s="242" t="s">
        <v>440</v>
      </c>
      <c r="AU1457" s="242" t="s">
        <v>93</v>
      </c>
      <c r="AV1457" s="13" t="s">
        <v>93</v>
      </c>
      <c r="AW1457" s="13" t="s">
        <v>38</v>
      </c>
      <c r="AX1457" s="13" t="s">
        <v>83</v>
      </c>
      <c r="AY1457" s="242" t="s">
        <v>283</v>
      </c>
    </row>
    <row r="1458" spans="1:65" s="16" customFormat="1" ht="11.25">
      <c r="B1458" s="264"/>
      <c r="C1458" s="265"/>
      <c r="D1458" s="223" t="s">
        <v>440</v>
      </c>
      <c r="E1458" s="266" t="s">
        <v>1</v>
      </c>
      <c r="F1458" s="267" t="s">
        <v>453</v>
      </c>
      <c r="G1458" s="265"/>
      <c r="H1458" s="268">
        <v>838.84100000000001</v>
      </c>
      <c r="I1458" s="269"/>
      <c r="J1458" s="265"/>
      <c r="K1458" s="265"/>
      <c r="L1458" s="270"/>
      <c r="M1458" s="271"/>
      <c r="N1458" s="272"/>
      <c r="O1458" s="272"/>
      <c r="P1458" s="272"/>
      <c r="Q1458" s="272"/>
      <c r="R1458" s="272"/>
      <c r="S1458" s="272"/>
      <c r="T1458" s="273"/>
      <c r="AT1458" s="274" t="s">
        <v>440</v>
      </c>
      <c r="AU1458" s="274" t="s">
        <v>93</v>
      </c>
      <c r="AV1458" s="16" t="s">
        <v>299</v>
      </c>
      <c r="AW1458" s="16" t="s">
        <v>38</v>
      </c>
      <c r="AX1458" s="16" t="s">
        <v>83</v>
      </c>
      <c r="AY1458" s="274" t="s">
        <v>283</v>
      </c>
    </row>
    <row r="1459" spans="1:65" s="13" customFormat="1" ht="11.25">
      <c r="B1459" s="232"/>
      <c r="C1459" s="233"/>
      <c r="D1459" s="223" t="s">
        <v>440</v>
      </c>
      <c r="E1459" s="234" t="s">
        <v>1</v>
      </c>
      <c r="F1459" s="235" t="s">
        <v>1841</v>
      </c>
      <c r="G1459" s="233"/>
      <c r="H1459" s="236">
        <v>41.942</v>
      </c>
      <c r="I1459" s="237"/>
      <c r="J1459" s="233"/>
      <c r="K1459" s="233"/>
      <c r="L1459" s="238"/>
      <c r="M1459" s="239"/>
      <c r="N1459" s="240"/>
      <c r="O1459" s="240"/>
      <c r="P1459" s="240"/>
      <c r="Q1459" s="240"/>
      <c r="R1459" s="240"/>
      <c r="S1459" s="240"/>
      <c r="T1459" s="241"/>
      <c r="AT1459" s="242" t="s">
        <v>440</v>
      </c>
      <c r="AU1459" s="242" t="s">
        <v>93</v>
      </c>
      <c r="AV1459" s="13" t="s">
        <v>93</v>
      </c>
      <c r="AW1459" s="13" t="s">
        <v>38</v>
      </c>
      <c r="AX1459" s="13" t="s">
        <v>83</v>
      </c>
      <c r="AY1459" s="242" t="s">
        <v>283</v>
      </c>
    </row>
    <row r="1460" spans="1:65" s="14" customFormat="1" ht="11.25">
      <c r="B1460" s="243"/>
      <c r="C1460" s="244"/>
      <c r="D1460" s="223" t="s">
        <v>440</v>
      </c>
      <c r="E1460" s="245" t="s">
        <v>1</v>
      </c>
      <c r="F1460" s="246" t="s">
        <v>442</v>
      </c>
      <c r="G1460" s="244"/>
      <c r="H1460" s="247">
        <v>880.78300000000002</v>
      </c>
      <c r="I1460" s="248"/>
      <c r="J1460" s="244"/>
      <c r="K1460" s="244"/>
      <c r="L1460" s="249"/>
      <c r="M1460" s="250"/>
      <c r="N1460" s="251"/>
      <c r="O1460" s="251"/>
      <c r="P1460" s="251"/>
      <c r="Q1460" s="251"/>
      <c r="R1460" s="251"/>
      <c r="S1460" s="251"/>
      <c r="T1460" s="252"/>
      <c r="AT1460" s="253" t="s">
        <v>440</v>
      </c>
      <c r="AU1460" s="253" t="s">
        <v>93</v>
      </c>
      <c r="AV1460" s="14" t="s">
        <v>304</v>
      </c>
      <c r="AW1460" s="14" t="s">
        <v>38</v>
      </c>
      <c r="AX1460" s="14" t="s">
        <v>91</v>
      </c>
      <c r="AY1460" s="253" t="s">
        <v>283</v>
      </c>
    </row>
    <row r="1461" spans="1:65" s="2" customFormat="1" ht="21.75" customHeight="1">
      <c r="A1461" s="36"/>
      <c r="B1461" s="37"/>
      <c r="C1461" s="210" t="s">
        <v>1842</v>
      </c>
      <c r="D1461" s="210" t="s">
        <v>286</v>
      </c>
      <c r="E1461" s="211" t="s">
        <v>1843</v>
      </c>
      <c r="F1461" s="212" t="s">
        <v>1844</v>
      </c>
      <c r="G1461" s="213" t="s">
        <v>331</v>
      </c>
      <c r="H1461" s="214">
        <v>773.68200000000002</v>
      </c>
      <c r="I1461" s="215"/>
      <c r="J1461" s="216">
        <f>ROUND(I1461*H1461,2)</f>
        <v>0</v>
      </c>
      <c r="K1461" s="212" t="s">
        <v>342</v>
      </c>
      <c r="L1461" s="41"/>
      <c r="M1461" s="217" t="s">
        <v>1</v>
      </c>
      <c r="N1461" s="218" t="s">
        <v>48</v>
      </c>
      <c r="O1461" s="73"/>
      <c r="P1461" s="219">
        <f>O1461*H1461</f>
        <v>0</v>
      </c>
      <c r="Q1461" s="219">
        <v>0</v>
      </c>
      <c r="R1461" s="219">
        <f>Q1461*H1461</f>
        <v>0</v>
      </c>
      <c r="S1461" s="219">
        <v>0</v>
      </c>
      <c r="T1461" s="220">
        <f>S1461*H1461</f>
        <v>0</v>
      </c>
      <c r="U1461" s="36"/>
      <c r="V1461" s="36"/>
      <c r="W1461" s="36"/>
      <c r="X1461" s="36"/>
      <c r="Y1461" s="36"/>
      <c r="Z1461" s="36"/>
      <c r="AA1461" s="36"/>
      <c r="AB1461" s="36"/>
      <c r="AC1461" s="36"/>
      <c r="AD1461" s="36"/>
      <c r="AE1461" s="36"/>
      <c r="AR1461" s="221" t="s">
        <v>369</v>
      </c>
      <c r="AT1461" s="221" t="s">
        <v>286</v>
      </c>
      <c r="AU1461" s="221" t="s">
        <v>93</v>
      </c>
      <c r="AY1461" s="18" t="s">
        <v>283</v>
      </c>
      <c r="BE1461" s="222">
        <f>IF(N1461="základní",J1461,0)</f>
        <v>0</v>
      </c>
      <c r="BF1461" s="222">
        <f>IF(N1461="snížená",J1461,0)</f>
        <v>0</v>
      </c>
      <c r="BG1461" s="222">
        <f>IF(N1461="zákl. přenesená",J1461,0)</f>
        <v>0</v>
      </c>
      <c r="BH1461" s="222">
        <f>IF(N1461="sníž. přenesená",J1461,0)</f>
        <v>0</v>
      </c>
      <c r="BI1461" s="222">
        <f>IF(N1461="nulová",J1461,0)</f>
        <v>0</v>
      </c>
      <c r="BJ1461" s="18" t="s">
        <v>91</v>
      </c>
      <c r="BK1461" s="222">
        <f>ROUND(I1461*H1461,2)</f>
        <v>0</v>
      </c>
      <c r="BL1461" s="18" t="s">
        <v>369</v>
      </c>
      <c r="BM1461" s="221" t="s">
        <v>1845</v>
      </c>
    </row>
    <row r="1462" spans="1:65" s="2" customFormat="1" ht="165.75">
      <c r="A1462" s="36"/>
      <c r="B1462" s="37"/>
      <c r="C1462" s="38"/>
      <c r="D1462" s="223" t="s">
        <v>293</v>
      </c>
      <c r="E1462" s="38"/>
      <c r="F1462" s="224" t="s">
        <v>1846</v>
      </c>
      <c r="G1462" s="38"/>
      <c r="H1462" s="38"/>
      <c r="I1462" s="124"/>
      <c r="J1462" s="38"/>
      <c r="K1462" s="38"/>
      <c r="L1462" s="41"/>
      <c r="M1462" s="225"/>
      <c r="N1462" s="226"/>
      <c r="O1462" s="73"/>
      <c r="P1462" s="73"/>
      <c r="Q1462" s="73"/>
      <c r="R1462" s="73"/>
      <c r="S1462" s="73"/>
      <c r="T1462" s="74"/>
      <c r="U1462" s="36"/>
      <c r="V1462" s="36"/>
      <c r="W1462" s="36"/>
      <c r="X1462" s="36"/>
      <c r="Y1462" s="36"/>
      <c r="Z1462" s="36"/>
      <c r="AA1462" s="36"/>
      <c r="AB1462" s="36"/>
      <c r="AC1462" s="36"/>
      <c r="AD1462" s="36"/>
      <c r="AE1462" s="36"/>
      <c r="AT1462" s="18" t="s">
        <v>293</v>
      </c>
      <c r="AU1462" s="18" t="s">
        <v>93</v>
      </c>
    </row>
    <row r="1463" spans="1:65" s="15" customFormat="1" ht="11.25">
      <c r="B1463" s="254"/>
      <c r="C1463" s="255"/>
      <c r="D1463" s="223" t="s">
        <v>440</v>
      </c>
      <c r="E1463" s="256" t="s">
        <v>1</v>
      </c>
      <c r="F1463" s="257" t="s">
        <v>542</v>
      </c>
      <c r="G1463" s="255"/>
      <c r="H1463" s="256" t="s">
        <v>1</v>
      </c>
      <c r="I1463" s="258"/>
      <c r="J1463" s="255"/>
      <c r="K1463" s="255"/>
      <c r="L1463" s="259"/>
      <c r="M1463" s="260"/>
      <c r="N1463" s="261"/>
      <c r="O1463" s="261"/>
      <c r="P1463" s="261"/>
      <c r="Q1463" s="261"/>
      <c r="R1463" s="261"/>
      <c r="S1463" s="261"/>
      <c r="T1463" s="262"/>
      <c r="AT1463" s="263" t="s">
        <v>440</v>
      </c>
      <c r="AU1463" s="263" t="s">
        <v>93</v>
      </c>
      <c r="AV1463" s="15" t="s">
        <v>91</v>
      </c>
      <c r="AW1463" s="15" t="s">
        <v>38</v>
      </c>
      <c r="AX1463" s="15" t="s">
        <v>83</v>
      </c>
      <c r="AY1463" s="263" t="s">
        <v>283</v>
      </c>
    </row>
    <row r="1464" spans="1:65" s="13" customFormat="1" ht="11.25">
      <c r="B1464" s="232"/>
      <c r="C1464" s="233"/>
      <c r="D1464" s="223" t="s">
        <v>440</v>
      </c>
      <c r="E1464" s="234" t="s">
        <v>1</v>
      </c>
      <c r="F1464" s="235" t="s">
        <v>1847</v>
      </c>
      <c r="G1464" s="233"/>
      <c r="H1464" s="236">
        <v>330.50099999999998</v>
      </c>
      <c r="I1464" s="237"/>
      <c r="J1464" s="233"/>
      <c r="K1464" s="233"/>
      <c r="L1464" s="238"/>
      <c r="M1464" s="239"/>
      <c r="N1464" s="240"/>
      <c r="O1464" s="240"/>
      <c r="P1464" s="240"/>
      <c r="Q1464" s="240"/>
      <c r="R1464" s="240"/>
      <c r="S1464" s="240"/>
      <c r="T1464" s="241"/>
      <c r="AT1464" s="242" t="s">
        <v>440</v>
      </c>
      <c r="AU1464" s="242" t="s">
        <v>93</v>
      </c>
      <c r="AV1464" s="13" t="s">
        <v>93</v>
      </c>
      <c r="AW1464" s="13" t="s">
        <v>38</v>
      </c>
      <c r="AX1464" s="13" t="s">
        <v>83</v>
      </c>
      <c r="AY1464" s="242" t="s">
        <v>283</v>
      </c>
    </row>
    <row r="1465" spans="1:65" s="13" customFormat="1" ht="11.25">
      <c r="B1465" s="232"/>
      <c r="C1465" s="233"/>
      <c r="D1465" s="223" t="s">
        <v>440</v>
      </c>
      <c r="E1465" s="234" t="s">
        <v>1</v>
      </c>
      <c r="F1465" s="235" t="s">
        <v>1848</v>
      </c>
      <c r="G1465" s="233"/>
      <c r="H1465" s="236">
        <v>287.38799999999998</v>
      </c>
      <c r="I1465" s="237"/>
      <c r="J1465" s="233"/>
      <c r="K1465" s="233"/>
      <c r="L1465" s="238"/>
      <c r="M1465" s="239"/>
      <c r="N1465" s="240"/>
      <c r="O1465" s="240"/>
      <c r="P1465" s="240"/>
      <c r="Q1465" s="240"/>
      <c r="R1465" s="240"/>
      <c r="S1465" s="240"/>
      <c r="T1465" s="241"/>
      <c r="AT1465" s="242" t="s">
        <v>440</v>
      </c>
      <c r="AU1465" s="242" t="s">
        <v>93</v>
      </c>
      <c r="AV1465" s="13" t="s">
        <v>93</v>
      </c>
      <c r="AW1465" s="13" t="s">
        <v>38</v>
      </c>
      <c r="AX1465" s="13" t="s">
        <v>83</v>
      </c>
      <c r="AY1465" s="242" t="s">
        <v>283</v>
      </c>
    </row>
    <row r="1466" spans="1:65" s="13" customFormat="1" ht="11.25">
      <c r="B1466" s="232"/>
      <c r="C1466" s="233"/>
      <c r="D1466" s="223" t="s">
        <v>440</v>
      </c>
      <c r="E1466" s="234" t="s">
        <v>1</v>
      </c>
      <c r="F1466" s="235" t="s">
        <v>1849</v>
      </c>
      <c r="G1466" s="233"/>
      <c r="H1466" s="236">
        <v>49.68</v>
      </c>
      <c r="I1466" s="237"/>
      <c r="J1466" s="233"/>
      <c r="K1466" s="233"/>
      <c r="L1466" s="238"/>
      <c r="M1466" s="239"/>
      <c r="N1466" s="240"/>
      <c r="O1466" s="240"/>
      <c r="P1466" s="240"/>
      <c r="Q1466" s="240"/>
      <c r="R1466" s="240"/>
      <c r="S1466" s="240"/>
      <c r="T1466" s="241"/>
      <c r="AT1466" s="242" t="s">
        <v>440</v>
      </c>
      <c r="AU1466" s="242" t="s">
        <v>93</v>
      </c>
      <c r="AV1466" s="13" t="s">
        <v>93</v>
      </c>
      <c r="AW1466" s="13" t="s">
        <v>38</v>
      </c>
      <c r="AX1466" s="13" t="s">
        <v>83</v>
      </c>
      <c r="AY1466" s="242" t="s">
        <v>283</v>
      </c>
    </row>
    <row r="1467" spans="1:65" s="13" customFormat="1" ht="11.25">
      <c r="B1467" s="232"/>
      <c r="C1467" s="233"/>
      <c r="D1467" s="223" t="s">
        <v>440</v>
      </c>
      <c r="E1467" s="234" t="s">
        <v>1</v>
      </c>
      <c r="F1467" s="235" t="s">
        <v>1850</v>
      </c>
      <c r="G1467" s="233"/>
      <c r="H1467" s="236">
        <v>69.271000000000001</v>
      </c>
      <c r="I1467" s="237"/>
      <c r="J1467" s="233"/>
      <c r="K1467" s="233"/>
      <c r="L1467" s="238"/>
      <c r="M1467" s="239"/>
      <c r="N1467" s="240"/>
      <c r="O1467" s="240"/>
      <c r="P1467" s="240"/>
      <c r="Q1467" s="240"/>
      <c r="R1467" s="240"/>
      <c r="S1467" s="240"/>
      <c r="T1467" s="241"/>
      <c r="AT1467" s="242" t="s">
        <v>440</v>
      </c>
      <c r="AU1467" s="242" t="s">
        <v>93</v>
      </c>
      <c r="AV1467" s="13" t="s">
        <v>93</v>
      </c>
      <c r="AW1467" s="13" t="s">
        <v>38</v>
      </c>
      <c r="AX1467" s="13" t="s">
        <v>83</v>
      </c>
      <c r="AY1467" s="242" t="s">
        <v>283</v>
      </c>
    </row>
    <row r="1468" spans="1:65" s="16" customFormat="1" ht="11.25">
      <c r="B1468" s="264"/>
      <c r="C1468" s="265"/>
      <c r="D1468" s="223" t="s">
        <v>440</v>
      </c>
      <c r="E1468" s="266" t="s">
        <v>1</v>
      </c>
      <c r="F1468" s="267" t="s">
        <v>453</v>
      </c>
      <c r="G1468" s="265"/>
      <c r="H1468" s="268">
        <v>736.84</v>
      </c>
      <c r="I1468" s="269"/>
      <c r="J1468" s="265"/>
      <c r="K1468" s="265"/>
      <c r="L1468" s="270"/>
      <c r="M1468" s="271"/>
      <c r="N1468" s="272"/>
      <c r="O1468" s="272"/>
      <c r="P1468" s="272"/>
      <c r="Q1468" s="272"/>
      <c r="R1468" s="272"/>
      <c r="S1468" s="272"/>
      <c r="T1468" s="273"/>
      <c r="AT1468" s="274" t="s">
        <v>440</v>
      </c>
      <c r="AU1468" s="274" t="s">
        <v>93</v>
      </c>
      <c r="AV1468" s="16" t="s">
        <v>299</v>
      </c>
      <c r="AW1468" s="16" t="s">
        <v>38</v>
      </c>
      <c r="AX1468" s="16" t="s">
        <v>83</v>
      </c>
      <c r="AY1468" s="274" t="s">
        <v>283</v>
      </c>
    </row>
    <row r="1469" spans="1:65" s="13" customFormat="1" ht="11.25">
      <c r="B1469" s="232"/>
      <c r="C1469" s="233"/>
      <c r="D1469" s="223" t="s">
        <v>440</v>
      </c>
      <c r="E1469" s="234" t="s">
        <v>1</v>
      </c>
      <c r="F1469" s="235" t="s">
        <v>1851</v>
      </c>
      <c r="G1469" s="233"/>
      <c r="H1469" s="236">
        <v>36.841999999999999</v>
      </c>
      <c r="I1469" s="237"/>
      <c r="J1469" s="233"/>
      <c r="K1469" s="233"/>
      <c r="L1469" s="238"/>
      <c r="M1469" s="239"/>
      <c r="N1469" s="240"/>
      <c r="O1469" s="240"/>
      <c r="P1469" s="240"/>
      <c r="Q1469" s="240"/>
      <c r="R1469" s="240"/>
      <c r="S1469" s="240"/>
      <c r="T1469" s="241"/>
      <c r="AT1469" s="242" t="s">
        <v>440</v>
      </c>
      <c r="AU1469" s="242" t="s">
        <v>93</v>
      </c>
      <c r="AV1469" s="13" t="s">
        <v>93</v>
      </c>
      <c r="AW1469" s="13" t="s">
        <v>38</v>
      </c>
      <c r="AX1469" s="13" t="s">
        <v>83</v>
      </c>
      <c r="AY1469" s="242" t="s">
        <v>283</v>
      </c>
    </row>
    <row r="1470" spans="1:65" s="14" customFormat="1" ht="11.25">
      <c r="B1470" s="243"/>
      <c r="C1470" s="244"/>
      <c r="D1470" s="223" t="s">
        <v>440</v>
      </c>
      <c r="E1470" s="245" t="s">
        <v>1</v>
      </c>
      <c r="F1470" s="246" t="s">
        <v>442</v>
      </c>
      <c r="G1470" s="244"/>
      <c r="H1470" s="247">
        <v>773.68200000000002</v>
      </c>
      <c r="I1470" s="248"/>
      <c r="J1470" s="244"/>
      <c r="K1470" s="244"/>
      <c r="L1470" s="249"/>
      <c r="M1470" s="250"/>
      <c r="N1470" s="251"/>
      <c r="O1470" s="251"/>
      <c r="P1470" s="251"/>
      <c r="Q1470" s="251"/>
      <c r="R1470" s="251"/>
      <c r="S1470" s="251"/>
      <c r="T1470" s="252"/>
      <c r="AT1470" s="253" t="s">
        <v>440</v>
      </c>
      <c r="AU1470" s="253" t="s">
        <v>93</v>
      </c>
      <c r="AV1470" s="14" t="s">
        <v>304</v>
      </c>
      <c r="AW1470" s="14" t="s">
        <v>38</v>
      </c>
      <c r="AX1470" s="14" t="s">
        <v>91</v>
      </c>
      <c r="AY1470" s="253" t="s">
        <v>283</v>
      </c>
    </row>
    <row r="1471" spans="1:65" s="2" customFormat="1" ht="21.75" customHeight="1">
      <c r="A1471" s="36"/>
      <c r="B1471" s="37"/>
      <c r="C1471" s="210" t="s">
        <v>1852</v>
      </c>
      <c r="D1471" s="210" t="s">
        <v>286</v>
      </c>
      <c r="E1471" s="211" t="s">
        <v>1853</v>
      </c>
      <c r="F1471" s="212" t="s">
        <v>1854</v>
      </c>
      <c r="G1471" s="213" t="s">
        <v>331</v>
      </c>
      <c r="H1471" s="214">
        <v>94.878</v>
      </c>
      <c r="I1471" s="215"/>
      <c r="J1471" s="216">
        <f>ROUND(I1471*H1471,2)</f>
        <v>0</v>
      </c>
      <c r="K1471" s="212" t="s">
        <v>342</v>
      </c>
      <c r="L1471" s="41"/>
      <c r="M1471" s="217" t="s">
        <v>1</v>
      </c>
      <c r="N1471" s="218" t="s">
        <v>48</v>
      </c>
      <c r="O1471" s="73"/>
      <c r="P1471" s="219">
        <f>O1471*H1471</f>
        <v>0</v>
      </c>
      <c r="Q1471" s="219">
        <v>0</v>
      </c>
      <c r="R1471" s="219">
        <f>Q1471*H1471</f>
        <v>0</v>
      </c>
      <c r="S1471" s="219">
        <v>0</v>
      </c>
      <c r="T1471" s="220">
        <f>S1471*H1471</f>
        <v>0</v>
      </c>
      <c r="U1471" s="36"/>
      <c r="V1471" s="36"/>
      <c r="W1471" s="36"/>
      <c r="X1471" s="36"/>
      <c r="Y1471" s="36"/>
      <c r="Z1471" s="36"/>
      <c r="AA1471" s="36"/>
      <c r="AB1471" s="36"/>
      <c r="AC1471" s="36"/>
      <c r="AD1471" s="36"/>
      <c r="AE1471" s="36"/>
      <c r="AR1471" s="221" t="s">
        <v>369</v>
      </c>
      <c r="AT1471" s="221" t="s">
        <v>286</v>
      </c>
      <c r="AU1471" s="221" t="s">
        <v>93</v>
      </c>
      <c r="AY1471" s="18" t="s">
        <v>283</v>
      </c>
      <c r="BE1471" s="222">
        <f>IF(N1471="základní",J1471,0)</f>
        <v>0</v>
      </c>
      <c r="BF1471" s="222">
        <f>IF(N1471="snížená",J1471,0)</f>
        <v>0</v>
      </c>
      <c r="BG1471" s="222">
        <f>IF(N1471="zákl. přenesená",J1471,0)</f>
        <v>0</v>
      </c>
      <c r="BH1471" s="222">
        <f>IF(N1471="sníž. přenesená",J1471,0)</f>
        <v>0</v>
      </c>
      <c r="BI1471" s="222">
        <f>IF(N1471="nulová",J1471,0)</f>
        <v>0</v>
      </c>
      <c r="BJ1471" s="18" t="s">
        <v>91</v>
      </c>
      <c r="BK1471" s="222">
        <f>ROUND(I1471*H1471,2)</f>
        <v>0</v>
      </c>
      <c r="BL1471" s="18" t="s">
        <v>369</v>
      </c>
      <c r="BM1471" s="221" t="s">
        <v>1855</v>
      </c>
    </row>
    <row r="1472" spans="1:65" s="2" customFormat="1" ht="204.75">
      <c r="A1472" s="36"/>
      <c r="B1472" s="37"/>
      <c r="C1472" s="38"/>
      <c r="D1472" s="223" t="s">
        <v>293</v>
      </c>
      <c r="E1472" s="38"/>
      <c r="F1472" s="224" t="s">
        <v>1856</v>
      </c>
      <c r="G1472" s="38"/>
      <c r="H1472" s="38"/>
      <c r="I1472" s="124"/>
      <c r="J1472" s="38"/>
      <c r="K1472" s="38"/>
      <c r="L1472" s="41"/>
      <c r="M1472" s="225"/>
      <c r="N1472" s="226"/>
      <c r="O1472" s="73"/>
      <c r="P1472" s="73"/>
      <c r="Q1472" s="73"/>
      <c r="R1472" s="73"/>
      <c r="S1472" s="73"/>
      <c r="T1472" s="74"/>
      <c r="U1472" s="36"/>
      <c r="V1472" s="36"/>
      <c r="W1472" s="36"/>
      <c r="X1472" s="36"/>
      <c r="Y1472" s="36"/>
      <c r="Z1472" s="36"/>
      <c r="AA1472" s="36"/>
      <c r="AB1472" s="36"/>
      <c r="AC1472" s="36"/>
      <c r="AD1472" s="36"/>
      <c r="AE1472" s="36"/>
      <c r="AT1472" s="18" t="s">
        <v>293</v>
      </c>
      <c r="AU1472" s="18" t="s">
        <v>93</v>
      </c>
    </row>
    <row r="1473" spans="1:65" s="15" customFormat="1" ht="11.25">
      <c r="B1473" s="254"/>
      <c r="C1473" s="255"/>
      <c r="D1473" s="223" t="s">
        <v>440</v>
      </c>
      <c r="E1473" s="256" t="s">
        <v>1</v>
      </c>
      <c r="F1473" s="257" t="s">
        <v>542</v>
      </c>
      <c r="G1473" s="255"/>
      <c r="H1473" s="256" t="s">
        <v>1</v>
      </c>
      <c r="I1473" s="258"/>
      <c r="J1473" s="255"/>
      <c r="K1473" s="255"/>
      <c r="L1473" s="259"/>
      <c r="M1473" s="260"/>
      <c r="N1473" s="261"/>
      <c r="O1473" s="261"/>
      <c r="P1473" s="261"/>
      <c r="Q1473" s="261"/>
      <c r="R1473" s="261"/>
      <c r="S1473" s="261"/>
      <c r="T1473" s="262"/>
      <c r="AT1473" s="263" t="s">
        <v>440</v>
      </c>
      <c r="AU1473" s="263" t="s">
        <v>93</v>
      </c>
      <c r="AV1473" s="15" t="s">
        <v>91</v>
      </c>
      <c r="AW1473" s="15" t="s">
        <v>38</v>
      </c>
      <c r="AX1473" s="15" t="s">
        <v>83</v>
      </c>
      <c r="AY1473" s="263" t="s">
        <v>283</v>
      </c>
    </row>
    <row r="1474" spans="1:65" s="13" customFormat="1" ht="11.25">
      <c r="B1474" s="232"/>
      <c r="C1474" s="233"/>
      <c r="D1474" s="223" t="s">
        <v>440</v>
      </c>
      <c r="E1474" s="234" t="s">
        <v>1</v>
      </c>
      <c r="F1474" s="235" t="s">
        <v>1857</v>
      </c>
      <c r="G1474" s="233"/>
      <c r="H1474" s="236">
        <v>90.36</v>
      </c>
      <c r="I1474" s="237"/>
      <c r="J1474" s="233"/>
      <c r="K1474" s="233"/>
      <c r="L1474" s="238"/>
      <c r="M1474" s="239"/>
      <c r="N1474" s="240"/>
      <c r="O1474" s="240"/>
      <c r="P1474" s="240"/>
      <c r="Q1474" s="240"/>
      <c r="R1474" s="240"/>
      <c r="S1474" s="240"/>
      <c r="T1474" s="241"/>
      <c r="AT1474" s="242" t="s">
        <v>440</v>
      </c>
      <c r="AU1474" s="242" t="s">
        <v>93</v>
      </c>
      <c r="AV1474" s="13" t="s">
        <v>93</v>
      </c>
      <c r="AW1474" s="13" t="s">
        <v>38</v>
      </c>
      <c r="AX1474" s="13" t="s">
        <v>83</v>
      </c>
      <c r="AY1474" s="242" t="s">
        <v>283</v>
      </c>
    </row>
    <row r="1475" spans="1:65" s="16" customFormat="1" ht="11.25">
      <c r="B1475" s="264"/>
      <c r="C1475" s="265"/>
      <c r="D1475" s="223" t="s">
        <v>440</v>
      </c>
      <c r="E1475" s="266" t="s">
        <v>1</v>
      </c>
      <c r="F1475" s="267" t="s">
        <v>453</v>
      </c>
      <c r="G1475" s="265"/>
      <c r="H1475" s="268">
        <v>90.36</v>
      </c>
      <c r="I1475" s="269"/>
      <c r="J1475" s="265"/>
      <c r="K1475" s="265"/>
      <c r="L1475" s="270"/>
      <c r="M1475" s="271"/>
      <c r="N1475" s="272"/>
      <c r="O1475" s="272"/>
      <c r="P1475" s="272"/>
      <c r="Q1475" s="272"/>
      <c r="R1475" s="272"/>
      <c r="S1475" s="272"/>
      <c r="T1475" s="273"/>
      <c r="AT1475" s="274" t="s">
        <v>440</v>
      </c>
      <c r="AU1475" s="274" t="s">
        <v>93</v>
      </c>
      <c r="AV1475" s="16" t="s">
        <v>299</v>
      </c>
      <c r="AW1475" s="16" t="s">
        <v>38</v>
      </c>
      <c r="AX1475" s="16" t="s">
        <v>83</v>
      </c>
      <c r="AY1475" s="274" t="s">
        <v>283</v>
      </c>
    </row>
    <row r="1476" spans="1:65" s="13" customFormat="1" ht="11.25">
      <c r="B1476" s="232"/>
      <c r="C1476" s="233"/>
      <c r="D1476" s="223" t="s">
        <v>440</v>
      </c>
      <c r="E1476" s="234" t="s">
        <v>1</v>
      </c>
      <c r="F1476" s="235" t="s">
        <v>1858</v>
      </c>
      <c r="G1476" s="233"/>
      <c r="H1476" s="236">
        <v>4.5179999999999998</v>
      </c>
      <c r="I1476" s="237"/>
      <c r="J1476" s="233"/>
      <c r="K1476" s="233"/>
      <c r="L1476" s="238"/>
      <c r="M1476" s="239"/>
      <c r="N1476" s="240"/>
      <c r="O1476" s="240"/>
      <c r="P1476" s="240"/>
      <c r="Q1476" s="240"/>
      <c r="R1476" s="240"/>
      <c r="S1476" s="240"/>
      <c r="T1476" s="241"/>
      <c r="AT1476" s="242" t="s">
        <v>440</v>
      </c>
      <c r="AU1476" s="242" t="s">
        <v>93</v>
      </c>
      <c r="AV1476" s="13" t="s">
        <v>93</v>
      </c>
      <c r="AW1476" s="13" t="s">
        <v>38</v>
      </c>
      <c r="AX1476" s="13" t="s">
        <v>83</v>
      </c>
      <c r="AY1476" s="242" t="s">
        <v>283</v>
      </c>
    </row>
    <row r="1477" spans="1:65" s="14" customFormat="1" ht="11.25">
      <c r="B1477" s="243"/>
      <c r="C1477" s="244"/>
      <c r="D1477" s="223" t="s">
        <v>440</v>
      </c>
      <c r="E1477" s="245" t="s">
        <v>1</v>
      </c>
      <c r="F1477" s="246" t="s">
        <v>442</v>
      </c>
      <c r="G1477" s="244"/>
      <c r="H1477" s="247">
        <v>94.878</v>
      </c>
      <c r="I1477" s="248"/>
      <c r="J1477" s="244"/>
      <c r="K1477" s="244"/>
      <c r="L1477" s="249"/>
      <c r="M1477" s="250"/>
      <c r="N1477" s="251"/>
      <c r="O1477" s="251"/>
      <c r="P1477" s="251"/>
      <c r="Q1477" s="251"/>
      <c r="R1477" s="251"/>
      <c r="S1477" s="251"/>
      <c r="T1477" s="252"/>
      <c r="AT1477" s="253" t="s">
        <v>440</v>
      </c>
      <c r="AU1477" s="253" t="s">
        <v>93</v>
      </c>
      <c r="AV1477" s="14" t="s">
        <v>304</v>
      </c>
      <c r="AW1477" s="14" t="s">
        <v>38</v>
      </c>
      <c r="AX1477" s="14" t="s">
        <v>91</v>
      </c>
      <c r="AY1477" s="253" t="s">
        <v>283</v>
      </c>
    </row>
    <row r="1478" spans="1:65" s="2" customFormat="1" ht="21.75" customHeight="1">
      <c r="A1478" s="36"/>
      <c r="B1478" s="37"/>
      <c r="C1478" s="210" t="s">
        <v>1859</v>
      </c>
      <c r="D1478" s="210" t="s">
        <v>286</v>
      </c>
      <c r="E1478" s="211" t="s">
        <v>1860</v>
      </c>
      <c r="F1478" s="212" t="s">
        <v>1861</v>
      </c>
      <c r="G1478" s="213" t="s">
        <v>331</v>
      </c>
      <c r="H1478" s="214">
        <v>37.421999999999997</v>
      </c>
      <c r="I1478" s="215"/>
      <c r="J1478" s="216">
        <f>ROUND(I1478*H1478,2)</f>
        <v>0</v>
      </c>
      <c r="K1478" s="212" t="s">
        <v>342</v>
      </c>
      <c r="L1478" s="41"/>
      <c r="M1478" s="217" t="s">
        <v>1</v>
      </c>
      <c r="N1478" s="218" t="s">
        <v>48</v>
      </c>
      <c r="O1478" s="73"/>
      <c r="P1478" s="219">
        <f>O1478*H1478</f>
        <v>0</v>
      </c>
      <c r="Q1478" s="219">
        <v>0</v>
      </c>
      <c r="R1478" s="219">
        <f>Q1478*H1478</f>
        <v>0</v>
      </c>
      <c r="S1478" s="219">
        <v>0</v>
      </c>
      <c r="T1478" s="220">
        <f>S1478*H1478</f>
        <v>0</v>
      </c>
      <c r="U1478" s="36"/>
      <c r="V1478" s="36"/>
      <c r="W1478" s="36"/>
      <c r="X1478" s="36"/>
      <c r="Y1478" s="36"/>
      <c r="Z1478" s="36"/>
      <c r="AA1478" s="36"/>
      <c r="AB1478" s="36"/>
      <c r="AC1478" s="36"/>
      <c r="AD1478" s="36"/>
      <c r="AE1478" s="36"/>
      <c r="AR1478" s="221" t="s">
        <v>369</v>
      </c>
      <c r="AT1478" s="221" t="s">
        <v>286</v>
      </c>
      <c r="AU1478" s="221" t="s">
        <v>93</v>
      </c>
      <c r="AY1478" s="18" t="s">
        <v>283</v>
      </c>
      <c r="BE1478" s="222">
        <f>IF(N1478="základní",J1478,0)</f>
        <v>0</v>
      </c>
      <c r="BF1478" s="222">
        <f>IF(N1478="snížená",J1478,0)</f>
        <v>0</v>
      </c>
      <c r="BG1478" s="222">
        <f>IF(N1478="zákl. přenesená",J1478,0)</f>
        <v>0</v>
      </c>
      <c r="BH1478" s="222">
        <f>IF(N1478="sníž. přenesená",J1478,0)</f>
        <v>0</v>
      </c>
      <c r="BI1478" s="222">
        <f>IF(N1478="nulová",J1478,0)</f>
        <v>0</v>
      </c>
      <c r="BJ1478" s="18" t="s">
        <v>91</v>
      </c>
      <c r="BK1478" s="222">
        <f>ROUND(I1478*H1478,2)</f>
        <v>0</v>
      </c>
      <c r="BL1478" s="18" t="s">
        <v>369</v>
      </c>
      <c r="BM1478" s="221" t="s">
        <v>1862</v>
      </c>
    </row>
    <row r="1479" spans="1:65" s="2" customFormat="1" ht="185.25">
      <c r="A1479" s="36"/>
      <c r="B1479" s="37"/>
      <c r="C1479" s="38"/>
      <c r="D1479" s="223" t="s">
        <v>293</v>
      </c>
      <c r="E1479" s="38"/>
      <c r="F1479" s="224" t="s">
        <v>1863</v>
      </c>
      <c r="G1479" s="38"/>
      <c r="H1479" s="38"/>
      <c r="I1479" s="124"/>
      <c r="J1479" s="38"/>
      <c r="K1479" s="38"/>
      <c r="L1479" s="41"/>
      <c r="M1479" s="225"/>
      <c r="N1479" s="226"/>
      <c r="O1479" s="73"/>
      <c r="P1479" s="73"/>
      <c r="Q1479" s="73"/>
      <c r="R1479" s="73"/>
      <c r="S1479" s="73"/>
      <c r="T1479" s="74"/>
      <c r="U1479" s="36"/>
      <c r="V1479" s="36"/>
      <c r="W1479" s="36"/>
      <c r="X1479" s="36"/>
      <c r="Y1479" s="36"/>
      <c r="Z1479" s="36"/>
      <c r="AA1479" s="36"/>
      <c r="AB1479" s="36"/>
      <c r="AC1479" s="36"/>
      <c r="AD1479" s="36"/>
      <c r="AE1479" s="36"/>
      <c r="AT1479" s="18" t="s">
        <v>293</v>
      </c>
      <c r="AU1479" s="18" t="s">
        <v>93</v>
      </c>
    </row>
    <row r="1480" spans="1:65" s="15" customFormat="1" ht="11.25">
      <c r="B1480" s="254"/>
      <c r="C1480" s="255"/>
      <c r="D1480" s="223" t="s">
        <v>440</v>
      </c>
      <c r="E1480" s="256" t="s">
        <v>1</v>
      </c>
      <c r="F1480" s="257" t="s">
        <v>542</v>
      </c>
      <c r="G1480" s="255"/>
      <c r="H1480" s="256" t="s">
        <v>1</v>
      </c>
      <c r="I1480" s="258"/>
      <c r="J1480" s="255"/>
      <c r="K1480" s="255"/>
      <c r="L1480" s="259"/>
      <c r="M1480" s="260"/>
      <c r="N1480" s="261"/>
      <c r="O1480" s="261"/>
      <c r="P1480" s="261"/>
      <c r="Q1480" s="261"/>
      <c r="R1480" s="261"/>
      <c r="S1480" s="261"/>
      <c r="T1480" s="262"/>
      <c r="AT1480" s="263" t="s">
        <v>440</v>
      </c>
      <c r="AU1480" s="263" t="s">
        <v>93</v>
      </c>
      <c r="AV1480" s="15" t="s">
        <v>91</v>
      </c>
      <c r="AW1480" s="15" t="s">
        <v>38</v>
      </c>
      <c r="AX1480" s="15" t="s">
        <v>83</v>
      </c>
      <c r="AY1480" s="263" t="s">
        <v>283</v>
      </c>
    </row>
    <row r="1481" spans="1:65" s="13" customFormat="1" ht="11.25">
      <c r="B1481" s="232"/>
      <c r="C1481" s="233"/>
      <c r="D1481" s="223" t="s">
        <v>440</v>
      </c>
      <c r="E1481" s="234" t="s">
        <v>1</v>
      </c>
      <c r="F1481" s="235" t="s">
        <v>1864</v>
      </c>
      <c r="G1481" s="233"/>
      <c r="H1481" s="236">
        <v>35.64</v>
      </c>
      <c r="I1481" s="237"/>
      <c r="J1481" s="233"/>
      <c r="K1481" s="233"/>
      <c r="L1481" s="238"/>
      <c r="M1481" s="239"/>
      <c r="N1481" s="240"/>
      <c r="O1481" s="240"/>
      <c r="P1481" s="240"/>
      <c r="Q1481" s="240"/>
      <c r="R1481" s="240"/>
      <c r="S1481" s="240"/>
      <c r="T1481" s="241"/>
      <c r="AT1481" s="242" t="s">
        <v>440</v>
      </c>
      <c r="AU1481" s="242" t="s">
        <v>93</v>
      </c>
      <c r="AV1481" s="13" t="s">
        <v>93</v>
      </c>
      <c r="AW1481" s="13" t="s">
        <v>38</v>
      </c>
      <c r="AX1481" s="13" t="s">
        <v>83</v>
      </c>
      <c r="AY1481" s="242" t="s">
        <v>283</v>
      </c>
    </row>
    <row r="1482" spans="1:65" s="16" customFormat="1" ht="11.25">
      <c r="B1482" s="264"/>
      <c r="C1482" s="265"/>
      <c r="D1482" s="223" t="s">
        <v>440</v>
      </c>
      <c r="E1482" s="266" t="s">
        <v>1</v>
      </c>
      <c r="F1482" s="267" t="s">
        <v>453</v>
      </c>
      <c r="G1482" s="265"/>
      <c r="H1482" s="268">
        <v>35.64</v>
      </c>
      <c r="I1482" s="269"/>
      <c r="J1482" s="265"/>
      <c r="K1482" s="265"/>
      <c r="L1482" s="270"/>
      <c r="M1482" s="271"/>
      <c r="N1482" s="272"/>
      <c r="O1482" s="272"/>
      <c r="P1482" s="272"/>
      <c r="Q1482" s="272"/>
      <c r="R1482" s="272"/>
      <c r="S1482" s="272"/>
      <c r="T1482" s="273"/>
      <c r="AT1482" s="274" t="s">
        <v>440</v>
      </c>
      <c r="AU1482" s="274" t="s">
        <v>93</v>
      </c>
      <c r="AV1482" s="16" t="s">
        <v>299</v>
      </c>
      <c r="AW1482" s="16" t="s">
        <v>38</v>
      </c>
      <c r="AX1482" s="16" t="s">
        <v>83</v>
      </c>
      <c r="AY1482" s="274" t="s">
        <v>283</v>
      </c>
    </row>
    <row r="1483" spans="1:65" s="13" customFormat="1" ht="11.25">
      <c r="B1483" s="232"/>
      <c r="C1483" s="233"/>
      <c r="D1483" s="223" t="s">
        <v>440</v>
      </c>
      <c r="E1483" s="234" t="s">
        <v>1</v>
      </c>
      <c r="F1483" s="235" t="s">
        <v>1865</v>
      </c>
      <c r="G1483" s="233"/>
      <c r="H1483" s="236">
        <v>1.782</v>
      </c>
      <c r="I1483" s="237"/>
      <c r="J1483" s="233"/>
      <c r="K1483" s="233"/>
      <c r="L1483" s="238"/>
      <c r="M1483" s="239"/>
      <c r="N1483" s="240"/>
      <c r="O1483" s="240"/>
      <c r="P1483" s="240"/>
      <c r="Q1483" s="240"/>
      <c r="R1483" s="240"/>
      <c r="S1483" s="240"/>
      <c r="T1483" s="241"/>
      <c r="AT1483" s="242" t="s">
        <v>440</v>
      </c>
      <c r="AU1483" s="242" t="s">
        <v>93</v>
      </c>
      <c r="AV1483" s="13" t="s">
        <v>93</v>
      </c>
      <c r="AW1483" s="13" t="s">
        <v>38</v>
      </c>
      <c r="AX1483" s="13" t="s">
        <v>83</v>
      </c>
      <c r="AY1483" s="242" t="s">
        <v>283</v>
      </c>
    </row>
    <row r="1484" spans="1:65" s="14" customFormat="1" ht="11.25">
      <c r="B1484" s="243"/>
      <c r="C1484" s="244"/>
      <c r="D1484" s="223" t="s">
        <v>440</v>
      </c>
      <c r="E1484" s="245" t="s">
        <v>1</v>
      </c>
      <c r="F1484" s="246" t="s">
        <v>442</v>
      </c>
      <c r="G1484" s="244"/>
      <c r="H1484" s="247">
        <v>37.421999999999997</v>
      </c>
      <c r="I1484" s="248"/>
      <c r="J1484" s="244"/>
      <c r="K1484" s="244"/>
      <c r="L1484" s="249"/>
      <c r="M1484" s="250"/>
      <c r="N1484" s="251"/>
      <c r="O1484" s="251"/>
      <c r="P1484" s="251"/>
      <c r="Q1484" s="251"/>
      <c r="R1484" s="251"/>
      <c r="S1484" s="251"/>
      <c r="T1484" s="252"/>
      <c r="AT1484" s="253" t="s">
        <v>440</v>
      </c>
      <c r="AU1484" s="253" t="s">
        <v>93</v>
      </c>
      <c r="AV1484" s="14" t="s">
        <v>304</v>
      </c>
      <c r="AW1484" s="14" t="s">
        <v>38</v>
      </c>
      <c r="AX1484" s="14" t="s">
        <v>91</v>
      </c>
      <c r="AY1484" s="253" t="s">
        <v>283</v>
      </c>
    </row>
    <row r="1485" spans="1:65" s="2" customFormat="1" ht="21.75" customHeight="1">
      <c r="A1485" s="36"/>
      <c r="B1485" s="37"/>
      <c r="C1485" s="210" t="s">
        <v>1866</v>
      </c>
      <c r="D1485" s="210" t="s">
        <v>286</v>
      </c>
      <c r="E1485" s="211" t="s">
        <v>1867</v>
      </c>
      <c r="F1485" s="212" t="s">
        <v>1868</v>
      </c>
      <c r="G1485" s="213" t="s">
        <v>331</v>
      </c>
      <c r="H1485" s="214">
        <v>742.39200000000005</v>
      </c>
      <c r="I1485" s="215"/>
      <c r="J1485" s="216">
        <f>ROUND(I1485*H1485,2)</f>
        <v>0</v>
      </c>
      <c r="K1485" s="212" t="s">
        <v>342</v>
      </c>
      <c r="L1485" s="41"/>
      <c r="M1485" s="217" t="s">
        <v>1</v>
      </c>
      <c r="N1485" s="218" t="s">
        <v>48</v>
      </c>
      <c r="O1485" s="73"/>
      <c r="P1485" s="219">
        <f>O1485*H1485</f>
        <v>0</v>
      </c>
      <c r="Q1485" s="219">
        <v>0</v>
      </c>
      <c r="R1485" s="219">
        <f>Q1485*H1485</f>
        <v>0</v>
      </c>
      <c r="S1485" s="219">
        <v>0</v>
      </c>
      <c r="T1485" s="220">
        <f>S1485*H1485</f>
        <v>0</v>
      </c>
      <c r="U1485" s="36"/>
      <c r="V1485" s="36"/>
      <c r="W1485" s="36"/>
      <c r="X1485" s="36"/>
      <c r="Y1485" s="36"/>
      <c r="Z1485" s="36"/>
      <c r="AA1485" s="36"/>
      <c r="AB1485" s="36"/>
      <c r="AC1485" s="36"/>
      <c r="AD1485" s="36"/>
      <c r="AE1485" s="36"/>
      <c r="AR1485" s="221" t="s">
        <v>369</v>
      </c>
      <c r="AT1485" s="221" t="s">
        <v>286</v>
      </c>
      <c r="AU1485" s="221" t="s">
        <v>93</v>
      </c>
      <c r="AY1485" s="18" t="s">
        <v>283</v>
      </c>
      <c r="BE1485" s="222">
        <f>IF(N1485="základní",J1485,0)</f>
        <v>0</v>
      </c>
      <c r="BF1485" s="222">
        <f>IF(N1485="snížená",J1485,0)</f>
        <v>0</v>
      </c>
      <c r="BG1485" s="222">
        <f>IF(N1485="zákl. přenesená",J1485,0)</f>
        <v>0</v>
      </c>
      <c r="BH1485" s="222">
        <f>IF(N1485="sníž. přenesená",J1485,0)</f>
        <v>0</v>
      </c>
      <c r="BI1485" s="222">
        <f>IF(N1485="nulová",J1485,0)</f>
        <v>0</v>
      </c>
      <c r="BJ1485" s="18" t="s">
        <v>91</v>
      </c>
      <c r="BK1485" s="222">
        <f>ROUND(I1485*H1485,2)</f>
        <v>0</v>
      </c>
      <c r="BL1485" s="18" t="s">
        <v>369</v>
      </c>
      <c r="BM1485" s="221" t="s">
        <v>1869</v>
      </c>
    </row>
    <row r="1486" spans="1:65" s="2" customFormat="1" ht="214.5">
      <c r="A1486" s="36"/>
      <c r="B1486" s="37"/>
      <c r="C1486" s="38"/>
      <c r="D1486" s="223" t="s">
        <v>293</v>
      </c>
      <c r="E1486" s="38"/>
      <c r="F1486" s="224" t="s">
        <v>1870</v>
      </c>
      <c r="G1486" s="38"/>
      <c r="H1486" s="38"/>
      <c r="I1486" s="124"/>
      <c r="J1486" s="38"/>
      <c r="K1486" s="38"/>
      <c r="L1486" s="41"/>
      <c r="M1486" s="225"/>
      <c r="N1486" s="226"/>
      <c r="O1486" s="73"/>
      <c r="P1486" s="73"/>
      <c r="Q1486" s="73"/>
      <c r="R1486" s="73"/>
      <c r="S1486" s="73"/>
      <c r="T1486" s="74"/>
      <c r="U1486" s="36"/>
      <c r="V1486" s="36"/>
      <c r="W1486" s="36"/>
      <c r="X1486" s="36"/>
      <c r="Y1486" s="36"/>
      <c r="Z1486" s="36"/>
      <c r="AA1486" s="36"/>
      <c r="AB1486" s="36"/>
      <c r="AC1486" s="36"/>
      <c r="AD1486" s="36"/>
      <c r="AE1486" s="36"/>
      <c r="AT1486" s="18" t="s">
        <v>293</v>
      </c>
      <c r="AU1486" s="18" t="s">
        <v>93</v>
      </c>
    </row>
    <row r="1487" spans="1:65" s="15" customFormat="1" ht="11.25">
      <c r="B1487" s="254"/>
      <c r="C1487" s="255"/>
      <c r="D1487" s="223" t="s">
        <v>440</v>
      </c>
      <c r="E1487" s="256" t="s">
        <v>1</v>
      </c>
      <c r="F1487" s="257" t="s">
        <v>542</v>
      </c>
      <c r="G1487" s="255"/>
      <c r="H1487" s="256" t="s">
        <v>1</v>
      </c>
      <c r="I1487" s="258"/>
      <c r="J1487" s="255"/>
      <c r="K1487" s="255"/>
      <c r="L1487" s="259"/>
      <c r="M1487" s="260"/>
      <c r="N1487" s="261"/>
      <c r="O1487" s="261"/>
      <c r="P1487" s="261"/>
      <c r="Q1487" s="261"/>
      <c r="R1487" s="261"/>
      <c r="S1487" s="261"/>
      <c r="T1487" s="262"/>
      <c r="AT1487" s="263" t="s">
        <v>440</v>
      </c>
      <c r="AU1487" s="263" t="s">
        <v>93</v>
      </c>
      <c r="AV1487" s="15" t="s">
        <v>91</v>
      </c>
      <c r="AW1487" s="15" t="s">
        <v>38</v>
      </c>
      <c r="AX1487" s="15" t="s">
        <v>83</v>
      </c>
      <c r="AY1487" s="263" t="s">
        <v>283</v>
      </c>
    </row>
    <row r="1488" spans="1:65" s="13" customFormat="1" ht="11.25">
      <c r="B1488" s="232"/>
      <c r="C1488" s="233"/>
      <c r="D1488" s="223" t="s">
        <v>440</v>
      </c>
      <c r="E1488" s="234" t="s">
        <v>1</v>
      </c>
      <c r="F1488" s="235" t="s">
        <v>1871</v>
      </c>
      <c r="G1488" s="233"/>
      <c r="H1488" s="236">
        <v>707.04</v>
      </c>
      <c r="I1488" s="237"/>
      <c r="J1488" s="233"/>
      <c r="K1488" s="233"/>
      <c r="L1488" s="238"/>
      <c r="M1488" s="239"/>
      <c r="N1488" s="240"/>
      <c r="O1488" s="240"/>
      <c r="P1488" s="240"/>
      <c r="Q1488" s="240"/>
      <c r="R1488" s="240"/>
      <c r="S1488" s="240"/>
      <c r="T1488" s="241"/>
      <c r="AT1488" s="242" t="s">
        <v>440</v>
      </c>
      <c r="AU1488" s="242" t="s">
        <v>93</v>
      </c>
      <c r="AV1488" s="13" t="s">
        <v>93</v>
      </c>
      <c r="AW1488" s="13" t="s">
        <v>38</v>
      </c>
      <c r="AX1488" s="13" t="s">
        <v>83</v>
      </c>
      <c r="AY1488" s="242" t="s">
        <v>283</v>
      </c>
    </row>
    <row r="1489" spans="1:65" s="16" customFormat="1" ht="11.25">
      <c r="B1489" s="264"/>
      <c r="C1489" s="265"/>
      <c r="D1489" s="223" t="s">
        <v>440</v>
      </c>
      <c r="E1489" s="266" t="s">
        <v>1</v>
      </c>
      <c r="F1489" s="267" t="s">
        <v>453</v>
      </c>
      <c r="G1489" s="265"/>
      <c r="H1489" s="268">
        <v>707.04</v>
      </c>
      <c r="I1489" s="269"/>
      <c r="J1489" s="265"/>
      <c r="K1489" s="265"/>
      <c r="L1489" s="270"/>
      <c r="M1489" s="271"/>
      <c r="N1489" s="272"/>
      <c r="O1489" s="272"/>
      <c r="P1489" s="272"/>
      <c r="Q1489" s="272"/>
      <c r="R1489" s="272"/>
      <c r="S1489" s="272"/>
      <c r="T1489" s="273"/>
      <c r="AT1489" s="274" t="s">
        <v>440</v>
      </c>
      <c r="AU1489" s="274" t="s">
        <v>93</v>
      </c>
      <c r="AV1489" s="16" t="s">
        <v>299</v>
      </c>
      <c r="AW1489" s="16" t="s">
        <v>38</v>
      </c>
      <c r="AX1489" s="16" t="s">
        <v>83</v>
      </c>
      <c r="AY1489" s="274" t="s">
        <v>283</v>
      </c>
    </row>
    <row r="1490" spans="1:65" s="13" customFormat="1" ht="11.25">
      <c r="B1490" s="232"/>
      <c r="C1490" s="233"/>
      <c r="D1490" s="223" t="s">
        <v>440</v>
      </c>
      <c r="E1490" s="234" t="s">
        <v>1</v>
      </c>
      <c r="F1490" s="235" t="s">
        <v>1872</v>
      </c>
      <c r="G1490" s="233"/>
      <c r="H1490" s="236">
        <v>35.351999999999997</v>
      </c>
      <c r="I1490" s="237"/>
      <c r="J1490" s="233"/>
      <c r="K1490" s="233"/>
      <c r="L1490" s="238"/>
      <c r="M1490" s="239"/>
      <c r="N1490" s="240"/>
      <c r="O1490" s="240"/>
      <c r="P1490" s="240"/>
      <c r="Q1490" s="240"/>
      <c r="R1490" s="240"/>
      <c r="S1490" s="240"/>
      <c r="T1490" s="241"/>
      <c r="AT1490" s="242" t="s">
        <v>440</v>
      </c>
      <c r="AU1490" s="242" t="s">
        <v>93</v>
      </c>
      <c r="AV1490" s="13" t="s">
        <v>93</v>
      </c>
      <c r="AW1490" s="13" t="s">
        <v>38</v>
      </c>
      <c r="AX1490" s="13" t="s">
        <v>83</v>
      </c>
      <c r="AY1490" s="242" t="s">
        <v>283</v>
      </c>
    </row>
    <row r="1491" spans="1:65" s="14" customFormat="1" ht="11.25">
      <c r="B1491" s="243"/>
      <c r="C1491" s="244"/>
      <c r="D1491" s="223" t="s">
        <v>440</v>
      </c>
      <c r="E1491" s="245" t="s">
        <v>1</v>
      </c>
      <c r="F1491" s="246" t="s">
        <v>442</v>
      </c>
      <c r="G1491" s="244"/>
      <c r="H1491" s="247">
        <v>742.39200000000005</v>
      </c>
      <c r="I1491" s="248"/>
      <c r="J1491" s="244"/>
      <c r="K1491" s="244"/>
      <c r="L1491" s="249"/>
      <c r="M1491" s="250"/>
      <c r="N1491" s="251"/>
      <c r="O1491" s="251"/>
      <c r="P1491" s="251"/>
      <c r="Q1491" s="251"/>
      <c r="R1491" s="251"/>
      <c r="S1491" s="251"/>
      <c r="T1491" s="252"/>
      <c r="AT1491" s="253" t="s">
        <v>440</v>
      </c>
      <c r="AU1491" s="253" t="s">
        <v>93</v>
      </c>
      <c r="AV1491" s="14" t="s">
        <v>304</v>
      </c>
      <c r="AW1491" s="14" t="s">
        <v>38</v>
      </c>
      <c r="AX1491" s="14" t="s">
        <v>91</v>
      </c>
      <c r="AY1491" s="253" t="s">
        <v>283</v>
      </c>
    </row>
    <row r="1492" spans="1:65" s="2" customFormat="1" ht="21.75" customHeight="1">
      <c r="A1492" s="36"/>
      <c r="B1492" s="37"/>
      <c r="C1492" s="210" t="s">
        <v>1873</v>
      </c>
      <c r="D1492" s="210" t="s">
        <v>286</v>
      </c>
      <c r="E1492" s="211" t="s">
        <v>1874</v>
      </c>
      <c r="F1492" s="212" t="s">
        <v>1875</v>
      </c>
      <c r="G1492" s="213" t="s">
        <v>331</v>
      </c>
      <c r="H1492" s="214">
        <v>93.248000000000005</v>
      </c>
      <c r="I1492" s="215"/>
      <c r="J1492" s="216">
        <f>ROUND(I1492*H1492,2)</f>
        <v>0</v>
      </c>
      <c r="K1492" s="212" t="s">
        <v>342</v>
      </c>
      <c r="L1492" s="41"/>
      <c r="M1492" s="217" t="s">
        <v>1</v>
      </c>
      <c r="N1492" s="218" t="s">
        <v>48</v>
      </c>
      <c r="O1492" s="73"/>
      <c r="P1492" s="219">
        <f>O1492*H1492</f>
        <v>0</v>
      </c>
      <c r="Q1492" s="219">
        <v>0</v>
      </c>
      <c r="R1492" s="219">
        <f>Q1492*H1492</f>
        <v>0</v>
      </c>
      <c r="S1492" s="219">
        <v>0</v>
      </c>
      <c r="T1492" s="220">
        <f>S1492*H1492</f>
        <v>0</v>
      </c>
      <c r="U1492" s="36"/>
      <c r="V1492" s="36"/>
      <c r="W1492" s="36"/>
      <c r="X1492" s="36"/>
      <c r="Y1492" s="36"/>
      <c r="Z1492" s="36"/>
      <c r="AA1492" s="36"/>
      <c r="AB1492" s="36"/>
      <c r="AC1492" s="36"/>
      <c r="AD1492" s="36"/>
      <c r="AE1492" s="36"/>
      <c r="AR1492" s="221" t="s">
        <v>369</v>
      </c>
      <c r="AT1492" s="221" t="s">
        <v>286</v>
      </c>
      <c r="AU1492" s="221" t="s">
        <v>93</v>
      </c>
      <c r="AY1492" s="18" t="s">
        <v>283</v>
      </c>
      <c r="BE1492" s="222">
        <f>IF(N1492="základní",J1492,0)</f>
        <v>0</v>
      </c>
      <c r="BF1492" s="222">
        <f>IF(N1492="snížená",J1492,0)</f>
        <v>0</v>
      </c>
      <c r="BG1492" s="222">
        <f>IF(N1492="zákl. přenesená",J1492,0)</f>
        <v>0</v>
      </c>
      <c r="BH1492" s="222">
        <f>IF(N1492="sníž. přenesená",J1492,0)</f>
        <v>0</v>
      </c>
      <c r="BI1492" s="222">
        <f>IF(N1492="nulová",J1492,0)</f>
        <v>0</v>
      </c>
      <c r="BJ1492" s="18" t="s">
        <v>91</v>
      </c>
      <c r="BK1492" s="222">
        <f>ROUND(I1492*H1492,2)</f>
        <v>0</v>
      </c>
      <c r="BL1492" s="18" t="s">
        <v>369</v>
      </c>
      <c r="BM1492" s="221" t="s">
        <v>1876</v>
      </c>
    </row>
    <row r="1493" spans="1:65" s="2" customFormat="1" ht="165.75">
      <c r="A1493" s="36"/>
      <c r="B1493" s="37"/>
      <c r="C1493" s="38"/>
      <c r="D1493" s="223" t="s">
        <v>293</v>
      </c>
      <c r="E1493" s="38"/>
      <c r="F1493" s="224" t="s">
        <v>1877</v>
      </c>
      <c r="G1493" s="38"/>
      <c r="H1493" s="38"/>
      <c r="I1493" s="124"/>
      <c r="J1493" s="38"/>
      <c r="K1493" s="38"/>
      <c r="L1493" s="41"/>
      <c r="M1493" s="225"/>
      <c r="N1493" s="226"/>
      <c r="O1493" s="73"/>
      <c r="P1493" s="73"/>
      <c r="Q1493" s="73"/>
      <c r="R1493" s="73"/>
      <c r="S1493" s="73"/>
      <c r="T1493" s="74"/>
      <c r="U1493" s="36"/>
      <c r="V1493" s="36"/>
      <c r="W1493" s="36"/>
      <c r="X1493" s="36"/>
      <c r="Y1493" s="36"/>
      <c r="Z1493" s="36"/>
      <c r="AA1493" s="36"/>
      <c r="AB1493" s="36"/>
      <c r="AC1493" s="36"/>
      <c r="AD1493" s="36"/>
      <c r="AE1493" s="36"/>
      <c r="AT1493" s="18" t="s">
        <v>293</v>
      </c>
      <c r="AU1493" s="18" t="s">
        <v>93</v>
      </c>
    </row>
    <row r="1494" spans="1:65" s="15" customFormat="1" ht="11.25">
      <c r="B1494" s="254"/>
      <c r="C1494" s="255"/>
      <c r="D1494" s="223" t="s">
        <v>440</v>
      </c>
      <c r="E1494" s="256" t="s">
        <v>1</v>
      </c>
      <c r="F1494" s="257" t="s">
        <v>542</v>
      </c>
      <c r="G1494" s="255"/>
      <c r="H1494" s="256" t="s">
        <v>1</v>
      </c>
      <c r="I1494" s="258"/>
      <c r="J1494" s="255"/>
      <c r="K1494" s="255"/>
      <c r="L1494" s="259"/>
      <c r="M1494" s="260"/>
      <c r="N1494" s="261"/>
      <c r="O1494" s="261"/>
      <c r="P1494" s="261"/>
      <c r="Q1494" s="261"/>
      <c r="R1494" s="261"/>
      <c r="S1494" s="261"/>
      <c r="T1494" s="262"/>
      <c r="AT1494" s="263" t="s">
        <v>440</v>
      </c>
      <c r="AU1494" s="263" t="s">
        <v>93</v>
      </c>
      <c r="AV1494" s="15" t="s">
        <v>91</v>
      </c>
      <c r="AW1494" s="15" t="s">
        <v>38</v>
      </c>
      <c r="AX1494" s="15" t="s">
        <v>83</v>
      </c>
      <c r="AY1494" s="263" t="s">
        <v>283</v>
      </c>
    </row>
    <row r="1495" spans="1:65" s="13" customFormat="1" ht="11.25">
      <c r="B1495" s="232"/>
      <c r="C1495" s="233"/>
      <c r="D1495" s="223" t="s">
        <v>440</v>
      </c>
      <c r="E1495" s="234" t="s">
        <v>1</v>
      </c>
      <c r="F1495" s="235" t="s">
        <v>1878</v>
      </c>
      <c r="G1495" s="233"/>
      <c r="H1495" s="236">
        <v>78.367999999999995</v>
      </c>
      <c r="I1495" s="237"/>
      <c r="J1495" s="233"/>
      <c r="K1495" s="233"/>
      <c r="L1495" s="238"/>
      <c r="M1495" s="239"/>
      <c r="N1495" s="240"/>
      <c r="O1495" s="240"/>
      <c r="P1495" s="240"/>
      <c r="Q1495" s="240"/>
      <c r="R1495" s="240"/>
      <c r="S1495" s="240"/>
      <c r="T1495" s="241"/>
      <c r="AT1495" s="242" t="s">
        <v>440</v>
      </c>
      <c r="AU1495" s="242" t="s">
        <v>93</v>
      </c>
      <c r="AV1495" s="13" t="s">
        <v>93</v>
      </c>
      <c r="AW1495" s="13" t="s">
        <v>38</v>
      </c>
      <c r="AX1495" s="13" t="s">
        <v>83</v>
      </c>
      <c r="AY1495" s="242" t="s">
        <v>283</v>
      </c>
    </row>
    <row r="1496" spans="1:65" s="13" customFormat="1" ht="11.25">
      <c r="B1496" s="232"/>
      <c r="C1496" s="233"/>
      <c r="D1496" s="223" t="s">
        <v>440</v>
      </c>
      <c r="E1496" s="234" t="s">
        <v>1</v>
      </c>
      <c r="F1496" s="235" t="s">
        <v>1879</v>
      </c>
      <c r="G1496" s="233"/>
      <c r="H1496" s="236">
        <v>10.44</v>
      </c>
      <c r="I1496" s="237"/>
      <c r="J1496" s="233"/>
      <c r="K1496" s="233"/>
      <c r="L1496" s="238"/>
      <c r="M1496" s="239"/>
      <c r="N1496" s="240"/>
      <c r="O1496" s="240"/>
      <c r="P1496" s="240"/>
      <c r="Q1496" s="240"/>
      <c r="R1496" s="240"/>
      <c r="S1496" s="240"/>
      <c r="T1496" s="241"/>
      <c r="AT1496" s="242" t="s">
        <v>440</v>
      </c>
      <c r="AU1496" s="242" t="s">
        <v>93</v>
      </c>
      <c r="AV1496" s="13" t="s">
        <v>93</v>
      </c>
      <c r="AW1496" s="13" t="s">
        <v>38</v>
      </c>
      <c r="AX1496" s="13" t="s">
        <v>83</v>
      </c>
      <c r="AY1496" s="242" t="s">
        <v>283</v>
      </c>
    </row>
    <row r="1497" spans="1:65" s="16" customFormat="1" ht="11.25">
      <c r="B1497" s="264"/>
      <c r="C1497" s="265"/>
      <c r="D1497" s="223" t="s">
        <v>440</v>
      </c>
      <c r="E1497" s="266" t="s">
        <v>1</v>
      </c>
      <c r="F1497" s="267" t="s">
        <v>453</v>
      </c>
      <c r="G1497" s="265"/>
      <c r="H1497" s="268">
        <v>88.808000000000007</v>
      </c>
      <c r="I1497" s="269"/>
      <c r="J1497" s="265"/>
      <c r="K1497" s="265"/>
      <c r="L1497" s="270"/>
      <c r="M1497" s="271"/>
      <c r="N1497" s="272"/>
      <c r="O1497" s="272"/>
      <c r="P1497" s="272"/>
      <c r="Q1497" s="272"/>
      <c r="R1497" s="272"/>
      <c r="S1497" s="272"/>
      <c r="T1497" s="273"/>
      <c r="AT1497" s="274" t="s">
        <v>440</v>
      </c>
      <c r="AU1497" s="274" t="s">
        <v>93</v>
      </c>
      <c r="AV1497" s="16" t="s">
        <v>299</v>
      </c>
      <c r="AW1497" s="16" t="s">
        <v>38</v>
      </c>
      <c r="AX1497" s="16" t="s">
        <v>83</v>
      </c>
      <c r="AY1497" s="274" t="s">
        <v>283</v>
      </c>
    </row>
    <row r="1498" spans="1:65" s="13" customFormat="1" ht="11.25">
      <c r="B1498" s="232"/>
      <c r="C1498" s="233"/>
      <c r="D1498" s="223" t="s">
        <v>440</v>
      </c>
      <c r="E1498" s="234" t="s">
        <v>1</v>
      </c>
      <c r="F1498" s="235" t="s">
        <v>1880</v>
      </c>
      <c r="G1498" s="233"/>
      <c r="H1498" s="236">
        <v>4.4400000000000004</v>
      </c>
      <c r="I1498" s="237"/>
      <c r="J1498" s="233"/>
      <c r="K1498" s="233"/>
      <c r="L1498" s="238"/>
      <c r="M1498" s="239"/>
      <c r="N1498" s="240"/>
      <c r="O1498" s="240"/>
      <c r="P1498" s="240"/>
      <c r="Q1498" s="240"/>
      <c r="R1498" s="240"/>
      <c r="S1498" s="240"/>
      <c r="T1498" s="241"/>
      <c r="AT1498" s="242" t="s">
        <v>440</v>
      </c>
      <c r="AU1498" s="242" t="s">
        <v>93</v>
      </c>
      <c r="AV1498" s="13" t="s">
        <v>93</v>
      </c>
      <c r="AW1498" s="13" t="s">
        <v>38</v>
      </c>
      <c r="AX1498" s="13" t="s">
        <v>83</v>
      </c>
      <c r="AY1498" s="242" t="s">
        <v>283</v>
      </c>
    </row>
    <row r="1499" spans="1:65" s="14" customFormat="1" ht="11.25">
      <c r="B1499" s="243"/>
      <c r="C1499" s="244"/>
      <c r="D1499" s="223" t="s">
        <v>440</v>
      </c>
      <c r="E1499" s="245" t="s">
        <v>1</v>
      </c>
      <c r="F1499" s="246" t="s">
        <v>442</v>
      </c>
      <c r="G1499" s="244"/>
      <c r="H1499" s="247">
        <v>93.248000000000005</v>
      </c>
      <c r="I1499" s="248"/>
      <c r="J1499" s="244"/>
      <c r="K1499" s="244"/>
      <c r="L1499" s="249"/>
      <c r="M1499" s="250"/>
      <c r="N1499" s="251"/>
      <c r="O1499" s="251"/>
      <c r="P1499" s="251"/>
      <c r="Q1499" s="251"/>
      <c r="R1499" s="251"/>
      <c r="S1499" s="251"/>
      <c r="T1499" s="252"/>
      <c r="AT1499" s="253" t="s">
        <v>440</v>
      </c>
      <c r="AU1499" s="253" t="s">
        <v>93</v>
      </c>
      <c r="AV1499" s="14" t="s">
        <v>304</v>
      </c>
      <c r="AW1499" s="14" t="s">
        <v>38</v>
      </c>
      <c r="AX1499" s="14" t="s">
        <v>91</v>
      </c>
      <c r="AY1499" s="253" t="s">
        <v>283</v>
      </c>
    </row>
    <row r="1500" spans="1:65" s="2" customFormat="1" ht="21.75" customHeight="1">
      <c r="A1500" s="36"/>
      <c r="B1500" s="37"/>
      <c r="C1500" s="210" t="s">
        <v>1881</v>
      </c>
      <c r="D1500" s="210" t="s">
        <v>286</v>
      </c>
      <c r="E1500" s="211" t="s">
        <v>1882</v>
      </c>
      <c r="F1500" s="212" t="s">
        <v>1883</v>
      </c>
      <c r="G1500" s="213" t="s">
        <v>331</v>
      </c>
      <c r="H1500" s="214">
        <v>200.91900000000001</v>
      </c>
      <c r="I1500" s="215"/>
      <c r="J1500" s="216">
        <f>ROUND(I1500*H1500,2)</f>
        <v>0</v>
      </c>
      <c r="K1500" s="212" t="s">
        <v>342</v>
      </c>
      <c r="L1500" s="41"/>
      <c r="M1500" s="217" t="s">
        <v>1</v>
      </c>
      <c r="N1500" s="218" t="s">
        <v>48</v>
      </c>
      <c r="O1500" s="73"/>
      <c r="P1500" s="219">
        <f>O1500*H1500</f>
        <v>0</v>
      </c>
      <c r="Q1500" s="219">
        <v>0</v>
      </c>
      <c r="R1500" s="219">
        <f>Q1500*H1500</f>
        <v>0</v>
      </c>
      <c r="S1500" s="219">
        <v>0</v>
      </c>
      <c r="T1500" s="220">
        <f>S1500*H1500</f>
        <v>0</v>
      </c>
      <c r="U1500" s="36"/>
      <c r="V1500" s="36"/>
      <c r="W1500" s="36"/>
      <c r="X1500" s="36"/>
      <c r="Y1500" s="36"/>
      <c r="Z1500" s="36"/>
      <c r="AA1500" s="36"/>
      <c r="AB1500" s="36"/>
      <c r="AC1500" s="36"/>
      <c r="AD1500" s="36"/>
      <c r="AE1500" s="36"/>
      <c r="AR1500" s="221" t="s">
        <v>369</v>
      </c>
      <c r="AT1500" s="221" t="s">
        <v>286</v>
      </c>
      <c r="AU1500" s="221" t="s">
        <v>93</v>
      </c>
      <c r="AY1500" s="18" t="s">
        <v>283</v>
      </c>
      <c r="BE1500" s="222">
        <f>IF(N1500="základní",J1500,0)</f>
        <v>0</v>
      </c>
      <c r="BF1500" s="222">
        <f>IF(N1500="snížená",J1500,0)</f>
        <v>0</v>
      </c>
      <c r="BG1500" s="222">
        <f>IF(N1500="zákl. přenesená",J1500,0)</f>
        <v>0</v>
      </c>
      <c r="BH1500" s="222">
        <f>IF(N1500="sníž. přenesená",J1500,0)</f>
        <v>0</v>
      </c>
      <c r="BI1500" s="222">
        <f>IF(N1500="nulová",J1500,0)</f>
        <v>0</v>
      </c>
      <c r="BJ1500" s="18" t="s">
        <v>91</v>
      </c>
      <c r="BK1500" s="222">
        <f>ROUND(I1500*H1500,2)</f>
        <v>0</v>
      </c>
      <c r="BL1500" s="18" t="s">
        <v>369</v>
      </c>
      <c r="BM1500" s="221" t="s">
        <v>1884</v>
      </c>
    </row>
    <row r="1501" spans="1:65" s="2" customFormat="1" ht="195">
      <c r="A1501" s="36"/>
      <c r="B1501" s="37"/>
      <c r="C1501" s="38"/>
      <c r="D1501" s="223" t="s">
        <v>293</v>
      </c>
      <c r="E1501" s="38"/>
      <c r="F1501" s="224" t="s">
        <v>1885</v>
      </c>
      <c r="G1501" s="38"/>
      <c r="H1501" s="38"/>
      <c r="I1501" s="124"/>
      <c r="J1501" s="38"/>
      <c r="K1501" s="38"/>
      <c r="L1501" s="41"/>
      <c r="M1501" s="225"/>
      <c r="N1501" s="226"/>
      <c r="O1501" s="73"/>
      <c r="P1501" s="73"/>
      <c r="Q1501" s="73"/>
      <c r="R1501" s="73"/>
      <c r="S1501" s="73"/>
      <c r="T1501" s="74"/>
      <c r="U1501" s="36"/>
      <c r="V1501" s="36"/>
      <c r="W1501" s="36"/>
      <c r="X1501" s="36"/>
      <c r="Y1501" s="36"/>
      <c r="Z1501" s="36"/>
      <c r="AA1501" s="36"/>
      <c r="AB1501" s="36"/>
      <c r="AC1501" s="36"/>
      <c r="AD1501" s="36"/>
      <c r="AE1501" s="36"/>
      <c r="AT1501" s="18" t="s">
        <v>293</v>
      </c>
      <c r="AU1501" s="18" t="s">
        <v>93</v>
      </c>
    </row>
    <row r="1502" spans="1:65" s="15" customFormat="1" ht="11.25">
      <c r="B1502" s="254"/>
      <c r="C1502" s="255"/>
      <c r="D1502" s="223" t="s">
        <v>440</v>
      </c>
      <c r="E1502" s="256" t="s">
        <v>1</v>
      </c>
      <c r="F1502" s="257" t="s">
        <v>542</v>
      </c>
      <c r="G1502" s="255"/>
      <c r="H1502" s="256" t="s">
        <v>1</v>
      </c>
      <c r="I1502" s="258"/>
      <c r="J1502" s="255"/>
      <c r="K1502" s="255"/>
      <c r="L1502" s="259"/>
      <c r="M1502" s="260"/>
      <c r="N1502" s="261"/>
      <c r="O1502" s="261"/>
      <c r="P1502" s="261"/>
      <c r="Q1502" s="261"/>
      <c r="R1502" s="261"/>
      <c r="S1502" s="261"/>
      <c r="T1502" s="262"/>
      <c r="AT1502" s="263" t="s">
        <v>440</v>
      </c>
      <c r="AU1502" s="263" t="s">
        <v>93</v>
      </c>
      <c r="AV1502" s="15" t="s">
        <v>91</v>
      </c>
      <c r="AW1502" s="15" t="s">
        <v>38</v>
      </c>
      <c r="AX1502" s="15" t="s">
        <v>83</v>
      </c>
      <c r="AY1502" s="263" t="s">
        <v>283</v>
      </c>
    </row>
    <row r="1503" spans="1:65" s="13" customFormat="1" ht="11.25">
      <c r="B1503" s="232"/>
      <c r="C1503" s="233"/>
      <c r="D1503" s="223" t="s">
        <v>440</v>
      </c>
      <c r="E1503" s="234" t="s">
        <v>1</v>
      </c>
      <c r="F1503" s="235" t="s">
        <v>1886</v>
      </c>
      <c r="G1503" s="233"/>
      <c r="H1503" s="236">
        <v>69.894000000000005</v>
      </c>
      <c r="I1503" s="237"/>
      <c r="J1503" s="233"/>
      <c r="K1503" s="233"/>
      <c r="L1503" s="238"/>
      <c r="M1503" s="239"/>
      <c r="N1503" s="240"/>
      <c r="O1503" s="240"/>
      <c r="P1503" s="240"/>
      <c r="Q1503" s="240"/>
      <c r="R1503" s="240"/>
      <c r="S1503" s="240"/>
      <c r="T1503" s="241"/>
      <c r="AT1503" s="242" t="s">
        <v>440</v>
      </c>
      <c r="AU1503" s="242" t="s">
        <v>93</v>
      </c>
      <c r="AV1503" s="13" t="s">
        <v>93</v>
      </c>
      <c r="AW1503" s="13" t="s">
        <v>38</v>
      </c>
      <c r="AX1503" s="13" t="s">
        <v>83</v>
      </c>
      <c r="AY1503" s="242" t="s">
        <v>283</v>
      </c>
    </row>
    <row r="1504" spans="1:65" s="13" customFormat="1" ht="11.25">
      <c r="B1504" s="232"/>
      <c r="C1504" s="233"/>
      <c r="D1504" s="223" t="s">
        <v>440</v>
      </c>
      <c r="E1504" s="234" t="s">
        <v>1</v>
      </c>
      <c r="F1504" s="235" t="s">
        <v>1887</v>
      </c>
      <c r="G1504" s="233"/>
      <c r="H1504" s="236">
        <v>52.081000000000003</v>
      </c>
      <c r="I1504" s="237"/>
      <c r="J1504" s="233"/>
      <c r="K1504" s="233"/>
      <c r="L1504" s="238"/>
      <c r="M1504" s="239"/>
      <c r="N1504" s="240"/>
      <c r="O1504" s="240"/>
      <c r="P1504" s="240"/>
      <c r="Q1504" s="240"/>
      <c r="R1504" s="240"/>
      <c r="S1504" s="240"/>
      <c r="T1504" s="241"/>
      <c r="AT1504" s="242" t="s">
        <v>440</v>
      </c>
      <c r="AU1504" s="242" t="s">
        <v>93</v>
      </c>
      <c r="AV1504" s="13" t="s">
        <v>93</v>
      </c>
      <c r="AW1504" s="13" t="s">
        <v>38</v>
      </c>
      <c r="AX1504" s="13" t="s">
        <v>83</v>
      </c>
      <c r="AY1504" s="242" t="s">
        <v>283</v>
      </c>
    </row>
    <row r="1505" spans="1:65" s="13" customFormat="1" ht="11.25">
      <c r="B1505" s="232"/>
      <c r="C1505" s="233"/>
      <c r="D1505" s="223" t="s">
        <v>440</v>
      </c>
      <c r="E1505" s="234" t="s">
        <v>1</v>
      </c>
      <c r="F1505" s="235" t="s">
        <v>1888</v>
      </c>
      <c r="G1505" s="233"/>
      <c r="H1505" s="236">
        <v>69.376000000000005</v>
      </c>
      <c r="I1505" s="237"/>
      <c r="J1505" s="233"/>
      <c r="K1505" s="233"/>
      <c r="L1505" s="238"/>
      <c r="M1505" s="239"/>
      <c r="N1505" s="240"/>
      <c r="O1505" s="240"/>
      <c r="P1505" s="240"/>
      <c r="Q1505" s="240"/>
      <c r="R1505" s="240"/>
      <c r="S1505" s="240"/>
      <c r="T1505" s="241"/>
      <c r="AT1505" s="242" t="s">
        <v>440</v>
      </c>
      <c r="AU1505" s="242" t="s">
        <v>93</v>
      </c>
      <c r="AV1505" s="13" t="s">
        <v>93</v>
      </c>
      <c r="AW1505" s="13" t="s">
        <v>38</v>
      </c>
      <c r="AX1505" s="13" t="s">
        <v>83</v>
      </c>
      <c r="AY1505" s="242" t="s">
        <v>283</v>
      </c>
    </row>
    <row r="1506" spans="1:65" s="16" customFormat="1" ht="11.25">
      <c r="B1506" s="264"/>
      <c r="C1506" s="265"/>
      <c r="D1506" s="223" t="s">
        <v>440</v>
      </c>
      <c r="E1506" s="266" t="s">
        <v>1</v>
      </c>
      <c r="F1506" s="267" t="s">
        <v>453</v>
      </c>
      <c r="G1506" s="265"/>
      <c r="H1506" s="268">
        <v>191.351</v>
      </c>
      <c r="I1506" s="269"/>
      <c r="J1506" s="265"/>
      <c r="K1506" s="265"/>
      <c r="L1506" s="270"/>
      <c r="M1506" s="271"/>
      <c r="N1506" s="272"/>
      <c r="O1506" s="272"/>
      <c r="P1506" s="272"/>
      <c r="Q1506" s="272"/>
      <c r="R1506" s="272"/>
      <c r="S1506" s="272"/>
      <c r="T1506" s="273"/>
      <c r="AT1506" s="274" t="s">
        <v>440</v>
      </c>
      <c r="AU1506" s="274" t="s">
        <v>93</v>
      </c>
      <c r="AV1506" s="16" t="s">
        <v>299</v>
      </c>
      <c r="AW1506" s="16" t="s">
        <v>38</v>
      </c>
      <c r="AX1506" s="16" t="s">
        <v>83</v>
      </c>
      <c r="AY1506" s="274" t="s">
        <v>283</v>
      </c>
    </row>
    <row r="1507" spans="1:65" s="13" customFormat="1" ht="11.25">
      <c r="B1507" s="232"/>
      <c r="C1507" s="233"/>
      <c r="D1507" s="223" t="s">
        <v>440</v>
      </c>
      <c r="E1507" s="234" t="s">
        <v>1</v>
      </c>
      <c r="F1507" s="235" t="s">
        <v>1889</v>
      </c>
      <c r="G1507" s="233"/>
      <c r="H1507" s="236">
        <v>9.5679999999999996</v>
      </c>
      <c r="I1507" s="237"/>
      <c r="J1507" s="233"/>
      <c r="K1507" s="233"/>
      <c r="L1507" s="238"/>
      <c r="M1507" s="239"/>
      <c r="N1507" s="240"/>
      <c r="O1507" s="240"/>
      <c r="P1507" s="240"/>
      <c r="Q1507" s="240"/>
      <c r="R1507" s="240"/>
      <c r="S1507" s="240"/>
      <c r="T1507" s="241"/>
      <c r="AT1507" s="242" t="s">
        <v>440</v>
      </c>
      <c r="AU1507" s="242" t="s">
        <v>93</v>
      </c>
      <c r="AV1507" s="13" t="s">
        <v>93</v>
      </c>
      <c r="AW1507" s="13" t="s">
        <v>38</v>
      </c>
      <c r="AX1507" s="13" t="s">
        <v>83</v>
      </c>
      <c r="AY1507" s="242" t="s">
        <v>283</v>
      </c>
    </row>
    <row r="1508" spans="1:65" s="14" customFormat="1" ht="11.25">
      <c r="B1508" s="243"/>
      <c r="C1508" s="244"/>
      <c r="D1508" s="223" t="s">
        <v>440</v>
      </c>
      <c r="E1508" s="245" t="s">
        <v>1</v>
      </c>
      <c r="F1508" s="246" t="s">
        <v>442</v>
      </c>
      <c r="G1508" s="244"/>
      <c r="H1508" s="247">
        <v>200.91900000000001</v>
      </c>
      <c r="I1508" s="248"/>
      <c r="J1508" s="244"/>
      <c r="K1508" s="244"/>
      <c r="L1508" s="249"/>
      <c r="M1508" s="250"/>
      <c r="N1508" s="251"/>
      <c r="O1508" s="251"/>
      <c r="P1508" s="251"/>
      <c r="Q1508" s="251"/>
      <c r="R1508" s="251"/>
      <c r="S1508" s="251"/>
      <c r="T1508" s="252"/>
      <c r="AT1508" s="253" t="s">
        <v>440</v>
      </c>
      <c r="AU1508" s="253" t="s">
        <v>93</v>
      </c>
      <c r="AV1508" s="14" t="s">
        <v>304</v>
      </c>
      <c r="AW1508" s="14" t="s">
        <v>38</v>
      </c>
      <c r="AX1508" s="14" t="s">
        <v>91</v>
      </c>
      <c r="AY1508" s="253" t="s">
        <v>283</v>
      </c>
    </row>
    <row r="1509" spans="1:65" s="2" customFormat="1" ht="21.75" customHeight="1">
      <c r="A1509" s="36"/>
      <c r="B1509" s="37"/>
      <c r="C1509" s="210" t="s">
        <v>1890</v>
      </c>
      <c r="D1509" s="210" t="s">
        <v>286</v>
      </c>
      <c r="E1509" s="211" t="s">
        <v>1891</v>
      </c>
      <c r="F1509" s="212" t="s">
        <v>1892</v>
      </c>
      <c r="G1509" s="213" t="s">
        <v>331</v>
      </c>
      <c r="H1509" s="214">
        <v>215.76900000000001</v>
      </c>
      <c r="I1509" s="215"/>
      <c r="J1509" s="216">
        <f>ROUND(I1509*H1509,2)</f>
        <v>0</v>
      </c>
      <c r="K1509" s="212" t="s">
        <v>342</v>
      </c>
      <c r="L1509" s="41"/>
      <c r="M1509" s="217" t="s">
        <v>1</v>
      </c>
      <c r="N1509" s="218" t="s">
        <v>48</v>
      </c>
      <c r="O1509" s="73"/>
      <c r="P1509" s="219">
        <f>O1509*H1509</f>
        <v>0</v>
      </c>
      <c r="Q1509" s="219">
        <v>0</v>
      </c>
      <c r="R1509" s="219">
        <f>Q1509*H1509</f>
        <v>0</v>
      </c>
      <c r="S1509" s="219">
        <v>0</v>
      </c>
      <c r="T1509" s="220">
        <f>S1509*H1509</f>
        <v>0</v>
      </c>
      <c r="U1509" s="36"/>
      <c r="V1509" s="36"/>
      <c r="W1509" s="36"/>
      <c r="X1509" s="36"/>
      <c r="Y1509" s="36"/>
      <c r="Z1509" s="36"/>
      <c r="AA1509" s="36"/>
      <c r="AB1509" s="36"/>
      <c r="AC1509" s="36"/>
      <c r="AD1509" s="36"/>
      <c r="AE1509" s="36"/>
      <c r="AR1509" s="221" t="s">
        <v>369</v>
      </c>
      <c r="AT1509" s="221" t="s">
        <v>286</v>
      </c>
      <c r="AU1509" s="221" t="s">
        <v>93</v>
      </c>
      <c r="AY1509" s="18" t="s">
        <v>283</v>
      </c>
      <c r="BE1509" s="222">
        <f>IF(N1509="základní",J1509,0)</f>
        <v>0</v>
      </c>
      <c r="BF1509" s="222">
        <f>IF(N1509="snížená",J1509,0)</f>
        <v>0</v>
      </c>
      <c r="BG1509" s="222">
        <f>IF(N1509="zákl. přenesená",J1509,0)</f>
        <v>0</v>
      </c>
      <c r="BH1509" s="222">
        <f>IF(N1509="sníž. přenesená",J1509,0)</f>
        <v>0</v>
      </c>
      <c r="BI1509" s="222">
        <f>IF(N1509="nulová",J1509,0)</f>
        <v>0</v>
      </c>
      <c r="BJ1509" s="18" t="s">
        <v>91</v>
      </c>
      <c r="BK1509" s="222">
        <f>ROUND(I1509*H1509,2)</f>
        <v>0</v>
      </c>
      <c r="BL1509" s="18" t="s">
        <v>369</v>
      </c>
      <c r="BM1509" s="221" t="s">
        <v>1893</v>
      </c>
    </row>
    <row r="1510" spans="1:65" s="2" customFormat="1" ht="156">
      <c r="A1510" s="36"/>
      <c r="B1510" s="37"/>
      <c r="C1510" s="38"/>
      <c r="D1510" s="223" t="s">
        <v>293</v>
      </c>
      <c r="E1510" s="38"/>
      <c r="F1510" s="224" t="s">
        <v>1894</v>
      </c>
      <c r="G1510" s="38"/>
      <c r="H1510" s="38"/>
      <c r="I1510" s="124"/>
      <c r="J1510" s="38"/>
      <c r="K1510" s="38"/>
      <c r="L1510" s="41"/>
      <c r="M1510" s="225"/>
      <c r="N1510" s="226"/>
      <c r="O1510" s="73"/>
      <c r="P1510" s="73"/>
      <c r="Q1510" s="73"/>
      <c r="R1510" s="73"/>
      <c r="S1510" s="73"/>
      <c r="T1510" s="74"/>
      <c r="U1510" s="36"/>
      <c r="V1510" s="36"/>
      <c r="W1510" s="36"/>
      <c r="X1510" s="36"/>
      <c r="Y1510" s="36"/>
      <c r="Z1510" s="36"/>
      <c r="AA1510" s="36"/>
      <c r="AB1510" s="36"/>
      <c r="AC1510" s="36"/>
      <c r="AD1510" s="36"/>
      <c r="AE1510" s="36"/>
      <c r="AT1510" s="18" t="s">
        <v>293</v>
      </c>
      <c r="AU1510" s="18" t="s">
        <v>93</v>
      </c>
    </row>
    <row r="1511" spans="1:65" s="15" customFormat="1" ht="11.25">
      <c r="B1511" s="254"/>
      <c r="C1511" s="255"/>
      <c r="D1511" s="223" t="s">
        <v>440</v>
      </c>
      <c r="E1511" s="256" t="s">
        <v>1</v>
      </c>
      <c r="F1511" s="257" t="s">
        <v>542</v>
      </c>
      <c r="G1511" s="255"/>
      <c r="H1511" s="256" t="s">
        <v>1</v>
      </c>
      <c r="I1511" s="258"/>
      <c r="J1511" s="255"/>
      <c r="K1511" s="255"/>
      <c r="L1511" s="259"/>
      <c r="M1511" s="260"/>
      <c r="N1511" s="261"/>
      <c r="O1511" s="261"/>
      <c r="P1511" s="261"/>
      <c r="Q1511" s="261"/>
      <c r="R1511" s="261"/>
      <c r="S1511" s="261"/>
      <c r="T1511" s="262"/>
      <c r="AT1511" s="263" t="s">
        <v>440</v>
      </c>
      <c r="AU1511" s="263" t="s">
        <v>93</v>
      </c>
      <c r="AV1511" s="15" t="s">
        <v>91</v>
      </c>
      <c r="AW1511" s="15" t="s">
        <v>38</v>
      </c>
      <c r="AX1511" s="15" t="s">
        <v>83</v>
      </c>
      <c r="AY1511" s="263" t="s">
        <v>283</v>
      </c>
    </row>
    <row r="1512" spans="1:65" s="13" customFormat="1" ht="11.25">
      <c r="B1512" s="232"/>
      <c r="C1512" s="233"/>
      <c r="D1512" s="223" t="s">
        <v>440</v>
      </c>
      <c r="E1512" s="234" t="s">
        <v>1</v>
      </c>
      <c r="F1512" s="235" t="s">
        <v>1895</v>
      </c>
      <c r="G1512" s="233"/>
      <c r="H1512" s="236">
        <v>55.042000000000002</v>
      </c>
      <c r="I1512" s="237"/>
      <c r="J1512" s="233"/>
      <c r="K1512" s="233"/>
      <c r="L1512" s="238"/>
      <c r="M1512" s="239"/>
      <c r="N1512" s="240"/>
      <c r="O1512" s="240"/>
      <c r="P1512" s="240"/>
      <c r="Q1512" s="240"/>
      <c r="R1512" s="240"/>
      <c r="S1512" s="240"/>
      <c r="T1512" s="241"/>
      <c r="AT1512" s="242" t="s">
        <v>440</v>
      </c>
      <c r="AU1512" s="242" t="s">
        <v>93</v>
      </c>
      <c r="AV1512" s="13" t="s">
        <v>93</v>
      </c>
      <c r="AW1512" s="13" t="s">
        <v>38</v>
      </c>
      <c r="AX1512" s="13" t="s">
        <v>83</v>
      </c>
      <c r="AY1512" s="242" t="s">
        <v>283</v>
      </c>
    </row>
    <row r="1513" spans="1:65" s="13" customFormat="1" ht="11.25">
      <c r="B1513" s="232"/>
      <c r="C1513" s="233"/>
      <c r="D1513" s="223" t="s">
        <v>440</v>
      </c>
      <c r="E1513" s="234" t="s">
        <v>1</v>
      </c>
      <c r="F1513" s="235" t="s">
        <v>1896</v>
      </c>
      <c r="G1513" s="233"/>
      <c r="H1513" s="236">
        <v>48.747999999999998</v>
      </c>
      <c r="I1513" s="237"/>
      <c r="J1513" s="233"/>
      <c r="K1513" s="233"/>
      <c r="L1513" s="238"/>
      <c r="M1513" s="239"/>
      <c r="N1513" s="240"/>
      <c r="O1513" s="240"/>
      <c r="P1513" s="240"/>
      <c r="Q1513" s="240"/>
      <c r="R1513" s="240"/>
      <c r="S1513" s="240"/>
      <c r="T1513" s="241"/>
      <c r="AT1513" s="242" t="s">
        <v>440</v>
      </c>
      <c r="AU1513" s="242" t="s">
        <v>93</v>
      </c>
      <c r="AV1513" s="13" t="s">
        <v>93</v>
      </c>
      <c r="AW1513" s="13" t="s">
        <v>38</v>
      </c>
      <c r="AX1513" s="13" t="s">
        <v>83</v>
      </c>
      <c r="AY1513" s="242" t="s">
        <v>283</v>
      </c>
    </row>
    <row r="1514" spans="1:65" s="13" customFormat="1" ht="11.25">
      <c r="B1514" s="232"/>
      <c r="C1514" s="233"/>
      <c r="D1514" s="223" t="s">
        <v>440</v>
      </c>
      <c r="E1514" s="234" t="s">
        <v>1</v>
      </c>
      <c r="F1514" s="235" t="s">
        <v>1897</v>
      </c>
      <c r="G1514" s="233"/>
      <c r="H1514" s="236">
        <v>42.48</v>
      </c>
      <c r="I1514" s="237"/>
      <c r="J1514" s="233"/>
      <c r="K1514" s="233"/>
      <c r="L1514" s="238"/>
      <c r="M1514" s="239"/>
      <c r="N1514" s="240"/>
      <c r="O1514" s="240"/>
      <c r="P1514" s="240"/>
      <c r="Q1514" s="240"/>
      <c r="R1514" s="240"/>
      <c r="S1514" s="240"/>
      <c r="T1514" s="241"/>
      <c r="AT1514" s="242" t="s">
        <v>440</v>
      </c>
      <c r="AU1514" s="242" t="s">
        <v>93</v>
      </c>
      <c r="AV1514" s="13" t="s">
        <v>93</v>
      </c>
      <c r="AW1514" s="13" t="s">
        <v>38</v>
      </c>
      <c r="AX1514" s="13" t="s">
        <v>83</v>
      </c>
      <c r="AY1514" s="242" t="s">
        <v>283</v>
      </c>
    </row>
    <row r="1515" spans="1:65" s="13" customFormat="1" ht="11.25">
      <c r="B1515" s="232"/>
      <c r="C1515" s="233"/>
      <c r="D1515" s="223" t="s">
        <v>440</v>
      </c>
      <c r="E1515" s="234" t="s">
        <v>1</v>
      </c>
      <c r="F1515" s="235" t="s">
        <v>1898</v>
      </c>
      <c r="G1515" s="233"/>
      <c r="H1515" s="236">
        <v>59.223999999999997</v>
      </c>
      <c r="I1515" s="237"/>
      <c r="J1515" s="233"/>
      <c r="K1515" s="233"/>
      <c r="L1515" s="238"/>
      <c r="M1515" s="239"/>
      <c r="N1515" s="240"/>
      <c r="O1515" s="240"/>
      <c r="P1515" s="240"/>
      <c r="Q1515" s="240"/>
      <c r="R1515" s="240"/>
      <c r="S1515" s="240"/>
      <c r="T1515" s="241"/>
      <c r="AT1515" s="242" t="s">
        <v>440</v>
      </c>
      <c r="AU1515" s="242" t="s">
        <v>93</v>
      </c>
      <c r="AV1515" s="13" t="s">
        <v>93</v>
      </c>
      <c r="AW1515" s="13" t="s">
        <v>38</v>
      </c>
      <c r="AX1515" s="13" t="s">
        <v>83</v>
      </c>
      <c r="AY1515" s="242" t="s">
        <v>283</v>
      </c>
    </row>
    <row r="1516" spans="1:65" s="16" customFormat="1" ht="11.25">
      <c r="B1516" s="264"/>
      <c r="C1516" s="265"/>
      <c r="D1516" s="223" t="s">
        <v>440</v>
      </c>
      <c r="E1516" s="266" t="s">
        <v>1</v>
      </c>
      <c r="F1516" s="267" t="s">
        <v>453</v>
      </c>
      <c r="G1516" s="265"/>
      <c r="H1516" s="268">
        <v>205.494</v>
      </c>
      <c r="I1516" s="269"/>
      <c r="J1516" s="265"/>
      <c r="K1516" s="265"/>
      <c r="L1516" s="270"/>
      <c r="M1516" s="271"/>
      <c r="N1516" s="272"/>
      <c r="O1516" s="272"/>
      <c r="P1516" s="272"/>
      <c r="Q1516" s="272"/>
      <c r="R1516" s="272"/>
      <c r="S1516" s="272"/>
      <c r="T1516" s="273"/>
      <c r="AT1516" s="274" t="s">
        <v>440</v>
      </c>
      <c r="AU1516" s="274" t="s">
        <v>93</v>
      </c>
      <c r="AV1516" s="16" t="s">
        <v>299</v>
      </c>
      <c r="AW1516" s="16" t="s">
        <v>38</v>
      </c>
      <c r="AX1516" s="16" t="s">
        <v>83</v>
      </c>
      <c r="AY1516" s="274" t="s">
        <v>283</v>
      </c>
    </row>
    <row r="1517" spans="1:65" s="13" customFormat="1" ht="11.25">
      <c r="B1517" s="232"/>
      <c r="C1517" s="233"/>
      <c r="D1517" s="223" t="s">
        <v>440</v>
      </c>
      <c r="E1517" s="234" t="s">
        <v>1</v>
      </c>
      <c r="F1517" s="235" t="s">
        <v>1899</v>
      </c>
      <c r="G1517" s="233"/>
      <c r="H1517" s="236">
        <v>10.275</v>
      </c>
      <c r="I1517" s="237"/>
      <c r="J1517" s="233"/>
      <c r="K1517" s="233"/>
      <c r="L1517" s="238"/>
      <c r="M1517" s="239"/>
      <c r="N1517" s="240"/>
      <c r="O1517" s="240"/>
      <c r="P1517" s="240"/>
      <c r="Q1517" s="240"/>
      <c r="R1517" s="240"/>
      <c r="S1517" s="240"/>
      <c r="T1517" s="241"/>
      <c r="AT1517" s="242" t="s">
        <v>440</v>
      </c>
      <c r="AU1517" s="242" t="s">
        <v>93</v>
      </c>
      <c r="AV1517" s="13" t="s">
        <v>93</v>
      </c>
      <c r="AW1517" s="13" t="s">
        <v>38</v>
      </c>
      <c r="AX1517" s="13" t="s">
        <v>83</v>
      </c>
      <c r="AY1517" s="242" t="s">
        <v>283</v>
      </c>
    </row>
    <row r="1518" spans="1:65" s="14" customFormat="1" ht="11.25">
      <c r="B1518" s="243"/>
      <c r="C1518" s="244"/>
      <c r="D1518" s="223" t="s">
        <v>440</v>
      </c>
      <c r="E1518" s="245" t="s">
        <v>1</v>
      </c>
      <c r="F1518" s="246" t="s">
        <v>442</v>
      </c>
      <c r="G1518" s="244"/>
      <c r="H1518" s="247">
        <v>215.76900000000001</v>
      </c>
      <c r="I1518" s="248"/>
      <c r="J1518" s="244"/>
      <c r="K1518" s="244"/>
      <c r="L1518" s="249"/>
      <c r="M1518" s="250"/>
      <c r="N1518" s="251"/>
      <c r="O1518" s="251"/>
      <c r="P1518" s="251"/>
      <c r="Q1518" s="251"/>
      <c r="R1518" s="251"/>
      <c r="S1518" s="251"/>
      <c r="T1518" s="252"/>
      <c r="AT1518" s="253" t="s">
        <v>440</v>
      </c>
      <c r="AU1518" s="253" t="s">
        <v>93</v>
      </c>
      <c r="AV1518" s="14" t="s">
        <v>304</v>
      </c>
      <c r="AW1518" s="14" t="s">
        <v>38</v>
      </c>
      <c r="AX1518" s="14" t="s">
        <v>91</v>
      </c>
      <c r="AY1518" s="253" t="s">
        <v>283</v>
      </c>
    </row>
    <row r="1519" spans="1:65" s="2" customFormat="1" ht="21.75" customHeight="1">
      <c r="A1519" s="36"/>
      <c r="B1519" s="37"/>
      <c r="C1519" s="210" t="s">
        <v>1900</v>
      </c>
      <c r="D1519" s="210" t="s">
        <v>286</v>
      </c>
      <c r="E1519" s="211" t="s">
        <v>1901</v>
      </c>
      <c r="F1519" s="212" t="s">
        <v>1902</v>
      </c>
      <c r="G1519" s="213" t="s">
        <v>331</v>
      </c>
      <c r="H1519" s="214">
        <v>347.29</v>
      </c>
      <c r="I1519" s="215"/>
      <c r="J1519" s="216">
        <f>ROUND(I1519*H1519,2)</f>
        <v>0</v>
      </c>
      <c r="K1519" s="212" t="s">
        <v>342</v>
      </c>
      <c r="L1519" s="41"/>
      <c r="M1519" s="217" t="s">
        <v>1</v>
      </c>
      <c r="N1519" s="218" t="s">
        <v>48</v>
      </c>
      <c r="O1519" s="73"/>
      <c r="P1519" s="219">
        <f>O1519*H1519</f>
        <v>0</v>
      </c>
      <c r="Q1519" s="219">
        <v>0</v>
      </c>
      <c r="R1519" s="219">
        <f>Q1519*H1519</f>
        <v>0</v>
      </c>
      <c r="S1519" s="219">
        <v>0</v>
      </c>
      <c r="T1519" s="220">
        <f>S1519*H1519</f>
        <v>0</v>
      </c>
      <c r="U1519" s="36"/>
      <c r="V1519" s="36"/>
      <c r="W1519" s="36"/>
      <c r="X1519" s="36"/>
      <c r="Y1519" s="36"/>
      <c r="Z1519" s="36"/>
      <c r="AA1519" s="36"/>
      <c r="AB1519" s="36"/>
      <c r="AC1519" s="36"/>
      <c r="AD1519" s="36"/>
      <c r="AE1519" s="36"/>
      <c r="AR1519" s="221" t="s">
        <v>369</v>
      </c>
      <c r="AT1519" s="221" t="s">
        <v>286</v>
      </c>
      <c r="AU1519" s="221" t="s">
        <v>93</v>
      </c>
      <c r="AY1519" s="18" t="s">
        <v>283</v>
      </c>
      <c r="BE1519" s="222">
        <f>IF(N1519="základní",J1519,0)</f>
        <v>0</v>
      </c>
      <c r="BF1519" s="222">
        <f>IF(N1519="snížená",J1519,0)</f>
        <v>0</v>
      </c>
      <c r="BG1519" s="222">
        <f>IF(N1519="zákl. přenesená",J1519,0)</f>
        <v>0</v>
      </c>
      <c r="BH1519" s="222">
        <f>IF(N1519="sníž. přenesená",J1519,0)</f>
        <v>0</v>
      </c>
      <c r="BI1519" s="222">
        <f>IF(N1519="nulová",J1519,0)</f>
        <v>0</v>
      </c>
      <c r="BJ1519" s="18" t="s">
        <v>91</v>
      </c>
      <c r="BK1519" s="222">
        <f>ROUND(I1519*H1519,2)</f>
        <v>0</v>
      </c>
      <c r="BL1519" s="18" t="s">
        <v>369</v>
      </c>
      <c r="BM1519" s="221" t="s">
        <v>1903</v>
      </c>
    </row>
    <row r="1520" spans="1:65" s="2" customFormat="1" ht="165.75">
      <c r="A1520" s="36"/>
      <c r="B1520" s="37"/>
      <c r="C1520" s="38"/>
      <c r="D1520" s="223" t="s">
        <v>293</v>
      </c>
      <c r="E1520" s="38"/>
      <c r="F1520" s="224" t="s">
        <v>1904</v>
      </c>
      <c r="G1520" s="38"/>
      <c r="H1520" s="38"/>
      <c r="I1520" s="124"/>
      <c r="J1520" s="38"/>
      <c r="K1520" s="38"/>
      <c r="L1520" s="41"/>
      <c r="M1520" s="225"/>
      <c r="N1520" s="226"/>
      <c r="O1520" s="73"/>
      <c r="P1520" s="73"/>
      <c r="Q1520" s="73"/>
      <c r="R1520" s="73"/>
      <c r="S1520" s="73"/>
      <c r="T1520" s="74"/>
      <c r="U1520" s="36"/>
      <c r="V1520" s="36"/>
      <c r="W1520" s="36"/>
      <c r="X1520" s="36"/>
      <c r="Y1520" s="36"/>
      <c r="Z1520" s="36"/>
      <c r="AA1520" s="36"/>
      <c r="AB1520" s="36"/>
      <c r="AC1520" s="36"/>
      <c r="AD1520" s="36"/>
      <c r="AE1520" s="36"/>
      <c r="AT1520" s="18" t="s">
        <v>293</v>
      </c>
      <c r="AU1520" s="18" t="s">
        <v>93</v>
      </c>
    </row>
    <row r="1521" spans="1:65" s="15" customFormat="1" ht="11.25">
      <c r="B1521" s="254"/>
      <c r="C1521" s="255"/>
      <c r="D1521" s="223" t="s">
        <v>440</v>
      </c>
      <c r="E1521" s="256" t="s">
        <v>1</v>
      </c>
      <c r="F1521" s="257" t="s">
        <v>542</v>
      </c>
      <c r="G1521" s="255"/>
      <c r="H1521" s="256" t="s">
        <v>1</v>
      </c>
      <c r="I1521" s="258"/>
      <c r="J1521" s="255"/>
      <c r="K1521" s="255"/>
      <c r="L1521" s="259"/>
      <c r="M1521" s="260"/>
      <c r="N1521" s="261"/>
      <c r="O1521" s="261"/>
      <c r="P1521" s="261"/>
      <c r="Q1521" s="261"/>
      <c r="R1521" s="261"/>
      <c r="S1521" s="261"/>
      <c r="T1521" s="262"/>
      <c r="AT1521" s="263" t="s">
        <v>440</v>
      </c>
      <c r="AU1521" s="263" t="s">
        <v>93</v>
      </c>
      <c r="AV1521" s="15" t="s">
        <v>91</v>
      </c>
      <c r="AW1521" s="15" t="s">
        <v>38</v>
      </c>
      <c r="AX1521" s="15" t="s">
        <v>83</v>
      </c>
      <c r="AY1521" s="263" t="s">
        <v>283</v>
      </c>
    </row>
    <row r="1522" spans="1:65" s="13" customFormat="1" ht="11.25">
      <c r="B1522" s="232"/>
      <c r="C1522" s="233"/>
      <c r="D1522" s="223" t="s">
        <v>440</v>
      </c>
      <c r="E1522" s="234" t="s">
        <v>1</v>
      </c>
      <c r="F1522" s="235" t="s">
        <v>1905</v>
      </c>
      <c r="G1522" s="233"/>
      <c r="H1522" s="236">
        <v>24.693999999999999</v>
      </c>
      <c r="I1522" s="237"/>
      <c r="J1522" s="233"/>
      <c r="K1522" s="233"/>
      <c r="L1522" s="238"/>
      <c r="M1522" s="239"/>
      <c r="N1522" s="240"/>
      <c r="O1522" s="240"/>
      <c r="P1522" s="240"/>
      <c r="Q1522" s="240"/>
      <c r="R1522" s="240"/>
      <c r="S1522" s="240"/>
      <c r="T1522" s="241"/>
      <c r="AT1522" s="242" t="s">
        <v>440</v>
      </c>
      <c r="AU1522" s="242" t="s">
        <v>93</v>
      </c>
      <c r="AV1522" s="13" t="s">
        <v>93</v>
      </c>
      <c r="AW1522" s="13" t="s">
        <v>38</v>
      </c>
      <c r="AX1522" s="13" t="s">
        <v>83</v>
      </c>
      <c r="AY1522" s="242" t="s">
        <v>283</v>
      </c>
    </row>
    <row r="1523" spans="1:65" s="13" customFormat="1" ht="11.25">
      <c r="B1523" s="232"/>
      <c r="C1523" s="233"/>
      <c r="D1523" s="223" t="s">
        <v>440</v>
      </c>
      <c r="E1523" s="234" t="s">
        <v>1</v>
      </c>
      <c r="F1523" s="235" t="s">
        <v>1906</v>
      </c>
      <c r="G1523" s="233"/>
      <c r="H1523" s="236">
        <v>167.584</v>
      </c>
      <c r="I1523" s="237"/>
      <c r="J1523" s="233"/>
      <c r="K1523" s="233"/>
      <c r="L1523" s="238"/>
      <c r="M1523" s="239"/>
      <c r="N1523" s="240"/>
      <c r="O1523" s="240"/>
      <c r="P1523" s="240"/>
      <c r="Q1523" s="240"/>
      <c r="R1523" s="240"/>
      <c r="S1523" s="240"/>
      <c r="T1523" s="241"/>
      <c r="AT1523" s="242" t="s">
        <v>440</v>
      </c>
      <c r="AU1523" s="242" t="s">
        <v>93</v>
      </c>
      <c r="AV1523" s="13" t="s">
        <v>93</v>
      </c>
      <c r="AW1523" s="13" t="s">
        <v>38</v>
      </c>
      <c r="AX1523" s="13" t="s">
        <v>83</v>
      </c>
      <c r="AY1523" s="242" t="s">
        <v>283</v>
      </c>
    </row>
    <row r="1524" spans="1:65" s="13" customFormat="1" ht="11.25">
      <c r="B1524" s="232"/>
      <c r="C1524" s="233"/>
      <c r="D1524" s="223" t="s">
        <v>440</v>
      </c>
      <c r="E1524" s="234" t="s">
        <v>1</v>
      </c>
      <c r="F1524" s="235" t="s">
        <v>1907</v>
      </c>
      <c r="G1524" s="233"/>
      <c r="H1524" s="236">
        <v>74.703999999999994</v>
      </c>
      <c r="I1524" s="237"/>
      <c r="J1524" s="233"/>
      <c r="K1524" s="233"/>
      <c r="L1524" s="238"/>
      <c r="M1524" s="239"/>
      <c r="N1524" s="240"/>
      <c r="O1524" s="240"/>
      <c r="P1524" s="240"/>
      <c r="Q1524" s="240"/>
      <c r="R1524" s="240"/>
      <c r="S1524" s="240"/>
      <c r="T1524" s="241"/>
      <c r="AT1524" s="242" t="s">
        <v>440</v>
      </c>
      <c r="AU1524" s="242" t="s">
        <v>93</v>
      </c>
      <c r="AV1524" s="13" t="s">
        <v>93</v>
      </c>
      <c r="AW1524" s="13" t="s">
        <v>38</v>
      </c>
      <c r="AX1524" s="13" t="s">
        <v>83</v>
      </c>
      <c r="AY1524" s="242" t="s">
        <v>283</v>
      </c>
    </row>
    <row r="1525" spans="1:65" s="13" customFormat="1" ht="11.25">
      <c r="B1525" s="232"/>
      <c r="C1525" s="233"/>
      <c r="D1525" s="223" t="s">
        <v>440</v>
      </c>
      <c r="E1525" s="234" t="s">
        <v>1</v>
      </c>
      <c r="F1525" s="235" t="s">
        <v>1908</v>
      </c>
      <c r="G1525" s="233"/>
      <c r="H1525" s="236">
        <v>63.77</v>
      </c>
      <c r="I1525" s="237"/>
      <c r="J1525" s="233"/>
      <c r="K1525" s="233"/>
      <c r="L1525" s="238"/>
      <c r="M1525" s="239"/>
      <c r="N1525" s="240"/>
      <c r="O1525" s="240"/>
      <c r="P1525" s="240"/>
      <c r="Q1525" s="240"/>
      <c r="R1525" s="240"/>
      <c r="S1525" s="240"/>
      <c r="T1525" s="241"/>
      <c r="AT1525" s="242" t="s">
        <v>440</v>
      </c>
      <c r="AU1525" s="242" t="s">
        <v>93</v>
      </c>
      <c r="AV1525" s="13" t="s">
        <v>93</v>
      </c>
      <c r="AW1525" s="13" t="s">
        <v>38</v>
      </c>
      <c r="AX1525" s="13" t="s">
        <v>83</v>
      </c>
      <c r="AY1525" s="242" t="s">
        <v>283</v>
      </c>
    </row>
    <row r="1526" spans="1:65" s="16" customFormat="1" ht="11.25">
      <c r="B1526" s="264"/>
      <c r="C1526" s="265"/>
      <c r="D1526" s="223" t="s">
        <v>440</v>
      </c>
      <c r="E1526" s="266" t="s">
        <v>1</v>
      </c>
      <c r="F1526" s="267" t="s">
        <v>453</v>
      </c>
      <c r="G1526" s="265"/>
      <c r="H1526" s="268">
        <v>330.75200000000001</v>
      </c>
      <c r="I1526" s="269"/>
      <c r="J1526" s="265"/>
      <c r="K1526" s="265"/>
      <c r="L1526" s="270"/>
      <c r="M1526" s="271"/>
      <c r="N1526" s="272"/>
      <c r="O1526" s="272"/>
      <c r="P1526" s="272"/>
      <c r="Q1526" s="272"/>
      <c r="R1526" s="272"/>
      <c r="S1526" s="272"/>
      <c r="T1526" s="273"/>
      <c r="AT1526" s="274" t="s">
        <v>440</v>
      </c>
      <c r="AU1526" s="274" t="s">
        <v>93</v>
      </c>
      <c r="AV1526" s="16" t="s">
        <v>299</v>
      </c>
      <c r="AW1526" s="16" t="s">
        <v>38</v>
      </c>
      <c r="AX1526" s="16" t="s">
        <v>83</v>
      </c>
      <c r="AY1526" s="274" t="s">
        <v>283</v>
      </c>
    </row>
    <row r="1527" spans="1:65" s="13" customFormat="1" ht="11.25">
      <c r="B1527" s="232"/>
      <c r="C1527" s="233"/>
      <c r="D1527" s="223" t="s">
        <v>440</v>
      </c>
      <c r="E1527" s="234" t="s">
        <v>1</v>
      </c>
      <c r="F1527" s="235" t="s">
        <v>1909</v>
      </c>
      <c r="G1527" s="233"/>
      <c r="H1527" s="236">
        <v>16.538</v>
      </c>
      <c r="I1527" s="237"/>
      <c r="J1527" s="233"/>
      <c r="K1527" s="233"/>
      <c r="L1527" s="238"/>
      <c r="M1527" s="239"/>
      <c r="N1527" s="240"/>
      <c r="O1527" s="240"/>
      <c r="P1527" s="240"/>
      <c r="Q1527" s="240"/>
      <c r="R1527" s="240"/>
      <c r="S1527" s="240"/>
      <c r="T1527" s="241"/>
      <c r="AT1527" s="242" t="s">
        <v>440</v>
      </c>
      <c r="AU1527" s="242" t="s">
        <v>93</v>
      </c>
      <c r="AV1527" s="13" t="s">
        <v>93</v>
      </c>
      <c r="AW1527" s="13" t="s">
        <v>38</v>
      </c>
      <c r="AX1527" s="13" t="s">
        <v>83</v>
      </c>
      <c r="AY1527" s="242" t="s">
        <v>283</v>
      </c>
    </row>
    <row r="1528" spans="1:65" s="14" customFormat="1" ht="11.25">
      <c r="B1528" s="243"/>
      <c r="C1528" s="244"/>
      <c r="D1528" s="223" t="s">
        <v>440</v>
      </c>
      <c r="E1528" s="245" t="s">
        <v>1</v>
      </c>
      <c r="F1528" s="246" t="s">
        <v>442</v>
      </c>
      <c r="G1528" s="244"/>
      <c r="H1528" s="247">
        <v>347.29</v>
      </c>
      <c r="I1528" s="248"/>
      <c r="J1528" s="244"/>
      <c r="K1528" s="244"/>
      <c r="L1528" s="249"/>
      <c r="M1528" s="250"/>
      <c r="N1528" s="251"/>
      <c r="O1528" s="251"/>
      <c r="P1528" s="251"/>
      <c r="Q1528" s="251"/>
      <c r="R1528" s="251"/>
      <c r="S1528" s="251"/>
      <c r="T1528" s="252"/>
      <c r="AT1528" s="253" t="s">
        <v>440</v>
      </c>
      <c r="AU1528" s="253" t="s">
        <v>93</v>
      </c>
      <c r="AV1528" s="14" t="s">
        <v>304</v>
      </c>
      <c r="AW1528" s="14" t="s">
        <v>38</v>
      </c>
      <c r="AX1528" s="14" t="s">
        <v>91</v>
      </c>
      <c r="AY1528" s="253" t="s">
        <v>283</v>
      </c>
    </row>
    <row r="1529" spans="1:65" s="2" customFormat="1" ht="21.75" customHeight="1">
      <c r="A1529" s="36"/>
      <c r="B1529" s="37"/>
      <c r="C1529" s="210" t="s">
        <v>1910</v>
      </c>
      <c r="D1529" s="210" t="s">
        <v>286</v>
      </c>
      <c r="E1529" s="211" t="s">
        <v>1911</v>
      </c>
      <c r="F1529" s="212" t="s">
        <v>1912</v>
      </c>
      <c r="G1529" s="213" t="s">
        <v>331</v>
      </c>
      <c r="H1529" s="214">
        <v>91.906999999999996</v>
      </c>
      <c r="I1529" s="215"/>
      <c r="J1529" s="216">
        <f>ROUND(I1529*H1529,2)</f>
        <v>0</v>
      </c>
      <c r="K1529" s="212" t="s">
        <v>342</v>
      </c>
      <c r="L1529" s="41"/>
      <c r="M1529" s="217" t="s">
        <v>1</v>
      </c>
      <c r="N1529" s="218" t="s">
        <v>48</v>
      </c>
      <c r="O1529" s="73"/>
      <c r="P1529" s="219">
        <f>O1529*H1529</f>
        <v>0</v>
      </c>
      <c r="Q1529" s="219">
        <v>0</v>
      </c>
      <c r="R1529" s="219">
        <f>Q1529*H1529</f>
        <v>0</v>
      </c>
      <c r="S1529" s="219">
        <v>0</v>
      </c>
      <c r="T1529" s="220">
        <f>S1529*H1529</f>
        <v>0</v>
      </c>
      <c r="U1529" s="36"/>
      <c r="V1529" s="36"/>
      <c r="W1529" s="36"/>
      <c r="X1529" s="36"/>
      <c r="Y1529" s="36"/>
      <c r="Z1529" s="36"/>
      <c r="AA1529" s="36"/>
      <c r="AB1529" s="36"/>
      <c r="AC1529" s="36"/>
      <c r="AD1529" s="36"/>
      <c r="AE1529" s="36"/>
      <c r="AR1529" s="221" t="s">
        <v>369</v>
      </c>
      <c r="AT1529" s="221" t="s">
        <v>286</v>
      </c>
      <c r="AU1529" s="221" t="s">
        <v>93</v>
      </c>
      <c r="AY1529" s="18" t="s">
        <v>283</v>
      </c>
      <c r="BE1529" s="222">
        <f>IF(N1529="základní",J1529,0)</f>
        <v>0</v>
      </c>
      <c r="BF1529" s="222">
        <f>IF(N1529="snížená",J1529,0)</f>
        <v>0</v>
      </c>
      <c r="BG1529" s="222">
        <f>IF(N1529="zákl. přenesená",J1529,0)</f>
        <v>0</v>
      </c>
      <c r="BH1529" s="222">
        <f>IF(N1529="sníž. přenesená",J1529,0)</f>
        <v>0</v>
      </c>
      <c r="BI1529" s="222">
        <f>IF(N1529="nulová",J1529,0)</f>
        <v>0</v>
      </c>
      <c r="BJ1529" s="18" t="s">
        <v>91</v>
      </c>
      <c r="BK1529" s="222">
        <f>ROUND(I1529*H1529,2)</f>
        <v>0</v>
      </c>
      <c r="BL1529" s="18" t="s">
        <v>369</v>
      </c>
      <c r="BM1529" s="221" t="s">
        <v>1913</v>
      </c>
    </row>
    <row r="1530" spans="1:65" s="2" customFormat="1" ht="175.5">
      <c r="A1530" s="36"/>
      <c r="B1530" s="37"/>
      <c r="C1530" s="38"/>
      <c r="D1530" s="223" t="s">
        <v>293</v>
      </c>
      <c r="E1530" s="38"/>
      <c r="F1530" s="224" t="s">
        <v>1914</v>
      </c>
      <c r="G1530" s="38"/>
      <c r="H1530" s="38"/>
      <c r="I1530" s="124"/>
      <c r="J1530" s="38"/>
      <c r="K1530" s="38"/>
      <c r="L1530" s="41"/>
      <c r="M1530" s="225"/>
      <c r="N1530" s="226"/>
      <c r="O1530" s="73"/>
      <c r="P1530" s="73"/>
      <c r="Q1530" s="73"/>
      <c r="R1530" s="73"/>
      <c r="S1530" s="73"/>
      <c r="T1530" s="74"/>
      <c r="U1530" s="36"/>
      <c r="V1530" s="36"/>
      <c r="W1530" s="36"/>
      <c r="X1530" s="36"/>
      <c r="Y1530" s="36"/>
      <c r="Z1530" s="36"/>
      <c r="AA1530" s="36"/>
      <c r="AB1530" s="36"/>
      <c r="AC1530" s="36"/>
      <c r="AD1530" s="36"/>
      <c r="AE1530" s="36"/>
      <c r="AT1530" s="18" t="s">
        <v>293</v>
      </c>
      <c r="AU1530" s="18" t="s">
        <v>93</v>
      </c>
    </row>
    <row r="1531" spans="1:65" s="15" customFormat="1" ht="11.25">
      <c r="B1531" s="254"/>
      <c r="C1531" s="255"/>
      <c r="D1531" s="223" t="s">
        <v>440</v>
      </c>
      <c r="E1531" s="256" t="s">
        <v>1</v>
      </c>
      <c r="F1531" s="257" t="s">
        <v>542</v>
      </c>
      <c r="G1531" s="255"/>
      <c r="H1531" s="256" t="s">
        <v>1</v>
      </c>
      <c r="I1531" s="258"/>
      <c r="J1531" s="255"/>
      <c r="K1531" s="255"/>
      <c r="L1531" s="259"/>
      <c r="M1531" s="260"/>
      <c r="N1531" s="261"/>
      <c r="O1531" s="261"/>
      <c r="P1531" s="261"/>
      <c r="Q1531" s="261"/>
      <c r="R1531" s="261"/>
      <c r="S1531" s="261"/>
      <c r="T1531" s="262"/>
      <c r="AT1531" s="263" t="s">
        <v>440</v>
      </c>
      <c r="AU1531" s="263" t="s">
        <v>93</v>
      </c>
      <c r="AV1531" s="15" t="s">
        <v>91</v>
      </c>
      <c r="AW1531" s="15" t="s">
        <v>38</v>
      </c>
      <c r="AX1531" s="15" t="s">
        <v>83</v>
      </c>
      <c r="AY1531" s="263" t="s">
        <v>283</v>
      </c>
    </row>
    <row r="1532" spans="1:65" s="13" customFormat="1" ht="11.25">
      <c r="B1532" s="232"/>
      <c r="C1532" s="233"/>
      <c r="D1532" s="223" t="s">
        <v>440</v>
      </c>
      <c r="E1532" s="234" t="s">
        <v>1</v>
      </c>
      <c r="F1532" s="235" t="s">
        <v>1915</v>
      </c>
      <c r="G1532" s="233"/>
      <c r="H1532" s="236">
        <v>39.24</v>
      </c>
      <c r="I1532" s="237"/>
      <c r="J1532" s="233"/>
      <c r="K1532" s="233"/>
      <c r="L1532" s="238"/>
      <c r="M1532" s="239"/>
      <c r="N1532" s="240"/>
      <c r="O1532" s="240"/>
      <c r="P1532" s="240"/>
      <c r="Q1532" s="240"/>
      <c r="R1532" s="240"/>
      <c r="S1532" s="240"/>
      <c r="T1532" s="241"/>
      <c r="AT1532" s="242" t="s">
        <v>440</v>
      </c>
      <c r="AU1532" s="242" t="s">
        <v>93</v>
      </c>
      <c r="AV1532" s="13" t="s">
        <v>93</v>
      </c>
      <c r="AW1532" s="13" t="s">
        <v>38</v>
      </c>
      <c r="AX1532" s="13" t="s">
        <v>83</v>
      </c>
      <c r="AY1532" s="242" t="s">
        <v>283</v>
      </c>
    </row>
    <row r="1533" spans="1:65" s="13" customFormat="1" ht="11.25">
      <c r="B1533" s="232"/>
      <c r="C1533" s="233"/>
      <c r="D1533" s="223" t="s">
        <v>440</v>
      </c>
      <c r="E1533" s="234" t="s">
        <v>1</v>
      </c>
      <c r="F1533" s="235" t="s">
        <v>1916</v>
      </c>
      <c r="G1533" s="233"/>
      <c r="H1533" s="236">
        <v>32.99</v>
      </c>
      <c r="I1533" s="237"/>
      <c r="J1533" s="233"/>
      <c r="K1533" s="233"/>
      <c r="L1533" s="238"/>
      <c r="M1533" s="239"/>
      <c r="N1533" s="240"/>
      <c r="O1533" s="240"/>
      <c r="P1533" s="240"/>
      <c r="Q1533" s="240"/>
      <c r="R1533" s="240"/>
      <c r="S1533" s="240"/>
      <c r="T1533" s="241"/>
      <c r="AT1533" s="242" t="s">
        <v>440</v>
      </c>
      <c r="AU1533" s="242" t="s">
        <v>93</v>
      </c>
      <c r="AV1533" s="13" t="s">
        <v>93</v>
      </c>
      <c r="AW1533" s="13" t="s">
        <v>38</v>
      </c>
      <c r="AX1533" s="13" t="s">
        <v>83</v>
      </c>
      <c r="AY1533" s="242" t="s">
        <v>283</v>
      </c>
    </row>
    <row r="1534" spans="1:65" s="13" customFormat="1" ht="11.25">
      <c r="B1534" s="232"/>
      <c r="C1534" s="233"/>
      <c r="D1534" s="223" t="s">
        <v>440</v>
      </c>
      <c r="E1534" s="234" t="s">
        <v>1</v>
      </c>
      <c r="F1534" s="235" t="s">
        <v>1917</v>
      </c>
      <c r="G1534" s="233"/>
      <c r="H1534" s="236">
        <v>15.3</v>
      </c>
      <c r="I1534" s="237"/>
      <c r="J1534" s="233"/>
      <c r="K1534" s="233"/>
      <c r="L1534" s="238"/>
      <c r="M1534" s="239"/>
      <c r="N1534" s="240"/>
      <c r="O1534" s="240"/>
      <c r="P1534" s="240"/>
      <c r="Q1534" s="240"/>
      <c r="R1534" s="240"/>
      <c r="S1534" s="240"/>
      <c r="T1534" s="241"/>
      <c r="AT1534" s="242" t="s">
        <v>440</v>
      </c>
      <c r="AU1534" s="242" t="s">
        <v>93</v>
      </c>
      <c r="AV1534" s="13" t="s">
        <v>93</v>
      </c>
      <c r="AW1534" s="13" t="s">
        <v>38</v>
      </c>
      <c r="AX1534" s="13" t="s">
        <v>83</v>
      </c>
      <c r="AY1534" s="242" t="s">
        <v>283</v>
      </c>
    </row>
    <row r="1535" spans="1:65" s="16" customFormat="1" ht="11.25">
      <c r="B1535" s="264"/>
      <c r="C1535" s="265"/>
      <c r="D1535" s="223" t="s">
        <v>440</v>
      </c>
      <c r="E1535" s="266" t="s">
        <v>1</v>
      </c>
      <c r="F1535" s="267" t="s">
        <v>453</v>
      </c>
      <c r="G1535" s="265"/>
      <c r="H1535" s="268">
        <v>87.53</v>
      </c>
      <c r="I1535" s="269"/>
      <c r="J1535" s="265"/>
      <c r="K1535" s="265"/>
      <c r="L1535" s="270"/>
      <c r="M1535" s="271"/>
      <c r="N1535" s="272"/>
      <c r="O1535" s="272"/>
      <c r="P1535" s="272"/>
      <c r="Q1535" s="272"/>
      <c r="R1535" s="272"/>
      <c r="S1535" s="272"/>
      <c r="T1535" s="273"/>
      <c r="AT1535" s="274" t="s">
        <v>440</v>
      </c>
      <c r="AU1535" s="274" t="s">
        <v>93</v>
      </c>
      <c r="AV1535" s="16" t="s">
        <v>299</v>
      </c>
      <c r="AW1535" s="16" t="s">
        <v>38</v>
      </c>
      <c r="AX1535" s="16" t="s">
        <v>83</v>
      </c>
      <c r="AY1535" s="274" t="s">
        <v>283</v>
      </c>
    </row>
    <row r="1536" spans="1:65" s="13" customFormat="1" ht="11.25">
      <c r="B1536" s="232"/>
      <c r="C1536" s="233"/>
      <c r="D1536" s="223" t="s">
        <v>440</v>
      </c>
      <c r="E1536" s="234" t="s">
        <v>1</v>
      </c>
      <c r="F1536" s="235" t="s">
        <v>1918</v>
      </c>
      <c r="G1536" s="233"/>
      <c r="H1536" s="236">
        <v>4.3769999999999998</v>
      </c>
      <c r="I1536" s="237"/>
      <c r="J1536" s="233"/>
      <c r="K1536" s="233"/>
      <c r="L1536" s="238"/>
      <c r="M1536" s="239"/>
      <c r="N1536" s="240"/>
      <c r="O1536" s="240"/>
      <c r="P1536" s="240"/>
      <c r="Q1536" s="240"/>
      <c r="R1536" s="240"/>
      <c r="S1536" s="240"/>
      <c r="T1536" s="241"/>
      <c r="AT1536" s="242" t="s">
        <v>440</v>
      </c>
      <c r="AU1536" s="242" t="s">
        <v>93</v>
      </c>
      <c r="AV1536" s="13" t="s">
        <v>93</v>
      </c>
      <c r="AW1536" s="13" t="s">
        <v>38</v>
      </c>
      <c r="AX1536" s="13" t="s">
        <v>83</v>
      </c>
      <c r="AY1536" s="242" t="s">
        <v>283</v>
      </c>
    </row>
    <row r="1537" spans="1:65" s="14" customFormat="1" ht="11.25">
      <c r="B1537" s="243"/>
      <c r="C1537" s="244"/>
      <c r="D1537" s="223" t="s">
        <v>440</v>
      </c>
      <c r="E1537" s="245" t="s">
        <v>1</v>
      </c>
      <c r="F1537" s="246" t="s">
        <v>442</v>
      </c>
      <c r="G1537" s="244"/>
      <c r="H1537" s="247">
        <v>91.906999999999996</v>
      </c>
      <c r="I1537" s="248"/>
      <c r="J1537" s="244"/>
      <c r="K1537" s="244"/>
      <c r="L1537" s="249"/>
      <c r="M1537" s="250"/>
      <c r="N1537" s="251"/>
      <c r="O1537" s="251"/>
      <c r="P1537" s="251"/>
      <c r="Q1537" s="251"/>
      <c r="R1537" s="251"/>
      <c r="S1537" s="251"/>
      <c r="T1537" s="252"/>
      <c r="AT1537" s="253" t="s">
        <v>440</v>
      </c>
      <c r="AU1537" s="253" t="s">
        <v>93</v>
      </c>
      <c r="AV1537" s="14" t="s">
        <v>304</v>
      </c>
      <c r="AW1537" s="14" t="s">
        <v>38</v>
      </c>
      <c r="AX1537" s="14" t="s">
        <v>91</v>
      </c>
      <c r="AY1537" s="253" t="s">
        <v>283</v>
      </c>
    </row>
    <row r="1538" spans="1:65" s="2" customFormat="1" ht="21.75" customHeight="1">
      <c r="A1538" s="36"/>
      <c r="B1538" s="37"/>
      <c r="C1538" s="210" t="s">
        <v>1919</v>
      </c>
      <c r="D1538" s="210" t="s">
        <v>286</v>
      </c>
      <c r="E1538" s="211" t="s">
        <v>1920</v>
      </c>
      <c r="F1538" s="212" t="s">
        <v>1921</v>
      </c>
      <c r="G1538" s="213" t="s">
        <v>331</v>
      </c>
      <c r="H1538" s="214">
        <v>489.25599999999997</v>
      </c>
      <c r="I1538" s="215"/>
      <c r="J1538" s="216">
        <f>ROUND(I1538*H1538,2)</f>
        <v>0</v>
      </c>
      <c r="K1538" s="212" t="s">
        <v>342</v>
      </c>
      <c r="L1538" s="41"/>
      <c r="M1538" s="217" t="s">
        <v>1</v>
      </c>
      <c r="N1538" s="218" t="s">
        <v>48</v>
      </c>
      <c r="O1538" s="73"/>
      <c r="P1538" s="219">
        <f>O1538*H1538</f>
        <v>0</v>
      </c>
      <c r="Q1538" s="219">
        <v>0</v>
      </c>
      <c r="R1538" s="219">
        <f>Q1538*H1538</f>
        <v>0</v>
      </c>
      <c r="S1538" s="219">
        <v>0</v>
      </c>
      <c r="T1538" s="220">
        <f>S1538*H1538</f>
        <v>0</v>
      </c>
      <c r="U1538" s="36"/>
      <c r="V1538" s="36"/>
      <c r="W1538" s="36"/>
      <c r="X1538" s="36"/>
      <c r="Y1538" s="36"/>
      <c r="Z1538" s="36"/>
      <c r="AA1538" s="36"/>
      <c r="AB1538" s="36"/>
      <c r="AC1538" s="36"/>
      <c r="AD1538" s="36"/>
      <c r="AE1538" s="36"/>
      <c r="AR1538" s="221" t="s">
        <v>369</v>
      </c>
      <c r="AT1538" s="221" t="s">
        <v>286</v>
      </c>
      <c r="AU1538" s="221" t="s">
        <v>93</v>
      </c>
      <c r="AY1538" s="18" t="s">
        <v>283</v>
      </c>
      <c r="BE1538" s="222">
        <f>IF(N1538="základní",J1538,0)</f>
        <v>0</v>
      </c>
      <c r="BF1538" s="222">
        <f>IF(N1538="snížená",J1538,0)</f>
        <v>0</v>
      </c>
      <c r="BG1538" s="222">
        <f>IF(N1538="zákl. přenesená",J1538,0)</f>
        <v>0</v>
      </c>
      <c r="BH1538" s="222">
        <f>IF(N1538="sníž. přenesená",J1538,0)</f>
        <v>0</v>
      </c>
      <c r="BI1538" s="222">
        <f>IF(N1538="nulová",J1538,0)</f>
        <v>0</v>
      </c>
      <c r="BJ1538" s="18" t="s">
        <v>91</v>
      </c>
      <c r="BK1538" s="222">
        <f>ROUND(I1538*H1538,2)</f>
        <v>0</v>
      </c>
      <c r="BL1538" s="18" t="s">
        <v>369</v>
      </c>
      <c r="BM1538" s="221" t="s">
        <v>1922</v>
      </c>
    </row>
    <row r="1539" spans="1:65" s="2" customFormat="1" ht="156">
      <c r="A1539" s="36"/>
      <c r="B1539" s="37"/>
      <c r="C1539" s="38"/>
      <c r="D1539" s="223" t="s">
        <v>293</v>
      </c>
      <c r="E1539" s="38"/>
      <c r="F1539" s="224" t="s">
        <v>1923</v>
      </c>
      <c r="G1539" s="38"/>
      <c r="H1539" s="38"/>
      <c r="I1539" s="124"/>
      <c r="J1539" s="38"/>
      <c r="K1539" s="38"/>
      <c r="L1539" s="41"/>
      <c r="M1539" s="225"/>
      <c r="N1539" s="226"/>
      <c r="O1539" s="73"/>
      <c r="P1539" s="73"/>
      <c r="Q1539" s="73"/>
      <c r="R1539" s="73"/>
      <c r="S1539" s="73"/>
      <c r="T1539" s="74"/>
      <c r="U1539" s="36"/>
      <c r="V1539" s="36"/>
      <c r="W1539" s="36"/>
      <c r="X1539" s="36"/>
      <c r="Y1539" s="36"/>
      <c r="Z1539" s="36"/>
      <c r="AA1539" s="36"/>
      <c r="AB1539" s="36"/>
      <c r="AC1539" s="36"/>
      <c r="AD1539" s="36"/>
      <c r="AE1539" s="36"/>
      <c r="AT1539" s="18" t="s">
        <v>293</v>
      </c>
      <c r="AU1539" s="18" t="s">
        <v>93</v>
      </c>
    </row>
    <row r="1540" spans="1:65" s="15" customFormat="1" ht="11.25">
      <c r="B1540" s="254"/>
      <c r="C1540" s="255"/>
      <c r="D1540" s="223" t="s">
        <v>440</v>
      </c>
      <c r="E1540" s="256" t="s">
        <v>1</v>
      </c>
      <c r="F1540" s="257" t="s">
        <v>542</v>
      </c>
      <c r="G1540" s="255"/>
      <c r="H1540" s="256" t="s">
        <v>1</v>
      </c>
      <c r="I1540" s="258"/>
      <c r="J1540" s="255"/>
      <c r="K1540" s="255"/>
      <c r="L1540" s="259"/>
      <c r="M1540" s="260"/>
      <c r="N1540" s="261"/>
      <c r="O1540" s="261"/>
      <c r="P1540" s="261"/>
      <c r="Q1540" s="261"/>
      <c r="R1540" s="261"/>
      <c r="S1540" s="261"/>
      <c r="T1540" s="262"/>
      <c r="AT1540" s="263" t="s">
        <v>440</v>
      </c>
      <c r="AU1540" s="263" t="s">
        <v>93</v>
      </c>
      <c r="AV1540" s="15" t="s">
        <v>91</v>
      </c>
      <c r="AW1540" s="15" t="s">
        <v>38</v>
      </c>
      <c r="AX1540" s="15" t="s">
        <v>83</v>
      </c>
      <c r="AY1540" s="263" t="s">
        <v>283</v>
      </c>
    </row>
    <row r="1541" spans="1:65" s="13" customFormat="1" ht="11.25">
      <c r="B1541" s="232"/>
      <c r="C1541" s="233"/>
      <c r="D1541" s="223" t="s">
        <v>440</v>
      </c>
      <c r="E1541" s="234" t="s">
        <v>1</v>
      </c>
      <c r="F1541" s="235" t="s">
        <v>1924</v>
      </c>
      <c r="G1541" s="233"/>
      <c r="H1541" s="236">
        <v>16.065000000000001</v>
      </c>
      <c r="I1541" s="237"/>
      <c r="J1541" s="233"/>
      <c r="K1541" s="233"/>
      <c r="L1541" s="238"/>
      <c r="M1541" s="239"/>
      <c r="N1541" s="240"/>
      <c r="O1541" s="240"/>
      <c r="P1541" s="240"/>
      <c r="Q1541" s="240"/>
      <c r="R1541" s="240"/>
      <c r="S1541" s="240"/>
      <c r="T1541" s="241"/>
      <c r="AT1541" s="242" t="s">
        <v>440</v>
      </c>
      <c r="AU1541" s="242" t="s">
        <v>93</v>
      </c>
      <c r="AV1541" s="13" t="s">
        <v>93</v>
      </c>
      <c r="AW1541" s="13" t="s">
        <v>38</v>
      </c>
      <c r="AX1541" s="13" t="s">
        <v>83</v>
      </c>
      <c r="AY1541" s="242" t="s">
        <v>283</v>
      </c>
    </row>
    <row r="1542" spans="1:65" s="13" customFormat="1" ht="11.25">
      <c r="B1542" s="232"/>
      <c r="C1542" s="233"/>
      <c r="D1542" s="223" t="s">
        <v>440</v>
      </c>
      <c r="E1542" s="234" t="s">
        <v>1</v>
      </c>
      <c r="F1542" s="235" t="s">
        <v>1925</v>
      </c>
      <c r="G1542" s="233"/>
      <c r="H1542" s="236">
        <v>184.285</v>
      </c>
      <c r="I1542" s="237"/>
      <c r="J1542" s="233"/>
      <c r="K1542" s="233"/>
      <c r="L1542" s="238"/>
      <c r="M1542" s="239"/>
      <c r="N1542" s="240"/>
      <c r="O1542" s="240"/>
      <c r="P1542" s="240"/>
      <c r="Q1542" s="240"/>
      <c r="R1542" s="240"/>
      <c r="S1542" s="240"/>
      <c r="T1542" s="241"/>
      <c r="AT1542" s="242" t="s">
        <v>440</v>
      </c>
      <c r="AU1542" s="242" t="s">
        <v>93</v>
      </c>
      <c r="AV1542" s="13" t="s">
        <v>93</v>
      </c>
      <c r="AW1542" s="13" t="s">
        <v>38</v>
      </c>
      <c r="AX1542" s="13" t="s">
        <v>83</v>
      </c>
      <c r="AY1542" s="242" t="s">
        <v>283</v>
      </c>
    </row>
    <row r="1543" spans="1:65" s="13" customFormat="1" ht="11.25">
      <c r="B1543" s="232"/>
      <c r="C1543" s="233"/>
      <c r="D1543" s="223" t="s">
        <v>440</v>
      </c>
      <c r="E1543" s="234" t="s">
        <v>1</v>
      </c>
      <c r="F1543" s="235" t="s">
        <v>1926</v>
      </c>
      <c r="G1543" s="233"/>
      <c r="H1543" s="236">
        <v>122.23399999999999</v>
      </c>
      <c r="I1543" s="237"/>
      <c r="J1543" s="233"/>
      <c r="K1543" s="233"/>
      <c r="L1543" s="238"/>
      <c r="M1543" s="239"/>
      <c r="N1543" s="240"/>
      <c r="O1543" s="240"/>
      <c r="P1543" s="240"/>
      <c r="Q1543" s="240"/>
      <c r="R1543" s="240"/>
      <c r="S1543" s="240"/>
      <c r="T1543" s="241"/>
      <c r="AT1543" s="242" t="s">
        <v>440</v>
      </c>
      <c r="AU1543" s="242" t="s">
        <v>93</v>
      </c>
      <c r="AV1543" s="13" t="s">
        <v>93</v>
      </c>
      <c r="AW1543" s="13" t="s">
        <v>38</v>
      </c>
      <c r="AX1543" s="13" t="s">
        <v>83</v>
      </c>
      <c r="AY1543" s="242" t="s">
        <v>283</v>
      </c>
    </row>
    <row r="1544" spans="1:65" s="13" customFormat="1" ht="11.25">
      <c r="B1544" s="232"/>
      <c r="C1544" s="233"/>
      <c r="D1544" s="223" t="s">
        <v>440</v>
      </c>
      <c r="E1544" s="234" t="s">
        <v>1</v>
      </c>
      <c r="F1544" s="235" t="s">
        <v>1927</v>
      </c>
      <c r="G1544" s="233"/>
      <c r="H1544" s="236">
        <v>71.686999999999998</v>
      </c>
      <c r="I1544" s="237"/>
      <c r="J1544" s="233"/>
      <c r="K1544" s="233"/>
      <c r="L1544" s="238"/>
      <c r="M1544" s="239"/>
      <c r="N1544" s="240"/>
      <c r="O1544" s="240"/>
      <c r="P1544" s="240"/>
      <c r="Q1544" s="240"/>
      <c r="R1544" s="240"/>
      <c r="S1544" s="240"/>
      <c r="T1544" s="241"/>
      <c r="AT1544" s="242" t="s">
        <v>440</v>
      </c>
      <c r="AU1544" s="242" t="s">
        <v>93</v>
      </c>
      <c r="AV1544" s="13" t="s">
        <v>93</v>
      </c>
      <c r="AW1544" s="13" t="s">
        <v>38</v>
      </c>
      <c r="AX1544" s="13" t="s">
        <v>83</v>
      </c>
      <c r="AY1544" s="242" t="s">
        <v>283</v>
      </c>
    </row>
    <row r="1545" spans="1:65" s="13" customFormat="1" ht="11.25">
      <c r="B1545" s="232"/>
      <c r="C1545" s="233"/>
      <c r="D1545" s="223" t="s">
        <v>440</v>
      </c>
      <c r="E1545" s="234" t="s">
        <v>1</v>
      </c>
      <c r="F1545" s="235" t="s">
        <v>1928</v>
      </c>
      <c r="G1545" s="233"/>
      <c r="H1545" s="236">
        <v>71.686999999999998</v>
      </c>
      <c r="I1545" s="237"/>
      <c r="J1545" s="233"/>
      <c r="K1545" s="233"/>
      <c r="L1545" s="238"/>
      <c r="M1545" s="239"/>
      <c r="N1545" s="240"/>
      <c r="O1545" s="240"/>
      <c r="P1545" s="240"/>
      <c r="Q1545" s="240"/>
      <c r="R1545" s="240"/>
      <c r="S1545" s="240"/>
      <c r="T1545" s="241"/>
      <c r="AT1545" s="242" t="s">
        <v>440</v>
      </c>
      <c r="AU1545" s="242" t="s">
        <v>93</v>
      </c>
      <c r="AV1545" s="13" t="s">
        <v>93</v>
      </c>
      <c r="AW1545" s="13" t="s">
        <v>38</v>
      </c>
      <c r="AX1545" s="13" t="s">
        <v>83</v>
      </c>
      <c r="AY1545" s="242" t="s">
        <v>283</v>
      </c>
    </row>
    <row r="1546" spans="1:65" s="16" customFormat="1" ht="11.25">
      <c r="B1546" s="264"/>
      <c r="C1546" s="265"/>
      <c r="D1546" s="223" t="s">
        <v>440</v>
      </c>
      <c r="E1546" s="266" t="s">
        <v>1</v>
      </c>
      <c r="F1546" s="267" t="s">
        <v>453</v>
      </c>
      <c r="G1546" s="265"/>
      <c r="H1546" s="268">
        <v>465.95800000000003</v>
      </c>
      <c r="I1546" s="269"/>
      <c r="J1546" s="265"/>
      <c r="K1546" s="265"/>
      <c r="L1546" s="270"/>
      <c r="M1546" s="271"/>
      <c r="N1546" s="272"/>
      <c r="O1546" s="272"/>
      <c r="P1546" s="272"/>
      <c r="Q1546" s="272"/>
      <c r="R1546" s="272"/>
      <c r="S1546" s="272"/>
      <c r="T1546" s="273"/>
      <c r="AT1546" s="274" t="s">
        <v>440</v>
      </c>
      <c r="AU1546" s="274" t="s">
        <v>93</v>
      </c>
      <c r="AV1546" s="16" t="s">
        <v>299</v>
      </c>
      <c r="AW1546" s="16" t="s">
        <v>38</v>
      </c>
      <c r="AX1546" s="16" t="s">
        <v>83</v>
      </c>
      <c r="AY1546" s="274" t="s">
        <v>283</v>
      </c>
    </row>
    <row r="1547" spans="1:65" s="13" customFormat="1" ht="11.25">
      <c r="B1547" s="232"/>
      <c r="C1547" s="233"/>
      <c r="D1547" s="223" t="s">
        <v>440</v>
      </c>
      <c r="E1547" s="234" t="s">
        <v>1</v>
      </c>
      <c r="F1547" s="235" t="s">
        <v>1929</v>
      </c>
      <c r="G1547" s="233"/>
      <c r="H1547" s="236">
        <v>23.297999999999998</v>
      </c>
      <c r="I1547" s="237"/>
      <c r="J1547" s="233"/>
      <c r="K1547" s="233"/>
      <c r="L1547" s="238"/>
      <c r="M1547" s="239"/>
      <c r="N1547" s="240"/>
      <c r="O1547" s="240"/>
      <c r="P1547" s="240"/>
      <c r="Q1547" s="240"/>
      <c r="R1547" s="240"/>
      <c r="S1547" s="240"/>
      <c r="T1547" s="241"/>
      <c r="AT1547" s="242" t="s">
        <v>440</v>
      </c>
      <c r="AU1547" s="242" t="s">
        <v>93</v>
      </c>
      <c r="AV1547" s="13" t="s">
        <v>93</v>
      </c>
      <c r="AW1547" s="13" t="s">
        <v>38</v>
      </c>
      <c r="AX1547" s="13" t="s">
        <v>83</v>
      </c>
      <c r="AY1547" s="242" t="s">
        <v>283</v>
      </c>
    </row>
    <row r="1548" spans="1:65" s="14" customFormat="1" ht="11.25">
      <c r="B1548" s="243"/>
      <c r="C1548" s="244"/>
      <c r="D1548" s="223" t="s">
        <v>440</v>
      </c>
      <c r="E1548" s="245" t="s">
        <v>1</v>
      </c>
      <c r="F1548" s="246" t="s">
        <v>442</v>
      </c>
      <c r="G1548" s="244"/>
      <c r="H1548" s="247">
        <v>489.25599999999997</v>
      </c>
      <c r="I1548" s="248"/>
      <c r="J1548" s="244"/>
      <c r="K1548" s="244"/>
      <c r="L1548" s="249"/>
      <c r="M1548" s="250"/>
      <c r="N1548" s="251"/>
      <c r="O1548" s="251"/>
      <c r="P1548" s="251"/>
      <c r="Q1548" s="251"/>
      <c r="R1548" s="251"/>
      <c r="S1548" s="251"/>
      <c r="T1548" s="252"/>
      <c r="AT1548" s="253" t="s">
        <v>440</v>
      </c>
      <c r="AU1548" s="253" t="s">
        <v>93</v>
      </c>
      <c r="AV1548" s="14" t="s">
        <v>304</v>
      </c>
      <c r="AW1548" s="14" t="s">
        <v>38</v>
      </c>
      <c r="AX1548" s="14" t="s">
        <v>91</v>
      </c>
      <c r="AY1548" s="253" t="s">
        <v>283</v>
      </c>
    </row>
    <row r="1549" spans="1:65" s="2" customFormat="1" ht="21.75" customHeight="1">
      <c r="A1549" s="36"/>
      <c r="B1549" s="37"/>
      <c r="C1549" s="210" t="s">
        <v>1930</v>
      </c>
      <c r="D1549" s="210" t="s">
        <v>286</v>
      </c>
      <c r="E1549" s="211" t="s">
        <v>1931</v>
      </c>
      <c r="F1549" s="212" t="s">
        <v>1932</v>
      </c>
      <c r="G1549" s="213" t="s">
        <v>331</v>
      </c>
      <c r="H1549" s="214">
        <v>485.733</v>
      </c>
      <c r="I1549" s="215"/>
      <c r="J1549" s="216">
        <f>ROUND(I1549*H1549,2)</f>
        <v>0</v>
      </c>
      <c r="K1549" s="212" t="s">
        <v>342</v>
      </c>
      <c r="L1549" s="41"/>
      <c r="M1549" s="217" t="s">
        <v>1</v>
      </c>
      <c r="N1549" s="218" t="s">
        <v>48</v>
      </c>
      <c r="O1549" s="73"/>
      <c r="P1549" s="219">
        <f>O1549*H1549</f>
        <v>0</v>
      </c>
      <c r="Q1549" s="219">
        <v>0</v>
      </c>
      <c r="R1549" s="219">
        <f>Q1549*H1549</f>
        <v>0</v>
      </c>
      <c r="S1549" s="219">
        <v>0</v>
      </c>
      <c r="T1549" s="220">
        <f>S1549*H1549</f>
        <v>0</v>
      </c>
      <c r="U1549" s="36"/>
      <c r="V1549" s="36"/>
      <c r="W1549" s="36"/>
      <c r="X1549" s="36"/>
      <c r="Y1549" s="36"/>
      <c r="Z1549" s="36"/>
      <c r="AA1549" s="36"/>
      <c r="AB1549" s="36"/>
      <c r="AC1549" s="36"/>
      <c r="AD1549" s="36"/>
      <c r="AE1549" s="36"/>
      <c r="AR1549" s="221" t="s">
        <v>369</v>
      </c>
      <c r="AT1549" s="221" t="s">
        <v>286</v>
      </c>
      <c r="AU1549" s="221" t="s">
        <v>93</v>
      </c>
      <c r="AY1549" s="18" t="s">
        <v>283</v>
      </c>
      <c r="BE1549" s="222">
        <f>IF(N1549="základní",J1549,0)</f>
        <v>0</v>
      </c>
      <c r="BF1549" s="222">
        <f>IF(N1549="snížená",J1549,0)</f>
        <v>0</v>
      </c>
      <c r="BG1549" s="222">
        <f>IF(N1549="zákl. přenesená",J1549,0)</f>
        <v>0</v>
      </c>
      <c r="BH1549" s="222">
        <f>IF(N1549="sníž. přenesená",J1549,0)</f>
        <v>0</v>
      </c>
      <c r="BI1549" s="222">
        <f>IF(N1549="nulová",J1549,0)</f>
        <v>0</v>
      </c>
      <c r="BJ1549" s="18" t="s">
        <v>91</v>
      </c>
      <c r="BK1549" s="222">
        <f>ROUND(I1549*H1549,2)</f>
        <v>0</v>
      </c>
      <c r="BL1549" s="18" t="s">
        <v>369</v>
      </c>
      <c r="BM1549" s="221" t="s">
        <v>1933</v>
      </c>
    </row>
    <row r="1550" spans="1:65" s="2" customFormat="1" ht="126.75">
      <c r="A1550" s="36"/>
      <c r="B1550" s="37"/>
      <c r="C1550" s="38"/>
      <c r="D1550" s="223" t="s">
        <v>293</v>
      </c>
      <c r="E1550" s="38"/>
      <c r="F1550" s="224" t="s">
        <v>1934</v>
      </c>
      <c r="G1550" s="38"/>
      <c r="H1550" s="38"/>
      <c r="I1550" s="124"/>
      <c r="J1550" s="38"/>
      <c r="K1550" s="38"/>
      <c r="L1550" s="41"/>
      <c r="M1550" s="225"/>
      <c r="N1550" s="226"/>
      <c r="O1550" s="73"/>
      <c r="P1550" s="73"/>
      <c r="Q1550" s="73"/>
      <c r="R1550" s="73"/>
      <c r="S1550" s="73"/>
      <c r="T1550" s="74"/>
      <c r="U1550" s="36"/>
      <c r="V1550" s="36"/>
      <c r="W1550" s="36"/>
      <c r="X1550" s="36"/>
      <c r="Y1550" s="36"/>
      <c r="Z1550" s="36"/>
      <c r="AA1550" s="36"/>
      <c r="AB1550" s="36"/>
      <c r="AC1550" s="36"/>
      <c r="AD1550" s="36"/>
      <c r="AE1550" s="36"/>
      <c r="AT1550" s="18" t="s">
        <v>293</v>
      </c>
      <c r="AU1550" s="18" t="s">
        <v>93</v>
      </c>
    </row>
    <row r="1551" spans="1:65" s="15" customFormat="1" ht="11.25">
      <c r="B1551" s="254"/>
      <c r="C1551" s="255"/>
      <c r="D1551" s="223" t="s">
        <v>440</v>
      </c>
      <c r="E1551" s="256" t="s">
        <v>1</v>
      </c>
      <c r="F1551" s="257" t="s">
        <v>542</v>
      </c>
      <c r="G1551" s="255"/>
      <c r="H1551" s="256" t="s">
        <v>1</v>
      </c>
      <c r="I1551" s="258"/>
      <c r="J1551" s="255"/>
      <c r="K1551" s="255"/>
      <c r="L1551" s="259"/>
      <c r="M1551" s="260"/>
      <c r="N1551" s="261"/>
      <c r="O1551" s="261"/>
      <c r="P1551" s="261"/>
      <c r="Q1551" s="261"/>
      <c r="R1551" s="261"/>
      <c r="S1551" s="261"/>
      <c r="T1551" s="262"/>
      <c r="AT1551" s="263" t="s">
        <v>440</v>
      </c>
      <c r="AU1551" s="263" t="s">
        <v>93</v>
      </c>
      <c r="AV1551" s="15" t="s">
        <v>91</v>
      </c>
      <c r="AW1551" s="15" t="s">
        <v>38</v>
      </c>
      <c r="AX1551" s="15" t="s">
        <v>83</v>
      </c>
      <c r="AY1551" s="263" t="s">
        <v>283</v>
      </c>
    </row>
    <row r="1552" spans="1:65" s="13" customFormat="1" ht="11.25">
      <c r="B1552" s="232"/>
      <c r="C1552" s="233"/>
      <c r="D1552" s="223" t="s">
        <v>440</v>
      </c>
      <c r="E1552" s="234" t="s">
        <v>1</v>
      </c>
      <c r="F1552" s="235" t="s">
        <v>1935</v>
      </c>
      <c r="G1552" s="233"/>
      <c r="H1552" s="236">
        <v>128.934</v>
      </c>
      <c r="I1552" s="237"/>
      <c r="J1552" s="233"/>
      <c r="K1552" s="233"/>
      <c r="L1552" s="238"/>
      <c r="M1552" s="239"/>
      <c r="N1552" s="240"/>
      <c r="O1552" s="240"/>
      <c r="P1552" s="240"/>
      <c r="Q1552" s="240"/>
      <c r="R1552" s="240"/>
      <c r="S1552" s="240"/>
      <c r="T1552" s="241"/>
      <c r="AT1552" s="242" t="s">
        <v>440</v>
      </c>
      <c r="AU1552" s="242" t="s">
        <v>93</v>
      </c>
      <c r="AV1552" s="13" t="s">
        <v>93</v>
      </c>
      <c r="AW1552" s="13" t="s">
        <v>38</v>
      </c>
      <c r="AX1552" s="13" t="s">
        <v>83</v>
      </c>
      <c r="AY1552" s="242" t="s">
        <v>283</v>
      </c>
    </row>
    <row r="1553" spans="1:65" s="13" customFormat="1" ht="11.25">
      <c r="B1553" s="232"/>
      <c r="C1553" s="233"/>
      <c r="D1553" s="223" t="s">
        <v>440</v>
      </c>
      <c r="E1553" s="234" t="s">
        <v>1</v>
      </c>
      <c r="F1553" s="235" t="s">
        <v>1936</v>
      </c>
      <c r="G1553" s="233"/>
      <c r="H1553" s="236">
        <v>113.83199999999999</v>
      </c>
      <c r="I1553" s="237"/>
      <c r="J1553" s="233"/>
      <c r="K1553" s="233"/>
      <c r="L1553" s="238"/>
      <c r="M1553" s="239"/>
      <c r="N1553" s="240"/>
      <c r="O1553" s="240"/>
      <c r="P1553" s="240"/>
      <c r="Q1553" s="240"/>
      <c r="R1553" s="240"/>
      <c r="S1553" s="240"/>
      <c r="T1553" s="241"/>
      <c r="AT1553" s="242" t="s">
        <v>440</v>
      </c>
      <c r="AU1553" s="242" t="s">
        <v>93</v>
      </c>
      <c r="AV1553" s="13" t="s">
        <v>93</v>
      </c>
      <c r="AW1553" s="13" t="s">
        <v>38</v>
      </c>
      <c r="AX1553" s="13" t="s">
        <v>83</v>
      </c>
      <c r="AY1553" s="242" t="s">
        <v>283</v>
      </c>
    </row>
    <row r="1554" spans="1:65" s="13" customFormat="1" ht="11.25">
      <c r="B1554" s="232"/>
      <c r="C1554" s="233"/>
      <c r="D1554" s="223" t="s">
        <v>440</v>
      </c>
      <c r="E1554" s="234" t="s">
        <v>1</v>
      </c>
      <c r="F1554" s="235" t="s">
        <v>1937</v>
      </c>
      <c r="G1554" s="233"/>
      <c r="H1554" s="236">
        <v>120.283</v>
      </c>
      <c r="I1554" s="237"/>
      <c r="J1554" s="233"/>
      <c r="K1554" s="233"/>
      <c r="L1554" s="238"/>
      <c r="M1554" s="239"/>
      <c r="N1554" s="240"/>
      <c r="O1554" s="240"/>
      <c r="P1554" s="240"/>
      <c r="Q1554" s="240"/>
      <c r="R1554" s="240"/>
      <c r="S1554" s="240"/>
      <c r="T1554" s="241"/>
      <c r="AT1554" s="242" t="s">
        <v>440</v>
      </c>
      <c r="AU1554" s="242" t="s">
        <v>93</v>
      </c>
      <c r="AV1554" s="13" t="s">
        <v>93</v>
      </c>
      <c r="AW1554" s="13" t="s">
        <v>38</v>
      </c>
      <c r="AX1554" s="13" t="s">
        <v>83</v>
      </c>
      <c r="AY1554" s="242" t="s">
        <v>283</v>
      </c>
    </row>
    <row r="1555" spans="1:65" s="13" customFormat="1" ht="11.25">
      <c r="B1555" s="232"/>
      <c r="C1555" s="233"/>
      <c r="D1555" s="223" t="s">
        <v>440</v>
      </c>
      <c r="E1555" s="234" t="s">
        <v>1</v>
      </c>
      <c r="F1555" s="235" t="s">
        <v>1938</v>
      </c>
      <c r="G1555" s="233"/>
      <c r="H1555" s="236">
        <v>99.554000000000002</v>
      </c>
      <c r="I1555" s="237"/>
      <c r="J1555" s="233"/>
      <c r="K1555" s="233"/>
      <c r="L1555" s="238"/>
      <c r="M1555" s="239"/>
      <c r="N1555" s="240"/>
      <c r="O1555" s="240"/>
      <c r="P1555" s="240"/>
      <c r="Q1555" s="240"/>
      <c r="R1555" s="240"/>
      <c r="S1555" s="240"/>
      <c r="T1555" s="241"/>
      <c r="AT1555" s="242" t="s">
        <v>440</v>
      </c>
      <c r="AU1555" s="242" t="s">
        <v>93</v>
      </c>
      <c r="AV1555" s="13" t="s">
        <v>93</v>
      </c>
      <c r="AW1555" s="13" t="s">
        <v>38</v>
      </c>
      <c r="AX1555" s="13" t="s">
        <v>83</v>
      </c>
      <c r="AY1555" s="242" t="s">
        <v>283</v>
      </c>
    </row>
    <row r="1556" spans="1:65" s="16" customFormat="1" ht="11.25">
      <c r="B1556" s="264"/>
      <c r="C1556" s="265"/>
      <c r="D1556" s="223" t="s">
        <v>440</v>
      </c>
      <c r="E1556" s="266" t="s">
        <v>1</v>
      </c>
      <c r="F1556" s="267" t="s">
        <v>453</v>
      </c>
      <c r="G1556" s="265"/>
      <c r="H1556" s="268">
        <v>462.60300000000001</v>
      </c>
      <c r="I1556" s="269"/>
      <c r="J1556" s="265"/>
      <c r="K1556" s="265"/>
      <c r="L1556" s="270"/>
      <c r="M1556" s="271"/>
      <c r="N1556" s="272"/>
      <c r="O1556" s="272"/>
      <c r="P1556" s="272"/>
      <c r="Q1556" s="272"/>
      <c r="R1556" s="272"/>
      <c r="S1556" s="272"/>
      <c r="T1556" s="273"/>
      <c r="AT1556" s="274" t="s">
        <v>440</v>
      </c>
      <c r="AU1556" s="274" t="s">
        <v>93</v>
      </c>
      <c r="AV1556" s="16" t="s">
        <v>299</v>
      </c>
      <c r="AW1556" s="16" t="s">
        <v>38</v>
      </c>
      <c r="AX1556" s="16" t="s">
        <v>83</v>
      </c>
      <c r="AY1556" s="274" t="s">
        <v>283</v>
      </c>
    </row>
    <row r="1557" spans="1:65" s="13" customFormat="1" ht="11.25">
      <c r="B1557" s="232"/>
      <c r="C1557" s="233"/>
      <c r="D1557" s="223" t="s">
        <v>440</v>
      </c>
      <c r="E1557" s="234" t="s">
        <v>1</v>
      </c>
      <c r="F1557" s="235" t="s">
        <v>1939</v>
      </c>
      <c r="G1557" s="233"/>
      <c r="H1557" s="236">
        <v>23.13</v>
      </c>
      <c r="I1557" s="237"/>
      <c r="J1557" s="233"/>
      <c r="K1557" s="233"/>
      <c r="L1557" s="238"/>
      <c r="M1557" s="239"/>
      <c r="N1557" s="240"/>
      <c r="O1557" s="240"/>
      <c r="P1557" s="240"/>
      <c r="Q1557" s="240"/>
      <c r="R1557" s="240"/>
      <c r="S1557" s="240"/>
      <c r="T1557" s="241"/>
      <c r="AT1557" s="242" t="s">
        <v>440</v>
      </c>
      <c r="AU1557" s="242" t="s">
        <v>93</v>
      </c>
      <c r="AV1557" s="13" t="s">
        <v>93</v>
      </c>
      <c r="AW1557" s="13" t="s">
        <v>38</v>
      </c>
      <c r="AX1557" s="13" t="s">
        <v>83</v>
      </c>
      <c r="AY1557" s="242" t="s">
        <v>283</v>
      </c>
    </row>
    <row r="1558" spans="1:65" s="14" customFormat="1" ht="11.25">
      <c r="B1558" s="243"/>
      <c r="C1558" s="244"/>
      <c r="D1558" s="223" t="s">
        <v>440</v>
      </c>
      <c r="E1558" s="245" t="s">
        <v>1</v>
      </c>
      <c r="F1558" s="246" t="s">
        <v>442</v>
      </c>
      <c r="G1558" s="244"/>
      <c r="H1558" s="247">
        <v>485.733</v>
      </c>
      <c r="I1558" s="248"/>
      <c r="J1558" s="244"/>
      <c r="K1558" s="244"/>
      <c r="L1558" s="249"/>
      <c r="M1558" s="250"/>
      <c r="N1558" s="251"/>
      <c r="O1558" s="251"/>
      <c r="P1558" s="251"/>
      <c r="Q1558" s="251"/>
      <c r="R1558" s="251"/>
      <c r="S1558" s="251"/>
      <c r="T1558" s="252"/>
      <c r="AT1558" s="253" t="s">
        <v>440</v>
      </c>
      <c r="AU1558" s="253" t="s">
        <v>93</v>
      </c>
      <c r="AV1558" s="14" t="s">
        <v>304</v>
      </c>
      <c r="AW1558" s="14" t="s">
        <v>38</v>
      </c>
      <c r="AX1558" s="14" t="s">
        <v>91</v>
      </c>
      <c r="AY1558" s="253" t="s">
        <v>283</v>
      </c>
    </row>
    <row r="1559" spans="1:65" s="2" customFormat="1" ht="21.75" customHeight="1">
      <c r="A1559" s="36"/>
      <c r="B1559" s="37"/>
      <c r="C1559" s="210" t="s">
        <v>1940</v>
      </c>
      <c r="D1559" s="210" t="s">
        <v>286</v>
      </c>
      <c r="E1559" s="211" t="s">
        <v>1941</v>
      </c>
      <c r="F1559" s="212" t="s">
        <v>1942</v>
      </c>
      <c r="G1559" s="213" t="s">
        <v>331</v>
      </c>
      <c r="H1559" s="214">
        <v>90.093000000000004</v>
      </c>
      <c r="I1559" s="215"/>
      <c r="J1559" s="216">
        <f>ROUND(I1559*H1559,2)</f>
        <v>0</v>
      </c>
      <c r="K1559" s="212" t="s">
        <v>342</v>
      </c>
      <c r="L1559" s="41"/>
      <c r="M1559" s="217" t="s">
        <v>1</v>
      </c>
      <c r="N1559" s="218" t="s">
        <v>48</v>
      </c>
      <c r="O1559" s="73"/>
      <c r="P1559" s="219">
        <f>O1559*H1559</f>
        <v>0</v>
      </c>
      <c r="Q1559" s="219">
        <v>0</v>
      </c>
      <c r="R1559" s="219">
        <f>Q1559*H1559</f>
        <v>0</v>
      </c>
      <c r="S1559" s="219">
        <v>0</v>
      </c>
      <c r="T1559" s="220">
        <f>S1559*H1559</f>
        <v>0</v>
      </c>
      <c r="U1559" s="36"/>
      <c r="V1559" s="36"/>
      <c r="W1559" s="36"/>
      <c r="X1559" s="36"/>
      <c r="Y1559" s="36"/>
      <c r="Z1559" s="36"/>
      <c r="AA1559" s="36"/>
      <c r="AB1559" s="36"/>
      <c r="AC1559" s="36"/>
      <c r="AD1559" s="36"/>
      <c r="AE1559" s="36"/>
      <c r="AR1559" s="221" t="s">
        <v>369</v>
      </c>
      <c r="AT1559" s="221" t="s">
        <v>286</v>
      </c>
      <c r="AU1559" s="221" t="s">
        <v>93</v>
      </c>
      <c r="AY1559" s="18" t="s">
        <v>283</v>
      </c>
      <c r="BE1559" s="222">
        <f>IF(N1559="základní",J1559,0)</f>
        <v>0</v>
      </c>
      <c r="BF1559" s="222">
        <f>IF(N1559="snížená",J1559,0)</f>
        <v>0</v>
      </c>
      <c r="BG1559" s="222">
        <f>IF(N1559="zákl. přenesená",J1559,0)</f>
        <v>0</v>
      </c>
      <c r="BH1559" s="222">
        <f>IF(N1559="sníž. přenesená",J1559,0)</f>
        <v>0</v>
      </c>
      <c r="BI1559" s="222">
        <f>IF(N1559="nulová",J1559,0)</f>
        <v>0</v>
      </c>
      <c r="BJ1559" s="18" t="s">
        <v>91</v>
      </c>
      <c r="BK1559" s="222">
        <f>ROUND(I1559*H1559,2)</f>
        <v>0</v>
      </c>
      <c r="BL1559" s="18" t="s">
        <v>369</v>
      </c>
      <c r="BM1559" s="221" t="s">
        <v>1943</v>
      </c>
    </row>
    <row r="1560" spans="1:65" s="2" customFormat="1" ht="175.5">
      <c r="A1560" s="36"/>
      <c r="B1560" s="37"/>
      <c r="C1560" s="38"/>
      <c r="D1560" s="223" t="s">
        <v>293</v>
      </c>
      <c r="E1560" s="38"/>
      <c r="F1560" s="224" t="s">
        <v>1944</v>
      </c>
      <c r="G1560" s="38"/>
      <c r="H1560" s="38"/>
      <c r="I1560" s="124"/>
      <c r="J1560" s="38"/>
      <c r="K1560" s="38"/>
      <c r="L1560" s="41"/>
      <c r="M1560" s="225"/>
      <c r="N1560" s="226"/>
      <c r="O1560" s="73"/>
      <c r="P1560" s="73"/>
      <c r="Q1560" s="73"/>
      <c r="R1560" s="73"/>
      <c r="S1560" s="73"/>
      <c r="T1560" s="74"/>
      <c r="U1560" s="36"/>
      <c r="V1560" s="36"/>
      <c r="W1560" s="36"/>
      <c r="X1560" s="36"/>
      <c r="Y1560" s="36"/>
      <c r="Z1560" s="36"/>
      <c r="AA1560" s="36"/>
      <c r="AB1560" s="36"/>
      <c r="AC1560" s="36"/>
      <c r="AD1560" s="36"/>
      <c r="AE1560" s="36"/>
      <c r="AT1560" s="18" t="s">
        <v>293</v>
      </c>
      <c r="AU1560" s="18" t="s">
        <v>93</v>
      </c>
    </row>
    <row r="1561" spans="1:65" s="15" customFormat="1" ht="11.25">
      <c r="B1561" s="254"/>
      <c r="C1561" s="255"/>
      <c r="D1561" s="223" t="s">
        <v>440</v>
      </c>
      <c r="E1561" s="256" t="s">
        <v>1</v>
      </c>
      <c r="F1561" s="257" t="s">
        <v>542</v>
      </c>
      <c r="G1561" s="255"/>
      <c r="H1561" s="256" t="s">
        <v>1</v>
      </c>
      <c r="I1561" s="258"/>
      <c r="J1561" s="255"/>
      <c r="K1561" s="255"/>
      <c r="L1561" s="259"/>
      <c r="M1561" s="260"/>
      <c r="N1561" s="261"/>
      <c r="O1561" s="261"/>
      <c r="P1561" s="261"/>
      <c r="Q1561" s="261"/>
      <c r="R1561" s="261"/>
      <c r="S1561" s="261"/>
      <c r="T1561" s="262"/>
      <c r="AT1561" s="263" t="s">
        <v>440</v>
      </c>
      <c r="AU1561" s="263" t="s">
        <v>93</v>
      </c>
      <c r="AV1561" s="15" t="s">
        <v>91</v>
      </c>
      <c r="AW1561" s="15" t="s">
        <v>38</v>
      </c>
      <c r="AX1561" s="15" t="s">
        <v>83</v>
      </c>
      <c r="AY1561" s="263" t="s">
        <v>283</v>
      </c>
    </row>
    <row r="1562" spans="1:65" s="13" customFormat="1" ht="11.25">
      <c r="B1562" s="232"/>
      <c r="C1562" s="233"/>
      <c r="D1562" s="223" t="s">
        <v>440</v>
      </c>
      <c r="E1562" s="234" t="s">
        <v>1</v>
      </c>
      <c r="F1562" s="235" t="s">
        <v>1945</v>
      </c>
      <c r="G1562" s="233"/>
      <c r="H1562" s="236">
        <v>29.594999999999999</v>
      </c>
      <c r="I1562" s="237"/>
      <c r="J1562" s="233"/>
      <c r="K1562" s="233"/>
      <c r="L1562" s="238"/>
      <c r="M1562" s="239"/>
      <c r="N1562" s="240"/>
      <c r="O1562" s="240"/>
      <c r="P1562" s="240"/>
      <c r="Q1562" s="240"/>
      <c r="R1562" s="240"/>
      <c r="S1562" s="240"/>
      <c r="T1562" s="241"/>
      <c r="AT1562" s="242" t="s">
        <v>440</v>
      </c>
      <c r="AU1562" s="242" t="s">
        <v>93</v>
      </c>
      <c r="AV1562" s="13" t="s">
        <v>93</v>
      </c>
      <c r="AW1562" s="13" t="s">
        <v>38</v>
      </c>
      <c r="AX1562" s="13" t="s">
        <v>83</v>
      </c>
      <c r="AY1562" s="242" t="s">
        <v>283</v>
      </c>
    </row>
    <row r="1563" spans="1:65" s="13" customFormat="1" ht="11.25">
      <c r="B1563" s="232"/>
      <c r="C1563" s="233"/>
      <c r="D1563" s="223" t="s">
        <v>440</v>
      </c>
      <c r="E1563" s="234" t="s">
        <v>1</v>
      </c>
      <c r="F1563" s="235" t="s">
        <v>1946</v>
      </c>
      <c r="G1563" s="233"/>
      <c r="H1563" s="236">
        <v>42.3</v>
      </c>
      <c r="I1563" s="237"/>
      <c r="J1563" s="233"/>
      <c r="K1563" s="233"/>
      <c r="L1563" s="238"/>
      <c r="M1563" s="239"/>
      <c r="N1563" s="240"/>
      <c r="O1563" s="240"/>
      <c r="P1563" s="240"/>
      <c r="Q1563" s="240"/>
      <c r="R1563" s="240"/>
      <c r="S1563" s="240"/>
      <c r="T1563" s="241"/>
      <c r="AT1563" s="242" t="s">
        <v>440</v>
      </c>
      <c r="AU1563" s="242" t="s">
        <v>93</v>
      </c>
      <c r="AV1563" s="13" t="s">
        <v>93</v>
      </c>
      <c r="AW1563" s="13" t="s">
        <v>38</v>
      </c>
      <c r="AX1563" s="13" t="s">
        <v>83</v>
      </c>
      <c r="AY1563" s="242" t="s">
        <v>283</v>
      </c>
    </row>
    <row r="1564" spans="1:65" s="13" customFormat="1" ht="11.25">
      <c r="B1564" s="232"/>
      <c r="C1564" s="233"/>
      <c r="D1564" s="223" t="s">
        <v>440</v>
      </c>
      <c r="E1564" s="234" t="s">
        <v>1</v>
      </c>
      <c r="F1564" s="235" t="s">
        <v>1947</v>
      </c>
      <c r="G1564" s="233"/>
      <c r="H1564" s="236">
        <v>6.93</v>
      </c>
      <c r="I1564" s="237"/>
      <c r="J1564" s="233"/>
      <c r="K1564" s="233"/>
      <c r="L1564" s="238"/>
      <c r="M1564" s="239"/>
      <c r="N1564" s="240"/>
      <c r="O1564" s="240"/>
      <c r="P1564" s="240"/>
      <c r="Q1564" s="240"/>
      <c r="R1564" s="240"/>
      <c r="S1564" s="240"/>
      <c r="T1564" s="241"/>
      <c r="AT1564" s="242" t="s">
        <v>440</v>
      </c>
      <c r="AU1564" s="242" t="s">
        <v>93</v>
      </c>
      <c r="AV1564" s="13" t="s">
        <v>93</v>
      </c>
      <c r="AW1564" s="13" t="s">
        <v>38</v>
      </c>
      <c r="AX1564" s="13" t="s">
        <v>83</v>
      </c>
      <c r="AY1564" s="242" t="s">
        <v>283</v>
      </c>
    </row>
    <row r="1565" spans="1:65" s="13" customFormat="1" ht="11.25">
      <c r="B1565" s="232"/>
      <c r="C1565" s="233"/>
      <c r="D1565" s="223" t="s">
        <v>440</v>
      </c>
      <c r="E1565" s="234" t="s">
        <v>1</v>
      </c>
      <c r="F1565" s="235" t="s">
        <v>1948</v>
      </c>
      <c r="G1565" s="233"/>
      <c r="H1565" s="236">
        <v>6.93</v>
      </c>
      <c r="I1565" s="237"/>
      <c r="J1565" s="233"/>
      <c r="K1565" s="233"/>
      <c r="L1565" s="238"/>
      <c r="M1565" s="239"/>
      <c r="N1565" s="240"/>
      <c r="O1565" s="240"/>
      <c r="P1565" s="240"/>
      <c r="Q1565" s="240"/>
      <c r="R1565" s="240"/>
      <c r="S1565" s="240"/>
      <c r="T1565" s="241"/>
      <c r="AT1565" s="242" t="s">
        <v>440</v>
      </c>
      <c r="AU1565" s="242" t="s">
        <v>93</v>
      </c>
      <c r="AV1565" s="13" t="s">
        <v>93</v>
      </c>
      <c r="AW1565" s="13" t="s">
        <v>38</v>
      </c>
      <c r="AX1565" s="13" t="s">
        <v>83</v>
      </c>
      <c r="AY1565" s="242" t="s">
        <v>283</v>
      </c>
    </row>
    <row r="1566" spans="1:65" s="16" customFormat="1" ht="11.25">
      <c r="B1566" s="264"/>
      <c r="C1566" s="265"/>
      <c r="D1566" s="223" t="s">
        <v>440</v>
      </c>
      <c r="E1566" s="266" t="s">
        <v>1</v>
      </c>
      <c r="F1566" s="267" t="s">
        <v>453</v>
      </c>
      <c r="G1566" s="265"/>
      <c r="H1566" s="268">
        <v>85.754999999999995</v>
      </c>
      <c r="I1566" s="269"/>
      <c r="J1566" s="265"/>
      <c r="K1566" s="265"/>
      <c r="L1566" s="270"/>
      <c r="M1566" s="271"/>
      <c r="N1566" s="272"/>
      <c r="O1566" s="272"/>
      <c r="P1566" s="272"/>
      <c r="Q1566" s="272"/>
      <c r="R1566" s="272"/>
      <c r="S1566" s="272"/>
      <c r="T1566" s="273"/>
      <c r="AT1566" s="274" t="s">
        <v>440</v>
      </c>
      <c r="AU1566" s="274" t="s">
        <v>93</v>
      </c>
      <c r="AV1566" s="16" t="s">
        <v>299</v>
      </c>
      <c r="AW1566" s="16" t="s">
        <v>38</v>
      </c>
      <c r="AX1566" s="16" t="s">
        <v>83</v>
      </c>
      <c r="AY1566" s="274" t="s">
        <v>283</v>
      </c>
    </row>
    <row r="1567" spans="1:65" s="13" customFormat="1" ht="11.25">
      <c r="B1567" s="232"/>
      <c r="C1567" s="233"/>
      <c r="D1567" s="223" t="s">
        <v>440</v>
      </c>
      <c r="E1567" s="234" t="s">
        <v>1</v>
      </c>
      <c r="F1567" s="235" t="s">
        <v>1949</v>
      </c>
      <c r="G1567" s="233"/>
      <c r="H1567" s="236">
        <v>4.3380000000000001</v>
      </c>
      <c r="I1567" s="237"/>
      <c r="J1567" s="233"/>
      <c r="K1567" s="233"/>
      <c r="L1567" s="238"/>
      <c r="M1567" s="239"/>
      <c r="N1567" s="240"/>
      <c r="O1567" s="240"/>
      <c r="P1567" s="240"/>
      <c r="Q1567" s="240"/>
      <c r="R1567" s="240"/>
      <c r="S1567" s="240"/>
      <c r="T1567" s="241"/>
      <c r="AT1567" s="242" t="s">
        <v>440</v>
      </c>
      <c r="AU1567" s="242" t="s">
        <v>93</v>
      </c>
      <c r="AV1567" s="13" t="s">
        <v>93</v>
      </c>
      <c r="AW1567" s="13" t="s">
        <v>38</v>
      </c>
      <c r="AX1567" s="13" t="s">
        <v>83</v>
      </c>
      <c r="AY1567" s="242" t="s">
        <v>283</v>
      </c>
    </row>
    <row r="1568" spans="1:65" s="14" customFormat="1" ht="11.25">
      <c r="B1568" s="243"/>
      <c r="C1568" s="244"/>
      <c r="D1568" s="223" t="s">
        <v>440</v>
      </c>
      <c r="E1568" s="245" t="s">
        <v>1</v>
      </c>
      <c r="F1568" s="246" t="s">
        <v>442</v>
      </c>
      <c r="G1568" s="244"/>
      <c r="H1568" s="247">
        <v>90.093000000000004</v>
      </c>
      <c r="I1568" s="248"/>
      <c r="J1568" s="244"/>
      <c r="K1568" s="244"/>
      <c r="L1568" s="249"/>
      <c r="M1568" s="250"/>
      <c r="N1568" s="251"/>
      <c r="O1568" s="251"/>
      <c r="P1568" s="251"/>
      <c r="Q1568" s="251"/>
      <c r="R1568" s="251"/>
      <c r="S1568" s="251"/>
      <c r="T1568" s="252"/>
      <c r="AT1568" s="253" t="s">
        <v>440</v>
      </c>
      <c r="AU1568" s="253" t="s">
        <v>93</v>
      </c>
      <c r="AV1568" s="14" t="s">
        <v>304</v>
      </c>
      <c r="AW1568" s="14" t="s">
        <v>38</v>
      </c>
      <c r="AX1568" s="14" t="s">
        <v>91</v>
      </c>
      <c r="AY1568" s="253" t="s">
        <v>283</v>
      </c>
    </row>
    <row r="1569" spans="1:65" s="2" customFormat="1" ht="21.75" customHeight="1">
      <c r="A1569" s="36"/>
      <c r="B1569" s="37"/>
      <c r="C1569" s="210" t="s">
        <v>1950</v>
      </c>
      <c r="D1569" s="210" t="s">
        <v>286</v>
      </c>
      <c r="E1569" s="211" t="s">
        <v>1951</v>
      </c>
      <c r="F1569" s="212" t="s">
        <v>1952</v>
      </c>
      <c r="G1569" s="213" t="s">
        <v>331</v>
      </c>
      <c r="H1569" s="214">
        <v>63.317</v>
      </c>
      <c r="I1569" s="215"/>
      <c r="J1569" s="216">
        <f>ROUND(I1569*H1569,2)</f>
        <v>0</v>
      </c>
      <c r="K1569" s="212" t="s">
        <v>342</v>
      </c>
      <c r="L1569" s="41"/>
      <c r="M1569" s="217" t="s">
        <v>1</v>
      </c>
      <c r="N1569" s="218" t="s">
        <v>48</v>
      </c>
      <c r="O1569" s="73"/>
      <c r="P1569" s="219">
        <f>O1569*H1569</f>
        <v>0</v>
      </c>
      <c r="Q1569" s="219">
        <v>0</v>
      </c>
      <c r="R1569" s="219">
        <f>Q1569*H1569</f>
        <v>0</v>
      </c>
      <c r="S1569" s="219">
        <v>0</v>
      </c>
      <c r="T1569" s="220">
        <f>S1569*H1569</f>
        <v>0</v>
      </c>
      <c r="U1569" s="36"/>
      <c r="V1569" s="36"/>
      <c r="W1569" s="36"/>
      <c r="X1569" s="36"/>
      <c r="Y1569" s="36"/>
      <c r="Z1569" s="36"/>
      <c r="AA1569" s="36"/>
      <c r="AB1569" s="36"/>
      <c r="AC1569" s="36"/>
      <c r="AD1569" s="36"/>
      <c r="AE1569" s="36"/>
      <c r="AR1569" s="221" t="s">
        <v>369</v>
      </c>
      <c r="AT1569" s="221" t="s">
        <v>286</v>
      </c>
      <c r="AU1569" s="221" t="s">
        <v>93</v>
      </c>
      <c r="AY1569" s="18" t="s">
        <v>283</v>
      </c>
      <c r="BE1569" s="222">
        <f>IF(N1569="základní",J1569,0)</f>
        <v>0</v>
      </c>
      <c r="BF1569" s="222">
        <f>IF(N1569="snížená",J1569,0)</f>
        <v>0</v>
      </c>
      <c r="BG1569" s="222">
        <f>IF(N1569="zákl. přenesená",J1569,0)</f>
        <v>0</v>
      </c>
      <c r="BH1569" s="222">
        <f>IF(N1569="sníž. přenesená",J1569,0)</f>
        <v>0</v>
      </c>
      <c r="BI1569" s="222">
        <f>IF(N1569="nulová",J1569,0)</f>
        <v>0</v>
      </c>
      <c r="BJ1569" s="18" t="s">
        <v>91</v>
      </c>
      <c r="BK1569" s="222">
        <f>ROUND(I1569*H1569,2)</f>
        <v>0</v>
      </c>
      <c r="BL1569" s="18" t="s">
        <v>369</v>
      </c>
      <c r="BM1569" s="221" t="s">
        <v>1953</v>
      </c>
    </row>
    <row r="1570" spans="1:65" s="2" customFormat="1" ht="195">
      <c r="A1570" s="36"/>
      <c r="B1570" s="37"/>
      <c r="C1570" s="38"/>
      <c r="D1570" s="223" t="s">
        <v>293</v>
      </c>
      <c r="E1570" s="38"/>
      <c r="F1570" s="224" t="s">
        <v>1954</v>
      </c>
      <c r="G1570" s="38"/>
      <c r="H1570" s="38"/>
      <c r="I1570" s="124"/>
      <c r="J1570" s="38"/>
      <c r="K1570" s="38"/>
      <c r="L1570" s="41"/>
      <c r="M1570" s="225"/>
      <c r="N1570" s="226"/>
      <c r="O1570" s="73"/>
      <c r="P1570" s="73"/>
      <c r="Q1570" s="73"/>
      <c r="R1570" s="73"/>
      <c r="S1570" s="73"/>
      <c r="T1570" s="74"/>
      <c r="U1570" s="36"/>
      <c r="V1570" s="36"/>
      <c r="W1570" s="36"/>
      <c r="X1570" s="36"/>
      <c r="Y1570" s="36"/>
      <c r="Z1570" s="36"/>
      <c r="AA1570" s="36"/>
      <c r="AB1570" s="36"/>
      <c r="AC1570" s="36"/>
      <c r="AD1570" s="36"/>
      <c r="AE1570" s="36"/>
      <c r="AT1570" s="18" t="s">
        <v>293</v>
      </c>
      <c r="AU1570" s="18" t="s">
        <v>93</v>
      </c>
    </row>
    <row r="1571" spans="1:65" s="15" customFormat="1" ht="11.25">
      <c r="B1571" s="254"/>
      <c r="C1571" s="255"/>
      <c r="D1571" s="223" t="s">
        <v>440</v>
      </c>
      <c r="E1571" s="256" t="s">
        <v>1</v>
      </c>
      <c r="F1571" s="257" t="s">
        <v>542</v>
      </c>
      <c r="G1571" s="255"/>
      <c r="H1571" s="256" t="s">
        <v>1</v>
      </c>
      <c r="I1571" s="258"/>
      <c r="J1571" s="255"/>
      <c r="K1571" s="255"/>
      <c r="L1571" s="259"/>
      <c r="M1571" s="260"/>
      <c r="N1571" s="261"/>
      <c r="O1571" s="261"/>
      <c r="P1571" s="261"/>
      <c r="Q1571" s="261"/>
      <c r="R1571" s="261"/>
      <c r="S1571" s="261"/>
      <c r="T1571" s="262"/>
      <c r="AT1571" s="263" t="s">
        <v>440</v>
      </c>
      <c r="AU1571" s="263" t="s">
        <v>93</v>
      </c>
      <c r="AV1571" s="15" t="s">
        <v>91</v>
      </c>
      <c r="AW1571" s="15" t="s">
        <v>38</v>
      </c>
      <c r="AX1571" s="15" t="s">
        <v>83</v>
      </c>
      <c r="AY1571" s="263" t="s">
        <v>283</v>
      </c>
    </row>
    <row r="1572" spans="1:65" s="13" customFormat="1" ht="11.25">
      <c r="B1572" s="232"/>
      <c r="C1572" s="233"/>
      <c r="D1572" s="223" t="s">
        <v>440</v>
      </c>
      <c r="E1572" s="234" t="s">
        <v>1</v>
      </c>
      <c r="F1572" s="235" t="s">
        <v>1955</v>
      </c>
      <c r="G1572" s="233"/>
      <c r="H1572" s="236">
        <v>29.972000000000001</v>
      </c>
      <c r="I1572" s="237"/>
      <c r="J1572" s="233"/>
      <c r="K1572" s="233"/>
      <c r="L1572" s="238"/>
      <c r="M1572" s="239"/>
      <c r="N1572" s="240"/>
      <c r="O1572" s="240"/>
      <c r="P1572" s="240"/>
      <c r="Q1572" s="240"/>
      <c r="R1572" s="240"/>
      <c r="S1572" s="240"/>
      <c r="T1572" s="241"/>
      <c r="AT1572" s="242" t="s">
        <v>440</v>
      </c>
      <c r="AU1572" s="242" t="s">
        <v>93</v>
      </c>
      <c r="AV1572" s="13" t="s">
        <v>93</v>
      </c>
      <c r="AW1572" s="13" t="s">
        <v>38</v>
      </c>
      <c r="AX1572" s="13" t="s">
        <v>83</v>
      </c>
      <c r="AY1572" s="242" t="s">
        <v>283</v>
      </c>
    </row>
    <row r="1573" spans="1:65" s="13" customFormat="1" ht="11.25">
      <c r="B1573" s="232"/>
      <c r="C1573" s="233"/>
      <c r="D1573" s="223" t="s">
        <v>440</v>
      </c>
      <c r="E1573" s="234" t="s">
        <v>1</v>
      </c>
      <c r="F1573" s="235" t="s">
        <v>1956</v>
      </c>
      <c r="G1573" s="233"/>
      <c r="H1573" s="236">
        <v>14.58</v>
      </c>
      <c r="I1573" s="237"/>
      <c r="J1573" s="233"/>
      <c r="K1573" s="233"/>
      <c r="L1573" s="238"/>
      <c r="M1573" s="239"/>
      <c r="N1573" s="240"/>
      <c r="O1573" s="240"/>
      <c r="P1573" s="240"/>
      <c r="Q1573" s="240"/>
      <c r="R1573" s="240"/>
      <c r="S1573" s="240"/>
      <c r="T1573" s="241"/>
      <c r="AT1573" s="242" t="s">
        <v>440</v>
      </c>
      <c r="AU1573" s="242" t="s">
        <v>93</v>
      </c>
      <c r="AV1573" s="13" t="s">
        <v>93</v>
      </c>
      <c r="AW1573" s="13" t="s">
        <v>38</v>
      </c>
      <c r="AX1573" s="13" t="s">
        <v>83</v>
      </c>
      <c r="AY1573" s="242" t="s">
        <v>283</v>
      </c>
    </row>
    <row r="1574" spans="1:65" s="13" customFormat="1" ht="11.25">
      <c r="B1574" s="232"/>
      <c r="C1574" s="233"/>
      <c r="D1574" s="223" t="s">
        <v>440</v>
      </c>
      <c r="E1574" s="234" t="s">
        <v>1</v>
      </c>
      <c r="F1574" s="235" t="s">
        <v>1957</v>
      </c>
      <c r="G1574" s="233"/>
      <c r="H1574" s="236">
        <v>15.75</v>
      </c>
      <c r="I1574" s="237"/>
      <c r="J1574" s="233"/>
      <c r="K1574" s="233"/>
      <c r="L1574" s="238"/>
      <c r="M1574" s="239"/>
      <c r="N1574" s="240"/>
      <c r="O1574" s="240"/>
      <c r="P1574" s="240"/>
      <c r="Q1574" s="240"/>
      <c r="R1574" s="240"/>
      <c r="S1574" s="240"/>
      <c r="T1574" s="241"/>
      <c r="AT1574" s="242" t="s">
        <v>440</v>
      </c>
      <c r="AU1574" s="242" t="s">
        <v>93</v>
      </c>
      <c r="AV1574" s="13" t="s">
        <v>93</v>
      </c>
      <c r="AW1574" s="13" t="s">
        <v>38</v>
      </c>
      <c r="AX1574" s="13" t="s">
        <v>83</v>
      </c>
      <c r="AY1574" s="242" t="s">
        <v>283</v>
      </c>
    </row>
    <row r="1575" spans="1:65" s="16" customFormat="1" ht="11.25">
      <c r="B1575" s="264"/>
      <c r="C1575" s="265"/>
      <c r="D1575" s="223" t="s">
        <v>440</v>
      </c>
      <c r="E1575" s="266" t="s">
        <v>1</v>
      </c>
      <c r="F1575" s="267" t="s">
        <v>453</v>
      </c>
      <c r="G1575" s="265"/>
      <c r="H1575" s="268">
        <v>60.302</v>
      </c>
      <c r="I1575" s="269"/>
      <c r="J1575" s="265"/>
      <c r="K1575" s="265"/>
      <c r="L1575" s="270"/>
      <c r="M1575" s="271"/>
      <c r="N1575" s="272"/>
      <c r="O1575" s="272"/>
      <c r="P1575" s="272"/>
      <c r="Q1575" s="272"/>
      <c r="R1575" s="272"/>
      <c r="S1575" s="272"/>
      <c r="T1575" s="273"/>
      <c r="AT1575" s="274" t="s">
        <v>440</v>
      </c>
      <c r="AU1575" s="274" t="s">
        <v>93</v>
      </c>
      <c r="AV1575" s="16" t="s">
        <v>299</v>
      </c>
      <c r="AW1575" s="16" t="s">
        <v>38</v>
      </c>
      <c r="AX1575" s="16" t="s">
        <v>83</v>
      </c>
      <c r="AY1575" s="274" t="s">
        <v>283</v>
      </c>
    </row>
    <row r="1576" spans="1:65" s="13" customFormat="1" ht="11.25">
      <c r="B1576" s="232"/>
      <c r="C1576" s="233"/>
      <c r="D1576" s="223" t="s">
        <v>440</v>
      </c>
      <c r="E1576" s="234" t="s">
        <v>1</v>
      </c>
      <c r="F1576" s="235" t="s">
        <v>1958</v>
      </c>
      <c r="G1576" s="233"/>
      <c r="H1576" s="236">
        <v>3.0150000000000001</v>
      </c>
      <c r="I1576" s="237"/>
      <c r="J1576" s="233"/>
      <c r="K1576" s="233"/>
      <c r="L1576" s="238"/>
      <c r="M1576" s="239"/>
      <c r="N1576" s="240"/>
      <c r="O1576" s="240"/>
      <c r="P1576" s="240"/>
      <c r="Q1576" s="240"/>
      <c r="R1576" s="240"/>
      <c r="S1576" s="240"/>
      <c r="T1576" s="241"/>
      <c r="AT1576" s="242" t="s">
        <v>440</v>
      </c>
      <c r="AU1576" s="242" t="s">
        <v>93</v>
      </c>
      <c r="AV1576" s="13" t="s">
        <v>93</v>
      </c>
      <c r="AW1576" s="13" t="s">
        <v>38</v>
      </c>
      <c r="AX1576" s="13" t="s">
        <v>83</v>
      </c>
      <c r="AY1576" s="242" t="s">
        <v>283</v>
      </c>
    </row>
    <row r="1577" spans="1:65" s="14" customFormat="1" ht="11.25">
      <c r="B1577" s="243"/>
      <c r="C1577" s="244"/>
      <c r="D1577" s="223" t="s">
        <v>440</v>
      </c>
      <c r="E1577" s="245" t="s">
        <v>1</v>
      </c>
      <c r="F1577" s="246" t="s">
        <v>442</v>
      </c>
      <c r="G1577" s="244"/>
      <c r="H1577" s="247">
        <v>63.317</v>
      </c>
      <c r="I1577" s="248"/>
      <c r="J1577" s="244"/>
      <c r="K1577" s="244"/>
      <c r="L1577" s="249"/>
      <c r="M1577" s="250"/>
      <c r="N1577" s="251"/>
      <c r="O1577" s="251"/>
      <c r="P1577" s="251"/>
      <c r="Q1577" s="251"/>
      <c r="R1577" s="251"/>
      <c r="S1577" s="251"/>
      <c r="T1577" s="252"/>
      <c r="AT1577" s="253" t="s">
        <v>440</v>
      </c>
      <c r="AU1577" s="253" t="s">
        <v>93</v>
      </c>
      <c r="AV1577" s="14" t="s">
        <v>304</v>
      </c>
      <c r="AW1577" s="14" t="s">
        <v>38</v>
      </c>
      <c r="AX1577" s="14" t="s">
        <v>91</v>
      </c>
      <c r="AY1577" s="253" t="s">
        <v>283</v>
      </c>
    </row>
    <row r="1578" spans="1:65" s="2" customFormat="1" ht="21.75" customHeight="1">
      <c r="A1578" s="36"/>
      <c r="B1578" s="37"/>
      <c r="C1578" s="210" t="s">
        <v>1959</v>
      </c>
      <c r="D1578" s="210" t="s">
        <v>286</v>
      </c>
      <c r="E1578" s="211" t="s">
        <v>1960</v>
      </c>
      <c r="F1578" s="212" t="s">
        <v>1961</v>
      </c>
      <c r="G1578" s="213" t="s">
        <v>331</v>
      </c>
      <c r="H1578" s="214">
        <v>7.3710000000000004</v>
      </c>
      <c r="I1578" s="215"/>
      <c r="J1578" s="216">
        <f>ROUND(I1578*H1578,2)</f>
        <v>0</v>
      </c>
      <c r="K1578" s="212" t="s">
        <v>342</v>
      </c>
      <c r="L1578" s="41"/>
      <c r="M1578" s="217" t="s">
        <v>1</v>
      </c>
      <c r="N1578" s="218" t="s">
        <v>48</v>
      </c>
      <c r="O1578" s="73"/>
      <c r="P1578" s="219">
        <f>O1578*H1578</f>
        <v>0</v>
      </c>
      <c r="Q1578" s="219">
        <v>0</v>
      </c>
      <c r="R1578" s="219">
        <f>Q1578*H1578</f>
        <v>0</v>
      </c>
      <c r="S1578" s="219">
        <v>0</v>
      </c>
      <c r="T1578" s="220">
        <f>S1578*H1578</f>
        <v>0</v>
      </c>
      <c r="U1578" s="36"/>
      <c r="V1578" s="36"/>
      <c r="W1578" s="36"/>
      <c r="X1578" s="36"/>
      <c r="Y1578" s="36"/>
      <c r="Z1578" s="36"/>
      <c r="AA1578" s="36"/>
      <c r="AB1578" s="36"/>
      <c r="AC1578" s="36"/>
      <c r="AD1578" s="36"/>
      <c r="AE1578" s="36"/>
      <c r="AR1578" s="221" t="s">
        <v>369</v>
      </c>
      <c r="AT1578" s="221" t="s">
        <v>286</v>
      </c>
      <c r="AU1578" s="221" t="s">
        <v>93</v>
      </c>
      <c r="AY1578" s="18" t="s">
        <v>283</v>
      </c>
      <c r="BE1578" s="222">
        <f>IF(N1578="základní",J1578,0)</f>
        <v>0</v>
      </c>
      <c r="BF1578" s="222">
        <f>IF(N1578="snížená",J1578,0)</f>
        <v>0</v>
      </c>
      <c r="BG1578" s="222">
        <f>IF(N1578="zákl. přenesená",J1578,0)</f>
        <v>0</v>
      </c>
      <c r="BH1578" s="222">
        <f>IF(N1578="sníž. přenesená",J1578,0)</f>
        <v>0</v>
      </c>
      <c r="BI1578" s="222">
        <f>IF(N1578="nulová",J1578,0)</f>
        <v>0</v>
      </c>
      <c r="BJ1578" s="18" t="s">
        <v>91</v>
      </c>
      <c r="BK1578" s="222">
        <f>ROUND(I1578*H1578,2)</f>
        <v>0</v>
      </c>
      <c r="BL1578" s="18" t="s">
        <v>369</v>
      </c>
      <c r="BM1578" s="221" t="s">
        <v>1962</v>
      </c>
    </row>
    <row r="1579" spans="1:65" s="2" customFormat="1" ht="156">
      <c r="A1579" s="36"/>
      <c r="B1579" s="37"/>
      <c r="C1579" s="38"/>
      <c r="D1579" s="223" t="s">
        <v>293</v>
      </c>
      <c r="E1579" s="38"/>
      <c r="F1579" s="224" t="s">
        <v>1963</v>
      </c>
      <c r="G1579" s="38"/>
      <c r="H1579" s="38"/>
      <c r="I1579" s="124"/>
      <c r="J1579" s="38"/>
      <c r="K1579" s="38"/>
      <c r="L1579" s="41"/>
      <c r="M1579" s="225"/>
      <c r="N1579" s="226"/>
      <c r="O1579" s="73"/>
      <c r="P1579" s="73"/>
      <c r="Q1579" s="73"/>
      <c r="R1579" s="73"/>
      <c r="S1579" s="73"/>
      <c r="T1579" s="74"/>
      <c r="U1579" s="36"/>
      <c r="V1579" s="36"/>
      <c r="W1579" s="36"/>
      <c r="X1579" s="36"/>
      <c r="Y1579" s="36"/>
      <c r="Z1579" s="36"/>
      <c r="AA1579" s="36"/>
      <c r="AB1579" s="36"/>
      <c r="AC1579" s="36"/>
      <c r="AD1579" s="36"/>
      <c r="AE1579" s="36"/>
      <c r="AT1579" s="18" t="s">
        <v>293</v>
      </c>
      <c r="AU1579" s="18" t="s">
        <v>93</v>
      </c>
    </row>
    <row r="1580" spans="1:65" s="15" customFormat="1" ht="11.25">
      <c r="B1580" s="254"/>
      <c r="C1580" s="255"/>
      <c r="D1580" s="223" t="s">
        <v>440</v>
      </c>
      <c r="E1580" s="256" t="s">
        <v>1</v>
      </c>
      <c r="F1580" s="257" t="s">
        <v>542</v>
      </c>
      <c r="G1580" s="255"/>
      <c r="H1580" s="256" t="s">
        <v>1</v>
      </c>
      <c r="I1580" s="258"/>
      <c r="J1580" s="255"/>
      <c r="K1580" s="255"/>
      <c r="L1580" s="259"/>
      <c r="M1580" s="260"/>
      <c r="N1580" s="261"/>
      <c r="O1580" s="261"/>
      <c r="P1580" s="261"/>
      <c r="Q1580" s="261"/>
      <c r="R1580" s="261"/>
      <c r="S1580" s="261"/>
      <c r="T1580" s="262"/>
      <c r="AT1580" s="263" t="s">
        <v>440</v>
      </c>
      <c r="AU1580" s="263" t="s">
        <v>93</v>
      </c>
      <c r="AV1580" s="15" t="s">
        <v>91</v>
      </c>
      <c r="AW1580" s="15" t="s">
        <v>38</v>
      </c>
      <c r="AX1580" s="15" t="s">
        <v>83</v>
      </c>
      <c r="AY1580" s="263" t="s">
        <v>283</v>
      </c>
    </row>
    <row r="1581" spans="1:65" s="13" customFormat="1" ht="11.25">
      <c r="B1581" s="232"/>
      <c r="C1581" s="233"/>
      <c r="D1581" s="223" t="s">
        <v>440</v>
      </c>
      <c r="E1581" s="234" t="s">
        <v>1</v>
      </c>
      <c r="F1581" s="235" t="s">
        <v>1964</v>
      </c>
      <c r="G1581" s="233"/>
      <c r="H1581" s="236">
        <v>7.02</v>
      </c>
      <c r="I1581" s="237"/>
      <c r="J1581" s="233"/>
      <c r="K1581" s="233"/>
      <c r="L1581" s="238"/>
      <c r="M1581" s="239"/>
      <c r="N1581" s="240"/>
      <c r="O1581" s="240"/>
      <c r="P1581" s="240"/>
      <c r="Q1581" s="240"/>
      <c r="R1581" s="240"/>
      <c r="S1581" s="240"/>
      <c r="T1581" s="241"/>
      <c r="AT1581" s="242" t="s">
        <v>440</v>
      </c>
      <c r="AU1581" s="242" t="s">
        <v>93</v>
      </c>
      <c r="AV1581" s="13" t="s">
        <v>93</v>
      </c>
      <c r="AW1581" s="13" t="s">
        <v>38</v>
      </c>
      <c r="AX1581" s="13" t="s">
        <v>83</v>
      </c>
      <c r="AY1581" s="242" t="s">
        <v>283</v>
      </c>
    </row>
    <row r="1582" spans="1:65" s="16" customFormat="1" ht="11.25">
      <c r="B1582" s="264"/>
      <c r="C1582" s="265"/>
      <c r="D1582" s="223" t="s">
        <v>440</v>
      </c>
      <c r="E1582" s="266" t="s">
        <v>1</v>
      </c>
      <c r="F1582" s="267" t="s">
        <v>453</v>
      </c>
      <c r="G1582" s="265"/>
      <c r="H1582" s="268">
        <v>7.02</v>
      </c>
      <c r="I1582" s="269"/>
      <c r="J1582" s="265"/>
      <c r="K1582" s="265"/>
      <c r="L1582" s="270"/>
      <c r="M1582" s="271"/>
      <c r="N1582" s="272"/>
      <c r="O1582" s="272"/>
      <c r="P1582" s="272"/>
      <c r="Q1582" s="272"/>
      <c r="R1582" s="272"/>
      <c r="S1582" s="272"/>
      <c r="T1582" s="273"/>
      <c r="AT1582" s="274" t="s">
        <v>440</v>
      </c>
      <c r="AU1582" s="274" t="s">
        <v>93</v>
      </c>
      <c r="AV1582" s="16" t="s">
        <v>299</v>
      </c>
      <c r="AW1582" s="16" t="s">
        <v>38</v>
      </c>
      <c r="AX1582" s="16" t="s">
        <v>83</v>
      </c>
      <c r="AY1582" s="274" t="s">
        <v>283</v>
      </c>
    </row>
    <row r="1583" spans="1:65" s="13" customFormat="1" ht="11.25">
      <c r="B1583" s="232"/>
      <c r="C1583" s="233"/>
      <c r="D1583" s="223" t="s">
        <v>440</v>
      </c>
      <c r="E1583" s="234" t="s">
        <v>1</v>
      </c>
      <c r="F1583" s="235" t="s">
        <v>1965</v>
      </c>
      <c r="G1583" s="233"/>
      <c r="H1583" s="236">
        <v>0.35099999999999998</v>
      </c>
      <c r="I1583" s="237"/>
      <c r="J1583" s="233"/>
      <c r="K1583" s="233"/>
      <c r="L1583" s="238"/>
      <c r="M1583" s="239"/>
      <c r="N1583" s="240"/>
      <c r="O1583" s="240"/>
      <c r="P1583" s="240"/>
      <c r="Q1583" s="240"/>
      <c r="R1583" s="240"/>
      <c r="S1583" s="240"/>
      <c r="T1583" s="241"/>
      <c r="AT1583" s="242" t="s">
        <v>440</v>
      </c>
      <c r="AU1583" s="242" t="s">
        <v>93</v>
      </c>
      <c r="AV1583" s="13" t="s">
        <v>93</v>
      </c>
      <c r="AW1583" s="13" t="s">
        <v>38</v>
      </c>
      <c r="AX1583" s="13" t="s">
        <v>83</v>
      </c>
      <c r="AY1583" s="242" t="s">
        <v>283</v>
      </c>
    </row>
    <row r="1584" spans="1:65" s="14" customFormat="1" ht="11.25">
      <c r="B1584" s="243"/>
      <c r="C1584" s="244"/>
      <c r="D1584" s="223" t="s">
        <v>440</v>
      </c>
      <c r="E1584" s="245" t="s">
        <v>1</v>
      </c>
      <c r="F1584" s="246" t="s">
        <v>442</v>
      </c>
      <c r="G1584" s="244"/>
      <c r="H1584" s="247">
        <v>7.3710000000000004</v>
      </c>
      <c r="I1584" s="248"/>
      <c r="J1584" s="244"/>
      <c r="K1584" s="244"/>
      <c r="L1584" s="249"/>
      <c r="M1584" s="250"/>
      <c r="N1584" s="251"/>
      <c r="O1584" s="251"/>
      <c r="P1584" s="251"/>
      <c r="Q1584" s="251"/>
      <c r="R1584" s="251"/>
      <c r="S1584" s="251"/>
      <c r="T1584" s="252"/>
      <c r="AT1584" s="253" t="s">
        <v>440</v>
      </c>
      <c r="AU1584" s="253" t="s">
        <v>93</v>
      </c>
      <c r="AV1584" s="14" t="s">
        <v>304</v>
      </c>
      <c r="AW1584" s="14" t="s">
        <v>38</v>
      </c>
      <c r="AX1584" s="14" t="s">
        <v>91</v>
      </c>
      <c r="AY1584" s="253" t="s">
        <v>283</v>
      </c>
    </row>
    <row r="1585" spans="1:65" s="2" customFormat="1" ht="21.75" customHeight="1">
      <c r="A1585" s="36"/>
      <c r="B1585" s="37"/>
      <c r="C1585" s="210" t="s">
        <v>1966</v>
      </c>
      <c r="D1585" s="210" t="s">
        <v>286</v>
      </c>
      <c r="E1585" s="211" t="s">
        <v>1967</v>
      </c>
      <c r="F1585" s="212" t="s">
        <v>1968</v>
      </c>
      <c r="G1585" s="213" t="s">
        <v>331</v>
      </c>
      <c r="H1585" s="214">
        <v>62.332000000000001</v>
      </c>
      <c r="I1585" s="215"/>
      <c r="J1585" s="216">
        <f>ROUND(I1585*H1585,2)</f>
        <v>0</v>
      </c>
      <c r="K1585" s="212" t="s">
        <v>342</v>
      </c>
      <c r="L1585" s="41"/>
      <c r="M1585" s="217" t="s">
        <v>1</v>
      </c>
      <c r="N1585" s="218" t="s">
        <v>48</v>
      </c>
      <c r="O1585" s="73"/>
      <c r="P1585" s="219">
        <f>O1585*H1585</f>
        <v>0</v>
      </c>
      <c r="Q1585" s="219">
        <v>0</v>
      </c>
      <c r="R1585" s="219">
        <f>Q1585*H1585</f>
        <v>0</v>
      </c>
      <c r="S1585" s="219">
        <v>0</v>
      </c>
      <c r="T1585" s="220">
        <f>S1585*H1585</f>
        <v>0</v>
      </c>
      <c r="U1585" s="36"/>
      <c r="V1585" s="36"/>
      <c r="W1585" s="36"/>
      <c r="X1585" s="36"/>
      <c r="Y1585" s="36"/>
      <c r="Z1585" s="36"/>
      <c r="AA1585" s="36"/>
      <c r="AB1585" s="36"/>
      <c r="AC1585" s="36"/>
      <c r="AD1585" s="36"/>
      <c r="AE1585" s="36"/>
      <c r="AR1585" s="221" t="s">
        <v>369</v>
      </c>
      <c r="AT1585" s="221" t="s">
        <v>286</v>
      </c>
      <c r="AU1585" s="221" t="s">
        <v>93</v>
      </c>
      <c r="AY1585" s="18" t="s">
        <v>283</v>
      </c>
      <c r="BE1585" s="222">
        <f>IF(N1585="základní",J1585,0)</f>
        <v>0</v>
      </c>
      <c r="BF1585" s="222">
        <f>IF(N1585="snížená",J1585,0)</f>
        <v>0</v>
      </c>
      <c r="BG1585" s="222">
        <f>IF(N1585="zákl. přenesená",J1585,0)</f>
        <v>0</v>
      </c>
      <c r="BH1585" s="222">
        <f>IF(N1585="sníž. přenesená",J1585,0)</f>
        <v>0</v>
      </c>
      <c r="BI1585" s="222">
        <f>IF(N1585="nulová",J1585,0)</f>
        <v>0</v>
      </c>
      <c r="BJ1585" s="18" t="s">
        <v>91</v>
      </c>
      <c r="BK1585" s="222">
        <f>ROUND(I1585*H1585,2)</f>
        <v>0</v>
      </c>
      <c r="BL1585" s="18" t="s">
        <v>369</v>
      </c>
      <c r="BM1585" s="221" t="s">
        <v>1969</v>
      </c>
    </row>
    <row r="1586" spans="1:65" s="2" customFormat="1" ht="185.25">
      <c r="A1586" s="36"/>
      <c r="B1586" s="37"/>
      <c r="C1586" s="38"/>
      <c r="D1586" s="223" t="s">
        <v>293</v>
      </c>
      <c r="E1586" s="38"/>
      <c r="F1586" s="224" t="s">
        <v>1970</v>
      </c>
      <c r="G1586" s="38"/>
      <c r="H1586" s="38"/>
      <c r="I1586" s="124"/>
      <c r="J1586" s="38"/>
      <c r="K1586" s="38"/>
      <c r="L1586" s="41"/>
      <c r="M1586" s="225"/>
      <c r="N1586" s="226"/>
      <c r="O1586" s="73"/>
      <c r="P1586" s="73"/>
      <c r="Q1586" s="73"/>
      <c r="R1586" s="73"/>
      <c r="S1586" s="73"/>
      <c r="T1586" s="74"/>
      <c r="U1586" s="36"/>
      <c r="V1586" s="36"/>
      <c r="W1586" s="36"/>
      <c r="X1586" s="36"/>
      <c r="Y1586" s="36"/>
      <c r="Z1586" s="36"/>
      <c r="AA1586" s="36"/>
      <c r="AB1586" s="36"/>
      <c r="AC1586" s="36"/>
      <c r="AD1586" s="36"/>
      <c r="AE1586" s="36"/>
      <c r="AT1586" s="18" t="s">
        <v>293</v>
      </c>
      <c r="AU1586" s="18" t="s">
        <v>93</v>
      </c>
    </row>
    <row r="1587" spans="1:65" s="15" customFormat="1" ht="11.25">
      <c r="B1587" s="254"/>
      <c r="C1587" s="255"/>
      <c r="D1587" s="223" t="s">
        <v>440</v>
      </c>
      <c r="E1587" s="256" t="s">
        <v>1</v>
      </c>
      <c r="F1587" s="257" t="s">
        <v>542</v>
      </c>
      <c r="G1587" s="255"/>
      <c r="H1587" s="256" t="s">
        <v>1</v>
      </c>
      <c r="I1587" s="258"/>
      <c r="J1587" s="255"/>
      <c r="K1587" s="255"/>
      <c r="L1587" s="259"/>
      <c r="M1587" s="260"/>
      <c r="N1587" s="261"/>
      <c r="O1587" s="261"/>
      <c r="P1587" s="261"/>
      <c r="Q1587" s="261"/>
      <c r="R1587" s="261"/>
      <c r="S1587" s="261"/>
      <c r="T1587" s="262"/>
      <c r="AT1587" s="263" t="s">
        <v>440</v>
      </c>
      <c r="AU1587" s="263" t="s">
        <v>93</v>
      </c>
      <c r="AV1587" s="15" t="s">
        <v>91</v>
      </c>
      <c r="AW1587" s="15" t="s">
        <v>38</v>
      </c>
      <c r="AX1587" s="15" t="s">
        <v>83</v>
      </c>
      <c r="AY1587" s="263" t="s">
        <v>283</v>
      </c>
    </row>
    <row r="1588" spans="1:65" s="13" customFormat="1" ht="11.25">
      <c r="B1588" s="232"/>
      <c r="C1588" s="233"/>
      <c r="D1588" s="223" t="s">
        <v>440</v>
      </c>
      <c r="E1588" s="234" t="s">
        <v>1</v>
      </c>
      <c r="F1588" s="235" t="s">
        <v>1971</v>
      </c>
      <c r="G1588" s="233"/>
      <c r="H1588" s="236">
        <v>23.22</v>
      </c>
      <c r="I1588" s="237"/>
      <c r="J1588" s="233"/>
      <c r="K1588" s="233"/>
      <c r="L1588" s="238"/>
      <c r="M1588" s="239"/>
      <c r="N1588" s="240"/>
      <c r="O1588" s="240"/>
      <c r="P1588" s="240"/>
      <c r="Q1588" s="240"/>
      <c r="R1588" s="240"/>
      <c r="S1588" s="240"/>
      <c r="T1588" s="241"/>
      <c r="AT1588" s="242" t="s">
        <v>440</v>
      </c>
      <c r="AU1588" s="242" t="s">
        <v>93</v>
      </c>
      <c r="AV1588" s="13" t="s">
        <v>93</v>
      </c>
      <c r="AW1588" s="13" t="s">
        <v>38</v>
      </c>
      <c r="AX1588" s="13" t="s">
        <v>83</v>
      </c>
      <c r="AY1588" s="242" t="s">
        <v>283</v>
      </c>
    </row>
    <row r="1589" spans="1:65" s="13" customFormat="1" ht="11.25">
      <c r="B1589" s="232"/>
      <c r="C1589" s="233"/>
      <c r="D1589" s="223" t="s">
        <v>440</v>
      </c>
      <c r="E1589" s="234" t="s">
        <v>1</v>
      </c>
      <c r="F1589" s="235" t="s">
        <v>1972</v>
      </c>
      <c r="G1589" s="233"/>
      <c r="H1589" s="236">
        <v>18.071999999999999</v>
      </c>
      <c r="I1589" s="237"/>
      <c r="J1589" s="233"/>
      <c r="K1589" s="233"/>
      <c r="L1589" s="238"/>
      <c r="M1589" s="239"/>
      <c r="N1589" s="240"/>
      <c r="O1589" s="240"/>
      <c r="P1589" s="240"/>
      <c r="Q1589" s="240"/>
      <c r="R1589" s="240"/>
      <c r="S1589" s="240"/>
      <c r="T1589" s="241"/>
      <c r="AT1589" s="242" t="s">
        <v>440</v>
      </c>
      <c r="AU1589" s="242" t="s">
        <v>93</v>
      </c>
      <c r="AV1589" s="13" t="s">
        <v>93</v>
      </c>
      <c r="AW1589" s="13" t="s">
        <v>38</v>
      </c>
      <c r="AX1589" s="13" t="s">
        <v>83</v>
      </c>
      <c r="AY1589" s="242" t="s">
        <v>283</v>
      </c>
    </row>
    <row r="1590" spans="1:65" s="13" customFormat="1" ht="11.25">
      <c r="B1590" s="232"/>
      <c r="C1590" s="233"/>
      <c r="D1590" s="223" t="s">
        <v>440</v>
      </c>
      <c r="E1590" s="234" t="s">
        <v>1</v>
      </c>
      <c r="F1590" s="235" t="s">
        <v>1973</v>
      </c>
      <c r="G1590" s="233"/>
      <c r="H1590" s="236">
        <v>18.071999999999999</v>
      </c>
      <c r="I1590" s="237"/>
      <c r="J1590" s="233"/>
      <c r="K1590" s="233"/>
      <c r="L1590" s="238"/>
      <c r="M1590" s="239"/>
      <c r="N1590" s="240"/>
      <c r="O1590" s="240"/>
      <c r="P1590" s="240"/>
      <c r="Q1590" s="240"/>
      <c r="R1590" s="240"/>
      <c r="S1590" s="240"/>
      <c r="T1590" s="241"/>
      <c r="AT1590" s="242" t="s">
        <v>440</v>
      </c>
      <c r="AU1590" s="242" t="s">
        <v>93</v>
      </c>
      <c r="AV1590" s="13" t="s">
        <v>93</v>
      </c>
      <c r="AW1590" s="13" t="s">
        <v>38</v>
      </c>
      <c r="AX1590" s="13" t="s">
        <v>83</v>
      </c>
      <c r="AY1590" s="242" t="s">
        <v>283</v>
      </c>
    </row>
    <row r="1591" spans="1:65" s="16" customFormat="1" ht="11.25">
      <c r="B1591" s="264"/>
      <c r="C1591" s="265"/>
      <c r="D1591" s="223" t="s">
        <v>440</v>
      </c>
      <c r="E1591" s="266" t="s">
        <v>1</v>
      </c>
      <c r="F1591" s="267" t="s">
        <v>453</v>
      </c>
      <c r="G1591" s="265"/>
      <c r="H1591" s="268">
        <v>59.363999999999997</v>
      </c>
      <c r="I1591" s="269"/>
      <c r="J1591" s="265"/>
      <c r="K1591" s="265"/>
      <c r="L1591" s="270"/>
      <c r="M1591" s="271"/>
      <c r="N1591" s="272"/>
      <c r="O1591" s="272"/>
      <c r="P1591" s="272"/>
      <c r="Q1591" s="272"/>
      <c r="R1591" s="272"/>
      <c r="S1591" s="272"/>
      <c r="T1591" s="273"/>
      <c r="AT1591" s="274" t="s">
        <v>440</v>
      </c>
      <c r="AU1591" s="274" t="s">
        <v>93</v>
      </c>
      <c r="AV1591" s="16" t="s">
        <v>299</v>
      </c>
      <c r="AW1591" s="16" t="s">
        <v>38</v>
      </c>
      <c r="AX1591" s="16" t="s">
        <v>83</v>
      </c>
      <c r="AY1591" s="274" t="s">
        <v>283</v>
      </c>
    </row>
    <row r="1592" spans="1:65" s="13" customFormat="1" ht="11.25">
      <c r="B1592" s="232"/>
      <c r="C1592" s="233"/>
      <c r="D1592" s="223" t="s">
        <v>440</v>
      </c>
      <c r="E1592" s="234" t="s">
        <v>1</v>
      </c>
      <c r="F1592" s="235" t="s">
        <v>1974</v>
      </c>
      <c r="G1592" s="233"/>
      <c r="H1592" s="236">
        <v>2.968</v>
      </c>
      <c r="I1592" s="237"/>
      <c r="J1592" s="233"/>
      <c r="K1592" s="233"/>
      <c r="L1592" s="238"/>
      <c r="M1592" s="239"/>
      <c r="N1592" s="240"/>
      <c r="O1592" s="240"/>
      <c r="P1592" s="240"/>
      <c r="Q1592" s="240"/>
      <c r="R1592" s="240"/>
      <c r="S1592" s="240"/>
      <c r="T1592" s="241"/>
      <c r="AT1592" s="242" t="s">
        <v>440</v>
      </c>
      <c r="AU1592" s="242" t="s">
        <v>93</v>
      </c>
      <c r="AV1592" s="13" t="s">
        <v>93</v>
      </c>
      <c r="AW1592" s="13" t="s">
        <v>38</v>
      </c>
      <c r="AX1592" s="13" t="s">
        <v>83</v>
      </c>
      <c r="AY1592" s="242" t="s">
        <v>283</v>
      </c>
    </row>
    <row r="1593" spans="1:65" s="14" customFormat="1" ht="11.25">
      <c r="B1593" s="243"/>
      <c r="C1593" s="244"/>
      <c r="D1593" s="223" t="s">
        <v>440</v>
      </c>
      <c r="E1593" s="245" t="s">
        <v>1</v>
      </c>
      <c r="F1593" s="246" t="s">
        <v>442</v>
      </c>
      <c r="G1593" s="244"/>
      <c r="H1593" s="247">
        <v>62.332000000000001</v>
      </c>
      <c r="I1593" s="248"/>
      <c r="J1593" s="244"/>
      <c r="K1593" s="244"/>
      <c r="L1593" s="249"/>
      <c r="M1593" s="250"/>
      <c r="N1593" s="251"/>
      <c r="O1593" s="251"/>
      <c r="P1593" s="251"/>
      <c r="Q1593" s="251"/>
      <c r="R1593" s="251"/>
      <c r="S1593" s="251"/>
      <c r="T1593" s="252"/>
      <c r="AT1593" s="253" t="s">
        <v>440</v>
      </c>
      <c r="AU1593" s="253" t="s">
        <v>93</v>
      </c>
      <c r="AV1593" s="14" t="s">
        <v>304</v>
      </c>
      <c r="AW1593" s="14" t="s">
        <v>38</v>
      </c>
      <c r="AX1593" s="14" t="s">
        <v>91</v>
      </c>
      <c r="AY1593" s="253" t="s">
        <v>283</v>
      </c>
    </row>
    <row r="1594" spans="1:65" s="2" customFormat="1" ht="21.75" customHeight="1">
      <c r="A1594" s="36"/>
      <c r="B1594" s="37"/>
      <c r="C1594" s="210" t="s">
        <v>1975</v>
      </c>
      <c r="D1594" s="210" t="s">
        <v>286</v>
      </c>
      <c r="E1594" s="211" t="s">
        <v>1976</v>
      </c>
      <c r="F1594" s="212" t="s">
        <v>1977</v>
      </c>
      <c r="G1594" s="213" t="s">
        <v>331</v>
      </c>
      <c r="H1594" s="214">
        <v>183.22499999999999</v>
      </c>
      <c r="I1594" s="215"/>
      <c r="J1594" s="216">
        <f>ROUND(I1594*H1594,2)</f>
        <v>0</v>
      </c>
      <c r="K1594" s="212" t="s">
        <v>342</v>
      </c>
      <c r="L1594" s="41"/>
      <c r="M1594" s="217" t="s">
        <v>1</v>
      </c>
      <c r="N1594" s="218" t="s">
        <v>48</v>
      </c>
      <c r="O1594" s="73"/>
      <c r="P1594" s="219">
        <f>O1594*H1594</f>
        <v>0</v>
      </c>
      <c r="Q1594" s="219">
        <v>0</v>
      </c>
      <c r="R1594" s="219">
        <f>Q1594*H1594</f>
        <v>0</v>
      </c>
      <c r="S1594" s="219">
        <v>0</v>
      </c>
      <c r="T1594" s="220">
        <f>S1594*H1594</f>
        <v>0</v>
      </c>
      <c r="U1594" s="36"/>
      <c r="V1594" s="36"/>
      <c r="W1594" s="36"/>
      <c r="X1594" s="36"/>
      <c r="Y1594" s="36"/>
      <c r="Z1594" s="36"/>
      <c r="AA1594" s="36"/>
      <c r="AB1594" s="36"/>
      <c r="AC1594" s="36"/>
      <c r="AD1594" s="36"/>
      <c r="AE1594" s="36"/>
      <c r="AR1594" s="221" t="s">
        <v>369</v>
      </c>
      <c r="AT1594" s="221" t="s">
        <v>286</v>
      </c>
      <c r="AU1594" s="221" t="s">
        <v>93</v>
      </c>
      <c r="AY1594" s="18" t="s">
        <v>283</v>
      </c>
      <c r="BE1594" s="222">
        <f>IF(N1594="základní",J1594,0)</f>
        <v>0</v>
      </c>
      <c r="BF1594" s="222">
        <f>IF(N1594="snížená",J1594,0)</f>
        <v>0</v>
      </c>
      <c r="BG1594" s="222">
        <f>IF(N1594="zákl. přenesená",J1594,0)</f>
        <v>0</v>
      </c>
      <c r="BH1594" s="222">
        <f>IF(N1594="sníž. přenesená",J1594,0)</f>
        <v>0</v>
      </c>
      <c r="BI1594" s="222">
        <f>IF(N1594="nulová",J1594,0)</f>
        <v>0</v>
      </c>
      <c r="BJ1594" s="18" t="s">
        <v>91</v>
      </c>
      <c r="BK1594" s="222">
        <f>ROUND(I1594*H1594,2)</f>
        <v>0</v>
      </c>
      <c r="BL1594" s="18" t="s">
        <v>369</v>
      </c>
      <c r="BM1594" s="221" t="s">
        <v>1978</v>
      </c>
    </row>
    <row r="1595" spans="1:65" s="2" customFormat="1" ht="107.25">
      <c r="A1595" s="36"/>
      <c r="B1595" s="37"/>
      <c r="C1595" s="38"/>
      <c r="D1595" s="223" t="s">
        <v>293</v>
      </c>
      <c r="E1595" s="38"/>
      <c r="F1595" s="224" t="s">
        <v>1979</v>
      </c>
      <c r="G1595" s="38"/>
      <c r="H1595" s="38"/>
      <c r="I1595" s="124"/>
      <c r="J1595" s="38"/>
      <c r="K1595" s="38"/>
      <c r="L1595" s="41"/>
      <c r="M1595" s="225"/>
      <c r="N1595" s="226"/>
      <c r="O1595" s="73"/>
      <c r="P1595" s="73"/>
      <c r="Q1595" s="73"/>
      <c r="R1595" s="73"/>
      <c r="S1595" s="73"/>
      <c r="T1595" s="74"/>
      <c r="U1595" s="36"/>
      <c r="V1595" s="36"/>
      <c r="W1595" s="36"/>
      <c r="X1595" s="36"/>
      <c r="Y1595" s="36"/>
      <c r="Z1595" s="36"/>
      <c r="AA1595" s="36"/>
      <c r="AB1595" s="36"/>
      <c r="AC1595" s="36"/>
      <c r="AD1595" s="36"/>
      <c r="AE1595" s="36"/>
      <c r="AT1595" s="18" t="s">
        <v>293</v>
      </c>
      <c r="AU1595" s="18" t="s">
        <v>93</v>
      </c>
    </row>
    <row r="1596" spans="1:65" s="15" customFormat="1" ht="11.25">
      <c r="B1596" s="254"/>
      <c r="C1596" s="255"/>
      <c r="D1596" s="223" t="s">
        <v>440</v>
      </c>
      <c r="E1596" s="256" t="s">
        <v>1</v>
      </c>
      <c r="F1596" s="257" t="s">
        <v>542</v>
      </c>
      <c r="G1596" s="255"/>
      <c r="H1596" s="256" t="s">
        <v>1</v>
      </c>
      <c r="I1596" s="258"/>
      <c r="J1596" s="255"/>
      <c r="K1596" s="255"/>
      <c r="L1596" s="259"/>
      <c r="M1596" s="260"/>
      <c r="N1596" s="261"/>
      <c r="O1596" s="261"/>
      <c r="P1596" s="261"/>
      <c r="Q1596" s="261"/>
      <c r="R1596" s="261"/>
      <c r="S1596" s="261"/>
      <c r="T1596" s="262"/>
      <c r="AT1596" s="263" t="s">
        <v>440</v>
      </c>
      <c r="AU1596" s="263" t="s">
        <v>93</v>
      </c>
      <c r="AV1596" s="15" t="s">
        <v>91</v>
      </c>
      <c r="AW1596" s="15" t="s">
        <v>38</v>
      </c>
      <c r="AX1596" s="15" t="s">
        <v>83</v>
      </c>
      <c r="AY1596" s="263" t="s">
        <v>283</v>
      </c>
    </row>
    <row r="1597" spans="1:65" s="13" customFormat="1" ht="11.25">
      <c r="B1597" s="232"/>
      <c r="C1597" s="233"/>
      <c r="D1597" s="223" t="s">
        <v>440</v>
      </c>
      <c r="E1597" s="234" t="s">
        <v>1</v>
      </c>
      <c r="F1597" s="235" t="s">
        <v>1980</v>
      </c>
      <c r="G1597" s="233"/>
      <c r="H1597" s="236">
        <v>37.134999999999998</v>
      </c>
      <c r="I1597" s="237"/>
      <c r="J1597" s="233"/>
      <c r="K1597" s="233"/>
      <c r="L1597" s="238"/>
      <c r="M1597" s="239"/>
      <c r="N1597" s="240"/>
      <c r="O1597" s="240"/>
      <c r="P1597" s="240"/>
      <c r="Q1597" s="240"/>
      <c r="R1597" s="240"/>
      <c r="S1597" s="240"/>
      <c r="T1597" s="241"/>
      <c r="AT1597" s="242" t="s">
        <v>440</v>
      </c>
      <c r="AU1597" s="242" t="s">
        <v>93</v>
      </c>
      <c r="AV1597" s="13" t="s">
        <v>93</v>
      </c>
      <c r="AW1597" s="13" t="s">
        <v>38</v>
      </c>
      <c r="AX1597" s="13" t="s">
        <v>83</v>
      </c>
      <c r="AY1597" s="242" t="s">
        <v>283</v>
      </c>
    </row>
    <row r="1598" spans="1:65" s="13" customFormat="1" ht="11.25">
      <c r="B1598" s="232"/>
      <c r="C1598" s="233"/>
      <c r="D1598" s="223" t="s">
        <v>440</v>
      </c>
      <c r="E1598" s="234" t="s">
        <v>1</v>
      </c>
      <c r="F1598" s="235" t="s">
        <v>1981</v>
      </c>
      <c r="G1598" s="233"/>
      <c r="H1598" s="236">
        <v>47.012</v>
      </c>
      <c r="I1598" s="237"/>
      <c r="J1598" s="233"/>
      <c r="K1598" s="233"/>
      <c r="L1598" s="238"/>
      <c r="M1598" s="239"/>
      <c r="N1598" s="240"/>
      <c r="O1598" s="240"/>
      <c r="P1598" s="240"/>
      <c r="Q1598" s="240"/>
      <c r="R1598" s="240"/>
      <c r="S1598" s="240"/>
      <c r="T1598" s="241"/>
      <c r="AT1598" s="242" t="s">
        <v>440</v>
      </c>
      <c r="AU1598" s="242" t="s">
        <v>93</v>
      </c>
      <c r="AV1598" s="13" t="s">
        <v>93</v>
      </c>
      <c r="AW1598" s="13" t="s">
        <v>38</v>
      </c>
      <c r="AX1598" s="13" t="s">
        <v>83</v>
      </c>
      <c r="AY1598" s="242" t="s">
        <v>283</v>
      </c>
    </row>
    <row r="1599" spans="1:65" s="13" customFormat="1" ht="11.25">
      <c r="B1599" s="232"/>
      <c r="C1599" s="233"/>
      <c r="D1599" s="223" t="s">
        <v>440</v>
      </c>
      <c r="E1599" s="234" t="s">
        <v>1</v>
      </c>
      <c r="F1599" s="235" t="s">
        <v>1982</v>
      </c>
      <c r="G1599" s="233"/>
      <c r="H1599" s="236">
        <v>45</v>
      </c>
      <c r="I1599" s="237"/>
      <c r="J1599" s="233"/>
      <c r="K1599" s="233"/>
      <c r="L1599" s="238"/>
      <c r="M1599" s="239"/>
      <c r="N1599" s="240"/>
      <c r="O1599" s="240"/>
      <c r="P1599" s="240"/>
      <c r="Q1599" s="240"/>
      <c r="R1599" s="240"/>
      <c r="S1599" s="240"/>
      <c r="T1599" s="241"/>
      <c r="AT1599" s="242" t="s">
        <v>440</v>
      </c>
      <c r="AU1599" s="242" t="s">
        <v>93</v>
      </c>
      <c r="AV1599" s="13" t="s">
        <v>93</v>
      </c>
      <c r="AW1599" s="13" t="s">
        <v>38</v>
      </c>
      <c r="AX1599" s="13" t="s">
        <v>83</v>
      </c>
      <c r="AY1599" s="242" t="s">
        <v>283</v>
      </c>
    </row>
    <row r="1600" spans="1:65" s="13" customFormat="1" ht="11.25">
      <c r="B1600" s="232"/>
      <c r="C1600" s="233"/>
      <c r="D1600" s="223" t="s">
        <v>440</v>
      </c>
      <c r="E1600" s="234" t="s">
        <v>1</v>
      </c>
      <c r="F1600" s="235" t="s">
        <v>1983</v>
      </c>
      <c r="G1600" s="233"/>
      <c r="H1600" s="236">
        <v>45.353000000000002</v>
      </c>
      <c r="I1600" s="237"/>
      <c r="J1600" s="233"/>
      <c r="K1600" s="233"/>
      <c r="L1600" s="238"/>
      <c r="M1600" s="239"/>
      <c r="N1600" s="240"/>
      <c r="O1600" s="240"/>
      <c r="P1600" s="240"/>
      <c r="Q1600" s="240"/>
      <c r="R1600" s="240"/>
      <c r="S1600" s="240"/>
      <c r="T1600" s="241"/>
      <c r="AT1600" s="242" t="s">
        <v>440</v>
      </c>
      <c r="AU1600" s="242" t="s">
        <v>93</v>
      </c>
      <c r="AV1600" s="13" t="s">
        <v>93</v>
      </c>
      <c r="AW1600" s="13" t="s">
        <v>38</v>
      </c>
      <c r="AX1600" s="13" t="s">
        <v>83</v>
      </c>
      <c r="AY1600" s="242" t="s">
        <v>283</v>
      </c>
    </row>
    <row r="1601" spans="1:65" s="16" customFormat="1" ht="11.25">
      <c r="B1601" s="264"/>
      <c r="C1601" s="265"/>
      <c r="D1601" s="223" t="s">
        <v>440</v>
      </c>
      <c r="E1601" s="266" t="s">
        <v>1</v>
      </c>
      <c r="F1601" s="267" t="s">
        <v>453</v>
      </c>
      <c r="G1601" s="265"/>
      <c r="H1601" s="268">
        <v>174.5</v>
      </c>
      <c r="I1601" s="269"/>
      <c r="J1601" s="265"/>
      <c r="K1601" s="265"/>
      <c r="L1601" s="270"/>
      <c r="M1601" s="271"/>
      <c r="N1601" s="272"/>
      <c r="O1601" s="272"/>
      <c r="P1601" s="272"/>
      <c r="Q1601" s="272"/>
      <c r="R1601" s="272"/>
      <c r="S1601" s="272"/>
      <c r="T1601" s="273"/>
      <c r="AT1601" s="274" t="s">
        <v>440</v>
      </c>
      <c r="AU1601" s="274" t="s">
        <v>93</v>
      </c>
      <c r="AV1601" s="16" t="s">
        <v>299</v>
      </c>
      <c r="AW1601" s="16" t="s">
        <v>38</v>
      </c>
      <c r="AX1601" s="16" t="s">
        <v>83</v>
      </c>
      <c r="AY1601" s="274" t="s">
        <v>283</v>
      </c>
    </row>
    <row r="1602" spans="1:65" s="13" customFormat="1" ht="11.25">
      <c r="B1602" s="232"/>
      <c r="C1602" s="233"/>
      <c r="D1602" s="223" t="s">
        <v>440</v>
      </c>
      <c r="E1602" s="234" t="s">
        <v>1</v>
      </c>
      <c r="F1602" s="235" t="s">
        <v>1984</v>
      </c>
      <c r="G1602" s="233"/>
      <c r="H1602" s="236">
        <v>8.7249999999999996</v>
      </c>
      <c r="I1602" s="237"/>
      <c r="J1602" s="233"/>
      <c r="K1602" s="233"/>
      <c r="L1602" s="238"/>
      <c r="M1602" s="239"/>
      <c r="N1602" s="240"/>
      <c r="O1602" s="240"/>
      <c r="P1602" s="240"/>
      <c r="Q1602" s="240"/>
      <c r="R1602" s="240"/>
      <c r="S1602" s="240"/>
      <c r="T1602" s="241"/>
      <c r="AT1602" s="242" t="s">
        <v>440</v>
      </c>
      <c r="AU1602" s="242" t="s">
        <v>93</v>
      </c>
      <c r="AV1602" s="13" t="s">
        <v>93</v>
      </c>
      <c r="AW1602" s="13" t="s">
        <v>38</v>
      </c>
      <c r="AX1602" s="13" t="s">
        <v>83</v>
      </c>
      <c r="AY1602" s="242" t="s">
        <v>283</v>
      </c>
    </row>
    <row r="1603" spans="1:65" s="14" customFormat="1" ht="11.25">
      <c r="B1603" s="243"/>
      <c r="C1603" s="244"/>
      <c r="D1603" s="223" t="s">
        <v>440</v>
      </c>
      <c r="E1603" s="245" t="s">
        <v>1</v>
      </c>
      <c r="F1603" s="246" t="s">
        <v>442</v>
      </c>
      <c r="G1603" s="244"/>
      <c r="H1603" s="247">
        <v>183.22499999999999</v>
      </c>
      <c r="I1603" s="248"/>
      <c r="J1603" s="244"/>
      <c r="K1603" s="244"/>
      <c r="L1603" s="249"/>
      <c r="M1603" s="250"/>
      <c r="N1603" s="251"/>
      <c r="O1603" s="251"/>
      <c r="P1603" s="251"/>
      <c r="Q1603" s="251"/>
      <c r="R1603" s="251"/>
      <c r="S1603" s="251"/>
      <c r="T1603" s="252"/>
      <c r="AT1603" s="253" t="s">
        <v>440</v>
      </c>
      <c r="AU1603" s="253" t="s">
        <v>93</v>
      </c>
      <c r="AV1603" s="14" t="s">
        <v>304</v>
      </c>
      <c r="AW1603" s="14" t="s">
        <v>38</v>
      </c>
      <c r="AX1603" s="14" t="s">
        <v>91</v>
      </c>
      <c r="AY1603" s="253" t="s">
        <v>283</v>
      </c>
    </row>
    <row r="1604" spans="1:65" s="2" customFormat="1" ht="21.75" customHeight="1">
      <c r="A1604" s="36"/>
      <c r="B1604" s="37"/>
      <c r="C1604" s="210" t="s">
        <v>1985</v>
      </c>
      <c r="D1604" s="210" t="s">
        <v>286</v>
      </c>
      <c r="E1604" s="211" t="s">
        <v>1986</v>
      </c>
      <c r="F1604" s="212" t="s">
        <v>1987</v>
      </c>
      <c r="G1604" s="213" t="s">
        <v>331</v>
      </c>
      <c r="H1604" s="214">
        <v>220.744</v>
      </c>
      <c r="I1604" s="215"/>
      <c r="J1604" s="216">
        <f>ROUND(I1604*H1604,2)</f>
        <v>0</v>
      </c>
      <c r="K1604" s="212" t="s">
        <v>342</v>
      </c>
      <c r="L1604" s="41"/>
      <c r="M1604" s="217" t="s">
        <v>1</v>
      </c>
      <c r="N1604" s="218" t="s">
        <v>48</v>
      </c>
      <c r="O1604" s="73"/>
      <c r="P1604" s="219">
        <f>O1604*H1604</f>
        <v>0</v>
      </c>
      <c r="Q1604" s="219">
        <v>0</v>
      </c>
      <c r="R1604" s="219">
        <f>Q1604*H1604</f>
        <v>0</v>
      </c>
      <c r="S1604" s="219">
        <v>0</v>
      </c>
      <c r="T1604" s="220">
        <f>S1604*H1604</f>
        <v>0</v>
      </c>
      <c r="U1604" s="36"/>
      <c r="V1604" s="36"/>
      <c r="W1604" s="36"/>
      <c r="X1604" s="36"/>
      <c r="Y1604" s="36"/>
      <c r="Z1604" s="36"/>
      <c r="AA1604" s="36"/>
      <c r="AB1604" s="36"/>
      <c r="AC1604" s="36"/>
      <c r="AD1604" s="36"/>
      <c r="AE1604" s="36"/>
      <c r="AR1604" s="221" t="s">
        <v>369</v>
      </c>
      <c r="AT1604" s="221" t="s">
        <v>286</v>
      </c>
      <c r="AU1604" s="221" t="s">
        <v>93</v>
      </c>
      <c r="AY1604" s="18" t="s">
        <v>283</v>
      </c>
      <c r="BE1604" s="222">
        <f>IF(N1604="základní",J1604,0)</f>
        <v>0</v>
      </c>
      <c r="BF1604" s="222">
        <f>IF(N1604="snížená",J1604,0)</f>
        <v>0</v>
      </c>
      <c r="BG1604" s="222">
        <f>IF(N1604="zákl. přenesená",J1604,0)</f>
        <v>0</v>
      </c>
      <c r="BH1604" s="222">
        <f>IF(N1604="sníž. přenesená",J1604,0)</f>
        <v>0</v>
      </c>
      <c r="BI1604" s="222">
        <f>IF(N1604="nulová",J1604,0)</f>
        <v>0</v>
      </c>
      <c r="BJ1604" s="18" t="s">
        <v>91</v>
      </c>
      <c r="BK1604" s="222">
        <f>ROUND(I1604*H1604,2)</f>
        <v>0</v>
      </c>
      <c r="BL1604" s="18" t="s">
        <v>369</v>
      </c>
      <c r="BM1604" s="221" t="s">
        <v>1988</v>
      </c>
    </row>
    <row r="1605" spans="1:65" s="2" customFormat="1" ht="126.75">
      <c r="A1605" s="36"/>
      <c r="B1605" s="37"/>
      <c r="C1605" s="38"/>
      <c r="D1605" s="223" t="s">
        <v>293</v>
      </c>
      <c r="E1605" s="38"/>
      <c r="F1605" s="224" t="s">
        <v>1989</v>
      </c>
      <c r="G1605" s="38"/>
      <c r="H1605" s="38"/>
      <c r="I1605" s="124"/>
      <c r="J1605" s="38"/>
      <c r="K1605" s="38"/>
      <c r="L1605" s="41"/>
      <c r="M1605" s="225"/>
      <c r="N1605" s="226"/>
      <c r="O1605" s="73"/>
      <c r="P1605" s="73"/>
      <c r="Q1605" s="73"/>
      <c r="R1605" s="73"/>
      <c r="S1605" s="73"/>
      <c r="T1605" s="74"/>
      <c r="U1605" s="36"/>
      <c r="V1605" s="36"/>
      <c r="W1605" s="36"/>
      <c r="X1605" s="36"/>
      <c r="Y1605" s="36"/>
      <c r="Z1605" s="36"/>
      <c r="AA1605" s="36"/>
      <c r="AB1605" s="36"/>
      <c r="AC1605" s="36"/>
      <c r="AD1605" s="36"/>
      <c r="AE1605" s="36"/>
      <c r="AT1605" s="18" t="s">
        <v>293</v>
      </c>
      <c r="AU1605" s="18" t="s">
        <v>93</v>
      </c>
    </row>
    <row r="1606" spans="1:65" s="15" customFormat="1" ht="11.25">
      <c r="B1606" s="254"/>
      <c r="C1606" s="255"/>
      <c r="D1606" s="223" t="s">
        <v>440</v>
      </c>
      <c r="E1606" s="256" t="s">
        <v>1</v>
      </c>
      <c r="F1606" s="257" t="s">
        <v>542</v>
      </c>
      <c r="G1606" s="255"/>
      <c r="H1606" s="256" t="s">
        <v>1</v>
      </c>
      <c r="I1606" s="258"/>
      <c r="J1606" s="255"/>
      <c r="K1606" s="255"/>
      <c r="L1606" s="259"/>
      <c r="M1606" s="260"/>
      <c r="N1606" s="261"/>
      <c r="O1606" s="261"/>
      <c r="P1606" s="261"/>
      <c r="Q1606" s="261"/>
      <c r="R1606" s="261"/>
      <c r="S1606" s="261"/>
      <c r="T1606" s="262"/>
      <c r="AT1606" s="263" t="s">
        <v>440</v>
      </c>
      <c r="AU1606" s="263" t="s">
        <v>93</v>
      </c>
      <c r="AV1606" s="15" t="s">
        <v>91</v>
      </c>
      <c r="AW1606" s="15" t="s">
        <v>38</v>
      </c>
      <c r="AX1606" s="15" t="s">
        <v>83</v>
      </c>
      <c r="AY1606" s="263" t="s">
        <v>283</v>
      </c>
    </row>
    <row r="1607" spans="1:65" s="13" customFormat="1" ht="11.25">
      <c r="B1607" s="232"/>
      <c r="C1607" s="233"/>
      <c r="D1607" s="223" t="s">
        <v>440</v>
      </c>
      <c r="E1607" s="234" t="s">
        <v>1</v>
      </c>
      <c r="F1607" s="235" t="s">
        <v>1990</v>
      </c>
      <c r="G1607" s="233"/>
      <c r="H1607" s="236">
        <v>15.305999999999999</v>
      </c>
      <c r="I1607" s="237"/>
      <c r="J1607" s="233"/>
      <c r="K1607" s="233"/>
      <c r="L1607" s="238"/>
      <c r="M1607" s="239"/>
      <c r="N1607" s="240"/>
      <c r="O1607" s="240"/>
      <c r="P1607" s="240"/>
      <c r="Q1607" s="240"/>
      <c r="R1607" s="240"/>
      <c r="S1607" s="240"/>
      <c r="T1607" s="241"/>
      <c r="AT1607" s="242" t="s">
        <v>440</v>
      </c>
      <c r="AU1607" s="242" t="s">
        <v>93</v>
      </c>
      <c r="AV1607" s="13" t="s">
        <v>93</v>
      </c>
      <c r="AW1607" s="13" t="s">
        <v>38</v>
      </c>
      <c r="AX1607" s="13" t="s">
        <v>83</v>
      </c>
      <c r="AY1607" s="242" t="s">
        <v>283</v>
      </c>
    </row>
    <row r="1608" spans="1:65" s="13" customFormat="1" ht="11.25">
      <c r="B1608" s="232"/>
      <c r="C1608" s="233"/>
      <c r="D1608" s="223" t="s">
        <v>440</v>
      </c>
      <c r="E1608" s="234" t="s">
        <v>1</v>
      </c>
      <c r="F1608" s="235" t="s">
        <v>1991</v>
      </c>
      <c r="G1608" s="233"/>
      <c r="H1608" s="236">
        <v>85.396000000000001</v>
      </c>
      <c r="I1608" s="237"/>
      <c r="J1608" s="233"/>
      <c r="K1608" s="233"/>
      <c r="L1608" s="238"/>
      <c r="M1608" s="239"/>
      <c r="N1608" s="240"/>
      <c r="O1608" s="240"/>
      <c r="P1608" s="240"/>
      <c r="Q1608" s="240"/>
      <c r="R1608" s="240"/>
      <c r="S1608" s="240"/>
      <c r="T1608" s="241"/>
      <c r="AT1608" s="242" t="s">
        <v>440</v>
      </c>
      <c r="AU1608" s="242" t="s">
        <v>93</v>
      </c>
      <c r="AV1608" s="13" t="s">
        <v>93</v>
      </c>
      <c r="AW1608" s="13" t="s">
        <v>38</v>
      </c>
      <c r="AX1608" s="13" t="s">
        <v>83</v>
      </c>
      <c r="AY1608" s="242" t="s">
        <v>283</v>
      </c>
    </row>
    <row r="1609" spans="1:65" s="13" customFormat="1" ht="11.25">
      <c r="B1609" s="232"/>
      <c r="C1609" s="233"/>
      <c r="D1609" s="223" t="s">
        <v>440</v>
      </c>
      <c r="E1609" s="234" t="s">
        <v>1</v>
      </c>
      <c r="F1609" s="235" t="s">
        <v>1992</v>
      </c>
      <c r="G1609" s="233"/>
      <c r="H1609" s="236">
        <v>67.766000000000005</v>
      </c>
      <c r="I1609" s="237"/>
      <c r="J1609" s="233"/>
      <c r="K1609" s="233"/>
      <c r="L1609" s="238"/>
      <c r="M1609" s="239"/>
      <c r="N1609" s="240"/>
      <c r="O1609" s="240"/>
      <c r="P1609" s="240"/>
      <c r="Q1609" s="240"/>
      <c r="R1609" s="240"/>
      <c r="S1609" s="240"/>
      <c r="T1609" s="241"/>
      <c r="AT1609" s="242" t="s">
        <v>440</v>
      </c>
      <c r="AU1609" s="242" t="s">
        <v>93</v>
      </c>
      <c r="AV1609" s="13" t="s">
        <v>93</v>
      </c>
      <c r="AW1609" s="13" t="s">
        <v>38</v>
      </c>
      <c r="AX1609" s="13" t="s">
        <v>83</v>
      </c>
      <c r="AY1609" s="242" t="s">
        <v>283</v>
      </c>
    </row>
    <row r="1610" spans="1:65" s="13" customFormat="1" ht="11.25">
      <c r="B1610" s="232"/>
      <c r="C1610" s="233"/>
      <c r="D1610" s="223" t="s">
        <v>440</v>
      </c>
      <c r="E1610" s="234" t="s">
        <v>1</v>
      </c>
      <c r="F1610" s="235" t="s">
        <v>1993</v>
      </c>
      <c r="G1610" s="233"/>
      <c r="H1610" s="236">
        <v>41.764000000000003</v>
      </c>
      <c r="I1610" s="237"/>
      <c r="J1610" s="233"/>
      <c r="K1610" s="233"/>
      <c r="L1610" s="238"/>
      <c r="M1610" s="239"/>
      <c r="N1610" s="240"/>
      <c r="O1610" s="240"/>
      <c r="P1610" s="240"/>
      <c r="Q1610" s="240"/>
      <c r="R1610" s="240"/>
      <c r="S1610" s="240"/>
      <c r="T1610" s="241"/>
      <c r="AT1610" s="242" t="s">
        <v>440</v>
      </c>
      <c r="AU1610" s="242" t="s">
        <v>93</v>
      </c>
      <c r="AV1610" s="13" t="s">
        <v>93</v>
      </c>
      <c r="AW1610" s="13" t="s">
        <v>38</v>
      </c>
      <c r="AX1610" s="13" t="s">
        <v>83</v>
      </c>
      <c r="AY1610" s="242" t="s">
        <v>283</v>
      </c>
    </row>
    <row r="1611" spans="1:65" s="16" customFormat="1" ht="11.25">
      <c r="B1611" s="264"/>
      <c r="C1611" s="265"/>
      <c r="D1611" s="223" t="s">
        <v>440</v>
      </c>
      <c r="E1611" s="266" t="s">
        <v>1</v>
      </c>
      <c r="F1611" s="267" t="s">
        <v>453</v>
      </c>
      <c r="G1611" s="265"/>
      <c r="H1611" s="268">
        <v>210.232</v>
      </c>
      <c r="I1611" s="269"/>
      <c r="J1611" s="265"/>
      <c r="K1611" s="265"/>
      <c r="L1611" s="270"/>
      <c r="M1611" s="271"/>
      <c r="N1611" s="272"/>
      <c r="O1611" s="272"/>
      <c r="P1611" s="272"/>
      <c r="Q1611" s="272"/>
      <c r="R1611" s="272"/>
      <c r="S1611" s="272"/>
      <c r="T1611" s="273"/>
      <c r="AT1611" s="274" t="s">
        <v>440</v>
      </c>
      <c r="AU1611" s="274" t="s">
        <v>93</v>
      </c>
      <c r="AV1611" s="16" t="s">
        <v>299</v>
      </c>
      <c r="AW1611" s="16" t="s">
        <v>38</v>
      </c>
      <c r="AX1611" s="16" t="s">
        <v>83</v>
      </c>
      <c r="AY1611" s="274" t="s">
        <v>283</v>
      </c>
    </row>
    <row r="1612" spans="1:65" s="13" customFormat="1" ht="11.25">
      <c r="B1612" s="232"/>
      <c r="C1612" s="233"/>
      <c r="D1612" s="223" t="s">
        <v>440</v>
      </c>
      <c r="E1612" s="234" t="s">
        <v>1</v>
      </c>
      <c r="F1612" s="235" t="s">
        <v>1994</v>
      </c>
      <c r="G1612" s="233"/>
      <c r="H1612" s="236">
        <v>10.512</v>
      </c>
      <c r="I1612" s="237"/>
      <c r="J1612" s="233"/>
      <c r="K1612" s="233"/>
      <c r="L1612" s="238"/>
      <c r="M1612" s="239"/>
      <c r="N1612" s="240"/>
      <c r="O1612" s="240"/>
      <c r="P1612" s="240"/>
      <c r="Q1612" s="240"/>
      <c r="R1612" s="240"/>
      <c r="S1612" s="240"/>
      <c r="T1612" s="241"/>
      <c r="AT1612" s="242" t="s">
        <v>440</v>
      </c>
      <c r="AU1612" s="242" t="s">
        <v>93</v>
      </c>
      <c r="AV1612" s="13" t="s">
        <v>93</v>
      </c>
      <c r="AW1612" s="13" t="s">
        <v>38</v>
      </c>
      <c r="AX1612" s="13" t="s">
        <v>83</v>
      </c>
      <c r="AY1612" s="242" t="s">
        <v>283</v>
      </c>
    </row>
    <row r="1613" spans="1:65" s="14" customFormat="1" ht="11.25">
      <c r="B1613" s="243"/>
      <c r="C1613" s="244"/>
      <c r="D1613" s="223" t="s">
        <v>440</v>
      </c>
      <c r="E1613" s="245" t="s">
        <v>1</v>
      </c>
      <c r="F1613" s="246" t="s">
        <v>442</v>
      </c>
      <c r="G1613" s="244"/>
      <c r="H1613" s="247">
        <v>220.744</v>
      </c>
      <c r="I1613" s="248"/>
      <c r="J1613" s="244"/>
      <c r="K1613" s="244"/>
      <c r="L1613" s="249"/>
      <c r="M1613" s="250"/>
      <c r="N1613" s="251"/>
      <c r="O1613" s="251"/>
      <c r="P1613" s="251"/>
      <c r="Q1613" s="251"/>
      <c r="R1613" s="251"/>
      <c r="S1613" s="251"/>
      <c r="T1613" s="252"/>
      <c r="AT1613" s="253" t="s">
        <v>440</v>
      </c>
      <c r="AU1613" s="253" t="s">
        <v>93</v>
      </c>
      <c r="AV1613" s="14" t="s">
        <v>304</v>
      </c>
      <c r="AW1613" s="14" t="s">
        <v>38</v>
      </c>
      <c r="AX1613" s="14" t="s">
        <v>91</v>
      </c>
      <c r="AY1613" s="253" t="s">
        <v>283</v>
      </c>
    </row>
    <row r="1614" spans="1:65" s="2" customFormat="1" ht="21.75" customHeight="1">
      <c r="A1614" s="36"/>
      <c r="B1614" s="37"/>
      <c r="C1614" s="210" t="s">
        <v>1995</v>
      </c>
      <c r="D1614" s="210" t="s">
        <v>286</v>
      </c>
      <c r="E1614" s="211" t="s">
        <v>1996</v>
      </c>
      <c r="F1614" s="212" t="s">
        <v>1997</v>
      </c>
      <c r="G1614" s="213" t="s">
        <v>331</v>
      </c>
      <c r="H1614" s="214">
        <v>441.95299999999997</v>
      </c>
      <c r="I1614" s="215"/>
      <c r="J1614" s="216">
        <f>ROUND(I1614*H1614,2)</f>
        <v>0</v>
      </c>
      <c r="K1614" s="212" t="s">
        <v>342</v>
      </c>
      <c r="L1614" s="41"/>
      <c r="M1614" s="217" t="s">
        <v>1</v>
      </c>
      <c r="N1614" s="218" t="s">
        <v>48</v>
      </c>
      <c r="O1614" s="73"/>
      <c r="P1614" s="219">
        <f>O1614*H1614</f>
        <v>0</v>
      </c>
      <c r="Q1614" s="219">
        <v>0</v>
      </c>
      <c r="R1614" s="219">
        <f>Q1614*H1614</f>
        <v>0</v>
      </c>
      <c r="S1614" s="219">
        <v>0</v>
      </c>
      <c r="T1614" s="220">
        <f>S1614*H1614</f>
        <v>0</v>
      </c>
      <c r="U1614" s="36"/>
      <c r="V1614" s="36"/>
      <c r="W1614" s="36"/>
      <c r="X1614" s="36"/>
      <c r="Y1614" s="36"/>
      <c r="Z1614" s="36"/>
      <c r="AA1614" s="36"/>
      <c r="AB1614" s="36"/>
      <c r="AC1614" s="36"/>
      <c r="AD1614" s="36"/>
      <c r="AE1614" s="36"/>
      <c r="AR1614" s="221" t="s">
        <v>369</v>
      </c>
      <c r="AT1614" s="221" t="s">
        <v>286</v>
      </c>
      <c r="AU1614" s="221" t="s">
        <v>93</v>
      </c>
      <c r="AY1614" s="18" t="s">
        <v>283</v>
      </c>
      <c r="BE1614" s="222">
        <f>IF(N1614="základní",J1614,0)</f>
        <v>0</v>
      </c>
      <c r="BF1614" s="222">
        <f>IF(N1614="snížená",J1614,0)</f>
        <v>0</v>
      </c>
      <c r="BG1614" s="222">
        <f>IF(N1614="zákl. přenesená",J1614,0)</f>
        <v>0</v>
      </c>
      <c r="BH1614" s="222">
        <f>IF(N1614="sníž. přenesená",J1614,0)</f>
        <v>0</v>
      </c>
      <c r="BI1614" s="222">
        <f>IF(N1614="nulová",J1614,0)</f>
        <v>0</v>
      </c>
      <c r="BJ1614" s="18" t="s">
        <v>91</v>
      </c>
      <c r="BK1614" s="222">
        <f>ROUND(I1614*H1614,2)</f>
        <v>0</v>
      </c>
      <c r="BL1614" s="18" t="s">
        <v>369</v>
      </c>
      <c r="BM1614" s="221" t="s">
        <v>1998</v>
      </c>
    </row>
    <row r="1615" spans="1:65" s="2" customFormat="1" ht="156">
      <c r="A1615" s="36"/>
      <c r="B1615" s="37"/>
      <c r="C1615" s="38"/>
      <c r="D1615" s="223" t="s">
        <v>293</v>
      </c>
      <c r="E1615" s="38"/>
      <c r="F1615" s="224" t="s">
        <v>1999</v>
      </c>
      <c r="G1615" s="38"/>
      <c r="H1615" s="38"/>
      <c r="I1615" s="124"/>
      <c r="J1615" s="38"/>
      <c r="K1615" s="38"/>
      <c r="L1615" s="41"/>
      <c r="M1615" s="225"/>
      <c r="N1615" s="226"/>
      <c r="O1615" s="73"/>
      <c r="P1615" s="73"/>
      <c r="Q1615" s="73"/>
      <c r="R1615" s="73"/>
      <c r="S1615" s="73"/>
      <c r="T1615" s="74"/>
      <c r="U1615" s="36"/>
      <c r="V1615" s="36"/>
      <c r="W1615" s="36"/>
      <c r="X1615" s="36"/>
      <c r="Y1615" s="36"/>
      <c r="Z1615" s="36"/>
      <c r="AA1615" s="36"/>
      <c r="AB1615" s="36"/>
      <c r="AC1615" s="36"/>
      <c r="AD1615" s="36"/>
      <c r="AE1615" s="36"/>
      <c r="AT1615" s="18" t="s">
        <v>293</v>
      </c>
      <c r="AU1615" s="18" t="s">
        <v>93</v>
      </c>
    </row>
    <row r="1616" spans="1:65" s="15" customFormat="1" ht="11.25">
      <c r="B1616" s="254"/>
      <c r="C1616" s="255"/>
      <c r="D1616" s="223" t="s">
        <v>440</v>
      </c>
      <c r="E1616" s="256" t="s">
        <v>1</v>
      </c>
      <c r="F1616" s="257" t="s">
        <v>542</v>
      </c>
      <c r="G1616" s="255"/>
      <c r="H1616" s="256" t="s">
        <v>1</v>
      </c>
      <c r="I1616" s="258"/>
      <c r="J1616" s="255"/>
      <c r="K1616" s="255"/>
      <c r="L1616" s="259"/>
      <c r="M1616" s="260"/>
      <c r="N1616" s="261"/>
      <c r="O1616" s="261"/>
      <c r="P1616" s="261"/>
      <c r="Q1616" s="261"/>
      <c r="R1616" s="261"/>
      <c r="S1616" s="261"/>
      <c r="T1616" s="262"/>
      <c r="AT1616" s="263" t="s">
        <v>440</v>
      </c>
      <c r="AU1616" s="263" t="s">
        <v>93</v>
      </c>
      <c r="AV1616" s="15" t="s">
        <v>91</v>
      </c>
      <c r="AW1616" s="15" t="s">
        <v>38</v>
      </c>
      <c r="AX1616" s="15" t="s">
        <v>83</v>
      </c>
      <c r="AY1616" s="263" t="s">
        <v>283</v>
      </c>
    </row>
    <row r="1617" spans="1:65" s="13" customFormat="1" ht="11.25">
      <c r="B1617" s="232"/>
      <c r="C1617" s="233"/>
      <c r="D1617" s="223" t="s">
        <v>440</v>
      </c>
      <c r="E1617" s="234" t="s">
        <v>1</v>
      </c>
      <c r="F1617" s="235" t="s">
        <v>2000</v>
      </c>
      <c r="G1617" s="233"/>
      <c r="H1617" s="236">
        <v>13.356</v>
      </c>
      <c r="I1617" s="237"/>
      <c r="J1617" s="233"/>
      <c r="K1617" s="233"/>
      <c r="L1617" s="238"/>
      <c r="M1617" s="239"/>
      <c r="N1617" s="240"/>
      <c r="O1617" s="240"/>
      <c r="P1617" s="240"/>
      <c r="Q1617" s="240"/>
      <c r="R1617" s="240"/>
      <c r="S1617" s="240"/>
      <c r="T1617" s="241"/>
      <c r="AT1617" s="242" t="s">
        <v>440</v>
      </c>
      <c r="AU1617" s="242" t="s">
        <v>93</v>
      </c>
      <c r="AV1617" s="13" t="s">
        <v>93</v>
      </c>
      <c r="AW1617" s="13" t="s">
        <v>38</v>
      </c>
      <c r="AX1617" s="13" t="s">
        <v>83</v>
      </c>
      <c r="AY1617" s="242" t="s">
        <v>283</v>
      </c>
    </row>
    <row r="1618" spans="1:65" s="13" customFormat="1" ht="11.25">
      <c r="B1618" s="232"/>
      <c r="C1618" s="233"/>
      <c r="D1618" s="223" t="s">
        <v>440</v>
      </c>
      <c r="E1618" s="234" t="s">
        <v>1</v>
      </c>
      <c r="F1618" s="235" t="s">
        <v>2001</v>
      </c>
      <c r="G1618" s="233"/>
      <c r="H1618" s="236">
        <v>407.55200000000002</v>
      </c>
      <c r="I1618" s="237"/>
      <c r="J1618" s="233"/>
      <c r="K1618" s="233"/>
      <c r="L1618" s="238"/>
      <c r="M1618" s="239"/>
      <c r="N1618" s="240"/>
      <c r="O1618" s="240"/>
      <c r="P1618" s="240"/>
      <c r="Q1618" s="240"/>
      <c r="R1618" s="240"/>
      <c r="S1618" s="240"/>
      <c r="T1618" s="241"/>
      <c r="AT1618" s="242" t="s">
        <v>440</v>
      </c>
      <c r="AU1618" s="242" t="s">
        <v>93</v>
      </c>
      <c r="AV1618" s="13" t="s">
        <v>93</v>
      </c>
      <c r="AW1618" s="13" t="s">
        <v>38</v>
      </c>
      <c r="AX1618" s="13" t="s">
        <v>83</v>
      </c>
      <c r="AY1618" s="242" t="s">
        <v>283</v>
      </c>
    </row>
    <row r="1619" spans="1:65" s="16" customFormat="1" ht="11.25">
      <c r="B1619" s="264"/>
      <c r="C1619" s="265"/>
      <c r="D1619" s="223" t="s">
        <v>440</v>
      </c>
      <c r="E1619" s="266" t="s">
        <v>1</v>
      </c>
      <c r="F1619" s="267" t="s">
        <v>453</v>
      </c>
      <c r="G1619" s="265"/>
      <c r="H1619" s="268">
        <v>420.90800000000002</v>
      </c>
      <c r="I1619" s="269"/>
      <c r="J1619" s="265"/>
      <c r="K1619" s="265"/>
      <c r="L1619" s="270"/>
      <c r="M1619" s="271"/>
      <c r="N1619" s="272"/>
      <c r="O1619" s="272"/>
      <c r="P1619" s="272"/>
      <c r="Q1619" s="272"/>
      <c r="R1619" s="272"/>
      <c r="S1619" s="272"/>
      <c r="T1619" s="273"/>
      <c r="AT1619" s="274" t="s">
        <v>440</v>
      </c>
      <c r="AU1619" s="274" t="s">
        <v>93</v>
      </c>
      <c r="AV1619" s="16" t="s">
        <v>299</v>
      </c>
      <c r="AW1619" s="16" t="s">
        <v>38</v>
      </c>
      <c r="AX1619" s="16" t="s">
        <v>83</v>
      </c>
      <c r="AY1619" s="274" t="s">
        <v>283</v>
      </c>
    </row>
    <row r="1620" spans="1:65" s="13" customFormat="1" ht="11.25">
      <c r="B1620" s="232"/>
      <c r="C1620" s="233"/>
      <c r="D1620" s="223" t="s">
        <v>440</v>
      </c>
      <c r="E1620" s="234" t="s">
        <v>1</v>
      </c>
      <c r="F1620" s="235" t="s">
        <v>2002</v>
      </c>
      <c r="G1620" s="233"/>
      <c r="H1620" s="236">
        <v>21.045000000000002</v>
      </c>
      <c r="I1620" s="237"/>
      <c r="J1620" s="233"/>
      <c r="K1620" s="233"/>
      <c r="L1620" s="238"/>
      <c r="M1620" s="239"/>
      <c r="N1620" s="240"/>
      <c r="O1620" s="240"/>
      <c r="P1620" s="240"/>
      <c r="Q1620" s="240"/>
      <c r="R1620" s="240"/>
      <c r="S1620" s="240"/>
      <c r="T1620" s="241"/>
      <c r="AT1620" s="242" t="s">
        <v>440</v>
      </c>
      <c r="AU1620" s="242" t="s">
        <v>93</v>
      </c>
      <c r="AV1620" s="13" t="s">
        <v>93</v>
      </c>
      <c r="AW1620" s="13" t="s">
        <v>38</v>
      </c>
      <c r="AX1620" s="13" t="s">
        <v>83</v>
      </c>
      <c r="AY1620" s="242" t="s">
        <v>283</v>
      </c>
    </row>
    <row r="1621" spans="1:65" s="14" customFormat="1" ht="11.25">
      <c r="B1621" s="243"/>
      <c r="C1621" s="244"/>
      <c r="D1621" s="223" t="s">
        <v>440</v>
      </c>
      <c r="E1621" s="245" t="s">
        <v>1</v>
      </c>
      <c r="F1621" s="246" t="s">
        <v>442</v>
      </c>
      <c r="G1621" s="244"/>
      <c r="H1621" s="247">
        <v>441.95299999999997</v>
      </c>
      <c r="I1621" s="248"/>
      <c r="J1621" s="244"/>
      <c r="K1621" s="244"/>
      <c r="L1621" s="249"/>
      <c r="M1621" s="250"/>
      <c r="N1621" s="251"/>
      <c r="O1621" s="251"/>
      <c r="P1621" s="251"/>
      <c r="Q1621" s="251"/>
      <c r="R1621" s="251"/>
      <c r="S1621" s="251"/>
      <c r="T1621" s="252"/>
      <c r="AT1621" s="253" t="s">
        <v>440</v>
      </c>
      <c r="AU1621" s="253" t="s">
        <v>93</v>
      </c>
      <c r="AV1621" s="14" t="s">
        <v>304</v>
      </c>
      <c r="AW1621" s="14" t="s">
        <v>38</v>
      </c>
      <c r="AX1621" s="14" t="s">
        <v>91</v>
      </c>
      <c r="AY1621" s="253" t="s">
        <v>283</v>
      </c>
    </row>
    <row r="1622" spans="1:65" s="2" customFormat="1" ht="21.75" customHeight="1">
      <c r="A1622" s="36"/>
      <c r="B1622" s="37"/>
      <c r="C1622" s="210" t="s">
        <v>2003</v>
      </c>
      <c r="D1622" s="210" t="s">
        <v>286</v>
      </c>
      <c r="E1622" s="211" t="s">
        <v>2004</v>
      </c>
      <c r="F1622" s="212" t="s">
        <v>2005</v>
      </c>
      <c r="G1622" s="213" t="s">
        <v>331</v>
      </c>
      <c r="H1622" s="214">
        <v>4934.0320000000002</v>
      </c>
      <c r="I1622" s="215"/>
      <c r="J1622" s="216">
        <f>ROUND(I1622*H1622,2)</f>
        <v>0</v>
      </c>
      <c r="K1622" s="212" t="s">
        <v>342</v>
      </c>
      <c r="L1622" s="41"/>
      <c r="M1622" s="217" t="s">
        <v>1</v>
      </c>
      <c r="N1622" s="218" t="s">
        <v>48</v>
      </c>
      <c r="O1622" s="73"/>
      <c r="P1622" s="219">
        <f>O1622*H1622</f>
        <v>0</v>
      </c>
      <c r="Q1622" s="219">
        <v>0</v>
      </c>
      <c r="R1622" s="219">
        <f>Q1622*H1622</f>
        <v>0</v>
      </c>
      <c r="S1622" s="219">
        <v>0</v>
      </c>
      <c r="T1622" s="220">
        <f>S1622*H1622</f>
        <v>0</v>
      </c>
      <c r="U1622" s="36"/>
      <c r="V1622" s="36"/>
      <c r="W1622" s="36"/>
      <c r="X1622" s="36"/>
      <c r="Y1622" s="36"/>
      <c r="Z1622" s="36"/>
      <c r="AA1622" s="36"/>
      <c r="AB1622" s="36"/>
      <c r="AC1622" s="36"/>
      <c r="AD1622" s="36"/>
      <c r="AE1622" s="36"/>
      <c r="AR1622" s="221" t="s">
        <v>369</v>
      </c>
      <c r="AT1622" s="221" t="s">
        <v>286</v>
      </c>
      <c r="AU1622" s="221" t="s">
        <v>93</v>
      </c>
      <c r="AY1622" s="18" t="s">
        <v>283</v>
      </c>
      <c r="BE1622" s="222">
        <f>IF(N1622="základní",J1622,0)</f>
        <v>0</v>
      </c>
      <c r="BF1622" s="222">
        <f>IF(N1622="snížená",J1622,0)</f>
        <v>0</v>
      </c>
      <c r="BG1622" s="222">
        <f>IF(N1622="zákl. přenesená",J1622,0)</f>
        <v>0</v>
      </c>
      <c r="BH1622" s="222">
        <f>IF(N1622="sníž. přenesená",J1622,0)</f>
        <v>0</v>
      </c>
      <c r="BI1622" s="222">
        <f>IF(N1622="nulová",J1622,0)</f>
        <v>0</v>
      </c>
      <c r="BJ1622" s="18" t="s">
        <v>91</v>
      </c>
      <c r="BK1622" s="222">
        <f>ROUND(I1622*H1622,2)</f>
        <v>0</v>
      </c>
      <c r="BL1622" s="18" t="s">
        <v>369</v>
      </c>
      <c r="BM1622" s="221" t="s">
        <v>2006</v>
      </c>
    </row>
    <row r="1623" spans="1:65" s="2" customFormat="1" ht="117">
      <c r="A1623" s="36"/>
      <c r="B1623" s="37"/>
      <c r="C1623" s="38"/>
      <c r="D1623" s="223" t="s">
        <v>293</v>
      </c>
      <c r="E1623" s="38"/>
      <c r="F1623" s="224" t="s">
        <v>2007</v>
      </c>
      <c r="G1623" s="38"/>
      <c r="H1623" s="38"/>
      <c r="I1623" s="124"/>
      <c r="J1623" s="38"/>
      <c r="K1623" s="38"/>
      <c r="L1623" s="41"/>
      <c r="M1623" s="225"/>
      <c r="N1623" s="226"/>
      <c r="O1623" s="73"/>
      <c r="P1623" s="73"/>
      <c r="Q1623" s="73"/>
      <c r="R1623" s="73"/>
      <c r="S1623" s="73"/>
      <c r="T1623" s="74"/>
      <c r="U1623" s="36"/>
      <c r="V1623" s="36"/>
      <c r="W1623" s="36"/>
      <c r="X1623" s="36"/>
      <c r="Y1623" s="36"/>
      <c r="Z1623" s="36"/>
      <c r="AA1623" s="36"/>
      <c r="AB1623" s="36"/>
      <c r="AC1623" s="36"/>
      <c r="AD1623" s="36"/>
      <c r="AE1623" s="36"/>
      <c r="AT1623" s="18" t="s">
        <v>293</v>
      </c>
      <c r="AU1623" s="18" t="s">
        <v>93</v>
      </c>
    </row>
    <row r="1624" spans="1:65" s="15" customFormat="1" ht="11.25">
      <c r="B1624" s="254"/>
      <c r="C1624" s="255"/>
      <c r="D1624" s="223" t="s">
        <v>440</v>
      </c>
      <c r="E1624" s="256" t="s">
        <v>1</v>
      </c>
      <c r="F1624" s="257" t="s">
        <v>542</v>
      </c>
      <c r="G1624" s="255"/>
      <c r="H1624" s="256" t="s">
        <v>1</v>
      </c>
      <c r="I1624" s="258"/>
      <c r="J1624" s="255"/>
      <c r="K1624" s="255"/>
      <c r="L1624" s="259"/>
      <c r="M1624" s="260"/>
      <c r="N1624" s="261"/>
      <c r="O1624" s="261"/>
      <c r="P1624" s="261"/>
      <c r="Q1624" s="261"/>
      <c r="R1624" s="261"/>
      <c r="S1624" s="261"/>
      <c r="T1624" s="262"/>
      <c r="AT1624" s="263" t="s">
        <v>440</v>
      </c>
      <c r="AU1624" s="263" t="s">
        <v>93</v>
      </c>
      <c r="AV1624" s="15" t="s">
        <v>91</v>
      </c>
      <c r="AW1624" s="15" t="s">
        <v>38</v>
      </c>
      <c r="AX1624" s="15" t="s">
        <v>83</v>
      </c>
      <c r="AY1624" s="263" t="s">
        <v>283</v>
      </c>
    </row>
    <row r="1625" spans="1:65" s="13" customFormat="1" ht="11.25">
      <c r="B1625" s="232"/>
      <c r="C1625" s="233"/>
      <c r="D1625" s="223" t="s">
        <v>440</v>
      </c>
      <c r="E1625" s="234" t="s">
        <v>1</v>
      </c>
      <c r="F1625" s="235" t="s">
        <v>2008</v>
      </c>
      <c r="G1625" s="233"/>
      <c r="H1625" s="236">
        <v>185.18199999999999</v>
      </c>
      <c r="I1625" s="237"/>
      <c r="J1625" s="233"/>
      <c r="K1625" s="233"/>
      <c r="L1625" s="238"/>
      <c r="M1625" s="239"/>
      <c r="N1625" s="240"/>
      <c r="O1625" s="240"/>
      <c r="P1625" s="240"/>
      <c r="Q1625" s="240"/>
      <c r="R1625" s="240"/>
      <c r="S1625" s="240"/>
      <c r="T1625" s="241"/>
      <c r="AT1625" s="242" t="s">
        <v>440</v>
      </c>
      <c r="AU1625" s="242" t="s">
        <v>93</v>
      </c>
      <c r="AV1625" s="13" t="s">
        <v>93</v>
      </c>
      <c r="AW1625" s="13" t="s">
        <v>38</v>
      </c>
      <c r="AX1625" s="13" t="s">
        <v>83</v>
      </c>
      <c r="AY1625" s="242" t="s">
        <v>283</v>
      </c>
    </row>
    <row r="1626" spans="1:65" s="13" customFormat="1" ht="11.25">
      <c r="B1626" s="232"/>
      <c r="C1626" s="233"/>
      <c r="D1626" s="223" t="s">
        <v>440</v>
      </c>
      <c r="E1626" s="234" t="s">
        <v>1</v>
      </c>
      <c r="F1626" s="235" t="s">
        <v>2009</v>
      </c>
      <c r="G1626" s="233"/>
      <c r="H1626" s="236">
        <v>2181.2330000000002</v>
      </c>
      <c r="I1626" s="237"/>
      <c r="J1626" s="233"/>
      <c r="K1626" s="233"/>
      <c r="L1626" s="238"/>
      <c r="M1626" s="239"/>
      <c r="N1626" s="240"/>
      <c r="O1626" s="240"/>
      <c r="P1626" s="240"/>
      <c r="Q1626" s="240"/>
      <c r="R1626" s="240"/>
      <c r="S1626" s="240"/>
      <c r="T1626" s="241"/>
      <c r="AT1626" s="242" t="s">
        <v>440</v>
      </c>
      <c r="AU1626" s="242" t="s">
        <v>93</v>
      </c>
      <c r="AV1626" s="13" t="s">
        <v>93</v>
      </c>
      <c r="AW1626" s="13" t="s">
        <v>38</v>
      </c>
      <c r="AX1626" s="13" t="s">
        <v>83</v>
      </c>
      <c r="AY1626" s="242" t="s">
        <v>283</v>
      </c>
    </row>
    <row r="1627" spans="1:65" s="13" customFormat="1" ht="11.25">
      <c r="B1627" s="232"/>
      <c r="C1627" s="233"/>
      <c r="D1627" s="223" t="s">
        <v>440</v>
      </c>
      <c r="E1627" s="234" t="s">
        <v>1</v>
      </c>
      <c r="F1627" s="235" t="s">
        <v>2010</v>
      </c>
      <c r="G1627" s="233"/>
      <c r="H1627" s="236">
        <v>2332.663</v>
      </c>
      <c r="I1627" s="237"/>
      <c r="J1627" s="233"/>
      <c r="K1627" s="233"/>
      <c r="L1627" s="238"/>
      <c r="M1627" s="239"/>
      <c r="N1627" s="240"/>
      <c r="O1627" s="240"/>
      <c r="P1627" s="240"/>
      <c r="Q1627" s="240"/>
      <c r="R1627" s="240"/>
      <c r="S1627" s="240"/>
      <c r="T1627" s="241"/>
      <c r="AT1627" s="242" t="s">
        <v>440</v>
      </c>
      <c r="AU1627" s="242" t="s">
        <v>93</v>
      </c>
      <c r="AV1627" s="13" t="s">
        <v>93</v>
      </c>
      <c r="AW1627" s="13" t="s">
        <v>38</v>
      </c>
      <c r="AX1627" s="13" t="s">
        <v>83</v>
      </c>
      <c r="AY1627" s="242" t="s">
        <v>283</v>
      </c>
    </row>
    <row r="1628" spans="1:65" s="16" customFormat="1" ht="11.25">
      <c r="B1628" s="264"/>
      <c r="C1628" s="265"/>
      <c r="D1628" s="223" t="s">
        <v>440</v>
      </c>
      <c r="E1628" s="266" t="s">
        <v>1</v>
      </c>
      <c r="F1628" s="267" t="s">
        <v>453</v>
      </c>
      <c r="G1628" s="265"/>
      <c r="H1628" s="268">
        <v>4699.0780000000004</v>
      </c>
      <c r="I1628" s="269"/>
      <c r="J1628" s="265"/>
      <c r="K1628" s="265"/>
      <c r="L1628" s="270"/>
      <c r="M1628" s="271"/>
      <c r="N1628" s="272"/>
      <c r="O1628" s="272"/>
      <c r="P1628" s="272"/>
      <c r="Q1628" s="272"/>
      <c r="R1628" s="272"/>
      <c r="S1628" s="272"/>
      <c r="T1628" s="273"/>
      <c r="AT1628" s="274" t="s">
        <v>440</v>
      </c>
      <c r="AU1628" s="274" t="s">
        <v>93</v>
      </c>
      <c r="AV1628" s="16" t="s">
        <v>299</v>
      </c>
      <c r="AW1628" s="16" t="s">
        <v>38</v>
      </c>
      <c r="AX1628" s="16" t="s">
        <v>83</v>
      </c>
      <c r="AY1628" s="274" t="s">
        <v>283</v>
      </c>
    </row>
    <row r="1629" spans="1:65" s="13" customFormat="1" ht="11.25">
      <c r="B1629" s="232"/>
      <c r="C1629" s="233"/>
      <c r="D1629" s="223" t="s">
        <v>440</v>
      </c>
      <c r="E1629" s="234" t="s">
        <v>1</v>
      </c>
      <c r="F1629" s="235" t="s">
        <v>2011</v>
      </c>
      <c r="G1629" s="233"/>
      <c r="H1629" s="236">
        <v>234.95400000000001</v>
      </c>
      <c r="I1629" s="237"/>
      <c r="J1629" s="233"/>
      <c r="K1629" s="233"/>
      <c r="L1629" s="238"/>
      <c r="M1629" s="239"/>
      <c r="N1629" s="240"/>
      <c r="O1629" s="240"/>
      <c r="P1629" s="240"/>
      <c r="Q1629" s="240"/>
      <c r="R1629" s="240"/>
      <c r="S1629" s="240"/>
      <c r="T1629" s="241"/>
      <c r="AT1629" s="242" t="s">
        <v>440</v>
      </c>
      <c r="AU1629" s="242" t="s">
        <v>93</v>
      </c>
      <c r="AV1629" s="13" t="s">
        <v>93</v>
      </c>
      <c r="AW1629" s="13" t="s">
        <v>38</v>
      </c>
      <c r="AX1629" s="13" t="s">
        <v>83</v>
      </c>
      <c r="AY1629" s="242" t="s">
        <v>283</v>
      </c>
    </row>
    <row r="1630" spans="1:65" s="14" customFormat="1" ht="11.25">
      <c r="B1630" s="243"/>
      <c r="C1630" s="244"/>
      <c r="D1630" s="223" t="s">
        <v>440</v>
      </c>
      <c r="E1630" s="245" t="s">
        <v>1</v>
      </c>
      <c r="F1630" s="246" t="s">
        <v>442</v>
      </c>
      <c r="G1630" s="244"/>
      <c r="H1630" s="247">
        <v>4934.0320000000002</v>
      </c>
      <c r="I1630" s="248"/>
      <c r="J1630" s="244"/>
      <c r="K1630" s="244"/>
      <c r="L1630" s="249"/>
      <c r="M1630" s="250"/>
      <c r="N1630" s="251"/>
      <c r="O1630" s="251"/>
      <c r="P1630" s="251"/>
      <c r="Q1630" s="251"/>
      <c r="R1630" s="251"/>
      <c r="S1630" s="251"/>
      <c r="T1630" s="252"/>
      <c r="AT1630" s="253" t="s">
        <v>440</v>
      </c>
      <c r="AU1630" s="253" t="s">
        <v>93</v>
      </c>
      <c r="AV1630" s="14" t="s">
        <v>304</v>
      </c>
      <c r="AW1630" s="14" t="s">
        <v>38</v>
      </c>
      <c r="AX1630" s="14" t="s">
        <v>91</v>
      </c>
      <c r="AY1630" s="253" t="s">
        <v>283</v>
      </c>
    </row>
    <row r="1631" spans="1:65" s="2" customFormat="1" ht="21.75" customHeight="1">
      <c r="A1631" s="36"/>
      <c r="B1631" s="37"/>
      <c r="C1631" s="210" t="s">
        <v>2012</v>
      </c>
      <c r="D1631" s="210" t="s">
        <v>286</v>
      </c>
      <c r="E1631" s="211" t="s">
        <v>2013</v>
      </c>
      <c r="F1631" s="212" t="s">
        <v>2014</v>
      </c>
      <c r="G1631" s="213" t="s">
        <v>331</v>
      </c>
      <c r="H1631" s="214">
        <v>10.49</v>
      </c>
      <c r="I1631" s="215"/>
      <c r="J1631" s="216">
        <f>ROUND(I1631*H1631,2)</f>
        <v>0</v>
      </c>
      <c r="K1631" s="212" t="s">
        <v>342</v>
      </c>
      <c r="L1631" s="41"/>
      <c r="M1631" s="217" t="s">
        <v>1</v>
      </c>
      <c r="N1631" s="218" t="s">
        <v>48</v>
      </c>
      <c r="O1631" s="73"/>
      <c r="P1631" s="219">
        <f>O1631*H1631</f>
        <v>0</v>
      </c>
      <c r="Q1631" s="219">
        <v>0</v>
      </c>
      <c r="R1631" s="219">
        <f>Q1631*H1631</f>
        <v>0</v>
      </c>
      <c r="S1631" s="219">
        <v>0</v>
      </c>
      <c r="T1631" s="220">
        <f>S1631*H1631</f>
        <v>0</v>
      </c>
      <c r="U1631" s="36"/>
      <c r="V1631" s="36"/>
      <c r="W1631" s="36"/>
      <c r="X1631" s="36"/>
      <c r="Y1631" s="36"/>
      <c r="Z1631" s="36"/>
      <c r="AA1631" s="36"/>
      <c r="AB1631" s="36"/>
      <c r="AC1631" s="36"/>
      <c r="AD1631" s="36"/>
      <c r="AE1631" s="36"/>
      <c r="AR1631" s="221" t="s">
        <v>369</v>
      </c>
      <c r="AT1631" s="221" t="s">
        <v>286</v>
      </c>
      <c r="AU1631" s="221" t="s">
        <v>93</v>
      </c>
      <c r="AY1631" s="18" t="s">
        <v>283</v>
      </c>
      <c r="BE1631" s="222">
        <f>IF(N1631="základní",J1631,0)</f>
        <v>0</v>
      </c>
      <c r="BF1631" s="222">
        <f>IF(N1631="snížená",J1631,0)</f>
        <v>0</v>
      </c>
      <c r="BG1631" s="222">
        <f>IF(N1631="zákl. přenesená",J1631,0)</f>
        <v>0</v>
      </c>
      <c r="BH1631" s="222">
        <f>IF(N1631="sníž. přenesená",J1631,0)</f>
        <v>0</v>
      </c>
      <c r="BI1631" s="222">
        <f>IF(N1631="nulová",J1631,0)</f>
        <v>0</v>
      </c>
      <c r="BJ1631" s="18" t="s">
        <v>91</v>
      </c>
      <c r="BK1631" s="222">
        <f>ROUND(I1631*H1631,2)</f>
        <v>0</v>
      </c>
      <c r="BL1631" s="18" t="s">
        <v>369</v>
      </c>
      <c r="BM1631" s="221" t="s">
        <v>2015</v>
      </c>
    </row>
    <row r="1632" spans="1:65" s="2" customFormat="1" ht="175.5">
      <c r="A1632" s="36"/>
      <c r="B1632" s="37"/>
      <c r="C1632" s="38"/>
      <c r="D1632" s="223" t="s">
        <v>293</v>
      </c>
      <c r="E1632" s="38"/>
      <c r="F1632" s="224" t="s">
        <v>2016</v>
      </c>
      <c r="G1632" s="38"/>
      <c r="H1632" s="38"/>
      <c r="I1632" s="124"/>
      <c r="J1632" s="38"/>
      <c r="K1632" s="38"/>
      <c r="L1632" s="41"/>
      <c r="M1632" s="225"/>
      <c r="N1632" s="226"/>
      <c r="O1632" s="73"/>
      <c r="P1632" s="73"/>
      <c r="Q1632" s="73"/>
      <c r="R1632" s="73"/>
      <c r="S1632" s="73"/>
      <c r="T1632" s="74"/>
      <c r="U1632" s="36"/>
      <c r="V1632" s="36"/>
      <c r="W1632" s="36"/>
      <c r="X1632" s="36"/>
      <c r="Y1632" s="36"/>
      <c r="Z1632" s="36"/>
      <c r="AA1632" s="36"/>
      <c r="AB1632" s="36"/>
      <c r="AC1632" s="36"/>
      <c r="AD1632" s="36"/>
      <c r="AE1632" s="36"/>
      <c r="AT1632" s="18" t="s">
        <v>293</v>
      </c>
      <c r="AU1632" s="18" t="s">
        <v>93</v>
      </c>
    </row>
    <row r="1633" spans="1:65" s="15" customFormat="1" ht="11.25">
      <c r="B1633" s="254"/>
      <c r="C1633" s="255"/>
      <c r="D1633" s="223" t="s">
        <v>440</v>
      </c>
      <c r="E1633" s="256" t="s">
        <v>1</v>
      </c>
      <c r="F1633" s="257" t="s">
        <v>542</v>
      </c>
      <c r="G1633" s="255"/>
      <c r="H1633" s="256" t="s">
        <v>1</v>
      </c>
      <c r="I1633" s="258"/>
      <c r="J1633" s="255"/>
      <c r="K1633" s="255"/>
      <c r="L1633" s="259"/>
      <c r="M1633" s="260"/>
      <c r="N1633" s="261"/>
      <c r="O1633" s="261"/>
      <c r="P1633" s="261"/>
      <c r="Q1633" s="261"/>
      <c r="R1633" s="261"/>
      <c r="S1633" s="261"/>
      <c r="T1633" s="262"/>
      <c r="AT1633" s="263" t="s">
        <v>440</v>
      </c>
      <c r="AU1633" s="263" t="s">
        <v>93</v>
      </c>
      <c r="AV1633" s="15" t="s">
        <v>91</v>
      </c>
      <c r="AW1633" s="15" t="s">
        <v>38</v>
      </c>
      <c r="AX1633" s="15" t="s">
        <v>83</v>
      </c>
      <c r="AY1633" s="263" t="s">
        <v>283</v>
      </c>
    </row>
    <row r="1634" spans="1:65" s="13" customFormat="1" ht="11.25">
      <c r="B1634" s="232"/>
      <c r="C1634" s="233"/>
      <c r="D1634" s="223" t="s">
        <v>440</v>
      </c>
      <c r="E1634" s="234" t="s">
        <v>1</v>
      </c>
      <c r="F1634" s="235" t="s">
        <v>2017</v>
      </c>
      <c r="G1634" s="233"/>
      <c r="H1634" s="236">
        <v>9.99</v>
      </c>
      <c r="I1634" s="237"/>
      <c r="J1634" s="233"/>
      <c r="K1634" s="233"/>
      <c r="L1634" s="238"/>
      <c r="M1634" s="239"/>
      <c r="N1634" s="240"/>
      <c r="O1634" s="240"/>
      <c r="P1634" s="240"/>
      <c r="Q1634" s="240"/>
      <c r="R1634" s="240"/>
      <c r="S1634" s="240"/>
      <c r="T1634" s="241"/>
      <c r="AT1634" s="242" t="s">
        <v>440</v>
      </c>
      <c r="AU1634" s="242" t="s">
        <v>93</v>
      </c>
      <c r="AV1634" s="13" t="s">
        <v>93</v>
      </c>
      <c r="AW1634" s="13" t="s">
        <v>38</v>
      </c>
      <c r="AX1634" s="13" t="s">
        <v>83</v>
      </c>
      <c r="AY1634" s="242" t="s">
        <v>283</v>
      </c>
    </row>
    <row r="1635" spans="1:65" s="16" customFormat="1" ht="11.25">
      <c r="B1635" s="264"/>
      <c r="C1635" s="265"/>
      <c r="D1635" s="223" t="s">
        <v>440</v>
      </c>
      <c r="E1635" s="266" t="s">
        <v>1</v>
      </c>
      <c r="F1635" s="267" t="s">
        <v>453</v>
      </c>
      <c r="G1635" s="265"/>
      <c r="H1635" s="268">
        <v>9.99</v>
      </c>
      <c r="I1635" s="269"/>
      <c r="J1635" s="265"/>
      <c r="K1635" s="265"/>
      <c r="L1635" s="270"/>
      <c r="M1635" s="271"/>
      <c r="N1635" s="272"/>
      <c r="O1635" s="272"/>
      <c r="P1635" s="272"/>
      <c r="Q1635" s="272"/>
      <c r="R1635" s="272"/>
      <c r="S1635" s="272"/>
      <c r="T1635" s="273"/>
      <c r="AT1635" s="274" t="s">
        <v>440</v>
      </c>
      <c r="AU1635" s="274" t="s">
        <v>93</v>
      </c>
      <c r="AV1635" s="16" t="s">
        <v>299</v>
      </c>
      <c r="AW1635" s="16" t="s">
        <v>38</v>
      </c>
      <c r="AX1635" s="16" t="s">
        <v>83</v>
      </c>
      <c r="AY1635" s="274" t="s">
        <v>283</v>
      </c>
    </row>
    <row r="1636" spans="1:65" s="13" customFormat="1" ht="11.25">
      <c r="B1636" s="232"/>
      <c r="C1636" s="233"/>
      <c r="D1636" s="223" t="s">
        <v>440</v>
      </c>
      <c r="E1636" s="234" t="s">
        <v>1</v>
      </c>
      <c r="F1636" s="235" t="s">
        <v>2018</v>
      </c>
      <c r="G1636" s="233"/>
      <c r="H1636" s="236">
        <v>0.5</v>
      </c>
      <c r="I1636" s="237"/>
      <c r="J1636" s="233"/>
      <c r="K1636" s="233"/>
      <c r="L1636" s="238"/>
      <c r="M1636" s="239"/>
      <c r="N1636" s="240"/>
      <c r="O1636" s="240"/>
      <c r="P1636" s="240"/>
      <c r="Q1636" s="240"/>
      <c r="R1636" s="240"/>
      <c r="S1636" s="240"/>
      <c r="T1636" s="241"/>
      <c r="AT1636" s="242" t="s">
        <v>440</v>
      </c>
      <c r="AU1636" s="242" t="s">
        <v>93</v>
      </c>
      <c r="AV1636" s="13" t="s">
        <v>93</v>
      </c>
      <c r="AW1636" s="13" t="s">
        <v>38</v>
      </c>
      <c r="AX1636" s="13" t="s">
        <v>83</v>
      </c>
      <c r="AY1636" s="242" t="s">
        <v>283</v>
      </c>
    </row>
    <row r="1637" spans="1:65" s="14" customFormat="1" ht="11.25">
      <c r="B1637" s="243"/>
      <c r="C1637" s="244"/>
      <c r="D1637" s="223" t="s">
        <v>440</v>
      </c>
      <c r="E1637" s="245" t="s">
        <v>1</v>
      </c>
      <c r="F1637" s="246" t="s">
        <v>442</v>
      </c>
      <c r="G1637" s="244"/>
      <c r="H1637" s="247">
        <v>10.49</v>
      </c>
      <c r="I1637" s="248"/>
      <c r="J1637" s="244"/>
      <c r="K1637" s="244"/>
      <c r="L1637" s="249"/>
      <c r="M1637" s="250"/>
      <c r="N1637" s="251"/>
      <c r="O1637" s="251"/>
      <c r="P1637" s="251"/>
      <c r="Q1637" s="251"/>
      <c r="R1637" s="251"/>
      <c r="S1637" s="251"/>
      <c r="T1637" s="252"/>
      <c r="AT1637" s="253" t="s">
        <v>440</v>
      </c>
      <c r="AU1637" s="253" t="s">
        <v>93</v>
      </c>
      <c r="AV1637" s="14" t="s">
        <v>304</v>
      </c>
      <c r="AW1637" s="14" t="s">
        <v>38</v>
      </c>
      <c r="AX1637" s="14" t="s">
        <v>91</v>
      </c>
      <c r="AY1637" s="253" t="s">
        <v>283</v>
      </c>
    </row>
    <row r="1638" spans="1:65" s="2" customFormat="1" ht="21.75" customHeight="1">
      <c r="A1638" s="36"/>
      <c r="B1638" s="37"/>
      <c r="C1638" s="210" t="s">
        <v>2019</v>
      </c>
      <c r="D1638" s="210" t="s">
        <v>286</v>
      </c>
      <c r="E1638" s="211" t="s">
        <v>2020</v>
      </c>
      <c r="F1638" s="212" t="s">
        <v>2021</v>
      </c>
      <c r="G1638" s="213" t="s">
        <v>331</v>
      </c>
      <c r="H1638" s="214">
        <v>32.572000000000003</v>
      </c>
      <c r="I1638" s="215"/>
      <c r="J1638" s="216">
        <f>ROUND(I1638*H1638,2)</f>
        <v>0</v>
      </c>
      <c r="K1638" s="212" t="s">
        <v>342</v>
      </c>
      <c r="L1638" s="41"/>
      <c r="M1638" s="217" t="s">
        <v>1</v>
      </c>
      <c r="N1638" s="218" t="s">
        <v>48</v>
      </c>
      <c r="O1638" s="73"/>
      <c r="P1638" s="219">
        <f>O1638*H1638</f>
        <v>0</v>
      </c>
      <c r="Q1638" s="219">
        <v>0</v>
      </c>
      <c r="R1638" s="219">
        <f>Q1638*H1638</f>
        <v>0</v>
      </c>
      <c r="S1638" s="219">
        <v>0</v>
      </c>
      <c r="T1638" s="220">
        <f>S1638*H1638</f>
        <v>0</v>
      </c>
      <c r="U1638" s="36"/>
      <c r="V1638" s="36"/>
      <c r="W1638" s="36"/>
      <c r="X1638" s="36"/>
      <c r="Y1638" s="36"/>
      <c r="Z1638" s="36"/>
      <c r="AA1638" s="36"/>
      <c r="AB1638" s="36"/>
      <c r="AC1638" s="36"/>
      <c r="AD1638" s="36"/>
      <c r="AE1638" s="36"/>
      <c r="AR1638" s="221" t="s">
        <v>369</v>
      </c>
      <c r="AT1638" s="221" t="s">
        <v>286</v>
      </c>
      <c r="AU1638" s="221" t="s">
        <v>93</v>
      </c>
      <c r="AY1638" s="18" t="s">
        <v>283</v>
      </c>
      <c r="BE1638" s="222">
        <f>IF(N1638="základní",J1638,0)</f>
        <v>0</v>
      </c>
      <c r="BF1638" s="222">
        <f>IF(N1638="snížená",J1638,0)</f>
        <v>0</v>
      </c>
      <c r="BG1638" s="222">
        <f>IF(N1638="zákl. přenesená",J1638,0)</f>
        <v>0</v>
      </c>
      <c r="BH1638" s="222">
        <f>IF(N1638="sníž. přenesená",J1638,0)</f>
        <v>0</v>
      </c>
      <c r="BI1638" s="222">
        <f>IF(N1638="nulová",J1638,0)</f>
        <v>0</v>
      </c>
      <c r="BJ1638" s="18" t="s">
        <v>91</v>
      </c>
      <c r="BK1638" s="222">
        <f>ROUND(I1638*H1638,2)</f>
        <v>0</v>
      </c>
      <c r="BL1638" s="18" t="s">
        <v>369</v>
      </c>
      <c r="BM1638" s="221" t="s">
        <v>2022</v>
      </c>
    </row>
    <row r="1639" spans="1:65" s="2" customFormat="1" ht="146.25">
      <c r="A1639" s="36"/>
      <c r="B1639" s="37"/>
      <c r="C1639" s="38"/>
      <c r="D1639" s="223" t="s">
        <v>293</v>
      </c>
      <c r="E1639" s="38"/>
      <c r="F1639" s="224" t="s">
        <v>2023</v>
      </c>
      <c r="G1639" s="38"/>
      <c r="H1639" s="38"/>
      <c r="I1639" s="124"/>
      <c r="J1639" s="38"/>
      <c r="K1639" s="38"/>
      <c r="L1639" s="41"/>
      <c r="M1639" s="225"/>
      <c r="N1639" s="226"/>
      <c r="O1639" s="73"/>
      <c r="P1639" s="73"/>
      <c r="Q1639" s="73"/>
      <c r="R1639" s="73"/>
      <c r="S1639" s="73"/>
      <c r="T1639" s="74"/>
      <c r="U1639" s="36"/>
      <c r="V1639" s="36"/>
      <c r="W1639" s="36"/>
      <c r="X1639" s="36"/>
      <c r="Y1639" s="36"/>
      <c r="Z1639" s="36"/>
      <c r="AA1639" s="36"/>
      <c r="AB1639" s="36"/>
      <c r="AC1639" s="36"/>
      <c r="AD1639" s="36"/>
      <c r="AE1639" s="36"/>
      <c r="AT1639" s="18" t="s">
        <v>293</v>
      </c>
      <c r="AU1639" s="18" t="s">
        <v>93</v>
      </c>
    </row>
    <row r="1640" spans="1:65" s="15" customFormat="1" ht="11.25">
      <c r="B1640" s="254"/>
      <c r="C1640" s="255"/>
      <c r="D1640" s="223" t="s">
        <v>440</v>
      </c>
      <c r="E1640" s="256" t="s">
        <v>1</v>
      </c>
      <c r="F1640" s="257" t="s">
        <v>542</v>
      </c>
      <c r="G1640" s="255"/>
      <c r="H1640" s="256" t="s">
        <v>1</v>
      </c>
      <c r="I1640" s="258"/>
      <c r="J1640" s="255"/>
      <c r="K1640" s="255"/>
      <c r="L1640" s="259"/>
      <c r="M1640" s="260"/>
      <c r="N1640" s="261"/>
      <c r="O1640" s="261"/>
      <c r="P1640" s="261"/>
      <c r="Q1640" s="261"/>
      <c r="R1640" s="261"/>
      <c r="S1640" s="261"/>
      <c r="T1640" s="262"/>
      <c r="AT1640" s="263" t="s">
        <v>440</v>
      </c>
      <c r="AU1640" s="263" t="s">
        <v>93</v>
      </c>
      <c r="AV1640" s="15" t="s">
        <v>91</v>
      </c>
      <c r="AW1640" s="15" t="s">
        <v>38</v>
      </c>
      <c r="AX1640" s="15" t="s">
        <v>83</v>
      </c>
      <c r="AY1640" s="263" t="s">
        <v>283</v>
      </c>
    </row>
    <row r="1641" spans="1:65" s="13" customFormat="1" ht="11.25">
      <c r="B1641" s="232"/>
      <c r="C1641" s="233"/>
      <c r="D1641" s="223" t="s">
        <v>440</v>
      </c>
      <c r="E1641" s="234" t="s">
        <v>1</v>
      </c>
      <c r="F1641" s="235" t="s">
        <v>2024</v>
      </c>
      <c r="G1641" s="233"/>
      <c r="H1641" s="236">
        <v>0.79200000000000004</v>
      </c>
      <c r="I1641" s="237"/>
      <c r="J1641" s="233"/>
      <c r="K1641" s="233"/>
      <c r="L1641" s="238"/>
      <c r="M1641" s="239"/>
      <c r="N1641" s="240"/>
      <c r="O1641" s="240"/>
      <c r="P1641" s="240"/>
      <c r="Q1641" s="240"/>
      <c r="R1641" s="240"/>
      <c r="S1641" s="240"/>
      <c r="T1641" s="241"/>
      <c r="AT1641" s="242" t="s">
        <v>440</v>
      </c>
      <c r="AU1641" s="242" t="s">
        <v>93</v>
      </c>
      <c r="AV1641" s="13" t="s">
        <v>93</v>
      </c>
      <c r="AW1641" s="13" t="s">
        <v>38</v>
      </c>
      <c r="AX1641" s="13" t="s">
        <v>83</v>
      </c>
      <c r="AY1641" s="242" t="s">
        <v>283</v>
      </c>
    </row>
    <row r="1642" spans="1:65" s="13" customFormat="1" ht="11.25">
      <c r="B1642" s="232"/>
      <c r="C1642" s="233"/>
      <c r="D1642" s="223" t="s">
        <v>440</v>
      </c>
      <c r="E1642" s="234" t="s">
        <v>1</v>
      </c>
      <c r="F1642" s="235" t="s">
        <v>2025</v>
      </c>
      <c r="G1642" s="233"/>
      <c r="H1642" s="236">
        <v>7.9560000000000004</v>
      </c>
      <c r="I1642" s="237"/>
      <c r="J1642" s="233"/>
      <c r="K1642" s="233"/>
      <c r="L1642" s="238"/>
      <c r="M1642" s="239"/>
      <c r="N1642" s="240"/>
      <c r="O1642" s="240"/>
      <c r="P1642" s="240"/>
      <c r="Q1642" s="240"/>
      <c r="R1642" s="240"/>
      <c r="S1642" s="240"/>
      <c r="T1642" s="241"/>
      <c r="AT1642" s="242" t="s">
        <v>440</v>
      </c>
      <c r="AU1642" s="242" t="s">
        <v>93</v>
      </c>
      <c r="AV1642" s="13" t="s">
        <v>93</v>
      </c>
      <c r="AW1642" s="13" t="s">
        <v>38</v>
      </c>
      <c r="AX1642" s="13" t="s">
        <v>83</v>
      </c>
      <c r="AY1642" s="242" t="s">
        <v>283</v>
      </c>
    </row>
    <row r="1643" spans="1:65" s="13" customFormat="1" ht="11.25">
      <c r="B1643" s="232"/>
      <c r="C1643" s="233"/>
      <c r="D1643" s="223" t="s">
        <v>440</v>
      </c>
      <c r="E1643" s="234" t="s">
        <v>1</v>
      </c>
      <c r="F1643" s="235" t="s">
        <v>2026</v>
      </c>
      <c r="G1643" s="233"/>
      <c r="H1643" s="236">
        <v>15.073</v>
      </c>
      <c r="I1643" s="237"/>
      <c r="J1643" s="233"/>
      <c r="K1643" s="233"/>
      <c r="L1643" s="238"/>
      <c r="M1643" s="239"/>
      <c r="N1643" s="240"/>
      <c r="O1643" s="240"/>
      <c r="P1643" s="240"/>
      <c r="Q1643" s="240"/>
      <c r="R1643" s="240"/>
      <c r="S1643" s="240"/>
      <c r="T1643" s="241"/>
      <c r="AT1643" s="242" t="s">
        <v>440</v>
      </c>
      <c r="AU1643" s="242" t="s">
        <v>93</v>
      </c>
      <c r="AV1643" s="13" t="s">
        <v>93</v>
      </c>
      <c r="AW1643" s="13" t="s">
        <v>38</v>
      </c>
      <c r="AX1643" s="13" t="s">
        <v>83</v>
      </c>
      <c r="AY1643" s="242" t="s">
        <v>283</v>
      </c>
    </row>
    <row r="1644" spans="1:65" s="13" customFormat="1" ht="11.25">
      <c r="B1644" s="232"/>
      <c r="C1644" s="233"/>
      <c r="D1644" s="223" t="s">
        <v>440</v>
      </c>
      <c r="E1644" s="234" t="s">
        <v>1</v>
      </c>
      <c r="F1644" s="235" t="s">
        <v>2027</v>
      </c>
      <c r="G1644" s="233"/>
      <c r="H1644" s="236">
        <v>7.2</v>
      </c>
      <c r="I1644" s="237"/>
      <c r="J1644" s="233"/>
      <c r="K1644" s="233"/>
      <c r="L1644" s="238"/>
      <c r="M1644" s="239"/>
      <c r="N1644" s="240"/>
      <c r="O1644" s="240"/>
      <c r="P1644" s="240"/>
      <c r="Q1644" s="240"/>
      <c r="R1644" s="240"/>
      <c r="S1644" s="240"/>
      <c r="T1644" s="241"/>
      <c r="AT1644" s="242" t="s">
        <v>440</v>
      </c>
      <c r="AU1644" s="242" t="s">
        <v>93</v>
      </c>
      <c r="AV1644" s="13" t="s">
        <v>93</v>
      </c>
      <c r="AW1644" s="13" t="s">
        <v>38</v>
      </c>
      <c r="AX1644" s="13" t="s">
        <v>83</v>
      </c>
      <c r="AY1644" s="242" t="s">
        <v>283</v>
      </c>
    </row>
    <row r="1645" spans="1:65" s="16" customFormat="1" ht="11.25">
      <c r="B1645" s="264"/>
      <c r="C1645" s="265"/>
      <c r="D1645" s="223" t="s">
        <v>440</v>
      </c>
      <c r="E1645" s="266" t="s">
        <v>1</v>
      </c>
      <c r="F1645" s="267" t="s">
        <v>453</v>
      </c>
      <c r="G1645" s="265"/>
      <c r="H1645" s="268">
        <v>31.021000000000001</v>
      </c>
      <c r="I1645" s="269"/>
      <c r="J1645" s="265"/>
      <c r="K1645" s="265"/>
      <c r="L1645" s="270"/>
      <c r="M1645" s="271"/>
      <c r="N1645" s="272"/>
      <c r="O1645" s="272"/>
      <c r="P1645" s="272"/>
      <c r="Q1645" s="272"/>
      <c r="R1645" s="272"/>
      <c r="S1645" s="272"/>
      <c r="T1645" s="273"/>
      <c r="AT1645" s="274" t="s">
        <v>440</v>
      </c>
      <c r="AU1645" s="274" t="s">
        <v>93</v>
      </c>
      <c r="AV1645" s="16" t="s">
        <v>299</v>
      </c>
      <c r="AW1645" s="16" t="s">
        <v>38</v>
      </c>
      <c r="AX1645" s="16" t="s">
        <v>83</v>
      </c>
      <c r="AY1645" s="274" t="s">
        <v>283</v>
      </c>
    </row>
    <row r="1646" spans="1:65" s="13" customFormat="1" ht="11.25">
      <c r="B1646" s="232"/>
      <c r="C1646" s="233"/>
      <c r="D1646" s="223" t="s">
        <v>440</v>
      </c>
      <c r="E1646" s="234" t="s">
        <v>1</v>
      </c>
      <c r="F1646" s="235" t="s">
        <v>2028</v>
      </c>
      <c r="G1646" s="233"/>
      <c r="H1646" s="236">
        <v>1.5509999999999999</v>
      </c>
      <c r="I1646" s="237"/>
      <c r="J1646" s="233"/>
      <c r="K1646" s="233"/>
      <c r="L1646" s="238"/>
      <c r="M1646" s="239"/>
      <c r="N1646" s="240"/>
      <c r="O1646" s="240"/>
      <c r="P1646" s="240"/>
      <c r="Q1646" s="240"/>
      <c r="R1646" s="240"/>
      <c r="S1646" s="240"/>
      <c r="T1646" s="241"/>
      <c r="AT1646" s="242" t="s">
        <v>440</v>
      </c>
      <c r="AU1646" s="242" t="s">
        <v>93</v>
      </c>
      <c r="AV1646" s="13" t="s">
        <v>93</v>
      </c>
      <c r="AW1646" s="13" t="s">
        <v>38</v>
      </c>
      <c r="AX1646" s="13" t="s">
        <v>83</v>
      </c>
      <c r="AY1646" s="242" t="s">
        <v>283</v>
      </c>
    </row>
    <row r="1647" spans="1:65" s="14" customFormat="1" ht="11.25">
      <c r="B1647" s="243"/>
      <c r="C1647" s="244"/>
      <c r="D1647" s="223" t="s">
        <v>440</v>
      </c>
      <c r="E1647" s="245" t="s">
        <v>1</v>
      </c>
      <c r="F1647" s="246" t="s">
        <v>442</v>
      </c>
      <c r="G1647" s="244"/>
      <c r="H1647" s="247">
        <v>32.572000000000003</v>
      </c>
      <c r="I1647" s="248"/>
      <c r="J1647" s="244"/>
      <c r="K1647" s="244"/>
      <c r="L1647" s="249"/>
      <c r="M1647" s="250"/>
      <c r="N1647" s="251"/>
      <c r="O1647" s="251"/>
      <c r="P1647" s="251"/>
      <c r="Q1647" s="251"/>
      <c r="R1647" s="251"/>
      <c r="S1647" s="251"/>
      <c r="T1647" s="252"/>
      <c r="AT1647" s="253" t="s">
        <v>440</v>
      </c>
      <c r="AU1647" s="253" t="s">
        <v>93</v>
      </c>
      <c r="AV1647" s="14" t="s">
        <v>304</v>
      </c>
      <c r="AW1647" s="14" t="s">
        <v>38</v>
      </c>
      <c r="AX1647" s="14" t="s">
        <v>91</v>
      </c>
      <c r="AY1647" s="253" t="s">
        <v>283</v>
      </c>
    </row>
    <row r="1648" spans="1:65" s="2" customFormat="1" ht="21.75" customHeight="1">
      <c r="A1648" s="36"/>
      <c r="B1648" s="37"/>
      <c r="C1648" s="210" t="s">
        <v>2029</v>
      </c>
      <c r="D1648" s="210" t="s">
        <v>286</v>
      </c>
      <c r="E1648" s="211" t="s">
        <v>2030</v>
      </c>
      <c r="F1648" s="212" t="s">
        <v>2031</v>
      </c>
      <c r="G1648" s="213" t="s">
        <v>331</v>
      </c>
      <c r="H1648" s="214">
        <v>374.11399999999998</v>
      </c>
      <c r="I1648" s="215"/>
      <c r="J1648" s="216">
        <f>ROUND(I1648*H1648,2)</f>
        <v>0</v>
      </c>
      <c r="K1648" s="212" t="s">
        <v>342</v>
      </c>
      <c r="L1648" s="41"/>
      <c r="M1648" s="217" t="s">
        <v>1</v>
      </c>
      <c r="N1648" s="218" t="s">
        <v>48</v>
      </c>
      <c r="O1648" s="73"/>
      <c r="P1648" s="219">
        <f>O1648*H1648</f>
        <v>0</v>
      </c>
      <c r="Q1648" s="219">
        <v>0</v>
      </c>
      <c r="R1648" s="219">
        <f>Q1648*H1648</f>
        <v>0</v>
      </c>
      <c r="S1648" s="219">
        <v>0</v>
      </c>
      <c r="T1648" s="220">
        <f>S1648*H1648</f>
        <v>0</v>
      </c>
      <c r="U1648" s="36"/>
      <c r="V1648" s="36"/>
      <c r="W1648" s="36"/>
      <c r="X1648" s="36"/>
      <c r="Y1648" s="36"/>
      <c r="Z1648" s="36"/>
      <c r="AA1648" s="36"/>
      <c r="AB1648" s="36"/>
      <c r="AC1648" s="36"/>
      <c r="AD1648" s="36"/>
      <c r="AE1648" s="36"/>
      <c r="AR1648" s="221" t="s">
        <v>369</v>
      </c>
      <c r="AT1648" s="221" t="s">
        <v>286</v>
      </c>
      <c r="AU1648" s="221" t="s">
        <v>93</v>
      </c>
      <c r="AY1648" s="18" t="s">
        <v>283</v>
      </c>
      <c r="BE1648" s="222">
        <f>IF(N1648="základní",J1648,0)</f>
        <v>0</v>
      </c>
      <c r="BF1648" s="222">
        <f>IF(N1648="snížená",J1648,0)</f>
        <v>0</v>
      </c>
      <c r="BG1648" s="222">
        <f>IF(N1648="zákl. přenesená",J1648,0)</f>
        <v>0</v>
      </c>
      <c r="BH1648" s="222">
        <f>IF(N1648="sníž. přenesená",J1648,0)</f>
        <v>0</v>
      </c>
      <c r="BI1648" s="222">
        <f>IF(N1648="nulová",J1648,0)</f>
        <v>0</v>
      </c>
      <c r="BJ1648" s="18" t="s">
        <v>91</v>
      </c>
      <c r="BK1648" s="222">
        <f>ROUND(I1648*H1648,2)</f>
        <v>0</v>
      </c>
      <c r="BL1648" s="18" t="s">
        <v>369</v>
      </c>
      <c r="BM1648" s="221" t="s">
        <v>2032</v>
      </c>
    </row>
    <row r="1649" spans="1:65" s="2" customFormat="1" ht="156">
      <c r="A1649" s="36"/>
      <c r="B1649" s="37"/>
      <c r="C1649" s="38"/>
      <c r="D1649" s="223" t="s">
        <v>293</v>
      </c>
      <c r="E1649" s="38"/>
      <c r="F1649" s="224" t="s">
        <v>2033</v>
      </c>
      <c r="G1649" s="38"/>
      <c r="H1649" s="38"/>
      <c r="I1649" s="124"/>
      <c r="J1649" s="38"/>
      <c r="K1649" s="38"/>
      <c r="L1649" s="41"/>
      <c r="M1649" s="225"/>
      <c r="N1649" s="226"/>
      <c r="O1649" s="73"/>
      <c r="P1649" s="73"/>
      <c r="Q1649" s="73"/>
      <c r="R1649" s="73"/>
      <c r="S1649" s="73"/>
      <c r="T1649" s="74"/>
      <c r="U1649" s="36"/>
      <c r="V1649" s="36"/>
      <c r="W1649" s="36"/>
      <c r="X1649" s="36"/>
      <c r="Y1649" s="36"/>
      <c r="Z1649" s="36"/>
      <c r="AA1649" s="36"/>
      <c r="AB1649" s="36"/>
      <c r="AC1649" s="36"/>
      <c r="AD1649" s="36"/>
      <c r="AE1649" s="36"/>
      <c r="AT1649" s="18" t="s">
        <v>293</v>
      </c>
      <c r="AU1649" s="18" t="s">
        <v>93</v>
      </c>
    </row>
    <row r="1650" spans="1:65" s="15" customFormat="1" ht="11.25">
      <c r="B1650" s="254"/>
      <c r="C1650" s="255"/>
      <c r="D1650" s="223" t="s">
        <v>440</v>
      </c>
      <c r="E1650" s="256" t="s">
        <v>1</v>
      </c>
      <c r="F1650" s="257" t="s">
        <v>542</v>
      </c>
      <c r="G1650" s="255"/>
      <c r="H1650" s="256" t="s">
        <v>1</v>
      </c>
      <c r="I1650" s="258"/>
      <c r="J1650" s="255"/>
      <c r="K1650" s="255"/>
      <c r="L1650" s="259"/>
      <c r="M1650" s="260"/>
      <c r="N1650" s="261"/>
      <c r="O1650" s="261"/>
      <c r="P1650" s="261"/>
      <c r="Q1650" s="261"/>
      <c r="R1650" s="261"/>
      <c r="S1650" s="261"/>
      <c r="T1650" s="262"/>
      <c r="AT1650" s="263" t="s">
        <v>440</v>
      </c>
      <c r="AU1650" s="263" t="s">
        <v>93</v>
      </c>
      <c r="AV1650" s="15" t="s">
        <v>91</v>
      </c>
      <c r="AW1650" s="15" t="s">
        <v>38</v>
      </c>
      <c r="AX1650" s="15" t="s">
        <v>83</v>
      </c>
      <c r="AY1650" s="263" t="s">
        <v>283</v>
      </c>
    </row>
    <row r="1651" spans="1:65" s="13" customFormat="1" ht="11.25">
      <c r="B1651" s="232"/>
      <c r="C1651" s="233"/>
      <c r="D1651" s="223" t="s">
        <v>440</v>
      </c>
      <c r="E1651" s="234" t="s">
        <v>1</v>
      </c>
      <c r="F1651" s="235" t="s">
        <v>2034</v>
      </c>
      <c r="G1651" s="233"/>
      <c r="H1651" s="236">
        <v>356.29899999999998</v>
      </c>
      <c r="I1651" s="237"/>
      <c r="J1651" s="233"/>
      <c r="K1651" s="233"/>
      <c r="L1651" s="238"/>
      <c r="M1651" s="239"/>
      <c r="N1651" s="240"/>
      <c r="O1651" s="240"/>
      <c r="P1651" s="240"/>
      <c r="Q1651" s="240"/>
      <c r="R1651" s="240"/>
      <c r="S1651" s="240"/>
      <c r="T1651" s="241"/>
      <c r="AT1651" s="242" t="s">
        <v>440</v>
      </c>
      <c r="AU1651" s="242" t="s">
        <v>93</v>
      </c>
      <c r="AV1651" s="13" t="s">
        <v>93</v>
      </c>
      <c r="AW1651" s="13" t="s">
        <v>38</v>
      </c>
      <c r="AX1651" s="13" t="s">
        <v>83</v>
      </c>
      <c r="AY1651" s="242" t="s">
        <v>283</v>
      </c>
    </row>
    <row r="1652" spans="1:65" s="16" customFormat="1" ht="11.25">
      <c r="B1652" s="264"/>
      <c r="C1652" s="265"/>
      <c r="D1652" s="223" t="s">
        <v>440</v>
      </c>
      <c r="E1652" s="266" t="s">
        <v>1</v>
      </c>
      <c r="F1652" s="267" t="s">
        <v>453</v>
      </c>
      <c r="G1652" s="265"/>
      <c r="H1652" s="268">
        <v>356.29899999999998</v>
      </c>
      <c r="I1652" s="269"/>
      <c r="J1652" s="265"/>
      <c r="K1652" s="265"/>
      <c r="L1652" s="270"/>
      <c r="M1652" s="271"/>
      <c r="N1652" s="272"/>
      <c r="O1652" s="272"/>
      <c r="P1652" s="272"/>
      <c r="Q1652" s="272"/>
      <c r="R1652" s="272"/>
      <c r="S1652" s="272"/>
      <c r="T1652" s="273"/>
      <c r="AT1652" s="274" t="s">
        <v>440</v>
      </c>
      <c r="AU1652" s="274" t="s">
        <v>93</v>
      </c>
      <c r="AV1652" s="16" t="s">
        <v>299</v>
      </c>
      <c r="AW1652" s="16" t="s">
        <v>38</v>
      </c>
      <c r="AX1652" s="16" t="s">
        <v>83</v>
      </c>
      <c r="AY1652" s="274" t="s">
        <v>283</v>
      </c>
    </row>
    <row r="1653" spans="1:65" s="13" customFormat="1" ht="11.25">
      <c r="B1653" s="232"/>
      <c r="C1653" s="233"/>
      <c r="D1653" s="223" t="s">
        <v>440</v>
      </c>
      <c r="E1653" s="234" t="s">
        <v>1</v>
      </c>
      <c r="F1653" s="235" t="s">
        <v>2035</v>
      </c>
      <c r="G1653" s="233"/>
      <c r="H1653" s="236">
        <v>17.815000000000001</v>
      </c>
      <c r="I1653" s="237"/>
      <c r="J1653" s="233"/>
      <c r="K1653" s="233"/>
      <c r="L1653" s="238"/>
      <c r="M1653" s="239"/>
      <c r="N1653" s="240"/>
      <c r="O1653" s="240"/>
      <c r="P1653" s="240"/>
      <c r="Q1653" s="240"/>
      <c r="R1653" s="240"/>
      <c r="S1653" s="240"/>
      <c r="T1653" s="241"/>
      <c r="AT1653" s="242" t="s">
        <v>440</v>
      </c>
      <c r="AU1653" s="242" t="s">
        <v>93</v>
      </c>
      <c r="AV1653" s="13" t="s">
        <v>93</v>
      </c>
      <c r="AW1653" s="13" t="s">
        <v>38</v>
      </c>
      <c r="AX1653" s="13" t="s">
        <v>83</v>
      </c>
      <c r="AY1653" s="242" t="s">
        <v>283</v>
      </c>
    </row>
    <row r="1654" spans="1:65" s="14" customFormat="1" ht="11.25">
      <c r="B1654" s="243"/>
      <c r="C1654" s="244"/>
      <c r="D1654" s="223" t="s">
        <v>440</v>
      </c>
      <c r="E1654" s="245" t="s">
        <v>1</v>
      </c>
      <c r="F1654" s="246" t="s">
        <v>442</v>
      </c>
      <c r="G1654" s="244"/>
      <c r="H1654" s="247">
        <v>374.11399999999998</v>
      </c>
      <c r="I1654" s="248"/>
      <c r="J1654" s="244"/>
      <c r="K1654" s="244"/>
      <c r="L1654" s="249"/>
      <c r="M1654" s="250"/>
      <c r="N1654" s="251"/>
      <c r="O1654" s="251"/>
      <c r="P1654" s="251"/>
      <c r="Q1654" s="251"/>
      <c r="R1654" s="251"/>
      <c r="S1654" s="251"/>
      <c r="T1654" s="252"/>
      <c r="AT1654" s="253" t="s">
        <v>440</v>
      </c>
      <c r="AU1654" s="253" t="s">
        <v>93</v>
      </c>
      <c r="AV1654" s="14" t="s">
        <v>304</v>
      </c>
      <c r="AW1654" s="14" t="s">
        <v>38</v>
      </c>
      <c r="AX1654" s="14" t="s">
        <v>91</v>
      </c>
      <c r="AY1654" s="253" t="s">
        <v>283</v>
      </c>
    </row>
    <row r="1655" spans="1:65" s="2" customFormat="1" ht="21.75" customHeight="1">
      <c r="A1655" s="36"/>
      <c r="B1655" s="37"/>
      <c r="C1655" s="210" t="s">
        <v>2036</v>
      </c>
      <c r="D1655" s="210" t="s">
        <v>286</v>
      </c>
      <c r="E1655" s="211" t="s">
        <v>2037</v>
      </c>
      <c r="F1655" s="212" t="s">
        <v>2038</v>
      </c>
      <c r="G1655" s="213" t="s">
        <v>331</v>
      </c>
      <c r="H1655" s="214">
        <v>16.538</v>
      </c>
      <c r="I1655" s="215"/>
      <c r="J1655" s="216">
        <f>ROUND(I1655*H1655,2)</f>
        <v>0</v>
      </c>
      <c r="K1655" s="212" t="s">
        <v>342</v>
      </c>
      <c r="L1655" s="41"/>
      <c r="M1655" s="217" t="s">
        <v>1</v>
      </c>
      <c r="N1655" s="218" t="s">
        <v>48</v>
      </c>
      <c r="O1655" s="73"/>
      <c r="P1655" s="219">
        <f>O1655*H1655</f>
        <v>0</v>
      </c>
      <c r="Q1655" s="219">
        <v>0</v>
      </c>
      <c r="R1655" s="219">
        <f>Q1655*H1655</f>
        <v>0</v>
      </c>
      <c r="S1655" s="219">
        <v>0</v>
      </c>
      <c r="T1655" s="220">
        <f>S1655*H1655</f>
        <v>0</v>
      </c>
      <c r="U1655" s="36"/>
      <c r="V1655" s="36"/>
      <c r="W1655" s="36"/>
      <c r="X1655" s="36"/>
      <c r="Y1655" s="36"/>
      <c r="Z1655" s="36"/>
      <c r="AA1655" s="36"/>
      <c r="AB1655" s="36"/>
      <c r="AC1655" s="36"/>
      <c r="AD1655" s="36"/>
      <c r="AE1655" s="36"/>
      <c r="AR1655" s="221" t="s">
        <v>369</v>
      </c>
      <c r="AT1655" s="221" t="s">
        <v>286</v>
      </c>
      <c r="AU1655" s="221" t="s">
        <v>93</v>
      </c>
      <c r="AY1655" s="18" t="s">
        <v>283</v>
      </c>
      <c r="BE1655" s="222">
        <f>IF(N1655="základní",J1655,0)</f>
        <v>0</v>
      </c>
      <c r="BF1655" s="222">
        <f>IF(N1655="snížená",J1655,0)</f>
        <v>0</v>
      </c>
      <c r="BG1655" s="222">
        <f>IF(N1655="zákl. přenesená",J1655,0)</f>
        <v>0</v>
      </c>
      <c r="BH1655" s="222">
        <f>IF(N1655="sníž. přenesená",J1655,0)</f>
        <v>0</v>
      </c>
      <c r="BI1655" s="222">
        <f>IF(N1655="nulová",J1655,0)</f>
        <v>0</v>
      </c>
      <c r="BJ1655" s="18" t="s">
        <v>91</v>
      </c>
      <c r="BK1655" s="222">
        <f>ROUND(I1655*H1655,2)</f>
        <v>0</v>
      </c>
      <c r="BL1655" s="18" t="s">
        <v>369</v>
      </c>
      <c r="BM1655" s="221" t="s">
        <v>2039</v>
      </c>
    </row>
    <row r="1656" spans="1:65" s="2" customFormat="1" ht="214.5">
      <c r="A1656" s="36"/>
      <c r="B1656" s="37"/>
      <c r="C1656" s="38"/>
      <c r="D1656" s="223" t="s">
        <v>293</v>
      </c>
      <c r="E1656" s="38"/>
      <c r="F1656" s="224" t="s">
        <v>2040</v>
      </c>
      <c r="G1656" s="38"/>
      <c r="H1656" s="38"/>
      <c r="I1656" s="124"/>
      <c r="J1656" s="38"/>
      <c r="K1656" s="38"/>
      <c r="L1656" s="41"/>
      <c r="M1656" s="225"/>
      <c r="N1656" s="226"/>
      <c r="O1656" s="73"/>
      <c r="P1656" s="73"/>
      <c r="Q1656" s="73"/>
      <c r="R1656" s="73"/>
      <c r="S1656" s="73"/>
      <c r="T1656" s="74"/>
      <c r="U1656" s="36"/>
      <c r="V1656" s="36"/>
      <c r="W1656" s="36"/>
      <c r="X1656" s="36"/>
      <c r="Y1656" s="36"/>
      <c r="Z1656" s="36"/>
      <c r="AA1656" s="36"/>
      <c r="AB1656" s="36"/>
      <c r="AC1656" s="36"/>
      <c r="AD1656" s="36"/>
      <c r="AE1656" s="36"/>
      <c r="AT1656" s="18" t="s">
        <v>293</v>
      </c>
      <c r="AU1656" s="18" t="s">
        <v>93</v>
      </c>
    </row>
    <row r="1657" spans="1:65" s="15" customFormat="1" ht="11.25">
      <c r="B1657" s="254"/>
      <c r="C1657" s="255"/>
      <c r="D1657" s="223" t="s">
        <v>440</v>
      </c>
      <c r="E1657" s="256" t="s">
        <v>1</v>
      </c>
      <c r="F1657" s="257" t="s">
        <v>542</v>
      </c>
      <c r="G1657" s="255"/>
      <c r="H1657" s="256" t="s">
        <v>1</v>
      </c>
      <c r="I1657" s="258"/>
      <c r="J1657" s="255"/>
      <c r="K1657" s="255"/>
      <c r="L1657" s="259"/>
      <c r="M1657" s="260"/>
      <c r="N1657" s="261"/>
      <c r="O1657" s="261"/>
      <c r="P1657" s="261"/>
      <c r="Q1657" s="261"/>
      <c r="R1657" s="261"/>
      <c r="S1657" s="261"/>
      <c r="T1657" s="262"/>
      <c r="AT1657" s="263" t="s">
        <v>440</v>
      </c>
      <c r="AU1657" s="263" t="s">
        <v>93</v>
      </c>
      <c r="AV1657" s="15" t="s">
        <v>91</v>
      </c>
      <c r="AW1657" s="15" t="s">
        <v>38</v>
      </c>
      <c r="AX1657" s="15" t="s">
        <v>83</v>
      </c>
      <c r="AY1657" s="263" t="s">
        <v>283</v>
      </c>
    </row>
    <row r="1658" spans="1:65" s="13" customFormat="1" ht="11.25">
      <c r="B1658" s="232"/>
      <c r="C1658" s="233"/>
      <c r="D1658" s="223" t="s">
        <v>440</v>
      </c>
      <c r="E1658" s="234" t="s">
        <v>1</v>
      </c>
      <c r="F1658" s="235" t="s">
        <v>2041</v>
      </c>
      <c r="G1658" s="233"/>
      <c r="H1658" s="236">
        <v>15.75</v>
      </c>
      <c r="I1658" s="237"/>
      <c r="J1658" s="233"/>
      <c r="K1658" s="233"/>
      <c r="L1658" s="238"/>
      <c r="M1658" s="239"/>
      <c r="N1658" s="240"/>
      <c r="O1658" s="240"/>
      <c r="P1658" s="240"/>
      <c r="Q1658" s="240"/>
      <c r="R1658" s="240"/>
      <c r="S1658" s="240"/>
      <c r="T1658" s="241"/>
      <c r="AT1658" s="242" t="s">
        <v>440</v>
      </c>
      <c r="AU1658" s="242" t="s">
        <v>93</v>
      </c>
      <c r="AV1658" s="13" t="s">
        <v>93</v>
      </c>
      <c r="AW1658" s="13" t="s">
        <v>38</v>
      </c>
      <c r="AX1658" s="13" t="s">
        <v>83</v>
      </c>
      <c r="AY1658" s="242" t="s">
        <v>283</v>
      </c>
    </row>
    <row r="1659" spans="1:65" s="16" customFormat="1" ht="11.25">
      <c r="B1659" s="264"/>
      <c r="C1659" s="265"/>
      <c r="D1659" s="223" t="s">
        <v>440</v>
      </c>
      <c r="E1659" s="266" t="s">
        <v>1</v>
      </c>
      <c r="F1659" s="267" t="s">
        <v>453</v>
      </c>
      <c r="G1659" s="265"/>
      <c r="H1659" s="268">
        <v>15.75</v>
      </c>
      <c r="I1659" s="269"/>
      <c r="J1659" s="265"/>
      <c r="K1659" s="265"/>
      <c r="L1659" s="270"/>
      <c r="M1659" s="271"/>
      <c r="N1659" s="272"/>
      <c r="O1659" s="272"/>
      <c r="P1659" s="272"/>
      <c r="Q1659" s="272"/>
      <c r="R1659" s="272"/>
      <c r="S1659" s="272"/>
      <c r="T1659" s="273"/>
      <c r="AT1659" s="274" t="s">
        <v>440</v>
      </c>
      <c r="AU1659" s="274" t="s">
        <v>93</v>
      </c>
      <c r="AV1659" s="16" t="s">
        <v>299</v>
      </c>
      <c r="AW1659" s="16" t="s">
        <v>38</v>
      </c>
      <c r="AX1659" s="16" t="s">
        <v>83</v>
      </c>
      <c r="AY1659" s="274" t="s">
        <v>283</v>
      </c>
    </row>
    <row r="1660" spans="1:65" s="13" customFormat="1" ht="11.25">
      <c r="B1660" s="232"/>
      <c r="C1660" s="233"/>
      <c r="D1660" s="223" t="s">
        <v>440</v>
      </c>
      <c r="E1660" s="234" t="s">
        <v>1</v>
      </c>
      <c r="F1660" s="235" t="s">
        <v>2042</v>
      </c>
      <c r="G1660" s="233"/>
      <c r="H1660" s="236">
        <v>0.78800000000000003</v>
      </c>
      <c r="I1660" s="237"/>
      <c r="J1660" s="233"/>
      <c r="K1660" s="233"/>
      <c r="L1660" s="238"/>
      <c r="M1660" s="239"/>
      <c r="N1660" s="240"/>
      <c r="O1660" s="240"/>
      <c r="P1660" s="240"/>
      <c r="Q1660" s="240"/>
      <c r="R1660" s="240"/>
      <c r="S1660" s="240"/>
      <c r="T1660" s="241"/>
      <c r="AT1660" s="242" t="s">
        <v>440</v>
      </c>
      <c r="AU1660" s="242" t="s">
        <v>93</v>
      </c>
      <c r="AV1660" s="13" t="s">
        <v>93</v>
      </c>
      <c r="AW1660" s="13" t="s">
        <v>38</v>
      </c>
      <c r="AX1660" s="13" t="s">
        <v>83</v>
      </c>
      <c r="AY1660" s="242" t="s">
        <v>283</v>
      </c>
    </row>
    <row r="1661" spans="1:65" s="14" customFormat="1" ht="11.25">
      <c r="B1661" s="243"/>
      <c r="C1661" s="244"/>
      <c r="D1661" s="223" t="s">
        <v>440</v>
      </c>
      <c r="E1661" s="245" t="s">
        <v>1</v>
      </c>
      <c r="F1661" s="246" t="s">
        <v>442</v>
      </c>
      <c r="G1661" s="244"/>
      <c r="H1661" s="247">
        <v>16.538</v>
      </c>
      <c r="I1661" s="248"/>
      <c r="J1661" s="244"/>
      <c r="K1661" s="244"/>
      <c r="L1661" s="249"/>
      <c r="M1661" s="250"/>
      <c r="N1661" s="251"/>
      <c r="O1661" s="251"/>
      <c r="P1661" s="251"/>
      <c r="Q1661" s="251"/>
      <c r="R1661" s="251"/>
      <c r="S1661" s="251"/>
      <c r="T1661" s="252"/>
      <c r="AT1661" s="253" t="s">
        <v>440</v>
      </c>
      <c r="AU1661" s="253" t="s">
        <v>93</v>
      </c>
      <c r="AV1661" s="14" t="s">
        <v>304</v>
      </c>
      <c r="AW1661" s="14" t="s">
        <v>38</v>
      </c>
      <c r="AX1661" s="14" t="s">
        <v>91</v>
      </c>
      <c r="AY1661" s="253" t="s">
        <v>283</v>
      </c>
    </row>
    <row r="1662" spans="1:65" s="2" customFormat="1" ht="21.75" customHeight="1">
      <c r="A1662" s="36"/>
      <c r="B1662" s="37"/>
      <c r="C1662" s="210" t="s">
        <v>2043</v>
      </c>
      <c r="D1662" s="210" t="s">
        <v>286</v>
      </c>
      <c r="E1662" s="211" t="s">
        <v>2044</v>
      </c>
      <c r="F1662" s="212" t="s">
        <v>2045</v>
      </c>
      <c r="G1662" s="213" t="s">
        <v>331</v>
      </c>
      <c r="H1662" s="214">
        <v>313.92899999999997</v>
      </c>
      <c r="I1662" s="215"/>
      <c r="J1662" s="216">
        <f>ROUND(I1662*H1662,2)</f>
        <v>0</v>
      </c>
      <c r="K1662" s="212" t="s">
        <v>342</v>
      </c>
      <c r="L1662" s="41"/>
      <c r="M1662" s="217" t="s">
        <v>1</v>
      </c>
      <c r="N1662" s="218" t="s">
        <v>48</v>
      </c>
      <c r="O1662" s="73"/>
      <c r="P1662" s="219">
        <f>O1662*H1662</f>
        <v>0</v>
      </c>
      <c r="Q1662" s="219">
        <v>0</v>
      </c>
      <c r="R1662" s="219">
        <f>Q1662*H1662</f>
        <v>0</v>
      </c>
      <c r="S1662" s="219">
        <v>0</v>
      </c>
      <c r="T1662" s="220">
        <f>S1662*H1662</f>
        <v>0</v>
      </c>
      <c r="U1662" s="36"/>
      <c r="V1662" s="36"/>
      <c r="W1662" s="36"/>
      <c r="X1662" s="36"/>
      <c r="Y1662" s="36"/>
      <c r="Z1662" s="36"/>
      <c r="AA1662" s="36"/>
      <c r="AB1662" s="36"/>
      <c r="AC1662" s="36"/>
      <c r="AD1662" s="36"/>
      <c r="AE1662" s="36"/>
      <c r="AR1662" s="221" t="s">
        <v>369</v>
      </c>
      <c r="AT1662" s="221" t="s">
        <v>286</v>
      </c>
      <c r="AU1662" s="221" t="s">
        <v>93</v>
      </c>
      <c r="AY1662" s="18" t="s">
        <v>283</v>
      </c>
      <c r="BE1662" s="222">
        <f>IF(N1662="základní",J1662,0)</f>
        <v>0</v>
      </c>
      <c r="BF1662" s="222">
        <f>IF(N1662="snížená",J1662,0)</f>
        <v>0</v>
      </c>
      <c r="BG1662" s="222">
        <f>IF(N1662="zákl. přenesená",J1662,0)</f>
        <v>0</v>
      </c>
      <c r="BH1662" s="222">
        <f>IF(N1662="sníž. přenesená",J1662,0)</f>
        <v>0</v>
      </c>
      <c r="BI1662" s="222">
        <f>IF(N1662="nulová",J1662,0)</f>
        <v>0</v>
      </c>
      <c r="BJ1662" s="18" t="s">
        <v>91</v>
      </c>
      <c r="BK1662" s="222">
        <f>ROUND(I1662*H1662,2)</f>
        <v>0</v>
      </c>
      <c r="BL1662" s="18" t="s">
        <v>369</v>
      </c>
      <c r="BM1662" s="221" t="s">
        <v>2046</v>
      </c>
    </row>
    <row r="1663" spans="1:65" s="2" customFormat="1" ht="175.5">
      <c r="A1663" s="36"/>
      <c r="B1663" s="37"/>
      <c r="C1663" s="38"/>
      <c r="D1663" s="223" t="s">
        <v>293</v>
      </c>
      <c r="E1663" s="38"/>
      <c r="F1663" s="224" t="s">
        <v>2047</v>
      </c>
      <c r="G1663" s="38"/>
      <c r="H1663" s="38"/>
      <c r="I1663" s="124"/>
      <c r="J1663" s="38"/>
      <c r="K1663" s="38"/>
      <c r="L1663" s="41"/>
      <c r="M1663" s="225"/>
      <c r="N1663" s="226"/>
      <c r="O1663" s="73"/>
      <c r="P1663" s="73"/>
      <c r="Q1663" s="73"/>
      <c r="R1663" s="73"/>
      <c r="S1663" s="73"/>
      <c r="T1663" s="74"/>
      <c r="U1663" s="36"/>
      <c r="V1663" s="36"/>
      <c r="W1663" s="36"/>
      <c r="X1663" s="36"/>
      <c r="Y1663" s="36"/>
      <c r="Z1663" s="36"/>
      <c r="AA1663" s="36"/>
      <c r="AB1663" s="36"/>
      <c r="AC1663" s="36"/>
      <c r="AD1663" s="36"/>
      <c r="AE1663" s="36"/>
      <c r="AT1663" s="18" t="s">
        <v>293</v>
      </c>
      <c r="AU1663" s="18" t="s">
        <v>93</v>
      </c>
    </row>
    <row r="1664" spans="1:65" s="15" customFormat="1" ht="11.25">
      <c r="B1664" s="254"/>
      <c r="C1664" s="255"/>
      <c r="D1664" s="223" t="s">
        <v>440</v>
      </c>
      <c r="E1664" s="256" t="s">
        <v>1</v>
      </c>
      <c r="F1664" s="257" t="s">
        <v>542</v>
      </c>
      <c r="G1664" s="255"/>
      <c r="H1664" s="256" t="s">
        <v>1</v>
      </c>
      <c r="I1664" s="258"/>
      <c r="J1664" s="255"/>
      <c r="K1664" s="255"/>
      <c r="L1664" s="259"/>
      <c r="M1664" s="260"/>
      <c r="N1664" s="261"/>
      <c r="O1664" s="261"/>
      <c r="P1664" s="261"/>
      <c r="Q1664" s="261"/>
      <c r="R1664" s="261"/>
      <c r="S1664" s="261"/>
      <c r="T1664" s="262"/>
      <c r="AT1664" s="263" t="s">
        <v>440</v>
      </c>
      <c r="AU1664" s="263" t="s">
        <v>93</v>
      </c>
      <c r="AV1664" s="15" t="s">
        <v>91</v>
      </c>
      <c r="AW1664" s="15" t="s">
        <v>38</v>
      </c>
      <c r="AX1664" s="15" t="s">
        <v>83</v>
      </c>
      <c r="AY1664" s="263" t="s">
        <v>283</v>
      </c>
    </row>
    <row r="1665" spans="1:65" s="13" customFormat="1" ht="11.25">
      <c r="B1665" s="232"/>
      <c r="C1665" s="233"/>
      <c r="D1665" s="223" t="s">
        <v>440</v>
      </c>
      <c r="E1665" s="234" t="s">
        <v>1</v>
      </c>
      <c r="F1665" s="235" t="s">
        <v>2048</v>
      </c>
      <c r="G1665" s="233"/>
      <c r="H1665" s="236">
        <v>298.98</v>
      </c>
      <c r="I1665" s="237"/>
      <c r="J1665" s="233"/>
      <c r="K1665" s="233"/>
      <c r="L1665" s="238"/>
      <c r="M1665" s="239"/>
      <c r="N1665" s="240"/>
      <c r="O1665" s="240"/>
      <c r="P1665" s="240"/>
      <c r="Q1665" s="240"/>
      <c r="R1665" s="240"/>
      <c r="S1665" s="240"/>
      <c r="T1665" s="241"/>
      <c r="AT1665" s="242" t="s">
        <v>440</v>
      </c>
      <c r="AU1665" s="242" t="s">
        <v>93</v>
      </c>
      <c r="AV1665" s="13" t="s">
        <v>93</v>
      </c>
      <c r="AW1665" s="13" t="s">
        <v>38</v>
      </c>
      <c r="AX1665" s="13" t="s">
        <v>83</v>
      </c>
      <c r="AY1665" s="242" t="s">
        <v>283</v>
      </c>
    </row>
    <row r="1666" spans="1:65" s="16" customFormat="1" ht="11.25">
      <c r="B1666" s="264"/>
      <c r="C1666" s="265"/>
      <c r="D1666" s="223" t="s">
        <v>440</v>
      </c>
      <c r="E1666" s="266" t="s">
        <v>1</v>
      </c>
      <c r="F1666" s="267" t="s">
        <v>453</v>
      </c>
      <c r="G1666" s="265"/>
      <c r="H1666" s="268">
        <v>298.98</v>
      </c>
      <c r="I1666" s="269"/>
      <c r="J1666" s="265"/>
      <c r="K1666" s="265"/>
      <c r="L1666" s="270"/>
      <c r="M1666" s="271"/>
      <c r="N1666" s="272"/>
      <c r="O1666" s="272"/>
      <c r="P1666" s="272"/>
      <c r="Q1666" s="272"/>
      <c r="R1666" s="272"/>
      <c r="S1666" s="272"/>
      <c r="T1666" s="273"/>
      <c r="AT1666" s="274" t="s">
        <v>440</v>
      </c>
      <c r="AU1666" s="274" t="s">
        <v>93</v>
      </c>
      <c r="AV1666" s="16" t="s">
        <v>299</v>
      </c>
      <c r="AW1666" s="16" t="s">
        <v>38</v>
      </c>
      <c r="AX1666" s="16" t="s">
        <v>83</v>
      </c>
      <c r="AY1666" s="274" t="s">
        <v>283</v>
      </c>
    </row>
    <row r="1667" spans="1:65" s="13" customFormat="1" ht="11.25">
      <c r="B1667" s="232"/>
      <c r="C1667" s="233"/>
      <c r="D1667" s="223" t="s">
        <v>440</v>
      </c>
      <c r="E1667" s="234" t="s">
        <v>1</v>
      </c>
      <c r="F1667" s="235" t="s">
        <v>2049</v>
      </c>
      <c r="G1667" s="233"/>
      <c r="H1667" s="236">
        <v>14.949</v>
      </c>
      <c r="I1667" s="237"/>
      <c r="J1667" s="233"/>
      <c r="K1667" s="233"/>
      <c r="L1667" s="238"/>
      <c r="M1667" s="239"/>
      <c r="N1667" s="240"/>
      <c r="O1667" s="240"/>
      <c r="P1667" s="240"/>
      <c r="Q1667" s="240"/>
      <c r="R1667" s="240"/>
      <c r="S1667" s="240"/>
      <c r="T1667" s="241"/>
      <c r="AT1667" s="242" t="s">
        <v>440</v>
      </c>
      <c r="AU1667" s="242" t="s">
        <v>93</v>
      </c>
      <c r="AV1667" s="13" t="s">
        <v>93</v>
      </c>
      <c r="AW1667" s="13" t="s">
        <v>38</v>
      </c>
      <c r="AX1667" s="13" t="s">
        <v>83</v>
      </c>
      <c r="AY1667" s="242" t="s">
        <v>283</v>
      </c>
    </row>
    <row r="1668" spans="1:65" s="14" customFormat="1" ht="11.25">
      <c r="B1668" s="243"/>
      <c r="C1668" s="244"/>
      <c r="D1668" s="223" t="s">
        <v>440</v>
      </c>
      <c r="E1668" s="245" t="s">
        <v>1</v>
      </c>
      <c r="F1668" s="246" t="s">
        <v>442</v>
      </c>
      <c r="G1668" s="244"/>
      <c r="H1668" s="247">
        <v>313.92899999999997</v>
      </c>
      <c r="I1668" s="248"/>
      <c r="J1668" s="244"/>
      <c r="K1668" s="244"/>
      <c r="L1668" s="249"/>
      <c r="M1668" s="250"/>
      <c r="N1668" s="251"/>
      <c r="O1668" s="251"/>
      <c r="P1668" s="251"/>
      <c r="Q1668" s="251"/>
      <c r="R1668" s="251"/>
      <c r="S1668" s="251"/>
      <c r="T1668" s="252"/>
      <c r="AT1668" s="253" t="s">
        <v>440</v>
      </c>
      <c r="AU1668" s="253" t="s">
        <v>93</v>
      </c>
      <c r="AV1668" s="14" t="s">
        <v>304</v>
      </c>
      <c r="AW1668" s="14" t="s">
        <v>38</v>
      </c>
      <c r="AX1668" s="14" t="s">
        <v>91</v>
      </c>
      <c r="AY1668" s="253" t="s">
        <v>283</v>
      </c>
    </row>
    <row r="1669" spans="1:65" s="2" customFormat="1" ht="21.75" customHeight="1">
      <c r="A1669" s="36"/>
      <c r="B1669" s="37"/>
      <c r="C1669" s="210" t="s">
        <v>2050</v>
      </c>
      <c r="D1669" s="210" t="s">
        <v>286</v>
      </c>
      <c r="E1669" s="211" t="s">
        <v>2051</v>
      </c>
      <c r="F1669" s="212" t="s">
        <v>2052</v>
      </c>
      <c r="G1669" s="213" t="s">
        <v>331</v>
      </c>
      <c r="H1669" s="214">
        <v>207.42500000000001</v>
      </c>
      <c r="I1669" s="215"/>
      <c r="J1669" s="216">
        <f>ROUND(I1669*H1669,2)</f>
        <v>0</v>
      </c>
      <c r="K1669" s="212" t="s">
        <v>342</v>
      </c>
      <c r="L1669" s="41"/>
      <c r="M1669" s="217" t="s">
        <v>1</v>
      </c>
      <c r="N1669" s="218" t="s">
        <v>48</v>
      </c>
      <c r="O1669" s="73"/>
      <c r="P1669" s="219">
        <f>O1669*H1669</f>
        <v>0</v>
      </c>
      <c r="Q1669" s="219">
        <v>0</v>
      </c>
      <c r="R1669" s="219">
        <f>Q1669*H1669</f>
        <v>0</v>
      </c>
      <c r="S1669" s="219">
        <v>0</v>
      </c>
      <c r="T1669" s="220">
        <f>S1669*H1669</f>
        <v>0</v>
      </c>
      <c r="U1669" s="36"/>
      <c r="V1669" s="36"/>
      <c r="W1669" s="36"/>
      <c r="X1669" s="36"/>
      <c r="Y1669" s="36"/>
      <c r="Z1669" s="36"/>
      <c r="AA1669" s="36"/>
      <c r="AB1669" s="36"/>
      <c r="AC1669" s="36"/>
      <c r="AD1669" s="36"/>
      <c r="AE1669" s="36"/>
      <c r="AR1669" s="221" t="s">
        <v>369</v>
      </c>
      <c r="AT1669" s="221" t="s">
        <v>286</v>
      </c>
      <c r="AU1669" s="221" t="s">
        <v>93</v>
      </c>
      <c r="AY1669" s="18" t="s">
        <v>283</v>
      </c>
      <c r="BE1669" s="222">
        <f>IF(N1669="základní",J1669,0)</f>
        <v>0</v>
      </c>
      <c r="BF1669" s="222">
        <f>IF(N1669="snížená",J1669,0)</f>
        <v>0</v>
      </c>
      <c r="BG1669" s="222">
        <f>IF(N1669="zákl. přenesená",J1669,0)</f>
        <v>0</v>
      </c>
      <c r="BH1669" s="222">
        <f>IF(N1669="sníž. přenesená",J1669,0)</f>
        <v>0</v>
      </c>
      <c r="BI1669" s="222">
        <f>IF(N1669="nulová",J1669,0)</f>
        <v>0</v>
      </c>
      <c r="BJ1669" s="18" t="s">
        <v>91</v>
      </c>
      <c r="BK1669" s="222">
        <f>ROUND(I1669*H1669,2)</f>
        <v>0</v>
      </c>
      <c r="BL1669" s="18" t="s">
        <v>369</v>
      </c>
      <c r="BM1669" s="221" t="s">
        <v>2053</v>
      </c>
    </row>
    <row r="1670" spans="1:65" s="2" customFormat="1" ht="224.25">
      <c r="A1670" s="36"/>
      <c r="B1670" s="37"/>
      <c r="C1670" s="38"/>
      <c r="D1670" s="223" t="s">
        <v>293</v>
      </c>
      <c r="E1670" s="38"/>
      <c r="F1670" s="224" t="s">
        <v>2054</v>
      </c>
      <c r="G1670" s="38"/>
      <c r="H1670" s="38"/>
      <c r="I1670" s="124"/>
      <c r="J1670" s="38"/>
      <c r="K1670" s="38"/>
      <c r="L1670" s="41"/>
      <c r="M1670" s="225"/>
      <c r="N1670" s="226"/>
      <c r="O1670" s="73"/>
      <c r="P1670" s="73"/>
      <c r="Q1670" s="73"/>
      <c r="R1670" s="73"/>
      <c r="S1670" s="73"/>
      <c r="T1670" s="74"/>
      <c r="U1670" s="36"/>
      <c r="V1670" s="36"/>
      <c r="W1670" s="36"/>
      <c r="X1670" s="36"/>
      <c r="Y1670" s="36"/>
      <c r="Z1670" s="36"/>
      <c r="AA1670" s="36"/>
      <c r="AB1670" s="36"/>
      <c r="AC1670" s="36"/>
      <c r="AD1670" s="36"/>
      <c r="AE1670" s="36"/>
      <c r="AT1670" s="18" t="s">
        <v>293</v>
      </c>
      <c r="AU1670" s="18" t="s">
        <v>93</v>
      </c>
    </row>
    <row r="1671" spans="1:65" s="15" customFormat="1" ht="11.25">
      <c r="B1671" s="254"/>
      <c r="C1671" s="255"/>
      <c r="D1671" s="223" t="s">
        <v>440</v>
      </c>
      <c r="E1671" s="256" t="s">
        <v>1</v>
      </c>
      <c r="F1671" s="257" t="s">
        <v>542</v>
      </c>
      <c r="G1671" s="255"/>
      <c r="H1671" s="256" t="s">
        <v>1</v>
      </c>
      <c r="I1671" s="258"/>
      <c r="J1671" s="255"/>
      <c r="K1671" s="255"/>
      <c r="L1671" s="259"/>
      <c r="M1671" s="260"/>
      <c r="N1671" s="261"/>
      <c r="O1671" s="261"/>
      <c r="P1671" s="261"/>
      <c r="Q1671" s="261"/>
      <c r="R1671" s="261"/>
      <c r="S1671" s="261"/>
      <c r="T1671" s="262"/>
      <c r="AT1671" s="263" t="s">
        <v>440</v>
      </c>
      <c r="AU1671" s="263" t="s">
        <v>93</v>
      </c>
      <c r="AV1671" s="15" t="s">
        <v>91</v>
      </c>
      <c r="AW1671" s="15" t="s">
        <v>38</v>
      </c>
      <c r="AX1671" s="15" t="s">
        <v>83</v>
      </c>
      <c r="AY1671" s="263" t="s">
        <v>283</v>
      </c>
    </row>
    <row r="1672" spans="1:65" s="13" customFormat="1" ht="11.25">
      <c r="B1672" s="232"/>
      <c r="C1672" s="233"/>
      <c r="D1672" s="223" t="s">
        <v>440</v>
      </c>
      <c r="E1672" s="234" t="s">
        <v>1</v>
      </c>
      <c r="F1672" s="235" t="s">
        <v>2055</v>
      </c>
      <c r="G1672" s="233"/>
      <c r="H1672" s="236">
        <v>197.548</v>
      </c>
      <c r="I1672" s="237"/>
      <c r="J1672" s="233"/>
      <c r="K1672" s="233"/>
      <c r="L1672" s="238"/>
      <c r="M1672" s="239"/>
      <c r="N1672" s="240"/>
      <c r="O1672" s="240"/>
      <c r="P1672" s="240"/>
      <c r="Q1672" s="240"/>
      <c r="R1672" s="240"/>
      <c r="S1672" s="240"/>
      <c r="T1672" s="241"/>
      <c r="AT1672" s="242" t="s">
        <v>440</v>
      </c>
      <c r="AU1672" s="242" t="s">
        <v>93</v>
      </c>
      <c r="AV1672" s="13" t="s">
        <v>93</v>
      </c>
      <c r="AW1672" s="13" t="s">
        <v>38</v>
      </c>
      <c r="AX1672" s="13" t="s">
        <v>83</v>
      </c>
      <c r="AY1672" s="242" t="s">
        <v>283</v>
      </c>
    </row>
    <row r="1673" spans="1:65" s="16" customFormat="1" ht="11.25">
      <c r="B1673" s="264"/>
      <c r="C1673" s="265"/>
      <c r="D1673" s="223" t="s">
        <v>440</v>
      </c>
      <c r="E1673" s="266" t="s">
        <v>1</v>
      </c>
      <c r="F1673" s="267" t="s">
        <v>453</v>
      </c>
      <c r="G1673" s="265"/>
      <c r="H1673" s="268">
        <v>197.548</v>
      </c>
      <c r="I1673" s="269"/>
      <c r="J1673" s="265"/>
      <c r="K1673" s="265"/>
      <c r="L1673" s="270"/>
      <c r="M1673" s="271"/>
      <c r="N1673" s="272"/>
      <c r="O1673" s="272"/>
      <c r="P1673" s="272"/>
      <c r="Q1673" s="272"/>
      <c r="R1673" s="272"/>
      <c r="S1673" s="272"/>
      <c r="T1673" s="273"/>
      <c r="AT1673" s="274" t="s">
        <v>440</v>
      </c>
      <c r="AU1673" s="274" t="s">
        <v>93</v>
      </c>
      <c r="AV1673" s="16" t="s">
        <v>299</v>
      </c>
      <c r="AW1673" s="16" t="s">
        <v>38</v>
      </c>
      <c r="AX1673" s="16" t="s">
        <v>83</v>
      </c>
      <c r="AY1673" s="274" t="s">
        <v>283</v>
      </c>
    </row>
    <row r="1674" spans="1:65" s="13" customFormat="1" ht="11.25">
      <c r="B1674" s="232"/>
      <c r="C1674" s="233"/>
      <c r="D1674" s="223" t="s">
        <v>440</v>
      </c>
      <c r="E1674" s="234" t="s">
        <v>1</v>
      </c>
      <c r="F1674" s="235" t="s">
        <v>2056</v>
      </c>
      <c r="G1674" s="233"/>
      <c r="H1674" s="236">
        <v>9.8770000000000007</v>
      </c>
      <c r="I1674" s="237"/>
      <c r="J1674" s="233"/>
      <c r="K1674" s="233"/>
      <c r="L1674" s="238"/>
      <c r="M1674" s="239"/>
      <c r="N1674" s="240"/>
      <c r="O1674" s="240"/>
      <c r="P1674" s="240"/>
      <c r="Q1674" s="240"/>
      <c r="R1674" s="240"/>
      <c r="S1674" s="240"/>
      <c r="T1674" s="241"/>
      <c r="AT1674" s="242" t="s">
        <v>440</v>
      </c>
      <c r="AU1674" s="242" t="s">
        <v>93</v>
      </c>
      <c r="AV1674" s="13" t="s">
        <v>93</v>
      </c>
      <c r="AW1674" s="13" t="s">
        <v>38</v>
      </c>
      <c r="AX1674" s="13" t="s">
        <v>83</v>
      </c>
      <c r="AY1674" s="242" t="s">
        <v>283</v>
      </c>
    </row>
    <row r="1675" spans="1:65" s="14" customFormat="1" ht="11.25">
      <c r="B1675" s="243"/>
      <c r="C1675" s="244"/>
      <c r="D1675" s="223" t="s">
        <v>440</v>
      </c>
      <c r="E1675" s="245" t="s">
        <v>1</v>
      </c>
      <c r="F1675" s="246" t="s">
        <v>442</v>
      </c>
      <c r="G1675" s="244"/>
      <c r="H1675" s="247">
        <v>207.42500000000001</v>
      </c>
      <c r="I1675" s="248"/>
      <c r="J1675" s="244"/>
      <c r="K1675" s="244"/>
      <c r="L1675" s="249"/>
      <c r="M1675" s="250"/>
      <c r="N1675" s="251"/>
      <c r="O1675" s="251"/>
      <c r="P1675" s="251"/>
      <c r="Q1675" s="251"/>
      <c r="R1675" s="251"/>
      <c r="S1675" s="251"/>
      <c r="T1675" s="252"/>
      <c r="AT1675" s="253" t="s">
        <v>440</v>
      </c>
      <c r="AU1675" s="253" t="s">
        <v>93</v>
      </c>
      <c r="AV1675" s="14" t="s">
        <v>304</v>
      </c>
      <c r="AW1675" s="14" t="s">
        <v>38</v>
      </c>
      <c r="AX1675" s="14" t="s">
        <v>91</v>
      </c>
      <c r="AY1675" s="253" t="s">
        <v>283</v>
      </c>
    </row>
    <row r="1676" spans="1:65" s="2" customFormat="1" ht="21.75" customHeight="1">
      <c r="A1676" s="36"/>
      <c r="B1676" s="37"/>
      <c r="C1676" s="210" t="s">
        <v>2057</v>
      </c>
      <c r="D1676" s="210" t="s">
        <v>286</v>
      </c>
      <c r="E1676" s="211" t="s">
        <v>2058</v>
      </c>
      <c r="F1676" s="212" t="s">
        <v>2059</v>
      </c>
      <c r="G1676" s="213" t="s">
        <v>331</v>
      </c>
      <c r="H1676" s="214">
        <v>383.63900000000001</v>
      </c>
      <c r="I1676" s="215"/>
      <c r="J1676" s="216">
        <f>ROUND(I1676*H1676,2)</f>
        <v>0</v>
      </c>
      <c r="K1676" s="212" t="s">
        <v>342</v>
      </c>
      <c r="L1676" s="41"/>
      <c r="M1676" s="217" t="s">
        <v>1</v>
      </c>
      <c r="N1676" s="218" t="s">
        <v>48</v>
      </c>
      <c r="O1676" s="73"/>
      <c r="P1676" s="219">
        <f>O1676*H1676</f>
        <v>0</v>
      </c>
      <c r="Q1676" s="219">
        <v>0</v>
      </c>
      <c r="R1676" s="219">
        <f>Q1676*H1676</f>
        <v>0</v>
      </c>
      <c r="S1676" s="219">
        <v>0</v>
      </c>
      <c r="T1676" s="220">
        <f>S1676*H1676</f>
        <v>0</v>
      </c>
      <c r="U1676" s="36"/>
      <c r="V1676" s="36"/>
      <c r="W1676" s="36"/>
      <c r="X1676" s="36"/>
      <c r="Y1676" s="36"/>
      <c r="Z1676" s="36"/>
      <c r="AA1676" s="36"/>
      <c r="AB1676" s="36"/>
      <c r="AC1676" s="36"/>
      <c r="AD1676" s="36"/>
      <c r="AE1676" s="36"/>
      <c r="AR1676" s="221" t="s">
        <v>369</v>
      </c>
      <c r="AT1676" s="221" t="s">
        <v>286</v>
      </c>
      <c r="AU1676" s="221" t="s">
        <v>93</v>
      </c>
      <c r="AY1676" s="18" t="s">
        <v>283</v>
      </c>
      <c r="BE1676" s="222">
        <f>IF(N1676="základní",J1676,0)</f>
        <v>0</v>
      </c>
      <c r="BF1676" s="222">
        <f>IF(N1676="snížená",J1676,0)</f>
        <v>0</v>
      </c>
      <c r="BG1676" s="222">
        <f>IF(N1676="zákl. přenesená",J1676,0)</f>
        <v>0</v>
      </c>
      <c r="BH1676" s="222">
        <f>IF(N1676="sníž. přenesená",J1676,0)</f>
        <v>0</v>
      </c>
      <c r="BI1676" s="222">
        <f>IF(N1676="nulová",J1676,0)</f>
        <v>0</v>
      </c>
      <c r="BJ1676" s="18" t="s">
        <v>91</v>
      </c>
      <c r="BK1676" s="222">
        <f>ROUND(I1676*H1676,2)</f>
        <v>0</v>
      </c>
      <c r="BL1676" s="18" t="s">
        <v>369</v>
      </c>
      <c r="BM1676" s="221" t="s">
        <v>2060</v>
      </c>
    </row>
    <row r="1677" spans="1:65" s="2" customFormat="1" ht="156">
      <c r="A1677" s="36"/>
      <c r="B1677" s="37"/>
      <c r="C1677" s="38"/>
      <c r="D1677" s="223" t="s">
        <v>293</v>
      </c>
      <c r="E1677" s="38"/>
      <c r="F1677" s="224" t="s">
        <v>2061</v>
      </c>
      <c r="G1677" s="38"/>
      <c r="H1677" s="38"/>
      <c r="I1677" s="124"/>
      <c r="J1677" s="38"/>
      <c r="K1677" s="38"/>
      <c r="L1677" s="41"/>
      <c r="M1677" s="225"/>
      <c r="N1677" s="226"/>
      <c r="O1677" s="73"/>
      <c r="P1677" s="73"/>
      <c r="Q1677" s="73"/>
      <c r="R1677" s="73"/>
      <c r="S1677" s="73"/>
      <c r="T1677" s="74"/>
      <c r="U1677" s="36"/>
      <c r="V1677" s="36"/>
      <c r="W1677" s="36"/>
      <c r="X1677" s="36"/>
      <c r="Y1677" s="36"/>
      <c r="Z1677" s="36"/>
      <c r="AA1677" s="36"/>
      <c r="AB1677" s="36"/>
      <c r="AC1677" s="36"/>
      <c r="AD1677" s="36"/>
      <c r="AE1677" s="36"/>
      <c r="AT1677" s="18" t="s">
        <v>293</v>
      </c>
      <c r="AU1677" s="18" t="s">
        <v>93</v>
      </c>
    </row>
    <row r="1678" spans="1:65" s="15" customFormat="1" ht="11.25">
      <c r="B1678" s="254"/>
      <c r="C1678" s="255"/>
      <c r="D1678" s="223" t="s">
        <v>440</v>
      </c>
      <c r="E1678" s="256" t="s">
        <v>1</v>
      </c>
      <c r="F1678" s="257" t="s">
        <v>542</v>
      </c>
      <c r="G1678" s="255"/>
      <c r="H1678" s="256" t="s">
        <v>1</v>
      </c>
      <c r="I1678" s="258"/>
      <c r="J1678" s="255"/>
      <c r="K1678" s="255"/>
      <c r="L1678" s="259"/>
      <c r="M1678" s="260"/>
      <c r="N1678" s="261"/>
      <c r="O1678" s="261"/>
      <c r="P1678" s="261"/>
      <c r="Q1678" s="261"/>
      <c r="R1678" s="261"/>
      <c r="S1678" s="261"/>
      <c r="T1678" s="262"/>
      <c r="AT1678" s="263" t="s">
        <v>440</v>
      </c>
      <c r="AU1678" s="263" t="s">
        <v>93</v>
      </c>
      <c r="AV1678" s="15" t="s">
        <v>91</v>
      </c>
      <c r="AW1678" s="15" t="s">
        <v>38</v>
      </c>
      <c r="AX1678" s="15" t="s">
        <v>83</v>
      </c>
      <c r="AY1678" s="263" t="s">
        <v>283</v>
      </c>
    </row>
    <row r="1679" spans="1:65" s="13" customFormat="1" ht="11.25">
      <c r="B1679" s="232"/>
      <c r="C1679" s="233"/>
      <c r="D1679" s="223" t="s">
        <v>440</v>
      </c>
      <c r="E1679" s="234" t="s">
        <v>1</v>
      </c>
      <c r="F1679" s="235" t="s">
        <v>2062</v>
      </c>
      <c r="G1679" s="233"/>
      <c r="H1679" s="236">
        <v>365.37</v>
      </c>
      <c r="I1679" s="237"/>
      <c r="J1679" s="233"/>
      <c r="K1679" s="233"/>
      <c r="L1679" s="238"/>
      <c r="M1679" s="239"/>
      <c r="N1679" s="240"/>
      <c r="O1679" s="240"/>
      <c r="P1679" s="240"/>
      <c r="Q1679" s="240"/>
      <c r="R1679" s="240"/>
      <c r="S1679" s="240"/>
      <c r="T1679" s="241"/>
      <c r="AT1679" s="242" t="s">
        <v>440</v>
      </c>
      <c r="AU1679" s="242" t="s">
        <v>93</v>
      </c>
      <c r="AV1679" s="13" t="s">
        <v>93</v>
      </c>
      <c r="AW1679" s="13" t="s">
        <v>38</v>
      </c>
      <c r="AX1679" s="13" t="s">
        <v>83</v>
      </c>
      <c r="AY1679" s="242" t="s">
        <v>283</v>
      </c>
    </row>
    <row r="1680" spans="1:65" s="16" customFormat="1" ht="11.25">
      <c r="B1680" s="264"/>
      <c r="C1680" s="265"/>
      <c r="D1680" s="223" t="s">
        <v>440</v>
      </c>
      <c r="E1680" s="266" t="s">
        <v>1</v>
      </c>
      <c r="F1680" s="267" t="s">
        <v>453</v>
      </c>
      <c r="G1680" s="265"/>
      <c r="H1680" s="268">
        <v>365.37</v>
      </c>
      <c r="I1680" s="269"/>
      <c r="J1680" s="265"/>
      <c r="K1680" s="265"/>
      <c r="L1680" s="270"/>
      <c r="M1680" s="271"/>
      <c r="N1680" s="272"/>
      <c r="O1680" s="272"/>
      <c r="P1680" s="272"/>
      <c r="Q1680" s="272"/>
      <c r="R1680" s="272"/>
      <c r="S1680" s="272"/>
      <c r="T1680" s="273"/>
      <c r="AT1680" s="274" t="s">
        <v>440</v>
      </c>
      <c r="AU1680" s="274" t="s">
        <v>93</v>
      </c>
      <c r="AV1680" s="16" t="s">
        <v>299</v>
      </c>
      <c r="AW1680" s="16" t="s">
        <v>38</v>
      </c>
      <c r="AX1680" s="16" t="s">
        <v>83</v>
      </c>
      <c r="AY1680" s="274" t="s">
        <v>283</v>
      </c>
    </row>
    <row r="1681" spans="1:65" s="13" customFormat="1" ht="11.25">
      <c r="B1681" s="232"/>
      <c r="C1681" s="233"/>
      <c r="D1681" s="223" t="s">
        <v>440</v>
      </c>
      <c r="E1681" s="234" t="s">
        <v>1</v>
      </c>
      <c r="F1681" s="235" t="s">
        <v>2063</v>
      </c>
      <c r="G1681" s="233"/>
      <c r="H1681" s="236">
        <v>18.268999999999998</v>
      </c>
      <c r="I1681" s="237"/>
      <c r="J1681" s="233"/>
      <c r="K1681" s="233"/>
      <c r="L1681" s="238"/>
      <c r="M1681" s="239"/>
      <c r="N1681" s="240"/>
      <c r="O1681" s="240"/>
      <c r="P1681" s="240"/>
      <c r="Q1681" s="240"/>
      <c r="R1681" s="240"/>
      <c r="S1681" s="240"/>
      <c r="T1681" s="241"/>
      <c r="AT1681" s="242" t="s">
        <v>440</v>
      </c>
      <c r="AU1681" s="242" t="s">
        <v>93</v>
      </c>
      <c r="AV1681" s="13" t="s">
        <v>93</v>
      </c>
      <c r="AW1681" s="13" t="s">
        <v>38</v>
      </c>
      <c r="AX1681" s="13" t="s">
        <v>83</v>
      </c>
      <c r="AY1681" s="242" t="s">
        <v>283</v>
      </c>
    </row>
    <row r="1682" spans="1:65" s="14" customFormat="1" ht="11.25">
      <c r="B1682" s="243"/>
      <c r="C1682" s="244"/>
      <c r="D1682" s="223" t="s">
        <v>440</v>
      </c>
      <c r="E1682" s="245" t="s">
        <v>1</v>
      </c>
      <c r="F1682" s="246" t="s">
        <v>442</v>
      </c>
      <c r="G1682" s="244"/>
      <c r="H1682" s="247">
        <v>383.63900000000001</v>
      </c>
      <c r="I1682" s="248"/>
      <c r="J1682" s="244"/>
      <c r="K1682" s="244"/>
      <c r="L1682" s="249"/>
      <c r="M1682" s="250"/>
      <c r="N1682" s="251"/>
      <c r="O1682" s="251"/>
      <c r="P1682" s="251"/>
      <c r="Q1682" s="251"/>
      <c r="R1682" s="251"/>
      <c r="S1682" s="251"/>
      <c r="T1682" s="252"/>
      <c r="AT1682" s="253" t="s">
        <v>440</v>
      </c>
      <c r="AU1682" s="253" t="s">
        <v>93</v>
      </c>
      <c r="AV1682" s="14" t="s">
        <v>304</v>
      </c>
      <c r="AW1682" s="14" t="s">
        <v>38</v>
      </c>
      <c r="AX1682" s="14" t="s">
        <v>91</v>
      </c>
      <c r="AY1682" s="253" t="s">
        <v>283</v>
      </c>
    </row>
    <row r="1683" spans="1:65" s="2" customFormat="1" ht="21.75" customHeight="1">
      <c r="A1683" s="36"/>
      <c r="B1683" s="37"/>
      <c r="C1683" s="210" t="s">
        <v>2064</v>
      </c>
      <c r="D1683" s="210" t="s">
        <v>286</v>
      </c>
      <c r="E1683" s="211" t="s">
        <v>2065</v>
      </c>
      <c r="F1683" s="212" t="s">
        <v>2066</v>
      </c>
      <c r="G1683" s="213" t="s">
        <v>331</v>
      </c>
      <c r="H1683" s="214">
        <v>21.376000000000001</v>
      </c>
      <c r="I1683" s="215"/>
      <c r="J1683" s="216">
        <f>ROUND(I1683*H1683,2)</f>
        <v>0</v>
      </c>
      <c r="K1683" s="212" t="s">
        <v>342</v>
      </c>
      <c r="L1683" s="41"/>
      <c r="M1683" s="217" t="s">
        <v>1</v>
      </c>
      <c r="N1683" s="218" t="s">
        <v>48</v>
      </c>
      <c r="O1683" s="73"/>
      <c r="P1683" s="219">
        <f>O1683*H1683</f>
        <v>0</v>
      </c>
      <c r="Q1683" s="219">
        <v>0</v>
      </c>
      <c r="R1683" s="219">
        <f>Q1683*H1683</f>
        <v>0</v>
      </c>
      <c r="S1683" s="219">
        <v>0</v>
      </c>
      <c r="T1683" s="220">
        <f>S1683*H1683</f>
        <v>0</v>
      </c>
      <c r="U1683" s="36"/>
      <c r="V1683" s="36"/>
      <c r="W1683" s="36"/>
      <c r="X1683" s="36"/>
      <c r="Y1683" s="36"/>
      <c r="Z1683" s="36"/>
      <c r="AA1683" s="36"/>
      <c r="AB1683" s="36"/>
      <c r="AC1683" s="36"/>
      <c r="AD1683" s="36"/>
      <c r="AE1683" s="36"/>
      <c r="AR1683" s="221" t="s">
        <v>369</v>
      </c>
      <c r="AT1683" s="221" t="s">
        <v>286</v>
      </c>
      <c r="AU1683" s="221" t="s">
        <v>93</v>
      </c>
      <c r="AY1683" s="18" t="s">
        <v>283</v>
      </c>
      <c r="BE1683" s="222">
        <f>IF(N1683="základní",J1683,0)</f>
        <v>0</v>
      </c>
      <c r="BF1683" s="222">
        <f>IF(N1683="snížená",J1683,0)</f>
        <v>0</v>
      </c>
      <c r="BG1683" s="222">
        <f>IF(N1683="zákl. přenesená",J1683,0)</f>
        <v>0</v>
      </c>
      <c r="BH1683" s="222">
        <f>IF(N1683="sníž. přenesená",J1683,0)</f>
        <v>0</v>
      </c>
      <c r="BI1683" s="222">
        <f>IF(N1683="nulová",J1683,0)</f>
        <v>0</v>
      </c>
      <c r="BJ1683" s="18" t="s">
        <v>91</v>
      </c>
      <c r="BK1683" s="222">
        <f>ROUND(I1683*H1683,2)</f>
        <v>0</v>
      </c>
      <c r="BL1683" s="18" t="s">
        <v>369</v>
      </c>
      <c r="BM1683" s="221" t="s">
        <v>2067</v>
      </c>
    </row>
    <row r="1684" spans="1:65" s="2" customFormat="1" ht="136.5">
      <c r="A1684" s="36"/>
      <c r="B1684" s="37"/>
      <c r="C1684" s="38"/>
      <c r="D1684" s="223" t="s">
        <v>293</v>
      </c>
      <c r="E1684" s="38"/>
      <c r="F1684" s="224" t="s">
        <v>2068</v>
      </c>
      <c r="G1684" s="38"/>
      <c r="H1684" s="38"/>
      <c r="I1684" s="124"/>
      <c r="J1684" s="38"/>
      <c r="K1684" s="38"/>
      <c r="L1684" s="41"/>
      <c r="M1684" s="225"/>
      <c r="N1684" s="226"/>
      <c r="O1684" s="73"/>
      <c r="P1684" s="73"/>
      <c r="Q1684" s="73"/>
      <c r="R1684" s="73"/>
      <c r="S1684" s="73"/>
      <c r="T1684" s="74"/>
      <c r="U1684" s="36"/>
      <c r="V1684" s="36"/>
      <c r="W1684" s="36"/>
      <c r="X1684" s="36"/>
      <c r="Y1684" s="36"/>
      <c r="Z1684" s="36"/>
      <c r="AA1684" s="36"/>
      <c r="AB1684" s="36"/>
      <c r="AC1684" s="36"/>
      <c r="AD1684" s="36"/>
      <c r="AE1684" s="36"/>
      <c r="AT1684" s="18" t="s">
        <v>293</v>
      </c>
      <c r="AU1684" s="18" t="s">
        <v>93</v>
      </c>
    </row>
    <row r="1685" spans="1:65" s="15" customFormat="1" ht="11.25">
      <c r="B1685" s="254"/>
      <c r="C1685" s="255"/>
      <c r="D1685" s="223" t="s">
        <v>440</v>
      </c>
      <c r="E1685" s="256" t="s">
        <v>1</v>
      </c>
      <c r="F1685" s="257" t="s">
        <v>542</v>
      </c>
      <c r="G1685" s="255"/>
      <c r="H1685" s="256" t="s">
        <v>1</v>
      </c>
      <c r="I1685" s="258"/>
      <c r="J1685" s="255"/>
      <c r="K1685" s="255"/>
      <c r="L1685" s="259"/>
      <c r="M1685" s="260"/>
      <c r="N1685" s="261"/>
      <c r="O1685" s="261"/>
      <c r="P1685" s="261"/>
      <c r="Q1685" s="261"/>
      <c r="R1685" s="261"/>
      <c r="S1685" s="261"/>
      <c r="T1685" s="262"/>
      <c r="AT1685" s="263" t="s">
        <v>440</v>
      </c>
      <c r="AU1685" s="263" t="s">
        <v>93</v>
      </c>
      <c r="AV1685" s="15" t="s">
        <v>91</v>
      </c>
      <c r="AW1685" s="15" t="s">
        <v>38</v>
      </c>
      <c r="AX1685" s="15" t="s">
        <v>83</v>
      </c>
      <c r="AY1685" s="263" t="s">
        <v>283</v>
      </c>
    </row>
    <row r="1686" spans="1:65" s="13" customFormat="1" ht="11.25">
      <c r="B1686" s="232"/>
      <c r="C1686" s="233"/>
      <c r="D1686" s="223" t="s">
        <v>440</v>
      </c>
      <c r="E1686" s="234" t="s">
        <v>1</v>
      </c>
      <c r="F1686" s="235" t="s">
        <v>2069</v>
      </c>
      <c r="G1686" s="233"/>
      <c r="H1686" s="236">
        <v>20.358000000000001</v>
      </c>
      <c r="I1686" s="237"/>
      <c r="J1686" s="233"/>
      <c r="K1686" s="233"/>
      <c r="L1686" s="238"/>
      <c r="M1686" s="239"/>
      <c r="N1686" s="240"/>
      <c r="O1686" s="240"/>
      <c r="P1686" s="240"/>
      <c r="Q1686" s="240"/>
      <c r="R1686" s="240"/>
      <c r="S1686" s="240"/>
      <c r="T1686" s="241"/>
      <c r="AT1686" s="242" t="s">
        <v>440</v>
      </c>
      <c r="AU1686" s="242" t="s">
        <v>93</v>
      </c>
      <c r="AV1686" s="13" t="s">
        <v>93</v>
      </c>
      <c r="AW1686" s="13" t="s">
        <v>38</v>
      </c>
      <c r="AX1686" s="13" t="s">
        <v>83</v>
      </c>
      <c r="AY1686" s="242" t="s">
        <v>283</v>
      </c>
    </row>
    <row r="1687" spans="1:65" s="16" customFormat="1" ht="11.25">
      <c r="B1687" s="264"/>
      <c r="C1687" s="265"/>
      <c r="D1687" s="223" t="s">
        <v>440</v>
      </c>
      <c r="E1687" s="266" t="s">
        <v>1</v>
      </c>
      <c r="F1687" s="267" t="s">
        <v>453</v>
      </c>
      <c r="G1687" s="265"/>
      <c r="H1687" s="268">
        <v>20.358000000000001</v>
      </c>
      <c r="I1687" s="269"/>
      <c r="J1687" s="265"/>
      <c r="K1687" s="265"/>
      <c r="L1687" s="270"/>
      <c r="M1687" s="271"/>
      <c r="N1687" s="272"/>
      <c r="O1687" s="272"/>
      <c r="P1687" s="272"/>
      <c r="Q1687" s="272"/>
      <c r="R1687" s="272"/>
      <c r="S1687" s="272"/>
      <c r="T1687" s="273"/>
      <c r="AT1687" s="274" t="s">
        <v>440</v>
      </c>
      <c r="AU1687" s="274" t="s">
        <v>93</v>
      </c>
      <c r="AV1687" s="16" t="s">
        <v>299</v>
      </c>
      <c r="AW1687" s="16" t="s">
        <v>38</v>
      </c>
      <c r="AX1687" s="16" t="s">
        <v>83</v>
      </c>
      <c r="AY1687" s="274" t="s">
        <v>283</v>
      </c>
    </row>
    <row r="1688" spans="1:65" s="13" customFormat="1" ht="11.25">
      <c r="B1688" s="232"/>
      <c r="C1688" s="233"/>
      <c r="D1688" s="223" t="s">
        <v>440</v>
      </c>
      <c r="E1688" s="234" t="s">
        <v>1</v>
      </c>
      <c r="F1688" s="235" t="s">
        <v>2070</v>
      </c>
      <c r="G1688" s="233"/>
      <c r="H1688" s="236">
        <v>1.018</v>
      </c>
      <c r="I1688" s="237"/>
      <c r="J1688" s="233"/>
      <c r="K1688" s="233"/>
      <c r="L1688" s="238"/>
      <c r="M1688" s="239"/>
      <c r="N1688" s="240"/>
      <c r="O1688" s="240"/>
      <c r="P1688" s="240"/>
      <c r="Q1688" s="240"/>
      <c r="R1688" s="240"/>
      <c r="S1688" s="240"/>
      <c r="T1688" s="241"/>
      <c r="AT1688" s="242" t="s">
        <v>440</v>
      </c>
      <c r="AU1688" s="242" t="s">
        <v>93</v>
      </c>
      <c r="AV1688" s="13" t="s">
        <v>93</v>
      </c>
      <c r="AW1688" s="13" t="s">
        <v>38</v>
      </c>
      <c r="AX1688" s="13" t="s">
        <v>83</v>
      </c>
      <c r="AY1688" s="242" t="s">
        <v>283</v>
      </c>
    </row>
    <row r="1689" spans="1:65" s="14" customFormat="1" ht="11.25">
      <c r="B1689" s="243"/>
      <c r="C1689" s="244"/>
      <c r="D1689" s="223" t="s">
        <v>440</v>
      </c>
      <c r="E1689" s="245" t="s">
        <v>1</v>
      </c>
      <c r="F1689" s="246" t="s">
        <v>442</v>
      </c>
      <c r="G1689" s="244"/>
      <c r="H1689" s="247">
        <v>21.376000000000001</v>
      </c>
      <c r="I1689" s="248"/>
      <c r="J1689" s="244"/>
      <c r="K1689" s="244"/>
      <c r="L1689" s="249"/>
      <c r="M1689" s="250"/>
      <c r="N1689" s="251"/>
      <c r="O1689" s="251"/>
      <c r="P1689" s="251"/>
      <c r="Q1689" s="251"/>
      <c r="R1689" s="251"/>
      <c r="S1689" s="251"/>
      <c r="T1689" s="252"/>
      <c r="AT1689" s="253" t="s">
        <v>440</v>
      </c>
      <c r="AU1689" s="253" t="s">
        <v>93</v>
      </c>
      <c r="AV1689" s="14" t="s">
        <v>304</v>
      </c>
      <c r="AW1689" s="14" t="s">
        <v>38</v>
      </c>
      <c r="AX1689" s="14" t="s">
        <v>91</v>
      </c>
      <c r="AY1689" s="253" t="s">
        <v>283</v>
      </c>
    </row>
    <row r="1690" spans="1:65" s="2" customFormat="1" ht="21.75" customHeight="1">
      <c r="A1690" s="36"/>
      <c r="B1690" s="37"/>
      <c r="C1690" s="210" t="s">
        <v>2071</v>
      </c>
      <c r="D1690" s="210" t="s">
        <v>286</v>
      </c>
      <c r="E1690" s="211" t="s">
        <v>2072</v>
      </c>
      <c r="F1690" s="212" t="s">
        <v>2073</v>
      </c>
      <c r="G1690" s="213" t="s">
        <v>331</v>
      </c>
      <c r="H1690" s="214">
        <v>130.876</v>
      </c>
      <c r="I1690" s="215"/>
      <c r="J1690" s="216">
        <f>ROUND(I1690*H1690,2)</f>
        <v>0</v>
      </c>
      <c r="K1690" s="212" t="s">
        <v>342</v>
      </c>
      <c r="L1690" s="41"/>
      <c r="M1690" s="217" t="s">
        <v>1</v>
      </c>
      <c r="N1690" s="218" t="s">
        <v>48</v>
      </c>
      <c r="O1690" s="73"/>
      <c r="P1690" s="219">
        <f>O1690*H1690</f>
        <v>0</v>
      </c>
      <c r="Q1690" s="219">
        <v>0</v>
      </c>
      <c r="R1690" s="219">
        <f>Q1690*H1690</f>
        <v>0</v>
      </c>
      <c r="S1690" s="219">
        <v>0</v>
      </c>
      <c r="T1690" s="220">
        <f>S1690*H1690</f>
        <v>0</v>
      </c>
      <c r="U1690" s="36"/>
      <c r="V1690" s="36"/>
      <c r="W1690" s="36"/>
      <c r="X1690" s="36"/>
      <c r="Y1690" s="36"/>
      <c r="Z1690" s="36"/>
      <c r="AA1690" s="36"/>
      <c r="AB1690" s="36"/>
      <c r="AC1690" s="36"/>
      <c r="AD1690" s="36"/>
      <c r="AE1690" s="36"/>
      <c r="AR1690" s="221" t="s">
        <v>369</v>
      </c>
      <c r="AT1690" s="221" t="s">
        <v>286</v>
      </c>
      <c r="AU1690" s="221" t="s">
        <v>93</v>
      </c>
      <c r="AY1690" s="18" t="s">
        <v>283</v>
      </c>
      <c r="BE1690" s="222">
        <f>IF(N1690="základní",J1690,0)</f>
        <v>0</v>
      </c>
      <c r="BF1690" s="222">
        <f>IF(N1690="snížená",J1690,0)</f>
        <v>0</v>
      </c>
      <c r="BG1690" s="222">
        <f>IF(N1690="zákl. přenesená",J1690,0)</f>
        <v>0</v>
      </c>
      <c r="BH1690" s="222">
        <f>IF(N1690="sníž. přenesená",J1690,0)</f>
        <v>0</v>
      </c>
      <c r="BI1690" s="222">
        <f>IF(N1690="nulová",J1690,0)</f>
        <v>0</v>
      </c>
      <c r="BJ1690" s="18" t="s">
        <v>91</v>
      </c>
      <c r="BK1690" s="222">
        <f>ROUND(I1690*H1690,2)</f>
        <v>0</v>
      </c>
      <c r="BL1690" s="18" t="s">
        <v>369</v>
      </c>
      <c r="BM1690" s="221" t="s">
        <v>2074</v>
      </c>
    </row>
    <row r="1691" spans="1:65" s="2" customFormat="1" ht="195">
      <c r="A1691" s="36"/>
      <c r="B1691" s="37"/>
      <c r="C1691" s="38"/>
      <c r="D1691" s="223" t="s">
        <v>293</v>
      </c>
      <c r="E1691" s="38"/>
      <c r="F1691" s="224" t="s">
        <v>2075</v>
      </c>
      <c r="G1691" s="38"/>
      <c r="H1691" s="38"/>
      <c r="I1691" s="124"/>
      <c r="J1691" s="38"/>
      <c r="K1691" s="38"/>
      <c r="L1691" s="41"/>
      <c r="M1691" s="225"/>
      <c r="N1691" s="226"/>
      <c r="O1691" s="73"/>
      <c r="P1691" s="73"/>
      <c r="Q1691" s="73"/>
      <c r="R1691" s="73"/>
      <c r="S1691" s="73"/>
      <c r="T1691" s="74"/>
      <c r="U1691" s="36"/>
      <c r="V1691" s="36"/>
      <c r="W1691" s="36"/>
      <c r="X1691" s="36"/>
      <c r="Y1691" s="36"/>
      <c r="Z1691" s="36"/>
      <c r="AA1691" s="36"/>
      <c r="AB1691" s="36"/>
      <c r="AC1691" s="36"/>
      <c r="AD1691" s="36"/>
      <c r="AE1691" s="36"/>
      <c r="AT1691" s="18" t="s">
        <v>293</v>
      </c>
      <c r="AU1691" s="18" t="s">
        <v>93</v>
      </c>
    </row>
    <row r="1692" spans="1:65" s="15" customFormat="1" ht="11.25">
      <c r="B1692" s="254"/>
      <c r="C1692" s="255"/>
      <c r="D1692" s="223" t="s">
        <v>440</v>
      </c>
      <c r="E1692" s="256" t="s">
        <v>1</v>
      </c>
      <c r="F1692" s="257" t="s">
        <v>542</v>
      </c>
      <c r="G1692" s="255"/>
      <c r="H1692" s="256" t="s">
        <v>1</v>
      </c>
      <c r="I1692" s="258"/>
      <c r="J1692" s="255"/>
      <c r="K1692" s="255"/>
      <c r="L1692" s="259"/>
      <c r="M1692" s="260"/>
      <c r="N1692" s="261"/>
      <c r="O1692" s="261"/>
      <c r="P1692" s="261"/>
      <c r="Q1692" s="261"/>
      <c r="R1692" s="261"/>
      <c r="S1692" s="261"/>
      <c r="T1692" s="262"/>
      <c r="AT1692" s="263" t="s">
        <v>440</v>
      </c>
      <c r="AU1692" s="263" t="s">
        <v>93</v>
      </c>
      <c r="AV1692" s="15" t="s">
        <v>91</v>
      </c>
      <c r="AW1692" s="15" t="s">
        <v>38</v>
      </c>
      <c r="AX1692" s="15" t="s">
        <v>83</v>
      </c>
      <c r="AY1692" s="263" t="s">
        <v>283</v>
      </c>
    </row>
    <row r="1693" spans="1:65" s="13" customFormat="1" ht="11.25">
      <c r="B1693" s="232"/>
      <c r="C1693" s="233"/>
      <c r="D1693" s="223" t="s">
        <v>440</v>
      </c>
      <c r="E1693" s="234" t="s">
        <v>1</v>
      </c>
      <c r="F1693" s="235" t="s">
        <v>2076</v>
      </c>
      <c r="G1693" s="233"/>
      <c r="H1693" s="236">
        <v>28.132000000000001</v>
      </c>
      <c r="I1693" s="237"/>
      <c r="J1693" s="233"/>
      <c r="K1693" s="233"/>
      <c r="L1693" s="238"/>
      <c r="M1693" s="239"/>
      <c r="N1693" s="240"/>
      <c r="O1693" s="240"/>
      <c r="P1693" s="240"/>
      <c r="Q1693" s="240"/>
      <c r="R1693" s="240"/>
      <c r="S1693" s="240"/>
      <c r="T1693" s="241"/>
      <c r="AT1693" s="242" t="s">
        <v>440</v>
      </c>
      <c r="AU1693" s="242" t="s">
        <v>93</v>
      </c>
      <c r="AV1693" s="13" t="s">
        <v>93</v>
      </c>
      <c r="AW1693" s="13" t="s">
        <v>38</v>
      </c>
      <c r="AX1693" s="13" t="s">
        <v>83</v>
      </c>
      <c r="AY1693" s="242" t="s">
        <v>283</v>
      </c>
    </row>
    <row r="1694" spans="1:65" s="13" customFormat="1" ht="11.25">
      <c r="B1694" s="232"/>
      <c r="C1694" s="233"/>
      <c r="D1694" s="223" t="s">
        <v>440</v>
      </c>
      <c r="E1694" s="234" t="s">
        <v>1</v>
      </c>
      <c r="F1694" s="235" t="s">
        <v>2077</v>
      </c>
      <c r="G1694" s="233"/>
      <c r="H1694" s="236">
        <v>31.381</v>
      </c>
      <c r="I1694" s="237"/>
      <c r="J1694" s="233"/>
      <c r="K1694" s="233"/>
      <c r="L1694" s="238"/>
      <c r="M1694" s="239"/>
      <c r="N1694" s="240"/>
      <c r="O1694" s="240"/>
      <c r="P1694" s="240"/>
      <c r="Q1694" s="240"/>
      <c r="R1694" s="240"/>
      <c r="S1694" s="240"/>
      <c r="T1694" s="241"/>
      <c r="AT1694" s="242" t="s">
        <v>440</v>
      </c>
      <c r="AU1694" s="242" t="s">
        <v>93</v>
      </c>
      <c r="AV1694" s="13" t="s">
        <v>93</v>
      </c>
      <c r="AW1694" s="13" t="s">
        <v>38</v>
      </c>
      <c r="AX1694" s="13" t="s">
        <v>83</v>
      </c>
      <c r="AY1694" s="242" t="s">
        <v>283</v>
      </c>
    </row>
    <row r="1695" spans="1:65" s="13" customFormat="1" ht="11.25">
      <c r="B1695" s="232"/>
      <c r="C1695" s="233"/>
      <c r="D1695" s="223" t="s">
        <v>440</v>
      </c>
      <c r="E1695" s="234" t="s">
        <v>1</v>
      </c>
      <c r="F1695" s="235" t="s">
        <v>2078</v>
      </c>
      <c r="G1695" s="233"/>
      <c r="H1695" s="236">
        <v>27.81</v>
      </c>
      <c r="I1695" s="237"/>
      <c r="J1695" s="233"/>
      <c r="K1695" s="233"/>
      <c r="L1695" s="238"/>
      <c r="M1695" s="239"/>
      <c r="N1695" s="240"/>
      <c r="O1695" s="240"/>
      <c r="P1695" s="240"/>
      <c r="Q1695" s="240"/>
      <c r="R1695" s="240"/>
      <c r="S1695" s="240"/>
      <c r="T1695" s="241"/>
      <c r="AT1695" s="242" t="s">
        <v>440</v>
      </c>
      <c r="AU1695" s="242" t="s">
        <v>93</v>
      </c>
      <c r="AV1695" s="13" t="s">
        <v>93</v>
      </c>
      <c r="AW1695" s="13" t="s">
        <v>38</v>
      </c>
      <c r="AX1695" s="13" t="s">
        <v>83</v>
      </c>
      <c r="AY1695" s="242" t="s">
        <v>283</v>
      </c>
    </row>
    <row r="1696" spans="1:65" s="13" customFormat="1" ht="11.25">
      <c r="B1696" s="232"/>
      <c r="C1696" s="233"/>
      <c r="D1696" s="223" t="s">
        <v>440</v>
      </c>
      <c r="E1696" s="234" t="s">
        <v>1</v>
      </c>
      <c r="F1696" s="235" t="s">
        <v>2079</v>
      </c>
      <c r="G1696" s="233"/>
      <c r="H1696" s="236">
        <v>37.320999999999998</v>
      </c>
      <c r="I1696" s="237"/>
      <c r="J1696" s="233"/>
      <c r="K1696" s="233"/>
      <c r="L1696" s="238"/>
      <c r="M1696" s="239"/>
      <c r="N1696" s="240"/>
      <c r="O1696" s="240"/>
      <c r="P1696" s="240"/>
      <c r="Q1696" s="240"/>
      <c r="R1696" s="240"/>
      <c r="S1696" s="240"/>
      <c r="T1696" s="241"/>
      <c r="AT1696" s="242" t="s">
        <v>440</v>
      </c>
      <c r="AU1696" s="242" t="s">
        <v>93</v>
      </c>
      <c r="AV1696" s="13" t="s">
        <v>93</v>
      </c>
      <c r="AW1696" s="13" t="s">
        <v>38</v>
      </c>
      <c r="AX1696" s="13" t="s">
        <v>83</v>
      </c>
      <c r="AY1696" s="242" t="s">
        <v>283</v>
      </c>
    </row>
    <row r="1697" spans="1:65" s="16" customFormat="1" ht="11.25">
      <c r="B1697" s="264"/>
      <c r="C1697" s="265"/>
      <c r="D1697" s="223" t="s">
        <v>440</v>
      </c>
      <c r="E1697" s="266" t="s">
        <v>1</v>
      </c>
      <c r="F1697" s="267" t="s">
        <v>453</v>
      </c>
      <c r="G1697" s="265"/>
      <c r="H1697" s="268">
        <v>124.64400000000001</v>
      </c>
      <c r="I1697" s="269"/>
      <c r="J1697" s="265"/>
      <c r="K1697" s="265"/>
      <c r="L1697" s="270"/>
      <c r="M1697" s="271"/>
      <c r="N1697" s="272"/>
      <c r="O1697" s="272"/>
      <c r="P1697" s="272"/>
      <c r="Q1697" s="272"/>
      <c r="R1697" s="272"/>
      <c r="S1697" s="272"/>
      <c r="T1697" s="273"/>
      <c r="AT1697" s="274" t="s">
        <v>440</v>
      </c>
      <c r="AU1697" s="274" t="s">
        <v>93</v>
      </c>
      <c r="AV1697" s="16" t="s">
        <v>299</v>
      </c>
      <c r="AW1697" s="16" t="s">
        <v>38</v>
      </c>
      <c r="AX1697" s="16" t="s">
        <v>83</v>
      </c>
      <c r="AY1697" s="274" t="s">
        <v>283</v>
      </c>
    </row>
    <row r="1698" spans="1:65" s="13" customFormat="1" ht="11.25">
      <c r="B1698" s="232"/>
      <c r="C1698" s="233"/>
      <c r="D1698" s="223" t="s">
        <v>440</v>
      </c>
      <c r="E1698" s="234" t="s">
        <v>1</v>
      </c>
      <c r="F1698" s="235" t="s">
        <v>2080</v>
      </c>
      <c r="G1698" s="233"/>
      <c r="H1698" s="236">
        <v>6.2320000000000002</v>
      </c>
      <c r="I1698" s="237"/>
      <c r="J1698" s="233"/>
      <c r="K1698" s="233"/>
      <c r="L1698" s="238"/>
      <c r="M1698" s="239"/>
      <c r="N1698" s="240"/>
      <c r="O1698" s="240"/>
      <c r="P1698" s="240"/>
      <c r="Q1698" s="240"/>
      <c r="R1698" s="240"/>
      <c r="S1698" s="240"/>
      <c r="T1698" s="241"/>
      <c r="AT1698" s="242" t="s">
        <v>440</v>
      </c>
      <c r="AU1698" s="242" t="s">
        <v>93</v>
      </c>
      <c r="AV1698" s="13" t="s">
        <v>93</v>
      </c>
      <c r="AW1698" s="13" t="s">
        <v>38</v>
      </c>
      <c r="AX1698" s="13" t="s">
        <v>83</v>
      </c>
      <c r="AY1698" s="242" t="s">
        <v>283</v>
      </c>
    </row>
    <row r="1699" spans="1:65" s="14" customFormat="1" ht="11.25">
      <c r="B1699" s="243"/>
      <c r="C1699" s="244"/>
      <c r="D1699" s="223" t="s">
        <v>440</v>
      </c>
      <c r="E1699" s="245" t="s">
        <v>1</v>
      </c>
      <c r="F1699" s="246" t="s">
        <v>442</v>
      </c>
      <c r="G1699" s="244"/>
      <c r="H1699" s="247">
        <v>130.876</v>
      </c>
      <c r="I1699" s="248"/>
      <c r="J1699" s="244"/>
      <c r="K1699" s="244"/>
      <c r="L1699" s="249"/>
      <c r="M1699" s="250"/>
      <c r="N1699" s="251"/>
      <c r="O1699" s="251"/>
      <c r="P1699" s="251"/>
      <c r="Q1699" s="251"/>
      <c r="R1699" s="251"/>
      <c r="S1699" s="251"/>
      <c r="T1699" s="252"/>
      <c r="AT1699" s="253" t="s">
        <v>440</v>
      </c>
      <c r="AU1699" s="253" t="s">
        <v>93</v>
      </c>
      <c r="AV1699" s="14" t="s">
        <v>304</v>
      </c>
      <c r="AW1699" s="14" t="s">
        <v>38</v>
      </c>
      <c r="AX1699" s="14" t="s">
        <v>91</v>
      </c>
      <c r="AY1699" s="253" t="s">
        <v>283</v>
      </c>
    </row>
    <row r="1700" spans="1:65" s="2" customFormat="1" ht="21.75" customHeight="1">
      <c r="A1700" s="36"/>
      <c r="B1700" s="37"/>
      <c r="C1700" s="210" t="s">
        <v>2081</v>
      </c>
      <c r="D1700" s="210" t="s">
        <v>286</v>
      </c>
      <c r="E1700" s="211" t="s">
        <v>2082</v>
      </c>
      <c r="F1700" s="212" t="s">
        <v>2083</v>
      </c>
      <c r="G1700" s="213" t="s">
        <v>331</v>
      </c>
      <c r="H1700" s="214">
        <v>7.1369999999999996</v>
      </c>
      <c r="I1700" s="215"/>
      <c r="J1700" s="216">
        <f>ROUND(I1700*H1700,2)</f>
        <v>0</v>
      </c>
      <c r="K1700" s="212" t="s">
        <v>342</v>
      </c>
      <c r="L1700" s="41"/>
      <c r="M1700" s="217" t="s">
        <v>1</v>
      </c>
      <c r="N1700" s="218" t="s">
        <v>48</v>
      </c>
      <c r="O1700" s="73"/>
      <c r="P1700" s="219">
        <f>O1700*H1700</f>
        <v>0</v>
      </c>
      <c r="Q1700" s="219">
        <v>0</v>
      </c>
      <c r="R1700" s="219">
        <f>Q1700*H1700</f>
        <v>0</v>
      </c>
      <c r="S1700" s="219">
        <v>0</v>
      </c>
      <c r="T1700" s="220">
        <f>S1700*H1700</f>
        <v>0</v>
      </c>
      <c r="U1700" s="36"/>
      <c r="V1700" s="36"/>
      <c r="W1700" s="36"/>
      <c r="X1700" s="36"/>
      <c r="Y1700" s="36"/>
      <c r="Z1700" s="36"/>
      <c r="AA1700" s="36"/>
      <c r="AB1700" s="36"/>
      <c r="AC1700" s="36"/>
      <c r="AD1700" s="36"/>
      <c r="AE1700" s="36"/>
      <c r="AR1700" s="221" t="s">
        <v>369</v>
      </c>
      <c r="AT1700" s="221" t="s">
        <v>286</v>
      </c>
      <c r="AU1700" s="221" t="s">
        <v>93</v>
      </c>
      <c r="AY1700" s="18" t="s">
        <v>283</v>
      </c>
      <c r="BE1700" s="222">
        <f>IF(N1700="základní",J1700,0)</f>
        <v>0</v>
      </c>
      <c r="BF1700" s="222">
        <f>IF(N1700="snížená",J1700,0)</f>
        <v>0</v>
      </c>
      <c r="BG1700" s="222">
        <f>IF(N1700="zákl. přenesená",J1700,0)</f>
        <v>0</v>
      </c>
      <c r="BH1700" s="222">
        <f>IF(N1700="sníž. přenesená",J1700,0)</f>
        <v>0</v>
      </c>
      <c r="BI1700" s="222">
        <f>IF(N1700="nulová",J1700,0)</f>
        <v>0</v>
      </c>
      <c r="BJ1700" s="18" t="s">
        <v>91</v>
      </c>
      <c r="BK1700" s="222">
        <f>ROUND(I1700*H1700,2)</f>
        <v>0</v>
      </c>
      <c r="BL1700" s="18" t="s">
        <v>369</v>
      </c>
      <c r="BM1700" s="221" t="s">
        <v>2084</v>
      </c>
    </row>
    <row r="1701" spans="1:65" s="2" customFormat="1" ht="185.25">
      <c r="A1701" s="36"/>
      <c r="B1701" s="37"/>
      <c r="C1701" s="38"/>
      <c r="D1701" s="223" t="s">
        <v>293</v>
      </c>
      <c r="E1701" s="38"/>
      <c r="F1701" s="224" t="s">
        <v>2085</v>
      </c>
      <c r="G1701" s="38"/>
      <c r="H1701" s="38"/>
      <c r="I1701" s="124"/>
      <c r="J1701" s="38"/>
      <c r="K1701" s="38"/>
      <c r="L1701" s="41"/>
      <c r="M1701" s="225"/>
      <c r="N1701" s="226"/>
      <c r="O1701" s="73"/>
      <c r="P1701" s="73"/>
      <c r="Q1701" s="73"/>
      <c r="R1701" s="73"/>
      <c r="S1701" s="73"/>
      <c r="T1701" s="74"/>
      <c r="U1701" s="36"/>
      <c r="V1701" s="36"/>
      <c r="W1701" s="36"/>
      <c r="X1701" s="36"/>
      <c r="Y1701" s="36"/>
      <c r="Z1701" s="36"/>
      <c r="AA1701" s="36"/>
      <c r="AB1701" s="36"/>
      <c r="AC1701" s="36"/>
      <c r="AD1701" s="36"/>
      <c r="AE1701" s="36"/>
      <c r="AT1701" s="18" t="s">
        <v>293</v>
      </c>
      <c r="AU1701" s="18" t="s">
        <v>93</v>
      </c>
    </row>
    <row r="1702" spans="1:65" s="15" customFormat="1" ht="11.25">
      <c r="B1702" s="254"/>
      <c r="C1702" s="255"/>
      <c r="D1702" s="223" t="s">
        <v>440</v>
      </c>
      <c r="E1702" s="256" t="s">
        <v>1</v>
      </c>
      <c r="F1702" s="257" t="s">
        <v>542</v>
      </c>
      <c r="G1702" s="255"/>
      <c r="H1702" s="256" t="s">
        <v>1</v>
      </c>
      <c r="I1702" s="258"/>
      <c r="J1702" s="255"/>
      <c r="K1702" s="255"/>
      <c r="L1702" s="259"/>
      <c r="M1702" s="260"/>
      <c r="N1702" s="261"/>
      <c r="O1702" s="261"/>
      <c r="P1702" s="261"/>
      <c r="Q1702" s="261"/>
      <c r="R1702" s="261"/>
      <c r="S1702" s="261"/>
      <c r="T1702" s="262"/>
      <c r="AT1702" s="263" t="s">
        <v>440</v>
      </c>
      <c r="AU1702" s="263" t="s">
        <v>93</v>
      </c>
      <c r="AV1702" s="15" t="s">
        <v>91</v>
      </c>
      <c r="AW1702" s="15" t="s">
        <v>38</v>
      </c>
      <c r="AX1702" s="15" t="s">
        <v>83</v>
      </c>
      <c r="AY1702" s="263" t="s">
        <v>283</v>
      </c>
    </row>
    <row r="1703" spans="1:65" s="13" customFormat="1" ht="11.25">
      <c r="B1703" s="232"/>
      <c r="C1703" s="233"/>
      <c r="D1703" s="223" t="s">
        <v>440</v>
      </c>
      <c r="E1703" s="234" t="s">
        <v>1</v>
      </c>
      <c r="F1703" s="235" t="s">
        <v>2086</v>
      </c>
      <c r="G1703" s="233"/>
      <c r="H1703" s="236">
        <v>6.7969999999999997</v>
      </c>
      <c r="I1703" s="237"/>
      <c r="J1703" s="233"/>
      <c r="K1703" s="233"/>
      <c r="L1703" s="238"/>
      <c r="M1703" s="239"/>
      <c r="N1703" s="240"/>
      <c r="O1703" s="240"/>
      <c r="P1703" s="240"/>
      <c r="Q1703" s="240"/>
      <c r="R1703" s="240"/>
      <c r="S1703" s="240"/>
      <c r="T1703" s="241"/>
      <c r="AT1703" s="242" t="s">
        <v>440</v>
      </c>
      <c r="AU1703" s="242" t="s">
        <v>93</v>
      </c>
      <c r="AV1703" s="13" t="s">
        <v>93</v>
      </c>
      <c r="AW1703" s="13" t="s">
        <v>38</v>
      </c>
      <c r="AX1703" s="13" t="s">
        <v>83</v>
      </c>
      <c r="AY1703" s="242" t="s">
        <v>283</v>
      </c>
    </row>
    <row r="1704" spans="1:65" s="16" customFormat="1" ht="11.25">
      <c r="B1704" s="264"/>
      <c r="C1704" s="265"/>
      <c r="D1704" s="223" t="s">
        <v>440</v>
      </c>
      <c r="E1704" s="266" t="s">
        <v>1</v>
      </c>
      <c r="F1704" s="267" t="s">
        <v>453</v>
      </c>
      <c r="G1704" s="265"/>
      <c r="H1704" s="268">
        <v>6.7969999999999997</v>
      </c>
      <c r="I1704" s="269"/>
      <c r="J1704" s="265"/>
      <c r="K1704" s="265"/>
      <c r="L1704" s="270"/>
      <c r="M1704" s="271"/>
      <c r="N1704" s="272"/>
      <c r="O1704" s="272"/>
      <c r="P1704" s="272"/>
      <c r="Q1704" s="272"/>
      <c r="R1704" s="272"/>
      <c r="S1704" s="272"/>
      <c r="T1704" s="273"/>
      <c r="AT1704" s="274" t="s">
        <v>440</v>
      </c>
      <c r="AU1704" s="274" t="s">
        <v>93</v>
      </c>
      <c r="AV1704" s="16" t="s">
        <v>299</v>
      </c>
      <c r="AW1704" s="16" t="s">
        <v>38</v>
      </c>
      <c r="AX1704" s="16" t="s">
        <v>83</v>
      </c>
      <c r="AY1704" s="274" t="s">
        <v>283</v>
      </c>
    </row>
    <row r="1705" spans="1:65" s="13" customFormat="1" ht="11.25">
      <c r="B1705" s="232"/>
      <c r="C1705" s="233"/>
      <c r="D1705" s="223" t="s">
        <v>440</v>
      </c>
      <c r="E1705" s="234" t="s">
        <v>1</v>
      </c>
      <c r="F1705" s="235" t="s">
        <v>2087</v>
      </c>
      <c r="G1705" s="233"/>
      <c r="H1705" s="236">
        <v>0.34</v>
      </c>
      <c r="I1705" s="237"/>
      <c r="J1705" s="233"/>
      <c r="K1705" s="233"/>
      <c r="L1705" s="238"/>
      <c r="M1705" s="239"/>
      <c r="N1705" s="240"/>
      <c r="O1705" s="240"/>
      <c r="P1705" s="240"/>
      <c r="Q1705" s="240"/>
      <c r="R1705" s="240"/>
      <c r="S1705" s="240"/>
      <c r="T1705" s="241"/>
      <c r="AT1705" s="242" t="s">
        <v>440</v>
      </c>
      <c r="AU1705" s="242" t="s">
        <v>93</v>
      </c>
      <c r="AV1705" s="13" t="s">
        <v>93</v>
      </c>
      <c r="AW1705" s="13" t="s">
        <v>38</v>
      </c>
      <c r="AX1705" s="13" t="s">
        <v>83</v>
      </c>
      <c r="AY1705" s="242" t="s">
        <v>283</v>
      </c>
    </row>
    <row r="1706" spans="1:65" s="14" customFormat="1" ht="11.25">
      <c r="B1706" s="243"/>
      <c r="C1706" s="244"/>
      <c r="D1706" s="223" t="s">
        <v>440</v>
      </c>
      <c r="E1706" s="245" t="s">
        <v>1</v>
      </c>
      <c r="F1706" s="246" t="s">
        <v>442</v>
      </c>
      <c r="G1706" s="244"/>
      <c r="H1706" s="247">
        <v>7.1369999999999996</v>
      </c>
      <c r="I1706" s="248"/>
      <c r="J1706" s="244"/>
      <c r="K1706" s="244"/>
      <c r="L1706" s="249"/>
      <c r="M1706" s="250"/>
      <c r="N1706" s="251"/>
      <c r="O1706" s="251"/>
      <c r="P1706" s="251"/>
      <c r="Q1706" s="251"/>
      <c r="R1706" s="251"/>
      <c r="S1706" s="251"/>
      <c r="T1706" s="252"/>
      <c r="AT1706" s="253" t="s">
        <v>440</v>
      </c>
      <c r="AU1706" s="253" t="s">
        <v>93</v>
      </c>
      <c r="AV1706" s="14" t="s">
        <v>304</v>
      </c>
      <c r="AW1706" s="14" t="s">
        <v>38</v>
      </c>
      <c r="AX1706" s="14" t="s">
        <v>91</v>
      </c>
      <c r="AY1706" s="253" t="s">
        <v>283</v>
      </c>
    </row>
    <row r="1707" spans="1:65" s="2" customFormat="1" ht="21.75" customHeight="1">
      <c r="A1707" s="36"/>
      <c r="B1707" s="37"/>
      <c r="C1707" s="210" t="s">
        <v>2088</v>
      </c>
      <c r="D1707" s="210" t="s">
        <v>286</v>
      </c>
      <c r="E1707" s="211" t="s">
        <v>2089</v>
      </c>
      <c r="F1707" s="212" t="s">
        <v>2090</v>
      </c>
      <c r="G1707" s="213" t="s">
        <v>331</v>
      </c>
      <c r="H1707" s="214">
        <v>110.33799999999999</v>
      </c>
      <c r="I1707" s="215"/>
      <c r="J1707" s="216">
        <f>ROUND(I1707*H1707,2)</f>
        <v>0</v>
      </c>
      <c r="K1707" s="212" t="s">
        <v>342</v>
      </c>
      <c r="L1707" s="41"/>
      <c r="M1707" s="217" t="s">
        <v>1</v>
      </c>
      <c r="N1707" s="218" t="s">
        <v>48</v>
      </c>
      <c r="O1707" s="73"/>
      <c r="P1707" s="219">
        <f>O1707*H1707</f>
        <v>0</v>
      </c>
      <c r="Q1707" s="219">
        <v>0</v>
      </c>
      <c r="R1707" s="219">
        <f>Q1707*H1707</f>
        <v>0</v>
      </c>
      <c r="S1707" s="219">
        <v>0</v>
      </c>
      <c r="T1707" s="220">
        <f>S1707*H1707</f>
        <v>0</v>
      </c>
      <c r="U1707" s="36"/>
      <c r="V1707" s="36"/>
      <c r="W1707" s="36"/>
      <c r="X1707" s="36"/>
      <c r="Y1707" s="36"/>
      <c r="Z1707" s="36"/>
      <c r="AA1707" s="36"/>
      <c r="AB1707" s="36"/>
      <c r="AC1707" s="36"/>
      <c r="AD1707" s="36"/>
      <c r="AE1707" s="36"/>
      <c r="AR1707" s="221" t="s">
        <v>369</v>
      </c>
      <c r="AT1707" s="221" t="s">
        <v>286</v>
      </c>
      <c r="AU1707" s="221" t="s">
        <v>93</v>
      </c>
      <c r="AY1707" s="18" t="s">
        <v>283</v>
      </c>
      <c r="BE1707" s="222">
        <f>IF(N1707="základní",J1707,0)</f>
        <v>0</v>
      </c>
      <c r="BF1707" s="222">
        <f>IF(N1707="snížená",J1707,0)</f>
        <v>0</v>
      </c>
      <c r="BG1707" s="222">
        <f>IF(N1707="zákl. přenesená",J1707,0)</f>
        <v>0</v>
      </c>
      <c r="BH1707" s="222">
        <f>IF(N1707="sníž. přenesená",J1707,0)</f>
        <v>0</v>
      </c>
      <c r="BI1707" s="222">
        <f>IF(N1707="nulová",J1707,0)</f>
        <v>0</v>
      </c>
      <c r="BJ1707" s="18" t="s">
        <v>91</v>
      </c>
      <c r="BK1707" s="222">
        <f>ROUND(I1707*H1707,2)</f>
        <v>0</v>
      </c>
      <c r="BL1707" s="18" t="s">
        <v>369</v>
      </c>
      <c r="BM1707" s="221" t="s">
        <v>2091</v>
      </c>
    </row>
    <row r="1708" spans="1:65" s="2" customFormat="1" ht="214.5">
      <c r="A1708" s="36"/>
      <c r="B1708" s="37"/>
      <c r="C1708" s="38"/>
      <c r="D1708" s="223" t="s">
        <v>293</v>
      </c>
      <c r="E1708" s="38"/>
      <c r="F1708" s="224" t="s">
        <v>2092</v>
      </c>
      <c r="G1708" s="38"/>
      <c r="H1708" s="38"/>
      <c r="I1708" s="124"/>
      <c r="J1708" s="38"/>
      <c r="K1708" s="38"/>
      <c r="L1708" s="41"/>
      <c r="M1708" s="225"/>
      <c r="N1708" s="226"/>
      <c r="O1708" s="73"/>
      <c r="P1708" s="73"/>
      <c r="Q1708" s="73"/>
      <c r="R1708" s="73"/>
      <c r="S1708" s="73"/>
      <c r="T1708" s="74"/>
      <c r="U1708" s="36"/>
      <c r="V1708" s="36"/>
      <c r="W1708" s="36"/>
      <c r="X1708" s="36"/>
      <c r="Y1708" s="36"/>
      <c r="Z1708" s="36"/>
      <c r="AA1708" s="36"/>
      <c r="AB1708" s="36"/>
      <c r="AC1708" s="36"/>
      <c r="AD1708" s="36"/>
      <c r="AE1708" s="36"/>
      <c r="AT1708" s="18" t="s">
        <v>293</v>
      </c>
      <c r="AU1708" s="18" t="s">
        <v>93</v>
      </c>
    </row>
    <row r="1709" spans="1:65" s="15" customFormat="1" ht="11.25">
      <c r="B1709" s="254"/>
      <c r="C1709" s="255"/>
      <c r="D1709" s="223" t="s">
        <v>440</v>
      </c>
      <c r="E1709" s="256" t="s">
        <v>1</v>
      </c>
      <c r="F1709" s="257" t="s">
        <v>542</v>
      </c>
      <c r="G1709" s="255"/>
      <c r="H1709" s="256" t="s">
        <v>1</v>
      </c>
      <c r="I1709" s="258"/>
      <c r="J1709" s="255"/>
      <c r="K1709" s="255"/>
      <c r="L1709" s="259"/>
      <c r="M1709" s="260"/>
      <c r="N1709" s="261"/>
      <c r="O1709" s="261"/>
      <c r="P1709" s="261"/>
      <c r="Q1709" s="261"/>
      <c r="R1709" s="261"/>
      <c r="S1709" s="261"/>
      <c r="T1709" s="262"/>
      <c r="AT1709" s="263" t="s">
        <v>440</v>
      </c>
      <c r="AU1709" s="263" t="s">
        <v>93</v>
      </c>
      <c r="AV1709" s="15" t="s">
        <v>91</v>
      </c>
      <c r="AW1709" s="15" t="s">
        <v>38</v>
      </c>
      <c r="AX1709" s="15" t="s">
        <v>83</v>
      </c>
      <c r="AY1709" s="263" t="s">
        <v>283</v>
      </c>
    </row>
    <row r="1710" spans="1:65" s="13" customFormat="1" ht="11.25">
      <c r="B1710" s="232"/>
      <c r="C1710" s="233"/>
      <c r="D1710" s="223" t="s">
        <v>440</v>
      </c>
      <c r="E1710" s="234" t="s">
        <v>1</v>
      </c>
      <c r="F1710" s="235" t="s">
        <v>2093</v>
      </c>
      <c r="G1710" s="233"/>
      <c r="H1710" s="236">
        <v>41.723999999999997</v>
      </c>
      <c r="I1710" s="237"/>
      <c r="J1710" s="233"/>
      <c r="K1710" s="233"/>
      <c r="L1710" s="238"/>
      <c r="M1710" s="239"/>
      <c r="N1710" s="240"/>
      <c r="O1710" s="240"/>
      <c r="P1710" s="240"/>
      <c r="Q1710" s="240"/>
      <c r="R1710" s="240"/>
      <c r="S1710" s="240"/>
      <c r="T1710" s="241"/>
      <c r="AT1710" s="242" t="s">
        <v>440</v>
      </c>
      <c r="AU1710" s="242" t="s">
        <v>93</v>
      </c>
      <c r="AV1710" s="13" t="s">
        <v>93</v>
      </c>
      <c r="AW1710" s="13" t="s">
        <v>38</v>
      </c>
      <c r="AX1710" s="13" t="s">
        <v>83</v>
      </c>
      <c r="AY1710" s="242" t="s">
        <v>283</v>
      </c>
    </row>
    <row r="1711" spans="1:65" s="13" customFormat="1" ht="11.25">
      <c r="B1711" s="232"/>
      <c r="C1711" s="233"/>
      <c r="D1711" s="223" t="s">
        <v>440</v>
      </c>
      <c r="E1711" s="234" t="s">
        <v>1</v>
      </c>
      <c r="F1711" s="235" t="s">
        <v>2094</v>
      </c>
      <c r="G1711" s="233"/>
      <c r="H1711" s="236">
        <v>41.94</v>
      </c>
      <c r="I1711" s="237"/>
      <c r="J1711" s="233"/>
      <c r="K1711" s="233"/>
      <c r="L1711" s="238"/>
      <c r="M1711" s="239"/>
      <c r="N1711" s="240"/>
      <c r="O1711" s="240"/>
      <c r="P1711" s="240"/>
      <c r="Q1711" s="240"/>
      <c r="R1711" s="240"/>
      <c r="S1711" s="240"/>
      <c r="T1711" s="241"/>
      <c r="AT1711" s="242" t="s">
        <v>440</v>
      </c>
      <c r="AU1711" s="242" t="s">
        <v>93</v>
      </c>
      <c r="AV1711" s="13" t="s">
        <v>93</v>
      </c>
      <c r="AW1711" s="13" t="s">
        <v>38</v>
      </c>
      <c r="AX1711" s="13" t="s">
        <v>83</v>
      </c>
      <c r="AY1711" s="242" t="s">
        <v>283</v>
      </c>
    </row>
    <row r="1712" spans="1:65" s="13" customFormat="1" ht="11.25">
      <c r="B1712" s="232"/>
      <c r="C1712" s="233"/>
      <c r="D1712" s="223" t="s">
        <v>440</v>
      </c>
      <c r="E1712" s="234" t="s">
        <v>1</v>
      </c>
      <c r="F1712" s="235" t="s">
        <v>2095</v>
      </c>
      <c r="G1712" s="233"/>
      <c r="H1712" s="236">
        <v>21.42</v>
      </c>
      <c r="I1712" s="237"/>
      <c r="J1712" s="233"/>
      <c r="K1712" s="233"/>
      <c r="L1712" s="238"/>
      <c r="M1712" s="239"/>
      <c r="N1712" s="240"/>
      <c r="O1712" s="240"/>
      <c r="P1712" s="240"/>
      <c r="Q1712" s="240"/>
      <c r="R1712" s="240"/>
      <c r="S1712" s="240"/>
      <c r="T1712" s="241"/>
      <c r="AT1712" s="242" t="s">
        <v>440</v>
      </c>
      <c r="AU1712" s="242" t="s">
        <v>93</v>
      </c>
      <c r="AV1712" s="13" t="s">
        <v>93</v>
      </c>
      <c r="AW1712" s="13" t="s">
        <v>38</v>
      </c>
      <c r="AX1712" s="13" t="s">
        <v>83</v>
      </c>
      <c r="AY1712" s="242" t="s">
        <v>283</v>
      </c>
    </row>
    <row r="1713" spans="1:65" s="16" customFormat="1" ht="11.25">
      <c r="B1713" s="264"/>
      <c r="C1713" s="265"/>
      <c r="D1713" s="223" t="s">
        <v>440</v>
      </c>
      <c r="E1713" s="266" t="s">
        <v>1</v>
      </c>
      <c r="F1713" s="267" t="s">
        <v>453</v>
      </c>
      <c r="G1713" s="265"/>
      <c r="H1713" s="268">
        <v>105.084</v>
      </c>
      <c r="I1713" s="269"/>
      <c r="J1713" s="265"/>
      <c r="K1713" s="265"/>
      <c r="L1713" s="270"/>
      <c r="M1713" s="271"/>
      <c r="N1713" s="272"/>
      <c r="O1713" s="272"/>
      <c r="P1713" s="272"/>
      <c r="Q1713" s="272"/>
      <c r="R1713" s="272"/>
      <c r="S1713" s="272"/>
      <c r="T1713" s="273"/>
      <c r="AT1713" s="274" t="s">
        <v>440</v>
      </c>
      <c r="AU1713" s="274" t="s">
        <v>93</v>
      </c>
      <c r="AV1713" s="16" t="s">
        <v>299</v>
      </c>
      <c r="AW1713" s="16" t="s">
        <v>38</v>
      </c>
      <c r="AX1713" s="16" t="s">
        <v>83</v>
      </c>
      <c r="AY1713" s="274" t="s">
        <v>283</v>
      </c>
    </row>
    <row r="1714" spans="1:65" s="13" customFormat="1" ht="11.25">
      <c r="B1714" s="232"/>
      <c r="C1714" s="233"/>
      <c r="D1714" s="223" t="s">
        <v>440</v>
      </c>
      <c r="E1714" s="234" t="s">
        <v>1</v>
      </c>
      <c r="F1714" s="235" t="s">
        <v>2096</v>
      </c>
      <c r="G1714" s="233"/>
      <c r="H1714" s="236">
        <v>5.2539999999999996</v>
      </c>
      <c r="I1714" s="237"/>
      <c r="J1714" s="233"/>
      <c r="K1714" s="233"/>
      <c r="L1714" s="238"/>
      <c r="M1714" s="239"/>
      <c r="N1714" s="240"/>
      <c r="O1714" s="240"/>
      <c r="P1714" s="240"/>
      <c r="Q1714" s="240"/>
      <c r="R1714" s="240"/>
      <c r="S1714" s="240"/>
      <c r="T1714" s="241"/>
      <c r="AT1714" s="242" t="s">
        <v>440</v>
      </c>
      <c r="AU1714" s="242" t="s">
        <v>93</v>
      </c>
      <c r="AV1714" s="13" t="s">
        <v>93</v>
      </c>
      <c r="AW1714" s="13" t="s">
        <v>38</v>
      </c>
      <c r="AX1714" s="13" t="s">
        <v>83</v>
      </c>
      <c r="AY1714" s="242" t="s">
        <v>283</v>
      </c>
    </row>
    <row r="1715" spans="1:65" s="14" customFormat="1" ht="11.25">
      <c r="B1715" s="243"/>
      <c r="C1715" s="244"/>
      <c r="D1715" s="223" t="s">
        <v>440</v>
      </c>
      <c r="E1715" s="245" t="s">
        <v>1</v>
      </c>
      <c r="F1715" s="246" t="s">
        <v>442</v>
      </c>
      <c r="G1715" s="244"/>
      <c r="H1715" s="247">
        <v>110.33799999999999</v>
      </c>
      <c r="I1715" s="248"/>
      <c r="J1715" s="244"/>
      <c r="K1715" s="244"/>
      <c r="L1715" s="249"/>
      <c r="M1715" s="250"/>
      <c r="N1715" s="251"/>
      <c r="O1715" s="251"/>
      <c r="P1715" s="251"/>
      <c r="Q1715" s="251"/>
      <c r="R1715" s="251"/>
      <c r="S1715" s="251"/>
      <c r="T1715" s="252"/>
      <c r="AT1715" s="253" t="s">
        <v>440</v>
      </c>
      <c r="AU1715" s="253" t="s">
        <v>93</v>
      </c>
      <c r="AV1715" s="14" t="s">
        <v>304</v>
      </c>
      <c r="AW1715" s="14" t="s">
        <v>38</v>
      </c>
      <c r="AX1715" s="14" t="s">
        <v>91</v>
      </c>
      <c r="AY1715" s="253" t="s">
        <v>283</v>
      </c>
    </row>
    <row r="1716" spans="1:65" s="2" customFormat="1" ht="21.75" customHeight="1">
      <c r="A1716" s="36"/>
      <c r="B1716" s="37"/>
      <c r="C1716" s="210" t="s">
        <v>2097</v>
      </c>
      <c r="D1716" s="210" t="s">
        <v>286</v>
      </c>
      <c r="E1716" s="211" t="s">
        <v>2098</v>
      </c>
      <c r="F1716" s="212" t="s">
        <v>2099</v>
      </c>
      <c r="G1716" s="213" t="s">
        <v>331</v>
      </c>
      <c r="H1716" s="214">
        <v>30.283000000000001</v>
      </c>
      <c r="I1716" s="215"/>
      <c r="J1716" s="216">
        <f>ROUND(I1716*H1716,2)</f>
        <v>0</v>
      </c>
      <c r="K1716" s="212" t="s">
        <v>342</v>
      </c>
      <c r="L1716" s="41"/>
      <c r="M1716" s="217" t="s">
        <v>1</v>
      </c>
      <c r="N1716" s="218" t="s">
        <v>48</v>
      </c>
      <c r="O1716" s="73"/>
      <c r="P1716" s="219">
        <f>O1716*H1716</f>
        <v>0</v>
      </c>
      <c r="Q1716" s="219">
        <v>0</v>
      </c>
      <c r="R1716" s="219">
        <f>Q1716*H1716</f>
        <v>0</v>
      </c>
      <c r="S1716" s="219">
        <v>0</v>
      </c>
      <c r="T1716" s="220">
        <f>S1716*H1716</f>
        <v>0</v>
      </c>
      <c r="U1716" s="36"/>
      <c r="V1716" s="36"/>
      <c r="W1716" s="36"/>
      <c r="X1716" s="36"/>
      <c r="Y1716" s="36"/>
      <c r="Z1716" s="36"/>
      <c r="AA1716" s="36"/>
      <c r="AB1716" s="36"/>
      <c r="AC1716" s="36"/>
      <c r="AD1716" s="36"/>
      <c r="AE1716" s="36"/>
      <c r="AR1716" s="221" t="s">
        <v>369</v>
      </c>
      <c r="AT1716" s="221" t="s">
        <v>286</v>
      </c>
      <c r="AU1716" s="221" t="s">
        <v>93</v>
      </c>
      <c r="AY1716" s="18" t="s">
        <v>283</v>
      </c>
      <c r="BE1716" s="222">
        <f>IF(N1716="základní",J1716,0)</f>
        <v>0</v>
      </c>
      <c r="BF1716" s="222">
        <f>IF(N1716="snížená",J1716,0)</f>
        <v>0</v>
      </c>
      <c r="BG1716" s="222">
        <f>IF(N1716="zákl. přenesená",J1716,0)</f>
        <v>0</v>
      </c>
      <c r="BH1716" s="222">
        <f>IF(N1716="sníž. přenesená",J1716,0)</f>
        <v>0</v>
      </c>
      <c r="BI1716" s="222">
        <f>IF(N1716="nulová",J1716,0)</f>
        <v>0</v>
      </c>
      <c r="BJ1716" s="18" t="s">
        <v>91</v>
      </c>
      <c r="BK1716" s="222">
        <f>ROUND(I1716*H1716,2)</f>
        <v>0</v>
      </c>
      <c r="BL1716" s="18" t="s">
        <v>369</v>
      </c>
      <c r="BM1716" s="221" t="s">
        <v>2100</v>
      </c>
    </row>
    <row r="1717" spans="1:65" s="2" customFormat="1" ht="165.75">
      <c r="A1717" s="36"/>
      <c r="B1717" s="37"/>
      <c r="C1717" s="38"/>
      <c r="D1717" s="223" t="s">
        <v>293</v>
      </c>
      <c r="E1717" s="38"/>
      <c r="F1717" s="224" t="s">
        <v>2101</v>
      </c>
      <c r="G1717" s="38"/>
      <c r="H1717" s="38"/>
      <c r="I1717" s="124"/>
      <c r="J1717" s="38"/>
      <c r="K1717" s="38"/>
      <c r="L1717" s="41"/>
      <c r="M1717" s="225"/>
      <c r="N1717" s="226"/>
      <c r="O1717" s="73"/>
      <c r="P1717" s="73"/>
      <c r="Q1717" s="73"/>
      <c r="R1717" s="73"/>
      <c r="S1717" s="73"/>
      <c r="T1717" s="74"/>
      <c r="U1717" s="36"/>
      <c r="V1717" s="36"/>
      <c r="W1717" s="36"/>
      <c r="X1717" s="36"/>
      <c r="Y1717" s="36"/>
      <c r="Z1717" s="36"/>
      <c r="AA1717" s="36"/>
      <c r="AB1717" s="36"/>
      <c r="AC1717" s="36"/>
      <c r="AD1717" s="36"/>
      <c r="AE1717" s="36"/>
      <c r="AT1717" s="18" t="s">
        <v>293</v>
      </c>
      <c r="AU1717" s="18" t="s">
        <v>93</v>
      </c>
    </row>
    <row r="1718" spans="1:65" s="15" customFormat="1" ht="11.25">
      <c r="B1718" s="254"/>
      <c r="C1718" s="255"/>
      <c r="D1718" s="223" t="s">
        <v>440</v>
      </c>
      <c r="E1718" s="256" t="s">
        <v>1</v>
      </c>
      <c r="F1718" s="257" t="s">
        <v>542</v>
      </c>
      <c r="G1718" s="255"/>
      <c r="H1718" s="256" t="s">
        <v>1</v>
      </c>
      <c r="I1718" s="258"/>
      <c r="J1718" s="255"/>
      <c r="K1718" s="255"/>
      <c r="L1718" s="259"/>
      <c r="M1718" s="260"/>
      <c r="N1718" s="261"/>
      <c r="O1718" s="261"/>
      <c r="P1718" s="261"/>
      <c r="Q1718" s="261"/>
      <c r="R1718" s="261"/>
      <c r="S1718" s="261"/>
      <c r="T1718" s="262"/>
      <c r="AT1718" s="263" t="s">
        <v>440</v>
      </c>
      <c r="AU1718" s="263" t="s">
        <v>93</v>
      </c>
      <c r="AV1718" s="15" t="s">
        <v>91</v>
      </c>
      <c r="AW1718" s="15" t="s">
        <v>38</v>
      </c>
      <c r="AX1718" s="15" t="s">
        <v>83</v>
      </c>
      <c r="AY1718" s="263" t="s">
        <v>283</v>
      </c>
    </row>
    <row r="1719" spans="1:65" s="13" customFormat="1" ht="11.25">
      <c r="B1719" s="232"/>
      <c r="C1719" s="233"/>
      <c r="D1719" s="223" t="s">
        <v>440</v>
      </c>
      <c r="E1719" s="234" t="s">
        <v>1</v>
      </c>
      <c r="F1719" s="235" t="s">
        <v>2102</v>
      </c>
      <c r="G1719" s="233"/>
      <c r="H1719" s="236">
        <v>28.841000000000001</v>
      </c>
      <c r="I1719" s="237"/>
      <c r="J1719" s="233"/>
      <c r="K1719" s="233"/>
      <c r="L1719" s="238"/>
      <c r="M1719" s="239"/>
      <c r="N1719" s="240"/>
      <c r="O1719" s="240"/>
      <c r="P1719" s="240"/>
      <c r="Q1719" s="240"/>
      <c r="R1719" s="240"/>
      <c r="S1719" s="240"/>
      <c r="T1719" s="241"/>
      <c r="AT1719" s="242" t="s">
        <v>440</v>
      </c>
      <c r="AU1719" s="242" t="s">
        <v>93</v>
      </c>
      <c r="AV1719" s="13" t="s">
        <v>93</v>
      </c>
      <c r="AW1719" s="13" t="s">
        <v>38</v>
      </c>
      <c r="AX1719" s="13" t="s">
        <v>83</v>
      </c>
      <c r="AY1719" s="242" t="s">
        <v>283</v>
      </c>
    </row>
    <row r="1720" spans="1:65" s="16" customFormat="1" ht="11.25">
      <c r="B1720" s="264"/>
      <c r="C1720" s="265"/>
      <c r="D1720" s="223" t="s">
        <v>440</v>
      </c>
      <c r="E1720" s="266" t="s">
        <v>1</v>
      </c>
      <c r="F1720" s="267" t="s">
        <v>453</v>
      </c>
      <c r="G1720" s="265"/>
      <c r="H1720" s="268">
        <v>28.841000000000001</v>
      </c>
      <c r="I1720" s="269"/>
      <c r="J1720" s="265"/>
      <c r="K1720" s="265"/>
      <c r="L1720" s="270"/>
      <c r="M1720" s="271"/>
      <c r="N1720" s="272"/>
      <c r="O1720" s="272"/>
      <c r="P1720" s="272"/>
      <c r="Q1720" s="272"/>
      <c r="R1720" s="272"/>
      <c r="S1720" s="272"/>
      <c r="T1720" s="273"/>
      <c r="AT1720" s="274" t="s">
        <v>440</v>
      </c>
      <c r="AU1720" s="274" t="s">
        <v>93</v>
      </c>
      <c r="AV1720" s="16" t="s">
        <v>299</v>
      </c>
      <c r="AW1720" s="16" t="s">
        <v>38</v>
      </c>
      <c r="AX1720" s="16" t="s">
        <v>83</v>
      </c>
      <c r="AY1720" s="274" t="s">
        <v>283</v>
      </c>
    </row>
    <row r="1721" spans="1:65" s="13" customFormat="1" ht="11.25">
      <c r="B1721" s="232"/>
      <c r="C1721" s="233"/>
      <c r="D1721" s="223" t="s">
        <v>440</v>
      </c>
      <c r="E1721" s="234" t="s">
        <v>1</v>
      </c>
      <c r="F1721" s="235" t="s">
        <v>2103</v>
      </c>
      <c r="G1721" s="233"/>
      <c r="H1721" s="236">
        <v>1.4419999999999999</v>
      </c>
      <c r="I1721" s="237"/>
      <c r="J1721" s="233"/>
      <c r="K1721" s="233"/>
      <c r="L1721" s="238"/>
      <c r="M1721" s="239"/>
      <c r="N1721" s="240"/>
      <c r="O1721" s="240"/>
      <c r="P1721" s="240"/>
      <c r="Q1721" s="240"/>
      <c r="R1721" s="240"/>
      <c r="S1721" s="240"/>
      <c r="T1721" s="241"/>
      <c r="AT1721" s="242" t="s">
        <v>440</v>
      </c>
      <c r="AU1721" s="242" t="s">
        <v>93</v>
      </c>
      <c r="AV1721" s="13" t="s">
        <v>93</v>
      </c>
      <c r="AW1721" s="13" t="s">
        <v>38</v>
      </c>
      <c r="AX1721" s="13" t="s">
        <v>83</v>
      </c>
      <c r="AY1721" s="242" t="s">
        <v>283</v>
      </c>
    </row>
    <row r="1722" spans="1:65" s="14" customFormat="1" ht="11.25">
      <c r="B1722" s="243"/>
      <c r="C1722" s="244"/>
      <c r="D1722" s="223" t="s">
        <v>440</v>
      </c>
      <c r="E1722" s="245" t="s">
        <v>1</v>
      </c>
      <c r="F1722" s="246" t="s">
        <v>442</v>
      </c>
      <c r="G1722" s="244"/>
      <c r="H1722" s="247">
        <v>30.283000000000001</v>
      </c>
      <c r="I1722" s="248"/>
      <c r="J1722" s="244"/>
      <c r="K1722" s="244"/>
      <c r="L1722" s="249"/>
      <c r="M1722" s="250"/>
      <c r="N1722" s="251"/>
      <c r="O1722" s="251"/>
      <c r="P1722" s="251"/>
      <c r="Q1722" s="251"/>
      <c r="R1722" s="251"/>
      <c r="S1722" s="251"/>
      <c r="T1722" s="252"/>
      <c r="AT1722" s="253" t="s">
        <v>440</v>
      </c>
      <c r="AU1722" s="253" t="s">
        <v>93</v>
      </c>
      <c r="AV1722" s="14" t="s">
        <v>304</v>
      </c>
      <c r="AW1722" s="14" t="s">
        <v>38</v>
      </c>
      <c r="AX1722" s="14" t="s">
        <v>91</v>
      </c>
      <c r="AY1722" s="253" t="s">
        <v>283</v>
      </c>
    </row>
    <row r="1723" spans="1:65" s="2" customFormat="1" ht="21.75" customHeight="1">
      <c r="A1723" s="36"/>
      <c r="B1723" s="37"/>
      <c r="C1723" s="210" t="s">
        <v>2104</v>
      </c>
      <c r="D1723" s="210" t="s">
        <v>286</v>
      </c>
      <c r="E1723" s="211" t="s">
        <v>2105</v>
      </c>
      <c r="F1723" s="212" t="s">
        <v>2106</v>
      </c>
      <c r="G1723" s="213" t="s">
        <v>331</v>
      </c>
      <c r="H1723" s="214">
        <v>7.42</v>
      </c>
      <c r="I1723" s="215"/>
      <c r="J1723" s="216">
        <f>ROUND(I1723*H1723,2)</f>
        <v>0</v>
      </c>
      <c r="K1723" s="212" t="s">
        <v>342</v>
      </c>
      <c r="L1723" s="41"/>
      <c r="M1723" s="217" t="s">
        <v>1</v>
      </c>
      <c r="N1723" s="218" t="s">
        <v>48</v>
      </c>
      <c r="O1723" s="73"/>
      <c r="P1723" s="219">
        <f>O1723*H1723</f>
        <v>0</v>
      </c>
      <c r="Q1723" s="219">
        <v>0</v>
      </c>
      <c r="R1723" s="219">
        <f>Q1723*H1723</f>
        <v>0</v>
      </c>
      <c r="S1723" s="219">
        <v>0</v>
      </c>
      <c r="T1723" s="220">
        <f>S1723*H1723</f>
        <v>0</v>
      </c>
      <c r="U1723" s="36"/>
      <c r="V1723" s="36"/>
      <c r="W1723" s="36"/>
      <c r="X1723" s="36"/>
      <c r="Y1723" s="36"/>
      <c r="Z1723" s="36"/>
      <c r="AA1723" s="36"/>
      <c r="AB1723" s="36"/>
      <c r="AC1723" s="36"/>
      <c r="AD1723" s="36"/>
      <c r="AE1723" s="36"/>
      <c r="AR1723" s="221" t="s">
        <v>369</v>
      </c>
      <c r="AT1723" s="221" t="s">
        <v>286</v>
      </c>
      <c r="AU1723" s="221" t="s">
        <v>93</v>
      </c>
      <c r="AY1723" s="18" t="s">
        <v>283</v>
      </c>
      <c r="BE1723" s="222">
        <f>IF(N1723="základní",J1723,0)</f>
        <v>0</v>
      </c>
      <c r="BF1723" s="222">
        <f>IF(N1723="snížená",J1723,0)</f>
        <v>0</v>
      </c>
      <c r="BG1723" s="222">
        <f>IF(N1723="zákl. přenesená",J1723,0)</f>
        <v>0</v>
      </c>
      <c r="BH1723" s="222">
        <f>IF(N1723="sníž. přenesená",J1723,0)</f>
        <v>0</v>
      </c>
      <c r="BI1723" s="222">
        <f>IF(N1723="nulová",J1723,0)</f>
        <v>0</v>
      </c>
      <c r="BJ1723" s="18" t="s">
        <v>91</v>
      </c>
      <c r="BK1723" s="222">
        <f>ROUND(I1723*H1723,2)</f>
        <v>0</v>
      </c>
      <c r="BL1723" s="18" t="s">
        <v>369</v>
      </c>
      <c r="BM1723" s="221" t="s">
        <v>2107</v>
      </c>
    </row>
    <row r="1724" spans="1:65" s="2" customFormat="1" ht="156">
      <c r="A1724" s="36"/>
      <c r="B1724" s="37"/>
      <c r="C1724" s="38"/>
      <c r="D1724" s="223" t="s">
        <v>293</v>
      </c>
      <c r="E1724" s="38"/>
      <c r="F1724" s="224" t="s">
        <v>2108</v>
      </c>
      <c r="G1724" s="38"/>
      <c r="H1724" s="38"/>
      <c r="I1724" s="124"/>
      <c r="J1724" s="38"/>
      <c r="K1724" s="38"/>
      <c r="L1724" s="41"/>
      <c r="M1724" s="225"/>
      <c r="N1724" s="226"/>
      <c r="O1724" s="73"/>
      <c r="P1724" s="73"/>
      <c r="Q1724" s="73"/>
      <c r="R1724" s="73"/>
      <c r="S1724" s="73"/>
      <c r="T1724" s="74"/>
      <c r="U1724" s="36"/>
      <c r="V1724" s="36"/>
      <c r="W1724" s="36"/>
      <c r="X1724" s="36"/>
      <c r="Y1724" s="36"/>
      <c r="Z1724" s="36"/>
      <c r="AA1724" s="36"/>
      <c r="AB1724" s="36"/>
      <c r="AC1724" s="36"/>
      <c r="AD1724" s="36"/>
      <c r="AE1724" s="36"/>
      <c r="AT1724" s="18" t="s">
        <v>293</v>
      </c>
      <c r="AU1724" s="18" t="s">
        <v>93</v>
      </c>
    </row>
    <row r="1725" spans="1:65" s="15" customFormat="1" ht="11.25">
      <c r="B1725" s="254"/>
      <c r="C1725" s="255"/>
      <c r="D1725" s="223" t="s">
        <v>440</v>
      </c>
      <c r="E1725" s="256" t="s">
        <v>1</v>
      </c>
      <c r="F1725" s="257" t="s">
        <v>542</v>
      </c>
      <c r="G1725" s="255"/>
      <c r="H1725" s="256" t="s">
        <v>1</v>
      </c>
      <c r="I1725" s="258"/>
      <c r="J1725" s="255"/>
      <c r="K1725" s="255"/>
      <c r="L1725" s="259"/>
      <c r="M1725" s="260"/>
      <c r="N1725" s="261"/>
      <c r="O1725" s="261"/>
      <c r="P1725" s="261"/>
      <c r="Q1725" s="261"/>
      <c r="R1725" s="261"/>
      <c r="S1725" s="261"/>
      <c r="T1725" s="262"/>
      <c r="AT1725" s="263" t="s">
        <v>440</v>
      </c>
      <c r="AU1725" s="263" t="s">
        <v>93</v>
      </c>
      <c r="AV1725" s="15" t="s">
        <v>91</v>
      </c>
      <c r="AW1725" s="15" t="s">
        <v>38</v>
      </c>
      <c r="AX1725" s="15" t="s">
        <v>83</v>
      </c>
      <c r="AY1725" s="263" t="s">
        <v>283</v>
      </c>
    </row>
    <row r="1726" spans="1:65" s="13" customFormat="1" ht="11.25">
      <c r="B1726" s="232"/>
      <c r="C1726" s="233"/>
      <c r="D1726" s="223" t="s">
        <v>440</v>
      </c>
      <c r="E1726" s="234" t="s">
        <v>1</v>
      </c>
      <c r="F1726" s="235" t="s">
        <v>2109</v>
      </c>
      <c r="G1726" s="233"/>
      <c r="H1726" s="236">
        <v>7.0670000000000002</v>
      </c>
      <c r="I1726" s="237"/>
      <c r="J1726" s="233"/>
      <c r="K1726" s="233"/>
      <c r="L1726" s="238"/>
      <c r="M1726" s="239"/>
      <c r="N1726" s="240"/>
      <c r="O1726" s="240"/>
      <c r="P1726" s="240"/>
      <c r="Q1726" s="240"/>
      <c r="R1726" s="240"/>
      <c r="S1726" s="240"/>
      <c r="T1726" s="241"/>
      <c r="AT1726" s="242" t="s">
        <v>440</v>
      </c>
      <c r="AU1726" s="242" t="s">
        <v>93</v>
      </c>
      <c r="AV1726" s="13" t="s">
        <v>93</v>
      </c>
      <c r="AW1726" s="13" t="s">
        <v>38</v>
      </c>
      <c r="AX1726" s="13" t="s">
        <v>83</v>
      </c>
      <c r="AY1726" s="242" t="s">
        <v>283</v>
      </c>
    </row>
    <row r="1727" spans="1:65" s="16" customFormat="1" ht="11.25">
      <c r="B1727" s="264"/>
      <c r="C1727" s="265"/>
      <c r="D1727" s="223" t="s">
        <v>440</v>
      </c>
      <c r="E1727" s="266" t="s">
        <v>1</v>
      </c>
      <c r="F1727" s="267" t="s">
        <v>453</v>
      </c>
      <c r="G1727" s="265"/>
      <c r="H1727" s="268">
        <v>7.0670000000000002</v>
      </c>
      <c r="I1727" s="269"/>
      <c r="J1727" s="265"/>
      <c r="K1727" s="265"/>
      <c r="L1727" s="270"/>
      <c r="M1727" s="271"/>
      <c r="N1727" s="272"/>
      <c r="O1727" s="272"/>
      <c r="P1727" s="272"/>
      <c r="Q1727" s="272"/>
      <c r="R1727" s="272"/>
      <c r="S1727" s="272"/>
      <c r="T1727" s="273"/>
      <c r="AT1727" s="274" t="s">
        <v>440</v>
      </c>
      <c r="AU1727" s="274" t="s">
        <v>93</v>
      </c>
      <c r="AV1727" s="16" t="s">
        <v>299</v>
      </c>
      <c r="AW1727" s="16" t="s">
        <v>38</v>
      </c>
      <c r="AX1727" s="16" t="s">
        <v>83</v>
      </c>
      <c r="AY1727" s="274" t="s">
        <v>283</v>
      </c>
    </row>
    <row r="1728" spans="1:65" s="13" customFormat="1" ht="11.25">
      <c r="B1728" s="232"/>
      <c r="C1728" s="233"/>
      <c r="D1728" s="223" t="s">
        <v>440</v>
      </c>
      <c r="E1728" s="234" t="s">
        <v>1</v>
      </c>
      <c r="F1728" s="235" t="s">
        <v>2110</v>
      </c>
      <c r="G1728" s="233"/>
      <c r="H1728" s="236">
        <v>0.35299999999999998</v>
      </c>
      <c r="I1728" s="237"/>
      <c r="J1728" s="233"/>
      <c r="K1728" s="233"/>
      <c r="L1728" s="238"/>
      <c r="M1728" s="239"/>
      <c r="N1728" s="240"/>
      <c r="O1728" s="240"/>
      <c r="P1728" s="240"/>
      <c r="Q1728" s="240"/>
      <c r="R1728" s="240"/>
      <c r="S1728" s="240"/>
      <c r="T1728" s="241"/>
      <c r="AT1728" s="242" t="s">
        <v>440</v>
      </c>
      <c r="AU1728" s="242" t="s">
        <v>93</v>
      </c>
      <c r="AV1728" s="13" t="s">
        <v>93</v>
      </c>
      <c r="AW1728" s="13" t="s">
        <v>38</v>
      </c>
      <c r="AX1728" s="13" t="s">
        <v>83</v>
      </c>
      <c r="AY1728" s="242" t="s">
        <v>283</v>
      </c>
    </row>
    <row r="1729" spans="1:65" s="14" customFormat="1" ht="11.25">
      <c r="B1729" s="243"/>
      <c r="C1729" s="244"/>
      <c r="D1729" s="223" t="s">
        <v>440</v>
      </c>
      <c r="E1729" s="245" t="s">
        <v>1</v>
      </c>
      <c r="F1729" s="246" t="s">
        <v>442</v>
      </c>
      <c r="G1729" s="244"/>
      <c r="H1729" s="247">
        <v>7.42</v>
      </c>
      <c r="I1729" s="248"/>
      <c r="J1729" s="244"/>
      <c r="K1729" s="244"/>
      <c r="L1729" s="249"/>
      <c r="M1729" s="250"/>
      <c r="N1729" s="251"/>
      <c r="O1729" s="251"/>
      <c r="P1729" s="251"/>
      <c r="Q1729" s="251"/>
      <c r="R1729" s="251"/>
      <c r="S1729" s="251"/>
      <c r="T1729" s="252"/>
      <c r="AT1729" s="253" t="s">
        <v>440</v>
      </c>
      <c r="AU1729" s="253" t="s">
        <v>93</v>
      </c>
      <c r="AV1729" s="14" t="s">
        <v>304</v>
      </c>
      <c r="AW1729" s="14" t="s">
        <v>38</v>
      </c>
      <c r="AX1729" s="14" t="s">
        <v>91</v>
      </c>
      <c r="AY1729" s="253" t="s">
        <v>283</v>
      </c>
    </row>
    <row r="1730" spans="1:65" s="2" customFormat="1" ht="21.75" customHeight="1">
      <c r="A1730" s="36"/>
      <c r="B1730" s="37"/>
      <c r="C1730" s="210" t="s">
        <v>2111</v>
      </c>
      <c r="D1730" s="210" t="s">
        <v>286</v>
      </c>
      <c r="E1730" s="211" t="s">
        <v>2112</v>
      </c>
      <c r="F1730" s="212" t="s">
        <v>2113</v>
      </c>
      <c r="G1730" s="213" t="s">
        <v>331</v>
      </c>
      <c r="H1730" s="214">
        <v>11.151</v>
      </c>
      <c r="I1730" s="215"/>
      <c r="J1730" s="216">
        <f>ROUND(I1730*H1730,2)</f>
        <v>0</v>
      </c>
      <c r="K1730" s="212" t="s">
        <v>342</v>
      </c>
      <c r="L1730" s="41"/>
      <c r="M1730" s="217" t="s">
        <v>1</v>
      </c>
      <c r="N1730" s="218" t="s">
        <v>48</v>
      </c>
      <c r="O1730" s="73"/>
      <c r="P1730" s="219">
        <f>O1730*H1730</f>
        <v>0</v>
      </c>
      <c r="Q1730" s="219">
        <v>0</v>
      </c>
      <c r="R1730" s="219">
        <f>Q1730*H1730</f>
        <v>0</v>
      </c>
      <c r="S1730" s="219">
        <v>0</v>
      </c>
      <c r="T1730" s="220">
        <f>S1730*H1730</f>
        <v>0</v>
      </c>
      <c r="U1730" s="36"/>
      <c r="V1730" s="36"/>
      <c r="W1730" s="36"/>
      <c r="X1730" s="36"/>
      <c r="Y1730" s="36"/>
      <c r="Z1730" s="36"/>
      <c r="AA1730" s="36"/>
      <c r="AB1730" s="36"/>
      <c r="AC1730" s="36"/>
      <c r="AD1730" s="36"/>
      <c r="AE1730" s="36"/>
      <c r="AR1730" s="221" t="s">
        <v>369</v>
      </c>
      <c r="AT1730" s="221" t="s">
        <v>286</v>
      </c>
      <c r="AU1730" s="221" t="s">
        <v>93</v>
      </c>
      <c r="AY1730" s="18" t="s">
        <v>283</v>
      </c>
      <c r="BE1730" s="222">
        <f>IF(N1730="základní",J1730,0)</f>
        <v>0</v>
      </c>
      <c r="BF1730" s="222">
        <f>IF(N1730="snížená",J1730,0)</f>
        <v>0</v>
      </c>
      <c r="BG1730" s="222">
        <f>IF(N1730="zákl. přenesená",J1730,0)</f>
        <v>0</v>
      </c>
      <c r="BH1730" s="222">
        <f>IF(N1730="sníž. přenesená",J1730,0)</f>
        <v>0</v>
      </c>
      <c r="BI1730" s="222">
        <f>IF(N1730="nulová",J1730,0)</f>
        <v>0</v>
      </c>
      <c r="BJ1730" s="18" t="s">
        <v>91</v>
      </c>
      <c r="BK1730" s="222">
        <f>ROUND(I1730*H1730,2)</f>
        <v>0</v>
      </c>
      <c r="BL1730" s="18" t="s">
        <v>369</v>
      </c>
      <c r="BM1730" s="221" t="s">
        <v>2114</v>
      </c>
    </row>
    <row r="1731" spans="1:65" s="2" customFormat="1" ht="146.25">
      <c r="A1731" s="36"/>
      <c r="B1731" s="37"/>
      <c r="C1731" s="38"/>
      <c r="D1731" s="223" t="s">
        <v>293</v>
      </c>
      <c r="E1731" s="38"/>
      <c r="F1731" s="224" t="s">
        <v>2115</v>
      </c>
      <c r="G1731" s="38"/>
      <c r="H1731" s="38"/>
      <c r="I1731" s="124"/>
      <c r="J1731" s="38"/>
      <c r="K1731" s="38"/>
      <c r="L1731" s="41"/>
      <c r="M1731" s="225"/>
      <c r="N1731" s="226"/>
      <c r="O1731" s="73"/>
      <c r="P1731" s="73"/>
      <c r="Q1731" s="73"/>
      <c r="R1731" s="73"/>
      <c r="S1731" s="73"/>
      <c r="T1731" s="74"/>
      <c r="U1731" s="36"/>
      <c r="V1731" s="36"/>
      <c r="W1731" s="36"/>
      <c r="X1731" s="36"/>
      <c r="Y1731" s="36"/>
      <c r="Z1731" s="36"/>
      <c r="AA1731" s="36"/>
      <c r="AB1731" s="36"/>
      <c r="AC1731" s="36"/>
      <c r="AD1731" s="36"/>
      <c r="AE1731" s="36"/>
      <c r="AT1731" s="18" t="s">
        <v>293</v>
      </c>
      <c r="AU1731" s="18" t="s">
        <v>93</v>
      </c>
    </row>
    <row r="1732" spans="1:65" s="15" customFormat="1" ht="11.25">
      <c r="B1732" s="254"/>
      <c r="C1732" s="255"/>
      <c r="D1732" s="223" t="s">
        <v>440</v>
      </c>
      <c r="E1732" s="256" t="s">
        <v>1</v>
      </c>
      <c r="F1732" s="257" t="s">
        <v>542</v>
      </c>
      <c r="G1732" s="255"/>
      <c r="H1732" s="256" t="s">
        <v>1</v>
      </c>
      <c r="I1732" s="258"/>
      <c r="J1732" s="255"/>
      <c r="K1732" s="255"/>
      <c r="L1732" s="259"/>
      <c r="M1732" s="260"/>
      <c r="N1732" s="261"/>
      <c r="O1732" s="261"/>
      <c r="P1732" s="261"/>
      <c r="Q1732" s="261"/>
      <c r="R1732" s="261"/>
      <c r="S1732" s="261"/>
      <c r="T1732" s="262"/>
      <c r="AT1732" s="263" t="s">
        <v>440</v>
      </c>
      <c r="AU1732" s="263" t="s">
        <v>93</v>
      </c>
      <c r="AV1732" s="15" t="s">
        <v>91</v>
      </c>
      <c r="AW1732" s="15" t="s">
        <v>38</v>
      </c>
      <c r="AX1732" s="15" t="s">
        <v>83</v>
      </c>
      <c r="AY1732" s="263" t="s">
        <v>283</v>
      </c>
    </row>
    <row r="1733" spans="1:65" s="13" customFormat="1" ht="11.25">
      <c r="B1733" s="232"/>
      <c r="C1733" s="233"/>
      <c r="D1733" s="223" t="s">
        <v>440</v>
      </c>
      <c r="E1733" s="234" t="s">
        <v>1</v>
      </c>
      <c r="F1733" s="235" t="s">
        <v>2116</v>
      </c>
      <c r="G1733" s="233"/>
      <c r="H1733" s="236">
        <v>10.62</v>
      </c>
      <c r="I1733" s="237"/>
      <c r="J1733" s="233"/>
      <c r="K1733" s="233"/>
      <c r="L1733" s="238"/>
      <c r="M1733" s="239"/>
      <c r="N1733" s="240"/>
      <c r="O1733" s="240"/>
      <c r="P1733" s="240"/>
      <c r="Q1733" s="240"/>
      <c r="R1733" s="240"/>
      <c r="S1733" s="240"/>
      <c r="T1733" s="241"/>
      <c r="AT1733" s="242" t="s">
        <v>440</v>
      </c>
      <c r="AU1733" s="242" t="s">
        <v>93</v>
      </c>
      <c r="AV1733" s="13" t="s">
        <v>93</v>
      </c>
      <c r="AW1733" s="13" t="s">
        <v>38</v>
      </c>
      <c r="AX1733" s="13" t="s">
        <v>83</v>
      </c>
      <c r="AY1733" s="242" t="s">
        <v>283</v>
      </c>
    </row>
    <row r="1734" spans="1:65" s="16" customFormat="1" ht="11.25">
      <c r="B1734" s="264"/>
      <c r="C1734" s="265"/>
      <c r="D1734" s="223" t="s">
        <v>440</v>
      </c>
      <c r="E1734" s="266" t="s">
        <v>1</v>
      </c>
      <c r="F1734" s="267" t="s">
        <v>453</v>
      </c>
      <c r="G1734" s="265"/>
      <c r="H1734" s="268">
        <v>10.62</v>
      </c>
      <c r="I1734" s="269"/>
      <c r="J1734" s="265"/>
      <c r="K1734" s="265"/>
      <c r="L1734" s="270"/>
      <c r="M1734" s="271"/>
      <c r="N1734" s="272"/>
      <c r="O1734" s="272"/>
      <c r="P1734" s="272"/>
      <c r="Q1734" s="272"/>
      <c r="R1734" s="272"/>
      <c r="S1734" s="272"/>
      <c r="T1734" s="273"/>
      <c r="AT1734" s="274" t="s">
        <v>440</v>
      </c>
      <c r="AU1734" s="274" t="s">
        <v>93</v>
      </c>
      <c r="AV1734" s="16" t="s">
        <v>299</v>
      </c>
      <c r="AW1734" s="16" t="s">
        <v>38</v>
      </c>
      <c r="AX1734" s="16" t="s">
        <v>83</v>
      </c>
      <c r="AY1734" s="274" t="s">
        <v>283</v>
      </c>
    </row>
    <row r="1735" spans="1:65" s="13" customFormat="1" ht="11.25">
      <c r="B1735" s="232"/>
      <c r="C1735" s="233"/>
      <c r="D1735" s="223" t="s">
        <v>440</v>
      </c>
      <c r="E1735" s="234" t="s">
        <v>1</v>
      </c>
      <c r="F1735" s="235" t="s">
        <v>2117</v>
      </c>
      <c r="G1735" s="233"/>
      <c r="H1735" s="236">
        <v>0.53100000000000003</v>
      </c>
      <c r="I1735" s="237"/>
      <c r="J1735" s="233"/>
      <c r="K1735" s="233"/>
      <c r="L1735" s="238"/>
      <c r="M1735" s="239"/>
      <c r="N1735" s="240"/>
      <c r="O1735" s="240"/>
      <c r="P1735" s="240"/>
      <c r="Q1735" s="240"/>
      <c r="R1735" s="240"/>
      <c r="S1735" s="240"/>
      <c r="T1735" s="241"/>
      <c r="AT1735" s="242" t="s">
        <v>440</v>
      </c>
      <c r="AU1735" s="242" t="s">
        <v>93</v>
      </c>
      <c r="AV1735" s="13" t="s">
        <v>93</v>
      </c>
      <c r="AW1735" s="13" t="s">
        <v>38</v>
      </c>
      <c r="AX1735" s="13" t="s">
        <v>83</v>
      </c>
      <c r="AY1735" s="242" t="s">
        <v>283</v>
      </c>
    </row>
    <row r="1736" spans="1:65" s="14" customFormat="1" ht="11.25">
      <c r="B1736" s="243"/>
      <c r="C1736" s="244"/>
      <c r="D1736" s="223" t="s">
        <v>440</v>
      </c>
      <c r="E1736" s="245" t="s">
        <v>1</v>
      </c>
      <c r="F1736" s="246" t="s">
        <v>442</v>
      </c>
      <c r="G1736" s="244"/>
      <c r="H1736" s="247">
        <v>11.151</v>
      </c>
      <c r="I1736" s="248"/>
      <c r="J1736" s="244"/>
      <c r="K1736" s="244"/>
      <c r="L1736" s="249"/>
      <c r="M1736" s="250"/>
      <c r="N1736" s="251"/>
      <c r="O1736" s="251"/>
      <c r="P1736" s="251"/>
      <c r="Q1736" s="251"/>
      <c r="R1736" s="251"/>
      <c r="S1736" s="251"/>
      <c r="T1736" s="252"/>
      <c r="AT1736" s="253" t="s">
        <v>440</v>
      </c>
      <c r="AU1736" s="253" t="s">
        <v>93</v>
      </c>
      <c r="AV1736" s="14" t="s">
        <v>304</v>
      </c>
      <c r="AW1736" s="14" t="s">
        <v>38</v>
      </c>
      <c r="AX1736" s="14" t="s">
        <v>91</v>
      </c>
      <c r="AY1736" s="253" t="s">
        <v>283</v>
      </c>
    </row>
    <row r="1737" spans="1:65" s="2" customFormat="1" ht="21.75" customHeight="1">
      <c r="A1737" s="36"/>
      <c r="B1737" s="37"/>
      <c r="C1737" s="210" t="s">
        <v>2118</v>
      </c>
      <c r="D1737" s="210" t="s">
        <v>286</v>
      </c>
      <c r="E1737" s="211" t="s">
        <v>2119</v>
      </c>
      <c r="F1737" s="212" t="s">
        <v>2120</v>
      </c>
      <c r="G1737" s="213" t="s">
        <v>331</v>
      </c>
      <c r="H1737" s="214">
        <v>11.151</v>
      </c>
      <c r="I1737" s="215"/>
      <c r="J1737" s="216">
        <f>ROUND(I1737*H1737,2)</f>
        <v>0</v>
      </c>
      <c r="K1737" s="212" t="s">
        <v>342</v>
      </c>
      <c r="L1737" s="41"/>
      <c r="M1737" s="217" t="s">
        <v>1</v>
      </c>
      <c r="N1737" s="218" t="s">
        <v>48</v>
      </c>
      <c r="O1737" s="73"/>
      <c r="P1737" s="219">
        <f>O1737*H1737</f>
        <v>0</v>
      </c>
      <c r="Q1737" s="219">
        <v>0</v>
      </c>
      <c r="R1737" s="219">
        <f>Q1737*H1737</f>
        <v>0</v>
      </c>
      <c r="S1737" s="219">
        <v>0</v>
      </c>
      <c r="T1737" s="220">
        <f>S1737*H1737</f>
        <v>0</v>
      </c>
      <c r="U1737" s="36"/>
      <c r="V1737" s="36"/>
      <c r="W1737" s="36"/>
      <c r="X1737" s="36"/>
      <c r="Y1737" s="36"/>
      <c r="Z1737" s="36"/>
      <c r="AA1737" s="36"/>
      <c r="AB1737" s="36"/>
      <c r="AC1737" s="36"/>
      <c r="AD1737" s="36"/>
      <c r="AE1737" s="36"/>
      <c r="AR1737" s="221" t="s">
        <v>369</v>
      </c>
      <c r="AT1737" s="221" t="s">
        <v>286</v>
      </c>
      <c r="AU1737" s="221" t="s">
        <v>93</v>
      </c>
      <c r="AY1737" s="18" t="s">
        <v>283</v>
      </c>
      <c r="BE1737" s="222">
        <f>IF(N1737="základní",J1737,0)</f>
        <v>0</v>
      </c>
      <c r="BF1737" s="222">
        <f>IF(N1737="snížená",J1737,0)</f>
        <v>0</v>
      </c>
      <c r="BG1737" s="222">
        <f>IF(N1737="zákl. přenesená",J1737,0)</f>
        <v>0</v>
      </c>
      <c r="BH1737" s="222">
        <f>IF(N1737="sníž. přenesená",J1737,0)</f>
        <v>0</v>
      </c>
      <c r="BI1737" s="222">
        <f>IF(N1737="nulová",J1737,0)</f>
        <v>0</v>
      </c>
      <c r="BJ1737" s="18" t="s">
        <v>91</v>
      </c>
      <c r="BK1737" s="222">
        <f>ROUND(I1737*H1737,2)</f>
        <v>0</v>
      </c>
      <c r="BL1737" s="18" t="s">
        <v>369</v>
      </c>
      <c r="BM1737" s="221" t="s">
        <v>2121</v>
      </c>
    </row>
    <row r="1738" spans="1:65" s="2" customFormat="1" ht="156">
      <c r="A1738" s="36"/>
      <c r="B1738" s="37"/>
      <c r="C1738" s="38"/>
      <c r="D1738" s="223" t="s">
        <v>293</v>
      </c>
      <c r="E1738" s="38"/>
      <c r="F1738" s="224" t="s">
        <v>2122</v>
      </c>
      <c r="G1738" s="38"/>
      <c r="H1738" s="38"/>
      <c r="I1738" s="124"/>
      <c r="J1738" s="38"/>
      <c r="K1738" s="38"/>
      <c r="L1738" s="41"/>
      <c r="M1738" s="225"/>
      <c r="N1738" s="226"/>
      <c r="O1738" s="73"/>
      <c r="P1738" s="73"/>
      <c r="Q1738" s="73"/>
      <c r="R1738" s="73"/>
      <c r="S1738" s="73"/>
      <c r="T1738" s="74"/>
      <c r="U1738" s="36"/>
      <c r="V1738" s="36"/>
      <c r="W1738" s="36"/>
      <c r="X1738" s="36"/>
      <c r="Y1738" s="36"/>
      <c r="Z1738" s="36"/>
      <c r="AA1738" s="36"/>
      <c r="AB1738" s="36"/>
      <c r="AC1738" s="36"/>
      <c r="AD1738" s="36"/>
      <c r="AE1738" s="36"/>
      <c r="AT1738" s="18" t="s">
        <v>293</v>
      </c>
      <c r="AU1738" s="18" t="s">
        <v>93</v>
      </c>
    </row>
    <row r="1739" spans="1:65" s="15" customFormat="1" ht="11.25">
      <c r="B1739" s="254"/>
      <c r="C1739" s="255"/>
      <c r="D1739" s="223" t="s">
        <v>440</v>
      </c>
      <c r="E1739" s="256" t="s">
        <v>1</v>
      </c>
      <c r="F1739" s="257" t="s">
        <v>542</v>
      </c>
      <c r="G1739" s="255"/>
      <c r="H1739" s="256" t="s">
        <v>1</v>
      </c>
      <c r="I1739" s="258"/>
      <c r="J1739" s="255"/>
      <c r="K1739" s="255"/>
      <c r="L1739" s="259"/>
      <c r="M1739" s="260"/>
      <c r="N1739" s="261"/>
      <c r="O1739" s="261"/>
      <c r="P1739" s="261"/>
      <c r="Q1739" s="261"/>
      <c r="R1739" s="261"/>
      <c r="S1739" s="261"/>
      <c r="T1739" s="262"/>
      <c r="AT1739" s="263" t="s">
        <v>440</v>
      </c>
      <c r="AU1739" s="263" t="s">
        <v>93</v>
      </c>
      <c r="AV1739" s="15" t="s">
        <v>91</v>
      </c>
      <c r="AW1739" s="15" t="s">
        <v>38</v>
      </c>
      <c r="AX1739" s="15" t="s">
        <v>83</v>
      </c>
      <c r="AY1739" s="263" t="s">
        <v>283</v>
      </c>
    </row>
    <row r="1740" spans="1:65" s="13" customFormat="1" ht="11.25">
      <c r="B1740" s="232"/>
      <c r="C1740" s="233"/>
      <c r="D1740" s="223" t="s">
        <v>440</v>
      </c>
      <c r="E1740" s="234" t="s">
        <v>1</v>
      </c>
      <c r="F1740" s="235" t="s">
        <v>2123</v>
      </c>
      <c r="G1740" s="233"/>
      <c r="H1740" s="236">
        <v>10.62</v>
      </c>
      <c r="I1740" s="237"/>
      <c r="J1740" s="233"/>
      <c r="K1740" s="233"/>
      <c r="L1740" s="238"/>
      <c r="M1740" s="239"/>
      <c r="N1740" s="240"/>
      <c r="O1740" s="240"/>
      <c r="P1740" s="240"/>
      <c r="Q1740" s="240"/>
      <c r="R1740" s="240"/>
      <c r="S1740" s="240"/>
      <c r="T1740" s="241"/>
      <c r="AT1740" s="242" t="s">
        <v>440</v>
      </c>
      <c r="AU1740" s="242" t="s">
        <v>93</v>
      </c>
      <c r="AV1740" s="13" t="s">
        <v>93</v>
      </c>
      <c r="AW1740" s="13" t="s">
        <v>38</v>
      </c>
      <c r="AX1740" s="13" t="s">
        <v>83</v>
      </c>
      <c r="AY1740" s="242" t="s">
        <v>283</v>
      </c>
    </row>
    <row r="1741" spans="1:65" s="16" customFormat="1" ht="11.25">
      <c r="B1741" s="264"/>
      <c r="C1741" s="265"/>
      <c r="D1741" s="223" t="s">
        <v>440</v>
      </c>
      <c r="E1741" s="266" t="s">
        <v>1</v>
      </c>
      <c r="F1741" s="267" t="s">
        <v>453</v>
      </c>
      <c r="G1741" s="265"/>
      <c r="H1741" s="268">
        <v>10.62</v>
      </c>
      <c r="I1741" s="269"/>
      <c r="J1741" s="265"/>
      <c r="K1741" s="265"/>
      <c r="L1741" s="270"/>
      <c r="M1741" s="271"/>
      <c r="N1741" s="272"/>
      <c r="O1741" s="272"/>
      <c r="P1741" s="272"/>
      <c r="Q1741" s="272"/>
      <c r="R1741" s="272"/>
      <c r="S1741" s="272"/>
      <c r="T1741" s="273"/>
      <c r="AT1741" s="274" t="s">
        <v>440</v>
      </c>
      <c r="AU1741" s="274" t="s">
        <v>93</v>
      </c>
      <c r="AV1741" s="16" t="s">
        <v>299</v>
      </c>
      <c r="AW1741" s="16" t="s">
        <v>38</v>
      </c>
      <c r="AX1741" s="16" t="s">
        <v>83</v>
      </c>
      <c r="AY1741" s="274" t="s">
        <v>283</v>
      </c>
    </row>
    <row r="1742" spans="1:65" s="13" customFormat="1" ht="11.25">
      <c r="B1742" s="232"/>
      <c r="C1742" s="233"/>
      <c r="D1742" s="223" t="s">
        <v>440</v>
      </c>
      <c r="E1742" s="234" t="s">
        <v>1</v>
      </c>
      <c r="F1742" s="235" t="s">
        <v>2117</v>
      </c>
      <c r="G1742" s="233"/>
      <c r="H1742" s="236">
        <v>0.53100000000000003</v>
      </c>
      <c r="I1742" s="237"/>
      <c r="J1742" s="233"/>
      <c r="K1742" s="233"/>
      <c r="L1742" s="238"/>
      <c r="M1742" s="239"/>
      <c r="N1742" s="240"/>
      <c r="O1742" s="240"/>
      <c r="P1742" s="240"/>
      <c r="Q1742" s="240"/>
      <c r="R1742" s="240"/>
      <c r="S1742" s="240"/>
      <c r="T1742" s="241"/>
      <c r="AT1742" s="242" t="s">
        <v>440</v>
      </c>
      <c r="AU1742" s="242" t="s">
        <v>93</v>
      </c>
      <c r="AV1742" s="13" t="s">
        <v>93</v>
      </c>
      <c r="AW1742" s="13" t="s">
        <v>38</v>
      </c>
      <c r="AX1742" s="13" t="s">
        <v>83</v>
      </c>
      <c r="AY1742" s="242" t="s">
        <v>283</v>
      </c>
    </row>
    <row r="1743" spans="1:65" s="14" customFormat="1" ht="11.25">
      <c r="B1743" s="243"/>
      <c r="C1743" s="244"/>
      <c r="D1743" s="223" t="s">
        <v>440</v>
      </c>
      <c r="E1743" s="245" t="s">
        <v>1</v>
      </c>
      <c r="F1743" s="246" t="s">
        <v>442</v>
      </c>
      <c r="G1743" s="244"/>
      <c r="H1743" s="247">
        <v>11.151</v>
      </c>
      <c r="I1743" s="248"/>
      <c r="J1743" s="244"/>
      <c r="K1743" s="244"/>
      <c r="L1743" s="249"/>
      <c r="M1743" s="250"/>
      <c r="N1743" s="251"/>
      <c r="O1743" s="251"/>
      <c r="P1743" s="251"/>
      <c r="Q1743" s="251"/>
      <c r="R1743" s="251"/>
      <c r="S1743" s="251"/>
      <c r="T1743" s="252"/>
      <c r="AT1743" s="253" t="s">
        <v>440</v>
      </c>
      <c r="AU1743" s="253" t="s">
        <v>93</v>
      </c>
      <c r="AV1743" s="14" t="s">
        <v>304</v>
      </c>
      <c r="AW1743" s="14" t="s">
        <v>38</v>
      </c>
      <c r="AX1743" s="14" t="s">
        <v>91</v>
      </c>
      <c r="AY1743" s="253" t="s">
        <v>283</v>
      </c>
    </row>
    <row r="1744" spans="1:65" s="2" customFormat="1" ht="21.75" customHeight="1">
      <c r="A1744" s="36"/>
      <c r="B1744" s="37"/>
      <c r="C1744" s="210" t="s">
        <v>2124</v>
      </c>
      <c r="D1744" s="210" t="s">
        <v>286</v>
      </c>
      <c r="E1744" s="211" t="s">
        <v>2125</v>
      </c>
      <c r="F1744" s="212" t="s">
        <v>2126</v>
      </c>
      <c r="G1744" s="213" t="s">
        <v>331</v>
      </c>
      <c r="H1744" s="214">
        <v>8.2100000000000009</v>
      </c>
      <c r="I1744" s="215"/>
      <c r="J1744" s="216">
        <f>ROUND(I1744*H1744,2)</f>
        <v>0</v>
      </c>
      <c r="K1744" s="212" t="s">
        <v>342</v>
      </c>
      <c r="L1744" s="41"/>
      <c r="M1744" s="217" t="s">
        <v>1</v>
      </c>
      <c r="N1744" s="218" t="s">
        <v>48</v>
      </c>
      <c r="O1744" s="73"/>
      <c r="P1744" s="219">
        <f>O1744*H1744</f>
        <v>0</v>
      </c>
      <c r="Q1744" s="219">
        <v>0</v>
      </c>
      <c r="R1744" s="219">
        <f>Q1744*H1744</f>
        <v>0</v>
      </c>
      <c r="S1744" s="219">
        <v>0</v>
      </c>
      <c r="T1744" s="220">
        <f>S1744*H1744</f>
        <v>0</v>
      </c>
      <c r="U1744" s="36"/>
      <c r="V1744" s="36"/>
      <c r="W1744" s="36"/>
      <c r="X1744" s="36"/>
      <c r="Y1744" s="36"/>
      <c r="Z1744" s="36"/>
      <c r="AA1744" s="36"/>
      <c r="AB1744" s="36"/>
      <c r="AC1744" s="36"/>
      <c r="AD1744" s="36"/>
      <c r="AE1744" s="36"/>
      <c r="AR1744" s="221" t="s">
        <v>369</v>
      </c>
      <c r="AT1744" s="221" t="s">
        <v>286</v>
      </c>
      <c r="AU1744" s="221" t="s">
        <v>93</v>
      </c>
      <c r="AY1744" s="18" t="s">
        <v>283</v>
      </c>
      <c r="BE1744" s="222">
        <f>IF(N1744="základní",J1744,0)</f>
        <v>0</v>
      </c>
      <c r="BF1744" s="222">
        <f>IF(N1744="snížená",J1744,0)</f>
        <v>0</v>
      </c>
      <c r="BG1744" s="222">
        <f>IF(N1744="zákl. přenesená",J1744,0)</f>
        <v>0</v>
      </c>
      <c r="BH1744" s="222">
        <f>IF(N1744="sníž. přenesená",J1744,0)</f>
        <v>0</v>
      </c>
      <c r="BI1744" s="222">
        <f>IF(N1744="nulová",J1744,0)</f>
        <v>0</v>
      </c>
      <c r="BJ1744" s="18" t="s">
        <v>91</v>
      </c>
      <c r="BK1744" s="222">
        <f>ROUND(I1744*H1744,2)</f>
        <v>0</v>
      </c>
      <c r="BL1744" s="18" t="s">
        <v>369</v>
      </c>
      <c r="BM1744" s="221" t="s">
        <v>2127</v>
      </c>
    </row>
    <row r="1745" spans="1:65" s="2" customFormat="1" ht="146.25">
      <c r="A1745" s="36"/>
      <c r="B1745" s="37"/>
      <c r="C1745" s="38"/>
      <c r="D1745" s="223" t="s">
        <v>293</v>
      </c>
      <c r="E1745" s="38"/>
      <c r="F1745" s="224" t="s">
        <v>2128</v>
      </c>
      <c r="G1745" s="38"/>
      <c r="H1745" s="38"/>
      <c r="I1745" s="124"/>
      <c r="J1745" s="38"/>
      <c r="K1745" s="38"/>
      <c r="L1745" s="41"/>
      <c r="M1745" s="225"/>
      <c r="N1745" s="226"/>
      <c r="O1745" s="73"/>
      <c r="P1745" s="73"/>
      <c r="Q1745" s="73"/>
      <c r="R1745" s="73"/>
      <c r="S1745" s="73"/>
      <c r="T1745" s="74"/>
      <c r="U1745" s="36"/>
      <c r="V1745" s="36"/>
      <c r="W1745" s="36"/>
      <c r="X1745" s="36"/>
      <c r="Y1745" s="36"/>
      <c r="Z1745" s="36"/>
      <c r="AA1745" s="36"/>
      <c r="AB1745" s="36"/>
      <c r="AC1745" s="36"/>
      <c r="AD1745" s="36"/>
      <c r="AE1745" s="36"/>
      <c r="AT1745" s="18" t="s">
        <v>293</v>
      </c>
      <c r="AU1745" s="18" t="s">
        <v>93</v>
      </c>
    </row>
    <row r="1746" spans="1:65" s="15" customFormat="1" ht="11.25">
      <c r="B1746" s="254"/>
      <c r="C1746" s="255"/>
      <c r="D1746" s="223" t="s">
        <v>440</v>
      </c>
      <c r="E1746" s="256" t="s">
        <v>1</v>
      </c>
      <c r="F1746" s="257" t="s">
        <v>542</v>
      </c>
      <c r="G1746" s="255"/>
      <c r="H1746" s="256" t="s">
        <v>1</v>
      </c>
      <c r="I1746" s="258"/>
      <c r="J1746" s="255"/>
      <c r="K1746" s="255"/>
      <c r="L1746" s="259"/>
      <c r="M1746" s="260"/>
      <c r="N1746" s="261"/>
      <c r="O1746" s="261"/>
      <c r="P1746" s="261"/>
      <c r="Q1746" s="261"/>
      <c r="R1746" s="261"/>
      <c r="S1746" s="261"/>
      <c r="T1746" s="262"/>
      <c r="AT1746" s="263" t="s">
        <v>440</v>
      </c>
      <c r="AU1746" s="263" t="s">
        <v>93</v>
      </c>
      <c r="AV1746" s="15" t="s">
        <v>91</v>
      </c>
      <c r="AW1746" s="15" t="s">
        <v>38</v>
      </c>
      <c r="AX1746" s="15" t="s">
        <v>83</v>
      </c>
      <c r="AY1746" s="263" t="s">
        <v>283</v>
      </c>
    </row>
    <row r="1747" spans="1:65" s="13" customFormat="1" ht="11.25">
      <c r="B1747" s="232"/>
      <c r="C1747" s="233"/>
      <c r="D1747" s="223" t="s">
        <v>440</v>
      </c>
      <c r="E1747" s="234" t="s">
        <v>1</v>
      </c>
      <c r="F1747" s="235" t="s">
        <v>2129</v>
      </c>
      <c r="G1747" s="233"/>
      <c r="H1747" s="236">
        <v>7.819</v>
      </c>
      <c r="I1747" s="237"/>
      <c r="J1747" s="233"/>
      <c r="K1747" s="233"/>
      <c r="L1747" s="238"/>
      <c r="M1747" s="239"/>
      <c r="N1747" s="240"/>
      <c r="O1747" s="240"/>
      <c r="P1747" s="240"/>
      <c r="Q1747" s="240"/>
      <c r="R1747" s="240"/>
      <c r="S1747" s="240"/>
      <c r="T1747" s="241"/>
      <c r="AT1747" s="242" t="s">
        <v>440</v>
      </c>
      <c r="AU1747" s="242" t="s">
        <v>93</v>
      </c>
      <c r="AV1747" s="13" t="s">
        <v>93</v>
      </c>
      <c r="AW1747" s="13" t="s">
        <v>38</v>
      </c>
      <c r="AX1747" s="13" t="s">
        <v>83</v>
      </c>
      <c r="AY1747" s="242" t="s">
        <v>283</v>
      </c>
    </row>
    <row r="1748" spans="1:65" s="16" customFormat="1" ht="11.25">
      <c r="B1748" s="264"/>
      <c r="C1748" s="265"/>
      <c r="D1748" s="223" t="s">
        <v>440</v>
      </c>
      <c r="E1748" s="266" t="s">
        <v>1</v>
      </c>
      <c r="F1748" s="267" t="s">
        <v>453</v>
      </c>
      <c r="G1748" s="265"/>
      <c r="H1748" s="268">
        <v>7.819</v>
      </c>
      <c r="I1748" s="269"/>
      <c r="J1748" s="265"/>
      <c r="K1748" s="265"/>
      <c r="L1748" s="270"/>
      <c r="M1748" s="271"/>
      <c r="N1748" s="272"/>
      <c r="O1748" s="272"/>
      <c r="P1748" s="272"/>
      <c r="Q1748" s="272"/>
      <c r="R1748" s="272"/>
      <c r="S1748" s="272"/>
      <c r="T1748" s="273"/>
      <c r="AT1748" s="274" t="s">
        <v>440</v>
      </c>
      <c r="AU1748" s="274" t="s">
        <v>93</v>
      </c>
      <c r="AV1748" s="16" t="s">
        <v>299</v>
      </c>
      <c r="AW1748" s="16" t="s">
        <v>38</v>
      </c>
      <c r="AX1748" s="16" t="s">
        <v>83</v>
      </c>
      <c r="AY1748" s="274" t="s">
        <v>283</v>
      </c>
    </row>
    <row r="1749" spans="1:65" s="13" customFormat="1" ht="11.25">
      <c r="B1749" s="232"/>
      <c r="C1749" s="233"/>
      <c r="D1749" s="223" t="s">
        <v>440</v>
      </c>
      <c r="E1749" s="234" t="s">
        <v>1</v>
      </c>
      <c r="F1749" s="235" t="s">
        <v>2130</v>
      </c>
      <c r="G1749" s="233"/>
      <c r="H1749" s="236">
        <v>0.39100000000000001</v>
      </c>
      <c r="I1749" s="237"/>
      <c r="J1749" s="233"/>
      <c r="K1749" s="233"/>
      <c r="L1749" s="238"/>
      <c r="M1749" s="239"/>
      <c r="N1749" s="240"/>
      <c r="O1749" s="240"/>
      <c r="P1749" s="240"/>
      <c r="Q1749" s="240"/>
      <c r="R1749" s="240"/>
      <c r="S1749" s="240"/>
      <c r="T1749" s="241"/>
      <c r="AT1749" s="242" t="s">
        <v>440</v>
      </c>
      <c r="AU1749" s="242" t="s">
        <v>93</v>
      </c>
      <c r="AV1749" s="13" t="s">
        <v>93</v>
      </c>
      <c r="AW1749" s="13" t="s">
        <v>38</v>
      </c>
      <c r="AX1749" s="13" t="s">
        <v>83</v>
      </c>
      <c r="AY1749" s="242" t="s">
        <v>283</v>
      </c>
    </row>
    <row r="1750" spans="1:65" s="14" customFormat="1" ht="11.25">
      <c r="B1750" s="243"/>
      <c r="C1750" s="244"/>
      <c r="D1750" s="223" t="s">
        <v>440</v>
      </c>
      <c r="E1750" s="245" t="s">
        <v>1</v>
      </c>
      <c r="F1750" s="246" t="s">
        <v>442</v>
      </c>
      <c r="G1750" s="244"/>
      <c r="H1750" s="247">
        <v>8.2100000000000009</v>
      </c>
      <c r="I1750" s="248"/>
      <c r="J1750" s="244"/>
      <c r="K1750" s="244"/>
      <c r="L1750" s="249"/>
      <c r="M1750" s="250"/>
      <c r="N1750" s="251"/>
      <c r="O1750" s="251"/>
      <c r="P1750" s="251"/>
      <c r="Q1750" s="251"/>
      <c r="R1750" s="251"/>
      <c r="S1750" s="251"/>
      <c r="T1750" s="252"/>
      <c r="AT1750" s="253" t="s">
        <v>440</v>
      </c>
      <c r="AU1750" s="253" t="s">
        <v>93</v>
      </c>
      <c r="AV1750" s="14" t="s">
        <v>304</v>
      </c>
      <c r="AW1750" s="14" t="s">
        <v>38</v>
      </c>
      <c r="AX1750" s="14" t="s">
        <v>91</v>
      </c>
      <c r="AY1750" s="253" t="s">
        <v>283</v>
      </c>
    </row>
    <row r="1751" spans="1:65" s="2" customFormat="1" ht="21.75" customHeight="1">
      <c r="A1751" s="36"/>
      <c r="B1751" s="37"/>
      <c r="C1751" s="210" t="s">
        <v>2131</v>
      </c>
      <c r="D1751" s="210" t="s">
        <v>286</v>
      </c>
      <c r="E1751" s="211" t="s">
        <v>2132</v>
      </c>
      <c r="F1751" s="212" t="s">
        <v>2133</v>
      </c>
      <c r="G1751" s="213" t="s">
        <v>331</v>
      </c>
      <c r="H1751" s="214">
        <v>7.7370000000000001</v>
      </c>
      <c r="I1751" s="215"/>
      <c r="J1751" s="216">
        <f>ROUND(I1751*H1751,2)</f>
        <v>0</v>
      </c>
      <c r="K1751" s="212" t="s">
        <v>342</v>
      </c>
      <c r="L1751" s="41"/>
      <c r="M1751" s="217" t="s">
        <v>1</v>
      </c>
      <c r="N1751" s="218" t="s">
        <v>48</v>
      </c>
      <c r="O1751" s="73"/>
      <c r="P1751" s="219">
        <f>O1751*H1751</f>
        <v>0</v>
      </c>
      <c r="Q1751" s="219">
        <v>0</v>
      </c>
      <c r="R1751" s="219">
        <f>Q1751*H1751</f>
        <v>0</v>
      </c>
      <c r="S1751" s="219">
        <v>0</v>
      </c>
      <c r="T1751" s="220">
        <f>S1751*H1751</f>
        <v>0</v>
      </c>
      <c r="U1751" s="36"/>
      <c r="V1751" s="36"/>
      <c r="W1751" s="36"/>
      <c r="X1751" s="36"/>
      <c r="Y1751" s="36"/>
      <c r="Z1751" s="36"/>
      <c r="AA1751" s="36"/>
      <c r="AB1751" s="36"/>
      <c r="AC1751" s="36"/>
      <c r="AD1751" s="36"/>
      <c r="AE1751" s="36"/>
      <c r="AR1751" s="221" t="s">
        <v>369</v>
      </c>
      <c r="AT1751" s="221" t="s">
        <v>286</v>
      </c>
      <c r="AU1751" s="221" t="s">
        <v>93</v>
      </c>
      <c r="AY1751" s="18" t="s">
        <v>283</v>
      </c>
      <c r="BE1751" s="222">
        <f>IF(N1751="základní",J1751,0)</f>
        <v>0</v>
      </c>
      <c r="BF1751" s="222">
        <f>IF(N1751="snížená",J1751,0)</f>
        <v>0</v>
      </c>
      <c r="BG1751" s="222">
        <f>IF(N1751="zákl. přenesená",J1751,0)</f>
        <v>0</v>
      </c>
      <c r="BH1751" s="222">
        <f>IF(N1751="sníž. přenesená",J1751,0)</f>
        <v>0</v>
      </c>
      <c r="BI1751" s="222">
        <f>IF(N1751="nulová",J1751,0)</f>
        <v>0</v>
      </c>
      <c r="BJ1751" s="18" t="s">
        <v>91</v>
      </c>
      <c r="BK1751" s="222">
        <f>ROUND(I1751*H1751,2)</f>
        <v>0</v>
      </c>
      <c r="BL1751" s="18" t="s">
        <v>369</v>
      </c>
      <c r="BM1751" s="221" t="s">
        <v>2134</v>
      </c>
    </row>
    <row r="1752" spans="1:65" s="2" customFormat="1" ht="156">
      <c r="A1752" s="36"/>
      <c r="B1752" s="37"/>
      <c r="C1752" s="38"/>
      <c r="D1752" s="223" t="s">
        <v>293</v>
      </c>
      <c r="E1752" s="38"/>
      <c r="F1752" s="224" t="s">
        <v>2135</v>
      </c>
      <c r="G1752" s="38"/>
      <c r="H1752" s="38"/>
      <c r="I1752" s="124"/>
      <c r="J1752" s="38"/>
      <c r="K1752" s="38"/>
      <c r="L1752" s="41"/>
      <c r="M1752" s="225"/>
      <c r="N1752" s="226"/>
      <c r="O1752" s="73"/>
      <c r="P1752" s="73"/>
      <c r="Q1752" s="73"/>
      <c r="R1752" s="73"/>
      <c r="S1752" s="73"/>
      <c r="T1752" s="74"/>
      <c r="U1752" s="36"/>
      <c r="V1752" s="36"/>
      <c r="W1752" s="36"/>
      <c r="X1752" s="36"/>
      <c r="Y1752" s="36"/>
      <c r="Z1752" s="36"/>
      <c r="AA1752" s="36"/>
      <c r="AB1752" s="36"/>
      <c r="AC1752" s="36"/>
      <c r="AD1752" s="36"/>
      <c r="AE1752" s="36"/>
      <c r="AT1752" s="18" t="s">
        <v>293</v>
      </c>
      <c r="AU1752" s="18" t="s">
        <v>93</v>
      </c>
    </row>
    <row r="1753" spans="1:65" s="15" customFormat="1" ht="11.25">
      <c r="B1753" s="254"/>
      <c r="C1753" s="255"/>
      <c r="D1753" s="223" t="s">
        <v>440</v>
      </c>
      <c r="E1753" s="256" t="s">
        <v>1</v>
      </c>
      <c r="F1753" s="257" t="s">
        <v>542</v>
      </c>
      <c r="G1753" s="255"/>
      <c r="H1753" s="256" t="s">
        <v>1</v>
      </c>
      <c r="I1753" s="258"/>
      <c r="J1753" s="255"/>
      <c r="K1753" s="255"/>
      <c r="L1753" s="259"/>
      <c r="M1753" s="260"/>
      <c r="N1753" s="261"/>
      <c r="O1753" s="261"/>
      <c r="P1753" s="261"/>
      <c r="Q1753" s="261"/>
      <c r="R1753" s="261"/>
      <c r="S1753" s="261"/>
      <c r="T1753" s="262"/>
      <c r="AT1753" s="263" t="s">
        <v>440</v>
      </c>
      <c r="AU1753" s="263" t="s">
        <v>93</v>
      </c>
      <c r="AV1753" s="15" t="s">
        <v>91</v>
      </c>
      <c r="AW1753" s="15" t="s">
        <v>38</v>
      </c>
      <c r="AX1753" s="15" t="s">
        <v>83</v>
      </c>
      <c r="AY1753" s="263" t="s">
        <v>283</v>
      </c>
    </row>
    <row r="1754" spans="1:65" s="13" customFormat="1" ht="11.25">
      <c r="B1754" s="232"/>
      <c r="C1754" s="233"/>
      <c r="D1754" s="223" t="s">
        <v>440</v>
      </c>
      <c r="E1754" s="234" t="s">
        <v>1</v>
      </c>
      <c r="F1754" s="235" t="s">
        <v>2136</v>
      </c>
      <c r="G1754" s="233"/>
      <c r="H1754" s="236">
        <v>7.3689999999999998</v>
      </c>
      <c r="I1754" s="237"/>
      <c r="J1754" s="233"/>
      <c r="K1754" s="233"/>
      <c r="L1754" s="238"/>
      <c r="M1754" s="239"/>
      <c r="N1754" s="240"/>
      <c r="O1754" s="240"/>
      <c r="P1754" s="240"/>
      <c r="Q1754" s="240"/>
      <c r="R1754" s="240"/>
      <c r="S1754" s="240"/>
      <c r="T1754" s="241"/>
      <c r="AT1754" s="242" t="s">
        <v>440</v>
      </c>
      <c r="AU1754" s="242" t="s">
        <v>93</v>
      </c>
      <c r="AV1754" s="13" t="s">
        <v>93</v>
      </c>
      <c r="AW1754" s="13" t="s">
        <v>38</v>
      </c>
      <c r="AX1754" s="13" t="s">
        <v>83</v>
      </c>
      <c r="AY1754" s="242" t="s">
        <v>283</v>
      </c>
    </row>
    <row r="1755" spans="1:65" s="16" customFormat="1" ht="11.25">
      <c r="B1755" s="264"/>
      <c r="C1755" s="265"/>
      <c r="D1755" s="223" t="s">
        <v>440</v>
      </c>
      <c r="E1755" s="266" t="s">
        <v>1</v>
      </c>
      <c r="F1755" s="267" t="s">
        <v>453</v>
      </c>
      <c r="G1755" s="265"/>
      <c r="H1755" s="268">
        <v>7.3689999999999998</v>
      </c>
      <c r="I1755" s="269"/>
      <c r="J1755" s="265"/>
      <c r="K1755" s="265"/>
      <c r="L1755" s="270"/>
      <c r="M1755" s="271"/>
      <c r="N1755" s="272"/>
      <c r="O1755" s="272"/>
      <c r="P1755" s="272"/>
      <c r="Q1755" s="272"/>
      <c r="R1755" s="272"/>
      <c r="S1755" s="272"/>
      <c r="T1755" s="273"/>
      <c r="AT1755" s="274" t="s">
        <v>440</v>
      </c>
      <c r="AU1755" s="274" t="s">
        <v>93</v>
      </c>
      <c r="AV1755" s="16" t="s">
        <v>299</v>
      </c>
      <c r="AW1755" s="16" t="s">
        <v>38</v>
      </c>
      <c r="AX1755" s="16" t="s">
        <v>83</v>
      </c>
      <c r="AY1755" s="274" t="s">
        <v>283</v>
      </c>
    </row>
    <row r="1756" spans="1:65" s="13" customFormat="1" ht="11.25">
      <c r="B1756" s="232"/>
      <c r="C1756" s="233"/>
      <c r="D1756" s="223" t="s">
        <v>440</v>
      </c>
      <c r="E1756" s="234" t="s">
        <v>1</v>
      </c>
      <c r="F1756" s="235" t="s">
        <v>2137</v>
      </c>
      <c r="G1756" s="233"/>
      <c r="H1756" s="236">
        <v>0.36799999999999999</v>
      </c>
      <c r="I1756" s="237"/>
      <c r="J1756" s="233"/>
      <c r="K1756" s="233"/>
      <c r="L1756" s="238"/>
      <c r="M1756" s="239"/>
      <c r="N1756" s="240"/>
      <c r="O1756" s="240"/>
      <c r="P1756" s="240"/>
      <c r="Q1756" s="240"/>
      <c r="R1756" s="240"/>
      <c r="S1756" s="240"/>
      <c r="T1756" s="241"/>
      <c r="AT1756" s="242" t="s">
        <v>440</v>
      </c>
      <c r="AU1756" s="242" t="s">
        <v>93</v>
      </c>
      <c r="AV1756" s="13" t="s">
        <v>93</v>
      </c>
      <c r="AW1756" s="13" t="s">
        <v>38</v>
      </c>
      <c r="AX1756" s="13" t="s">
        <v>83</v>
      </c>
      <c r="AY1756" s="242" t="s">
        <v>283</v>
      </c>
    </row>
    <row r="1757" spans="1:65" s="14" customFormat="1" ht="11.25">
      <c r="B1757" s="243"/>
      <c r="C1757" s="244"/>
      <c r="D1757" s="223" t="s">
        <v>440</v>
      </c>
      <c r="E1757" s="245" t="s">
        <v>1</v>
      </c>
      <c r="F1757" s="246" t="s">
        <v>442</v>
      </c>
      <c r="G1757" s="244"/>
      <c r="H1757" s="247">
        <v>7.7370000000000001</v>
      </c>
      <c r="I1757" s="248"/>
      <c r="J1757" s="244"/>
      <c r="K1757" s="244"/>
      <c r="L1757" s="249"/>
      <c r="M1757" s="250"/>
      <c r="N1757" s="251"/>
      <c r="O1757" s="251"/>
      <c r="P1757" s="251"/>
      <c r="Q1757" s="251"/>
      <c r="R1757" s="251"/>
      <c r="S1757" s="251"/>
      <c r="T1757" s="252"/>
      <c r="AT1757" s="253" t="s">
        <v>440</v>
      </c>
      <c r="AU1757" s="253" t="s">
        <v>93</v>
      </c>
      <c r="AV1757" s="14" t="s">
        <v>304</v>
      </c>
      <c r="AW1757" s="14" t="s">
        <v>38</v>
      </c>
      <c r="AX1757" s="14" t="s">
        <v>91</v>
      </c>
      <c r="AY1757" s="253" t="s">
        <v>283</v>
      </c>
    </row>
    <row r="1758" spans="1:65" s="2" customFormat="1" ht="16.5" customHeight="1">
      <c r="A1758" s="36"/>
      <c r="B1758" s="37"/>
      <c r="C1758" s="210" t="s">
        <v>2138</v>
      </c>
      <c r="D1758" s="210" t="s">
        <v>286</v>
      </c>
      <c r="E1758" s="211" t="s">
        <v>2139</v>
      </c>
      <c r="F1758" s="212" t="s">
        <v>2140</v>
      </c>
      <c r="G1758" s="213" t="s">
        <v>331</v>
      </c>
      <c r="H1758" s="214">
        <v>364.65</v>
      </c>
      <c r="I1758" s="215"/>
      <c r="J1758" s="216">
        <f>ROUND(I1758*H1758,2)</f>
        <v>0</v>
      </c>
      <c r="K1758" s="212" t="s">
        <v>342</v>
      </c>
      <c r="L1758" s="41"/>
      <c r="M1758" s="217" t="s">
        <v>1</v>
      </c>
      <c r="N1758" s="218" t="s">
        <v>48</v>
      </c>
      <c r="O1758" s="73"/>
      <c r="P1758" s="219">
        <f>O1758*H1758</f>
        <v>0</v>
      </c>
      <c r="Q1758" s="219">
        <v>0</v>
      </c>
      <c r="R1758" s="219">
        <f>Q1758*H1758</f>
        <v>0</v>
      </c>
      <c r="S1758" s="219">
        <v>0</v>
      </c>
      <c r="T1758" s="220">
        <f>S1758*H1758</f>
        <v>0</v>
      </c>
      <c r="U1758" s="36"/>
      <c r="V1758" s="36"/>
      <c r="W1758" s="36"/>
      <c r="X1758" s="36"/>
      <c r="Y1758" s="36"/>
      <c r="Z1758" s="36"/>
      <c r="AA1758" s="36"/>
      <c r="AB1758" s="36"/>
      <c r="AC1758" s="36"/>
      <c r="AD1758" s="36"/>
      <c r="AE1758" s="36"/>
      <c r="AR1758" s="221" t="s">
        <v>369</v>
      </c>
      <c r="AT1758" s="221" t="s">
        <v>286</v>
      </c>
      <c r="AU1758" s="221" t="s">
        <v>93</v>
      </c>
      <c r="AY1758" s="18" t="s">
        <v>283</v>
      </c>
      <c r="BE1758" s="222">
        <f>IF(N1758="základní",J1758,0)</f>
        <v>0</v>
      </c>
      <c r="BF1758" s="222">
        <f>IF(N1758="snížená",J1758,0)</f>
        <v>0</v>
      </c>
      <c r="BG1758" s="222">
        <f>IF(N1758="zákl. přenesená",J1758,0)</f>
        <v>0</v>
      </c>
      <c r="BH1758" s="222">
        <f>IF(N1758="sníž. přenesená",J1758,0)</f>
        <v>0</v>
      </c>
      <c r="BI1758" s="222">
        <f>IF(N1758="nulová",J1758,0)</f>
        <v>0</v>
      </c>
      <c r="BJ1758" s="18" t="s">
        <v>91</v>
      </c>
      <c r="BK1758" s="222">
        <f>ROUND(I1758*H1758,2)</f>
        <v>0</v>
      </c>
      <c r="BL1758" s="18" t="s">
        <v>369</v>
      </c>
      <c r="BM1758" s="221" t="s">
        <v>2141</v>
      </c>
    </row>
    <row r="1759" spans="1:65" s="2" customFormat="1" ht="156">
      <c r="A1759" s="36"/>
      <c r="B1759" s="37"/>
      <c r="C1759" s="38"/>
      <c r="D1759" s="223" t="s">
        <v>293</v>
      </c>
      <c r="E1759" s="38"/>
      <c r="F1759" s="224" t="s">
        <v>2142</v>
      </c>
      <c r="G1759" s="38"/>
      <c r="H1759" s="38"/>
      <c r="I1759" s="124"/>
      <c r="J1759" s="38"/>
      <c r="K1759" s="38"/>
      <c r="L1759" s="41"/>
      <c r="M1759" s="225"/>
      <c r="N1759" s="226"/>
      <c r="O1759" s="73"/>
      <c r="P1759" s="73"/>
      <c r="Q1759" s="73"/>
      <c r="R1759" s="73"/>
      <c r="S1759" s="73"/>
      <c r="T1759" s="74"/>
      <c r="U1759" s="36"/>
      <c r="V1759" s="36"/>
      <c r="W1759" s="36"/>
      <c r="X1759" s="36"/>
      <c r="Y1759" s="36"/>
      <c r="Z1759" s="36"/>
      <c r="AA1759" s="36"/>
      <c r="AB1759" s="36"/>
      <c r="AC1759" s="36"/>
      <c r="AD1759" s="36"/>
      <c r="AE1759" s="36"/>
      <c r="AT1759" s="18" t="s">
        <v>293</v>
      </c>
      <c r="AU1759" s="18" t="s">
        <v>93</v>
      </c>
    </row>
    <row r="1760" spans="1:65" s="15" customFormat="1" ht="11.25">
      <c r="B1760" s="254"/>
      <c r="C1760" s="255"/>
      <c r="D1760" s="223" t="s">
        <v>440</v>
      </c>
      <c r="E1760" s="256" t="s">
        <v>1</v>
      </c>
      <c r="F1760" s="257" t="s">
        <v>884</v>
      </c>
      <c r="G1760" s="255"/>
      <c r="H1760" s="256" t="s">
        <v>1</v>
      </c>
      <c r="I1760" s="258"/>
      <c r="J1760" s="255"/>
      <c r="K1760" s="255"/>
      <c r="L1760" s="259"/>
      <c r="M1760" s="260"/>
      <c r="N1760" s="261"/>
      <c r="O1760" s="261"/>
      <c r="P1760" s="261"/>
      <c r="Q1760" s="261"/>
      <c r="R1760" s="261"/>
      <c r="S1760" s="261"/>
      <c r="T1760" s="262"/>
      <c r="AT1760" s="263" t="s">
        <v>440</v>
      </c>
      <c r="AU1760" s="263" t="s">
        <v>93</v>
      </c>
      <c r="AV1760" s="15" t="s">
        <v>91</v>
      </c>
      <c r="AW1760" s="15" t="s">
        <v>38</v>
      </c>
      <c r="AX1760" s="15" t="s">
        <v>83</v>
      </c>
      <c r="AY1760" s="263" t="s">
        <v>283</v>
      </c>
    </row>
    <row r="1761" spans="1:65" s="13" customFormat="1" ht="11.25">
      <c r="B1761" s="232"/>
      <c r="C1761" s="233"/>
      <c r="D1761" s="223" t="s">
        <v>440</v>
      </c>
      <c r="E1761" s="234" t="s">
        <v>1</v>
      </c>
      <c r="F1761" s="235" t="s">
        <v>2143</v>
      </c>
      <c r="G1761" s="233"/>
      <c r="H1761" s="236">
        <v>364.65</v>
      </c>
      <c r="I1761" s="237"/>
      <c r="J1761" s="233"/>
      <c r="K1761" s="233"/>
      <c r="L1761" s="238"/>
      <c r="M1761" s="239"/>
      <c r="N1761" s="240"/>
      <c r="O1761" s="240"/>
      <c r="P1761" s="240"/>
      <c r="Q1761" s="240"/>
      <c r="R1761" s="240"/>
      <c r="S1761" s="240"/>
      <c r="T1761" s="241"/>
      <c r="AT1761" s="242" t="s">
        <v>440</v>
      </c>
      <c r="AU1761" s="242" t="s">
        <v>93</v>
      </c>
      <c r="AV1761" s="13" t="s">
        <v>93</v>
      </c>
      <c r="AW1761" s="13" t="s">
        <v>38</v>
      </c>
      <c r="AX1761" s="13" t="s">
        <v>83</v>
      </c>
      <c r="AY1761" s="242" t="s">
        <v>283</v>
      </c>
    </row>
    <row r="1762" spans="1:65" s="14" customFormat="1" ht="11.25">
      <c r="B1762" s="243"/>
      <c r="C1762" s="244"/>
      <c r="D1762" s="223" t="s">
        <v>440</v>
      </c>
      <c r="E1762" s="245" t="s">
        <v>1</v>
      </c>
      <c r="F1762" s="246" t="s">
        <v>442</v>
      </c>
      <c r="G1762" s="244"/>
      <c r="H1762" s="247">
        <v>364.65</v>
      </c>
      <c r="I1762" s="248"/>
      <c r="J1762" s="244"/>
      <c r="K1762" s="244"/>
      <c r="L1762" s="249"/>
      <c r="M1762" s="250"/>
      <c r="N1762" s="251"/>
      <c r="O1762" s="251"/>
      <c r="P1762" s="251"/>
      <c r="Q1762" s="251"/>
      <c r="R1762" s="251"/>
      <c r="S1762" s="251"/>
      <c r="T1762" s="252"/>
      <c r="AT1762" s="253" t="s">
        <v>440</v>
      </c>
      <c r="AU1762" s="253" t="s">
        <v>93</v>
      </c>
      <c r="AV1762" s="14" t="s">
        <v>304</v>
      </c>
      <c r="AW1762" s="14" t="s">
        <v>38</v>
      </c>
      <c r="AX1762" s="14" t="s">
        <v>91</v>
      </c>
      <c r="AY1762" s="253" t="s">
        <v>283</v>
      </c>
    </row>
    <row r="1763" spans="1:65" s="2" customFormat="1" ht="16.5" customHeight="1">
      <c r="A1763" s="36"/>
      <c r="B1763" s="37"/>
      <c r="C1763" s="210" t="s">
        <v>2144</v>
      </c>
      <c r="D1763" s="210" t="s">
        <v>286</v>
      </c>
      <c r="E1763" s="211" t="s">
        <v>2145</v>
      </c>
      <c r="F1763" s="212" t="s">
        <v>2146</v>
      </c>
      <c r="G1763" s="213" t="s">
        <v>331</v>
      </c>
      <c r="H1763" s="214">
        <v>5.016</v>
      </c>
      <c r="I1763" s="215"/>
      <c r="J1763" s="216">
        <f>ROUND(I1763*H1763,2)</f>
        <v>0</v>
      </c>
      <c r="K1763" s="212" t="s">
        <v>342</v>
      </c>
      <c r="L1763" s="41"/>
      <c r="M1763" s="217" t="s">
        <v>1</v>
      </c>
      <c r="N1763" s="218" t="s">
        <v>48</v>
      </c>
      <c r="O1763" s="73"/>
      <c r="P1763" s="219">
        <f>O1763*H1763</f>
        <v>0</v>
      </c>
      <c r="Q1763" s="219">
        <v>0</v>
      </c>
      <c r="R1763" s="219">
        <f>Q1763*H1763</f>
        <v>0</v>
      </c>
      <c r="S1763" s="219">
        <v>0</v>
      </c>
      <c r="T1763" s="220">
        <f>S1763*H1763</f>
        <v>0</v>
      </c>
      <c r="U1763" s="36"/>
      <c r="V1763" s="36"/>
      <c r="W1763" s="36"/>
      <c r="X1763" s="36"/>
      <c r="Y1763" s="36"/>
      <c r="Z1763" s="36"/>
      <c r="AA1763" s="36"/>
      <c r="AB1763" s="36"/>
      <c r="AC1763" s="36"/>
      <c r="AD1763" s="36"/>
      <c r="AE1763" s="36"/>
      <c r="AR1763" s="221" t="s">
        <v>369</v>
      </c>
      <c r="AT1763" s="221" t="s">
        <v>286</v>
      </c>
      <c r="AU1763" s="221" t="s">
        <v>93</v>
      </c>
      <c r="AY1763" s="18" t="s">
        <v>283</v>
      </c>
      <c r="BE1763" s="222">
        <f>IF(N1763="základní",J1763,0)</f>
        <v>0</v>
      </c>
      <c r="BF1763" s="222">
        <f>IF(N1763="snížená",J1763,0)</f>
        <v>0</v>
      </c>
      <c r="BG1763" s="222">
        <f>IF(N1763="zákl. přenesená",J1763,0)</f>
        <v>0</v>
      </c>
      <c r="BH1763" s="222">
        <f>IF(N1763="sníž. přenesená",J1763,0)</f>
        <v>0</v>
      </c>
      <c r="BI1763" s="222">
        <f>IF(N1763="nulová",J1763,0)</f>
        <v>0</v>
      </c>
      <c r="BJ1763" s="18" t="s">
        <v>91</v>
      </c>
      <c r="BK1763" s="222">
        <f>ROUND(I1763*H1763,2)</f>
        <v>0</v>
      </c>
      <c r="BL1763" s="18" t="s">
        <v>369</v>
      </c>
      <c r="BM1763" s="221" t="s">
        <v>2147</v>
      </c>
    </row>
    <row r="1764" spans="1:65" s="2" customFormat="1" ht="156">
      <c r="A1764" s="36"/>
      <c r="B1764" s="37"/>
      <c r="C1764" s="38"/>
      <c r="D1764" s="223" t="s">
        <v>293</v>
      </c>
      <c r="E1764" s="38"/>
      <c r="F1764" s="224" t="s">
        <v>2148</v>
      </c>
      <c r="G1764" s="38"/>
      <c r="H1764" s="38"/>
      <c r="I1764" s="124"/>
      <c r="J1764" s="38"/>
      <c r="K1764" s="38"/>
      <c r="L1764" s="41"/>
      <c r="M1764" s="225"/>
      <c r="N1764" s="226"/>
      <c r="O1764" s="73"/>
      <c r="P1764" s="73"/>
      <c r="Q1764" s="73"/>
      <c r="R1764" s="73"/>
      <c r="S1764" s="73"/>
      <c r="T1764" s="74"/>
      <c r="U1764" s="36"/>
      <c r="V1764" s="36"/>
      <c r="W1764" s="36"/>
      <c r="X1764" s="36"/>
      <c r="Y1764" s="36"/>
      <c r="Z1764" s="36"/>
      <c r="AA1764" s="36"/>
      <c r="AB1764" s="36"/>
      <c r="AC1764" s="36"/>
      <c r="AD1764" s="36"/>
      <c r="AE1764" s="36"/>
      <c r="AT1764" s="18" t="s">
        <v>293</v>
      </c>
      <c r="AU1764" s="18" t="s">
        <v>93</v>
      </c>
    </row>
    <row r="1765" spans="1:65" s="15" customFormat="1" ht="11.25">
      <c r="B1765" s="254"/>
      <c r="C1765" s="255"/>
      <c r="D1765" s="223" t="s">
        <v>440</v>
      </c>
      <c r="E1765" s="256" t="s">
        <v>1</v>
      </c>
      <c r="F1765" s="257" t="s">
        <v>884</v>
      </c>
      <c r="G1765" s="255"/>
      <c r="H1765" s="256" t="s">
        <v>1</v>
      </c>
      <c r="I1765" s="258"/>
      <c r="J1765" s="255"/>
      <c r="K1765" s="255"/>
      <c r="L1765" s="259"/>
      <c r="M1765" s="260"/>
      <c r="N1765" s="261"/>
      <c r="O1765" s="261"/>
      <c r="P1765" s="261"/>
      <c r="Q1765" s="261"/>
      <c r="R1765" s="261"/>
      <c r="S1765" s="261"/>
      <c r="T1765" s="262"/>
      <c r="AT1765" s="263" t="s">
        <v>440</v>
      </c>
      <c r="AU1765" s="263" t="s">
        <v>93</v>
      </c>
      <c r="AV1765" s="15" t="s">
        <v>91</v>
      </c>
      <c r="AW1765" s="15" t="s">
        <v>38</v>
      </c>
      <c r="AX1765" s="15" t="s">
        <v>83</v>
      </c>
      <c r="AY1765" s="263" t="s">
        <v>283</v>
      </c>
    </row>
    <row r="1766" spans="1:65" s="13" customFormat="1" ht="11.25">
      <c r="B1766" s="232"/>
      <c r="C1766" s="233"/>
      <c r="D1766" s="223" t="s">
        <v>440</v>
      </c>
      <c r="E1766" s="234" t="s">
        <v>1</v>
      </c>
      <c r="F1766" s="235" t="s">
        <v>2149</v>
      </c>
      <c r="G1766" s="233"/>
      <c r="H1766" s="236">
        <v>5.016</v>
      </c>
      <c r="I1766" s="237"/>
      <c r="J1766" s="233"/>
      <c r="K1766" s="233"/>
      <c r="L1766" s="238"/>
      <c r="M1766" s="239"/>
      <c r="N1766" s="240"/>
      <c r="O1766" s="240"/>
      <c r="P1766" s="240"/>
      <c r="Q1766" s="240"/>
      <c r="R1766" s="240"/>
      <c r="S1766" s="240"/>
      <c r="T1766" s="241"/>
      <c r="AT1766" s="242" t="s">
        <v>440</v>
      </c>
      <c r="AU1766" s="242" t="s">
        <v>93</v>
      </c>
      <c r="AV1766" s="13" t="s">
        <v>93</v>
      </c>
      <c r="AW1766" s="13" t="s">
        <v>38</v>
      </c>
      <c r="AX1766" s="13" t="s">
        <v>83</v>
      </c>
      <c r="AY1766" s="242" t="s">
        <v>283</v>
      </c>
    </row>
    <row r="1767" spans="1:65" s="14" customFormat="1" ht="11.25">
      <c r="B1767" s="243"/>
      <c r="C1767" s="244"/>
      <c r="D1767" s="223" t="s">
        <v>440</v>
      </c>
      <c r="E1767" s="245" t="s">
        <v>1</v>
      </c>
      <c r="F1767" s="246" t="s">
        <v>442</v>
      </c>
      <c r="G1767" s="244"/>
      <c r="H1767" s="247">
        <v>5.016</v>
      </c>
      <c r="I1767" s="248"/>
      <c r="J1767" s="244"/>
      <c r="K1767" s="244"/>
      <c r="L1767" s="249"/>
      <c r="M1767" s="250"/>
      <c r="N1767" s="251"/>
      <c r="O1767" s="251"/>
      <c r="P1767" s="251"/>
      <c r="Q1767" s="251"/>
      <c r="R1767" s="251"/>
      <c r="S1767" s="251"/>
      <c r="T1767" s="252"/>
      <c r="AT1767" s="253" t="s">
        <v>440</v>
      </c>
      <c r="AU1767" s="253" t="s">
        <v>93</v>
      </c>
      <c r="AV1767" s="14" t="s">
        <v>304</v>
      </c>
      <c r="AW1767" s="14" t="s">
        <v>38</v>
      </c>
      <c r="AX1767" s="14" t="s">
        <v>91</v>
      </c>
      <c r="AY1767" s="253" t="s">
        <v>283</v>
      </c>
    </row>
    <row r="1768" spans="1:65" s="2" customFormat="1" ht="16.5" customHeight="1">
      <c r="A1768" s="36"/>
      <c r="B1768" s="37"/>
      <c r="C1768" s="210" t="s">
        <v>2150</v>
      </c>
      <c r="D1768" s="210" t="s">
        <v>286</v>
      </c>
      <c r="E1768" s="211" t="s">
        <v>2151</v>
      </c>
      <c r="F1768" s="212" t="s">
        <v>2152</v>
      </c>
      <c r="G1768" s="213" t="s">
        <v>331</v>
      </c>
      <c r="H1768" s="214">
        <v>69.36</v>
      </c>
      <c r="I1768" s="215"/>
      <c r="J1768" s="216">
        <f>ROUND(I1768*H1768,2)</f>
        <v>0</v>
      </c>
      <c r="K1768" s="212" t="s">
        <v>342</v>
      </c>
      <c r="L1768" s="41"/>
      <c r="M1768" s="217" t="s">
        <v>1</v>
      </c>
      <c r="N1768" s="218" t="s">
        <v>48</v>
      </c>
      <c r="O1768" s="73"/>
      <c r="P1768" s="219">
        <f>O1768*H1768</f>
        <v>0</v>
      </c>
      <c r="Q1768" s="219">
        <v>0</v>
      </c>
      <c r="R1768" s="219">
        <f>Q1768*H1768</f>
        <v>0</v>
      </c>
      <c r="S1768" s="219">
        <v>0</v>
      </c>
      <c r="T1768" s="220">
        <f>S1768*H1768</f>
        <v>0</v>
      </c>
      <c r="U1768" s="36"/>
      <c r="V1768" s="36"/>
      <c r="W1768" s="36"/>
      <c r="X1768" s="36"/>
      <c r="Y1768" s="36"/>
      <c r="Z1768" s="36"/>
      <c r="AA1768" s="36"/>
      <c r="AB1768" s="36"/>
      <c r="AC1768" s="36"/>
      <c r="AD1768" s="36"/>
      <c r="AE1768" s="36"/>
      <c r="AR1768" s="221" t="s">
        <v>369</v>
      </c>
      <c r="AT1768" s="221" t="s">
        <v>286</v>
      </c>
      <c r="AU1768" s="221" t="s">
        <v>93</v>
      </c>
      <c r="AY1768" s="18" t="s">
        <v>283</v>
      </c>
      <c r="BE1768" s="222">
        <f>IF(N1768="základní",J1768,0)</f>
        <v>0</v>
      </c>
      <c r="BF1768" s="222">
        <f>IF(N1768="snížená",J1768,0)</f>
        <v>0</v>
      </c>
      <c r="BG1768" s="222">
        <f>IF(N1768="zákl. přenesená",J1768,0)</f>
        <v>0</v>
      </c>
      <c r="BH1768" s="222">
        <f>IF(N1768="sníž. přenesená",J1768,0)</f>
        <v>0</v>
      </c>
      <c r="BI1768" s="222">
        <f>IF(N1768="nulová",J1768,0)</f>
        <v>0</v>
      </c>
      <c r="BJ1768" s="18" t="s">
        <v>91</v>
      </c>
      <c r="BK1768" s="222">
        <f>ROUND(I1768*H1768,2)</f>
        <v>0</v>
      </c>
      <c r="BL1768" s="18" t="s">
        <v>369</v>
      </c>
      <c r="BM1768" s="221" t="s">
        <v>2153</v>
      </c>
    </row>
    <row r="1769" spans="1:65" s="2" customFormat="1" ht="175.5">
      <c r="A1769" s="36"/>
      <c r="B1769" s="37"/>
      <c r="C1769" s="38"/>
      <c r="D1769" s="223" t="s">
        <v>293</v>
      </c>
      <c r="E1769" s="38"/>
      <c r="F1769" s="224" t="s">
        <v>2154</v>
      </c>
      <c r="G1769" s="38"/>
      <c r="H1769" s="38"/>
      <c r="I1769" s="124"/>
      <c r="J1769" s="38"/>
      <c r="K1769" s="38"/>
      <c r="L1769" s="41"/>
      <c r="M1769" s="225"/>
      <c r="N1769" s="226"/>
      <c r="O1769" s="73"/>
      <c r="P1769" s="73"/>
      <c r="Q1769" s="73"/>
      <c r="R1769" s="73"/>
      <c r="S1769" s="73"/>
      <c r="T1769" s="74"/>
      <c r="U1769" s="36"/>
      <c r="V1769" s="36"/>
      <c r="W1769" s="36"/>
      <c r="X1769" s="36"/>
      <c r="Y1769" s="36"/>
      <c r="Z1769" s="36"/>
      <c r="AA1769" s="36"/>
      <c r="AB1769" s="36"/>
      <c r="AC1769" s="36"/>
      <c r="AD1769" s="36"/>
      <c r="AE1769" s="36"/>
      <c r="AT1769" s="18" t="s">
        <v>293</v>
      </c>
      <c r="AU1769" s="18" t="s">
        <v>93</v>
      </c>
    </row>
    <row r="1770" spans="1:65" s="15" customFormat="1" ht="11.25">
      <c r="B1770" s="254"/>
      <c r="C1770" s="255"/>
      <c r="D1770" s="223" t="s">
        <v>440</v>
      </c>
      <c r="E1770" s="256" t="s">
        <v>1</v>
      </c>
      <c r="F1770" s="257" t="s">
        <v>884</v>
      </c>
      <c r="G1770" s="255"/>
      <c r="H1770" s="256" t="s">
        <v>1</v>
      </c>
      <c r="I1770" s="258"/>
      <c r="J1770" s="255"/>
      <c r="K1770" s="255"/>
      <c r="L1770" s="259"/>
      <c r="M1770" s="260"/>
      <c r="N1770" s="261"/>
      <c r="O1770" s="261"/>
      <c r="P1770" s="261"/>
      <c r="Q1770" s="261"/>
      <c r="R1770" s="261"/>
      <c r="S1770" s="261"/>
      <c r="T1770" s="262"/>
      <c r="AT1770" s="263" t="s">
        <v>440</v>
      </c>
      <c r="AU1770" s="263" t="s">
        <v>93</v>
      </c>
      <c r="AV1770" s="15" t="s">
        <v>91</v>
      </c>
      <c r="AW1770" s="15" t="s">
        <v>38</v>
      </c>
      <c r="AX1770" s="15" t="s">
        <v>83</v>
      </c>
      <c r="AY1770" s="263" t="s">
        <v>283</v>
      </c>
    </row>
    <row r="1771" spans="1:65" s="13" customFormat="1" ht="11.25">
      <c r="B1771" s="232"/>
      <c r="C1771" s="233"/>
      <c r="D1771" s="223" t="s">
        <v>440</v>
      </c>
      <c r="E1771" s="234" t="s">
        <v>1</v>
      </c>
      <c r="F1771" s="235" t="s">
        <v>2155</v>
      </c>
      <c r="G1771" s="233"/>
      <c r="H1771" s="236">
        <v>69.36</v>
      </c>
      <c r="I1771" s="237"/>
      <c r="J1771" s="233"/>
      <c r="K1771" s="233"/>
      <c r="L1771" s="238"/>
      <c r="M1771" s="239"/>
      <c r="N1771" s="240"/>
      <c r="O1771" s="240"/>
      <c r="P1771" s="240"/>
      <c r="Q1771" s="240"/>
      <c r="R1771" s="240"/>
      <c r="S1771" s="240"/>
      <c r="T1771" s="241"/>
      <c r="AT1771" s="242" t="s">
        <v>440</v>
      </c>
      <c r="AU1771" s="242" t="s">
        <v>93</v>
      </c>
      <c r="AV1771" s="13" t="s">
        <v>93</v>
      </c>
      <c r="AW1771" s="13" t="s">
        <v>38</v>
      </c>
      <c r="AX1771" s="13" t="s">
        <v>83</v>
      </c>
      <c r="AY1771" s="242" t="s">
        <v>283</v>
      </c>
    </row>
    <row r="1772" spans="1:65" s="14" customFormat="1" ht="11.25">
      <c r="B1772" s="243"/>
      <c r="C1772" s="244"/>
      <c r="D1772" s="223" t="s">
        <v>440</v>
      </c>
      <c r="E1772" s="245" t="s">
        <v>1</v>
      </c>
      <c r="F1772" s="246" t="s">
        <v>442</v>
      </c>
      <c r="G1772" s="244"/>
      <c r="H1772" s="247">
        <v>69.36</v>
      </c>
      <c r="I1772" s="248"/>
      <c r="J1772" s="244"/>
      <c r="K1772" s="244"/>
      <c r="L1772" s="249"/>
      <c r="M1772" s="250"/>
      <c r="N1772" s="251"/>
      <c r="O1772" s="251"/>
      <c r="P1772" s="251"/>
      <c r="Q1772" s="251"/>
      <c r="R1772" s="251"/>
      <c r="S1772" s="251"/>
      <c r="T1772" s="252"/>
      <c r="AT1772" s="253" t="s">
        <v>440</v>
      </c>
      <c r="AU1772" s="253" t="s">
        <v>93</v>
      </c>
      <c r="AV1772" s="14" t="s">
        <v>304</v>
      </c>
      <c r="AW1772" s="14" t="s">
        <v>38</v>
      </c>
      <c r="AX1772" s="14" t="s">
        <v>91</v>
      </c>
      <c r="AY1772" s="253" t="s">
        <v>283</v>
      </c>
    </row>
    <row r="1773" spans="1:65" s="2" customFormat="1" ht="21.75" customHeight="1">
      <c r="A1773" s="36"/>
      <c r="B1773" s="37"/>
      <c r="C1773" s="210" t="s">
        <v>2156</v>
      </c>
      <c r="D1773" s="210" t="s">
        <v>286</v>
      </c>
      <c r="E1773" s="211" t="s">
        <v>2157</v>
      </c>
      <c r="F1773" s="212" t="s">
        <v>2158</v>
      </c>
      <c r="G1773" s="213" t="s">
        <v>331</v>
      </c>
      <c r="H1773" s="214">
        <v>32.33</v>
      </c>
      <c r="I1773" s="215"/>
      <c r="J1773" s="216">
        <f>ROUND(I1773*H1773,2)</f>
        <v>0</v>
      </c>
      <c r="K1773" s="212" t="s">
        <v>342</v>
      </c>
      <c r="L1773" s="41"/>
      <c r="M1773" s="217" t="s">
        <v>1</v>
      </c>
      <c r="N1773" s="218" t="s">
        <v>48</v>
      </c>
      <c r="O1773" s="73"/>
      <c r="P1773" s="219">
        <f>O1773*H1773</f>
        <v>0</v>
      </c>
      <c r="Q1773" s="219">
        <v>0</v>
      </c>
      <c r="R1773" s="219">
        <f>Q1773*H1773</f>
        <v>0</v>
      </c>
      <c r="S1773" s="219">
        <v>0</v>
      </c>
      <c r="T1773" s="220">
        <f>S1773*H1773</f>
        <v>0</v>
      </c>
      <c r="U1773" s="36"/>
      <c r="V1773" s="36"/>
      <c r="W1773" s="36"/>
      <c r="X1773" s="36"/>
      <c r="Y1773" s="36"/>
      <c r="Z1773" s="36"/>
      <c r="AA1773" s="36"/>
      <c r="AB1773" s="36"/>
      <c r="AC1773" s="36"/>
      <c r="AD1773" s="36"/>
      <c r="AE1773" s="36"/>
      <c r="AR1773" s="221" t="s">
        <v>369</v>
      </c>
      <c r="AT1773" s="221" t="s">
        <v>286</v>
      </c>
      <c r="AU1773" s="221" t="s">
        <v>93</v>
      </c>
      <c r="AY1773" s="18" t="s">
        <v>283</v>
      </c>
      <c r="BE1773" s="222">
        <f>IF(N1773="základní",J1773,0)</f>
        <v>0</v>
      </c>
      <c r="BF1773" s="222">
        <f>IF(N1773="snížená",J1773,0)</f>
        <v>0</v>
      </c>
      <c r="BG1773" s="222">
        <f>IF(N1773="zákl. přenesená",J1773,0)</f>
        <v>0</v>
      </c>
      <c r="BH1773" s="222">
        <f>IF(N1773="sníž. přenesená",J1773,0)</f>
        <v>0</v>
      </c>
      <c r="BI1773" s="222">
        <f>IF(N1773="nulová",J1773,0)</f>
        <v>0</v>
      </c>
      <c r="BJ1773" s="18" t="s">
        <v>91</v>
      </c>
      <c r="BK1773" s="222">
        <f>ROUND(I1773*H1773,2)</f>
        <v>0</v>
      </c>
      <c r="BL1773" s="18" t="s">
        <v>369</v>
      </c>
      <c r="BM1773" s="221" t="s">
        <v>2159</v>
      </c>
    </row>
    <row r="1774" spans="1:65" s="2" customFormat="1" ht="204.75">
      <c r="A1774" s="36"/>
      <c r="B1774" s="37"/>
      <c r="C1774" s="38"/>
      <c r="D1774" s="223" t="s">
        <v>293</v>
      </c>
      <c r="E1774" s="38"/>
      <c r="F1774" s="224" t="s">
        <v>2160</v>
      </c>
      <c r="G1774" s="38"/>
      <c r="H1774" s="38"/>
      <c r="I1774" s="124"/>
      <c r="J1774" s="38"/>
      <c r="K1774" s="38"/>
      <c r="L1774" s="41"/>
      <c r="M1774" s="225"/>
      <c r="N1774" s="226"/>
      <c r="O1774" s="73"/>
      <c r="P1774" s="73"/>
      <c r="Q1774" s="73"/>
      <c r="R1774" s="73"/>
      <c r="S1774" s="73"/>
      <c r="T1774" s="74"/>
      <c r="U1774" s="36"/>
      <c r="V1774" s="36"/>
      <c r="W1774" s="36"/>
      <c r="X1774" s="36"/>
      <c r="Y1774" s="36"/>
      <c r="Z1774" s="36"/>
      <c r="AA1774" s="36"/>
      <c r="AB1774" s="36"/>
      <c r="AC1774" s="36"/>
      <c r="AD1774" s="36"/>
      <c r="AE1774" s="36"/>
      <c r="AT1774" s="18" t="s">
        <v>293</v>
      </c>
      <c r="AU1774" s="18" t="s">
        <v>93</v>
      </c>
    </row>
    <row r="1775" spans="1:65" s="15" customFormat="1" ht="11.25">
      <c r="B1775" s="254"/>
      <c r="C1775" s="255"/>
      <c r="D1775" s="223" t="s">
        <v>440</v>
      </c>
      <c r="E1775" s="256" t="s">
        <v>1</v>
      </c>
      <c r="F1775" s="257" t="s">
        <v>884</v>
      </c>
      <c r="G1775" s="255"/>
      <c r="H1775" s="256" t="s">
        <v>1</v>
      </c>
      <c r="I1775" s="258"/>
      <c r="J1775" s="255"/>
      <c r="K1775" s="255"/>
      <c r="L1775" s="259"/>
      <c r="M1775" s="260"/>
      <c r="N1775" s="261"/>
      <c r="O1775" s="261"/>
      <c r="P1775" s="261"/>
      <c r="Q1775" s="261"/>
      <c r="R1775" s="261"/>
      <c r="S1775" s="261"/>
      <c r="T1775" s="262"/>
      <c r="AT1775" s="263" t="s">
        <v>440</v>
      </c>
      <c r="AU1775" s="263" t="s">
        <v>93</v>
      </c>
      <c r="AV1775" s="15" t="s">
        <v>91</v>
      </c>
      <c r="AW1775" s="15" t="s">
        <v>38</v>
      </c>
      <c r="AX1775" s="15" t="s">
        <v>83</v>
      </c>
      <c r="AY1775" s="263" t="s">
        <v>283</v>
      </c>
    </row>
    <row r="1776" spans="1:65" s="13" customFormat="1" ht="11.25">
      <c r="B1776" s="232"/>
      <c r="C1776" s="233"/>
      <c r="D1776" s="223" t="s">
        <v>440</v>
      </c>
      <c r="E1776" s="234" t="s">
        <v>1</v>
      </c>
      <c r="F1776" s="235" t="s">
        <v>2161</v>
      </c>
      <c r="G1776" s="233"/>
      <c r="H1776" s="236">
        <v>32.33</v>
      </c>
      <c r="I1776" s="237"/>
      <c r="J1776" s="233"/>
      <c r="K1776" s="233"/>
      <c r="L1776" s="238"/>
      <c r="M1776" s="239"/>
      <c r="N1776" s="240"/>
      <c r="O1776" s="240"/>
      <c r="P1776" s="240"/>
      <c r="Q1776" s="240"/>
      <c r="R1776" s="240"/>
      <c r="S1776" s="240"/>
      <c r="T1776" s="241"/>
      <c r="AT1776" s="242" t="s">
        <v>440</v>
      </c>
      <c r="AU1776" s="242" t="s">
        <v>93</v>
      </c>
      <c r="AV1776" s="13" t="s">
        <v>93</v>
      </c>
      <c r="AW1776" s="13" t="s">
        <v>38</v>
      </c>
      <c r="AX1776" s="13" t="s">
        <v>83</v>
      </c>
      <c r="AY1776" s="242" t="s">
        <v>283</v>
      </c>
    </row>
    <row r="1777" spans="1:65" s="14" customFormat="1" ht="11.25">
      <c r="B1777" s="243"/>
      <c r="C1777" s="244"/>
      <c r="D1777" s="223" t="s">
        <v>440</v>
      </c>
      <c r="E1777" s="245" t="s">
        <v>1</v>
      </c>
      <c r="F1777" s="246" t="s">
        <v>442</v>
      </c>
      <c r="G1777" s="244"/>
      <c r="H1777" s="247">
        <v>32.33</v>
      </c>
      <c r="I1777" s="248"/>
      <c r="J1777" s="244"/>
      <c r="K1777" s="244"/>
      <c r="L1777" s="249"/>
      <c r="M1777" s="250"/>
      <c r="N1777" s="251"/>
      <c r="O1777" s="251"/>
      <c r="P1777" s="251"/>
      <c r="Q1777" s="251"/>
      <c r="R1777" s="251"/>
      <c r="S1777" s="251"/>
      <c r="T1777" s="252"/>
      <c r="AT1777" s="253" t="s">
        <v>440</v>
      </c>
      <c r="AU1777" s="253" t="s">
        <v>93</v>
      </c>
      <c r="AV1777" s="14" t="s">
        <v>304</v>
      </c>
      <c r="AW1777" s="14" t="s">
        <v>38</v>
      </c>
      <c r="AX1777" s="14" t="s">
        <v>91</v>
      </c>
      <c r="AY1777" s="253" t="s">
        <v>283</v>
      </c>
    </row>
    <row r="1778" spans="1:65" s="2" customFormat="1" ht="21.75" customHeight="1">
      <c r="A1778" s="36"/>
      <c r="B1778" s="37"/>
      <c r="C1778" s="210" t="s">
        <v>2162</v>
      </c>
      <c r="D1778" s="210" t="s">
        <v>286</v>
      </c>
      <c r="E1778" s="211" t="s">
        <v>2163</v>
      </c>
      <c r="F1778" s="212" t="s">
        <v>2164</v>
      </c>
      <c r="G1778" s="213" t="s">
        <v>331</v>
      </c>
      <c r="H1778" s="214">
        <v>329.69</v>
      </c>
      <c r="I1778" s="215"/>
      <c r="J1778" s="216">
        <f>ROUND(I1778*H1778,2)</f>
        <v>0</v>
      </c>
      <c r="K1778" s="212" t="s">
        <v>342</v>
      </c>
      <c r="L1778" s="41"/>
      <c r="M1778" s="217" t="s">
        <v>1</v>
      </c>
      <c r="N1778" s="218" t="s">
        <v>48</v>
      </c>
      <c r="O1778" s="73"/>
      <c r="P1778" s="219">
        <f>O1778*H1778</f>
        <v>0</v>
      </c>
      <c r="Q1778" s="219">
        <v>0</v>
      </c>
      <c r="R1778" s="219">
        <f>Q1778*H1778</f>
        <v>0</v>
      </c>
      <c r="S1778" s="219">
        <v>0</v>
      </c>
      <c r="T1778" s="220">
        <f>S1778*H1778</f>
        <v>0</v>
      </c>
      <c r="U1778" s="36"/>
      <c r="V1778" s="36"/>
      <c r="W1778" s="36"/>
      <c r="X1778" s="36"/>
      <c r="Y1778" s="36"/>
      <c r="Z1778" s="36"/>
      <c r="AA1778" s="36"/>
      <c r="AB1778" s="36"/>
      <c r="AC1778" s="36"/>
      <c r="AD1778" s="36"/>
      <c r="AE1778" s="36"/>
      <c r="AR1778" s="221" t="s">
        <v>369</v>
      </c>
      <c r="AT1778" s="221" t="s">
        <v>286</v>
      </c>
      <c r="AU1778" s="221" t="s">
        <v>93</v>
      </c>
      <c r="AY1778" s="18" t="s">
        <v>283</v>
      </c>
      <c r="BE1778" s="222">
        <f>IF(N1778="základní",J1778,0)</f>
        <v>0</v>
      </c>
      <c r="BF1778" s="222">
        <f>IF(N1778="snížená",J1778,0)</f>
        <v>0</v>
      </c>
      <c r="BG1778" s="222">
        <f>IF(N1778="zákl. přenesená",J1778,0)</f>
        <v>0</v>
      </c>
      <c r="BH1778" s="222">
        <f>IF(N1778="sníž. přenesená",J1778,0)</f>
        <v>0</v>
      </c>
      <c r="BI1778" s="222">
        <f>IF(N1778="nulová",J1778,0)</f>
        <v>0</v>
      </c>
      <c r="BJ1778" s="18" t="s">
        <v>91</v>
      </c>
      <c r="BK1778" s="222">
        <f>ROUND(I1778*H1778,2)</f>
        <v>0</v>
      </c>
      <c r="BL1778" s="18" t="s">
        <v>369</v>
      </c>
      <c r="BM1778" s="221" t="s">
        <v>2165</v>
      </c>
    </row>
    <row r="1779" spans="1:65" s="2" customFormat="1" ht="165.75">
      <c r="A1779" s="36"/>
      <c r="B1779" s="37"/>
      <c r="C1779" s="38"/>
      <c r="D1779" s="223" t="s">
        <v>293</v>
      </c>
      <c r="E1779" s="38"/>
      <c r="F1779" s="224" t="s">
        <v>2166</v>
      </c>
      <c r="G1779" s="38"/>
      <c r="H1779" s="38"/>
      <c r="I1779" s="124"/>
      <c r="J1779" s="38"/>
      <c r="K1779" s="38"/>
      <c r="L1779" s="41"/>
      <c r="M1779" s="225"/>
      <c r="N1779" s="226"/>
      <c r="O1779" s="73"/>
      <c r="P1779" s="73"/>
      <c r="Q1779" s="73"/>
      <c r="R1779" s="73"/>
      <c r="S1779" s="73"/>
      <c r="T1779" s="74"/>
      <c r="U1779" s="36"/>
      <c r="V1779" s="36"/>
      <c r="W1779" s="36"/>
      <c r="X1779" s="36"/>
      <c r="Y1779" s="36"/>
      <c r="Z1779" s="36"/>
      <c r="AA1779" s="36"/>
      <c r="AB1779" s="36"/>
      <c r="AC1779" s="36"/>
      <c r="AD1779" s="36"/>
      <c r="AE1779" s="36"/>
      <c r="AT1779" s="18" t="s">
        <v>293</v>
      </c>
      <c r="AU1779" s="18" t="s">
        <v>93</v>
      </c>
    </row>
    <row r="1780" spans="1:65" s="15" customFormat="1" ht="11.25">
      <c r="B1780" s="254"/>
      <c r="C1780" s="255"/>
      <c r="D1780" s="223" t="s">
        <v>440</v>
      </c>
      <c r="E1780" s="256" t="s">
        <v>1</v>
      </c>
      <c r="F1780" s="257" t="s">
        <v>884</v>
      </c>
      <c r="G1780" s="255"/>
      <c r="H1780" s="256" t="s">
        <v>1</v>
      </c>
      <c r="I1780" s="258"/>
      <c r="J1780" s="255"/>
      <c r="K1780" s="255"/>
      <c r="L1780" s="259"/>
      <c r="M1780" s="260"/>
      <c r="N1780" s="261"/>
      <c r="O1780" s="261"/>
      <c r="P1780" s="261"/>
      <c r="Q1780" s="261"/>
      <c r="R1780" s="261"/>
      <c r="S1780" s="261"/>
      <c r="T1780" s="262"/>
      <c r="AT1780" s="263" t="s">
        <v>440</v>
      </c>
      <c r="AU1780" s="263" t="s">
        <v>93</v>
      </c>
      <c r="AV1780" s="15" t="s">
        <v>91</v>
      </c>
      <c r="AW1780" s="15" t="s">
        <v>38</v>
      </c>
      <c r="AX1780" s="15" t="s">
        <v>83</v>
      </c>
      <c r="AY1780" s="263" t="s">
        <v>283</v>
      </c>
    </row>
    <row r="1781" spans="1:65" s="13" customFormat="1" ht="11.25">
      <c r="B1781" s="232"/>
      <c r="C1781" s="233"/>
      <c r="D1781" s="223" t="s">
        <v>440</v>
      </c>
      <c r="E1781" s="234" t="s">
        <v>1</v>
      </c>
      <c r="F1781" s="235" t="s">
        <v>2167</v>
      </c>
      <c r="G1781" s="233"/>
      <c r="H1781" s="236">
        <v>329.69</v>
      </c>
      <c r="I1781" s="237"/>
      <c r="J1781" s="233"/>
      <c r="K1781" s="233"/>
      <c r="L1781" s="238"/>
      <c r="M1781" s="239"/>
      <c r="N1781" s="240"/>
      <c r="O1781" s="240"/>
      <c r="P1781" s="240"/>
      <c r="Q1781" s="240"/>
      <c r="R1781" s="240"/>
      <c r="S1781" s="240"/>
      <c r="T1781" s="241"/>
      <c r="AT1781" s="242" t="s">
        <v>440</v>
      </c>
      <c r="AU1781" s="242" t="s">
        <v>93</v>
      </c>
      <c r="AV1781" s="13" t="s">
        <v>93</v>
      </c>
      <c r="AW1781" s="13" t="s">
        <v>38</v>
      </c>
      <c r="AX1781" s="13" t="s">
        <v>83</v>
      </c>
      <c r="AY1781" s="242" t="s">
        <v>283</v>
      </c>
    </row>
    <row r="1782" spans="1:65" s="14" customFormat="1" ht="11.25">
      <c r="B1782" s="243"/>
      <c r="C1782" s="244"/>
      <c r="D1782" s="223" t="s">
        <v>440</v>
      </c>
      <c r="E1782" s="245" t="s">
        <v>1</v>
      </c>
      <c r="F1782" s="246" t="s">
        <v>442</v>
      </c>
      <c r="G1782" s="244"/>
      <c r="H1782" s="247">
        <v>329.69</v>
      </c>
      <c r="I1782" s="248"/>
      <c r="J1782" s="244"/>
      <c r="K1782" s="244"/>
      <c r="L1782" s="249"/>
      <c r="M1782" s="250"/>
      <c r="N1782" s="251"/>
      <c r="O1782" s="251"/>
      <c r="P1782" s="251"/>
      <c r="Q1782" s="251"/>
      <c r="R1782" s="251"/>
      <c r="S1782" s="251"/>
      <c r="T1782" s="252"/>
      <c r="AT1782" s="253" t="s">
        <v>440</v>
      </c>
      <c r="AU1782" s="253" t="s">
        <v>93</v>
      </c>
      <c r="AV1782" s="14" t="s">
        <v>304</v>
      </c>
      <c r="AW1782" s="14" t="s">
        <v>38</v>
      </c>
      <c r="AX1782" s="14" t="s">
        <v>91</v>
      </c>
      <c r="AY1782" s="253" t="s">
        <v>283</v>
      </c>
    </row>
    <row r="1783" spans="1:65" s="2" customFormat="1" ht="21.75" customHeight="1">
      <c r="A1783" s="36"/>
      <c r="B1783" s="37"/>
      <c r="C1783" s="210" t="s">
        <v>2168</v>
      </c>
      <c r="D1783" s="210" t="s">
        <v>286</v>
      </c>
      <c r="E1783" s="211" t="s">
        <v>2169</v>
      </c>
      <c r="F1783" s="212" t="s">
        <v>2170</v>
      </c>
      <c r="G1783" s="213" t="s">
        <v>331</v>
      </c>
      <c r="H1783" s="214">
        <v>79.739999999999995</v>
      </c>
      <c r="I1783" s="215"/>
      <c r="J1783" s="216">
        <f>ROUND(I1783*H1783,2)</f>
        <v>0</v>
      </c>
      <c r="K1783" s="212" t="s">
        <v>342</v>
      </c>
      <c r="L1783" s="41"/>
      <c r="M1783" s="217" t="s">
        <v>1</v>
      </c>
      <c r="N1783" s="218" t="s">
        <v>48</v>
      </c>
      <c r="O1783" s="73"/>
      <c r="P1783" s="219">
        <f>O1783*H1783</f>
        <v>0</v>
      </c>
      <c r="Q1783" s="219">
        <v>0</v>
      </c>
      <c r="R1783" s="219">
        <f>Q1783*H1783</f>
        <v>0</v>
      </c>
      <c r="S1783" s="219">
        <v>0</v>
      </c>
      <c r="T1783" s="220">
        <f>S1783*H1783</f>
        <v>0</v>
      </c>
      <c r="U1783" s="36"/>
      <c r="V1783" s="36"/>
      <c r="W1783" s="36"/>
      <c r="X1783" s="36"/>
      <c r="Y1783" s="36"/>
      <c r="Z1783" s="36"/>
      <c r="AA1783" s="36"/>
      <c r="AB1783" s="36"/>
      <c r="AC1783" s="36"/>
      <c r="AD1783" s="36"/>
      <c r="AE1783" s="36"/>
      <c r="AR1783" s="221" t="s">
        <v>369</v>
      </c>
      <c r="AT1783" s="221" t="s">
        <v>286</v>
      </c>
      <c r="AU1783" s="221" t="s">
        <v>93</v>
      </c>
      <c r="AY1783" s="18" t="s">
        <v>283</v>
      </c>
      <c r="BE1783" s="222">
        <f>IF(N1783="základní",J1783,0)</f>
        <v>0</v>
      </c>
      <c r="BF1783" s="222">
        <f>IF(N1783="snížená",J1783,0)</f>
        <v>0</v>
      </c>
      <c r="BG1783" s="222">
        <f>IF(N1783="zákl. přenesená",J1783,0)</f>
        <v>0</v>
      </c>
      <c r="BH1783" s="222">
        <f>IF(N1783="sníž. přenesená",J1783,0)</f>
        <v>0</v>
      </c>
      <c r="BI1783" s="222">
        <f>IF(N1783="nulová",J1783,0)</f>
        <v>0</v>
      </c>
      <c r="BJ1783" s="18" t="s">
        <v>91</v>
      </c>
      <c r="BK1783" s="222">
        <f>ROUND(I1783*H1783,2)</f>
        <v>0</v>
      </c>
      <c r="BL1783" s="18" t="s">
        <v>369</v>
      </c>
      <c r="BM1783" s="221" t="s">
        <v>2171</v>
      </c>
    </row>
    <row r="1784" spans="1:65" s="2" customFormat="1" ht="165.75">
      <c r="A1784" s="36"/>
      <c r="B1784" s="37"/>
      <c r="C1784" s="38"/>
      <c r="D1784" s="223" t="s">
        <v>293</v>
      </c>
      <c r="E1784" s="38"/>
      <c r="F1784" s="224" t="s">
        <v>2172</v>
      </c>
      <c r="G1784" s="38"/>
      <c r="H1784" s="38"/>
      <c r="I1784" s="124"/>
      <c r="J1784" s="38"/>
      <c r="K1784" s="38"/>
      <c r="L1784" s="41"/>
      <c r="M1784" s="225"/>
      <c r="N1784" s="226"/>
      <c r="O1784" s="73"/>
      <c r="P1784" s="73"/>
      <c r="Q1784" s="73"/>
      <c r="R1784" s="73"/>
      <c r="S1784" s="73"/>
      <c r="T1784" s="74"/>
      <c r="U1784" s="36"/>
      <c r="V1784" s="36"/>
      <c r="W1784" s="36"/>
      <c r="X1784" s="36"/>
      <c r="Y1784" s="36"/>
      <c r="Z1784" s="36"/>
      <c r="AA1784" s="36"/>
      <c r="AB1784" s="36"/>
      <c r="AC1784" s="36"/>
      <c r="AD1784" s="36"/>
      <c r="AE1784" s="36"/>
      <c r="AT1784" s="18" t="s">
        <v>293</v>
      </c>
      <c r="AU1784" s="18" t="s">
        <v>93</v>
      </c>
    </row>
    <row r="1785" spans="1:65" s="15" customFormat="1" ht="11.25">
      <c r="B1785" s="254"/>
      <c r="C1785" s="255"/>
      <c r="D1785" s="223" t="s">
        <v>440</v>
      </c>
      <c r="E1785" s="256" t="s">
        <v>1</v>
      </c>
      <c r="F1785" s="257" t="s">
        <v>884</v>
      </c>
      <c r="G1785" s="255"/>
      <c r="H1785" s="256" t="s">
        <v>1</v>
      </c>
      <c r="I1785" s="258"/>
      <c r="J1785" s="255"/>
      <c r="K1785" s="255"/>
      <c r="L1785" s="259"/>
      <c r="M1785" s="260"/>
      <c r="N1785" s="261"/>
      <c r="O1785" s="261"/>
      <c r="P1785" s="261"/>
      <c r="Q1785" s="261"/>
      <c r="R1785" s="261"/>
      <c r="S1785" s="261"/>
      <c r="T1785" s="262"/>
      <c r="AT1785" s="263" t="s">
        <v>440</v>
      </c>
      <c r="AU1785" s="263" t="s">
        <v>93</v>
      </c>
      <c r="AV1785" s="15" t="s">
        <v>91</v>
      </c>
      <c r="AW1785" s="15" t="s">
        <v>38</v>
      </c>
      <c r="AX1785" s="15" t="s">
        <v>83</v>
      </c>
      <c r="AY1785" s="263" t="s">
        <v>283</v>
      </c>
    </row>
    <row r="1786" spans="1:65" s="13" customFormat="1" ht="11.25">
      <c r="B1786" s="232"/>
      <c r="C1786" s="233"/>
      <c r="D1786" s="223" t="s">
        <v>440</v>
      </c>
      <c r="E1786" s="234" t="s">
        <v>1</v>
      </c>
      <c r="F1786" s="235" t="s">
        <v>2173</v>
      </c>
      <c r="G1786" s="233"/>
      <c r="H1786" s="236">
        <v>79.739999999999995</v>
      </c>
      <c r="I1786" s="237"/>
      <c r="J1786" s="233"/>
      <c r="K1786" s="233"/>
      <c r="L1786" s="238"/>
      <c r="M1786" s="239"/>
      <c r="N1786" s="240"/>
      <c r="O1786" s="240"/>
      <c r="P1786" s="240"/>
      <c r="Q1786" s="240"/>
      <c r="R1786" s="240"/>
      <c r="S1786" s="240"/>
      <c r="T1786" s="241"/>
      <c r="AT1786" s="242" t="s">
        <v>440</v>
      </c>
      <c r="AU1786" s="242" t="s">
        <v>93</v>
      </c>
      <c r="AV1786" s="13" t="s">
        <v>93</v>
      </c>
      <c r="AW1786" s="13" t="s">
        <v>38</v>
      </c>
      <c r="AX1786" s="13" t="s">
        <v>83</v>
      </c>
      <c r="AY1786" s="242" t="s">
        <v>283</v>
      </c>
    </row>
    <row r="1787" spans="1:65" s="14" customFormat="1" ht="11.25">
      <c r="B1787" s="243"/>
      <c r="C1787" s="244"/>
      <c r="D1787" s="223" t="s">
        <v>440</v>
      </c>
      <c r="E1787" s="245" t="s">
        <v>1</v>
      </c>
      <c r="F1787" s="246" t="s">
        <v>442</v>
      </c>
      <c r="G1787" s="244"/>
      <c r="H1787" s="247">
        <v>79.739999999999995</v>
      </c>
      <c r="I1787" s="248"/>
      <c r="J1787" s="244"/>
      <c r="K1787" s="244"/>
      <c r="L1787" s="249"/>
      <c r="M1787" s="250"/>
      <c r="N1787" s="251"/>
      <c r="O1787" s="251"/>
      <c r="P1787" s="251"/>
      <c r="Q1787" s="251"/>
      <c r="R1787" s="251"/>
      <c r="S1787" s="251"/>
      <c r="T1787" s="252"/>
      <c r="AT1787" s="253" t="s">
        <v>440</v>
      </c>
      <c r="AU1787" s="253" t="s">
        <v>93</v>
      </c>
      <c r="AV1787" s="14" t="s">
        <v>304</v>
      </c>
      <c r="AW1787" s="14" t="s">
        <v>38</v>
      </c>
      <c r="AX1787" s="14" t="s">
        <v>91</v>
      </c>
      <c r="AY1787" s="253" t="s">
        <v>283</v>
      </c>
    </row>
    <row r="1788" spans="1:65" s="2" customFormat="1" ht="21.75" customHeight="1">
      <c r="A1788" s="36"/>
      <c r="B1788" s="37"/>
      <c r="C1788" s="210" t="s">
        <v>2174</v>
      </c>
      <c r="D1788" s="210" t="s">
        <v>286</v>
      </c>
      <c r="E1788" s="211" t="s">
        <v>2175</v>
      </c>
      <c r="F1788" s="212" t="s">
        <v>2176</v>
      </c>
      <c r="G1788" s="213" t="s">
        <v>320</v>
      </c>
      <c r="H1788" s="214">
        <v>15</v>
      </c>
      <c r="I1788" s="215"/>
      <c r="J1788" s="216">
        <f>ROUND(I1788*H1788,2)</f>
        <v>0</v>
      </c>
      <c r="K1788" s="212" t="s">
        <v>342</v>
      </c>
      <c r="L1788" s="41"/>
      <c r="M1788" s="217" t="s">
        <v>1</v>
      </c>
      <c r="N1788" s="218" t="s">
        <v>48</v>
      </c>
      <c r="O1788" s="73"/>
      <c r="P1788" s="219">
        <f>O1788*H1788</f>
        <v>0</v>
      </c>
      <c r="Q1788" s="219">
        <v>0</v>
      </c>
      <c r="R1788" s="219">
        <f>Q1788*H1788</f>
        <v>0</v>
      </c>
      <c r="S1788" s="219">
        <v>0</v>
      </c>
      <c r="T1788" s="220">
        <f>S1788*H1788</f>
        <v>0</v>
      </c>
      <c r="U1788" s="36"/>
      <c r="V1788" s="36"/>
      <c r="W1788" s="36"/>
      <c r="X1788" s="36"/>
      <c r="Y1788" s="36"/>
      <c r="Z1788" s="36"/>
      <c r="AA1788" s="36"/>
      <c r="AB1788" s="36"/>
      <c r="AC1788" s="36"/>
      <c r="AD1788" s="36"/>
      <c r="AE1788" s="36"/>
      <c r="AR1788" s="221" t="s">
        <v>369</v>
      </c>
      <c r="AT1788" s="221" t="s">
        <v>286</v>
      </c>
      <c r="AU1788" s="221" t="s">
        <v>93</v>
      </c>
      <c r="AY1788" s="18" t="s">
        <v>283</v>
      </c>
      <c r="BE1788" s="222">
        <f>IF(N1788="základní",J1788,0)</f>
        <v>0</v>
      </c>
      <c r="BF1788" s="222">
        <f>IF(N1788="snížená",J1788,0)</f>
        <v>0</v>
      </c>
      <c r="BG1788" s="222">
        <f>IF(N1788="zákl. přenesená",J1788,0)</f>
        <v>0</v>
      </c>
      <c r="BH1788" s="222">
        <f>IF(N1788="sníž. přenesená",J1788,0)</f>
        <v>0</v>
      </c>
      <c r="BI1788" s="222">
        <f>IF(N1788="nulová",J1788,0)</f>
        <v>0</v>
      </c>
      <c r="BJ1788" s="18" t="s">
        <v>91</v>
      </c>
      <c r="BK1788" s="222">
        <f>ROUND(I1788*H1788,2)</f>
        <v>0</v>
      </c>
      <c r="BL1788" s="18" t="s">
        <v>369</v>
      </c>
      <c r="BM1788" s="221" t="s">
        <v>2177</v>
      </c>
    </row>
    <row r="1789" spans="1:65" s="2" customFormat="1" ht="126.75">
      <c r="A1789" s="36"/>
      <c r="B1789" s="37"/>
      <c r="C1789" s="38"/>
      <c r="D1789" s="223" t="s">
        <v>293</v>
      </c>
      <c r="E1789" s="38"/>
      <c r="F1789" s="224" t="s">
        <v>2178</v>
      </c>
      <c r="G1789" s="38"/>
      <c r="H1789" s="38"/>
      <c r="I1789" s="124"/>
      <c r="J1789" s="38"/>
      <c r="K1789" s="38"/>
      <c r="L1789" s="41"/>
      <c r="M1789" s="225"/>
      <c r="N1789" s="226"/>
      <c r="O1789" s="73"/>
      <c r="P1789" s="73"/>
      <c r="Q1789" s="73"/>
      <c r="R1789" s="73"/>
      <c r="S1789" s="73"/>
      <c r="T1789" s="74"/>
      <c r="U1789" s="36"/>
      <c r="V1789" s="36"/>
      <c r="W1789" s="36"/>
      <c r="X1789" s="36"/>
      <c r="Y1789" s="36"/>
      <c r="Z1789" s="36"/>
      <c r="AA1789" s="36"/>
      <c r="AB1789" s="36"/>
      <c r="AC1789" s="36"/>
      <c r="AD1789" s="36"/>
      <c r="AE1789" s="36"/>
      <c r="AT1789" s="18" t="s">
        <v>293</v>
      </c>
      <c r="AU1789" s="18" t="s">
        <v>93</v>
      </c>
    </row>
    <row r="1790" spans="1:65" s="15" customFormat="1" ht="11.25">
      <c r="B1790" s="254"/>
      <c r="C1790" s="255"/>
      <c r="D1790" s="223" t="s">
        <v>440</v>
      </c>
      <c r="E1790" s="256" t="s">
        <v>1</v>
      </c>
      <c r="F1790" s="257" t="s">
        <v>542</v>
      </c>
      <c r="G1790" s="255"/>
      <c r="H1790" s="256" t="s">
        <v>1</v>
      </c>
      <c r="I1790" s="258"/>
      <c r="J1790" s="255"/>
      <c r="K1790" s="255"/>
      <c r="L1790" s="259"/>
      <c r="M1790" s="260"/>
      <c r="N1790" s="261"/>
      <c r="O1790" s="261"/>
      <c r="P1790" s="261"/>
      <c r="Q1790" s="261"/>
      <c r="R1790" s="261"/>
      <c r="S1790" s="261"/>
      <c r="T1790" s="262"/>
      <c r="AT1790" s="263" t="s">
        <v>440</v>
      </c>
      <c r="AU1790" s="263" t="s">
        <v>93</v>
      </c>
      <c r="AV1790" s="15" t="s">
        <v>91</v>
      </c>
      <c r="AW1790" s="15" t="s">
        <v>38</v>
      </c>
      <c r="AX1790" s="15" t="s">
        <v>83</v>
      </c>
      <c r="AY1790" s="263" t="s">
        <v>283</v>
      </c>
    </row>
    <row r="1791" spans="1:65" s="13" customFormat="1" ht="11.25">
      <c r="B1791" s="232"/>
      <c r="C1791" s="233"/>
      <c r="D1791" s="223" t="s">
        <v>440</v>
      </c>
      <c r="E1791" s="234" t="s">
        <v>1</v>
      </c>
      <c r="F1791" s="235" t="s">
        <v>2179</v>
      </c>
      <c r="G1791" s="233"/>
      <c r="H1791" s="236">
        <v>15</v>
      </c>
      <c r="I1791" s="237"/>
      <c r="J1791" s="233"/>
      <c r="K1791" s="233"/>
      <c r="L1791" s="238"/>
      <c r="M1791" s="239"/>
      <c r="N1791" s="240"/>
      <c r="O1791" s="240"/>
      <c r="P1791" s="240"/>
      <c r="Q1791" s="240"/>
      <c r="R1791" s="240"/>
      <c r="S1791" s="240"/>
      <c r="T1791" s="241"/>
      <c r="AT1791" s="242" t="s">
        <v>440</v>
      </c>
      <c r="AU1791" s="242" t="s">
        <v>93</v>
      </c>
      <c r="AV1791" s="13" t="s">
        <v>93</v>
      </c>
      <c r="AW1791" s="13" t="s">
        <v>38</v>
      </c>
      <c r="AX1791" s="13" t="s">
        <v>83</v>
      </c>
      <c r="AY1791" s="242" t="s">
        <v>283</v>
      </c>
    </row>
    <row r="1792" spans="1:65" s="14" customFormat="1" ht="11.25">
      <c r="B1792" s="243"/>
      <c r="C1792" s="244"/>
      <c r="D1792" s="223" t="s">
        <v>440</v>
      </c>
      <c r="E1792" s="245" t="s">
        <v>1</v>
      </c>
      <c r="F1792" s="246" t="s">
        <v>442</v>
      </c>
      <c r="G1792" s="244"/>
      <c r="H1792" s="247">
        <v>15</v>
      </c>
      <c r="I1792" s="248"/>
      <c r="J1792" s="244"/>
      <c r="K1792" s="244"/>
      <c r="L1792" s="249"/>
      <c r="M1792" s="250"/>
      <c r="N1792" s="251"/>
      <c r="O1792" s="251"/>
      <c r="P1792" s="251"/>
      <c r="Q1792" s="251"/>
      <c r="R1792" s="251"/>
      <c r="S1792" s="251"/>
      <c r="T1792" s="252"/>
      <c r="AT1792" s="253" t="s">
        <v>440</v>
      </c>
      <c r="AU1792" s="253" t="s">
        <v>93</v>
      </c>
      <c r="AV1792" s="14" t="s">
        <v>304</v>
      </c>
      <c r="AW1792" s="14" t="s">
        <v>38</v>
      </c>
      <c r="AX1792" s="14" t="s">
        <v>91</v>
      </c>
      <c r="AY1792" s="253" t="s">
        <v>283</v>
      </c>
    </row>
    <row r="1793" spans="1:65" s="2" customFormat="1" ht="21.75" customHeight="1">
      <c r="A1793" s="36"/>
      <c r="B1793" s="37"/>
      <c r="C1793" s="210" t="s">
        <v>2180</v>
      </c>
      <c r="D1793" s="210" t="s">
        <v>286</v>
      </c>
      <c r="E1793" s="211" t="s">
        <v>2181</v>
      </c>
      <c r="F1793" s="212" t="s">
        <v>2182</v>
      </c>
      <c r="G1793" s="213" t="s">
        <v>320</v>
      </c>
      <c r="H1793" s="214">
        <v>26</v>
      </c>
      <c r="I1793" s="215"/>
      <c r="J1793" s="216">
        <f>ROUND(I1793*H1793,2)</f>
        <v>0</v>
      </c>
      <c r="K1793" s="212" t="s">
        <v>342</v>
      </c>
      <c r="L1793" s="41"/>
      <c r="M1793" s="217" t="s">
        <v>1</v>
      </c>
      <c r="N1793" s="218" t="s">
        <v>48</v>
      </c>
      <c r="O1793" s="73"/>
      <c r="P1793" s="219">
        <f>O1793*H1793</f>
        <v>0</v>
      </c>
      <c r="Q1793" s="219">
        <v>0</v>
      </c>
      <c r="R1793" s="219">
        <f>Q1793*H1793</f>
        <v>0</v>
      </c>
      <c r="S1793" s="219">
        <v>0</v>
      </c>
      <c r="T1793" s="220">
        <f>S1793*H1793</f>
        <v>0</v>
      </c>
      <c r="U1793" s="36"/>
      <c r="V1793" s="36"/>
      <c r="W1793" s="36"/>
      <c r="X1793" s="36"/>
      <c r="Y1793" s="36"/>
      <c r="Z1793" s="36"/>
      <c r="AA1793" s="36"/>
      <c r="AB1793" s="36"/>
      <c r="AC1793" s="36"/>
      <c r="AD1793" s="36"/>
      <c r="AE1793" s="36"/>
      <c r="AR1793" s="221" t="s">
        <v>369</v>
      </c>
      <c r="AT1793" s="221" t="s">
        <v>286</v>
      </c>
      <c r="AU1793" s="221" t="s">
        <v>93</v>
      </c>
      <c r="AY1793" s="18" t="s">
        <v>283</v>
      </c>
      <c r="BE1793" s="222">
        <f>IF(N1793="základní",J1793,0)</f>
        <v>0</v>
      </c>
      <c r="BF1793" s="222">
        <f>IF(N1793="snížená",J1793,0)</f>
        <v>0</v>
      </c>
      <c r="BG1793" s="222">
        <f>IF(N1793="zákl. přenesená",J1793,0)</f>
        <v>0</v>
      </c>
      <c r="BH1793" s="222">
        <f>IF(N1793="sníž. přenesená",J1793,0)</f>
        <v>0</v>
      </c>
      <c r="BI1793" s="222">
        <f>IF(N1793="nulová",J1793,0)</f>
        <v>0</v>
      </c>
      <c r="BJ1793" s="18" t="s">
        <v>91</v>
      </c>
      <c r="BK1793" s="222">
        <f>ROUND(I1793*H1793,2)</f>
        <v>0</v>
      </c>
      <c r="BL1793" s="18" t="s">
        <v>369</v>
      </c>
      <c r="BM1793" s="221" t="s">
        <v>2183</v>
      </c>
    </row>
    <row r="1794" spans="1:65" s="2" customFormat="1" ht="126.75">
      <c r="A1794" s="36"/>
      <c r="B1794" s="37"/>
      <c r="C1794" s="38"/>
      <c r="D1794" s="223" t="s">
        <v>293</v>
      </c>
      <c r="E1794" s="38"/>
      <c r="F1794" s="224" t="s">
        <v>2178</v>
      </c>
      <c r="G1794" s="38"/>
      <c r="H1794" s="38"/>
      <c r="I1794" s="124"/>
      <c r="J1794" s="38"/>
      <c r="K1794" s="38"/>
      <c r="L1794" s="41"/>
      <c r="M1794" s="225"/>
      <c r="N1794" s="226"/>
      <c r="O1794" s="73"/>
      <c r="P1794" s="73"/>
      <c r="Q1794" s="73"/>
      <c r="R1794" s="73"/>
      <c r="S1794" s="73"/>
      <c r="T1794" s="74"/>
      <c r="U1794" s="36"/>
      <c r="V1794" s="36"/>
      <c r="W1794" s="36"/>
      <c r="X1794" s="36"/>
      <c r="Y1794" s="36"/>
      <c r="Z1794" s="36"/>
      <c r="AA1794" s="36"/>
      <c r="AB1794" s="36"/>
      <c r="AC1794" s="36"/>
      <c r="AD1794" s="36"/>
      <c r="AE1794" s="36"/>
      <c r="AT1794" s="18" t="s">
        <v>293</v>
      </c>
      <c r="AU1794" s="18" t="s">
        <v>93</v>
      </c>
    </row>
    <row r="1795" spans="1:65" s="15" customFormat="1" ht="11.25">
      <c r="B1795" s="254"/>
      <c r="C1795" s="255"/>
      <c r="D1795" s="223" t="s">
        <v>440</v>
      </c>
      <c r="E1795" s="256" t="s">
        <v>1</v>
      </c>
      <c r="F1795" s="257" t="s">
        <v>542</v>
      </c>
      <c r="G1795" s="255"/>
      <c r="H1795" s="256" t="s">
        <v>1</v>
      </c>
      <c r="I1795" s="258"/>
      <c r="J1795" s="255"/>
      <c r="K1795" s="255"/>
      <c r="L1795" s="259"/>
      <c r="M1795" s="260"/>
      <c r="N1795" s="261"/>
      <c r="O1795" s="261"/>
      <c r="P1795" s="261"/>
      <c r="Q1795" s="261"/>
      <c r="R1795" s="261"/>
      <c r="S1795" s="261"/>
      <c r="T1795" s="262"/>
      <c r="AT1795" s="263" t="s">
        <v>440</v>
      </c>
      <c r="AU1795" s="263" t="s">
        <v>93</v>
      </c>
      <c r="AV1795" s="15" t="s">
        <v>91</v>
      </c>
      <c r="AW1795" s="15" t="s">
        <v>38</v>
      </c>
      <c r="AX1795" s="15" t="s">
        <v>83</v>
      </c>
      <c r="AY1795" s="263" t="s">
        <v>283</v>
      </c>
    </row>
    <row r="1796" spans="1:65" s="13" customFormat="1" ht="11.25">
      <c r="B1796" s="232"/>
      <c r="C1796" s="233"/>
      <c r="D1796" s="223" t="s">
        <v>440</v>
      </c>
      <c r="E1796" s="234" t="s">
        <v>1</v>
      </c>
      <c r="F1796" s="235" t="s">
        <v>2184</v>
      </c>
      <c r="G1796" s="233"/>
      <c r="H1796" s="236">
        <v>26</v>
      </c>
      <c r="I1796" s="237"/>
      <c r="J1796" s="233"/>
      <c r="K1796" s="233"/>
      <c r="L1796" s="238"/>
      <c r="M1796" s="239"/>
      <c r="N1796" s="240"/>
      <c r="O1796" s="240"/>
      <c r="P1796" s="240"/>
      <c r="Q1796" s="240"/>
      <c r="R1796" s="240"/>
      <c r="S1796" s="240"/>
      <c r="T1796" s="241"/>
      <c r="AT1796" s="242" t="s">
        <v>440</v>
      </c>
      <c r="AU1796" s="242" t="s">
        <v>93</v>
      </c>
      <c r="AV1796" s="13" t="s">
        <v>93</v>
      </c>
      <c r="AW1796" s="13" t="s">
        <v>38</v>
      </c>
      <c r="AX1796" s="13" t="s">
        <v>83</v>
      </c>
      <c r="AY1796" s="242" t="s">
        <v>283</v>
      </c>
    </row>
    <row r="1797" spans="1:65" s="14" customFormat="1" ht="11.25">
      <c r="B1797" s="243"/>
      <c r="C1797" s="244"/>
      <c r="D1797" s="223" t="s">
        <v>440</v>
      </c>
      <c r="E1797" s="245" t="s">
        <v>1</v>
      </c>
      <c r="F1797" s="246" t="s">
        <v>442</v>
      </c>
      <c r="G1797" s="244"/>
      <c r="H1797" s="247">
        <v>26</v>
      </c>
      <c r="I1797" s="248"/>
      <c r="J1797" s="244"/>
      <c r="K1797" s="244"/>
      <c r="L1797" s="249"/>
      <c r="M1797" s="250"/>
      <c r="N1797" s="251"/>
      <c r="O1797" s="251"/>
      <c r="P1797" s="251"/>
      <c r="Q1797" s="251"/>
      <c r="R1797" s="251"/>
      <c r="S1797" s="251"/>
      <c r="T1797" s="252"/>
      <c r="AT1797" s="253" t="s">
        <v>440</v>
      </c>
      <c r="AU1797" s="253" t="s">
        <v>93</v>
      </c>
      <c r="AV1797" s="14" t="s">
        <v>304</v>
      </c>
      <c r="AW1797" s="14" t="s">
        <v>38</v>
      </c>
      <c r="AX1797" s="14" t="s">
        <v>91</v>
      </c>
      <c r="AY1797" s="253" t="s">
        <v>283</v>
      </c>
    </row>
    <row r="1798" spans="1:65" s="2" customFormat="1" ht="21.75" customHeight="1">
      <c r="A1798" s="36"/>
      <c r="B1798" s="37"/>
      <c r="C1798" s="210" t="s">
        <v>2185</v>
      </c>
      <c r="D1798" s="210" t="s">
        <v>286</v>
      </c>
      <c r="E1798" s="211" t="s">
        <v>2186</v>
      </c>
      <c r="F1798" s="212" t="s">
        <v>2187</v>
      </c>
      <c r="G1798" s="213" t="s">
        <v>320</v>
      </c>
      <c r="H1798" s="214">
        <v>2</v>
      </c>
      <c r="I1798" s="215"/>
      <c r="J1798" s="216">
        <f>ROUND(I1798*H1798,2)</f>
        <v>0</v>
      </c>
      <c r="K1798" s="212" t="s">
        <v>342</v>
      </c>
      <c r="L1798" s="41"/>
      <c r="M1798" s="217" t="s">
        <v>1</v>
      </c>
      <c r="N1798" s="218" t="s">
        <v>48</v>
      </c>
      <c r="O1798" s="73"/>
      <c r="P1798" s="219">
        <f>O1798*H1798</f>
        <v>0</v>
      </c>
      <c r="Q1798" s="219">
        <v>0</v>
      </c>
      <c r="R1798" s="219">
        <f>Q1798*H1798</f>
        <v>0</v>
      </c>
      <c r="S1798" s="219">
        <v>0</v>
      </c>
      <c r="T1798" s="220">
        <f>S1798*H1798</f>
        <v>0</v>
      </c>
      <c r="U1798" s="36"/>
      <c r="V1798" s="36"/>
      <c r="W1798" s="36"/>
      <c r="X1798" s="36"/>
      <c r="Y1798" s="36"/>
      <c r="Z1798" s="36"/>
      <c r="AA1798" s="36"/>
      <c r="AB1798" s="36"/>
      <c r="AC1798" s="36"/>
      <c r="AD1798" s="36"/>
      <c r="AE1798" s="36"/>
      <c r="AR1798" s="221" t="s">
        <v>369</v>
      </c>
      <c r="AT1798" s="221" t="s">
        <v>286</v>
      </c>
      <c r="AU1798" s="221" t="s">
        <v>93</v>
      </c>
      <c r="AY1798" s="18" t="s">
        <v>283</v>
      </c>
      <c r="BE1798" s="222">
        <f>IF(N1798="základní",J1798,0)</f>
        <v>0</v>
      </c>
      <c r="BF1798" s="222">
        <f>IF(N1798="snížená",J1798,0)</f>
        <v>0</v>
      </c>
      <c r="BG1798" s="222">
        <f>IF(N1798="zákl. přenesená",J1798,0)</f>
        <v>0</v>
      </c>
      <c r="BH1798" s="222">
        <f>IF(N1798="sníž. přenesená",J1798,0)</f>
        <v>0</v>
      </c>
      <c r="BI1798" s="222">
        <f>IF(N1798="nulová",J1798,0)</f>
        <v>0</v>
      </c>
      <c r="BJ1798" s="18" t="s">
        <v>91</v>
      </c>
      <c r="BK1798" s="222">
        <f>ROUND(I1798*H1798,2)</f>
        <v>0</v>
      </c>
      <c r="BL1798" s="18" t="s">
        <v>369</v>
      </c>
      <c r="BM1798" s="221" t="s">
        <v>2188</v>
      </c>
    </row>
    <row r="1799" spans="1:65" s="2" customFormat="1" ht="126.75">
      <c r="A1799" s="36"/>
      <c r="B1799" s="37"/>
      <c r="C1799" s="38"/>
      <c r="D1799" s="223" t="s">
        <v>293</v>
      </c>
      <c r="E1799" s="38"/>
      <c r="F1799" s="224" t="s">
        <v>2178</v>
      </c>
      <c r="G1799" s="38"/>
      <c r="H1799" s="38"/>
      <c r="I1799" s="124"/>
      <c r="J1799" s="38"/>
      <c r="K1799" s="38"/>
      <c r="L1799" s="41"/>
      <c r="M1799" s="225"/>
      <c r="N1799" s="226"/>
      <c r="O1799" s="73"/>
      <c r="P1799" s="73"/>
      <c r="Q1799" s="73"/>
      <c r="R1799" s="73"/>
      <c r="S1799" s="73"/>
      <c r="T1799" s="74"/>
      <c r="U1799" s="36"/>
      <c r="V1799" s="36"/>
      <c r="W1799" s="36"/>
      <c r="X1799" s="36"/>
      <c r="Y1799" s="36"/>
      <c r="Z1799" s="36"/>
      <c r="AA1799" s="36"/>
      <c r="AB1799" s="36"/>
      <c r="AC1799" s="36"/>
      <c r="AD1799" s="36"/>
      <c r="AE1799" s="36"/>
      <c r="AT1799" s="18" t="s">
        <v>293</v>
      </c>
      <c r="AU1799" s="18" t="s">
        <v>93</v>
      </c>
    </row>
    <row r="1800" spans="1:65" s="15" customFormat="1" ht="11.25">
      <c r="B1800" s="254"/>
      <c r="C1800" s="255"/>
      <c r="D1800" s="223" t="s">
        <v>440</v>
      </c>
      <c r="E1800" s="256" t="s">
        <v>1</v>
      </c>
      <c r="F1800" s="257" t="s">
        <v>542</v>
      </c>
      <c r="G1800" s="255"/>
      <c r="H1800" s="256" t="s">
        <v>1</v>
      </c>
      <c r="I1800" s="258"/>
      <c r="J1800" s="255"/>
      <c r="K1800" s="255"/>
      <c r="L1800" s="259"/>
      <c r="M1800" s="260"/>
      <c r="N1800" s="261"/>
      <c r="O1800" s="261"/>
      <c r="P1800" s="261"/>
      <c r="Q1800" s="261"/>
      <c r="R1800" s="261"/>
      <c r="S1800" s="261"/>
      <c r="T1800" s="262"/>
      <c r="AT1800" s="263" t="s">
        <v>440</v>
      </c>
      <c r="AU1800" s="263" t="s">
        <v>93</v>
      </c>
      <c r="AV1800" s="15" t="s">
        <v>91</v>
      </c>
      <c r="AW1800" s="15" t="s">
        <v>38</v>
      </c>
      <c r="AX1800" s="15" t="s">
        <v>83</v>
      </c>
      <c r="AY1800" s="263" t="s">
        <v>283</v>
      </c>
    </row>
    <row r="1801" spans="1:65" s="13" customFormat="1" ht="11.25">
      <c r="B1801" s="232"/>
      <c r="C1801" s="233"/>
      <c r="D1801" s="223" t="s">
        <v>440</v>
      </c>
      <c r="E1801" s="234" t="s">
        <v>1</v>
      </c>
      <c r="F1801" s="235" t="s">
        <v>2189</v>
      </c>
      <c r="G1801" s="233"/>
      <c r="H1801" s="236">
        <v>2</v>
      </c>
      <c r="I1801" s="237"/>
      <c r="J1801" s="233"/>
      <c r="K1801" s="233"/>
      <c r="L1801" s="238"/>
      <c r="M1801" s="239"/>
      <c r="N1801" s="240"/>
      <c r="O1801" s="240"/>
      <c r="P1801" s="240"/>
      <c r="Q1801" s="240"/>
      <c r="R1801" s="240"/>
      <c r="S1801" s="240"/>
      <c r="T1801" s="241"/>
      <c r="AT1801" s="242" t="s">
        <v>440</v>
      </c>
      <c r="AU1801" s="242" t="s">
        <v>93</v>
      </c>
      <c r="AV1801" s="13" t="s">
        <v>93</v>
      </c>
      <c r="AW1801" s="13" t="s">
        <v>38</v>
      </c>
      <c r="AX1801" s="13" t="s">
        <v>83</v>
      </c>
      <c r="AY1801" s="242" t="s">
        <v>283</v>
      </c>
    </row>
    <row r="1802" spans="1:65" s="14" customFormat="1" ht="11.25">
      <c r="B1802" s="243"/>
      <c r="C1802" s="244"/>
      <c r="D1802" s="223" t="s">
        <v>440</v>
      </c>
      <c r="E1802" s="245" t="s">
        <v>1</v>
      </c>
      <c r="F1802" s="246" t="s">
        <v>442</v>
      </c>
      <c r="G1802" s="244"/>
      <c r="H1802" s="247">
        <v>2</v>
      </c>
      <c r="I1802" s="248"/>
      <c r="J1802" s="244"/>
      <c r="K1802" s="244"/>
      <c r="L1802" s="249"/>
      <c r="M1802" s="250"/>
      <c r="N1802" s="251"/>
      <c r="O1802" s="251"/>
      <c r="P1802" s="251"/>
      <c r="Q1802" s="251"/>
      <c r="R1802" s="251"/>
      <c r="S1802" s="251"/>
      <c r="T1802" s="252"/>
      <c r="AT1802" s="253" t="s">
        <v>440</v>
      </c>
      <c r="AU1802" s="253" t="s">
        <v>93</v>
      </c>
      <c r="AV1802" s="14" t="s">
        <v>304</v>
      </c>
      <c r="AW1802" s="14" t="s">
        <v>38</v>
      </c>
      <c r="AX1802" s="14" t="s">
        <v>91</v>
      </c>
      <c r="AY1802" s="253" t="s">
        <v>283</v>
      </c>
    </row>
    <row r="1803" spans="1:65" s="2" customFormat="1" ht="21.75" customHeight="1">
      <c r="A1803" s="36"/>
      <c r="B1803" s="37"/>
      <c r="C1803" s="210" t="s">
        <v>2190</v>
      </c>
      <c r="D1803" s="210" t="s">
        <v>286</v>
      </c>
      <c r="E1803" s="211" t="s">
        <v>2191</v>
      </c>
      <c r="F1803" s="212" t="s">
        <v>2192</v>
      </c>
      <c r="G1803" s="213" t="s">
        <v>331</v>
      </c>
      <c r="H1803" s="214">
        <v>35.85</v>
      </c>
      <c r="I1803" s="215"/>
      <c r="J1803" s="216">
        <f>ROUND(I1803*H1803,2)</f>
        <v>0</v>
      </c>
      <c r="K1803" s="212" t="s">
        <v>342</v>
      </c>
      <c r="L1803" s="41"/>
      <c r="M1803" s="217" t="s">
        <v>1</v>
      </c>
      <c r="N1803" s="218" t="s">
        <v>48</v>
      </c>
      <c r="O1803" s="73"/>
      <c r="P1803" s="219">
        <f>O1803*H1803</f>
        <v>0</v>
      </c>
      <c r="Q1803" s="219">
        <v>0</v>
      </c>
      <c r="R1803" s="219">
        <f>Q1803*H1803</f>
        <v>0</v>
      </c>
      <c r="S1803" s="219">
        <v>0</v>
      </c>
      <c r="T1803" s="220">
        <f>S1803*H1803</f>
        <v>0</v>
      </c>
      <c r="U1803" s="36"/>
      <c r="V1803" s="36"/>
      <c r="W1803" s="36"/>
      <c r="X1803" s="36"/>
      <c r="Y1803" s="36"/>
      <c r="Z1803" s="36"/>
      <c r="AA1803" s="36"/>
      <c r="AB1803" s="36"/>
      <c r="AC1803" s="36"/>
      <c r="AD1803" s="36"/>
      <c r="AE1803" s="36"/>
      <c r="AR1803" s="221" t="s">
        <v>369</v>
      </c>
      <c r="AT1803" s="221" t="s">
        <v>286</v>
      </c>
      <c r="AU1803" s="221" t="s">
        <v>93</v>
      </c>
      <c r="AY1803" s="18" t="s">
        <v>283</v>
      </c>
      <c r="BE1803" s="222">
        <f>IF(N1803="základní",J1803,0)</f>
        <v>0</v>
      </c>
      <c r="BF1803" s="222">
        <f>IF(N1803="snížená",J1803,0)</f>
        <v>0</v>
      </c>
      <c r="BG1803" s="222">
        <f>IF(N1803="zákl. přenesená",J1803,0)</f>
        <v>0</v>
      </c>
      <c r="BH1803" s="222">
        <f>IF(N1803="sníž. přenesená",J1803,0)</f>
        <v>0</v>
      </c>
      <c r="BI1803" s="222">
        <f>IF(N1803="nulová",J1803,0)</f>
        <v>0</v>
      </c>
      <c r="BJ1803" s="18" t="s">
        <v>91</v>
      </c>
      <c r="BK1803" s="222">
        <f>ROUND(I1803*H1803,2)</f>
        <v>0</v>
      </c>
      <c r="BL1803" s="18" t="s">
        <v>369</v>
      </c>
      <c r="BM1803" s="221" t="s">
        <v>2193</v>
      </c>
    </row>
    <row r="1804" spans="1:65" s="2" customFormat="1" ht="175.5">
      <c r="A1804" s="36"/>
      <c r="B1804" s="37"/>
      <c r="C1804" s="38"/>
      <c r="D1804" s="223" t="s">
        <v>293</v>
      </c>
      <c r="E1804" s="38"/>
      <c r="F1804" s="224" t="s">
        <v>2194</v>
      </c>
      <c r="G1804" s="38"/>
      <c r="H1804" s="38"/>
      <c r="I1804" s="124"/>
      <c r="J1804" s="38"/>
      <c r="K1804" s="38"/>
      <c r="L1804" s="41"/>
      <c r="M1804" s="225"/>
      <c r="N1804" s="226"/>
      <c r="O1804" s="73"/>
      <c r="P1804" s="73"/>
      <c r="Q1804" s="73"/>
      <c r="R1804" s="73"/>
      <c r="S1804" s="73"/>
      <c r="T1804" s="74"/>
      <c r="U1804" s="36"/>
      <c r="V1804" s="36"/>
      <c r="W1804" s="36"/>
      <c r="X1804" s="36"/>
      <c r="Y1804" s="36"/>
      <c r="Z1804" s="36"/>
      <c r="AA1804" s="36"/>
      <c r="AB1804" s="36"/>
      <c r="AC1804" s="36"/>
      <c r="AD1804" s="36"/>
      <c r="AE1804" s="36"/>
      <c r="AT1804" s="18" t="s">
        <v>293</v>
      </c>
      <c r="AU1804" s="18" t="s">
        <v>93</v>
      </c>
    </row>
    <row r="1805" spans="1:65" s="15" customFormat="1" ht="11.25">
      <c r="B1805" s="254"/>
      <c r="C1805" s="255"/>
      <c r="D1805" s="223" t="s">
        <v>440</v>
      </c>
      <c r="E1805" s="256" t="s">
        <v>1</v>
      </c>
      <c r="F1805" s="257" t="s">
        <v>884</v>
      </c>
      <c r="G1805" s="255"/>
      <c r="H1805" s="256" t="s">
        <v>1</v>
      </c>
      <c r="I1805" s="258"/>
      <c r="J1805" s="255"/>
      <c r="K1805" s="255"/>
      <c r="L1805" s="259"/>
      <c r="M1805" s="260"/>
      <c r="N1805" s="261"/>
      <c r="O1805" s="261"/>
      <c r="P1805" s="261"/>
      <c r="Q1805" s="261"/>
      <c r="R1805" s="261"/>
      <c r="S1805" s="261"/>
      <c r="T1805" s="262"/>
      <c r="AT1805" s="263" t="s">
        <v>440</v>
      </c>
      <c r="AU1805" s="263" t="s">
        <v>93</v>
      </c>
      <c r="AV1805" s="15" t="s">
        <v>91</v>
      </c>
      <c r="AW1805" s="15" t="s">
        <v>38</v>
      </c>
      <c r="AX1805" s="15" t="s">
        <v>83</v>
      </c>
      <c r="AY1805" s="263" t="s">
        <v>283</v>
      </c>
    </row>
    <row r="1806" spans="1:65" s="13" customFormat="1" ht="11.25">
      <c r="B1806" s="232"/>
      <c r="C1806" s="233"/>
      <c r="D1806" s="223" t="s">
        <v>440</v>
      </c>
      <c r="E1806" s="234" t="s">
        <v>1</v>
      </c>
      <c r="F1806" s="235" t="s">
        <v>2195</v>
      </c>
      <c r="G1806" s="233"/>
      <c r="H1806" s="236">
        <v>35.85</v>
      </c>
      <c r="I1806" s="237"/>
      <c r="J1806" s="233"/>
      <c r="K1806" s="233"/>
      <c r="L1806" s="238"/>
      <c r="M1806" s="239"/>
      <c r="N1806" s="240"/>
      <c r="O1806" s="240"/>
      <c r="P1806" s="240"/>
      <c r="Q1806" s="240"/>
      <c r="R1806" s="240"/>
      <c r="S1806" s="240"/>
      <c r="T1806" s="241"/>
      <c r="AT1806" s="242" t="s">
        <v>440</v>
      </c>
      <c r="AU1806" s="242" t="s">
        <v>93</v>
      </c>
      <c r="AV1806" s="13" t="s">
        <v>93</v>
      </c>
      <c r="AW1806" s="13" t="s">
        <v>38</v>
      </c>
      <c r="AX1806" s="13" t="s">
        <v>83</v>
      </c>
      <c r="AY1806" s="242" t="s">
        <v>283</v>
      </c>
    </row>
    <row r="1807" spans="1:65" s="14" customFormat="1" ht="11.25">
      <c r="B1807" s="243"/>
      <c r="C1807" s="244"/>
      <c r="D1807" s="223" t="s">
        <v>440</v>
      </c>
      <c r="E1807" s="245" t="s">
        <v>1</v>
      </c>
      <c r="F1807" s="246" t="s">
        <v>442</v>
      </c>
      <c r="G1807" s="244"/>
      <c r="H1807" s="247">
        <v>35.85</v>
      </c>
      <c r="I1807" s="248"/>
      <c r="J1807" s="244"/>
      <c r="K1807" s="244"/>
      <c r="L1807" s="249"/>
      <c r="M1807" s="250"/>
      <c r="N1807" s="251"/>
      <c r="O1807" s="251"/>
      <c r="P1807" s="251"/>
      <c r="Q1807" s="251"/>
      <c r="R1807" s="251"/>
      <c r="S1807" s="251"/>
      <c r="T1807" s="252"/>
      <c r="AT1807" s="253" t="s">
        <v>440</v>
      </c>
      <c r="AU1807" s="253" t="s">
        <v>93</v>
      </c>
      <c r="AV1807" s="14" t="s">
        <v>304</v>
      </c>
      <c r="AW1807" s="14" t="s">
        <v>38</v>
      </c>
      <c r="AX1807" s="14" t="s">
        <v>91</v>
      </c>
      <c r="AY1807" s="253" t="s">
        <v>283</v>
      </c>
    </row>
    <row r="1808" spans="1:65" s="2" customFormat="1" ht="33" customHeight="1">
      <c r="A1808" s="36"/>
      <c r="B1808" s="37"/>
      <c r="C1808" s="210" t="s">
        <v>2196</v>
      </c>
      <c r="D1808" s="210" t="s">
        <v>286</v>
      </c>
      <c r="E1808" s="211" t="s">
        <v>2197</v>
      </c>
      <c r="F1808" s="212" t="s">
        <v>2198</v>
      </c>
      <c r="G1808" s="213" t="s">
        <v>331</v>
      </c>
      <c r="H1808" s="214">
        <v>3.99</v>
      </c>
      <c r="I1808" s="215"/>
      <c r="J1808" s="216">
        <f>ROUND(I1808*H1808,2)</f>
        <v>0</v>
      </c>
      <c r="K1808" s="212" t="s">
        <v>342</v>
      </c>
      <c r="L1808" s="41"/>
      <c r="M1808" s="217" t="s">
        <v>1</v>
      </c>
      <c r="N1808" s="218" t="s">
        <v>48</v>
      </c>
      <c r="O1808" s="73"/>
      <c r="P1808" s="219">
        <f>O1808*H1808</f>
        <v>0</v>
      </c>
      <c r="Q1808" s="219">
        <v>0</v>
      </c>
      <c r="R1808" s="219">
        <f>Q1808*H1808</f>
        <v>0</v>
      </c>
      <c r="S1808" s="219">
        <v>0</v>
      </c>
      <c r="T1808" s="220">
        <f>S1808*H1808</f>
        <v>0</v>
      </c>
      <c r="U1808" s="36"/>
      <c r="V1808" s="36"/>
      <c r="W1808" s="36"/>
      <c r="X1808" s="36"/>
      <c r="Y1808" s="36"/>
      <c r="Z1808" s="36"/>
      <c r="AA1808" s="36"/>
      <c r="AB1808" s="36"/>
      <c r="AC1808" s="36"/>
      <c r="AD1808" s="36"/>
      <c r="AE1808" s="36"/>
      <c r="AR1808" s="221" t="s">
        <v>369</v>
      </c>
      <c r="AT1808" s="221" t="s">
        <v>286</v>
      </c>
      <c r="AU1808" s="221" t="s">
        <v>93</v>
      </c>
      <c r="AY1808" s="18" t="s">
        <v>283</v>
      </c>
      <c r="BE1808" s="222">
        <f>IF(N1808="základní",J1808,0)</f>
        <v>0</v>
      </c>
      <c r="BF1808" s="222">
        <f>IF(N1808="snížená",J1808,0)</f>
        <v>0</v>
      </c>
      <c r="BG1808" s="222">
        <f>IF(N1808="zákl. přenesená",J1808,0)</f>
        <v>0</v>
      </c>
      <c r="BH1808" s="222">
        <f>IF(N1808="sníž. přenesená",J1808,0)</f>
        <v>0</v>
      </c>
      <c r="BI1808" s="222">
        <f>IF(N1808="nulová",J1808,0)</f>
        <v>0</v>
      </c>
      <c r="BJ1808" s="18" t="s">
        <v>91</v>
      </c>
      <c r="BK1808" s="222">
        <f>ROUND(I1808*H1808,2)</f>
        <v>0</v>
      </c>
      <c r="BL1808" s="18" t="s">
        <v>369</v>
      </c>
      <c r="BM1808" s="221" t="s">
        <v>2199</v>
      </c>
    </row>
    <row r="1809" spans="1:65" s="2" customFormat="1" ht="175.5">
      <c r="A1809" s="36"/>
      <c r="B1809" s="37"/>
      <c r="C1809" s="38"/>
      <c r="D1809" s="223" t="s">
        <v>293</v>
      </c>
      <c r="E1809" s="38"/>
      <c r="F1809" s="224" t="s">
        <v>2200</v>
      </c>
      <c r="G1809" s="38"/>
      <c r="H1809" s="38"/>
      <c r="I1809" s="124"/>
      <c r="J1809" s="38"/>
      <c r="K1809" s="38"/>
      <c r="L1809" s="41"/>
      <c r="M1809" s="225"/>
      <c r="N1809" s="226"/>
      <c r="O1809" s="73"/>
      <c r="P1809" s="73"/>
      <c r="Q1809" s="73"/>
      <c r="R1809" s="73"/>
      <c r="S1809" s="73"/>
      <c r="T1809" s="74"/>
      <c r="U1809" s="36"/>
      <c r="V1809" s="36"/>
      <c r="W1809" s="36"/>
      <c r="X1809" s="36"/>
      <c r="Y1809" s="36"/>
      <c r="Z1809" s="36"/>
      <c r="AA1809" s="36"/>
      <c r="AB1809" s="36"/>
      <c r="AC1809" s="36"/>
      <c r="AD1809" s="36"/>
      <c r="AE1809" s="36"/>
      <c r="AT1809" s="18" t="s">
        <v>293</v>
      </c>
      <c r="AU1809" s="18" t="s">
        <v>93</v>
      </c>
    </row>
    <row r="1810" spans="1:65" s="15" customFormat="1" ht="11.25">
      <c r="B1810" s="254"/>
      <c r="C1810" s="255"/>
      <c r="D1810" s="223" t="s">
        <v>440</v>
      </c>
      <c r="E1810" s="256" t="s">
        <v>1</v>
      </c>
      <c r="F1810" s="257" t="s">
        <v>884</v>
      </c>
      <c r="G1810" s="255"/>
      <c r="H1810" s="256" t="s">
        <v>1</v>
      </c>
      <c r="I1810" s="258"/>
      <c r="J1810" s="255"/>
      <c r="K1810" s="255"/>
      <c r="L1810" s="259"/>
      <c r="M1810" s="260"/>
      <c r="N1810" s="261"/>
      <c r="O1810" s="261"/>
      <c r="P1810" s="261"/>
      <c r="Q1810" s="261"/>
      <c r="R1810" s="261"/>
      <c r="S1810" s="261"/>
      <c r="T1810" s="262"/>
      <c r="AT1810" s="263" t="s">
        <v>440</v>
      </c>
      <c r="AU1810" s="263" t="s">
        <v>93</v>
      </c>
      <c r="AV1810" s="15" t="s">
        <v>91</v>
      </c>
      <c r="AW1810" s="15" t="s">
        <v>38</v>
      </c>
      <c r="AX1810" s="15" t="s">
        <v>83</v>
      </c>
      <c r="AY1810" s="263" t="s">
        <v>283</v>
      </c>
    </row>
    <row r="1811" spans="1:65" s="13" customFormat="1" ht="11.25">
      <c r="B1811" s="232"/>
      <c r="C1811" s="233"/>
      <c r="D1811" s="223" t="s">
        <v>440</v>
      </c>
      <c r="E1811" s="234" t="s">
        <v>1</v>
      </c>
      <c r="F1811" s="235" t="s">
        <v>2201</v>
      </c>
      <c r="G1811" s="233"/>
      <c r="H1811" s="236">
        <v>3.99</v>
      </c>
      <c r="I1811" s="237"/>
      <c r="J1811" s="233"/>
      <c r="K1811" s="233"/>
      <c r="L1811" s="238"/>
      <c r="M1811" s="239"/>
      <c r="N1811" s="240"/>
      <c r="O1811" s="240"/>
      <c r="P1811" s="240"/>
      <c r="Q1811" s="240"/>
      <c r="R1811" s="240"/>
      <c r="S1811" s="240"/>
      <c r="T1811" s="241"/>
      <c r="AT1811" s="242" t="s">
        <v>440</v>
      </c>
      <c r="AU1811" s="242" t="s">
        <v>93</v>
      </c>
      <c r="AV1811" s="13" t="s">
        <v>93</v>
      </c>
      <c r="AW1811" s="13" t="s">
        <v>38</v>
      </c>
      <c r="AX1811" s="13" t="s">
        <v>83</v>
      </c>
      <c r="AY1811" s="242" t="s">
        <v>283</v>
      </c>
    </row>
    <row r="1812" spans="1:65" s="14" customFormat="1" ht="11.25">
      <c r="B1812" s="243"/>
      <c r="C1812" s="244"/>
      <c r="D1812" s="223" t="s">
        <v>440</v>
      </c>
      <c r="E1812" s="245" t="s">
        <v>1</v>
      </c>
      <c r="F1812" s="246" t="s">
        <v>442</v>
      </c>
      <c r="G1812" s="244"/>
      <c r="H1812" s="247">
        <v>3.99</v>
      </c>
      <c r="I1812" s="248"/>
      <c r="J1812" s="244"/>
      <c r="K1812" s="244"/>
      <c r="L1812" s="249"/>
      <c r="M1812" s="250"/>
      <c r="N1812" s="251"/>
      <c r="O1812" s="251"/>
      <c r="P1812" s="251"/>
      <c r="Q1812" s="251"/>
      <c r="R1812" s="251"/>
      <c r="S1812" s="251"/>
      <c r="T1812" s="252"/>
      <c r="AT1812" s="253" t="s">
        <v>440</v>
      </c>
      <c r="AU1812" s="253" t="s">
        <v>93</v>
      </c>
      <c r="AV1812" s="14" t="s">
        <v>304</v>
      </c>
      <c r="AW1812" s="14" t="s">
        <v>38</v>
      </c>
      <c r="AX1812" s="14" t="s">
        <v>91</v>
      </c>
      <c r="AY1812" s="253" t="s">
        <v>283</v>
      </c>
    </row>
    <row r="1813" spans="1:65" s="2" customFormat="1" ht="21.75" customHeight="1">
      <c r="A1813" s="36"/>
      <c r="B1813" s="37"/>
      <c r="C1813" s="210" t="s">
        <v>2202</v>
      </c>
      <c r="D1813" s="210" t="s">
        <v>286</v>
      </c>
      <c r="E1813" s="211" t="s">
        <v>2203</v>
      </c>
      <c r="F1813" s="212" t="s">
        <v>2204</v>
      </c>
      <c r="G1813" s="213" t="s">
        <v>331</v>
      </c>
      <c r="H1813" s="214">
        <v>453.13799999999998</v>
      </c>
      <c r="I1813" s="215"/>
      <c r="J1813" s="216">
        <f>ROUND(I1813*H1813,2)</f>
        <v>0</v>
      </c>
      <c r="K1813" s="212" t="s">
        <v>342</v>
      </c>
      <c r="L1813" s="41"/>
      <c r="M1813" s="217" t="s">
        <v>1</v>
      </c>
      <c r="N1813" s="218" t="s">
        <v>48</v>
      </c>
      <c r="O1813" s="73"/>
      <c r="P1813" s="219">
        <f>O1813*H1813</f>
        <v>0</v>
      </c>
      <c r="Q1813" s="219">
        <v>0</v>
      </c>
      <c r="R1813" s="219">
        <f>Q1813*H1813</f>
        <v>0</v>
      </c>
      <c r="S1813" s="219">
        <v>0</v>
      </c>
      <c r="T1813" s="220">
        <f>S1813*H1813</f>
        <v>0</v>
      </c>
      <c r="U1813" s="36"/>
      <c r="V1813" s="36"/>
      <c r="W1813" s="36"/>
      <c r="X1813" s="36"/>
      <c r="Y1813" s="36"/>
      <c r="Z1813" s="36"/>
      <c r="AA1813" s="36"/>
      <c r="AB1813" s="36"/>
      <c r="AC1813" s="36"/>
      <c r="AD1813" s="36"/>
      <c r="AE1813" s="36"/>
      <c r="AR1813" s="221" t="s">
        <v>369</v>
      </c>
      <c r="AT1813" s="221" t="s">
        <v>286</v>
      </c>
      <c r="AU1813" s="221" t="s">
        <v>93</v>
      </c>
      <c r="AY1813" s="18" t="s">
        <v>283</v>
      </c>
      <c r="BE1813" s="222">
        <f>IF(N1813="základní",J1813,0)</f>
        <v>0</v>
      </c>
      <c r="BF1813" s="222">
        <f>IF(N1813="snížená",J1813,0)</f>
        <v>0</v>
      </c>
      <c r="BG1813" s="222">
        <f>IF(N1813="zákl. přenesená",J1813,0)</f>
        <v>0</v>
      </c>
      <c r="BH1813" s="222">
        <f>IF(N1813="sníž. přenesená",J1813,0)</f>
        <v>0</v>
      </c>
      <c r="BI1813" s="222">
        <f>IF(N1813="nulová",J1813,0)</f>
        <v>0</v>
      </c>
      <c r="BJ1813" s="18" t="s">
        <v>91</v>
      </c>
      <c r="BK1813" s="222">
        <f>ROUND(I1813*H1813,2)</f>
        <v>0</v>
      </c>
      <c r="BL1813" s="18" t="s">
        <v>369</v>
      </c>
      <c r="BM1813" s="221" t="s">
        <v>2205</v>
      </c>
    </row>
    <row r="1814" spans="1:65" s="2" customFormat="1" ht="39">
      <c r="A1814" s="36"/>
      <c r="B1814" s="37"/>
      <c r="C1814" s="38"/>
      <c r="D1814" s="223" t="s">
        <v>293</v>
      </c>
      <c r="E1814" s="38"/>
      <c r="F1814" s="224" t="s">
        <v>2206</v>
      </c>
      <c r="G1814" s="38"/>
      <c r="H1814" s="38"/>
      <c r="I1814" s="124"/>
      <c r="J1814" s="38"/>
      <c r="K1814" s="38"/>
      <c r="L1814" s="41"/>
      <c r="M1814" s="225"/>
      <c r="N1814" s="226"/>
      <c r="O1814" s="73"/>
      <c r="P1814" s="73"/>
      <c r="Q1814" s="73"/>
      <c r="R1814" s="73"/>
      <c r="S1814" s="73"/>
      <c r="T1814" s="74"/>
      <c r="U1814" s="36"/>
      <c r="V1814" s="36"/>
      <c r="W1814" s="36"/>
      <c r="X1814" s="36"/>
      <c r="Y1814" s="36"/>
      <c r="Z1814" s="36"/>
      <c r="AA1814" s="36"/>
      <c r="AB1814" s="36"/>
      <c r="AC1814" s="36"/>
      <c r="AD1814" s="36"/>
      <c r="AE1814" s="36"/>
      <c r="AT1814" s="18" t="s">
        <v>293</v>
      </c>
      <c r="AU1814" s="18" t="s">
        <v>93</v>
      </c>
    </row>
    <row r="1815" spans="1:65" s="15" customFormat="1" ht="11.25">
      <c r="B1815" s="254"/>
      <c r="C1815" s="255"/>
      <c r="D1815" s="223" t="s">
        <v>440</v>
      </c>
      <c r="E1815" s="256" t="s">
        <v>1</v>
      </c>
      <c r="F1815" s="257" t="s">
        <v>851</v>
      </c>
      <c r="G1815" s="255"/>
      <c r="H1815" s="256" t="s">
        <v>1</v>
      </c>
      <c r="I1815" s="258"/>
      <c r="J1815" s="255"/>
      <c r="K1815" s="255"/>
      <c r="L1815" s="259"/>
      <c r="M1815" s="260"/>
      <c r="N1815" s="261"/>
      <c r="O1815" s="261"/>
      <c r="P1815" s="261"/>
      <c r="Q1815" s="261"/>
      <c r="R1815" s="261"/>
      <c r="S1815" s="261"/>
      <c r="T1815" s="262"/>
      <c r="AT1815" s="263" t="s">
        <v>440</v>
      </c>
      <c r="AU1815" s="263" t="s">
        <v>93</v>
      </c>
      <c r="AV1815" s="15" t="s">
        <v>91</v>
      </c>
      <c r="AW1815" s="15" t="s">
        <v>38</v>
      </c>
      <c r="AX1815" s="15" t="s">
        <v>83</v>
      </c>
      <c r="AY1815" s="263" t="s">
        <v>283</v>
      </c>
    </row>
    <row r="1816" spans="1:65" s="13" customFormat="1" ht="11.25">
      <c r="B1816" s="232"/>
      <c r="C1816" s="233"/>
      <c r="D1816" s="223" t="s">
        <v>440</v>
      </c>
      <c r="E1816" s="234" t="s">
        <v>1</v>
      </c>
      <c r="F1816" s="235" t="s">
        <v>2207</v>
      </c>
      <c r="G1816" s="233"/>
      <c r="H1816" s="236">
        <v>149.13999999999999</v>
      </c>
      <c r="I1816" s="237"/>
      <c r="J1816" s="233"/>
      <c r="K1816" s="233"/>
      <c r="L1816" s="238"/>
      <c r="M1816" s="239"/>
      <c r="N1816" s="240"/>
      <c r="O1816" s="240"/>
      <c r="P1816" s="240"/>
      <c r="Q1816" s="240"/>
      <c r="R1816" s="240"/>
      <c r="S1816" s="240"/>
      <c r="T1816" s="241"/>
      <c r="AT1816" s="242" t="s">
        <v>440</v>
      </c>
      <c r="AU1816" s="242" t="s">
        <v>93</v>
      </c>
      <c r="AV1816" s="13" t="s">
        <v>93</v>
      </c>
      <c r="AW1816" s="13" t="s">
        <v>38</v>
      </c>
      <c r="AX1816" s="13" t="s">
        <v>83</v>
      </c>
      <c r="AY1816" s="242" t="s">
        <v>283</v>
      </c>
    </row>
    <row r="1817" spans="1:65" s="13" customFormat="1" ht="11.25">
      <c r="B1817" s="232"/>
      <c r="C1817" s="233"/>
      <c r="D1817" s="223" t="s">
        <v>440</v>
      </c>
      <c r="E1817" s="234" t="s">
        <v>1</v>
      </c>
      <c r="F1817" s="235" t="s">
        <v>2208</v>
      </c>
      <c r="G1817" s="233"/>
      <c r="H1817" s="236">
        <v>31.83</v>
      </c>
      <c r="I1817" s="237"/>
      <c r="J1817" s="233"/>
      <c r="K1817" s="233"/>
      <c r="L1817" s="238"/>
      <c r="M1817" s="239"/>
      <c r="N1817" s="240"/>
      <c r="O1817" s="240"/>
      <c r="P1817" s="240"/>
      <c r="Q1817" s="240"/>
      <c r="R1817" s="240"/>
      <c r="S1817" s="240"/>
      <c r="T1817" s="241"/>
      <c r="AT1817" s="242" t="s">
        <v>440</v>
      </c>
      <c r="AU1817" s="242" t="s">
        <v>93</v>
      </c>
      <c r="AV1817" s="13" t="s">
        <v>93</v>
      </c>
      <c r="AW1817" s="13" t="s">
        <v>38</v>
      </c>
      <c r="AX1817" s="13" t="s">
        <v>83</v>
      </c>
      <c r="AY1817" s="242" t="s">
        <v>283</v>
      </c>
    </row>
    <row r="1818" spans="1:65" s="13" customFormat="1" ht="11.25">
      <c r="B1818" s="232"/>
      <c r="C1818" s="233"/>
      <c r="D1818" s="223" t="s">
        <v>440</v>
      </c>
      <c r="E1818" s="234" t="s">
        <v>1</v>
      </c>
      <c r="F1818" s="235" t="s">
        <v>2209</v>
      </c>
      <c r="G1818" s="233"/>
      <c r="H1818" s="236">
        <v>115.33</v>
      </c>
      <c r="I1818" s="237"/>
      <c r="J1818" s="233"/>
      <c r="K1818" s="233"/>
      <c r="L1818" s="238"/>
      <c r="M1818" s="239"/>
      <c r="N1818" s="240"/>
      <c r="O1818" s="240"/>
      <c r="P1818" s="240"/>
      <c r="Q1818" s="240"/>
      <c r="R1818" s="240"/>
      <c r="S1818" s="240"/>
      <c r="T1818" s="241"/>
      <c r="AT1818" s="242" t="s">
        <v>440</v>
      </c>
      <c r="AU1818" s="242" t="s">
        <v>93</v>
      </c>
      <c r="AV1818" s="13" t="s">
        <v>93</v>
      </c>
      <c r="AW1818" s="13" t="s">
        <v>38</v>
      </c>
      <c r="AX1818" s="13" t="s">
        <v>83</v>
      </c>
      <c r="AY1818" s="242" t="s">
        <v>283</v>
      </c>
    </row>
    <row r="1819" spans="1:65" s="13" customFormat="1" ht="11.25">
      <c r="B1819" s="232"/>
      <c r="C1819" s="233"/>
      <c r="D1819" s="223" t="s">
        <v>440</v>
      </c>
      <c r="E1819" s="234" t="s">
        <v>1</v>
      </c>
      <c r="F1819" s="235" t="s">
        <v>2210</v>
      </c>
      <c r="G1819" s="233"/>
      <c r="H1819" s="236">
        <v>135.26</v>
      </c>
      <c r="I1819" s="237"/>
      <c r="J1819" s="233"/>
      <c r="K1819" s="233"/>
      <c r="L1819" s="238"/>
      <c r="M1819" s="239"/>
      <c r="N1819" s="240"/>
      <c r="O1819" s="240"/>
      <c r="P1819" s="240"/>
      <c r="Q1819" s="240"/>
      <c r="R1819" s="240"/>
      <c r="S1819" s="240"/>
      <c r="T1819" s="241"/>
      <c r="AT1819" s="242" t="s">
        <v>440</v>
      </c>
      <c r="AU1819" s="242" t="s">
        <v>93</v>
      </c>
      <c r="AV1819" s="13" t="s">
        <v>93</v>
      </c>
      <c r="AW1819" s="13" t="s">
        <v>38</v>
      </c>
      <c r="AX1819" s="13" t="s">
        <v>83</v>
      </c>
      <c r="AY1819" s="242" t="s">
        <v>283</v>
      </c>
    </row>
    <row r="1820" spans="1:65" s="16" customFormat="1" ht="11.25">
      <c r="B1820" s="264"/>
      <c r="C1820" s="265"/>
      <c r="D1820" s="223" t="s">
        <v>440</v>
      </c>
      <c r="E1820" s="266" t="s">
        <v>1</v>
      </c>
      <c r="F1820" s="267" t="s">
        <v>453</v>
      </c>
      <c r="G1820" s="265"/>
      <c r="H1820" s="268">
        <v>431.56</v>
      </c>
      <c r="I1820" s="269"/>
      <c r="J1820" s="265"/>
      <c r="K1820" s="265"/>
      <c r="L1820" s="270"/>
      <c r="M1820" s="271"/>
      <c r="N1820" s="272"/>
      <c r="O1820" s="272"/>
      <c r="P1820" s="272"/>
      <c r="Q1820" s="272"/>
      <c r="R1820" s="272"/>
      <c r="S1820" s="272"/>
      <c r="T1820" s="273"/>
      <c r="AT1820" s="274" t="s">
        <v>440</v>
      </c>
      <c r="AU1820" s="274" t="s">
        <v>93</v>
      </c>
      <c r="AV1820" s="16" t="s">
        <v>299</v>
      </c>
      <c r="AW1820" s="16" t="s">
        <v>38</v>
      </c>
      <c r="AX1820" s="16" t="s">
        <v>83</v>
      </c>
      <c r="AY1820" s="274" t="s">
        <v>283</v>
      </c>
    </row>
    <row r="1821" spans="1:65" s="13" customFormat="1" ht="11.25">
      <c r="B1821" s="232"/>
      <c r="C1821" s="233"/>
      <c r="D1821" s="223" t="s">
        <v>440</v>
      </c>
      <c r="E1821" s="234" t="s">
        <v>1</v>
      </c>
      <c r="F1821" s="235" t="s">
        <v>2211</v>
      </c>
      <c r="G1821" s="233"/>
      <c r="H1821" s="236">
        <v>21.577999999999999</v>
      </c>
      <c r="I1821" s="237"/>
      <c r="J1821" s="233"/>
      <c r="K1821" s="233"/>
      <c r="L1821" s="238"/>
      <c r="M1821" s="239"/>
      <c r="N1821" s="240"/>
      <c r="O1821" s="240"/>
      <c r="P1821" s="240"/>
      <c r="Q1821" s="240"/>
      <c r="R1821" s="240"/>
      <c r="S1821" s="240"/>
      <c r="T1821" s="241"/>
      <c r="AT1821" s="242" t="s">
        <v>440</v>
      </c>
      <c r="AU1821" s="242" t="s">
        <v>93</v>
      </c>
      <c r="AV1821" s="13" t="s">
        <v>93</v>
      </c>
      <c r="AW1821" s="13" t="s">
        <v>38</v>
      </c>
      <c r="AX1821" s="13" t="s">
        <v>83</v>
      </c>
      <c r="AY1821" s="242" t="s">
        <v>283</v>
      </c>
    </row>
    <row r="1822" spans="1:65" s="14" customFormat="1" ht="11.25">
      <c r="B1822" s="243"/>
      <c r="C1822" s="244"/>
      <c r="D1822" s="223" t="s">
        <v>440</v>
      </c>
      <c r="E1822" s="245" t="s">
        <v>1</v>
      </c>
      <c r="F1822" s="246" t="s">
        <v>442</v>
      </c>
      <c r="G1822" s="244"/>
      <c r="H1822" s="247">
        <v>453.13799999999998</v>
      </c>
      <c r="I1822" s="248"/>
      <c r="J1822" s="244"/>
      <c r="K1822" s="244"/>
      <c r="L1822" s="249"/>
      <c r="M1822" s="250"/>
      <c r="N1822" s="251"/>
      <c r="O1822" s="251"/>
      <c r="P1822" s="251"/>
      <c r="Q1822" s="251"/>
      <c r="R1822" s="251"/>
      <c r="S1822" s="251"/>
      <c r="T1822" s="252"/>
      <c r="AT1822" s="253" t="s">
        <v>440</v>
      </c>
      <c r="AU1822" s="253" t="s">
        <v>93</v>
      </c>
      <c r="AV1822" s="14" t="s">
        <v>304</v>
      </c>
      <c r="AW1822" s="14" t="s">
        <v>38</v>
      </c>
      <c r="AX1822" s="14" t="s">
        <v>91</v>
      </c>
      <c r="AY1822" s="253" t="s">
        <v>283</v>
      </c>
    </row>
    <row r="1823" spans="1:65" s="2" customFormat="1" ht="21.75" customHeight="1">
      <c r="A1823" s="36"/>
      <c r="B1823" s="37"/>
      <c r="C1823" s="210" t="s">
        <v>2212</v>
      </c>
      <c r="D1823" s="210" t="s">
        <v>286</v>
      </c>
      <c r="E1823" s="211" t="s">
        <v>2213</v>
      </c>
      <c r="F1823" s="212" t="s">
        <v>2214</v>
      </c>
      <c r="G1823" s="213" t="s">
        <v>331</v>
      </c>
      <c r="H1823" s="214">
        <v>2532.0329999999999</v>
      </c>
      <c r="I1823" s="215"/>
      <c r="J1823" s="216">
        <f>ROUND(I1823*H1823,2)</f>
        <v>0</v>
      </c>
      <c r="K1823" s="212" t="s">
        <v>342</v>
      </c>
      <c r="L1823" s="41"/>
      <c r="M1823" s="217" t="s">
        <v>1</v>
      </c>
      <c r="N1823" s="218" t="s">
        <v>48</v>
      </c>
      <c r="O1823" s="73"/>
      <c r="P1823" s="219">
        <f>O1823*H1823</f>
        <v>0</v>
      </c>
      <c r="Q1823" s="219">
        <v>0</v>
      </c>
      <c r="R1823" s="219">
        <f>Q1823*H1823</f>
        <v>0</v>
      </c>
      <c r="S1823" s="219">
        <v>0</v>
      </c>
      <c r="T1823" s="220">
        <f>S1823*H1823</f>
        <v>0</v>
      </c>
      <c r="U1823" s="36"/>
      <c r="V1823" s="36"/>
      <c r="W1823" s="36"/>
      <c r="X1823" s="36"/>
      <c r="Y1823" s="36"/>
      <c r="Z1823" s="36"/>
      <c r="AA1823" s="36"/>
      <c r="AB1823" s="36"/>
      <c r="AC1823" s="36"/>
      <c r="AD1823" s="36"/>
      <c r="AE1823" s="36"/>
      <c r="AR1823" s="221" t="s">
        <v>369</v>
      </c>
      <c r="AT1823" s="221" t="s">
        <v>286</v>
      </c>
      <c r="AU1823" s="221" t="s">
        <v>93</v>
      </c>
      <c r="AY1823" s="18" t="s">
        <v>283</v>
      </c>
      <c r="BE1823" s="222">
        <f>IF(N1823="základní",J1823,0)</f>
        <v>0</v>
      </c>
      <c r="BF1823" s="222">
        <f>IF(N1823="snížená",J1823,0)</f>
        <v>0</v>
      </c>
      <c r="BG1823" s="222">
        <f>IF(N1823="zákl. přenesená",J1823,0)</f>
        <v>0</v>
      </c>
      <c r="BH1823" s="222">
        <f>IF(N1823="sníž. přenesená",J1823,0)</f>
        <v>0</v>
      </c>
      <c r="BI1823" s="222">
        <f>IF(N1823="nulová",J1823,0)</f>
        <v>0</v>
      </c>
      <c r="BJ1823" s="18" t="s">
        <v>91</v>
      </c>
      <c r="BK1823" s="222">
        <f>ROUND(I1823*H1823,2)</f>
        <v>0</v>
      </c>
      <c r="BL1823" s="18" t="s">
        <v>369</v>
      </c>
      <c r="BM1823" s="221" t="s">
        <v>2215</v>
      </c>
    </row>
    <row r="1824" spans="1:65" s="2" customFormat="1" ht="39">
      <c r="A1824" s="36"/>
      <c r="B1824" s="37"/>
      <c r="C1824" s="38"/>
      <c r="D1824" s="223" t="s">
        <v>293</v>
      </c>
      <c r="E1824" s="38"/>
      <c r="F1824" s="224" t="s">
        <v>2206</v>
      </c>
      <c r="G1824" s="38"/>
      <c r="H1824" s="38"/>
      <c r="I1824" s="124"/>
      <c r="J1824" s="38"/>
      <c r="K1824" s="38"/>
      <c r="L1824" s="41"/>
      <c r="M1824" s="225"/>
      <c r="N1824" s="226"/>
      <c r="O1824" s="73"/>
      <c r="P1824" s="73"/>
      <c r="Q1824" s="73"/>
      <c r="R1824" s="73"/>
      <c r="S1824" s="73"/>
      <c r="T1824" s="74"/>
      <c r="U1824" s="36"/>
      <c r="V1824" s="36"/>
      <c r="W1824" s="36"/>
      <c r="X1824" s="36"/>
      <c r="Y1824" s="36"/>
      <c r="Z1824" s="36"/>
      <c r="AA1824" s="36"/>
      <c r="AB1824" s="36"/>
      <c r="AC1824" s="36"/>
      <c r="AD1824" s="36"/>
      <c r="AE1824" s="36"/>
      <c r="AT1824" s="18" t="s">
        <v>293</v>
      </c>
      <c r="AU1824" s="18" t="s">
        <v>93</v>
      </c>
    </row>
    <row r="1825" spans="1:65" s="15" customFormat="1" ht="11.25">
      <c r="B1825" s="254"/>
      <c r="C1825" s="255"/>
      <c r="D1825" s="223" t="s">
        <v>440</v>
      </c>
      <c r="E1825" s="256" t="s">
        <v>1</v>
      </c>
      <c r="F1825" s="257" t="s">
        <v>851</v>
      </c>
      <c r="G1825" s="255"/>
      <c r="H1825" s="256" t="s">
        <v>1</v>
      </c>
      <c r="I1825" s="258"/>
      <c r="J1825" s="255"/>
      <c r="K1825" s="255"/>
      <c r="L1825" s="259"/>
      <c r="M1825" s="260"/>
      <c r="N1825" s="261"/>
      <c r="O1825" s="261"/>
      <c r="P1825" s="261"/>
      <c r="Q1825" s="261"/>
      <c r="R1825" s="261"/>
      <c r="S1825" s="261"/>
      <c r="T1825" s="262"/>
      <c r="AT1825" s="263" t="s">
        <v>440</v>
      </c>
      <c r="AU1825" s="263" t="s">
        <v>93</v>
      </c>
      <c r="AV1825" s="15" t="s">
        <v>91</v>
      </c>
      <c r="AW1825" s="15" t="s">
        <v>38</v>
      </c>
      <c r="AX1825" s="15" t="s">
        <v>83</v>
      </c>
      <c r="AY1825" s="263" t="s">
        <v>283</v>
      </c>
    </row>
    <row r="1826" spans="1:65" s="13" customFormat="1" ht="11.25">
      <c r="B1826" s="232"/>
      <c r="C1826" s="233"/>
      <c r="D1826" s="223" t="s">
        <v>440</v>
      </c>
      <c r="E1826" s="234" t="s">
        <v>1</v>
      </c>
      <c r="F1826" s="235" t="s">
        <v>2216</v>
      </c>
      <c r="G1826" s="233"/>
      <c r="H1826" s="236">
        <v>449.51</v>
      </c>
      <c r="I1826" s="237"/>
      <c r="J1826" s="233"/>
      <c r="K1826" s="233"/>
      <c r="L1826" s="238"/>
      <c r="M1826" s="239"/>
      <c r="N1826" s="240"/>
      <c r="O1826" s="240"/>
      <c r="P1826" s="240"/>
      <c r="Q1826" s="240"/>
      <c r="R1826" s="240"/>
      <c r="S1826" s="240"/>
      <c r="T1826" s="241"/>
      <c r="AT1826" s="242" t="s">
        <v>440</v>
      </c>
      <c r="AU1826" s="242" t="s">
        <v>93</v>
      </c>
      <c r="AV1826" s="13" t="s">
        <v>93</v>
      </c>
      <c r="AW1826" s="13" t="s">
        <v>38</v>
      </c>
      <c r="AX1826" s="13" t="s">
        <v>83</v>
      </c>
      <c r="AY1826" s="242" t="s">
        <v>283</v>
      </c>
    </row>
    <row r="1827" spans="1:65" s="13" customFormat="1" ht="11.25">
      <c r="B1827" s="232"/>
      <c r="C1827" s="233"/>
      <c r="D1827" s="223" t="s">
        <v>440</v>
      </c>
      <c r="E1827" s="234" t="s">
        <v>1</v>
      </c>
      <c r="F1827" s="235" t="s">
        <v>2217</v>
      </c>
      <c r="G1827" s="233"/>
      <c r="H1827" s="236">
        <v>609.91999999999996</v>
      </c>
      <c r="I1827" s="237"/>
      <c r="J1827" s="233"/>
      <c r="K1827" s="233"/>
      <c r="L1827" s="238"/>
      <c r="M1827" s="239"/>
      <c r="N1827" s="240"/>
      <c r="O1827" s="240"/>
      <c r="P1827" s="240"/>
      <c r="Q1827" s="240"/>
      <c r="R1827" s="240"/>
      <c r="S1827" s="240"/>
      <c r="T1827" s="241"/>
      <c r="AT1827" s="242" t="s">
        <v>440</v>
      </c>
      <c r="AU1827" s="242" t="s">
        <v>93</v>
      </c>
      <c r="AV1827" s="13" t="s">
        <v>93</v>
      </c>
      <c r="AW1827" s="13" t="s">
        <v>38</v>
      </c>
      <c r="AX1827" s="13" t="s">
        <v>83</v>
      </c>
      <c r="AY1827" s="242" t="s">
        <v>283</v>
      </c>
    </row>
    <row r="1828" spans="1:65" s="13" customFormat="1" ht="11.25">
      <c r="B1828" s="232"/>
      <c r="C1828" s="233"/>
      <c r="D1828" s="223" t="s">
        <v>440</v>
      </c>
      <c r="E1828" s="234" t="s">
        <v>1</v>
      </c>
      <c r="F1828" s="235" t="s">
        <v>2218</v>
      </c>
      <c r="G1828" s="233"/>
      <c r="H1828" s="236">
        <v>694.53</v>
      </c>
      <c r="I1828" s="237"/>
      <c r="J1828" s="233"/>
      <c r="K1828" s="233"/>
      <c r="L1828" s="238"/>
      <c r="M1828" s="239"/>
      <c r="N1828" s="240"/>
      <c r="O1828" s="240"/>
      <c r="P1828" s="240"/>
      <c r="Q1828" s="240"/>
      <c r="R1828" s="240"/>
      <c r="S1828" s="240"/>
      <c r="T1828" s="241"/>
      <c r="AT1828" s="242" t="s">
        <v>440</v>
      </c>
      <c r="AU1828" s="242" t="s">
        <v>93</v>
      </c>
      <c r="AV1828" s="13" t="s">
        <v>93</v>
      </c>
      <c r="AW1828" s="13" t="s">
        <v>38</v>
      </c>
      <c r="AX1828" s="13" t="s">
        <v>83</v>
      </c>
      <c r="AY1828" s="242" t="s">
        <v>283</v>
      </c>
    </row>
    <row r="1829" spans="1:65" s="13" customFormat="1" ht="11.25">
      <c r="B1829" s="232"/>
      <c r="C1829" s="233"/>
      <c r="D1829" s="223" t="s">
        <v>440</v>
      </c>
      <c r="E1829" s="234" t="s">
        <v>1</v>
      </c>
      <c r="F1829" s="235" t="s">
        <v>2219</v>
      </c>
      <c r="G1829" s="233"/>
      <c r="H1829" s="236">
        <v>657.5</v>
      </c>
      <c r="I1829" s="237"/>
      <c r="J1829" s="233"/>
      <c r="K1829" s="233"/>
      <c r="L1829" s="238"/>
      <c r="M1829" s="239"/>
      <c r="N1829" s="240"/>
      <c r="O1829" s="240"/>
      <c r="P1829" s="240"/>
      <c r="Q1829" s="240"/>
      <c r="R1829" s="240"/>
      <c r="S1829" s="240"/>
      <c r="T1829" s="241"/>
      <c r="AT1829" s="242" t="s">
        <v>440</v>
      </c>
      <c r="AU1829" s="242" t="s">
        <v>93</v>
      </c>
      <c r="AV1829" s="13" t="s">
        <v>93</v>
      </c>
      <c r="AW1829" s="13" t="s">
        <v>38</v>
      </c>
      <c r="AX1829" s="13" t="s">
        <v>83</v>
      </c>
      <c r="AY1829" s="242" t="s">
        <v>283</v>
      </c>
    </row>
    <row r="1830" spans="1:65" s="16" customFormat="1" ht="11.25">
      <c r="B1830" s="264"/>
      <c r="C1830" s="265"/>
      <c r="D1830" s="223" t="s">
        <v>440</v>
      </c>
      <c r="E1830" s="266" t="s">
        <v>1</v>
      </c>
      <c r="F1830" s="267" t="s">
        <v>453</v>
      </c>
      <c r="G1830" s="265"/>
      <c r="H1830" s="268">
        <v>2411.46</v>
      </c>
      <c r="I1830" s="269"/>
      <c r="J1830" s="265"/>
      <c r="K1830" s="265"/>
      <c r="L1830" s="270"/>
      <c r="M1830" s="271"/>
      <c r="N1830" s="272"/>
      <c r="O1830" s="272"/>
      <c r="P1830" s="272"/>
      <c r="Q1830" s="272"/>
      <c r="R1830" s="272"/>
      <c r="S1830" s="272"/>
      <c r="T1830" s="273"/>
      <c r="AT1830" s="274" t="s">
        <v>440</v>
      </c>
      <c r="AU1830" s="274" t="s">
        <v>93</v>
      </c>
      <c r="AV1830" s="16" t="s">
        <v>299</v>
      </c>
      <c r="AW1830" s="16" t="s">
        <v>38</v>
      </c>
      <c r="AX1830" s="16" t="s">
        <v>83</v>
      </c>
      <c r="AY1830" s="274" t="s">
        <v>283</v>
      </c>
    </row>
    <row r="1831" spans="1:65" s="13" customFormat="1" ht="11.25">
      <c r="B1831" s="232"/>
      <c r="C1831" s="233"/>
      <c r="D1831" s="223" t="s">
        <v>440</v>
      </c>
      <c r="E1831" s="234" t="s">
        <v>1</v>
      </c>
      <c r="F1831" s="235" t="s">
        <v>2220</v>
      </c>
      <c r="G1831" s="233"/>
      <c r="H1831" s="236">
        <v>120.57299999999999</v>
      </c>
      <c r="I1831" s="237"/>
      <c r="J1831" s="233"/>
      <c r="K1831" s="233"/>
      <c r="L1831" s="238"/>
      <c r="M1831" s="239"/>
      <c r="N1831" s="240"/>
      <c r="O1831" s="240"/>
      <c r="P1831" s="240"/>
      <c r="Q1831" s="240"/>
      <c r="R1831" s="240"/>
      <c r="S1831" s="240"/>
      <c r="T1831" s="241"/>
      <c r="AT1831" s="242" t="s">
        <v>440</v>
      </c>
      <c r="AU1831" s="242" t="s">
        <v>93</v>
      </c>
      <c r="AV1831" s="13" t="s">
        <v>93</v>
      </c>
      <c r="AW1831" s="13" t="s">
        <v>38</v>
      </c>
      <c r="AX1831" s="13" t="s">
        <v>83</v>
      </c>
      <c r="AY1831" s="242" t="s">
        <v>283</v>
      </c>
    </row>
    <row r="1832" spans="1:65" s="14" customFormat="1" ht="11.25">
      <c r="B1832" s="243"/>
      <c r="C1832" s="244"/>
      <c r="D1832" s="223" t="s">
        <v>440</v>
      </c>
      <c r="E1832" s="245" t="s">
        <v>1</v>
      </c>
      <c r="F1832" s="246" t="s">
        <v>442</v>
      </c>
      <c r="G1832" s="244"/>
      <c r="H1832" s="247">
        <v>2532.0329999999999</v>
      </c>
      <c r="I1832" s="248"/>
      <c r="J1832" s="244"/>
      <c r="K1832" s="244"/>
      <c r="L1832" s="249"/>
      <c r="M1832" s="250"/>
      <c r="N1832" s="251"/>
      <c r="O1832" s="251"/>
      <c r="P1832" s="251"/>
      <c r="Q1832" s="251"/>
      <c r="R1832" s="251"/>
      <c r="S1832" s="251"/>
      <c r="T1832" s="252"/>
      <c r="AT1832" s="253" t="s">
        <v>440</v>
      </c>
      <c r="AU1832" s="253" t="s">
        <v>93</v>
      </c>
      <c r="AV1832" s="14" t="s">
        <v>304</v>
      </c>
      <c r="AW1832" s="14" t="s">
        <v>38</v>
      </c>
      <c r="AX1832" s="14" t="s">
        <v>91</v>
      </c>
      <c r="AY1832" s="253" t="s">
        <v>283</v>
      </c>
    </row>
    <row r="1833" spans="1:65" s="2" customFormat="1" ht="21.75" customHeight="1">
      <c r="A1833" s="36"/>
      <c r="B1833" s="37"/>
      <c r="C1833" s="210" t="s">
        <v>2221</v>
      </c>
      <c r="D1833" s="210" t="s">
        <v>286</v>
      </c>
      <c r="E1833" s="211" t="s">
        <v>2222</v>
      </c>
      <c r="F1833" s="212" t="s">
        <v>2223</v>
      </c>
      <c r="G1833" s="213" t="s">
        <v>331</v>
      </c>
      <c r="H1833" s="214">
        <v>1385.213</v>
      </c>
      <c r="I1833" s="215"/>
      <c r="J1833" s="216">
        <f>ROUND(I1833*H1833,2)</f>
        <v>0</v>
      </c>
      <c r="K1833" s="212" t="s">
        <v>342</v>
      </c>
      <c r="L1833" s="41"/>
      <c r="M1833" s="217" t="s">
        <v>1</v>
      </c>
      <c r="N1833" s="218" t="s">
        <v>48</v>
      </c>
      <c r="O1833" s="73"/>
      <c r="P1833" s="219">
        <f>O1833*H1833</f>
        <v>0</v>
      </c>
      <c r="Q1833" s="219">
        <v>0</v>
      </c>
      <c r="R1833" s="219">
        <f>Q1833*H1833</f>
        <v>0</v>
      </c>
      <c r="S1833" s="219">
        <v>0</v>
      </c>
      <c r="T1833" s="220">
        <f>S1833*H1833</f>
        <v>0</v>
      </c>
      <c r="U1833" s="36"/>
      <c r="V1833" s="36"/>
      <c r="W1833" s="36"/>
      <c r="X1833" s="36"/>
      <c r="Y1833" s="36"/>
      <c r="Z1833" s="36"/>
      <c r="AA1833" s="36"/>
      <c r="AB1833" s="36"/>
      <c r="AC1833" s="36"/>
      <c r="AD1833" s="36"/>
      <c r="AE1833" s="36"/>
      <c r="AR1833" s="221" t="s">
        <v>369</v>
      </c>
      <c r="AT1833" s="221" t="s">
        <v>286</v>
      </c>
      <c r="AU1833" s="221" t="s">
        <v>93</v>
      </c>
      <c r="AY1833" s="18" t="s">
        <v>283</v>
      </c>
      <c r="BE1833" s="222">
        <f>IF(N1833="základní",J1833,0)</f>
        <v>0</v>
      </c>
      <c r="BF1833" s="222">
        <f>IF(N1833="snížená",J1833,0)</f>
        <v>0</v>
      </c>
      <c r="BG1833" s="222">
        <f>IF(N1833="zákl. přenesená",J1833,0)</f>
        <v>0</v>
      </c>
      <c r="BH1833" s="222">
        <f>IF(N1833="sníž. přenesená",J1833,0)</f>
        <v>0</v>
      </c>
      <c r="BI1833" s="222">
        <f>IF(N1833="nulová",J1833,0)</f>
        <v>0</v>
      </c>
      <c r="BJ1833" s="18" t="s">
        <v>91</v>
      </c>
      <c r="BK1833" s="222">
        <f>ROUND(I1833*H1833,2)</f>
        <v>0</v>
      </c>
      <c r="BL1833" s="18" t="s">
        <v>369</v>
      </c>
      <c r="BM1833" s="221" t="s">
        <v>2224</v>
      </c>
    </row>
    <row r="1834" spans="1:65" s="2" customFormat="1" ht="39">
      <c r="A1834" s="36"/>
      <c r="B1834" s="37"/>
      <c r="C1834" s="38"/>
      <c r="D1834" s="223" t="s">
        <v>293</v>
      </c>
      <c r="E1834" s="38"/>
      <c r="F1834" s="224" t="s">
        <v>2206</v>
      </c>
      <c r="G1834" s="38"/>
      <c r="H1834" s="38"/>
      <c r="I1834" s="124"/>
      <c r="J1834" s="38"/>
      <c r="K1834" s="38"/>
      <c r="L1834" s="41"/>
      <c r="M1834" s="225"/>
      <c r="N1834" s="226"/>
      <c r="O1834" s="73"/>
      <c r="P1834" s="73"/>
      <c r="Q1834" s="73"/>
      <c r="R1834" s="73"/>
      <c r="S1834" s="73"/>
      <c r="T1834" s="74"/>
      <c r="U1834" s="36"/>
      <c r="V1834" s="36"/>
      <c r="W1834" s="36"/>
      <c r="X1834" s="36"/>
      <c r="Y1834" s="36"/>
      <c r="Z1834" s="36"/>
      <c r="AA1834" s="36"/>
      <c r="AB1834" s="36"/>
      <c r="AC1834" s="36"/>
      <c r="AD1834" s="36"/>
      <c r="AE1834" s="36"/>
      <c r="AT1834" s="18" t="s">
        <v>293</v>
      </c>
      <c r="AU1834" s="18" t="s">
        <v>93</v>
      </c>
    </row>
    <row r="1835" spans="1:65" s="15" customFormat="1" ht="11.25">
      <c r="B1835" s="254"/>
      <c r="C1835" s="255"/>
      <c r="D1835" s="223" t="s">
        <v>440</v>
      </c>
      <c r="E1835" s="256" t="s">
        <v>1</v>
      </c>
      <c r="F1835" s="257" t="s">
        <v>851</v>
      </c>
      <c r="G1835" s="255"/>
      <c r="H1835" s="256" t="s">
        <v>1</v>
      </c>
      <c r="I1835" s="258"/>
      <c r="J1835" s="255"/>
      <c r="K1835" s="255"/>
      <c r="L1835" s="259"/>
      <c r="M1835" s="260"/>
      <c r="N1835" s="261"/>
      <c r="O1835" s="261"/>
      <c r="P1835" s="261"/>
      <c r="Q1835" s="261"/>
      <c r="R1835" s="261"/>
      <c r="S1835" s="261"/>
      <c r="T1835" s="262"/>
      <c r="AT1835" s="263" t="s">
        <v>440</v>
      </c>
      <c r="AU1835" s="263" t="s">
        <v>93</v>
      </c>
      <c r="AV1835" s="15" t="s">
        <v>91</v>
      </c>
      <c r="AW1835" s="15" t="s">
        <v>38</v>
      </c>
      <c r="AX1835" s="15" t="s">
        <v>83</v>
      </c>
      <c r="AY1835" s="263" t="s">
        <v>283</v>
      </c>
    </row>
    <row r="1836" spans="1:65" s="13" customFormat="1" ht="11.25">
      <c r="B1836" s="232"/>
      <c r="C1836" s="233"/>
      <c r="D1836" s="223" t="s">
        <v>440</v>
      </c>
      <c r="E1836" s="234" t="s">
        <v>1</v>
      </c>
      <c r="F1836" s="235" t="s">
        <v>2225</v>
      </c>
      <c r="G1836" s="233"/>
      <c r="H1836" s="236">
        <v>262.76</v>
      </c>
      <c r="I1836" s="237"/>
      <c r="J1836" s="233"/>
      <c r="K1836" s="233"/>
      <c r="L1836" s="238"/>
      <c r="M1836" s="239"/>
      <c r="N1836" s="240"/>
      <c r="O1836" s="240"/>
      <c r="P1836" s="240"/>
      <c r="Q1836" s="240"/>
      <c r="R1836" s="240"/>
      <c r="S1836" s="240"/>
      <c r="T1836" s="241"/>
      <c r="AT1836" s="242" t="s">
        <v>440</v>
      </c>
      <c r="AU1836" s="242" t="s">
        <v>93</v>
      </c>
      <c r="AV1836" s="13" t="s">
        <v>93</v>
      </c>
      <c r="AW1836" s="13" t="s">
        <v>38</v>
      </c>
      <c r="AX1836" s="13" t="s">
        <v>83</v>
      </c>
      <c r="AY1836" s="242" t="s">
        <v>283</v>
      </c>
    </row>
    <row r="1837" spans="1:65" s="13" customFormat="1" ht="11.25">
      <c r="B1837" s="232"/>
      <c r="C1837" s="233"/>
      <c r="D1837" s="223" t="s">
        <v>440</v>
      </c>
      <c r="E1837" s="234" t="s">
        <v>1</v>
      </c>
      <c r="F1837" s="235" t="s">
        <v>2226</v>
      </c>
      <c r="G1837" s="233"/>
      <c r="H1837" s="236">
        <v>202.46</v>
      </c>
      <c r="I1837" s="237"/>
      <c r="J1837" s="233"/>
      <c r="K1837" s="233"/>
      <c r="L1837" s="238"/>
      <c r="M1837" s="239"/>
      <c r="N1837" s="240"/>
      <c r="O1837" s="240"/>
      <c r="P1837" s="240"/>
      <c r="Q1837" s="240"/>
      <c r="R1837" s="240"/>
      <c r="S1837" s="240"/>
      <c r="T1837" s="241"/>
      <c r="AT1837" s="242" t="s">
        <v>440</v>
      </c>
      <c r="AU1837" s="242" t="s">
        <v>93</v>
      </c>
      <c r="AV1837" s="13" t="s">
        <v>93</v>
      </c>
      <c r="AW1837" s="13" t="s">
        <v>38</v>
      </c>
      <c r="AX1837" s="13" t="s">
        <v>83</v>
      </c>
      <c r="AY1837" s="242" t="s">
        <v>283</v>
      </c>
    </row>
    <row r="1838" spans="1:65" s="13" customFormat="1" ht="11.25">
      <c r="B1838" s="232"/>
      <c r="C1838" s="233"/>
      <c r="D1838" s="223" t="s">
        <v>440</v>
      </c>
      <c r="E1838" s="234" t="s">
        <v>1</v>
      </c>
      <c r="F1838" s="235" t="s">
        <v>2227</v>
      </c>
      <c r="G1838" s="233"/>
      <c r="H1838" s="236">
        <v>439.63</v>
      </c>
      <c r="I1838" s="237"/>
      <c r="J1838" s="233"/>
      <c r="K1838" s="233"/>
      <c r="L1838" s="238"/>
      <c r="M1838" s="239"/>
      <c r="N1838" s="240"/>
      <c r="O1838" s="240"/>
      <c r="P1838" s="240"/>
      <c r="Q1838" s="240"/>
      <c r="R1838" s="240"/>
      <c r="S1838" s="240"/>
      <c r="T1838" s="241"/>
      <c r="AT1838" s="242" t="s">
        <v>440</v>
      </c>
      <c r="AU1838" s="242" t="s">
        <v>93</v>
      </c>
      <c r="AV1838" s="13" t="s">
        <v>93</v>
      </c>
      <c r="AW1838" s="13" t="s">
        <v>38</v>
      </c>
      <c r="AX1838" s="13" t="s">
        <v>83</v>
      </c>
      <c r="AY1838" s="242" t="s">
        <v>283</v>
      </c>
    </row>
    <row r="1839" spans="1:65" s="13" customFormat="1" ht="11.25">
      <c r="B1839" s="232"/>
      <c r="C1839" s="233"/>
      <c r="D1839" s="223" t="s">
        <v>440</v>
      </c>
      <c r="E1839" s="234" t="s">
        <v>1</v>
      </c>
      <c r="F1839" s="235" t="s">
        <v>2228</v>
      </c>
      <c r="G1839" s="233"/>
      <c r="H1839" s="236">
        <v>414.4</v>
      </c>
      <c r="I1839" s="237"/>
      <c r="J1839" s="233"/>
      <c r="K1839" s="233"/>
      <c r="L1839" s="238"/>
      <c r="M1839" s="239"/>
      <c r="N1839" s="240"/>
      <c r="O1839" s="240"/>
      <c r="P1839" s="240"/>
      <c r="Q1839" s="240"/>
      <c r="R1839" s="240"/>
      <c r="S1839" s="240"/>
      <c r="T1839" s="241"/>
      <c r="AT1839" s="242" t="s">
        <v>440</v>
      </c>
      <c r="AU1839" s="242" t="s">
        <v>93</v>
      </c>
      <c r="AV1839" s="13" t="s">
        <v>93</v>
      </c>
      <c r="AW1839" s="13" t="s">
        <v>38</v>
      </c>
      <c r="AX1839" s="13" t="s">
        <v>83</v>
      </c>
      <c r="AY1839" s="242" t="s">
        <v>283</v>
      </c>
    </row>
    <row r="1840" spans="1:65" s="16" customFormat="1" ht="11.25">
      <c r="B1840" s="264"/>
      <c r="C1840" s="265"/>
      <c r="D1840" s="223" t="s">
        <v>440</v>
      </c>
      <c r="E1840" s="266" t="s">
        <v>1</v>
      </c>
      <c r="F1840" s="267" t="s">
        <v>453</v>
      </c>
      <c r="G1840" s="265"/>
      <c r="H1840" s="268">
        <v>1319.25</v>
      </c>
      <c r="I1840" s="269"/>
      <c r="J1840" s="265"/>
      <c r="K1840" s="265"/>
      <c r="L1840" s="270"/>
      <c r="M1840" s="271"/>
      <c r="N1840" s="272"/>
      <c r="O1840" s="272"/>
      <c r="P1840" s="272"/>
      <c r="Q1840" s="272"/>
      <c r="R1840" s="272"/>
      <c r="S1840" s="272"/>
      <c r="T1840" s="273"/>
      <c r="AT1840" s="274" t="s">
        <v>440</v>
      </c>
      <c r="AU1840" s="274" t="s">
        <v>93</v>
      </c>
      <c r="AV1840" s="16" t="s">
        <v>299</v>
      </c>
      <c r="AW1840" s="16" t="s">
        <v>38</v>
      </c>
      <c r="AX1840" s="16" t="s">
        <v>83</v>
      </c>
      <c r="AY1840" s="274" t="s">
        <v>283</v>
      </c>
    </row>
    <row r="1841" spans="1:65" s="13" customFormat="1" ht="11.25">
      <c r="B1841" s="232"/>
      <c r="C1841" s="233"/>
      <c r="D1841" s="223" t="s">
        <v>440</v>
      </c>
      <c r="E1841" s="234" t="s">
        <v>1</v>
      </c>
      <c r="F1841" s="235" t="s">
        <v>2229</v>
      </c>
      <c r="G1841" s="233"/>
      <c r="H1841" s="236">
        <v>65.962999999999994</v>
      </c>
      <c r="I1841" s="237"/>
      <c r="J1841" s="233"/>
      <c r="K1841" s="233"/>
      <c r="L1841" s="238"/>
      <c r="M1841" s="239"/>
      <c r="N1841" s="240"/>
      <c r="O1841" s="240"/>
      <c r="P1841" s="240"/>
      <c r="Q1841" s="240"/>
      <c r="R1841" s="240"/>
      <c r="S1841" s="240"/>
      <c r="T1841" s="241"/>
      <c r="AT1841" s="242" t="s">
        <v>440</v>
      </c>
      <c r="AU1841" s="242" t="s">
        <v>93</v>
      </c>
      <c r="AV1841" s="13" t="s">
        <v>93</v>
      </c>
      <c r="AW1841" s="13" t="s">
        <v>38</v>
      </c>
      <c r="AX1841" s="13" t="s">
        <v>83</v>
      </c>
      <c r="AY1841" s="242" t="s">
        <v>283</v>
      </c>
    </row>
    <row r="1842" spans="1:65" s="14" customFormat="1" ht="11.25">
      <c r="B1842" s="243"/>
      <c r="C1842" s="244"/>
      <c r="D1842" s="223" t="s">
        <v>440</v>
      </c>
      <c r="E1842" s="245" t="s">
        <v>1</v>
      </c>
      <c r="F1842" s="246" t="s">
        <v>442</v>
      </c>
      <c r="G1842" s="244"/>
      <c r="H1842" s="247">
        <v>1385.213</v>
      </c>
      <c r="I1842" s="248"/>
      <c r="J1842" s="244"/>
      <c r="K1842" s="244"/>
      <c r="L1842" s="249"/>
      <c r="M1842" s="250"/>
      <c r="N1842" s="251"/>
      <c r="O1842" s="251"/>
      <c r="P1842" s="251"/>
      <c r="Q1842" s="251"/>
      <c r="R1842" s="251"/>
      <c r="S1842" s="251"/>
      <c r="T1842" s="252"/>
      <c r="AT1842" s="253" t="s">
        <v>440</v>
      </c>
      <c r="AU1842" s="253" t="s">
        <v>93</v>
      </c>
      <c r="AV1842" s="14" t="s">
        <v>304</v>
      </c>
      <c r="AW1842" s="14" t="s">
        <v>38</v>
      </c>
      <c r="AX1842" s="14" t="s">
        <v>91</v>
      </c>
      <c r="AY1842" s="253" t="s">
        <v>283</v>
      </c>
    </row>
    <row r="1843" spans="1:65" s="2" customFormat="1" ht="21.75" customHeight="1">
      <c r="A1843" s="36"/>
      <c r="B1843" s="37"/>
      <c r="C1843" s="210" t="s">
        <v>2230</v>
      </c>
      <c r="D1843" s="210" t="s">
        <v>286</v>
      </c>
      <c r="E1843" s="211" t="s">
        <v>2231</v>
      </c>
      <c r="F1843" s="212" t="s">
        <v>2232</v>
      </c>
      <c r="G1843" s="213" t="s">
        <v>331</v>
      </c>
      <c r="H1843" s="214">
        <v>2400.5520000000001</v>
      </c>
      <c r="I1843" s="215"/>
      <c r="J1843" s="216">
        <f>ROUND(I1843*H1843,2)</f>
        <v>0</v>
      </c>
      <c r="K1843" s="212" t="s">
        <v>342</v>
      </c>
      <c r="L1843" s="41"/>
      <c r="M1843" s="217" t="s">
        <v>1</v>
      </c>
      <c r="N1843" s="218" t="s">
        <v>48</v>
      </c>
      <c r="O1843" s="73"/>
      <c r="P1843" s="219">
        <f>O1843*H1843</f>
        <v>0</v>
      </c>
      <c r="Q1843" s="219">
        <v>0</v>
      </c>
      <c r="R1843" s="219">
        <f>Q1843*H1843</f>
        <v>0</v>
      </c>
      <c r="S1843" s="219">
        <v>0</v>
      </c>
      <c r="T1843" s="220">
        <f>S1843*H1843</f>
        <v>0</v>
      </c>
      <c r="U1843" s="36"/>
      <c r="V1843" s="36"/>
      <c r="W1843" s="36"/>
      <c r="X1843" s="36"/>
      <c r="Y1843" s="36"/>
      <c r="Z1843" s="36"/>
      <c r="AA1843" s="36"/>
      <c r="AB1843" s="36"/>
      <c r="AC1843" s="36"/>
      <c r="AD1843" s="36"/>
      <c r="AE1843" s="36"/>
      <c r="AR1843" s="221" t="s">
        <v>369</v>
      </c>
      <c r="AT1843" s="221" t="s">
        <v>286</v>
      </c>
      <c r="AU1843" s="221" t="s">
        <v>93</v>
      </c>
      <c r="AY1843" s="18" t="s">
        <v>283</v>
      </c>
      <c r="BE1843" s="222">
        <f>IF(N1843="základní",J1843,0)</f>
        <v>0</v>
      </c>
      <c r="BF1843" s="222">
        <f>IF(N1843="snížená",J1843,0)</f>
        <v>0</v>
      </c>
      <c r="BG1843" s="222">
        <f>IF(N1843="zákl. přenesená",J1843,0)</f>
        <v>0</v>
      </c>
      <c r="BH1843" s="222">
        <f>IF(N1843="sníž. přenesená",J1843,0)</f>
        <v>0</v>
      </c>
      <c r="BI1843" s="222">
        <f>IF(N1843="nulová",J1843,0)</f>
        <v>0</v>
      </c>
      <c r="BJ1843" s="18" t="s">
        <v>91</v>
      </c>
      <c r="BK1843" s="222">
        <f>ROUND(I1843*H1843,2)</f>
        <v>0</v>
      </c>
      <c r="BL1843" s="18" t="s">
        <v>369</v>
      </c>
      <c r="BM1843" s="221" t="s">
        <v>2233</v>
      </c>
    </row>
    <row r="1844" spans="1:65" s="2" customFormat="1" ht="39">
      <c r="A1844" s="36"/>
      <c r="B1844" s="37"/>
      <c r="C1844" s="38"/>
      <c r="D1844" s="223" t="s">
        <v>293</v>
      </c>
      <c r="E1844" s="38"/>
      <c r="F1844" s="224" t="s">
        <v>2206</v>
      </c>
      <c r="G1844" s="38"/>
      <c r="H1844" s="38"/>
      <c r="I1844" s="124"/>
      <c r="J1844" s="38"/>
      <c r="K1844" s="38"/>
      <c r="L1844" s="41"/>
      <c r="M1844" s="225"/>
      <c r="N1844" s="226"/>
      <c r="O1844" s="73"/>
      <c r="P1844" s="73"/>
      <c r="Q1844" s="73"/>
      <c r="R1844" s="73"/>
      <c r="S1844" s="73"/>
      <c r="T1844" s="74"/>
      <c r="U1844" s="36"/>
      <c r="V1844" s="36"/>
      <c r="W1844" s="36"/>
      <c r="X1844" s="36"/>
      <c r="Y1844" s="36"/>
      <c r="Z1844" s="36"/>
      <c r="AA1844" s="36"/>
      <c r="AB1844" s="36"/>
      <c r="AC1844" s="36"/>
      <c r="AD1844" s="36"/>
      <c r="AE1844" s="36"/>
      <c r="AT1844" s="18" t="s">
        <v>293</v>
      </c>
      <c r="AU1844" s="18" t="s">
        <v>93</v>
      </c>
    </row>
    <row r="1845" spans="1:65" s="15" customFormat="1" ht="11.25">
      <c r="B1845" s="254"/>
      <c r="C1845" s="255"/>
      <c r="D1845" s="223" t="s">
        <v>440</v>
      </c>
      <c r="E1845" s="256" t="s">
        <v>1</v>
      </c>
      <c r="F1845" s="257" t="s">
        <v>851</v>
      </c>
      <c r="G1845" s="255"/>
      <c r="H1845" s="256" t="s">
        <v>1</v>
      </c>
      <c r="I1845" s="258"/>
      <c r="J1845" s="255"/>
      <c r="K1845" s="255"/>
      <c r="L1845" s="259"/>
      <c r="M1845" s="260"/>
      <c r="N1845" s="261"/>
      <c r="O1845" s="261"/>
      <c r="P1845" s="261"/>
      <c r="Q1845" s="261"/>
      <c r="R1845" s="261"/>
      <c r="S1845" s="261"/>
      <c r="T1845" s="262"/>
      <c r="AT1845" s="263" t="s">
        <v>440</v>
      </c>
      <c r="AU1845" s="263" t="s">
        <v>93</v>
      </c>
      <c r="AV1845" s="15" t="s">
        <v>91</v>
      </c>
      <c r="AW1845" s="15" t="s">
        <v>38</v>
      </c>
      <c r="AX1845" s="15" t="s">
        <v>83</v>
      </c>
      <c r="AY1845" s="263" t="s">
        <v>283</v>
      </c>
    </row>
    <row r="1846" spans="1:65" s="13" customFormat="1" ht="11.25">
      <c r="B1846" s="232"/>
      <c r="C1846" s="233"/>
      <c r="D1846" s="223" t="s">
        <v>440</v>
      </c>
      <c r="E1846" s="234" t="s">
        <v>1</v>
      </c>
      <c r="F1846" s="235" t="s">
        <v>2234</v>
      </c>
      <c r="G1846" s="233"/>
      <c r="H1846" s="236">
        <v>482.19</v>
      </c>
      <c r="I1846" s="237"/>
      <c r="J1846" s="233"/>
      <c r="K1846" s="233"/>
      <c r="L1846" s="238"/>
      <c r="M1846" s="239"/>
      <c r="N1846" s="240"/>
      <c r="O1846" s="240"/>
      <c r="P1846" s="240"/>
      <c r="Q1846" s="240"/>
      <c r="R1846" s="240"/>
      <c r="S1846" s="240"/>
      <c r="T1846" s="241"/>
      <c r="AT1846" s="242" t="s">
        <v>440</v>
      </c>
      <c r="AU1846" s="242" t="s">
        <v>93</v>
      </c>
      <c r="AV1846" s="13" t="s">
        <v>93</v>
      </c>
      <c r="AW1846" s="13" t="s">
        <v>38</v>
      </c>
      <c r="AX1846" s="13" t="s">
        <v>83</v>
      </c>
      <c r="AY1846" s="242" t="s">
        <v>283</v>
      </c>
    </row>
    <row r="1847" spans="1:65" s="13" customFormat="1" ht="11.25">
      <c r="B1847" s="232"/>
      <c r="C1847" s="233"/>
      <c r="D1847" s="223" t="s">
        <v>440</v>
      </c>
      <c r="E1847" s="234" t="s">
        <v>1</v>
      </c>
      <c r="F1847" s="235" t="s">
        <v>2235</v>
      </c>
      <c r="G1847" s="233"/>
      <c r="H1847" s="236">
        <v>551.41999999999996</v>
      </c>
      <c r="I1847" s="237"/>
      <c r="J1847" s="233"/>
      <c r="K1847" s="233"/>
      <c r="L1847" s="238"/>
      <c r="M1847" s="239"/>
      <c r="N1847" s="240"/>
      <c r="O1847" s="240"/>
      <c r="P1847" s="240"/>
      <c r="Q1847" s="240"/>
      <c r="R1847" s="240"/>
      <c r="S1847" s="240"/>
      <c r="T1847" s="241"/>
      <c r="AT1847" s="242" t="s">
        <v>440</v>
      </c>
      <c r="AU1847" s="242" t="s">
        <v>93</v>
      </c>
      <c r="AV1847" s="13" t="s">
        <v>93</v>
      </c>
      <c r="AW1847" s="13" t="s">
        <v>38</v>
      </c>
      <c r="AX1847" s="13" t="s">
        <v>83</v>
      </c>
      <c r="AY1847" s="242" t="s">
        <v>283</v>
      </c>
    </row>
    <row r="1848" spans="1:65" s="13" customFormat="1" ht="11.25">
      <c r="B1848" s="232"/>
      <c r="C1848" s="233"/>
      <c r="D1848" s="223" t="s">
        <v>440</v>
      </c>
      <c r="E1848" s="234" t="s">
        <v>1</v>
      </c>
      <c r="F1848" s="235" t="s">
        <v>2236</v>
      </c>
      <c r="G1848" s="233"/>
      <c r="H1848" s="236">
        <v>653.9</v>
      </c>
      <c r="I1848" s="237"/>
      <c r="J1848" s="233"/>
      <c r="K1848" s="233"/>
      <c r="L1848" s="238"/>
      <c r="M1848" s="239"/>
      <c r="N1848" s="240"/>
      <c r="O1848" s="240"/>
      <c r="P1848" s="240"/>
      <c r="Q1848" s="240"/>
      <c r="R1848" s="240"/>
      <c r="S1848" s="240"/>
      <c r="T1848" s="241"/>
      <c r="AT1848" s="242" t="s">
        <v>440</v>
      </c>
      <c r="AU1848" s="242" t="s">
        <v>93</v>
      </c>
      <c r="AV1848" s="13" t="s">
        <v>93</v>
      </c>
      <c r="AW1848" s="13" t="s">
        <v>38</v>
      </c>
      <c r="AX1848" s="13" t="s">
        <v>83</v>
      </c>
      <c r="AY1848" s="242" t="s">
        <v>283</v>
      </c>
    </row>
    <row r="1849" spans="1:65" s="13" customFormat="1" ht="11.25">
      <c r="B1849" s="232"/>
      <c r="C1849" s="233"/>
      <c r="D1849" s="223" t="s">
        <v>440</v>
      </c>
      <c r="E1849" s="234" t="s">
        <v>1</v>
      </c>
      <c r="F1849" s="235" t="s">
        <v>2237</v>
      </c>
      <c r="G1849" s="233"/>
      <c r="H1849" s="236">
        <v>598.73</v>
      </c>
      <c r="I1849" s="237"/>
      <c r="J1849" s="233"/>
      <c r="K1849" s="233"/>
      <c r="L1849" s="238"/>
      <c r="M1849" s="239"/>
      <c r="N1849" s="240"/>
      <c r="O1849" s="240"/>
      <c r="P1849" s="240"/>
      <c r="Q1849" s="240"/>
      <c r="R1849" s="240"/>
      <c r="S1849" s="240"/>
      <c r="T1849" s="241"/>
      <c r="AT1849" s="242" t="s">
        <v>440</v>
      </c>
      <c r="AU1849" s="242" t="s">
        <v>93</v>
      </c>
      <c r="AV1849" s="13" t="s">
        <v>93</v>
      </c>
      <c r="AW1849" s="13" t="s">
        <v>38</v>
      </c>
      <c r="AX1849" s="13" t="s">
        <v>83</v>
      </c>
      <c r="AY1849" s="242" t="s">
        <v>283</v>
      </c>
    </row>
    <row r="1850" spans="1:65" s="16" customFormat="1" ht="11.25">
      <c r="B1850" s="264"/>
      <c r="C1850" s="265"/>
      <c r="D1850" s="223" t="s">
        <v>440</v>
      </c>
      <c r="E1850" s="266" t="s">
        <v>1</v>
      </c>
      <c r="F1850" s="267" t="s">
        <v>453</v>
      </c>
      <c r="G1850" s="265"/>
      <c r="H1850" s="268">
        <v>2286.2399999999998</v>
      </c>
      <c r="I1850" s="269"/>
      <c r="J1850" s="265"/>
      <c r="K1850" s="265"/>
      <c r="L1850" s="270"/>
      <c r="M1850" s="271"/>
      <c r="N1850" s="272"/>
      <c r="O1850" s="272"/>
      <c r="P1850" s="272"/>
      <c r="Q1850" s="272"/>
      <c r="R1850" s="272"/>
      <c r="S1850" s="272"/>
      <c r="T1850" s="273"/>
      <c r="AT1850" s="274" t="s">
        <v>440</v>
      </c>
      <c r="AU1850" s="274" t="s">
        <v>93</v>
      </c>
      <c r="AV1850" s="16" t="s">
        <v>299</v>
      </c>
      <c r="AW1850" s="16" t="s">
        <v>38</v>
      </c>
      <c r="AX1850" s="16" t="s">
        <v>83</v>
      </c>
      <c r="AY1850" s="274" t="s">
        <v>283</v>
      </c>
    </row>
    <row r="1851" spans="1:65" s="13" customFormat="1" ht="11.25">
      <c r="B1851" s="232"/>
      <c r="C1851" s="233"/>
      <c r="D1851" s="223" t="s">
        <v>440</v>
      </c>
      <c r="E1851" s="234" t="s">
        <v>1</v>
      </c>
      <c r="F1851" s="235" t="s">
        <v>2238</v>
      </c>
      <c r="G1851" s="233"/>
      <c r="H1851" s="236">
        <v>114.312</v>
      </c>
      <c r="I1851" s="237"/>
      <c r="J1851" s="233"/>
      <c r="K1851" s="233"/>
      <c r="L1851" s="238"/>
      <c r="M1851" s="239"/>
      <c r="N1851" s="240"/>
      <c r="O1851" s="240"/>
      <c r="P1851" s="240"/>
      <c r="Q1851" s="240"/>
      <c r="R1851" s="240"/>
      <c r="S1851" s="240"/>
      <c r="T1851" s="241"/>
      <c r="AT1851" s="242" t="s">
        <v>440</v>
      </c>
      <c r="AU1851" s="242" t="s">
        <v>93</v>
      </c>
      <c r="AV1851" s="13" t="s">
        <v>93</v>
      </c>
      <c r="AW1851" s="13" t="s">
        <v>38</v>
      </c>
      <c r="AX1851" s="13" t="s">
        <v>83</v>
      </c>
      <c r="AY1851" s="242" t="s">
        <v>283</v>
      </c>
    </row>
    <row r="1852" spans="1:65" s="14" customFormat="1" ht="11.25">
      <c r="B1852" s="243"/>
      <c r="C1852" s="244"/>
      <c r="D1852" s="223" t="s">
        <v>440</v>
      </c>
      <c r="E1852" s="245" t="s">
        <v>1</v>
      </c>
      <c r="F1852" s="246" t="s">
        <v>442</v>
      </c>
      <c r="G1852" s="244"/>
      <c r="H1852" s="247">
        <v>2400.5520000000001</v>
      </c>
      <c r="I1852" s="248"/>
      <c r="J1852" s="244"/>
      <c r="K1852" s="244"/>
      <c r="L1852" s="249"/>
      <c r="M1852" s="250"/>
      <c r="N1852" s="251"/>
      <c r="O1852" s="251"/>
      <c r="P1852" s="251"/>
      <c r="Q1852" s="251"/>
      <c r="R1852" s="251"/>
      <c r="S1852" s="251"/>
      <c r="T1852" s="252"/>
      <c r="AT1852" s="253" t="s">
        <v>440</v>
      </c>
      <c r="AU1852" s="253" t="s">
        <v>93</v>
      </c>
      <c r="AV1852" s="14" t="s">
        <v>304</v>
      </c>
      <c r="AW1852" s="14" t="s">
        <v>38</v>
      </c>
      <c r="AX1852" s="14" t="s">
        <v>91</v>
      </c>
      <c r="AY1852" s="253" t="s">
        <v>283</v>
      </c>
    </row>
    <row r="1853" spans="1:65" s="2" customFormat="1" ht="21.75" customHeight="1">
      <c r="A1853" s="36"/>
      <c r="B1853" s="37"/>
      <c r="C1853" s="210" t="s">
        <v>2239</v>
      </c>
      <c r="D1853" s="210" t="s">
        <v>286</v>
      </c>
      <c r="E1853" s="211" t="s">
        <v>2240</v>
      </c>
      <c r="F1853" s="212" t="s">
        <v>2241</v>
      </c>
      <c r="G1853" s="213" t="s">
        <v>331</v>
      </c>
      <c r="H1853" s="214">
        <v>470.21100000000001</v>
      </c>
      <c r="I1853" s="215"/>
      <c r="J1853" s="216">
        <f>ROUND(I1853*H1853,2)</f>
        <v>0</v>
      </c>
      <c r="K1853" s="212" t="s">
        <v>342</v>
      </c>
      <c r="L1853" s="41"/>
      <c r="M1853" s="217" t="s">
        <v>1</v>
      </c>
      <c r="N1853" s="218" t="s">
        <v>48</v>
      </c>
      <c r="O1853" s="73"/>
      <c r="P1853" s="219">
        <f>O1853*H1853</f>
        <v>0</v>
      </c>
      <c r="Q1853" s="219">
        <v>0</v>
      </c>
      <c r="R1853" s="219">
        <f>Q1853*H1853</f>
        <v>0</v>
      </c>
      <c r="S1853" s="219">
        <v>0</v>
      </c>
      <c r="T1853" s="220">
        <f>S1853*H1853</f>
        <v>0</v>
      </c>
      <c r="U1853" s="36"/>
      <c r="V1853" s="36"/>
      <c r="W1853" s="36"/>
      <c r="X1853" s="36"/>
      <c r="Y1853" s="36"/>
      <c r="Z1853" s="36"/>
      <c r="AA1853" s="36"/>
      <c r="AB1853" s="36"/>
      <c r="AC1853" s="36"/>
      <c r="AD1853" s="36"/>
      <c r="AE1853" s="36"/>
      <c r="AR1853" s="221" t="s">
        <v>369</v>
      </c>
      <c r="AT1853" s="221" t="s">
        <v>286</v>
      </c>
      <c r="AU1853" s="221" t="s">
        <v>93</v>
      </c>
      <c r="AY1853" s="18" t="s">
        <v>283</v>
      </c>
      <c r="BE1853" s="222">
        <f>IF(N1853="základní",J1853,0)</f>
        <v>0</v>
      </c>
      <c r="BF1853" s="222">
        <f>IF(N1853="snížená",J1853,0)</f>
        <v>0</v>
      </c>
      <c r="BG1853" s="222">
        <f>IF(N1853="zákl. přenesená",J1853,0)</f>
        <v>0</v>
      </c>
      <c r="BH1853" s="222">
        <f>IF(N1853="sníž. přenesená",J1853,0)</f>
        <v>0</v>
      </c>
      <c r="BI1853" s="222">
        <f>IF(N1853="nulová",J1853,0)</f>
        <v>0</v>
      </c>
      <c r="BJ1853" s="18" t="s">
        <v>91</v>
      </c>
      <c r="BK1853" s="222">
        <f>ROUND(I1853*H1853,2)</f>
        <v>0</v>
      </c>
      <c r="BL1853" s="18" t="s">
        <v>369</v>
      </c>
      <c r="BM1853" s="221" t="s">
        <v>2242</v>
      </c>
    </row>
    <row r="1854" spans="1:65" s="2" customFormat="1" ht="39">
      <c r="A1854" s="36"/>
      <c r="B1854" s="37"/>
      <c r="C1854" s="38"/>
      <c r="D1854" s="223" t="s">
        <v>293</v>
      </c>
      <c r="E1854" s="38"/>
      <c r="F1854" s="224" t="s">
        <v>2206</v>
      </c>
      <c r="G1854" s="38"/>
      <c r="H1854" s="38"/>
      <c r="I1854" s="124"/>
      <c r="J1854" s="38"/>
      <c r="K1854" s="38"/>
      <c r="L1854" s="41"/>
      <c r="M1854" s="225"/>
      <c r="N1854" s="226"/>
      <c r="O1854" s="73"/>
      <c r="P1854" s="73"/>
      <c r="Q1854" s="73"/>
      <c r="R1854" s="73"/>
      <c r="S1854" s="73"/>
      <c r="T1854" s="74"/>
      <c r="U1854" s="36"/>
      <c r="V1854" s="36"/>
      <c r="W1854" s="36"/>
      <c r="X1854" s="36"/>
      <c r="Y1854" s="36"/>
      <c r="Z1854" s="36"/>
      <c r="AA1854" s="36"/>
      <c r="AB1854" s="36"/>
      <c r="AC1854" s="36"/>
      <c r="AD1854" s="36"/>
      <c r="AE1854" s="36"/>
      <c r="AT1854" s="18" t="s">
        <v>293</v>
      </c>
      <c r="AU1854" s="18" t="s">
        <v>93</v>
      </c>
    </row>
    <row r="1855" spans="1:65" s="15" customFormat="1" ht="11.25">
      <c r="B1855" s="254"/>
      <c r="C1855" s="255"/>
      <c r="D1855" s="223" t="s">
        <v>440</v>
      </c>
      <c r="E1855" s="256" t="s">
        <v>1</v>
      </c>
      <c r="F1855" s="257" t="s">
        <v>851</v>
      </c>
      <c r="G1855" s="255"/>
      <c r="H1855" s="256" t="s">
        <v>1</v>
      </c>
      <c r="I1855" s="258"/>
      <c r="J1855" s="255"/>
      <c r="K1855" s="255"/>
      <c r="L1855" s="259"/>
      <c r="M1855" s="260"/>
      <c r="N1855" s="261"/>
      <c r="O1855" s="261"/>
      <c r="P1855" s="261"/>
      <c r="Q1855" s="261"/>
      <c r="R1855" s="261"/>
      <c r="S1855" s="261"/>
      <c r="T1855" s="262"/>
      <c r="AT1855" s="263" t="s">
        <v>440</v>
      </c>
      <c r="AU1855" s="263" t="s">
        <v>93</v>
      </c>
      <c r="AV1855" s="15" t="s">
        <v>91</v>
      </c>
      <c r="AW1855" s="15" t="s">
        <v>38</v>
      </c>
      <c r="AX1855" s="15" t="s">
        <v>83</v>
      </c>
      <c r="AY1855" s="263" t="s">
        <v>283</v>
      </c>
    </row>
    <row r="1856" spans="1:65" s="13" customFormat="1" ht="11.25">
      <c r="B1856" s="232"/>
      <c r="C1856" s="233"/>
      <c r="D1856" s="223" t="s">
        <v>440</v>
      </c>
      <c r="E1856" s="234" t="s">
        <v>1</v>
      </c>
      <c r="F1856" s="235" t="s">
        <v>2243</v>
      </c>
      <c r="G1856" s="233"/>
      <c r="H1856" s="236">
        <v>119.52</v>
      </c>
      <c r="I1856" s="237"/>
      <c r="J1856" s="233"/>
      <c r="K1856" s="233"/>
      <c r="L1856" s="238"/>
      <c r="M1856" s="239"/>
      <c r="N1856" s="240"/>
      <c r="O1856" s="240"/>
      <c r="P1856" s="240"/>
      <c r="Q1856" s="240"/>
      <c r="R1856" s="240"/>
      <c r="S1856" s="240"/>
      <c r="T1856" s="241"/>
      <c r="AT1856" s="242" t="s">
        <v>440</v>
      </c>
      <c r="AU1856" s="242" t="s">
        <v>93</v>
      </c>
      <c r="AV1856" s="13" t="s">
        <v>93</v>
      </c>
      <c r="AW1856" s="13" t="s">
        <v>38</v>
      </c>
      <c r="AX1856" s="13" t="s">
        <v>83</v>
      </c>
      <c r="AY1856" s="242" t="s">
        <v>283</v>
      </c>
    </row>
    <row r="1857" spans="1:65" s="13" customFormat="1" ht="11.25">
      <c r="B1857" s="232"/>
      <c r="C1857" s="233"/>
      <c r="D1857" s="223" t="s">
        <v>440</v>
      </c>
      <c r="E1857" s="234" t="s">
        <v>1</v>
      </c>
      <c r="F1857" s="235" t="s">
        <v>2244</v>
      </c>
      <c r="G1857" s="233"/>
      <c r="H1857" s="236">
        <v>288.02</v>
      </c>
      <c r="I1857" s="237"/>
      <c r="J1857" s="233"/>
      <c r="K1857" s="233"/>
      <c r="L1857" s="238"/>
      <c r="M1857" s="239"/>
      <c r="N1857" s="240"/>
      <c r="O1857" s="240"/>
      <c r="P1857" s="240"/>
      <c r="Q1857" s="240"/>
      <c r="R1857" s="240"/>
      <c r="S1857" s="240"/>
      <c r="T1857" s="241"/>
      <c r="AT1857" s="242" t="s">
        <v>440</v>
      </c>
      <c r="AU1857" s="242" t="s">
        <v>93</v>
      </c>
      <c r="AV1857" s="13" t="s">
        <v>93</v>
      </c>
      <c r="AW1857" s="13" t="s">
        <v>38</v>
      </c>
      <c r="AX1857" s="13" t="s">
        <v>83</v>
      </c>
      <c r="AY1857" s="242" t="s">
        <v>283</v>
      </c>
    </row>
    <row r="1858" spans="1:65" s="13" customFormat="1" ht="11.25">
      <c r="B1858" s="232"/>
      <c r="C1858" s="233"/>
      <c r="D1858" s="223" t="s">
        <v>440</v>
      </c>
      <c r="E1858" s="234" t="s">
        <v>1</v>
      </c>
      <c r="F1858" s="235" t="s">
        <v>2245</v>
      </c>
      <c r="G1858" s="233"/>
      <c r="H1858" s="236">
        <v>23.01</v>
      </c>
      <c r="I1858" s="237"/>
      <c r="J1858" s="233"/>
      <c r="K1858" s="233"/>
      <c r="L1858" s="238"/>
      <c r="M1858" s="239"/>
      <c r="N1858" s="240"/>
      <c r="O1858" s="240"/>
      <c r="P1858" s="240"/>
      <c r="Q1858" s="240"/>
      <c r="R1858" s="240"/>
      <c r="S1858" s="240"/>
      <c r="T1858" s="241"/>
      <c r="AT1858" s="242" t="s">
        <v>440</v>
      </c>
      <c r="AU1858" s="242" t="s">
        <v>93</v>
      </c>
      <c r="AV1858" s="13" t="s">
        <v>93</v>
      </c>
      <c r="AW1858" s="13" t="s">
        <v>38</v>
      </c>
      <c r="AX1858" s="13" t="s">
        <v>83</v>
      </c>
      <c r="AY1858" s="242" t="s">
        <v>283</v>
      </c>
    </row>
    <row r="1859" spans="1:65" s="13" customFormat="1" ht="11.25">
      <c r="B1859" s="232"/>
      <c r="C1859" s="233"/>
      <c r="D1859" s="223" t="s">
        <v>440</v>
      </c>
      <c r="E1859" s="234" t="s">
        <v>1</v>
      </c>
      <c r="F1859" s="235" t="s">
        <v>2246</v>
      </c>
      <c r="G1859" s="233"/>
      <c r="H1859" s="236">
        <v>17.27</v>
      </c>
      <c r="I1859" s="237"/>
      <c r="J1859" s="233"/>
      <c r="K1859" s="233"/>
      <c r="L1859" s="238"/>
      <c r="M1859" s="239"/>
      <c r="N1859" s="240"/>
      <c r="O1859" s="240"/>
      <c r="P1859" s="240"/>
      <c r="Q1859" s="240"/>
      <c r="R1859" s="240"/>
      <c r="S1859" s="240"/>
      <c r="T1859" s="241"/>
      <c r="AT1859" s="242" t="s">
        <v>440</v>
      </c>
      <c r="AU1859" s="242" t="s">
        <v>93</v>
      </c>
      <c r="AV1859" s="13" t="s">
        <v>93</v>
      </c>
      <c r="AW1859" s="13" t="s">
        <v>38</v>
      </c>
      <c r="AX1859" s="13" t="s">
        <v>83</v>
      </c>
      <c r="AY1859" s="242" t="s">
        <v>283</v>
      </c>
    </row>
    <row r="1860" spans="1:65" s="16" customFormat="1" ht="11.25">
      <c r="B1860" s="264"/>
      <c r="C1860" s="265"/>
      <c r="D1860" s="223" t="s">
        <v>440</v>
      </c>
      <c r="E1860" s="266" t="s">
        <v>1</v>
      </c>
      <c r="F1860" s="267" t="s">
        <v>453</v>
      </c>
      <c r="G1860" s="265"/>
      <c r="H1860" s="268">
        <v>447.82</v>
      </c>
      <c r="I1860" s="269"/>
      <c r="J1860" s="265"/>
      <c r="K1860" s="265"/>
      <c r="L1860" s="270"/>
      <c r="M1860" s="271"/>
      <c r="N1860" s="272"/>
      <c r="O1860" s="272"/>
      <c r="P1860" s="272"/>
      <c r="Q1860" s="272"/>
      <c r="R1860" s="272"/>
      <c r="S1860" s="272"/>
      <c r="T1860" s="273"/>
      <c r="AT1860" s="274" t="s">
        <v>440</v>
      </c>
      <c r="AU1860" s="274" t="s">
        <v>93</v>
      </c>
      <c r="AV1860" s="16" t="s">
        <v>299</v>
      </c>
      <c r="AW1860" s="16" t="s">
        <v>38</v>
      </c>
      <c r="AX1860" s="16" t="s">
        <v>83</v>
      </c>
      <c r="AY1860" s="274" t="s">
        <v>283</v>
      </c>
    </row>
    <row r="1861" spans="1:65" s="13" customFormat="1" ht="11.25">
      <c r="B1861" s="232"/>
      <c r="C1861" s="233"/>
      <c r="D1861" s="223" t="s">
        <v>440</v>
      </c>
      <c r="E1861" s="234" t="s">
        <v>1</v>
      </c>
      <c r="F1861" s="235" t="s">
        <v>2247</v>
      </c>
      <c r="G1861" s="233"/>
      <c r="H1861" s="236">
        <v>22.390999999999998</v>
      </c>
      <c r="I1861" s="237"/>
      <c r="J1861" s="233"/>
      <c r="K1861" s="233"/>
      <c r="L1861" s="238"/>
      <c r="M1861" s="239"/>
      <c r="N1861" s="240"/>
      <c r="O1861" s="240"/>
      <c r="P1861" s="240"/>
      <c r="Q1861" s="240"/>
      <c r="R1861" s="240"/>
      <c r="S1861" s="240"/>
      <c r="T1861" s="241"/>
      <c r="AT1861" s="242" t="s">
        <v>440</v>
      </c>
      <c r="AU1861" s="242" t="s">
        <v>93</v>
      </c>
      <c r="AV1861" s="13" t="s">
        <v>93</v>
      </c>
      <c r="AW1861" s="13" t="s">
        <v>38</v>
      </c>
      <c r="AX1861" s="13" t="s">
        <v>83</v>
      </c>
      <c r="AY1861" s="242" t="s">
        <v>283</v>
      </c>
    </row>
    <row r="1862" spans="1:65" s="14" customFormat="1" ht="11.25">
      <c r="B1862" s="243"/>
      <c r="C1862" s="244"/>
      <c r="D1862" s="223" t="s">
        <v>440</v>
      </c>
      <c r="E1862" s="245" t="s">
        <v>1</v>
      </c>
      <c r="F1862" s="246" t="s">
        <v>442</v>
      </c>
      <c r="G1862" s="244"/>
      <c r="H1862" s="247">
        <v>470.21100000000001</v>
      </c>
      <c r="I1862" s="248"/>
      <c r="J1862" s="244"/>
      <c r="K1862" s="244"/>
      <c r="L1862" s="249"/>
      <c r="M1862" s="250"/>
      <c r="N1862" s="251"/>
      <c r="O1862" s="251"/>
      <c r="P1862" s="251"/>
      <c r="Q1862" s="251"/>
      <c r="R1862" s="251"/>
      <c r="S1862" s="251"/>
      <c r="T1862" s="252"/>
      <c r="AT1862" s="253" t="s">
        <v>440</v>
      </c>
      <c r="AU1862" s="253" t="s">
        <v>93</v>
      </c>
      <c r="AV1862" s="14" t="s">
        <v>304</v>
      </c>
      <c r="AW1862" s="14" t="s">
        <v>38</v>
      </c>
      <c r="AX1862" s="14" t="s">
        <v>91</v>
      </c>
      <c r="AY1862" s="253" t="s">
        <v>283</v>
      </c>
    </row>
    <row r="1863" spans="1:65" s="2" customFormat="1" ht="21.75" customHeight="1">
      <c r="A1863" s="36"/>
      <c r="B1863" s="37"/>
      <c r="C1863" s="210" t="s">
        <v>2248</v>
      </c>
      <c r="D1863" s="210" t="s">
        <v>286</v>
      </c>
      <c r="E1863" s="211" t="s">
        <v>2249</v>
      </c>
      <c r="F1863" s="212" t="s">
        <v>2250</v>
      </c>
      <c r="G1863" s="213" t="s">
        <v>331</v>
      </c>
      <c r="H1863" s="214">
        <v>897.83399999999995</v>
      </c>
      <c r="I1863" s="215"/>
      <c r="J1863" s="216">
        <f>ROUND(I1863*H1863,2)</f>
        <v>0</v>
      </c>
      <c r="K1863" s="212" t="s">
        <v>342</v>
      </c>
      <c r="L1863" s="41"/>
      <c r="M1863" s="217" t="s">
        <v>1</v>
      </c>
      <c r="N1863" s="218" t="s">
        <v>48</v>
      </c>
      <c r="O1863" s="73"/>
      <c r="P1863" s="219">
        <f>O1863*H1863</f>
        <v>0</v>
      </c>
      <c r="Q1863" s="219">
        <v>0</v>
      </c>
      <c r="R1863" s="219">
        <f>Q1863*H1863</f>
        <v>0</v>
      </c>
      <c r="S1863" s="219">
        <v>0</v>
      </c>
      <c r="T1863" s="220">
        <f>S1863*H1863</f>
        <v>0</v>
      </c>
      <c r="U1863" s="36"/>
      <c r="V1863" s="36"/>
      <c r="W1863" s="36"/>
      <c r="X1863" s="36"/>
      <c r="Y1863" s="36"/>
      <c r="Z1863" s="36"/>
      <c r="AA1863" s="36"/>
      <c r="AB1863" s="36"/>
      <c r="AC1863" s="36"/>
      <c r="AD1863" s="36"/>
      <c r="AE1863" s="36"/>
      <c r="AR1863" s="221" t="s">
        <v>369</v>
      </c>
      <c r="AT1863" s="221" t="s">
        <v>286</v>
      </c>
      <c r="AU1863" s="221" t="s">
        <v>93</v>
      </c>
      <c r="AY1863" s="18" t="s">
        <v>283</v>
      </c>
      <c r="BE1863" s="222">
        <f>IF(N1863="základní",J1863,0)</f>
        <v>0</v>
      </c>
      <c r="BF1863" s="222">
        <f>IF(N1863="snížená",J1863,0)</f>
        <v>0</v>
      </c>
      <c r="BG1863" s="222">
        <f>IF(N1863="zákl. přenesená",J1863,0)</f>
        <v>0</v>
      </c>
      <c r="BH1863" s="222">
        <f>IF(N1863="sníž. přenesená",J1863,0)</f>
        <v>0</v>
      </c>
      <c r="BI1863" s="222">
        <f>IF(N1863="nulová",J1863,0)</f>
        <v>0</v>
      </c>
      <c r="BJ1863" s="18" t="s">
        <v>91</v>
      </c>
      <c r="BK1863" s="222">
        <f>ROUND(I1863*H1863,2)</f>
        <v>0</v>
      </c>
      <c r="BL1863" s="18" t="s">
        <v>369</v>
      </c>
      <c r="BM1863" s="221" t="s">
        <v>2251</v>
      </c>
    </row>
    <row r="1864" spans="1:65" s="2" customFormat="1" ht="39">
      <c r="A1864" s="36"/>
      <c r="B1864" s="37"/>
      <c r="C1864" s="38"/>
      <c r="D1864" s="223" t="s">
        <v>293</v>
      </c>
      <c r="E1864" s="38"/>
      <c r="F1864" s="224" t="s">
        <v>2206</v>
      </c>
      <c r="G1864" s="38"/>
      <c r="H1864" s="38"/>
      <c r="I1864" s="124"/>
      <c r="J1864" s="38"/>
      <c r="K1864" s="38"/>
      <c r="L1864" s="41"/>
      <c r="M1864" s="225"/>
      <c r="N1864" s="226"/>
      <c r="O1864" s="73"/>
      <c r="P1864" s="73"/>
      <c r="Q1864" s="73"/>
      <c r="R1864" s="73"/>
      <c r="S1864" s="73"/>
      <c r="T1864" s="74"/>
      <c r="U1864" s="36"/>
      <c r="V1864" s="36"/>
      <c r="W1864" s="36"/>
      <c r="X1864" s="36"/>
      <c r="Y1864" s="36"/>
      <c r="Z1864" s="36"/>
      <c r="AA1864" s="36"/>
      <c r="AB1864" s="36"/>
      <c r="AC1864" s="36"/>
      <c r="AD1864" s="36"/>
      <c r="AE1864" s="36"/>
      <c r="AT1864" s="18" t="s">
        <v>293</v>
      </c>
      <c r="AU1864" s="18" t="s">
        <v>93</v>
      </c>
    </row>
    <row r="1865" spans="1:65" s="15" customFormat="1" ht="11.25">
      <c r="B1865" s="254"/>
      <c r="C1865" s="255"/>
      <c r="D1865" s="223" t="s">
        <v>440</v>
      </c>
      <c r="E1865" s="256" t="s">
        <v>1</v>
      </c>
      <c r="F1865" s="257" t="s">
        <v>851</v>
      </c>
      <c r="G1865" s="255"/>
      <c r="H1865" s="256" t="s">
        <v>1</v>
      </c>
      <c r="I1865" s="258"/>
      <c r="J1865" s="255"/>
      <c r="K1865" s="255"/>
      <c r="L1865" s="259"/>
      <c r="M1865" s="260"/>
      <c r="N1865" s="261"/>
      <c r="O1865" s="261"/>
      <c r="P1865" s="261"/>
      <c r="Q1865" s="261"/>
      <c r="R1865" s="261"/>
      <c r="S1865" s="261"/>
      <c r="T1865" s="262"/>
      <c r="AT1865" s="263" t="s">
        <v>440</v>
      </c>
      <c r="AU1865" s="263" t="s">
        <v>93</v>
      </c>
      <c r="AV1865" s="15" t="s">
        <v>91</v>
      </c>
      <c r="AW1865" s="15" t="s">
        <v>38</v>
      </c>
      <c r="AX1865" s="15" t="s">
        <v>83</v>
      </c>
      <c r="AY1865" s="263" t="s">
        <v>283</v>
      </c>
    </row>
    <row r="1866" spans="1:65" s="13" customFormat="1" ht="11.25">
      <c r="B1866" s="232"/>
      <c r="C1866" s="233"/>
      <c r="D1866" s="223" t="s">
        <v>440</v>
      </c>
      <c r="E1866" s="234" t="s">
        <v>1</v>
      </c>
      <c r="F1866" s="235" t="s">
        <v>2252</v>
      </c>
      <c r="G1866" s="233"/>
      <c r="H1866" s="236">
        <v>462.58</v>
      </c>
      <c r="I1866" s="237"/>
      <c r="J1866" s="233"/>
      <c r="K1866" s="233"/>
      <c r="L1866" s="238"/>
      <c r="M1866" s="239"/>
      <c r="N1866" s="240"/>
      <c r="O1866" s="240"/>
      <c r="P1866" s="240"/>
      <c r="Q1866" s="240"/>
      <c r="R1866" s="240"/>
      <c r="S1866" s="240"/>
      <c r="T1866" s="241"/>
      <c r="AT1866" s="242" t="s">
        <v>440</v>
      </c>
      <c r="AU1866" s="242" t="s">
        <v>93</v>
      </c>
      <c r="AV1866" s="13" t="s">
        <v>93</v>
      </c>
      <c r="AW1866" s="13" t="s">
        <v>38</v>
      </c>
      <c r="AX1866" s="13" t="s">
        <v>83</v>
      </c>
      <c r="AY1866" s="242" t="s">
        <v>283</v>
      </c>
    </row>
    <row r="1867" spans="1:65" s="13" customFormat="1" ht="11.25">
      <c r="B1867" s="232"/>
      <c r="C1867" s="233"/>
      <c r="D1867" s="223" t="s">
        <v>440</v>
      </c>
      <c r="E1867" s="234" t="s">
        <v>1</v>
      </c>
      <c r="F1867" s="235" t="s">
        <v>2253</v>
      </c>
      <c r="G1867" s="233"/>
      <c r="H1867" s="236">
        <v>173.42</v>
      </c>
      <c r="I1867" s="237"/>
      <c r="J1867" s="233"/>
      <c r="K1867" s="233"/>
      <c r="L1867" s="238"/>
      <c r="M1867" s="239"/>
      <c r="N1867" s="240"/>
      <c r="O1867" s="240"/>
      <c r="P1867" s="240"/>
      <c r="Q1867" s="240"/>
      <c r="R1867" s="240"/>
      <c r="S1867" s="240"/>
      <c r="T1867" s="241"/>
      <c r="AT1867" s="242" t="s">
        <v>440</v>
      </c>
      <c r="AU1867" s="242" t="s">
        <v>93</v>
      </c>
      <c r="AV1867" s="13" t="s">
        <v>93</v>
      </c>
      <c r="AW1867" s="13" t="s">
        <v>38</v>
      </c>
      <c r="AX1867" s="13" t="s">
        <v>83</v>
      </c>
      <c r="AY1867" s="242" t="s">
        <v>283</v>
      </c>
    </row>
    <row r="1868" spans="1:65" s="13" customFormat="1" ht="11.25">
      <c r="B1868" s="232"/>
      <c r="C1868" s="233"/>
      <c r="D1868" s="223" t="s">
        <v>440</v>
      </c>
      <c r="E1868" s="234" t="s">
        <v>1</v>
      </c>
      <c r="F1868" s="235" t="s">
        <v>2254</v>
      </c>
      <c r="G1868" s="233"/>
      <c r="H1868" s="236">
        <v>114.85</v>
      </c>
      <c r="I1868" s="237"/>
      <c r="J1868" s="233"/>
      <c r="K1868" s="233"/>
      <c r="L1868" s="238"/>
      <c r="M1868" s="239"/>
      <c r="N1868" s="240"/>
      <c r="O1868" s="240"/>
      <c r="P1868" s="240"/>
      <c r="Q1868" s="240"/>
      <c r="R1868" s="240"/>
      <c r="S1868" s="240"/>
      <c r="T1868" s="241"/>
      <c r="AT1868" s="242" t="s">
        <v>440</v>
      </c>
      <c r="AU1868" s="242" t="s">
        <v>93</v>
      </c>
      <c r="AV1868" s="13" t="s">
        <v>93</v>
      </c>
      <c r="AW1868" s="13" t="s">
        <v>38</v>
      </c>
      <c r="AX1868" s="13" t="s">
        <v>83</v>
      </c>
      <c r="AY1868" s="242" t="s">
        <v>283</v>
      </c>
    </row>
    <row r="1869" spans="1:65" s="13" customFormat="1" ht="11.25">
      <c r="B1869" s="232"/>
      <c r="C1869" s="233"/>
      <c r="D1869" s="223" t="s">
        <v>440</v>
      </c>
      <c r="E1869" s="234" t="s">
        <v>1</v>
      </c>
      <c r="F1869" s="235" t="s">
        <v>2255</v>
      </c>
      <c r="G1869" s="233"/>
      <c r="H1869" s="236">
        <v>104.23</v>
      </c>
      <c r="I1869" s="237"/>
      <c r="J1869" s="233"/>
      <c r="K1869" s="233"/>
      <c r="L1869" s="238"/>
      <c r="M1869" s="239"/>
      <c r="N1869" s="240"/>
      <c r="O1869" s="240"/>
      <c r="P1869" s="240"/>
      <c r="Q1869" s="240"/>
      <c r="R1869" s="240"/>
      <c r="S1869" s="240"/>
      <c r="T1869" s="241"/>
      <c r="AT1869" s="242" t="s">
        <v>440</v>
      </c>
      <c r="AU1869" s="242" t="s">
        <v>93</v>
      </c>
      <c r="AV1869" s="13" t="s">
        <v>93</v>
      </c>
      <c r="AW1869" s="13" t="s">
        <v>38</v>
      </c>
      <c r="AX1869" s="13" t="s">
        <v>83</v>
      </c>
      <c r="AY1869" s="242" t="s">
        <v>283</v>
      </c>
    </row>
    <row r="1870" spans="1:65" s="16" customFormat="1" ht="11.25">
      <c r="B1870" s="264"/>
      <c r="C1870" s="265"/>
      <c r="D1870" s="223" t="s">
        <v>440</v>
      </c>
      <c r="E1870" s="266" t="s">
        <v>1</v>
      </c>
      <c r="F1870" s="267" t="s">
        <v>453</v>
      </c>
      <c r="G1870" s="265"/>
      <c r="H1870" s="268">
        <v>855.08</v>
      </c>
      <c r="I1870" s="269"/>
      <c r="J1870" s="265"/>
      <c r="K1870" s="265"/>
      <c r="L1870" s="270"/>
      <c r="M1870" s="271"/>
      <c r="N1870" s="272"/>
      <c r="O1870" s="272"/>
      <c r="P1870" s="272"/>
      <c r="Q1870" s="272"/>
      <c r="R1870" s="272"/>
      <c r="S1870" s="272"/>
      <c r="T1870" s="273"/>
      <c r="AT1870" s="274" t="s">
        <v>440</v>
      </c>
      <c r="AU1870" s="274" t="s">
        <v>93</v>
      </c>
      <c r="AV1870" s="16" t="s">
        <v>299</v>
      </c>
      <c r="AW1870" s="16" t="s">
        <v>38</v>
      </c>
      <c r="AX1870" s="16" t="s">
        <v>83</v>
      </c>
      <c r="AY1870" s="274" t="s">
        <v>283</v>
      </c>
    </row>
    <row r="1871" spans="1:65" s="13" customFormat="1" ht="11.25">
      <c r="B1871" s="232"/>
      <c r="C1871" s="233"/>
      <c r="D1871" s="223" t="s">
        <v>440</v>
      </c>
      <c r="E1871" s="234" t="s">
        <v>1</v>
      </c>
      <c r="F1871" s="235" t="s">
        <v>2256</v>
      </c>
      <c r="G1871" s="233"/>
      <c r="H1871" s="236">
        <v>42.753999999999998</v>
      </c>
      <c r="I1871" s="237"/>
      <c r="J1871" s="233"/>
      <c r="K1871" s="233"/>
      <c r="L1871" s="238"/>
      <c r="M1871" s="239"/>
      <c r="N1871" s="240"/>
      <c r="O1871" s="240"/>
      <c r="P1871" s="240"/>
      <c r="Q1871" s="240"/>
      <c r="R1871" s="240"/>
      <c r="S1871" s="240"/>
      <c r="T1871" s="241"/>
      <c r="AT1871" s="242" t="s">
        <v>440</v>
      </c>
      <c r="AU1871" s="242" t="s">
        <v>93</v>
      </c>
      <c r="AV1871" s="13" t="s">
        <v>93</v>
      </c>
      <c r="AW1871" s="13" t="s">
        <v>38</v>
      </c>
      <c r="AX1871" s="13" t="s">
        <v>83</v>
      </c>
      <c r="AY1871" s="242" t="s">
        <v>283</v>
      </c>
    </row>
    <row r="1872" spans="1:65" s="14" customFormat="1" ht="11.25">
      <c r="B1872" s="243"/>
      <c r="C1872" s="244"/>
      <c r="D1872" s="223" t="s">
        <v>440</v>
      </c>
      <c r="E1872" s="245" t="s">
        <v>1</v>
      </c>
      <c r="F1872" s="246" t="s">
        <v>442</v>
      </c>
      <c r="G1872" s="244"/>
      <c r="H1872" s="247">
        <v>897.83399999999995</v>
      </c>
      <c r="I1872" s="248"/>
      <c r="J1872" s="244"/>
      <c r="K1872" s="244"/>
      <c r="L1872" s="249"/>
      <c r="M1872" s="250"/>
      <c r="N1872" s="251"/>
      <c r="O1872" s="251"/>
      <c r="P1872" s="251"/>
      <c r="Q1872" s="251"/>
      <c r="R1872" s="251"/>
      <c r="S1872" s="251"/>
      <c r="T1872" s="252"/>
      <c r="AT1872" s="253" t="s">
        <v>440</v>
      </c>
      <c r="AU1872" s="253" t="s">
        <v>93</v>
      </c>
      <c r="AV1872" s="14" t="s">
        <v>304</v>
      </c>
      <c r="AW1872" s="14" t="s">
        <v>38</v>
      </c>
      <c r="AX1872" s="14" t="s">
        <v>91</v>
      </c>
      <c r="AY1872" s="253" t="s">
        <v>283</v>
      </c>
    </row>
    <row r="1873" spans="1:65" s="2" customFormat="1" ht="21.75" customHeight="1">
      <c r="A1873" s="36"/>
      <c r="B1873" s="37"/>
      <c r="C1873" s="210" t="s">
        <v>2257</v>
      </c>
      <c r="D1873" s="210" t="s">
        <v>286</v>
      </c>
      <c r="E1873" s="211" t="s">
        <v>2258</v>
      </c>
      <c r="F1873" s="212" t="s">
        <v>2259</v>
      </c>
      <c r="G1873" s="213" t="s">
        <v>331</v>
      </c>
      <c r="H1873" s="214">
        <v>6.3109999999999999</v>
      </c>
      <c r="I1873" s="215"/>
      <c r="J1873" s="216">
        <f>ROUND(I1873*H1873,2)</f>
        <v>0</v>
      </c>
      <c r="K1873" s="212" t="s">
        <v>342</v>
      </c>
      <c r="L1873" s="41"/>
      <c r="M1873" s="217" t="s">
        <v>1</v>
      </c>
      <c r="N1873" s="218" t="s">
        <v>48</v>
      </c>
      <c r="O1873" s="73"/>
      <c r="P1873" s="219">
        <f>O1873*H1873</f>
        <v>0</v>
      </c>
      <c r="Q1873" s="219">
        <v>0</v>
      </c>
      <c r="R1873" s="219">
        <f>Q1873*H1873</f>
        <v>0</v>
      </c>
      <c r="S1873" s="219">
        <v>0</v>
      </c>
      <c r="T1873" s="220">
        <f>S1873*H1873</f>
        <v>0</v>
      </c>
      <c r="U1873" s="36"/>
      <c r="V1873" s="36"/>
      <c r="W1873" s="36"/>
      <c r="X1873" s="36"/>
      <c r="Y1873" s="36"/>
      <c r="Z1873" s="36"/>
      <c r="AA1873" s="36"/>
      <c r="AB1873" s="36"/>
      <c r="AC1873" s="36"/>
      <c r="AD1873" s="36"/>
      <c r="AE1873" s="36"/>
      <c r="AR1873" s="221" t="s">
        <v>369</v>
      </c>
      <c r="AT1873" s="221" t="s">
        <v>286</v>
      </c>
      <c r="AU1873" s="221" t="s">
        <v>93</v>
      </c>
      <c r="AY1873" s="18" t="s">
        <v>283</v>
      </c>
      <c r="BE1873" s="222">
        <f>IF(N1873="základní",J1873,0)</f>
        <v>0</v>
      </c>
      <c r="BF1873" s="222">
        <f>IF(N1873="snížená",J1873,0)</f>
        <v>0</v>
      </c>
      <c r="BG1873" s="222">
        <f>IF(N1873="zákl. přenesená",J1873,0)</f>
        <v>0</v>
      </c>
      <c r="BH1873" s="222">
        <f>IF(N1873="sníž. přenesená",J1873,0)</f>
        <v>0</v>
      </c>
      <c r="BI1873" s="222">
        <f>IF(N1873="nulová",J1873,0)</f>
        <v>0</v>
      </c>
      <c r="BJ1873" s="18" t="s">
        <v>91</v>
      </c>
      <c r="BK1873" s="222">
        <f>ROUND(I1873*H1873,2)</f>
        <v>0</v>
      </c>
      <c r="BL1873" s="18" t="s">
        <v>369</v>
      </c>
      <c r="BM1873" s="221" t="s">
        <v>2260</v>
      </c>
    </row>
    <row r="1874" spans="1:65" s="2" customFormat="1" ht="39">
      <c r="A1874" s="36"/>
      <c r="B1874" s="37"/>
      <c r="C1874" s="38"/>
      <c r="D1874" s="223" t="s">
        <v>293</v>
      </c>
      <c r="E1874" s="38"/>
      <c r="F1874" s="224" t="s">
        <v>2206</v>
      </c>
      <c r="G1874" s="38"/>
      <c r="H1874" s="38"/>
      <c r="I1874" s="124"/>
      <c r="J1874" s="38"/>
      <c r="K1874" s="38"/>
      <c r="L1874" s="41"/>
      <c r="M1874" s="225"/>
      <c r="N1874" s="226"/>
      <c r="O1874" s="73"/>
      <c r="P1874" s="73"/>
      <c r="Q1874" s="73"/>
      <c r="R1874" s="73"/>
      <c r="S1874" s="73"/>
      <c r="T1874" s="74"/>
      <c r="U1874" s="36"/>
      <c r="V1874" s="36"/>
      <c r="W1874" s="36"/>
      <c r="X1874" s="36"/>
      <c r="Y1874" s="36"/>
      <c r="Z1874" s="36"/>
      <c r="AA1874" s="36"/>
      <c r="AB1874" s="36"/>
      <c r="AC1874" s="36"/>
      <c r="AD1874" s="36"/>
      <c r="AE1874" s="36"/>
      <c r="AT1874" s="18" t="s">
        <v>293</v>
      </c>
      <c r="AU1874" s="18" t="s">
        <v>93</v>
      </c>
    </row>
    <row r="1875" spans="1:65" s="15" customFormat="1" ht="11.25">
      <c r="B1875" s="254"/>
      <c r="C1875" s="255"/>
      <c r="D1875" s="223" t="s">
        <v>440</v>
      </c>
      <c r="E1875" s="256" t="s">
        <v>1</v>
      </c>
      <c r="F1875" s="257" t="s">
        <v>851</v>
      </c>
      <c r="G1875" s="255"/>
      <c r="H1875" s="256" t="s">
        <v>1</v>
      </c>
      <c r="I1875" s="258"/>
      <c r="J1875" s="255"/>
      <c r="K1875" s="255"/>
      <c r="L1875" s="259"/>
      <c r="M1875" s="260"/>
      <c r="N1875" s="261"/>
      <c r="O1875" s="261"/>
      <c r="P1875" s="261"/>
      <c r="Q1875" s="261"/>
      <c r="R1875" s="261"/>
      <c r="S1875" s="261"/>
      <c r="T1875" s="262"/>
      <c r="AT1875" s="263" t="s">
        <v>440</v>
      </c>
      <c r="AU1875" s="263" t="s">
        <v>93</v>
      </c>
      <c r="AV1875" s="15" t="s">
        <v>91</v>
      </c>
      <c r="AW1875" s="15" t="s">
        <v>38</v>
      </c>
      <c r="AX1875" s="15" t="s">
        <v>83</v>
      </c>
      <c r="AY1875" s="263" t="s">
        <v>283</v>
      </c>
    </row>
    <row r="1876" spans="1:65" s="13" customFormat="1" ht="11.25">
      <c r="B1876" s="232"/>
      <c r="C1876" s="233"/>
      <c r="D1876" s="223" t="s">
        <v>440</v>
      </c>
      <c r="E1876" s="234" t="s">
        <v>1</v>
      </c>
      <c r="F1876" s="235" t="s">
        <v>2261</v>
      </c>
      <c r="G1876" s="233"/>
      <c r="H1876" s="236">
        <v>6.01</v>
      </c>
      <c r="I1876" s="237"/>
      <c r="J1876" s="233"/>
      <c r="K1876" s="233"/>
      <c r="L1876" s="238"/>
      <c r="M1876" s="239"/>
      <c r="N1876" s="240"/>
      <c r="O1876" s="240"/>
      <c r="P1876" s="240"/>
      <c r="Q1876" s="240"/>
      <c r="R1876" s="240"/>
      <c r="S1876" s="240"/>
      <c r="T1876" s="241"/>
      <c r="AT1876" s="242" t="s">
        <v>440</v>
      </c>
      <c r="AU1876" s="242" t="s">
        <v>93</v>
      </c>
      <c r="AV1876" s="13" t="s">
        <v>93</v>
      </c>
      <c r="AW1876" s="13" t="s">
        <v>38</v>
      </c>
      <c r="AX1876" s="13" t="s">
        <v>83</v>
      </c>
      <c r="AY1876" s="242" t="s">
        <v>283</v>
      </c>
    </row>
    <row r="1877" spans="1:65" s="16" customFormat="1" ht="11.25">
      <c r="B1877" s="264"/>
      <c r="C1877" s="265"/>
      <c r="D1877" s="223" t="s">
        <v>440</v>
      </c>
      <c r="E1877" s="266" t="s">
        <v>1</v>
      </c>
      <c r="F1877" s="267" t="s">
        <v>453</v>
      </c>
      <c r="G1877" s="265"/>
      <c r="H1877" s="268">
        <v>6.01</v>
      </c>
      <c r="I1877" s="269"/>
      <c r="J1877" s="265"/>
      <c r="K1877" s="265"/>
      <c r="L1877" s="270"/>
      <c r="M1877" s="271"/>
      <c r="N1877" s="272"/>
      <c r="O1877" s="272"/>
      <c r="P1877" s="272"/>
      <c r="Q1877" s="272"/>
      <c r="R1877" s="272"/>
      <c r="S1877" s="272"/>
      <c r="T1877" s="273"/>
      <c r="AT1877" s="274" t="s">
        <v>440</v>
      </c>
      <c r="AU1877" s="274" t="s">
        <v>93</v>
      </c>
      <c r="AV1877" s="16" t="s">
        <v>299</v>
      </c>
      <c r="AW1877" s="16" t="s">
        <v>38</v>
      </c>
      <c r="AX1877" s="16" t="s">
        <v>83</v>
      </c>
      <c r="AY1877" s="274" t="s">
        <v>283</v>
      </c>
    </row>
    <row r="1878" spans="1:65" s="13" customFormat="1" ht="11.25">
      <c r="B1878" s="232"/>
      <c r="C1878" s="233"/>
      <c r="D1878" s="223" t="s">
        <v>440</v>
      </c>
      <c r="E1878" s="234" t="s">
        <v>1</v>
      </c>
      <c r="F1878" s="235" t="s">
        <v>2262</v>
      </c>
      <c r="G1878" s="233"/>
      <c r="H1878" s="236">
        <v>0.30099999999999999</v>
      </c>
      <c r="I1878" s="237"/>
      <c r="J1878" s="233"/>
      <c r="K1878" s="233"/>
      <c r="L1878" s="238"/>
      <c r="M1878" s="239"/>
      <c r="N1878" s="240"/>
      <c r="O1878" s="240"/>
      <c r="P1878" s="240"/>
      <c r="Q1878" s="240"/>
      <c r="R1878" s="240"/>
      <c r="S1878" s="240"/>
      <c r="T1878" s="241"/>
      <c r="AT1878" s="242" t="s">
        <v>440</v>
      </c>
      <c r="AU1878" s="242" t="s">
        <v>93</v>
      </c>
      <c r="AV1878" s="13" t="s">
        <v>93</v>
      </c>
      <c r="AW1878" s="13" t="s">
        <v>38</v>
      </c>
      <c r="AX1878" s="13" t="s">
        <v>83</v>
      </c>
      <c r="AY1878" s="242" t="s">
        <v>283</v>
      </c>
    </row>
    <row r="1879" spans="1:65" s="14" customFormat="1" ht="11.25">
      <c r="B1879" s="243"/>
      <c r="C1879" s="244"/>
      <c r="D1879" s="223" t="s">
        <v>440</v>
      </c>
      <c r="E1879" s="245" t="s">
        <v>1</v>
      </c>
      <c r="F1879" s="246" t="s">
        <v>442</v>
      </c>
      <c r="G1879" s="244"/>
      <c r="H1879" s="247">
        <v>6.3109999999999999</v>
      </c>
      <c r="I1879" s="248"/>
      <c r="J1879" s="244"/>
      <c r="K1879" s="244"/>
      <c r="L1879" s="249"/>
      <c r="M1879" s="250"/>
      <c r="N1879" s="251"/>
      <c r="O1879" s="251"/>
      <c r="P1879" s="251"/>
      <c r="Q1879" s="251"/>
      <c r="R1879" s="251"/>
      <c r="S1879" s="251"/>
      <c r="T1879" s="252"/>
      <c r="AT1879" s="253" t="s">
        <v>440</v>
      </c>
      <c r="AU1879" s="253" t="s">
        <v>93</v>
      </c>
      <c r="AV1879" s="14" t="s">
        <v>304</v>
      </c>
      <c r="AW1879" s="14" t="s">
        <v>38</v>
      </c>
      <c r="AX1879" s="14" t="s">
        <v>91</v>
      </c>
      <c r="AY1879" s="253" t="s">
        <v>283</v>
      </c>
    </row>
    <row r="1880" spans="1:65" s="2" customFormat="1" ht="21.75" customHeight="1">
      <c r="A1880" s="36"/>
      <c r="B1880" s="37"/>
      <c r="C1880" s="210" t="s">
        <v>2263</v>
      </c>
      <c r="D1880" s="210" t="s">
        <v>286</v>
      </c>
      <c r="E1880" s="211" t="s">
        <v>2264</v>
      </c>
      <c r="F1880" s="212" t="s">
        <v>2265</v>
      </c>
      <c r="G1880" s="213" t="s">
        <v>331</v>
      </c>
      <c r="H1880" s="214">
        <v>24.759</v>
      </c>
      <c r="I1880" s="215"/>
      <c r="J1880" s="216">
        <f>ROUND(I1880*H1880,2)</f>
        <v>0</v>
      </c>
      <c r="K1880" s="212" t="s">
        <v>342</v>
      </c>
      <c r="L1880" s="41"/>
      <c r="M1880" s="217" t="s">
        <v>1</v>
      </c>
      <c r="N1880" s="218" t="s">
        <v>48</v>
      </c>
      <c r="O1880" s="73"/>
      <c r="P1880" s="219">
        <f>O1880*H1880</f>
        <v>0</v>
      </c>
      <c r="Q1880" s="219">
        <v>0</v>
      </c>
      <c r="R1880" s="219">
        <f>Q1880*H1880</f>
        <v>0</v>
      </c>
      <c r="S1880" s="219">
        <v>0</v>
      </c>
      <c r="T1880" s="220">
        <f>S1880*H1880</f>
        <v>0</v>
      </c>
      <c r="U1880" s="36"/>
      <c r="V1880" s="36"/>
      <c r="W1880" s="36"/>
      <c r="X1880" s="36"/>
      <c r="Y1880" s="36"/>
      <c r="Z1880" s="36"/>
      <c r="AA1880" s="36"/>
      <c r="AB1880" s="36"/>
      <c r="AC1880" s="36"/>
      <c r="AD1880" s="36"/>
      <c r="AE1880" s="36"/>
      <c r="AR1880" s="221" t="s">
        <v>369</v>
      </c>
      <c r="AT1880" s="221" t="s">
        <v>286</v>
      </c>
      <c r="AU1880" s="221" t="s">
        <v>93</v>
      </c>
      <c r="AY1880" s="18" t="s">
        <v>283</v>
      </c>
      <c r="BE1880" s="222">
        <f>IF(N1880="základní",J1880,0)</f>
        <v>0</v>
      </c>
      <c r="BF1880" s="222">
        <f>IF(N1880="snížená",J1880,0)</f>
        <v>0</v>
      </c>
      <c r="BG1880" s="222">
        <f>IF(N1880="zákl. přenesená",J1880,0)</f>
        <v>0</v>
      </c>
      <c r="BH1880" s="222">
        <f>IF(N1880="sníž. přenesená",J1880,0)</f>
        <v>0</v>
      </c>
      <c r="BI1880" s="222">
        <f>IF(N1880="nulová",J1880,0)</f>
        <v>0</v>
      </c>
      <c r="BJ1880" s="18" t="s">
        <v>91</v>
      </c>
      <c r="BK1880" s="222">
        <f>ROUND(I1880*H1880,2)</f>
        <v>0</v>
      </c>
      <c r="BL1880" s="18" t="s">
        <v>369</v>
      </c>
      <c r="BM1880" s="221" t="s">
        <v>2266</v>
      </c>
    </row>
    <row r="1881" spans="1:65" s="2" customFormat="1" ht="39">
      <c r="A1881" s="36"/>
      <c r="B1881" s="37"/>
      <c r="C1881" s="38"/>
      <c r="D1881" s="223" t="s">
        <v>293</v>
      </c>
      <c r="E1881" s="38"/>
      <c r="F1881" s="224" t="s">
        <v>2206</v>
      </c>
      <c r="G1881" s="38"/>
      <c r="H1881" s="38"/>
      <c r="I1881" s="124"/>
      <c r="J1881" s="38"/>
      <c r="K1881" s="38"/>
      <c r="L1881" s="41"/>
      <c r="M1881" s="225"/>
      <c r="N1881" s="226"/>
      <c r="O1881" s="73"/>
      <c r="P1881" s="73"/>
      <c r="Q1881" s="73"/>
      <c r="R1881" s="73"/>
      <c r="S1881" s="73"/>
      <c r="T1881" s="74"/>
      <c r="U1881" s="36"/>
      <c r="V1881" s="36"/>
      <c r="W1881" s="36"/>
      <c r="X1881" s="36"/>
      <c r="Y1881" s="36"/>
      <c r="Z1881" s="36"/>
      <c r="AA1881" s="36"/>
      <c r="AB1881" s="36"/>
      <c r="AC1881" s="36"/>
      <c r="AD1881" s="36"/>
      <c r="AE1881" s="36"/>
      <c r="AT1881" s="18" t="s">
        <v>293</v>
      </c>
      <c r="AU1881" s="18" t="s">
        <v>93</v>
      </c>
    </row>
    <row r="1882" spans="1:65" s="15" customFormat="1" ht="11.25">
      <c r="B1882" s="254"/>
      <c r="C1882" s="255"/>
      <c r="D1882" s="223" t="s">
        <v>440</v>
      </c>
      <c r="E1882" s="256" t="s">
        <v>1</v>
      </c>
      <c r="F1882" s="257" t="s">
        <v>851</v>
      </c>
      <c r="G1882" s="255"/>
      <c r="H1882" s="256" t="s">
        <v>1</v>
      </c>
      <c r="I1882" s="258"/>
      <c r="J1882" s="255"/>
      <c r="K1882" s="255"/>
      <c r="L1882" s="259"/>
      <c r="M1882" s="260"/>
      <c r="N1882" s="261"/>
      <c r="O1882" s="261"/>
      <c r="P1882" s="261"/>
      <c r="Q1882" s="261"/>
      <c r="R1882" s="261"/>
      <c r="S1882" s="261"/>
      <c r="T1882" s="262"/>
      <c r="AT1882" s="263" t="s">
        <v>440</v>
      </c>
      <c r="AU1882" s="263" t="s">
        <v>93</v>
      </c>
      <c r="AV1882" s="15" t="s">
        <v>91</v>
      </c>
      <c r="AW1882" s="15" t="s">
        <v>38</v>
      </c>
      <c r="AX1882" s="15" t="s">
        <v>83</v>
      </c>
      <c r="AY1882" s="263" t="s">
        <v>283</v>
      </c>
    </row>
    <row r="1883" spans="1:65" s="13" customFormat="1" ht="11.25">
      <c r="B1883" s="232"/>
      <c r="C1883" s="233"/>
      <c r="D1883" s="223" t="s">
        <v>440</v>
      </c>
      <c r="E1883" s="234" t="s">
        <v>1</v>
      </c>
      <c r="F1883" s="235" t="s">
        <v>2267</v>
      </c>
      <c r="G1883" s="233"/>
      <c r="H1883" s="236">
        <v>23.58</v>
      </c>
      <c r="I1883" s="237"/>
      <c r="J1883" s="233"/>
      <c r="K1883" s="233"/>
      <c r="L1883" s="238"/>
      <c r="M1883" s="239"/>
      <c r="N1883" s="240"/>
      <c r="O1883" s="240"/>
      <c r="P1883" s="240"/>
      <c r="Q1883" s="240"/>
      <c r="R1883" s="240"/>
      <c r="S1883" s="240"/>
      <c r="T1883" s="241"/>
      <c r="AT1883" s="242" t="s">
        <v>440</v>
      </c>
      <c r="AU1883" s="242" t="s">
        <v>93</v>
      </c>
      <c r="AV1883" s="13" t="s">
        <v>93</v>
      </c>
      <c r="AW1883" s="13" t="s">
        <v>38</v>
      </c>
      <c r="AX1883" s="13" t="s">
        <v>83</v>
      </c>
      <c r="AY1883" s="242" t="s">
        <v>283</v>
      </c>
    </row>
    <row r="1884" spans="1:65" s="16" customFormat="1" ht="11.25">
      <c r="B1884" s="264"/>
      <c r="C1884" s="265"/>
      <c r="D1884" s="223" t="s">
        <v>440</v>
      </c>
      <c r="E1884" s="266" t="s">
        <v>1</v>
      </c>
      <c r="F1884" s="267" t="s">
        <v>453</v>
      </c>
      <c r="G1884" s="265"/>
      <c r="H1884" s="268">
        <v>23.58</v>
      </c>
      <c r="I1884" s="269"/>
      <c r="J1884" s="265"/>
      <c r="K1884" s="265"/>
      <c r="L1884" s="270"/>
      <c r="M1884" s="271"/>
      <c r="N1884" s="272"/>
      <c r="O1884" s="272"/>
      <c r="P1884" s="272"/>
      <c r="Q1884" s="272"/>
      <c r="R1884" s="272"/>
      <c r="S1884" s="272"/>
      <c r="T1884" s="273"/>
      <c r="AT1884" s="274" t="s">
        <v>440</v>
      </c>
      <c r="AU1884" s="274" t="s">
        <v>93</v>
      </c>
      <c r="AV1884" s="16" t="s">
        <v>299</v>
      </c>
      <c r="AW1884" s="16" t="s">
        <v>38</v>
      </c>
      <c r="AX1884" s="16" t="s">
        <v>83</v>
      </c>
      <c r="AY1884" s="274" t="s">
        <v>283</v>
      </c>
    </row>
    <row r="1885" spans="1:65" s="13" customFormat="1" ht="11.25">
      <c r="B1885" s="232"/>
      <c r="C1885" s="233"/>
      <c r="D1885" s="223" t="s">
        <v>440</v>
      </c>
      <c r="E1885" s="234" t="s">
        <v>1</v>
      </c>
      <c r="F1885" s="235" t="s">
        <v>2268</v>
      </c>
      <c r="G1885" s="233"/>
      <c r="H1885" s="236">
        <v>1.179</v>
      </c>
      <c r="I1885" s="237"/>
      <c r="J1885" s="233"/>
      <c r="K1885" s="233"/>
      <c r="L1885" s="238"/>
      <c r="M1885" s="239"/>
      <c r="N1885" s="240"/>
      <c r="O1885" s="240"/>
      <c r="P1885" s="240"/>
      <c r="Q1885" s="240"/>
      <c r="R1885" s="240"/>
      <c r="S1885" s="240"/>
      <c r="T1885" s="241"/>
      <c r="AT1885" s="242" t="s">
        <v>440</v>
      </c>
      <c r="AU1885" s="242" t="s">
        <v>93</v>
      </c>
      <c r="AV1885" s="13" t="s">
        <v>93</v>
      </c>
      <c r="AW1885" s="13" t="s">
        <v>38</v>
      </c>
      <c r="AX1885" s="13" t="s">
        <v>83</v>
      </c>
      <c r="AY1885" s="242" t="s">
        <v>283</v>
      </c>
    </row>
    <row r="1886" spans="1:65" s="14" customFormat="1" ht="11.25">
      <c r="B1886" s="243"/>
      <c r="C1886" s="244"/>
      <c r="D1886" s="223" t="s">
        <v>440</v>
      </c>
      <c r="E1886" s="245" t="s">
        <v>1</v>
      </c>
      <c r="F1886" s="246" t="s">
        <v>442</v>
      </c>
      <c r="G1886" s="244"/>
      <c r="H1886" s="247">
        <v>24.759</v>
      </c>
      <c r="I1886" s="248"/>
      <c r="J1886" s="244"/>
      <c r="K1886" s="244"/>
      <c r="L1886" s="249"/>
      <c r="M1886" s="250"/>
      <c r="N1886" s="251"/>
      <c r="O1886" s="251"/>
      <c r="P1886" s="251"/>
      <c r="Q1886" s="251"/>
      <c r="R1886" s="251"/>
      <c r="S1886" s="251"/>
      <c r="T1886" s="252"/>
      <c r="AT1886" s="253" t="s">
        <v>440</v>
      </c>
      <c r="AU1886" s="253" t="s">
        <v>93</v>
      </c>
      <c r="AV1886" s="14" t="s">
        <v>304</v>
      </c>
      <c r="AW1886" s="14" t="s">
        <v>38</v>
      </c>
      <c r="AX1886" s="14" t="s">
        <v>91</v>
      </c>
      <c r="AY1886" s="253" t="s">
        <v>283</v>
      </c>
    </row>
    <row r="1887" spans="1:65" s="2" customFormat="1" ht="21.75" customHeight="1">
      <c r="A1887" s="36"/>
      <c r="B1887" s="37"/>
      <c r="C1887" s="210" t="s">
        <v>2269</v>
      </c>
      <c r="D1887" s="210" t="s">
        <v>286</v>
      </c>
      <c r="E1887" s="211" t="s">
        <v>2270</v>
      </c>
      <c r="F1887" s="212" t="s">
        <v>2271</v>
      </c>
      <c r="G1887" s="213" t="s">
        <v>331</v>
      </c>
      <c r="H1887" s="214">
        <v>180.21199999999999</v>
      </c>
      <c r="I1887" s="215"/>
      <c r="J1887" s="216">
        <f>ROUND(I1887*H1887,2)</f>
        <v>0</v>
      </c>
      <c r="K1887" s="212" t="s">
        <v>342</v>
      </c>
      <c r="L1887" s="41"/>
      <c r="M1887" s="217" t="s">
        <v>1</v>
      </c>
      <c r="N1887" s="218" t="s">
        <v>48</v>
      </c>
      <c r="O1887" s="73"/>
      <c r="P1887" s="219">
        <f>O1887*H1887</f>
        <v>0</v>
      </c>
      <c r="Q1887" s="219">
        <v>0</v>
      </c>
      <c r="R1887" s="219">
        <f>Q1887*H1887</f>
        <v>0</v>
      </c>
      <c r="S1887" s="219">
        <v>0</v>
      </c>
      <c r="T1887" s="220">
        <f>S1887*H1887</f>
        <v>0</v>
      </c>
      <c r="U1887" s="36"/>
      <c r="V1887" s="36"/>
      <c r="W1887" s="36"/>
      <c r="X1887" s="36"/>
      <c r="Y1887" s="36"/>
      <c r="Z1887" s="36"/>
      <c r="AA1887" s="36"/>
      <c r="AB1887" s="36"/>
      <c r="AC1887" s="36"/>
      <c r="AD1887" s="36"/>
      <c r="AE1887" s="36"/>
      <c r="AR1887" s="221" t="s">
        <v>369</v>
      </c>
      <c r="AT1887" s="221" t="s">
        <v>286</v>
      </c>
      <c r="AU1887" s="221" t="s">
        <v>93</v>
      </c>
      <c r="AY1887" s="18" t="s">
        <v>283</v>
      </c>
      <c r="BE1887" s="222">
        <f>IF(N1887="základní",J1887,0)</f>
        <v>0</v>
      </c>
      <c r="BF1887" s="222">
        <f>IF(N1887="snížená",J1887,0)</f>
        <v>0</v>
      </c>
      <c r="BG1887" s="222">
        <f>IF(N1887="zákl. přenesená",J1887,0)</f>
        <v>0</v>
      </c>
      <c r="BH1887" s="222">
        <f>IF(N1887="sníž. přenesená",J1887,0)</f>
        <v>0</v>
      </c>
      <c r="BI1887" s="222">
        <f>IF(N1887="nulová",J1887,0)</f>
        <v>0</v>
      </c>
      <c r="BJ1887" s="18" t="s">
        <v>91</v>
      </c>
      <c r="BK1887" s="222">
        <f>ROUND(I1887*H1887,2)</f>
        <v>0</v>
      </c>
      <c r="BL1887" s="18" t="s">
        <v>369</v>
      </c>
      <c r="BM1887" s="221" t="s">
        <v>2272</v>
      </c>
    </row>
    <row r="1888" spans="1:65" s="2" customFormat="1" ht="39">
      <c r="A1888" s="36"/>
      <c r="B1888" s="37"/>
      <c r="C1888" s="38"/>
      <c r="D1888" s="223" t="s">
        <v>293</v>
      </c>
      <c r="E1888" s="38"/>
      <c r="F1888" s="224" t="s">
        <v>2206</v>
      </c>
      <c r="G1888" s="38"/>
      <c r="H1888" s="38"/>
      <c r="I1888" s="124"/>
      <c r="J1888" s="38"/>
      <c r="K1888" s="38"/>
      <c r="L1888" s="41"/>
      <c r="M1888" s="225"/>
      <c r="N1888" s="226"/>
      <c r="O1888" s="73"/>
      <c r="P1888" s="73"/>
      <c r="Q1888" s="73"/>
      <c r="R1888" s="73"/>
      <c r="S1888" s="73"/>
      <c r="T1888" s="74"/>
      <c r="U1888" s="36"/>
      <c r="V1888" s="36"/>
      <c r="W1888" s="36"/>
      <c r="X1888" s="36"/>
      <c r="Y1888" s="36"/>
      <c r="Z1888" s="36"/>
      <c r="AA1888" s="36"/>
      <c r="AB1888" s="36"/>
      <c r="AC1888" s="36"/>
      <c r="AD1888" s="36"/>
      <c r="AE1888" s="36"/>
      <c r="AT1888" s="18" t="s">
        <v>293</v>
      </c>
      <c r="AU1888" s="18" t="s">
        <v>93</v>
      </c>
    </row>
    <row r="1889" spans="1:65" s="15" customFormat="1" ht="11.25">
      <c r="B1889" s="254"/>
      <c r="C1889" s="255"/>
      <c r="D1889" s="223" t="s">
        <v>440</v>
      </c>
      <c r="E1889" s="256" t="s">
        <v>1</v>
      </c>
      <c r="F1889" s="257" t="s">
        <v>851</v>
      </c>
      <c r="G1889" s="255"/>
      <c r="H1889" s="256" t="s">
        <v>1</v>
      </c>
      <c r="I1889" s="258"/>
      <c r="J1889" s="255"/>
      <c r="K1889" s="255"/>
      <c r="L1889" s="259"/>
      <c r="M1889" s="260"/>
      <c r="N1889" s="261"/>
      <c r="O1889" s="261"/>
      <c r="P1889" s="261"/>
      <c r="Q1889" s="261"/>
      <c r="R1889" s="261"/>
      <c r="S1889" s="261"/>
      <c r="T1889" s="262"/>
      <c r="AT1889" s="263" t="s">
        <v>440</v>
      </c>
      <c r="AU1889" s="263" t="s">
        <v>93</v>
      </c>
      <c r="AV1889" s="15" t="s">
        <v>91</v>
      </c>
      <c r="AW1889" s="15" t="s">
        <v>38</v>
      </c>
      <c r="AX1889" s="15" t="s">
        <v>83</v>
      </c>
      <c r="AY1889" s="263" t="s">
        <v>283</v>
      </c>
    </row>
    <row r="1890" spans="1:65" s="13" customFormat="1" ht="11.25">
      <c r="B1890" s="232"/>
      <c r="C1890" s="233"/>
      <c r="D1890" s="223" t="s">
        <v>440</v>
      </c>
      <c r="E1890" s="234" t="s">
        <v>1</v>
      </c>
      <c r="F1890" s="235" t="s">
        <v>2273</v>
      </c>
      <c r="G1890" s="233"/>
      <c r="H1890" s="236">
        <v>104.74</v>
      </c>
      <c r="I1890" s="237"/>
      <c r="J1890" s="233"/>
      <c r="K1890" s="233"/>
      <c r="L1890" s="238"/>
      <c r="M1890" s="239"/>
      <c r="N1890" s="240"/>
      <c r="O1890" s="240"/>
      <c r="P1890" s="240"/>
      <c r="Q1890" s="240"/>
      <c r="R1890" s="240"/>
      <c r="S1890" s="240"/>
      <c r="T1890" s="241"/>
      <c r="AT1890" s="242" t="s">
        <v>440</v>
      </c>
      <c r="AU1890" s="242" t="s">
        <v>93</v>
      </c>
      <c r="AV1890" s="13" t="s">
        <v>93</v>
      </c>
      <c r="AW1890" s="13" t="s">
        <v>38</v>
      </c>
      <c r="AX1890" s="13" t="s">
        <v>83</v>
      </c>
      <c r="AY1890" s="242" t="s">
        <v>283</v>
      </c>
    </row>
    <row r="1891" spans="1:65" s="13" customFormat="1" ht="11.25">
      <c r="B1891" s="232"/>
      <c r="C1891" s="233"/>
      <c r="D1891" s="223" t="s">
        <v>440</v>
      </c>
      <c r="E1891" s="234" t="s">
        <v>1</v>
      </c>
      <c r="F1891" s="235" t="s">
        <v>2274</v>
      </c>
      <c r="G1891" s="233"/>
      <c r="H1891" s="236">
        <v>46.53</v>
      </c>
      <c r="I1891" s="237"/>
      <c r="J1891" s="233"/>
      <c r="K1891" s="233"/>
      <c r="L1891" s="238"/>
      <c r="M1891" s="239"/>
      <c r="N1891" s="240"/>
      <c r="O1891" s="240"/>
      <c r="P1891" s="240"/>
      <c r="Q1891" s="240"/>
      <c r="R1891" s="240"/>
      <c r="S1891" s="240"/>
      <c r="T1891" s="241"/>
      <c r="AT1891" s="242" t="s">
        <v>440</v>
      </c>
      <c r="AU1891" s="242" t="s">
        <v>93</v>
      </c>
      <c r="AV1891" s="13" t="s">
        <v>93</v>
      </c>
      <c r="AW1891" s="13" t="s">
        <v>38</v>
      </c>
      <c r="AX1891" s="13" t="s">
        <v>83</v>
      </c>
      <c r="AY1891" s="242" t="s">
        <v>283</v>
      </c>
    </row>
    <row r="1892" spans="1:65" s="13" customFormat="1" ht="11.25">
      <c r="B1892" s="232"/>
      <c r="C1892" s="233"/>
      <c r="D1892" s="223" t="s">
        <v>440</v>
      </c>
      <c r="E1892" s="234" t="s">
        <v>1</v>
      </c>
      <c r="F1892" s="235" t="s">
        <v>2275</v>
      </c>
      <c r="G1892" s="233"/>
      <c r="H1892" s="236">
        <v>10.18</v>
      </c>
      <c r="I1892" s="237"/>
      <c r="J1892" s="233"/>
      <c r="K1892" s="233"/>
      <c r="L1892" s="238"/>
      <c r="M1892" s="239"/>
      <c r="N1892" s="240"/>
      <c r="O1892" s="240"/>
      <c r="P1892" s="240"/>
      <c r="Q1892" s="240"/>
      <c r="R1892" s="240"/>
      <c r="S1892" s="240"/>
      <c r="T1892" s="241"/>
      <c r="AT1892" s="242" t="s">
        <v>440</v>
      </c>
      <c r="AU1892" s="242" t="s">
        <v>93</v>
      </c>
      <c r="AV1892" s="13" t="s">
        <v>93</v>
      </c>
      <c r="AW1892" s="13" t="s">
        <v>38</v>
      </c>
      <c r="AX1892" s="13" t="s">
        <v>83</v>
      </c>
      <c r="AY1892" s="242" t="s">
        <v>283</v>
      </c>
    </row>
    <row r="1893" spans="1:65" s="13" customFormat="1" ht="11.25">
      <c r="B1893" s="232"/>
      <c r="C1893" s="233"/>
      <c r="D1893" s="223" t="s">
        <v>440</v>
      </c>
      <c r="E1893" s="234" t="s">
        <v>1</v>
      </c>
      <c r="F1893" s="235" t="s">
        <v>2276</v>
      </c>
      <c r="G1893" s="233"/>
      <c r="H1893" s="236">
        <v>10.18</v>
      </c>
      <c r="I1893" s="237"/>
      <c r="J1893" s="233"/>
      <c r="K1893" s="233"/>
      <c r="L1893" s="238"/>
      <c r="M1893" s="239"/>
      <c r="N1893" s="240"/>
      <c r="O1893" s="240"/>
      <c r="P1893" s="240"/>
      <c r="Q1893" s="240"/>
      <c r="R1893" s="240"/>
      <c r="S1893" s="240"/>
      <c r="T1893" s="241"/>
      <c r="AT1893" s="242" t="s">
        <v>440</v>
      </c>
      <c r="AU1893" s="242" t="s">
        <v>93</v>
      </c>
      <c r="AV1893" s="13" t="s">
        <v>93</v>
      </c>
      <c r="AW1893" s="13" t="s">
        <v>38</v>
      </c>
      <c r="AX1893" s="13" t="s">
        <v>83</v>
      </c>
      <c r="AY1893" s="242" t="s">
        <v>283</v>
      </c>
    </row>
    <row r="1894" spans="1:65" s="16" customFormat="1" ht="11.25">
      <c r="B1894" s="264"/>
      <c r="C1894" s="265"/>
      <c r="D1894" s="223" t="s">
        <v>440</v>
      </c>
      <c r="E1894" s="266" t="s">
        <v>1</v>
      </c>
      <c r="F1894" s="267" t="s">
        <v>453</v>
      </c>
      <c r="G1894" s="265"/>
      <c r="H1894" s="268">
        <v>171.63</v>
      </c>
      <c r="I1894" s="269"/>
      <c r="J1894" s="265"/>
      <c r="K1894" s="265"/>
      <c r="L1894" s="270"/>
      <c r="M1894" s="271"/>
      <c r="N1894" s="272"/>
      <c r="O1894" s="272"/>
      <c r="P1894" s="272"/>
      <c r="Q1894" s="272"/>
      <c r="R1894" s="272"/>
      <c r="S1894" s="272"/>
      <c r="T1894" s="273"/>
      <c r="AT1894" s="274" t="s">
        <v>440</v>
      </c>
      <c r="AU1894" s="274" t="s">
        <v>93</v>
      </c>
      <c r="AV1894" s="16" t="s">
        <v>299</v>
      </c>
      <c r="AW1894" s="16" t="s">
        <v>38</v>
      </c>
      <c r="AX1894" s="16" t="s">
        <v>83</v>
      </c>
      <c r="AY1894" s="274" t="s">
        <v>283</v>
      </c>
    </row>
    <row r="1895" spans="1:65" s="13" customFormat="1" ht="11.25">
      <c r="B1895" s="232"/>
      <c r="C1895" s="233"/>
      <c r="D1895" s="223" t="s">
        <v>440</v>
      </c>
      <c r="E1895" s="234" t="s">
        <v>1</v>
      </c>
      <c r="F1895" s="235" t="s">
        <v>2277</v>
      </c>
      <c r="G1895" s="233"/>
      <c r="H1895" s="236">
        <v>8.5820000000000007</v>
      </c>
      <c r="I1895" s="237"/>
      <c r="J1895" s="233"/>
      <c r="K1895" s="233"/>
      <c r="L1895" s="238"/>
      <c r="M1895" s="239"/>
      <c r="N1895" s="240"/>
      <c r="O1895" s="240"/>
      <c r="P1895" s="240"/>
      <c r="Q1895" s="240"/>
      <c r="R1895" s="240"/>
      <c r="S1895" s="240"/>
      <c r="T1895" s="241"/>
      <c r="AT1895" s="242" t="s">
        <v>440</v>
      </c>
      <c r="AU1895" s="242" t="s">
        <v>93</v>
      </c>
      <c r="AV1895" s="13" t="s">
        <v>93</v>
      </c>
      <c r="AW1895" s="13" t="s">
        <v>38</v>
      </c>
      <c r="AX1895" s="13" t="s">
        <v>83</v>
      </c>
      <c r="AY1895" s="242" t="s">
        <v>283</v>
      </c>
    </row>
    <row r="1896" spans="1:65" s="14" customFormat="1" ht="11.25">
      <c r="B1896" s="243"/>
      <c r="C1896" s="244"/>
      <c r="D1896" s="223" t="s">
        <v>440</v>
      </c>
      <c r="E1896" s="245" t="s">
        <v>1</v>
      </c>
      <c r="F1896" s="246" t="s">
        <v>442</v>
      </c>
      <c r="G1896" s="244"/>
      <c r="H1896" s="247">
        <v>180.21199999999999</v>
      </c>
      <c r="I1896" s="248"/>
      <c r="J1896" s="244"/>
      <c r="K1896" s="244"/>
      <c r="L1896" s="249"/>
      <c r="M1896" s="250"/>
      <c r="N1896" s="251"/>
      <c r="O1896" s="251"/>
      <c r="P1896" s="251"/>
      <c r="Q1896" s="251"/>
      <c r="R1896" s="251"/>
      <c r="S1896" s="251"/>
      <c r="T1896" s="252"/>
      <c r="AT1896" s="253" t="s">
        <v>440</v>
      </c>
      <c r="AU1896" s="253" t="s">
        <v>93</v>
      </c>
      <c r="AV1896" s="14" t="s">
        <v>304</v>
      </c>
      <c r="AW1896" s="14" t="s">
        <v>38</v>
      </c>
      <c r="AX1896" s="14" t="s">
        <v>91</v>
      </c>
      <c r="AY1896" s="253" t="s">
        <v>283</v>
      </c>
    </row>
    <row r="1897" spans="1:65" s="2" customFormat="1" ht="21.75" customHeight="1">
      <c r="A1897" s="36"/>
      <c r="B1897" s="37"/>
      <c r="C1897" s="210" t="s">
        <v>2278</v>
      </c>
      <c r="D1897" s="210" t="s">
        <v>286</v>
      </c>
      <c r="E1897" s="211" t="s">
        <v>2279</v>
      </c>
      <c r="F1897" s="212" t="s">
        <v>2280</v>
      </c>
      <c r="G1897" s="213" t="s">
        <v>331</v>
      </c>
      <c r="H1897" s="214">
        <v>345.27199999999999</v>
      </c>
      <c r="I1897" s="215"/>
      <c r="J1897" s="216">
        <f>ROUND(I1897*H1897,2)</f>
        <v>0</v>
      </c>
      <c r="K1897" s="212" t="s">
        <v>342</v>
      </c>
      <c r="L1897" s="41"/>
      <c r="M1897" s="217" t="s">
        <v>1</v>
      </c>
      <c r="N1897" s="218" t="s">
        <v>48</v>
      </c>
      <c r="O1897" s="73"/>
      <c r="P1897" s="219">
        <f>O1897*H1897</f>
        <v>0</v>
      </c>
      <c r="Q1897" s="219">
        <v>0</v>
      </c>
      <c r="R1897" s="219">
        <f>Q1897*H1897</f>
        <v>0</v>
      </c>
      <c r="S1897" s="219">
        <v>0</v>
      </c>
      <c r="T1897" s="220">
        <f>S1897*H1897</f>
        <v>0</v>
      </c>
      <c r="U1897" s="36"/>
      <c r="V1897" s="36"/>
      <c r="W1897" s="36"/>
      <c r="X1897" s="36"/>
      <c r="Y1897" s="36"/>
      <c r="Z1897" s="36"/>
      <c r="AA1897" s="36"/>
      <c r="AB1897" s="36"/>
      <c r="AC1897" s="36"/>
      <c r="AD1897" s="36"/>
      <c r="AE1897" s="36"/>
      <c r="AR1897" s="221" t="s">
        <v>369</v>
      </c>
      <c r="AT1897" s="221" t="s">
        <v>286</v>
      </c>
      <c r="AU1897" s="221" t="s">
        <v>93</v>
      </c>
      <c r="AY1897" s="18" t="s">
        <v>283</v>
      </c>
      <c r="BE1897" s="222">
        <f>IF(N1897="základní",J1897,0)</f>
        <v>0</v>
      </c>
      <c r="BF1897" s="222">
        <f>IF(N1897="snížená",J1897,0)</f>
        <v>0</v>
      </c>
      <c r="BG1897" s="222">
        <f>IF(N1897="zákl. přenesená",J1897,0)</f>
        <v>0</v>
      </c>
      <c r="BH1897" s="222">
        <f>IF(N1897="sníž. přenesená",J1897,0)</f>
        <v>0</v>
      </c>
      <c r="BI1897" s="222">
        <f>IF(N1897="nulová",J1897,0)</f>
        <v>0</v>
      </c>
      <c r="BJ1897" s="18" t="s">
        <v>91</v>
      </c>
      <c r="BK1897" s="222">
        <f>ROUND(I1897*H1897,2)</f>
        <v>0</v>
      </c>
      <c r="BL1897" s="18" t="s">
        <v>369</v>
      </c>
      <c r="BM1897" s="221" t="s">
        <v>2281</v>
      </c>
    </row>
    <row r="1898" spans="1:65" s="2" customFormat="1" ht="39">
      <c r="A1898" s="36"/>
      <c r="B1898" s="37"/>
      <c r="C1898" s="38"/>
      <c r="D1898" s="223" t="s">
        <v>293</v>
      </c>
      <c r="E1898" s="38"/>
      <c r="F1898" s="224" t="s">
        <v>2206</v>
      </c>
      <c r="G1898" s="38"/>
      <c r="H1898" s="38"/>
      <c r="I1898" s="124"/>
      <c r="J1898" s="38"/>
      <c r="K1898" s="38"/>
      <c r="L1898" s="41"/>
      <c r="M1898" s="225"/>
      <c r="N1898" s="226"/>
      <c r="O1898" s="73"/>
      <c r="P1898" s="73"/>
      <c r="Q1898" s="73"/>
      <c r="R1898" s="73"/>
      <c r="S1898" s="73"/>
      <c r="T1898" s="74"/>
      <c r="U1898" s="36"/>
      <c r="V1898" s="36"/>
      <c r="W1898" s="36"/>
      <c r="X1898" s="36"/>
      <c r="Y1898" s="36"/>
      <c r="Z1898" s="36"/>
      <c r="AA1898" s="36"/>
      <c r="AB1898" s="36"/>
      <c r="AC1898" s="36"/>
      <c r="AD1898" s="36"/>
      <c r="AE1898" s="36"/>
      <c r="AT1898" s="18" t="s">
        <v>293</v>
      </c>
      <c r="AU1898" s="18" t="s">
        <v>93</v>
      </c>
    </row>
    <row r="1899" spans="1:65" s="15" customFormat="1" ht="11.25">
      <c r="B1899" s="254"/>
      <c r="C1899" s="255"/>
      <c r="D1899" s="223" t="s">
        <v>440</v>
      </c>
      <c r="E1899" s="256" t="s">
        <v>1</v>
      </c>
      <c r="F1899" s="257" t="s">
        <v>851</v>
      </c>
      <c r="G1899" s="255"/>
      <c r="H1899" s="256" t="s">
        <v>1</v>
      </c>
      <c r="I1899" s="258"/>
      <c r="J1899" s="255"/>
      <c r="K1899" s="255"/>
      <c r="L1899" s="259"/>
      <c r="M1899" s="260"/>
      <c r="N1899" s="261"/>
      <c r="O1899" s="261"/>
      <c r="P1899" s="261"/>
      <c r="Q1899" s="261"/>
      <c r="R1899" s="261"/>
      <c r="S1899" s="261"/>
      <c r="T1899" s="262"/>
      <c r="AT1899" s="263" t="s">
        <v>440</v>
      </c>
      <c r="AU1899" s="263" t="s">
        <v>93</v>
      </c>
      <c r="AV1899" s="15" t="s">
        <v>91</v>
      </c>
      <c r="AW1899" s="15" t="s">
        <v>38</v>
      </c>
      <c r="AX1899" s="15" t="s">
        <v>83</v>
      </c>
      <c r="AY1899" s="263" t="s">
        <v>283</v>
      </c>
    </row>
    <row r="1900" spans="1:65" s="13" customFormat="1" ht="11.25">
      <c r="B1900" s="232"/>
      <c r="C1900" s="233"/>
      <c r="D1900" s="223" t="s">
        <v>440</v>
      </c>
      <c r="E1900" s="234" t="s">
        <v>1</v>
      </c>
      <c r="F1900" s="235" t="s">
        <v>2282</v>
      </c>
      <c r="G1900" s="233"/>
      <c r="H1900" s="236">
        <v>33.57</v>
      </c>
      <c r="I1900" s="237"/>
      <c r="J1900" s="233"/>
      <c r="K1900" s="233"/>
      <c r="L1900" s="238"/>
      <c r="M1900" s="239"/>
      <c r="N1900" s="240"/>
      <c r="O1900" s="240"/>
      <c r="P1900" s="240"/>
      <c r="Q1900" s="240"/>
      <c r="R1900" s="240"/>
      <c r="S1900" s="240"/>
      <c r="T1900" s="241"/>
      <c r="AT1900" s="242" t="s">
        <v>440</v>
      </c>
      <c r="AU1900" s="242" t="s">
        <v>93</v>
      </c>
      <c r="AV1900" s="13" t="s">
        <v>93</v>
      </c>
      <c r="AW1900" s="13" t="s">
        <v>38</v>
      </c>
      <c r="AX1900" s="13" t="s">
        <v>83</v>
      </c>
      <c r="AY1900" s="242" t="s">
        <v>283</v>
      </c>
    </row>
    <row r="1901" spans="1:65" s="13" customFormat="1" ht="11.25">
      <c r="B1901" s="232"/>
      <c r="C1901" s="233"/>
      <c r="D1901" s="223" t="s">
        <v>440</v>
      </c>
      <c r="E1901" s="234" t="s">
        <v>1</v>
      </c>
      <c r="F1901" s="235" t="s">
        <v>2283</v>
      </c>
      <c r="G1901" s="233"/>
      <c r="H1901" s="236">
        <v>112.44</v>
      </c>
      <c r="I1901" s="237"/>
      <c r="J1901" s="233"/>
      <c r="K1901" s="233"/>
      <c r="L1901" s="238"/>
      <c r="M1901" s="239"/>
      <c r="N1901" s="240"/>
      <c r="O1901" s="240"/>
      <c r="P1901" s="240"/>
      <c r="Q1901" s="240"/>
      <c r="R1901" s="240"/>
      <c r="S1901" s="240"/>
      <c r="T1901" s="241"/>
      <c r="AT1901" s="242" t="s">
        <v>440</v>
      </c>
      <c r="AU1901" s="242" t="s">
        <v>93</v>
      </c>
      <c r="AV1901" s="13" t="s">
        <v>93</v>
      </c>
      <c r="AW1901" s="13" t="s">
        <v>38</v>
      </c>
      <c r="AX1901" s="13" t="s">
        <v>83</v>
      </c>
      <c r="AY1901" s="242" t="s">
        <v>283</v>
      </c>
    </row>
    <row r="1902" spans="1:65" s="13" customFormat="1" ht="11.25">
      <c r="B1902" s="232"/>
      <c r="C1902" s="233"/>
      <c r="D1902" s="223" t="s">
        <v>440</v>
      </c>
      <c r="E1902" s="234" t="s">
        <v>1</v>
      </c>
      <c r="F1902" s="235" t="s">
        <v>2284</v>
      </c>
      <c r="G1902" s="233"/>
      <c r="H1902" s="236">
        <v>51.11</v>
      </c>
      <c r="I1902" s="237"/>
      <c r="J1902" s="233"/>
      <c r="K1902" s="233"/>
      <c r="L1902" s="238"/>
      <c r="M1902" s="239"/>
      <c r="N1902" s="240"/>
      <c r="O1902" s="240"/>
      <c r="P1902" s="240"/>
      <c r="Q1902" s="240"/>
      <c r="R1902" s="240"/>
      <c r="S1902" s="240"/>
      <c r="T1902" s="241"/>
      <c r="AT1902" s="242" t="s">
        <v>440</v>
      </c>
      <c r="AU1902" s="242" t="s">
        <v>93</v>
      </c>
      <c r="AV1902" s="13" t="s">
        <v>93</v>
      </c>
      <c r="AW1902" s="13" t="s">
        <v>38</v>
      </c>
      <c r="AX1902" s="13" t="s">
        <v>83</v>
      </c>
      <c r="AY1902" s="242" t="s">
        <v>283</v>
      </c>
    </row>
    <row r="1903" spans="1:65" s="13" customFormat="1" ht="11.25">
      <c r="B1903" s="232"/>
      <c r="C1903" s="233"/>
      <c r="D1903" s="223" t="s">
        <v>440</v>
      </c>
      <c r="E1903" s="234" t="s">
        <v>1</v>
      </c>
      <c r="F1903" s="235" t="s">
        <v>2285</v>
      </c>
      <c r="G1903" s="233"/>
      <c r="H1903" s="236">
        <v>131.71</v>
      </c>
      <c r="I1903" s="237"/>
      <c r="J1903" s="233"/>
      <c r="K1903" s="233"/>
      <c r="L1903" s="238"/>
      <c r="M1903" s="239"/>
      <c r="N1903" s="240"/>
      <c r="O1903" s="240"/>
      <c r="P1903" s="240"/>
      <c r="Q1903" s="240"/>
      <c r="R1903" s="240"/>
      <c r="S1903" s="240"/>
      <c r="T1903" s="241"/>
      <c r="AT1903" s="242" t="s">
        <v>440</v>
      </c>
      <c r="AU1903" s="242" t="s">
        <v>93</v>
      </c>
      <c r="AV1903" s="13" t="s">
        <v>93</v>
      </c>
      <c r="AW1903" s="13" t="s">
        <v>38</v>
      </c>
      <c r="AX1903" s="13" t="s">
        <v>83</v>
      </c>
      <c r="AY1903" s="242" t="s">
        <v>283</v>
      </c>
    </row>
    <row r="1904" spans="1:65" s="16" customFormat="1" ht="11.25">
      <c r="B1904" s="264"/>
      <c r="C1904" s="265"/>
      <c r="D1904" s="223" t="s">
        <v>440</v>
      </c>
      <c r="E1904" s="266" t="s">
        <v>1</v>
      </c>
      <c r="F1904" s="267" t="s">
        <v>453</v>
      </c>
      <c r="G1904" s="265"/>
      <c r="H1904" s="268">
        <v>328.83</v>
      </c>
      <c r="I1904" s="269"/>
      <c r="J1904" s="265"/>
      <c r="K1904" s="265"/>
      <c r="L1904" s="270"/>
      <c r="M1904" s="271"/>
      <c r="N1904" s="272"/>
      <c r="O1904" s="272"/>
      <c r="P1904" s="272"/>
      <c r="Q1904" s="272"/>
      <c r="R1904" s="272"/>
      <c r="S1904" s="272"/>
      <c r="T1904" s="273"/>
      <c r="AT1904" s="274" t="s">
        <v>440</v>
      </c>
      <c r="AU1904" s="274" t="s">
        <v>93</v>
      </c>
      <c r="AV1904" s="16" t="s">
        <v>299</v>
      </c>
      <c r="AW1904" s="16" t="s">
        <v>38</v>
      </c>
      <c r="AX1904" s="16" t="s">
        <v>83</v>
      </c>
      <c r="AY1904" s="274" t="s">
        <v>283</v>
      </c>
    </row>
    <row r="1905" spans="1:65" s="13" customFormat="1" ht="11.25">
      <c r="B1905" s="232"/>
      <c r="C1905" s="233"/>
      <c r="D1905" s="223" t="s">
        <v>440</v>
      </c>
      <c r="E1905" s="234" t="s">
        <v>1</v>
      </c>
      <c r="F1905" s="235" t="s">
        <v>2286</v>
      </c>
      <c r="G1905" s="233"/>
      <c r="H1905" s="236">
        <v>16.442</v>
      </c>
      <c r="I1905" s="237"/>
      <c r="J1905" s="233"/>
      <c r="K1905" s="233"/>
      <c r="L1905" s="238"/>
      <c r="M1905" s="239"/>
      <c r="N1905" s="240"/>
      <c r="O1905" s="240"/>
      <c r="P1905" s="240"/>
      <c r="Q1905" s="240"/>
      <c r="R1905" s="240"/>
      <c r="S1905" s="240"/>
      <c r="T1905" s="241"/>
      <c r="AT1905" s="242" t="s">
        <v>440</v>
      </c>
      <c r="AU1905" s="242" t="s">
        <v>93</v>
      </c>
      <c r="AV1905" s="13" t="s">
        <v>93</v>
      </c>
      <c r="AW1905" s="13" t="s">
        <v>38</v>
      </c>
      <c r="AX1905" s="13" t="s">
        <v>83</v>
      </c>
      <c r="AY1905" s="242" t="s">
        <v>283</v>
      </c>
    </row>
    <row r="1906" spans="1:65" s="14" customFormat="1" ht="11.25">
      <c r="B1906" s="243"/>
      <c r="C1906" s="244"/>
      <c r="D1906" s="223" t="s">
        <v>440</v>
      </c>
      <c r="E1906" s="245" t="s">
        <v>1</v>
      </c>
      <c r="F1906" s="246" t="s">
        <v>442</v>
      </c>
      <c r="G1906" s="244"/>
      <c r="H1906" s="247">
        <v>345.27199999999999</v>
      </c>
      <c r="I1906" s="248"/>
      <c r="J1906" s="244"/>
      <c r="K1906" s="244"/>
      <c r="L1906" s="249"/>
      <c r="M1906" s="250"/>
      <c r="N1906" s="251"/>
      <c r="O1906" s="251"/>
      <c r="P1906" s="251"/>
      <c r="Q1906" s="251"/>
      <c r="R1906" s="251"/>
      <c r="S1906" s="251"/>
      <c r="T1906" s="252"/>
      <c r="AT1906" s="253" t="s">
        <v>440</v>
      </c>
      <c r="AU1906" s="253" t="s">
        <v>93</v>
      </c>
      <c r="AV1906" s="14" t="s">
        <v>304</v>
      </c>
      <c r="AW1906" s="14" t="s">
        <v>38</v>
      </c>
      <c r="AX1906" s="14" t="s">
        <v>91</v>
      </c>
      <c r="AY1906" s="253" t="s">
        <v>283</v>
      </c>
    </row>
    <row r="1907" spans="1:65" s="2" customFormat="1" ht="21.75" customHeight="1">
      <c r="A1907" s="36"/>
      <c r="B1907" s="37"/>
      <c r="C1907" s="210" t="s">
        <v>2287</v>
      </c>
      <c r="D1907" s="210" t="s">
        <v>286</v>
      </c>
      <c r="E1907" s="211" t="s">
        <v>2288</v>
      </c>
      <c r="F1907" s="212" t="s">
        <v>2289</v>
      </c>
      <c r="G1907" s="213" t="s">
        <v>331</v>
      </c>
      <c r="H1907" s="214">
        <v>81.953000000000003</v>
      </c>
      <c r="I1907" s="215"/>
      <c r="J1907" s="216">
        <f>ROUND(I1907*H1907,2)</f>
        <v>0</v>
      </c>
      <c r="K1907" s="212" t="s">
        <v>342</v>
      </c>
      <c r="L1907" s="41"/>
      <c r="M1907" s="217" t="s">
        <v>1</v>
      </c>
      <c r="N1907" s="218" t="s">
        <v>48</v>
      </c>
      <c r="O1907" s="73"/>
      <c r="P1907" s="219">
        <f>O1907*H1907</f>
        <v>0</v>
      </c>
      <c r="Q1907" s="219">
        <v>0</v>
      </c>
      <c r="R1907" s="219">
        <f>Q1907*H1907</f>
        <v>0</v>
      </c>
      <c r="S1907" s="219">
        <v>0</v>
      </c>
      <c r="T1907" s="220">
        <f>S1907*H1907</f>
        <v>0</v>
      </c>
      <c r="U1907" s="36"/>
      <c r="V1907" s="36"/>
      <c r="W1907" s="36"/>
      <c r="X1907" s="36"/>
      <c r="Y1907" s="36"/>
      <c r="Z1907" s="36"/>
      <c r="AA1907" s="36"/>
      <c r="AB1907" s="36"/>
      <c r="AC1907" s="36"/>
      <c r="AD1907" s="36"/>
      <c r="AE1907" s="36"/>
      <c r="AR1907" s="221" t="s">
        <v>369</v>
      </c>
      <c r="AT1907" s="221" t="s">
        <v>286</v>
      </c>
      <c r="AU1907" s="221" t="s">
        <v>93</v>
      </c>
      <c r="AY1907" s="18" t="s">
        <v>283</v>
      </c>
      <c r="BE1907" s="222">
        <f>IF(N1907="základní",J1907,0)</f>
        <v>0</v>
      </c>
      <c r="BF1907" s="222">
        <f>IF(N1907="snížená",J1907,0)</f>
        <v>0</v>
      </c>
      <c r="BG1907" s="222">
        <f>IF(N1907="zákl. přenesená",J1907,0)</f>
        <v>0</v>
      </c>
      <c r="BH1907" s="222">
        <f>IF(N1907="sníž. přenesená",J1907,0)</f>
        <v>0</v>
      </c>
      <c r="BI1907" s="222">
        <f>IF(N1907="nulová",J1907,0)</f>
        <v>0</v>
      </c>
      <c r="BJ1907" s="18" t="s">
        <v>91</v>
      </c>
      <c r="BK1907" s="222">
        <f>ROUND(I1907*H1907,2)</f>
        <v>0</v>
      </c>
      <c r="BL1907" s="18" t="s">
        <v>369</v>
      </c>
      <c r="BM1907" s="221" t="s">
        <v>2290</v>
      </c>
    </row>
    <row r="1908" spans="1:65" s="2" customFormat="1" ht="39">
      <c r="A1908" s="36"/>
      <c r="B1908" s="37"/>
      <c r="C1908" s="38"/>
      <c r="D1908" s="223" t="s">
        <v>293</v>
      </c>
      <c r="E1908" s="38"/>
      <c r="F1908" s="224" t="s">
        <v>2206</v>
      </c>
      <c r="G1908" s="38"/>
      <c r="H1908" s="38"/>
      <c r="I1908" s="124"/>
      <c r="J1908" s="38"/>
      <c r="K1908" s="38"/>
      <c r="L1908" s="41"/>
      <c r="M1908" s="225"/>
      <c r="N1908" s="226"/>
      <c r="O1908" s="73"/>
      <c r="P1908" s="73"/>
      <c r="Q1908" s="73"/>
      <c r="R1908" s="73"/>
      <c r="S1908" s="73"/>
      <c r="T1908" s="74"/>
      <c r="U1908" s="36"/>
      <c r="V1908" s="36"/>
      <c r="W1908" s="36"/>
      <c r="X1908" s="36"/>
      <c r="Y1908" s="36"/>
      <c r="Z1908" s="36"/>
      <c r="AA1908" s="36"/>
      <c r="AB1908" s="36"/>
      <c r="AC1908" s="36"/>
      <c r="AD1908" s="36"/>
      <c r="AE1908" s="36"/>
      <c r="AT1908" s="18" t="s">
        <v>293</v>
      </c>
      <c r="AU1908" s="18" t="s">
        <v>93</v>
      </c>
    </row>
    <row r="1909" spans="1:65" s="15" customFormat="1" ht="11.25">
      <c r="B1909" s="254"/>
      <c r="C1909" s="255"/>
      <c r="D1909" s="223" t="s">
        <v>440</v>
      </c>
      <c r="E1909" s="256" t="s">
        <v>1</v>
      </c>
      <c r="F1909" s="257" t="s">
        <v>851</v>
      </c>
      <c r="G1909" s="255"/>
      <c r="H1909" s="256" t="s">
        <v>1</v>
      </c>
      <c r="I1909" s="258"/>
      <c r="J1909" s="255"/>
      <c r="K1909" s="255"/>
      <c r="L1909" s="259"/>
      <c r="M1909" s="260"/>
      <c r="N1909" s="261"/>
      <c r="O1909" s="261"/>
      <c r="P1909" s="261"/>
      <c r="Q1909" s="261"/>
      <c r="R1909" s="261"/>
      <c r="S1909" s="261"/>
      <c r="T1909" s="262"/>
      <c r="AT1909" s="263" t="s">
        <v>440</v>
      </c>
      <c r="AU1909" s="263" t="s">
        <v>93</v>
      </c>
      <c r="AV1909" s="15" t="s">
        <v>91</v>
      </c>
      <c r="AW1909" s="15" t="s">
        <v>38</v>
      </c>
      <c r="AX1909" s="15" t="s">
        <v>83</v>
      </c>
      <c r="AY1909" s="263" t="s">
        <v>283</v>
      </c>
    </row>
    <row r="1910" spans="1:65" s="13" customFormat="1" ht="11.25">
      <c r="B1910" s="232"/>
      <c r="C1910" s="233"/>
      <c r="D1910" s="223" t="s">
        <v>440</v>
      </c>
      <c r="E1910" s="234" t="s">
        <v>1</v>
      </c>
      <c r="F1910" s="235" t="s">
        <v>2291</v>
      </c>
      <c r="G1910" s="233"/>
      <c r="H1910" s="236">
        <v>78.05</v>
      </c>
      <c r="I1910" s="237"/>
      <c r="J1910" s="233"/>
      <c r="K1910" s="233"/>
      <c r="L1910" s="238"/>
      <c r="M1910" s="239"/>
      <c r="N1910" s="240"/>
      <c r="O1910" s="240"/>
      <c r="P1910" s="240"/>
      <c r="Q1910" s="240"/>
      <c r="R1910" s="240"/>
      <c r="S1910" s="240"/>
      <c r="T1910" s="241"/>
      <c r="AT1910" s="242" t="s">
        <v>440</v>
      </c>
      <c r="AU1910" s="242" t="s">
        <v>93</v>
      </c>
      <c r="AV1910" s="13" t="s">
        <v>93</v>
      </c>
      <c r="AW1910" s="13" t="s">
        <v>38</v>
      </c>
      <c r="AX1910" s="13" t="s">
        <v>83</v>
      </c>
      <c r="AY1910" s="242" t="s">
        <v>283</v>
      </c>
    </row>
    <row r="1911" spans="1:65" s="16" customFormat="1" ht="11.25">
      <c r="B1911" s="264"/>
      <c r="C1911" s="265"/>
      <c r="D1911" s="223" t="s">
        <v>440</v>
      </c>
      <c r="E1911" s="266" t="s">
        <v>1</v>
      </c>
      <c r="F1911" s="267" t="s">
        <v>453</v>
      </c>
      <c r="G1911" s="265"/>
      <c r="H1911" s="268">
        <v>78.05</v>
      </c>
      <c r="I1911" s="269"/>
      <c r="J1911" s="265"/>
      <c r="K1911" s="265"/>
      <c r="L1911" s="270"/>
      <c r="M1911" s="271"/>
      <c r="N1911" s="272"/>
      <c r="O1911" s="272"/>
      <c r="P1911" s="272"/>
      <c r="Q1911" s="272"/>
      <c r="R1911" s="272"/>
      <c r="S1911" s="272"/>
      <c r="T1911" s="273"/>
      <c r="AT1911" s="274" t="s">
        <v>440</v>
      </c>
      <c r="AU1911" s="274" t="s">
        <v>93</v>
      </c>
      <c r="AV1911" s="16" t="s">
        <v>299</v>
      </c>
      <c r="AW1911" s="16" t="s">
        <v>38</v>
      </c>
      <c r="AX1911" s="16" t="s">
        <v>83</v>
      </c>
      <c r="AY1911" s="274" t="s">
        <v>283</v>
      </c>
    </row>
    <row r="1912" spans="1:65" s="13" customFormat="1" ht="11.25">
      <c r="B1912" s="232"/>
      <c r="C1912" s="233"/>
      <c r="D1912" s="223" t="s">
        <v>440</v>
      </c>
      <c r="E1912" s="234" t="s">
        <v>1</v>
      </c>
      <c r="F1912" s="235" t="s">
        <v>2292</v>
      </c>
      <c r="G1912" s="233"/>
      <c r="H1912" s="236">
        <v>3.903</v>
      </c>
      <c r="I1912" s="237"/>
      <c r="J1912" s="233"/>
      <c r="K1912" s="233"/>
      <c r="L1912" s="238"/>
      <c r="M1912" s="239"/>
      <c r="N1912" s="240"/>
      <c r="O1912" s="240"/>
      <c r="P1912" s="240"/>
      <c r="Q1912" s="240"/>
      <c r="R1912" s="240"/>
      <c r="S1912" s="240"/>
      <c r="T1912" s="241"/>
      <c r="AT1912" s="242" t="s">
        <v>440</v>
      </c>
      <c r="AU1912" s="242" t="s">
        <v>93</v>
      </c>
      <c r="AV1912" s="13" t="s">
        <v>93</v>
      </c>
      <c r="AW1912" s="13" t="s">
        <v>38</v>
      </c>
      <c r="AX1912" s="13" t="s">
        <v>83</v>
      </c>
      <c r="AY1912" s="242" t="s">
        <v>283</v>
      </c>
    </row>
    <row r="1913" spans="1:65" s="14" customFormat="1" ht="11.25">
      <c r="B1913" s="243"/>
      <c r="C1913" s="244"/>
      <c r="D1913" s="223" t="s">
        <v>440</v>
      </c>
      <c r="E1913" s="245" t="s">
        <v>1</v>
      </c>
      <c r="F1913" s="246" t="s">
        <v>442</v>
      </c>
      <c r="G1913" s="244"/>
      <c r="H1913" s="247">
        <v>81.953000000000003</v>
      </c>
      <c r="I1913" s="248"/>
      <c r="J1913" s="244"/>
      <c r="K1913" s="244"/>
      <c r="L1913" s="249"/>
      <c r="M1913" s="250"/>
      <c r="N1913" s="251"/>
      <c r="O1913" s="251"/>
      <c r="P1913" s="251"/>
      <c r="Q1913" s="251"/>
      <c r="R1913" s="251"/>
      <c r="S1913" s="251"/>
      <c r="T1913" s="252"/>
      <c r="AT1913" s="253" t="s">
        <v>440</v>
      </c>
      <c r="AU1913" s="253" t="s">
        <v>93</v>
      </c>
      <c r="AV1913" s="14" t="s">
        <v>304</v>
      </c>
      <c r="AW1913" s="14" t="s">
        <v>38</v>
      </c>
      <c r="AX1913" s="14" t="s">
        <v>91</v>
      </c>
      <c r="AY1913" s="253" t="s">
        <v>283</v>
      </c>
    </row>
    <row r="1914" spans="1:65" s="2" customFormat="1" ht="21.75" customHeight="1">
      <c r="A1914" s="36"/>
      <c r="B1914" s="37"/>
      <c r="C1914" s="210" t="s">
        <v>2293</v>
      </c>
      <c r="D1914" s="210" t="s">
        <v>286</v>
      </c>
      <c r="E1914" s="211" t="s">
        <v>2294</v>
      </c>
      <c r="F1914" s="212" t="s">
        <v>2295</v>
      </c>
      <c r="G1914" s="213" t="s">
        <v>331</v>
      </c>
      <c r="H1914" s="214">
        <v>75.159000000000006</v>
      </c>
      <c r="I1914" s="215"/>
      <c r="J1914" s="216">
        <f>ROUND(I1914*H1914,2)</f>
        <v>0</v>
      </c>
      <c r="K1914" s="212" t="s">
        <v>342</v>
      </c>
      <c r="L1914" s="41"/>
      <c r="M1914" s="217" t="s">
        <v>1</v>
      </c>
      <c r="N1914" s="218" t="s">
        <v>48</v>
      </c>
      <c r="O1914" s="73"/>
      <c r="P1914" s="219">
        <f>O1914*H1914</f>
        <v>0</v>
      </c>
      <c r="Q1914" s="219">
        <v>0</v>
      </c>
      <c r="R1914" s="219">
        <f>Q1914*H1914</f>
        <v>0</v>
      </c>
      <c r="S1914" s="219">
        <v>0</v>
      </c>
      <c r="T1914" s="220">
        <f>S1914*H1914</f>
        <v>0</v>
      </c>
      <c r="U1914" s="36"/>
      <c r="V1914" s="36"/>
      <c r="W1914" s="36"/>
      <c r="X1914" s="36"/>
      <c r="Y1914" s="36"/>
      <c r="Z1914" s="36"/>
      <c r="AA1914" s="36"/>
      <c r="AB1914" s="36"/>
      <c r="AC1914" s="36"/>
      <c r="AD1914" s="36"/>
      <c r="AE1914" s="36"/>
      <c r="AR1914" s="221" t="s">
        <v>369</v>
      </c>
      <c r="AT1914" s="221" t="s">
        <v>286</v>
      </c>
      <c r="AU1914" s="221" t="s">
        <v>93</v>
      </c>
      <c r="AY1914" s="18" t="s">
        <v>283</v>
      </c>
      <c r="BE1914" s="222">
        <f>IF(N1914="základní",J1914,0)</f>
        <v>0</v>
      </c>
      <c r="BF1914" s="222">
        <f>IF(N1914="snížená",J1914,0)</f>
        <v>0</v>
      </c>
      <c r="BG1914" s="222">
        <f>IF(N1914="zákl. přenesená",J1914,0)</f>
        <v>0</v>
      </c>
      <c r="BH1914" s="222">
        <f>IF(N1914="sníž. přenesená",J1914,0)</f>
        <v>0</v>
      </c>
      <c r="BI1914" s="222">
        <f>IF(N1914="nulová",J1914,0)</f>
        <v>0</v>
      </c>
      <c r="BJ1914" s="18" t="s">
        <v>91</v>
      </c>
      <c r="BK1914" s="222">
        <f>ROUND(I1914*H1914,2)</f>
        <v>0</v>
      </c>
      <c r="BL1914" s="18" t="s">
        <v>369</v>
      </c>
      <c r="BM1914" s="221" t="s">
        <v>2296</v>
      </c>
    </row>
    <row r="1915" spans="1:65" s="2" customFormat="1" ht="39">
      <c r="A1915" s="36"/>
      <c r="B1915" s="37"/>
      <c r="C1915" s="38"/>
      <c r="D1915" s="223" t="s">
        <v>293</v>
      </c>
      <c r="E1915" s="38"/>
      <c r="F1915" s="224" t="s">
        <v>2206</v>
      </c>
      <c r="G1915" s="38"/>
      <c r="H1915" s="38"/>
      <c r="I1915" s="124"/>
      <c r="J1915" s="38"/>
      <c r="K1915" s="38"/>
      <c r="L1915" s="41"/>
      <c r="M1915" s="225"/>
      <c r="N1915" s="226"/>
      <c r="O1915" s="73"/>
      <c r="P1915" s="73"/>
      <c r="Q1915" s="73"/>
      <c r="R1915" s="73"/>
      <c r="S1915" s="73"/>
      <c r="T1915" s="74"/>
      <c r="U1915" s="36"/>
      <c r="V1915" s="36"/>
      <c r="W1915" s="36"/>
      <c r="X1915" s="36"/>
      <c r="Y1915" s="36"/>
      <c r="Z1915" s="36"/>
      <c r="AA1915" s="36"/>
      <c r="AB1915" s="36"/>
      <c r="AC1915" s="36"/>
      <c r="AD1915" s="36"/>
      <c r="AE1915" s="36"/>
      <c r="AT1915" s="18" t="s">
        <v>293</v>
      </c>
      <c r="AU1915" s="18" t="s">
        <v>93</v>
      </c>
    </row>
    <row r="1916" spans="1:65" s="15" customFormat="1" ht="11.25">
      <c r="B1916" s="254"/>
      <c r="C1916" s="255"/>
      <c r="D1916" s="223" t="s">
        <v>440</v>
      </c>
      <c r="E1916" s="256" t="s">
        <v>1</v>
      </c>
      <c r="F1916" s="257" t="s">
        <v>851</v>
      </c>
      <c r="G1916" s="255"/>
      <c r="H1916" s="256" t="s">
        <v>1</v>
      </c>
      <c r="I1916" s="258"/>
      <c r="J1916" s="255"/>
      <c r="K1916" s="255"/>
      <c r="L1916" s="259"/>
      <c r="M1916" s="260"/>
      <c r="N1916" s="261"/>
      <c r="O1916" s="261"/>
      <c r="P1916" s="261"/>
      <c r="Q1916" s="261"/>
      <c r="R1916" s="261"/>
      <c r="S1916" s="261"/>
      <c r="T1916" s="262"/>
      <c r="AT1916" s="263" t="s">
        <v>440</v>
      </c>
      <c r="AU1916" s="263" t="s">
        <v>93</v>
      </c>
      <c r="AV1916" s="15" t="s">
        <v>91</v>
      </c>
      <c r="AW1916" s="15" t="s">
        <v>38</v>
      </c>
      <c r="AX1916" s="15" t="s">
        <v>83</v>
      </c>
      <c r="AY1916" s="263" t="s">
        <v>283</v>
      </c>
    </row>
    <row r="1917" spans="1:65" s="13" customFormat="1" ht="11.25">
      <c r="B1917" s="232"/>
      <c r="C1917" s="233"/>
      <c r="D1917" s="223" t="s">
        <v>440</v>
      </c>
      <c r="E1917" s="234" t="s">
        <v>1</v>
      </c>
      <c r="F1917" s="235" t="s">
        <v>2297</v>
      </c>
      <c r="G1917" s="233"/>
      <c r="H1917" s="236">
        <v>71.58</v>
      </c>
      <c r="I1917" s="237"/>
      <c r="J1917" s="233"/>
      <c r="K1917" s="233"/>
      <c r="L1917" s="238"/>
      <c r="M1917" s="239"/>
      <c r="N1917" s="240"/>
      <c r="O1917" s="240"/>
      <c r="P1917" s="240"/>
      <c r="Q1917" s="240"/>
      <c r="R1917" s="240"/>
      <c r="S1917" s="240"/>
      <c r="T1917" s="241"/>
      <c r="AT1917" s="242" t="s">
        <v>440</v>
      </c>
      <c r="AU1917" s="242" t="s">
        <v>93</v>
      </c>
      <c r="AV1917" s="13" t="s">
        <v>93</v>
      </c>
      <c r="AW1917" s="13" t="s">
        <v>38</v>
      </c>
      <c r="AX1917" s="13" t="s">
        <v>83</v>
      </c>
      <c r="AY1917" s="242" t="s">
        <v>283</v>
      </c>
    </row>
    <row r="1918" spans="1:65" s="16" customFormat="1" ht="11.25">
      <c r="B1918" s="264"/>
      <c r="C1918" s="265"/>
      <c r="D1918" s="223" t="s">
        <v>440</v>
      </c>
      <c r="E1918" s="266" t="s">
        <v>1</v>
      </c>
      <c r="F1918" s="267" t="s">
        <v>453</v>
      </c>
      <c r="G1918" s="265"/>
      <c r="H1918" s="268">
        <v>71.58</v>
      </c>
      <c r="I1918" s="269"/>
      <c r="J1918" s="265"/>
      <c r="K1918" s="265"/>
      <c r="L1918" s="270"/>
      <c r="M1918" s="271"/>
      <c r="N1918" s="272"/>
      <c r="O1918" s="272"/>
      <c r="P1918" s="272"/>
      <c r="Q1918" s="272"/>
      <c r="R1918" s="272"/>
      <c r="S1918" s="272"/>
      <c r="T1918" s="273"/>
      <c r="AT1918" s="274" t="s">
        <v>440</v>
      </c>
      <c r="AU1918" s="274" t="s">
        <v>93</v>
      </c>
      <c r="AV1918" s="16" t="s">
        <v>299</v>
      </c>
      <c r="AW1918" s="16" t="s">
        <v>38</v>
      </c>
      <c r="AX1918" s="16" t="s">
        <v>83</v>
      </c>
      <c r="AY1918" s="274" t="s">
        <v>283</v>
      </c>
    </row>
    <row r="1919" spans="1:65" s="13" customFormat="1" ht="11.25">
      <c r="B1919" s="232"/>
      <c r="C1919" s="233"/>
      <c r="D1919" s="223" t="s">
        <v>440</v>
      </c>
      <c r="E1919" s="234" t="s">
        <v>1</v>
      </c>
      <c r="F1919" s="235" t="s">
        <v>2298</v>
      </c>
      <c r="G1919" s="233"/>
      <c r="H1919" s="236">
        <v>3.5790000000000002</v>
      </c>
      <c r="I1919" s="237"/>
      <c r="J1919" s="233"/>
      <c r="K1919" s="233"/>
      <c r="L1919" s="238"/>
      <c r="M1919" s="239"/>
      <c r="N1919" s="240"/>
      <c r="O1919" s="240"/>
      <c r="P1919" s="240"/>
      <c r="Q1919" s="240"/>
      <c r="R1919" s="240"/>
      <c r="S1919" s="240"/>
      <c r="T1919" s="241"/>
      <c r="AT1919" s="242" t="s">
        <v>440</v>
      </c>
      <c r="AU1919" s="242" t="s">
        <v>93</v>
      </c>
      <c r="AV1919" s="13" t="s">
        <v>93</v>
      </c>
      <c r="AW1919" s="13" t="s">
        <v>38</v>
      </c>
      <c r="AX1919" s="13" t="s">
        <v>83</v>
      </c>
      <c r="AY1919" s="242" t="s">
        <v>283</v>
      </c>
    </row>
    <row r="1920" spans="1:65" s="14" customFormat="1" ht="11.25">
      <c r="B1920" s="243"/>
      <c r="C1920" s="244"/>
      <c r="D1920" s="223" t="s">
        <v>440</v>
      </c>
      <c r="E1920" s="245" t="s">
        <v>1</v>
      </c>
      <c r="F1920" s="246" t="s">
        <v>442</v>
      </c>
      <c r="G1920" s="244"/>
      <c r="H1920" s="247">
        <v>75.159000000000006</v>
      </c>
      <c r="I1920" s="248"/>
      <c r="J1920" s="244"/>
      <c r="K1920" s="244"/>
      <c r="L1920" s="249"/>
      <c r="M1920" s="250"/>
      <c r="N1920" s="251"/>
      <c r="O1920" s="251"/>
      <c r="P1920" s="251"/>
      <c r="Q1920" s="251"/>
      <c r="R1920" s="251"/>
      <c r="S1920" s="251"/>
      <c r="T1920" s="252"/>
      <c r="AT1920" s="253" t="s">
        <v>440</v>
      </c>
      <c r="AU1920" s="253" t="s">
        <v>93</v>
      </c>
      <c r="AV1920" s="14" t="s">
        <v>304</v>
      </c>
      <c r="AW1920" s="14" t="s">
        <v>38</v>
      </c>
      <c r="AX1920" s="14" t="s">
        <v>91</v>
      </c>
      <c r="AY1920" s="253" t="s">
        <v>283</v>
      </c>
    </row>
    <row r="1921" spans="1:65" s="2" customFormat="1" ht="21.75" customHeight="1">
      <c r="A1921" s="36"/>
      <c r="B1921" s="37"/>
      <c r="C1921" s="210" t="s">
        <v>2299</v>
      </c>
      <c r="D1921" s="210" t="s">
        <v>286</v>
      </c>
      <c r="E1921" s="211" t="s">
        <v>2300</v>
      </c>
      <c r="F1921" s="212" t="s">
        <v>2301</v>
      </c>
      <c r="G1921" s="213" t="s">
        <v>331</v>
      </c>
      <c r="H1921" s="214">
        <v>746.51900000000001</v>
      </c>
      <c r="I1921" s="215"/>
      <c r="J1921" s="216">
        <f>ROUND(I1921*H1921,2)</f>
        <v>0</v>
      </c>
      <c r="K1921" s="212" t="s">
        <v>342</v>
      </c>
      <c r="L1921" s="41"/>
      <c r="M1921" s="217" t="s">
        <v>1</v>
      </c>
      <c r="N1921" s="218" t="s">
        <v>48</v>
      </c>
      <c r="O1921" s="73"/>
      <c r="P1921" s="219">
        <f>O1921*H1921</f>
        <v>0</v>
      </c>
      <c r="Q1921" s="219">
        <v>0</v>
      </c>
      <c r="R1921" s="219">
        <f>Q1921*H1921</f>
        <v>0</v>
      </c>
      <c r="S1921" s="219">
        <v>0</v>
      </c>
      <c r="T1921" s="220">
        <f>S1921*H1921</f>
        <v>0</v>
      </c>
      <c r="U1921" s="36"/>
      <c r="V1921" s="36"/>
      <c r="W1921" s="36"/>
      <c r="X1921" s="36"/>
      <c r="Y1921" s="36"/>
      <c r="Z1921" s="36"/>
      <c r="AA1921" s="36"/>
      <c r="AB1921" s="36"/>
      <c r="AC1921" s="36"/>
      <c r="AD1921" s="36"/>
      <c r="AE1921" s="36"/>
      <c r="AR1921" s="221" t="s">
        <v>369</v>
      </c>
      <c r="AT1921" s="221" t="s">
        <v>286</v>
      </c>
      <c r="AU1921" s="221" t="s">
        <v>93</v>
      </c>
      <c r="AY1921" s="18" t="s">
        <v>283</v>
      </c>
      <c r="BE1921" s="222">
        <f>IF(N1921="základní",J1921,0)</f>
        <v>0</v>
      </c>
      <c r="BF1921" s="222">
        <f>IF(N1921="snížená",J1921,0)</f>
        <v>0</v>
      </c>
      <c r="BG1921" s="222">
        <f>IF(N1921="zákl. přenesená",J1921,0)</f>
        <v>0</v>
      </c>
      <c r="BH1921" s="222">
        <f>IF(N1921="sníž. přenesená",J1921,0)</f>
        <v>0</v>
      </c>
      <c r="BI1921" s="222">
        <f>IF(N1921="nulová",J1921,0)</f>
        <v>0</v>
      </c>
      <c r="BJ1921" s="18" t="s">
        <v>91</v>
      </c>
      <c r="BK1921" s="222">
        <f>ROUND(I1921*H1921,2)</f>
        <v>0</v>
      </c>
      <c r="BL1921" s="18" t="s">
        <v>369</v>
      </c>
      <c r="BM1921" s="221" t="s">
        <v>2302</v>
      </c>
    </row>
    <row r="1922" spans="1:65" s="2" customFormat="1" ht="39">
      <c r="A1922" s="36"/>
      <c r="B1922" s="37"/>
      <c r="C1922" s="38"/>
      <c r="D1922" s="223" t="s">
        <v>293</v>
      </c>
      <c r="E1922" s="38"/>
      <c r="F1922" s="224" t="s">
        <v>2206</v>
      </c>
      <c r="G1922" s="38"/>
      <c r="H1922" s="38"/>
      <c r="I1922" s="124"/>
      <c r="J1922" s="38"/>
      <c r="K1922" s="38"/>
      <c r="L1922" s="41"/>
      <c r="M1922" s="225"/>
      <c r="N1922" s="226"/>
      <c r="O1922" s="73"/>
      <c r="P1922" s="73"/>
      <c r="Q1922" s="73"/>
      <c r="R1922" s="73"/>
      <c r="S1922" s="73"/>
      <c r="T1922" s="74"/>
      <c r="U1922" s="36"/>
      <c r="V1922" s="36"/>
      <c r="W1922" s="36"/>
      <c r="X1922" s="36"/>
      <c r="Y1922" s="36"/>
      <c r="Z1922" s="36"/>
      <c r="AA1922" s="36"/>
      <c r="AB1922" s="36"/>
      <c r="AC1922" s="36"/>
      <c r="AD1922" s="36"/>
      <c r="AE1922" s="36"/>
      <c r="AT1922" s="18" t="s">
        <v>293</v>
      </c>
      <c r="AU1922" s="18" t="s">
        <v>93</v>
      </c>
    </row>
    <row r="1923" spans="1:65" s="15" customFormat="1" ht="11.25">
      <c r="B1923" s="254"/>
      <c r="C1923" s="255"/>
      <c r="D1923" s="223" t="s">
        <v>440</v>
      </c>
      <c r="E1923" s="256" t="s">
        <v>1</v>
      </c>
      <c r="F1923" s="257" t="s">
        <v>851</v>
      </c>
      <c r="G1923" s="255"/>
      <c r="H1923" s="256" t="s">
        <v>1</v>
      </c>
      <c r="I1923" s="258"/>
      <c r="J1923" s="255"/>
      <c r="K1923" s="255"/>
      <c r="L1923" s="259"/>
      <c r="M1923" s="260"/>
      <c r="N1923" s="261"/>
      <c r="O1923" s="261"/>
      <c r="P1923" s="261"/>
      <c r="Q1923" s="261"/>
      <c r="R1923" s="261"/>
      <c r="S1923" s="261"/>
      <c r="T1923" s="262"/>
      <c r="AT1923" s="263" t="s">
        <v>440</v>
      </c>
      <c r="AU1923" s="263" t="s">
        <v>93</v>
      </c>
      <c r="AV1923" s="15" t="s">
        <v>91</v>
      </c>
      <c r="AW1923" s="15" t="s">
        <v>38</v>
      </c>
      <c r="AX1923" s="15" t="s">
        <v>83</v>
      </c>
      <c r="AY1923" s="263" t="s">
        <v>283</v>
      </c>
    </row>
    <row r="1924" spans="1:65" s="13" customFormat="1" ht="11.25">
      <c r="B1924" s="232"/>
      <c r="C1924" s="233"/>
      <c r="D1924" s="223" t="s">
        <v>440</v>
      </c>
      <c r="E1924" s="234" t="s">
        <v>1</v>
      </c>
      <c r="F1924" s="235" t="s">
        <v>2303</v>
      </c>
      <c r="G1924" s="233"/>
      <c r="H1924" s="236">
        <v>359.99</v>
      </c>
      <c r="I1924" s="237"/>
      <c r="J1924" s="233"/>
      <c r="K1924" s="233"/>
      <c r="L1924" s="238"/>
      <c r="M1924" s="239"/>
      <c r="N1924" s="240"/>
      <c r="O1924" s="240"/>
      <c r="P1924" s="240"/>
      <c r="Q1924" s="240"/>
      <c r="R1924" s="240"/>
      <c r="S1924" s="240"/>
      <c r="T1924" s="241"/>
      <c r="AT1924" s="242" t="s">
        <v>440</v>
      </c>
      <c r="AU1924" s="242" t="s">
        <v>93</v>
      </c>
      <c r="AV1924" s="13" t="s">
        <v>93</v>
      </c>
      <c r="AW1924" s="13" t="s">
        <v>38</v>
      </c>
      <c r="AX1924" s="13" t="s">
        <v>83</v>
      </c>
      <c r="AY1924" s="242" t="s">
        <v>283</v>
      </c>
    </row>
    <row r="1925" spans="1:65" s="13" customFormat="1" ht="11.25">
      <c r="B1925" s="232"/>
      <c r="C1925" s="233"/>
      <c r="D1925" s="223" t="s">
        <v>440</v>
      </c>
      <c r="E1925" s="234" t="s">
        <v>1</v>
      </c>
      <c r="F1925" s="235" t="s">
        <v>2304</v>
      </c>
      <c r="G1925" s="233"/>
      <c r="H1925" s="236">
        <v>145.26</v>
      </c>
      <c r="I1925" s="237"/>
      <c r="J1925" s="233"/>
      <c r="K1925" s="233"/>
      <c r="L1925" s="238"/>
      <c r="M1925" s="239"/>
      <c r="N1925" s="240"/>
      <c r="O1925" s="240"/>
      <c r="P1925" s="240"/>
      <c r="Q1925" s="240"/>
      <c r="R1925" s="240"/>
      <c r="S1925" s="240"/>
      <c r="T1925" s="241"/>
      <c r="AT1925" s="242" t="s">
        <v>440</v>
      </c>
      <c r="AU1925" s="242" t="s">
        <v>93</v>
      </c>
      <c r="AV1925" s="13" t="s">
        <v>93</v>
      </c>
      <c r="AW1925" s="13" t="s">
        <v>38</v>
      </c>
      <c r="AX1925" s="13" t="s">
        <v>83</v>
      </c>
      <c r="AY1925" s="242" t="s">
        <v>283</v>
      </c>
    </row>
    <row r="1926" spans="1:65" s="13" customFormat="1" ht="11.25">
      <c r="B1926" s="232"/>
      <c r="C1926" s="233"/>
      <c r="D1926" s="223" t="s">
        <v>440</v>
      </c>
      <c r="E1926" s="234" t="s">
        <v>1</v>
      </c>
      <c r="F1926" s="235" t="s">
        <v>2305</v>
      </c>
      <c r="G1926" s="233"/>
      <c r="H1926" s="236">
        <v>97.36</v>
      </c>
      <c r="I1926" s="237"/>
      <c r="J1926" s="233"/>
      <c r="K1926" s="233"/>
      <c r="L1926" s="238"/>
      <c r="M1926" s="239"/>
      <c r="N1926" s="240"/>
      <c r="O1926" s="240"/>
      <c r="P1926" s="240"/>
      <c r="Q1926" s="240"/>
      <c r="R1926" s="240"/>
      <c r="S1926" s="240"/>
      <c r="T1926" s="241"/>
      <c r="AT1926" s="242" t="s">
        <v>440</v>
      </c>
      <c r="AU1926" s="242" t="s">
        <v>93</v>
      </c>
      <c r="AV1926" s="13" t="s">
        <v>93</v>
      </c>
      <c r="AW1926" s="13" t="s">
        <v>38</v>
      </c>
      <c r="AX1926" s="13" t="s">
        <v>83</v>
      </c>
      <c r="AY1926" s="242" t="s">
        <v>283</v>
      </c>
    </row>
    <row r="1927" spans="1:65" s="13" customFormat="1" ht="11.25">
      <c r="B1927" s="232"/>
      <c r="C1927" s="233"/>
      <c r="D1927" s="223" t="s">
        <v>440</v>
      </c>
      <c r="E1927" s="234" t="s">
        <v>1</v>
      </c>
      <c r="F1927" s="235" t="s">
        <v>2306</v>
      </c>
      <c r="G1927" s="233"/>
      <c r="H1927" s="236">
        <v>108.36</v>
      </c>
      <c r="I1927" s="237"/>
      <c r="J1927" s="233"/>
      <c r="K1927" s="233"/>
      <c r="L1927" s="238"/>
      <c r="M1927" s="239"/>
      <c r="N1927" s="240"/>
      <c r="O1927" s="240"/>
      <c r="P1927" s="240"/>
      <c r="Q1927" s="240"/>
      <c r="R1927" s="240"/>
      <c r="S1927" s="240"/>
      <c r="T1927" s="241"/>
      <c r="AT1927" s="242" t="s">
        <v>440</v>
      </c>
      <c r="AU1927" s="242" t="s">
        <v>93</v>
      </c>
      <c r="AV1927" s="13" t="s">
        <v>93</v>
      </c>
      <c r="AW1927" s="13" t="s">
        <v>38</v>
      </c>
      <c r="AX1927" s="13" t="s">
        <v>83</v>
      </c>
      <c r="AY1927" s="242" t="s">
        <v>283</v>
      </c>
    </row>
    <row r="1928" spans="1:65" s="16" customFormat="1" ht="11.25">
      <c r="B1928" s="264"/>
      <c r="C1928" s="265"/>
      <c r="D1928" s="223" t="s">
        <v>440</v>
      </c>
      <c r="E1928" s="266" t="s">
        <v>1</v>
      </c>
      <c r="F1928" s="267" t="s">
        <v>453</v>
      </c>
      <c r="G1928" s="265"/>
      <c r="H1928" s="268">
        <v>710.97</v>
      </c>
      <c r="I1928" s="269"/>
      <c r="J1928" s="265"/>
      <c r="K1928" s="265"/>
      <c r="L1928" s="270"/>
      <c r="M1928" s="271"/>
      <c r="N1928" s="272"/>
      <c r="O1928" s="272"/>
      <c r="P1928" s="272"/>
      <c r="Q1928" s="272"/>
      <c r="R1928" s="272"/>
      <c r="S1928" s="272"/>
      <c r="T1928" s="273"/>
      <c r="AT1928" s="274" t="s">
        <v>440</v>
      </c>
      <c r="AU1928" s="274" t="s">
        <v>93</v>
      </c>
      <c r="AV1928" s="16" t="s">
        <v>299</v>
      </c>
      <c r="AW1928" s="16" t="s">
        <v>38</v>
      </c>
      <c r="AX1928" s="16" t="s">
        <v>83</v>
      </c>
      <c r="AY1928" s="274" t="s">
        <v>283</v>
      </c>
    </row>
    <row r="1929" spans="1:65" s="13" customFormat="1" ht="11.25">
      <c r="B1929" s="232"/>
      <c r="C1929" s="233"/>
      <c r="D1929" s="223" t="s">
        <v>440</v>
      </c>
      <c r="E1929" s="234" t="s">
        <v>1</v>
      </c>
      <c r="F1929" s="235" t="s">
        <v>2307</v>
      </c>
      <c r="G1929" s="233"/>
      <c r="H1929" s="236">
        <v>35.548999999999999</v>
      </c>
      <c r="I1929" s="237"/>
      <c r="J1929" s="233"/>
      <c r="K1929" s="233"/>
      <c r="L1929" s="238"/>
      <c r="M1929" s="239"/>
      <c r="N1929" s="240"/>
      <c r="O1929" s="240"/>
      <c r="P1929" s="240"/>
      <c r="Q1929" s="240"/>
      <c r="R1929" s="240"/>
      <c r="S1929" s="240"/>
      <c r="T1929" s="241"/>
      <c r="AT1929" s="242" t="s">
        <v>440</v>
      </c>
      <c r="AU1929" s="242" t="s">
        <v>93</v>
      </c>
      <c r="AV1929" s="13" t="s">
        <v>93</v>
      </c>
      <c r="AW1929" s="13" t="s">
        <v>38</v>
      </c>
      <c r="AX1929" s="13" t="s">
        <v>83</v>
      </c>
      <c r="AY1929" s="242" t="s">
        <v>283</v>
      </c>
    </row>
    <row r="1930" spans="1:65" s="14" customFormat="1" ht="11.25">
      <c r="B1930" s="243"/>
      <c r="C1930" s="244"/>
      <c r="D1930" s="223" t="s">
        <v>440</v>
      </c>
      <c r="E1930" s="245" t="s">
        <v>1</v>
      </c>
      <c r="F1930" s="246" t="s">
        <v>442</v>
      </c>
      <c r="G1930" s="244"/>
      <c r="H1930" s="247">
        <v>746.51900000000001</v>
      </c>
      <c r="I1930" s="248"/>
      <c r="J1930" s="244"/>
      <c r="K1930" s="244"/>
      <c r="L1930" s="249"/>
      <c r="M1930" s="250"/>
      <c r="N1930" s="251"/>
      <c r="O1930" s="251"/>
      <c r="P1930" s="251"/>
      <c r="Q1930" s="251"/>
      <c r="R1930" s="251"/>
      <c r="S1930" s="251"/>
      <c r="T1930" s="252"/>
      <c r="AT1930" s="253" t="s">
        <v>440</v>
      </c>
      <c r="AU1930" s="253" t="s">
        <v>93</v>
      </c>
      <c r="AV1930" s="14" t="s">
        <v>304</v>
      </c>
      <c r="AW1930" s="14" t="s">
        <v>38</v>
      </c>
      <c r="AX1930" s="14" t="s">
        <v>91</v>
      </c>
      <c r="AY1930" s="253" t="s">
        <v>283</v>
      </c>
    </row>
    <row r="1931" spans="1:65" s="2" customFormat="1" ht="21.75" customHeight="1">
      <c r="A1931" s="36"/>
      <c r="B1931" s="37"/>
      <c r="C1931" s="210" t="s">
        <v>2308</v>
      </c>
      <c r="D1931" s="210" t="s">
        <v>286</v>
      </c>
      <c r="E1931" s="211" t="s">
        <v>2309</v>
      </c>
      <c r="F1931" s="212" t="s">
        <v>2310</v>
      </c>
      <c r="G1931" s="213" t="s">
        <v>331</v>
      </c>
      <c r="H1931" s="214">
        <v>30.03</v>
      </c>
      <c r="I1931" s="215"/>
      <c r="J1931" s="216">
        <f>ROUND(I1931*H1931,2)</f>
        <v>0</v>
      </c>
      <c r="K1931" s="212" t="s">
        <v>342</v>
      </c>
      <c r="L1931" s="41"/>
      <c r="M1931" s="217" t="s">
        <v>1</v>
      </c>
      <c r="N1931" s="218" t="s">
        <v>48</v>
      </c>
      <c r="O1931" s="73"/>
      <c r="P1931" s="219">
        <f>O1931*H1931</f>
        <v>0</v>
      </c>
      <c r="Q1931" s="219">
        <v>0</v>
      </c>
      <c r="R1931" s="219">
        <f>Q1931*H1931</f>
        <v>0</v>
      </c>
      <c r="S1931" s="219">
        <v>0</v>
      </c>
      <c r="T1931" s="220">
        <f>S1931*H1931</f>
        <v>0</v>
      </c>
      <c r="U1931" s="36"/>
      <c r="V1931" s="36"/>
      <c r="W1931" s="36"/>
      <c r="X1931" s="36"/>
      <c r="Y1931" s="36"/>
      <c r="Z1931" s="36"/>
      <c r="AA1931" s="36"/>
      <c r="AB1931" s="36"/>
      <c r="AC1931" s="36"/>
      <c r="AD1931" s="36"/>
      <c r="AE1931" s="36"/>
      <c r="AR1931" s="221" t="s">
        <v>369</v>
      </c>
      <c r="AT1931" s="221" t="s">
        <v>286</v>
      </c>
      <c r="AU1931" s="221" t="s">
        <v>93</v>
      </c>
      <c r="AY1931" s="18" t="s">
        <v>283</v>
      </c>
      <c r="BE1931" s="222">
        <f>IF(N1931="základní",J1931,0)</f>
        <v>0</v>
      </c>
      <c r="BF1931" s="222">
        <f>IF(N1931="snížená",J1931,0)</f>
        <v>0</v>
      </c>
      <c r="BG1931" s="222">
        <f>IF(N1931="zákl. přenesená",J1931,0)</f>
        <v>0</v>
      </c>
      <c r="BH1931" s="222">
        <f>IF(N1931="sníž. přenesená",J1931,0)</f>
        <v>0</v>
      </c>
      <c r="BI1931" s="222">
        <f>IF(N1931="nulová",J1931,0)</f>
        <v>0</v>
      </c>
      <c r="BJ1931" s="18" t="s">
        <v>91</v>
      </c>
      <c r="BK1931" s="222">
        <f>ROUND(I1931*H1931,2)</f>
        <v>0</v>
      </c>
      <c r="BL1931" s="18" t="s">
        <v>369</v>
      </c>
      <c r="BM1931" s="221" t="s">
        <v>2311</v>
      </c>
    </row>
    <row r="1932" spans="1:65" s="2" customFormat="1" ht="39">
      <c r="A1932" s="36"/>
      <c r="B1932" s="37"/>
      <c r="C1932" s="38"/>
      <c r="D1932" s="223" t="s">
        <v>293</v>
      </c>
      <c r="E1932" s="38"/>
      <c r="F1932" s="224" t="s">
        <v>2206</v>
      </c>
      <c r="G1932" s="38"/>
      <c r="H1932" s="38"/>
      <c r="I1932" s="124"/>
      <c r="J1932" s="38"/>
      <c r="K1932" s="38"/>
      <c r="L1932" s="41"/>
      <c r="M1932" s="225"/>
      <c r="N1932" s="226"/>
      <c r="O1932" s="73"/>
      <c r="P1932" s="73"/>
      <c r="Q1932" s="73"/>
      <c r="R1932" s="73"/>
      <c r="S1932" s="73"/>
      <c r="T1932" s="74"/>
      <c r="U1932" s="36"/>
      <c r="V1932" s="36"/>
      <c r="W1932" s="36"/>
      <c r="X1932" s="36"/>
      <c r="Y1932" s="36"/>
      <c r="Z1932" s="36"/>
      <c r="AA1932" s="36"/>
      <c r="AB1932" s="36"/>
      <c r="AC1932" s="36"/>
      <c r="AD1932" s="36"/>
      <c r="AE1932" s="36"/>
      <c r="AT1932" s="18" t="s">
        <v>293</v>
      </c>
      <c r="AU1932" s="18" t="s">
        <v>93</v>
      </c>
    </row>
    <row r="1933" spans="1:65" s="15" customFormat="1" ht="11.25">
      <c r="B1933" s="254"/>
      <c r="C1933" s="255"/>
      <c r="D1933" s="223" t="s">
        <v>440</v>
      </c>
      <c r="E1933" s="256" t="s">
        <v>1</v>
      </c>
      <c r="F1933" s="257" t="s">
        <v>851</v>
      </c>
      <c r="G1933" s="255"/>
      <c r="H1933" s="256" t="s">
        <v>1</v>
      </c>
      <c r="I1933" s="258"/>
      <c r="J1933" s="255"/>
      <c r="K1933" s="255"/>
      <c r="L1933" s="259"/>
      <c r="M1933" s="260"/>
      <c r="N1933" s="261"/>
      <c r="O1933" s="261"/>
      <c r="P1933" s="261"/>
      <c r="Q1933" s="261"/>
      <c r="R1933" s="261"/>
      <c r="S1933" s="261"/>
      <c r="T1933" s="262"/>
      <c r="AT1933" s="263" t="s">
        <v>440</v>
      </c>
      <c r="AU1933" s="263" t="s">
        <v>93</v>
      </c>
      <c r="AV1933" s="15" t="s">
        <v>91</v>
      </c>
      <c r="AW1933" s="15" t="s">
        <v>38</v>
      </c>
      <c r="AX1933" s="15" t="s">
        <v>83</v>
      </c>
      <c r="AY1933" s="263" t="s">
        <v>283</v>
      </c>
    </row>
    <row r="1934" spans="1:65" s="13" customFormat="1" ht="11.25">
      <c r="B1934" s="232"/>
      <c r="C1934" s="233"/>
      <c r="D1934" s="223" t="s">
        <v>440</v>
      </c>
      <c r="E1934" s="234" t="s">
        <v>1</v>
      </c>
      <c r="F1934" s="235" t="s">
        <v>2312</v>
      </c>
      <c r="G1934" s="233"/>
      <c r="H1934" s="236">
        <v>28.6</v>
      </c>
      <c r="I1934" s="237"/>
      <c r="J1934" s="233"/>
      <c r="K1934" s="233"/>
      <c r="L1934" s="238"/>
      <c r="M1934" s="239"/>
      <c r="N1934" s="240"/>
      <c r="O1934" s="240"/>
      <c r="P1934" s="240"/>
      <c r="Q1934" s="240"/>
      <c r="R1934" s="240"/>
      <c r="S1934" s="240"/>
      <c r="T1934" s="241"/>
      <c r="AT1934" s="242" t="s">
        <v>440</v>
      </c>
      <c r="AU1934" s="242" t="s">
        <v>93</v>
      </c>
      <c r="AV1934" s="13" t="s">
        <v>93</v>
      </c>
      <c r="AW1934" s="13" t="s">
        <v>38</v>
      </c>
      <c r="AX1934" s="13" t="s">
        <v>83</v>
      </c>
      <c r="AY1934" s="242" t="s">
        <v>283</v>
      </c>
    </row>
    <row r="1935" spans="1:65" s="16" customFormat="1" ht="11.25">
      <c r="B1935" s="264"/>
      <c r="C1935" s="265"/>
      <c r="D1935" s="223" t="s">
        <v>440</v>
      </c>
      <c r="E1935" s="266" t="s">
        <v>1</v>
      </c>
      <c r="F1935" s="267" t="s">
        <v>453</v>
      </c>
      <c r="G1935" s="265"/>
      <c r="H1935" s="268">
        <v>28.6</v>
      </c>
      <c r="I1935" s="269"/>
      <c r="J1935" s="265"/>
      <c r="K1935" s="265"/>
      <c r="L1935" s="270"/>
      <c r="M1935" s="271"/>
      <c r="N1935" s="272"/>
      <c r="O1935" s="272"/>
      <c r="P1935" s="272"/>
      <c r="Q1935" s="272"/>
      <c r="R1935" s="272"/>
      <c r="S1935" s="272"/>
      <c r="T1935" s="273"/>
      <c r="AT1935" s="274" t="s">
        <v>440</v>
      </c>
      <c r="AU1935" s="274" t="s">
        <v>93</v>
      </c>
      <c r="AV1935" s="16" t="s">
        <v>299</v>
      </c>
      <c r="AW1935" s="16" t="s">
        <v>38</v>
      </c>
      <c r="AX1935" s="16" t="s">
        <v>83</v>
      </c>
      <c r="AY1935" s="274" t="s">
        <v>283</v>
      </c>
    </row>
    <row r="1936" spans="1:65" s="13" customFormat="1" ht="11.25">
      <c r="B1936" s="232"/>
      <c r="C1936" s="233"/>
      <c r="D1936" s="223" t="s">
        <v>440</v>
      </c>
      <c r="E1936" s="234" t="s">
        <v>1</v>
      </c>
      <c r="F1936" s="235" t="s">
        <v>2313</v>
      </c>
      <c r="G1936" s="233"/>
      <c r="H1936" s="236">
        <v>1.43</v>
      </c>
      <c r="I1936" s="237"/>
      <c r="J1936" s="233"/>
      <c r="K1936" s="233"/>
      <c r="L1936" s="238"/>
      <c r="M1936" s="239"/>
      <c r="N1936" s="240"/>
      <c r="O1936" s="240"/>
      <c r="P1936" s="240"/>
      <c r="Q1936" s="240"/>
      <c r="R1936" s="240"/>
      <c r="S1936" s="240"/>
      <c r="T1936" s="241"/>
      <c r="AT1936" s="242" t="s">
        <v>440</v>
      </c>
      <c r="AU1936" s="242" t="s">
        <v>93</v>
      </c>
      <c r="AV1936" s="13" t="s">
        <v>93</v>
      </c>
      <c r="AW1936" s="13" t="s">
        <v>38</v>
      </c>
      <c r="AX1936" s="13" t="s">
        <v>83</v>
      </c>
      <c r="AY1936" s="242" t="s">
        <v>283</v>
      </c>
    </row>
    <row r="1937" spans="1:65" s="14" customFormat="1" ht="11.25">
      <c r="B1937" s="243"/>
      <c r="C1937" s="244"/>
      <c r="D1937" s="223" t="s">
        <v>440</v>
      </c>
      <c r="E1937" s="245" t="s">
        <v>1</v>
      </c>
      <c r="F1937" s="246" t="s">
        <v>442</v>
      </c>
      <c r="G1937" s="244"/>
      <c r="H1937" s="247">
        <v>30.03</v>
      </c>
      <c r="I1937" s="248"/>
      <c r="J1937" s="244"/>
      <c r="K1937" s="244"/>
      <c r="L1937" s="249"/>
      <c r="M1937" s="250"/>
      <c r="N1937" s="251"/>
      <c r="O1937" s="251"/>
      <c r="P1937" s="251"/>
      <c r="Q1937" s="251"/>
      <c r="R1937" s="251"/>
      <c r="S1937" s="251"/>
      <c r="T1937" s="252"/>
      <c r="AT1937" s="253" t="s">
        <v>440</v>
      </c>
      <c r="AU1937" s="253" t="s">
        <v>93</v>
      </c>
      <c r="AV1937" s="14" t="s">
        <v>304</v>
      </c>
      <c r="AW1937" s="14" t="s">
        <v>38</v>
      </c>
      <c r="AX1937" s="14" t="s">
        <v>91</v>
      </c>
      <c r="AY1937" s="253" t="s">
        <v>283</v>
      </c>
    </row>
    <row r="1938" spans="1:65" s="2" customFormat="1" ht="21.75" customHeight="1">
      <c r="A1938" s="36"/>
      <c r="B1938" s="37"/>
      <c r="C1938" s="210" t="s">
        <v>2314</v>
      </c>
      <c r="D1938" s="210" t="s">
        <v>286</v>
      </c>
      <c r="E1938" s="211" t="s">
        <v>2315</v>
      </c>
      <c r="F1938" s="212" t="s">
        <v>2316</v>
      </c>
      <c r="G1938" s="213" t="s">
        <v>331</v>
      </c>
      <c r="H1938" s="214">
        <v>68.492000000000004</v>
      </c>
      <c r="I1938" s="215"/>
      <c r="J1938" s="216">
        <f>ROUND(I1938*H1938,2)</f>
        <v>0</v>
      </c>
      <c r="K1938" s="212" t="s">
        <v>342</v>
      </c>
      <c r="L1938" s="41"/>
      <c r="M1938" s="217" t="s">
        <v>1</v>
      </c>
      <c r="N1938" s="218" t="s">
        <v>48</v>
      </c>
      <c r="O1938" s="73"/>
      <c r="P1938" s="219">
        <f>O1938*H1938</f>
        <v>0</v>
      </c>
      <c r="Q1938" s="219">
        <v>0</v>
      </c>
      <c r="R1938" s="219">
        <f>Q1938*H1938</f>
        <v>0</v>
      </c>
      <c r="S1938" s="219">
        <v>0</v>
      </c>
      <c r="T1938" s="220">
        <f>S1938*H1938</f>
        <v>0</v>
      </c>
      <c r="U1938" s="36"/>
      <c r="V1938" s="36"/>
      <c r="W1938" s="36"/>
      <c r="X1938" s="36"/>
      <c r="Y1938" s="36"/>
      <c r="Z1938" s="36"/>
      <c r="AA1938" s="36"/>
      <c r="AB1938" s="36"/>
      <c r="AC1938" s="36"/>
      <c r="AD1938" s="36"/>
      <c r="AE1938" s="36"/>
      <c r="AR1938" s="221" t="s">
        <v>369</v>
      </c>
      <c r="AT1938" s="221" t="s">
        <v>286</v>
      </c>
      <c r="AU1938" s="221" t="s">
        <v>93</v>
      </c>
      <c r="AY1938" s="18" t="s">
        <v>283</v>
      </c>
      <c r="BE1938" s="222">
        <f>IF(N1938="základní",J1938,0)</f>
        <v>0</v>
      </c>
      <c r="BF1938" s="222">
        <f>IF(N1938="snížená",J1938,0)</f>
        <v>0</v>
      </c>
      <c r="BG1938" s="222">
        <f>IF(N1938="zákl. přenesená",J1938,0)</f>
        <v>0</v>
      </c>
      <c r="BH1938" s="222">
        <f>IF(N1938="sníž. přenesená",J1938,0)</f>
        <v>0</v>
      </c>
      <c r="BI1938" s="222">
        <f>IF(N1938="nulová",J1938,0)</f>
        <v>0</v>
      </c>
      <c r="BJ1938" s="18" t="s">
        <v>91</v>
      </c>
      <c r="BK1938" s="222">
        <f>ROUND(I1938*H1938,2)</f>
        <v>0</v>
      </c>
      <c r="BL1938" s="18" t="s">
        <v>369</v>
      </c>
      <c r="BM1938" s="221" t="s">
        <v>2317</v>
      </c>
    </row>
    <row r="1939" spans="1:65" s="2" customFormat="1" ht="39">
      <c r="A1939" s="36"/>
      <c r="B1939" s="37"/>
      <c r="C1939" s="38"/>
      <c r="D1939" s="223" t="s">
        <v>293</v>
      </c>
      <c r="E1939" s="38"/>
      <c r="F1939" s="224" t="s">
        <v>2206</v>
      </c>
      <c r="G1939" s="38"/>
      <c r="H1939" s="38"/>
      <c r="I1939" s="124"/>
      <c r="J1939" s="38"/>
      <c r="K1939" s="38"/>
      <c r="L1939" s="41"/>
      <c r="M1939" s="225"/>
      <c r="N1939" s="226"/>
      <c r="O1939" s="73"/>
      <c r="P1939" s="73"/>
      <c r="Q1939" s="73"/>
      <c r="R1939" s="73"/>
      <c r="S1939" s="73"/>
      <c r="T1939" s="74"/>
      <c r="U1939" s="36"/>
      <c r="V1939" s="36"/>
      <c r="W1939" s="36"/>
      <c r="X1939" s="36"/>
      <c r="Y1939" s="36"/>
      <c r="Z1939" s="36"/>
      <c r="AA1939" s="36"/>
      <c r="AB1939" s="36"/>
      <c r="AC1939" s="36"/>
      <c r="AD1939" s="36"/>
      <c r="AE1939" s="36"/>
      <c r="AT1939" s="18" t="s">
        <v>293</v>
      </c>
      <c r="AU1939" s="18" t="s">
        <v>93</v>
      </c>
    </row>
    <row r="1940" spans="1:65" s="15" customFormat="1" ht="11.25">
      <c r="B1940" s="254"/>
      <c r="C1940" s="255"/>
      <c r="D1940" s="223" t="s">
        <v>440</v>
      </c>
      <c r="E1940" s="256" t="s">
        <v>1</v>
      </c>
      <c r="F1940" s="257" t="s">
        <v>851</v>
      </c>
      <c r="G1940" s="255"/>
      <c r="H1940" s="256" t="s">
        <v>1</v>
      </c>
      <c r="I1940" s="258"/>
      <c r="J1940" s="255"/>
      <c r="K1940" s="255"/>
      <c r="L1940" s="259"/>
      <c r="M1940" s="260"/>
      <c r="N1940" s="261"/>
      <c r="O1940" s="261"/>
      <c r="P1940" s="261"/>
      <c r="Q1940" s="261"/>
      <c r="R1940" s="261"/>
      <c r="S1940" s="261"/>
      <c r="T1940" s="262"/>
      <c r="AT1940" s="263" t="s">
        <v>440</v>
      </c>
      <c r="AU1940" s="263" t="s">
        <v>93</v>
      </c>
      <c r="AV1940" s="15" t="s">
        <v>91</v>
      </c>
      <c r="AW1940" s="15" t="s">
        <v>38</v>
      </c>
      <c r="AX1940" s="15" t="s">
        <v>83</v>
      </c>
      <c r="AY1940" s="263" t="s">
        <v>283</v>
      </c>
    </row>
    <row r="1941" spans="1:65" s="13" customFormat="1" ht="11.25">
      <c r="B1941" s="232"/>
      <c r="C1941" s="233"/>
      <c r="D1941" s="223" t="s">
        <v>440</v>
      </c>
      <c r="E1941" s="234" t="s">
        <v>1</v>
      </c>
      <c r="F1941" s="235" t="s">
        <v>2318</v>
      </c>
      <c r="G1941" s="233"/>
      <c r="H1941" s="236">
        <v>65.23</v>
      </c>
      <c r="I1941" s="237"/>
      <c r="J1941" s="233"/>
      <c r="K1941" s="233"/>
      <c r="L1941" s="238"/>
      <c r="M1941" s="239"/>
      <c r="N1941" s="240"/>
      <c r="O1941" s="240"/>
      <c r="P1941" s="240"/>
      <c r="Q1941" s="240"/>
      <c r="R1941" s="240"/>
      <c r="S1941" s="240"/>
      <c r="T1941" s="241"/>
      <c r="AT1941" s="242" t="s">
        <v>440</v>
      </c>
      <c r="AU1941" s="242" t="s">
        <v>93</v>
      </c>
      <c r="AV1941" s="13" t="s">
        <v>93</v>
      </c>
      <c r="AW1941" s="13" t="s">
        <v>38</v>
      </c>
      <c r="AX1941" s="13" t="s">
        <v>83</v>
      </c>
      <c r="AY1941" s="242" t="s">
        <v>283</v>
      </c>
    </row>
    <row r="1942" spans="1:65" s="16" customFormat="1" ht="11.25">
      <c r="B1942" s="264"/>
      <c r="C1942" s="265"/>
      <c r="D1942" s="223" t="s">
        <v>440</v>
      </c>
      <c r="E1942" s="266" t="s">
        <v>1</v>
      </c>
      <c r="F1942" s="267" t="s">
        <v>453</v>
      </c>
      <c r="G1942" s="265"/>
      <c r="H1942" s="268">
        <v>65.23</v>
      </c>
      <c r="I1942" s="269"/>
      <c r="J1942" s="265"/>
      <c r="K1942" s="265"/>
      <c r="L1942" s="270"/>
      <c r="M1942" s="271"/>
      <c r="N1942" s="272"/>
      <c r="O1942" s="272"/>
      <c r="P1942" s="272"/>
      <c r="Q1942" s="272"/>
      <c r="R1942" s="272"/>
      <c r="S1942" s="272"/>
      <c r="T1942" s="273"/>
      <c r="AT1942" s="274" t="s">
        <v>440</v>
      </c>
      <c r="AU1942" s="274" t="s">
        <v>93</v>
      </c>
      <c r="AV1942" s="16" t="s">
        <v>299</v>
      </c>
      <c r="AW1942" s="16" t="s">
        <v>38</v>
      </c>
      <c r="AX1942" s="16" t="s">
        <v>83</v>
      </c>
      <c r="AY1942" s="274" t="s">
        <v>283</v>
      </c>
    </row>
    <row r="1943" spans="1:65" s="13" customFormat="1" ht="11.25">
      <c r="B1943" s="232"/>
      <c r="C1943" s="233"/>
      <c r="D1943" s="223" t="s">
        <v>440</v>
      </c>
      <c r="E1943" s="234" t="s">
        <v>1</v>
      </c>
      <c r="F1943" s="235" t="s">
        <v>2319</v>
      </c>
      <c r="G1943" s="233"/>
      <c r="H1943" s="236">
        <v>3.262</v>
      </c>
      <c r="I1943" s="237"/>
      <c r="J1943" s="233"/>
      <c r="K1943" s="233"/>
      <c r="L1943" s="238"/>
      <c r="M1943" s="239"/>
      <c r="N1943" s="240"/>
      <c r="O1943" s="240"/>
      <c r="P1943" s="240"/>
      <c r="Q1943" s="240"/>
      <c r="R1943" s="240"/>
      <c r="S1943" s="240"/>
      <c r="T1943" s="241"/>
      <c r="AT1943" s="242" t="s">
        <v>440</v>
      </c>
      <c r="AU1943" s="242" t="s">
        <v>93</v>
      </c>
      <c r="AV1943" s="13" t="s">
        <v>93</v>
      </c>
      <c r="AW1943" s="13" t="s">
        <v>38</v>
      </c>
      <c r="AX1943" s="13" t="s">
        <v>83</v>
      </c>
      <c r="AY1943" s="242" t="s">
        <v>283</v>
      </c>
    </row>
    <row r="1944" spans="1:65" s="14" customFormat="1" ht="11.25">
      <c r="B1944" s="243"/>
      <c r="C1944" s="244"/>
      <c r="D1944" s="223" t="s">
        <v>440</v>
      </c>
      <c r="E1944" s="245" t="s">
        <v>1</v>
      </c>
      <c r="F1944" s="246" t="s">
        <v>442</v>
      </c>
      <c r="G1944" s="244"/>
      <c r="H1944" s="247">
        <v>68.492000000000004</v>
      </c>
      <c r="I1944" s="248"/>
      <c r="J1944" s="244"/>
      <c r="K1944" s="244"/>
      <c r="L1944" s="249"/>
      <c r="M1944" s="250"/>
      <c r="N1944" s="251"/>
      <c r="O1944" s="251"/>
      <c r="P1944" s="251"/>
      <c r="Q1944" s="251"/>
      <c r="R1944" s="251"/>
      <c r="S1944" s="251"/>
      <c r="T1944" s="252"/>
      <c r="AT1944" s="253" t="s">
        <v>440</v>
      </c>
      <c r="AU1944" s="253" t="s">
        <v>93</v>
      </c>
      <c r="AV1944" s="14" t="s">
        <v>304</v>
      </c>
      <c r="AW1944" s="14" t="s">
        <v>38</v>
      </c>
      <c r="AX1944" s="14" t="s">
        <v>91</v>
      </c>
      <c r="AY1944" s="253" t="s">
        <v>283</v>
      </c>
    </row>
    <row r="1945" spans="1:65" s="2" customFormat="1" ht="21.75" customHeight="1">
      <c r="A1945" s="36"/>
      <c r="B1945" s="37"/>
      <c r="C1945" s="210" t="s">
        <v>2320</v>
      </c>
      <c r="D1945" s="210" t="s">
        <v>286</v>
      </c>
      <c r="E1945" s="211" t="s">
        <v>2321</v>
      </c>
      <c r="F1945" s="212" t="s">
        <v>2322</v>
      </c>
      <c r="G1945" s="213" t="s">
        <v>331</v>
      </c>
      <c r="H1945" s="214">
        <v>246.15199999999999</v>
      </c>
      <c r="I1945" s="215"/>
      <c r="J1945" s="216">
        <f>ROUND(I1945*H1945,2)</f>
        <v>0</v>
      </c>
      <c r="K1945" s="212" t="s">
        <v>342</v>
      </c>
      <c r="L1945" s="41"/>
      <c r="M1945" s="217" t="s">
        <v>1</v>
      </c>
      <c r="N1945" s="218" t="s">
        <v>48</v>
      </c>
      <c r="O1945" s="73"/>
      <c r="P1945" s="219">
        <f>O1945*H1945</f>
        <v>0</v>
      </c>
      <c r="Q1945" s="219">
        <v>0</v>
      </c>
      <c r="R1945" s="219">
        <f>Q1945*H1945</f>
        <v>0</v>
      </c>
      <c r="S1945" s="219">
        <v>0</v>
      </c>
      <c r="T1945" s="220">
        <f>S1945*H1945</f>
        <v>0</v>
      </c>
      <c r="U1945" s="36"/>
      <c r="V1945" s="36"/>
      <c r="W1945" s="36"/>
      <c r="X1945" s="36"/>
      <c r="Y1945" s="36"/>
      <c r="Z1945" s="36"/>
      <c r="AA1945" s="36"/>
      <c r="AB1945" s="36"/>
      <c r="AC1945" s="36"/>
      <c r="AD1945" s="36"/>
      <c r="AE1945" s="36"/>
      <c r="AR1945" s="221" t="s">
        <v>369</v>
      </c>
      <c r="AT1945" s="221" t="s">
        <v>286</v>
      </c>
      <c r="AU1945" s="221" t="s">
        <v>93</v>
      </c>
      <c r="AY1945" s="18" t="s">
        <v>283</v>
      </c>
      <c r="BE1945" s="222">
        <f>IF(N1945="základní",J1945,0)</f>
        <v>0</v>
      </c>
      <c r="BF1945" s="222">
        <f>IF(N1945="snížená",J1945,0)</f>
        <v>0</v>
      </c>
      <c r="BG1945" s="222">
        <f>IF(N1945="zákl. přenesená",J1945,0)</f>
        <v>0</v>
      </c>
      <c r="BH1945" s="222">
        <f>IF(N1945="sníž. přenesená",J1945,0)</f>
        <v>0</v>
      </c>
      <c r="BI1945" s="222">
        <f>IF(N1945="nulová",J1945,0)</f>
        <v>0</v>
      </c>
      <c r="BJ1945" s="18" t="s">
        <v>91</v>
      </c>
      <c r="BK1945" s="222">
        <f>ROUND(I1945*H1945,2)</f>
        <v>0</v>
      </c>
      <c r="BL1945" s="18" t="s">
        <v>369</v>
      </c>
      <c r="BM1945" s="221" t="s">
        <v>2323</v>
      </c>
    </row>
    <row r="1946" spans="1:65" s="2" customFormat="1" ht="58.5">
      <c r="A1946" s="36"/>
      <c r="B1946" s="37"/>
      <c r="C1946" s="38"/>
      <c r="D1946" s="223" t="s">
        <v>293</v>
      </c>
      <c r="E1946" s="38"/>
      <c r="F1946" s="224" t="s">
        <v>2324</v>
      </c>
      <c r="G1946" s="38"/>
      <c r="H1946" s="38"/>
      <c r="I1946" s="124"/>
      <c r="J1946" s="38"/>
      <c r="K1946" s="38"/>
      <c r="L1946" s="41"/>
      <c r="M1946" s="225"/>
      <c r="N1946" s="226"/>
      <c r="O1946" s="73"/>
      <c r="P1946" s="73"/>
      <c r="Q1946" s="73"/>
      <c r="R1946" s="73"/>
      <c r="S1946" s="73"/>
      <c r="T1946" s="74"/>
      <c r="U1946" s="36"/>
      <c r="V1946" s="36"/>
      <c r="W1946" s="36"/>
      <c r="X1946" s="36"/>
      <c r="Y1946" s="36"/>
      <c r="Z1946" s="36"/>
      <c r="AA1946" s="36"/>
      <c r="AB1946" s="36"/>
      <c r="AC1946" s="36"/>
      <c r="AD1946" s="36"/>
      <c r="AE1946" s="36"/>
      <c r="AT1946" s="18" t="s">
        <v>293</v>
      </c>
      <c r="AU1946" s="18" t="s">
        <v>93</v>
      </c>
    </row>
    <row r="1947" spans="1:65" s="15" customFormat="1" ht="11.25">
      <c r="B1947" s="254"/>
      <c r="C1947" s="255"/>
      <c r="D1947" s="223" t="s">
        <v>440</v>
      </c>
      <c r="E1947" s="256" t="s">
        <v>1</v>
      </c>
      <c r="F1947" s="257" t="s">
        <v>851</v>
      </c>
      <c r="G1947" s="255"/>
      <c r="H1947" s="256" t="s">
        <v>1</v>
      </c>
      <c r="I1947" s="258"/>
      <c r="J1947" s="255"/>
      <c r="K1947" s="255"/>
      <c r="L1947" s="259"/>
      <c r="M1947" s="260"/>
      <c r="N1947" s="261"/>
      <c r="O1947" s="261"/>
      <c r="P1947" s="261"/>
      <c r="Q1947" s="261"/>
      <c r="R1947" s="261"/>
      <c r="S1947" s="261"/>
      <c r="T1947" s="262"/>
      <c r="AT1947" s="263" t="s">
        <v>440</v>
      </c>
      <c r="AU1947" s="263" t="s">
        <v>93</v>
      </c>
      <c r="AV1947" s="15" t="s">
        <v>91</v>
      </c>
      <c r="AW1947" s="15" t="s">
        <v>38</v>
      </c>
      <c r="AX1947" s="15" t="s">
        <v>83</v>
      </c>
      <c r="AY1947" s="263" t="s">
        <v>283</v>
      </c>
    </row>
    <row r="1948" spans="1:65" s="13" customFormat="1" ht="11.25">
      <c r="B1948" s="232"/>
      <c r="C1948" s="233"/>
      <c r="D1948" s="223" t="s">
        <v>440</v>
      </c>
      <c r="E1948" s="234" t="s">
        <v>1</v>
      </c>
      <c r="F1948" s="235" t="s">
        <v>2325</v>
      </c>
      <c r="G1948" s="233"/>
      <c r="H1948" s="236">
        <v>45.07</v>
      </c>
      <c r="I1948" s="237"/>
      <c r="J1948" s="233"/>
      <c r="K1948" s="233"/>
      <c r="L1948" s="238"/>
      <c r="M1948" s="239"/>
      <c r="N1948" s="240"/>
      <c r="O1948" s="240"/>
      <c r="P1948" s="240"/>
      <c r="Q1948" s="240"/>
      <c r="R1948" s="240"/>
      <c r="S1948" s="240"/>
      <c r="T1948" s="241"/>
      <c r="AT1948" s="242" t="s">
        <v>440</v>
      </c>
      <c r="AU1948" s="242" t="s">
        <v>93</v>
      </c>
      <c r="AV1948" s="13" t="s">
        <v>93</v>
      </c>
      <c r="AW1948" s="13" t="s">
        <v>38</v>
      </c>
      <c r="AX1948" s="13" t="s">
        <v>83</v>
      </c>
      <c r="AY1948" s="242" t="s">
        <v>283</v>
      </c>
    </row>
    <row r="1949" spans="1:65" s="13" customFormat="1" ht="11.25">
      <c r="B1949" s="232"/>
      <c r="C1949" s="233"/>
      <c r="D1949" s="223" t="s">
        <v>440</v>
      </c>
      <c r="E1949" s="234" t="s">
        <v>1</v>
      </c>
      <c r="F1949" s="235" t="s">
        <v>2326</v>
      </c>
      <c r="G1949" s="233"/>
      <c r="H1949" s="236">
        <v>189.36</v>
      </c>
      <c r="I1949" s="237"/>
      <c r="J1949" s="233"/>
      <c r="K1949" s="233"/>
      <c r="L1949" s="238"/>
      <c r="M1949" s="239"/>
      <c r="N1949" s="240"/>
      <c r="O1949" s="240"/>
      <c r="P1949" s="240"/>
      <c r="Q1949" s="240"/>
      <c r="R1949" s="240"/>
      <c r="S1949" s="240"/>
      <c r="T1949" s="241"/>
      <c r="AT1949" s="242" t="s">
        <v>440</v>
      </c>
      <c r="AU1949" s="242" t="s">
        <v>93</v>
      </c>
      <c r="AV1949" s="13" t="s">
        <v>93</v>
      </c>
      <c r="AW1949" s="13" t="s">
        <v>38</v>
      </c>
      <c r="AX1949" s="13" t="s">
        <v>83</v>
      </c>
      <c r="AY1949" s="242" t="s">
        <v>283</v>
      </c>
    </row>
    <row r="1950" spans="1:65" s="16" customFormat="1" ht="11.25">
      <c r="B1950" s="264"/>
      <c r="C1950" s="265"/>
      <c r="D1950" s="223" t="s">
        <v>440</v>
      </c>
      <c r="E1950" s="266" t="s">
        <v>1</v>
      </c>
      <c r="F1950" s="267" t="s">
        <v>453</v>
      </c>
      <c r="G1950" s="265"/>
      <c r="H1950" s="268">
        <v>234.43</v>
      </c>
      <c r="I1950" s="269"/>
      <c r="J1950" s="265"/>
      <c r="K1950" s="265"/>
      <c r="L1950" s="270"/>
      <c r="M1950" s="271"/>
      <c r="N1950" s="272"/>
      <c r="O1950" s="272"/>
      <c r="P1950" s="272"/>
      <c r="Q1950" s="272"/>
      <c r="R1950" s="272"/>
      <c r="S1950" s="272"/>
      <c r="T1950" s="273"/>
      <c r="AT1950" s="274" t="s">
        <v>440</v>
      </c>
      <c r="AU1950" s="274" t="s">
        <v>93</v>
      </c>
      <c r="AV1950" s="16" t="s">
        <v>299</v>
      </c>
      <c r="AW1950" s="16" t="s">
        <v>38</v>
      </c>
      <c r="AX1950" s="16" t="s">
        <v>83</v>
      </c>
      <c r="AY1950" s="274" t="s">
        <v>283</v>
      </c>
    </row>
    <row r="1951" spans="1:65" s="13" customFormat="1" ht="11.25">
      <c r="B1951" s="232"/>
      <c r="C1951" s="233"/>
      <c r="D1951" s="223" t="s">
        <v>440</v>
      </c>
      <c r="E1951" s="234" t="s">
        <v>1</v>
      </c>
      <c r="F1951" s="235" t="s">
        <v>2327</v>
      </c>
      <c r="G1951" s="233"/>
      <c r="H1951" s="236">
        <v>11.722</v>
      </c>
      <c r="I1951" s="237"/>
      <c r="J1951" s="233"/>
      <c r="K1951" s="233"/>
      <c r="L1951" s="238"/>
      <c r="M1951" s="239"/>
      <c r="N1951" s="240"/>
      <c r="O1951" s="240"/>
      <c r="P1951" s="240"/>
      <c r="Q1951" s="240"/>
      <c r="R1951" s="240"/>
      <c r="S1951" s="240"/>
      <c r="T1951" s="241"/>
      <c r="AT1951" s="242" t="s">
        <v>440</v>
      </c>
      <c r="AU1951" s="242" t="s">
        <v>93</v>
      </c>
      <c r="AV1951" s="13" t="s">
        <v>93</v>
      </c>
      <c r="AW1951" s="13" t="s">
        <v>38</v>
      </c>
      <c r="AX1951" s="13" t="s">
        <v>83</v>
      </c>
      <c r="AY1951" s="242" t="s">
        <v>283</v>
      </c>
    </row>
    <row r="1952" spans="1:65" s="14" customFormat="1" ht="11.25">
      <c r="B1952" s="243"/>
      <c r="C1952" s="244"/>
      <c r="D1952" s="223" t="s">
        <v>440</v>
      </c>
      <c r="E1952" s="245" t="s">
        <v>1</v>
      </c>
      <c r="F1952" s="246" t="s">
        <v>442</v>
      </c>
      <c r="G1952" s="244"/>
      <c r="H1952" s="247">
        <v>246.15199999999999</v>
      </c>
      <c r="I1952" s="248"/>
      <c r="J1952" s="244"/>
      <c r="K1952" s="244"/>
      <c r="L1952" s="249"/>
      <c r="M1952" s="250"/>
      <c r="N1952" s="251"/>
      <c r="O1952" s="251"/>
      <c r="P1952" s="251"/>
      <c r="Q1952" s="251"/>
      <c r="R1952" s="251"/>
      <c r="S1952" s="251"/>
      <c r="T1952" s="252"/>
      <c r="AT1952" s="253" t="s">
        <v>440</v>
      </c>
      <c r="AU1952" s="253" t="s">
        <v>93</v>
      </c>
      <c r="AV1952" s="14" t="s">
        <v>304</v>
      </c>
      <c r="AW1952" s="14" t="s">
        <v>38</v>
      </c>
      <c r="AX1952" s="14" t="s">
        <v>91</v>
      </c>
      <c r="AY1952" s="253" t="s">
        <v>283</v>
      </c>
    </row>
    <row r="1953" spans="1:65" s="2" customFormat="1" ht="21.75" customHeight="1">
      <c r="A1953" s="36"/>
      <c r="B1953" s="37"/>
      <c r="C1953" s="210" t="s">
        <v>2328</v>
      </c>
      <c r="D1953" s="210" t="s">
        <v>286</v>
      </c>
      <c r="E1953" s="211" t="s">
        <v>2329</v>
      </c>
      <c r="F1953" s="212" t="s">
        <v>2330</v>
      </c>
      <c r="G1953" s="213" t="s">
        <v>331</v>
      </c>
      <c r="H1953" s="214">
        <v>165.113</v>
      </c>
      <c r="I1953" s="215"/>
      <c r="J1953" s="216">
        <f>ROUND(I1953*H1953,2)</f>
        <v>0</v>
      </c>
      <c r="K1953" s="212" t="s">
        <v>342</v>
      </c>
      <c r="L1953" s="41"/>
      <c r="M1953" s="217" t="s">
        <v>1</v>
      </c>
      <c r="N1953" s="218" t="s">
        <v>48</v>
      </c>
      <c r="O1953" s="73"/>
      <c r="P1953" s="219">
        <f>O1953*H1953</f>
        <v>0</v>
      </c>
      <c r="Q1953" s="219">
        <v>0</v>
      </c>
      <c r="R1953" s="219">
        <f>Q1953*H1953</f>
        <v>0</v>
      </c>
      <c r="S1953" s="219">
        <v>0</v>
      </c>
      <c r="T1953" s="220">
        <f>S1953*H1953</f>
        <v>0</v>
      </c>
      <c r="U1953" s="36"/>
      <c r="V1953" s="36"/>
      <c r="W1953" s="36"/>
      <c r="X1953" s="36"/>
      <c r="Y1953" s="36"/>
      <c r="Z1953" s="36"/>
      <c r="AA1953" s="36"/>
      <c r="AB1953" s="36"/>
      <c r="AC1953" s="36"/>
      <c r="AD1953" s="36"/>
      <c r="AE1953" s="36"/>
      <c r="AR1953" s="221" t="s">
        <v>369</v>
      </c>
      <c r="AT1953" s="221" t="s">
        <v>286</v>
      </c>
      <c r="AU1953" s="221" t="s">
        <v>93</v>
      </c>
      <c r="AY1953" s="18" t="s">
        <v>283</v>
      </c>
      <c r="BE1953" s="222">
        <f>IF(N1953="základní",J1953,0)</f>
        <v>0</v>
      </c>
      <c r="BF1953" s="222">
        <f>IF(N1953="snížená",J1953,0)</f>
        <v>0</v>
      </c>
      <c r="BG1953" s="222">
        <f>IF(N1953="zákl. přenesená",J1953,0)</f>
        <v>0</v>
      </c>
      <c r="BH1953" s="222">
        <f>IF(N1953="sníž. přenesená",J1953,0)</f>
        <v>0</v>
      </c>
      <c r="BI1953" s="222">
        <f>IF(N1953="nulová",J1953,0)</f>
        <v>0</v>
      </c>
      <c r="BJ1953" s="18" t="s">
        <v>91</v>
      </c>
      <c r="BK1953" s="222">
        <f>ROUND(I1953*H1953,2)</f>
        <v>0</v>
      </c>
      <c r="BL1953" s="18" t="s">
        <v>369</v>
      </c>
      <c r="BM1953" s="221" t="s">
        <v>2331</v>
      </c>
    </row>
    <row r="1954" spans="1:65" s="2" customFormat="1" ht="39">
      <c r="A1954" s="36"/>
      <c r="B1954" s="37"/>
      <c r="C1954" s="38"/>
      <c r="D1954" s="223" t="s">
        <v>293</v>
      </c>
      <c r="E1954" s="38"/>
      <c r="F1954" s="224" t="s">
        <v>2206</v>
      </c>
      <c r="G1954" s="38"/>
      <c r="H1954" s="38"/>
      <c r="I1954" s="124"/>
      <c r="J1954" s="38"/>
      <c r="K1954" s="38"/>
      <c r="L1954" s="41"/>
      <c r="M1954" s="225"/>
      <c r="N1954" s="226"/>
      <c r="O1954" s="73"/>
      <c r="P1954" s="73"/>
      <c r="Q1954" s="73"/>
      <c r="R1954" s="73"/>
      <c r="S1954" s="73"/>
      <c r="T1954" s="74"/>
      <c r="U1954" s="36"/>
      <c r="V1954" s="36"/>
      <c r="W1954" s="36"/>
      <c r="X1954" s="36"/>
      <c r="Y1954" s="36"/>
      <c r="Z1954" s="36"/>
      <c r="AA1954" s="36"/>
      <c r="AB1954" s="36"/>
      <c r="AC1954" s="36"/>
      <c r="AD1954" s="36"/>
      <c r="AE1954" s="36"/>
      <c r="AT1954" s="18" t="s">
        <v>293</v>
      </c>
      <c r="AU1954" s="18" t="s">
        <v>93</v>
      </c>
    </row>
    <row r="1955" spans="1:65" s="15" customFormat="1" ht="11.25">
      <c r="B1955" s="254"/>
      <c r="C1955" s="255"/>
      <c r="D1955" s="223" t="s">
        <v>440</v>
      </c>
      <c r="E1955" s="256" t="s">
        <v>1</v>
      </c>
      <c r="F1955" s="257" t="s">
        <v>851</v>
      </c>
      <c r="G1955" s="255"/>
      <c r="H1955" s="256" t="s">
        <v>1</v>
      </c>
      <c r="I1955" s="258"/>
      <c r="J1955" s="255"/>
      <c r="K1955" s="255"/>
      <c r="L1955" s="259"/>
      <c r="M1955" s="260"/>
      <c r="N1955" s="261"/>
      <c r="O1955" s="261"/>
      <c r="P1955" s="261"/>
      <c r="Q1955" s="261"/>
      <c r="R1955" s="261"/>
      <c r="S1955" s="261"/>
      <c r="T1955" s="262"/>
      <c r="AT1955" s="263" t="s">
        <v>440</v>
      </c>
      <c r="AU1955" s="263" t="s">
        <v>93</v>
      </c>
      <c r="AV1955" s="15" t="s">
        <v>91</v>
      </c>
      <c r="AW1955" s="15" t="s">
        <v>38</v>
      </c>
      <c r="AX1955" s="15" t="s">
        <v>83</v>
      </c>
      <c r="AY1955" s="263" t="s">
        <v>283</v>
      </c>
    </row>
    <row r="1956" spans="1:65" s="13" customFormat="1" ht="11.25">
      <c r="B1956" s="232"/>
      <c r="C1956" s="233"/>
      <c r="D1956" s="223" t="s">
        <v>440</v>
      </c>
      <c r="E1956" s="234" t="s">
        <v>1</v>
      </c>
      <c r="F1956" s="235" t="s">
        <v>2332</v>
      </c>
      <c r="G1956" s="233"/>
      <c r="H1956" s="236">
        <v>96.35</v>
      </c>
      <c r="I1956" s="237"/>
      <c r="J1956" s="233"/>
      <c r="K1956" s="233"/>
      <c r="L1956" s="238"/>
      <c r="M1956" s="239"/>
      <c r="N1956" s="240"/>
      <c r="O1956" s="240"/>
      <c r="P1956" s="240"/>
      <c r="Q1956" s="240"/>
      <c r="R1956" s="240"/>
      <c r="S1956" s="240"/>
      <c r="T1956" s="241"/>
      <c r="AT1956" s="242" t="s">
        <v>440</v>
      </c>
      <c r="AU1956" s="242" t="s">
        <v>93</v>
      </c>
      <c r="AV1956" s="13" t="s">
        <v>93</v>
      </c>
      <c r="AW1956" s="13" t="s">
        <v>38</v>
      </c>
      <c r="AX1956" s="13" t="s">
        <v>83</v>
      </c>
      <c r="AY1956" s="242" t="s">
        <v>283</v>
      </c>
    </row>
    <row r="1957" spans="1:65" s="16" customFormat="1" ht="11.25">
      <c r="B1957" s="264"/>
      <c r="C1957" s="265"/>
      <c r="D1957" s="223" t="s">
        <v>440</v>
      </c>
      <c r="E1957" s="266" t="s">
        <v>1</v>
      </c>
      <c r="F1957" s="267" t="s">
        <v>453</v>
      </c>
      <c r="G1957" s="265"/>
      <c r="H1957" s="268">
        <v>96.35</v>
      </c>
      <c r="I1957" s="269"/>
      <c r="J1957" s="265"/>
      <c r="K1957" s="265"/>
      <c r="L1957" s="270"/>
      <c r="M1957" s="271"/>
      <c r="N1957" s="272"/>
      <c r="O1957" s="272"/>
      <c r="P1957" s="272"/>
      <c r="Q1957" s="272"/>
      <c r="R1957" s="272"/>
      <c r="S1957" s="272"/>
      <c r="T1957" s="273"/>
      <c r="AT1957" s="274" t="s">
        <v>440</v>
      </c>
      <c r="AU1957" s="274" t="s">
        <v>93</v>
      </c>
      <c r="AV1957" s="16" t="s">
        <v>299</v>
      </c>
      <c r="AW1957" s="16" t="s">
        <v>38</v>
      </c>
      <c r="AX1957" s="16" t="s">
        <v>83</v>
      </c>
      <c r="AY1957" s="274" t="s">
        <v>283</v>
      </c>
    </row>
    <row r="1958" spans="1:65" s="13" customFormat="1" ht="11.25">
      <c r="B1958" s="232"/>
      <c r="C1958" s="233"/>
      <c r="D1958" s="223" t="s">
        <v>440</v>
      </c>
      <c r="E1958" s="234" t="s">
        <v>1</v>
      </c>
      <c r="F1958" s="235" t="s">
        <v>2333</v>
      </c>
      <c r="G1958" s="233"/>
      <c r="H1958" s="236">
        <v>60.9</v>
      </c>
      <c r="I1958" s="237"/>
      <c r="J1958" s="233"/>
      <c r="K1958" s="233"/>
      <c r="L1958" s="238"/>
      <c r="M1958" s="239"/>
      <c r="N1958" s="240"/>
      <c r="O1958" s="240"/>
      <c r="P1958" s="240"/>
      <c r="Q1958" s="240"/>
      <c r="R1958" s="240"/>
      <c r="S1958" s="240"/>
      <c r="T1958" s="241"/>
      <c r="AT1958" s="242" t="s">
        <v>440</v>
      </c>
      <c r="AU1958" s="242" t="s">
        <v>93</v>
      </c>
      <c r="AV1958" s="13" t="s">
        <v>93</v>
      </c>
      <c r="AW1958" s="13" t="s">
        <v>38</v>
      </c>
      <c r="AX1958" s="13" t="s">
        <v>83</v>
      </c>
      <c r="AY1958" s="242" t="s">
        <v>283</v>
      </c>
    </row>
    <row r="1959" spans="1:65" s="16" customFormat="1" ht="11.25">
      <c r="B1959" s="264"/>
      <c r="C1959" s="265"/>
      <c r="D1959" s="223" t="s">
        <v>440</v>
      </c>
      <c r="E1959" s="266" t="s">
        <v>1</v>
      </c>
      <c r="F1959" s="267" t="s">
        <v>453</v>
      </c>
      <c r="G1959" s="265"/>
      <c r="H1959" s="268">
        <v>60.9</v>
      </c>
      <c r="I1959" s="269"/>
      <c r="J1959" s="265"/>
      <c r="K1959" s="265"/>
      <c r="L1959" s="270"/>
      <c r="M1959" s="271"/>
      <c r="N1959" s="272"/>
      <c r="O1959" s="272"/>
      <c r="P1959" s="272"/>
      <c r="Q1959" s="272"/>
      <c r="R1959" s="272"/>
      <c r="S1959" s="272"/>
      <c r="T1959" s="273"/>
      <c r="AT1959" s="274" t="s">
        <v>440</v>
      </c>
      <c r="AU1959" s="274" t="s">
        <v>93</v>
      </c>
      <c r="AV1959" s="16" t="s">
        <v>299</v>
      </c>
      <c r="AW1959" s="16" t="s">
        <v>38</v>
      </c>
      <c r="AX1959" s="16" t="s">
        <v>83</v>
      </c>
      <c r="AY1959" s="274" t="s">
        <v>283</v>
      </c>
    </row>
    <row r="1960" spans="1:65" s="13" customFormat="1" ht="11.25">
      <c r="B1960" s="232"/>
      <c r="C1960" s="233"/>
      <c r="D1960" s="223" t="s">
        <v>440</v>
      </c>
      <c r="E1960" s="234" t="s">
        <v>1</v>
      </c>
      <c r="F1960" s="235" t="s">
        <v>2334</v>
      </c>
      <c r="G1960" s="233"/>
      <c r="H1960" s="236">
        <v>7.8630000000000004</v>
      </c>
      <c r="I1960" s="237"/>
      <c r="J1960" s="233"/>
      <c r="K1960" s="233"/>
      <c r="L1960" s="238"/>
      <c r="M1960" s="239"/>
      <c r="N1960" s="240"/>
      <c r="O1960" s="240"/>
      <c r="P1960" s="240"/>
      <c r="Q1960" s="240"/>
      <c r="R1960" s="240"/>
      <c r="S1960" s="240"/>
      <c r="T1960" s="241"/>
      <c r="AT1960" s="242" t="s">
        <v>440</v>
      </c>
      <c r="AU1960" s="242" t="s">
        <v>93</v>
      </c>
      <c r="AV1960" s="13" t="s">
        <v>93</v>
      </c>
      <c r="AW1960" s="13" t="s">
        <v>38</v>
      </c>
      <c r="AX1960" s="13" t="s">
        <v>83</v>
      </c>
      <c r="AY1960" s="242" t="s">
        <v>283</v>
      </c>
    </row>
    <row r="1961" spans="1:65" s="14" customFormat="1" ht="11.25">
      <c r="B1961" s="243"/>
      <c r="C1961" s="244"/>
      <c r="D1961" s="223" t="s">
        <v>440</v>
      </c>
      <c r="E1961" s="245" t="s">
        <v>1</v>
      </c>
      <c r="F1961" s="246" t="s">
        <v>442</v>
      </c>
      <c r="G1961" s="244"/>
      <c r="H1961" s="247">
        <v>165.113</v>
      </c>
      <c r="I1961" s="248"/>
      <c r="J1961" s="244"/>
      <c r="K1961" s="244"/>
      <c r="L1961" s="249"/>
      <c r="M1961" s="250"/>
      <c r="N1961" s="251"/>
      <c r="O1961" s="251"/>
      <c r="P1961" s="251"/>
      <c r="Q1961" s="251"/>
      <c r="R1961" s="251"/>
      <c r="S1961" s="251"/>
      <c r="T1961" s="252"/>
      <c r="AT1961" s="253" t="s">
        <v>440</v>
      </c>
      <c r="AU1961" s="253" t="s">
        <v>93</v>
      </c>
      <c r="AV1961" s="14" t="s">
        <v>304</v>
      </c>
      <c r="AW1961" s="14" t="s">
        <v>38</v>
      </c>
      <c r="AX1961" s="14" t="s">
        <v>91</v>
      </c>
      <c r="AY1961" s="253" t="s">
        <v>283</v>
      </c>
    </row>
    <row r="1962" spans="1:65" s="2" customFormat="1" ht="21.75" customHeight="1">
      <c r="A1962" s="36"/>
      <c r="B1962" s="37"/>
      <c r="C1962" s="210" t="s">
        <v>2335</v>
      </c>
      <c r="D1962" s="210" t="s">
        <v>286</v>
      </c>
      <c r="E1962" s="211" t="s">
        <v>2336</v>
      </c>
      <c r="F1962" s="212" t="s">
        <v>2337</v>
      </c>
      <c r="G1962" s="213" t="s">
        <v>331</v>
      </c>
      <c r="H1962" s="214">
        <v>24.57</v>
      </c>
      <c r="I1962" s="215"/>
      <c r="J1962" s="216">
        <f>ROUND(I1962*H1962,2)</f>
        <v>0</v>
      </c>
      <c r="K1962" s="212" t="s">
        <v>342</v>
      </c>
      <c r="L1962" s="41"/>
      <c r="M1962" s="217" t="s">
        <v>1</v>
      </c>
      <c r="N1962" s="218" t="s">
        <v>48</v>
      </c>
      <c r="O1962" s="73"/>
      <c r="P1962" s="219">
        <f>O1962*H1962</f>
        <v>0</v>
      </c>
      <c r="Q1962" s="219">
        <v>0</v>
      </c>
      <c r="R1962" s="219">
        <f>Q1962*H1962</f>
        <v>0</v>
      </c>
      <c r="S1962" s="219">
        <v>0</v>
      </c>
      <c r="T1962" s="220">
        <f>S1962*H1962</f>
        <v>0</v>
      </c>
      <c r="U1962" s="36"/>
      <c r="V1962" s="36"/>
      <c r="W1962" s="36"/>
      <c r="X1962" s="36"/>
      <c r="Y1962" s="36"/>
      <c r="Z1962" s="36"/>
      <c r="AA1962" s="36"/>
      <c r="AB1962" s="36"/>
      <c r="AC1962" s="36"/>
      <c r="AD1962" s="36"/>
      <c r="AE1962" s="36"/>
      <c r="AR1962" s="221" t="s">
        <v>369</v>
      </c>
      <c r="AT1962" s="221" t="s">
        <v>286</v>
      </c>
      <c r="AU1962" s="221" t="s">
        <v>93</v>
      </c>
      <c r="AY1962" s="18" t="s">
        <v>283</v>
      </c>
      <c r="BE1962" s="222">
        <f>IF(N1962="základní",J1962,0)</f>
        <v>0</v>
      </c>
      <c r="BF1962" s="222">
        <f>IF(N1962="snížená",J1962,0)</f>
        <v>0</v>
      </c>
      <c r="BG1962" s="222">
        <f>IF(N1962="zákl. přenesená",J1962,0)</f>
        <v>0</v>
      </c>
      <c r="BH1962" s="222">
        <f>IF(N1962="sníž. přenesená",J1962,0)</f>
        <v>0</v>
      </c>
      <c r="BI1962" s="222">
        <f>IF(N1962="nulová",J1962,0)</f>
        <v>0</v>
      </c>
      <c r="BJ1962" s="18" t="s">
        <v>91</v>
      </c>
      <c r="BK1962" s="222">
        <f>ROUND(I1962*H1962,2)</f>
        <v>0</v>
      </c>
      <c r="BL1962" s="18" t="s">
        <v>369</v>
      </c>
      <c r="BM1962" s="221" t="s">
        <v>2338</v>
      </c>
    </row>
    <row r="1963" spans="1:65" s="2" customFormat="1" ht="39">
      <c r="A1963" s="36"/>
      <c r="B1963" s="37"/>
      <c r="C1963" s="38"/>
      <c r="D1963" s="223" t="s">
        <v>293</v>
      </c>
      <c r="E1963" s="38"/>
      <c r="F1963" s="224" t="s">
        <v>2206</v>
      </c>
      <c r="G1963" s="38"/>
      <c r="H1963" s="38"/>
      <c r="I1963" s="124"/>
      <c r="J1963" s="38"/>
      <c r="K1963" s="38"/>
      <c r="L1963" s="41"/>
      <c r="M1963" s="225"/>
      <c r="N1963" s="226"/>
      <c r="O1963" s="73"/>
      <c r="P1963" s="73"/>
      <c r="Q1963" s="73"/>
      <c r="R1963" s="73"/>
      <c r="S1963" s="73"/>
      <c r="T1963" s="74"/>
      <c r="U1963" s="36"/>
      <c r="V1963" s="36"/>
      <c r="W1963" s="36"/>
      <c r="X1963" s="36"/>
      <c r="Y1963" s="36"/>
      <c r="Z1963" s="36"/>
      <c r="AA1963" s="36"/>
      <c r="AB1963" s="36"/>
      <c r="AC1963" s="36"/>
      <c r="AD1963" s="36"/>
      <c r="AE1963" s="36"/>
      <c r="AT1963" s="18" t="s">
        <v>293</v>
      </c>
      <c r="AU1963" s="18" t="s">
        <v>93</v>
      </c>
    </row>
    <row r="1964" spans="1:65" s="15" customFormat="1" ht="11.25">
      <c r="B1964" s="254"/>
      <c r="C1964" s="255"/>
      <c r="D1964" s="223" t="s">
        <v>440</v>
      </c>
      <c r="E1964" s="256" t="s">
        <v>1</v>
      </c>
      <c r="F1964" s="257" t="s">
        <v>851</v>
      </c>
      <c r="G1964" s="255"/>
      <c r="H1964" s="256" t="s">
        <v>1</v>
      </c>
      <c r="I1964" s="258"/>
      <c r="J1964" s="255"/>
      <c r="K1964" s="255"/>
      <c r="L1964" s="259"/>
      <c r="M1964" s="260"/>
      <c r="N1964" s="261"/>
      <c r="O1964" s="261"/>
      <c r="P1964" s="261"/>
      <c r="Q1964" s="261"/>
      <c r="R1964" s="261"/>
      <c r="S1964" s="261"/>
      <c r="T1964" s="262"/>
      <c r="AT1964" s="263" t="s">
        <v>440</v>
      </c>
      <c r="AU1964" s="263" t="s">
        <v>93</v>
      </c>
      <c r="AV1964" s="15" t="s">
        <v>91</v>
      </c>
      <c r="AW1964" s="15" t="s">
        <v>38</v>
      </c>
      <c r="AX1964" s="15" t="s">
        <v>83</v>
      </c>
      <c r="AY1964" s="263" t="s">
        <v>283</v>
      </c>
    </row>
    <row r="1965" spans="1:65" s="13" customFormat="1" ht="11.25">
      <c r="B1965" s="232"/>
      <c r="C1965" s="233"/>
      <c r="D1965" s="223" t="s">
        <v>440</v>
      </c>
      <c r="E1965" s="234" t="s">
        <v>1</v>
      </c>
      <c r="F1965" s="235" t="s">
        <v>2339</v>
      </c>
      <c r="G1965" s="233"/>
      <c r="H1965" s="236">
        <v>23.4</v>
      </c>
      <c r="I1965" s="237"/>
      <c r="J1965" s="233"/>
      <c r="K1965" s="233"/>
      <c r="L1965" s="238"/>
      <c r="M1965" s="239"/>
      <c r="N1965" s="240"/>
      <c r="O1965" s="240"/>
      <c r="P1965" s="240"/>
      <c r="Q1965" s="240"/>
      <c r="R1965" s="240"/>
      <c r="S1965" s="240"/>
      <c r="T1965" s="241"/>
      <c r="AT1965" s="242" t="s">
        <v>440</v>
      </c>
      <c r="AU1965" s="242" t="s">
        <v>93</v>
      </c>
      <c r="AV1965" s="13" t="s">
        <v>93</v>
      </c>
      <c r="AW1965" s="13" t="s">
        <v>38</v>
      </c>
      <c r="AX1965" s="13" t="s">
        <v>83</v>
      </c>
      <c r="AY1965" s="242" t="s">
        <v>283</v>
      </c>
    </row>
    <row r="1966" spans="1:65" s="16" customFormat="1" ht="11.25">
      <c r="B1966" s="264"/>
      <c r="C1966" s="265"/>
      <c r="D1966" s="223" t="s">
        <v>440</v>
      </c>
      <c r="E1966" s="266" t="s">
        <v>1</v>
      </c>
      <c r="F1966" s="267" t="s">
        <v>453</v>
      </c>
      <c r="G1966" s="265"/>
      <c r="H1966" s="268">
        <v>23.4</v>
      </c>
      <c r="I1966" s="269"/>
      <c r="J1966" s="265"/>
      <c r="K1966" s="265"/>
      <c r="L1966" s="270"/>
      <c r="M1966" s="271"/>
      <c r="N1966" s="272"/>
      <c r="O1966" s="272"/>
      <c r="P1966" s="272"/>
      <c r="Q1966" s="272"/>
      <c r="R1966" s="272"/>
      <c r="S1966" s="272"/>
      <c r="T1966" s="273"/>
      <c r="AT1966" s="274" t="s">
        <v>440</v>
      </c>
      <c r="AU1966" s="274" t="s">
        <v>93</v>
      </c>
      <c r="AV1966" s="16" t="s">
        <v>299</v>
      </c>
      <c r="AW1966" s="16" t="s">
        <v>38</v>
      </c>
      <c r="AX1966" s="16" t="s">
        <v>83</v>
      </c>
      <c r="AY1966" s="274" t="s">
        <v>283</v>
      </c>
    </row>
    <row r="1967" spans="1:65" s="13" customFormat="1" ht="11.25">
      <c r="B1967" s="232"/>
      <c r="C1967" s="233"/>
      <c r="D1967" s="223" t="s">
        <v>440</v>
      </c>
      <c r="E1967" s="234" t="s">
        <v>1</v>
      </c>
      <c r="F1967" s="235" t="s">
        <v>2340</v>
      </c>
      <c r="G1967" s="233"/>
      <c r="H1967" s="236">
        <v>1.17</v>
      </c>
      <c r="I1967" s="237"/>
      <c r="J1967" s="233"/>
      <c r="K1967" s="233"/>
      <c r="L1967" s="238"/>
      <c r="M1967" s="239"/>
      <c r="N1967" s="240"/>
      <c r="O1967" s="240"/>
      <c r="P1967" s="240"/>
      <c r="Q1967" s="240"/>
      <c r="R1967" s="240"/>
      <c r="S1967" s="240"/>
      <c r="T1967" s="241"/>
      <c r="AT1967" s="242" t="s">
        <v>440</v>
      </c>
      <c r="AU1967" s="242" t="s">
        <v>93</v>
      </c>
      <c r="AV1967" s="13" t="s">
        <v>93</v>
      </c>
      <c r="AW1967" s="13" t="s">
        <v>38</v>
      </c>
      <c r="AX1967" s="13" t="s">
        <v>83</v>
      </c>
      <c r="AY1967" s="242" t="s">
        <v>283</v>
      </c>
    </row>
    <row r="1968" spans="1:65" s="14" customFormat="1" ht="11.25">
      <c r="B1968" s="243"/>
      <c r="C1968" s="244"/>
      <c r="D1968" s="223" t="s">
        <v>440</v>
      </c>
      <c r="E1968" s="245" t="s">
        <v>1</v>
      </c>
      <c r="F1968" s="246" t="s">
        <v>442</v>
      </c>
      <c r="G1968" s="244"/>
      <c r="H1968" s="247">
        <v>24.57</v>
      </c>
      <c r="I1968" s="248"/>
      <c r="J1968" s="244"/>
      <c r="K1968" s="244"/>
      <c r="L1968" s="249"/>
      <c r="M1968" s="250"/>
      <c r="N1968" s="251"/>
      <c r="O1968" s="251"/>
      <c r="P1968" s="251"/>
      <c r="Q1968" s="251"/>
      <c r="R1968" s="251"/>
      <c r="S1968" s="251"/>
      <c r="T1968" s="252"/>
      <c r="AT1968" s="253" t="s">
        <v>440</v>
      </c>
      <c r="AU1968" s="253" t="s">
        <v>93</v>
      </c>
      <c r="AV1968" s="14" t="s">
        <v>304</v>
      </c>
      <c r="AW1968" s="14" t="s">
        <v>38</v>
      </c>
      <c r="AX1968" s="14" t="s">
        <v>91</v>
      </c>
      <c r="AY1968" s="253" t="s">
        <v>283</v>
      </c>
    </row>
    <row r="1969" spans="1:65" s="2" customFormat="1" ht="16.5" customHeight="1">
      <c r="A1969" s="36"/>
      <c r="B1969" s="37"/>
      <c r="C1969" s="210" t="s">
        <v>2341</v>
      </c>
      <c r="D1969" s="210" t="s">
        <v>286</v>
      </c>
      <c r="E1969" s="211" t="s">
        <v>2342</v>
      </c>
      <c r="F1969" s="212" t="s">
        <v>2343</v>
      </c>
      <c r="G1969" s="213" t="s">
        <v>347</v>
      </c>
      <c r="H1969" s="214">
        <v>914.89599999999996</v>
      </c>
      <c r="I1969" s="215"/>
      <c r="J1969" s="216">
        <f>ROUND(I1969*H1969,2)</f>
        <v>0</v>
      </c>
      <c r="K1969" s="212" t="s">
        <v>290</v>
      </c>
      <c r="L1969" s="41"/>
      <c r="M1969" s="217" t="s">
        <v>1</v>
      </c>
      <c r="N1969" s="218" t="s">
        <v>48</v>
      </c>
      <c r="O1969" s="73"/>
      <c r="P1969" s="219">
        <f>O1969*H1969</f>
        <v>0</v>
      </c>
      <c r="Q1969" s="219">
        <v>6.6299999999999996E-3</v>
      </c>
      <c r="R1969" s="219">
        <f>Q1969*H1969</f>
        <v>6.0657604799999998</v>
      </c>
      <c r="S1969" s="219">
        <v>0</v>
      </c>
      <c r="T1969" s="220">
        <f>S1969*H1969</f>
        <v>0</v>
      </c>
      <c r="U1969" s="36"/>
      <c r="V1969" s="36"/>
      <c r="W1969" s="36"/>
      <c r="X1969" s="36"/>
      <c r="Y1969" s="36"/>
      <c r="Z1969" s="36"/>
      <c r="AA1969" s="36"/>
      <c r="AB1969" s="36"/>
      <c r="AC1969" s="36"/>
      <c r="AD1969" s="36"/>
      <c r="AE1969" s="36"/>
      <c r="AR1969" s="221" t="s">
        <v>369</v>
      </c>
      <c r="AT1969" s="221" t="s">
        <v>286</v>
      </c>
      <c r="AU1969" s="221" t="s">
        <v>93</v>
      </c>
      <c r="AY1969" s="18" t="s">
        <v>283</v>
      </c>
      <c r="BE1969" s="222">
        <f>IF(N1969="základní",J1969,0)</f>
        <v>0</v>
      </c>
      <c r="BF1969" s="222">
        <f>IF(N1969="snížená",J1969,0)</f>
        <v>0</v>
      </c>
      <c r="BG1969" s="222">
        <f>IF(N1969="zákl. přenesená",J1969,0)</f>
        <v>0</v>
      </c>
      <c r="BH1969" s="222">
        <f>IF(N1969="sníž. přenesená",J1969,0)</f>
        <v>0</v>
      </c>
      <c r="BI1969" s="222">
        <f>IF(N1969="nulová",J1969,0)</f>
        <v>0</v>
      </c>
      <c r="BJ1969" s="18" t="s">
        <v>91</v>
      </c>
      <c r="BK1969" s="222">
        <f>ROUND(I1969*H1969,2)</f>
        <v>0</v>
      </c>
      <c r="BL1969" s="18" t="s">
        <v>369</v>
      </c>
      <c r="BM1969" s="221" t="s">
        <v>2344</v>
      </c>
    </row>
    <row r="1970" spans="1:65" s="15" customFormat="1" ht="11.25">
      <c r="B1970" s="254"/>
      <c r="C1970" s="255"/>
      <c r="D1970" s="223" t="s">
        <v>440</v>
      </c>
      <c r="E1970" s="256" t="s">
        <v>1</v>
      </c>
      <c r="F1970" s="257" t="s">
        <v>851</v>
      </c>
      <c r="G1970" s="255"/>
      <c r="H1970" s="256" t="s">
        <v>1</v>
      </c>
      <c r="I1970" s="258"/>
      <c r="J1970" s="255"/>
      <c r="K1970" s="255"/>
      <c r="L1970" s="259"/>
      <c r="M1970" s="260"/>
      <c r="N1970" s="261"/>
      <c r="O1970" s="261"/>
      <c r="P1970" s="261"/>
      <c r="Q1970" s="261"/>
      <c r="R1970" s="261"/>
      <c r="S1970" s="261"/>
      <c r="T1970" s="262"/>
      <c r="AT1970" s="263" t="s">
        <v>440</v>
      </c>
      <c r="AU1970" s="263" t="s">
        <v>93</v>
      </c>
      <c r="AV1970" s="15" t="s">
        <v>91</v>
      </c>
      <c r="AW1970" s="15" t="s">
        <v>38</v>
      </c>
      <c r="AX1970" s="15" t="s">
        <v>83</v>
      </c>
      <c r="AY1970" s="263" t="s">
        <v>283</v>
      </c>
    </row>
    <row r="1971" spans="1:65" s="13" customFormat="1" ht="11.25">
      <c r="B1971" s="232"/>
      <c r="C1971" s="233"/>
      <c r="D1971" s="223" t="s">
        <v>440</v>
      </c>
      <c r="E1971" s="234" t="s">
        <v>1</v>
      </c>
      <c r="F1971" s="235" t="s">
        <v>2345</v>
      </c>
      <c r="G1971" s="233"/>
      <c r="H1971" s="236">
        <v>268.779</v>
      </c>
      <c r="I1971" s="237"/>
      <c r="J1971" s="233"/>
      <c r="K1971" s="233"/>
      <c r="L1971" s="238"/>
      <c r="M1971" s="239"/>
      <c r="N1971" s="240"/>
      <c r="O1971" s="240"/>
      <c r="P1971" s="240"/>
      <c r="Q1971" s="240"/>
      <c r="R1971" s="240"/>
      <c r="S1971" s="240"/>
      <c r="T1971" s="241"/>
      <c r="AT1971" s="242" t="s">
        <v>440</v>
      </c>
      <c r="AU1971" s="242" t="s">
        <v>93</v>
      </c>
      <c r="AV1971" s="13" t="s">
        <v>93</v>
      </c>
      <c r="AW1971" s="13" t="s">
        <v>38</v>
      </c>
      <c r="AX1971" s="13" t="s">
        <v>83</v>
      </c>
      <c r="AY1971" s="242" t="s">
        <v>283</v>
      </c>
    </row>
    <row r="1972" spans="1:65" s="13" customFormat="1" ht="11.25">
      <c r="B1972" s="232"/>
      <c r="C1972" s="233"/>
      <c r="D1972" s="223" t="s">
        <v>440</v>
      </c>
      <c r="E1972" s="234" t="s">
        <v>1</v>
      </c>
      <c r="F1972" s="235" t="s">
        <v>2346</v>
      </c>
      <c r="G1972" s="233"/>
      <c r="H1972" s="236">
        <v>241.49299999999999</v>
      </c>
      <c r="I1972" s="237"/>
      <c r="J1972" s="233"/>
      <c r="K1972" s="233"/>
      <c r="L1972" s="238"/>
      <c r="M1972" s="239"/>
      <c r="N1972" s="240"/>
      <c r="O1972" s="240"/>
      <c r="P1972" s="240"/>
      <c r="Q1972" s="240"/>
      <c r="R1972" s="240"/>
      <c r="S1972" s="240"/>
      <c r="T1972" s="241"/>
      <c r="AT1972" s="242" t="s">
        <v>440</v>
      </c>
      <c r="AU1972" s="242" t="s">
        <v>93</v>
      </c>
      <c r="AV1972" s="13" t="s">
        <v>93</v>
      </c>
      <c r="AW1972" s="13" t="s">
        <v>38</v>
      </c>
      <c r="AX1972" s="13" t="s">
        <v>83</v>
      </c>
      <c r="AY1972" s="242" t="s">
        <v>283</v>
      </c>
    </row>
    <row r="1973" spans="1:65" s="13" customFormat="1" ht="11.25">
      <c r="B1973" s="232"/>
      <c r="C1973" s="233"/>
      <c r="D1973" s="223" t="s">
        <v>440</v>
      </c>
      <c r="E1973" s="234" t="s">
        <v>1</v>
      </c>
      <c r="F1973" s="235" t="s">
        <v>2347</v>
      </c>
      <c r="G1973" s="233"/>
      <c r="H1973" s="236">
        <v>207.03700000000001</v>
      </c>
      <c r="I1973" s="237"/>
      <c r="J1973" s="233"/>
      <c r="K1973" s="233"/>
      <c r="L1973" s="238"/>
      <c r="M1973" s="239"/>
      <c r="N1973" s="240"/>
      <c r="O1973" s="240"/>
      <c r="P1973" s="240"/>
      <c r="Q1973" s="240"/>
      <c r="R1973" s="240"/>
      <c r="S1973" s="240"/>
      <c r="T1973" s="241"/>
      <c r="AT1973" s="242" t="s">
        <v>440</v>
      </c>
      <c r="AU1973" s="242" t="s">
        <v>93</v>
      </c>
      <c r="AV1973" s="13" t="s">
        <v>93</v>
      </c>
      <c r="AW1973" s="13" t="s">
        <v>38</v>
      </c>
      <c r="AX1973" s="13" t="s">
        <v>83</v>
      </c>
      <c r="AY1973" s="242" t="s">
        <v>283</v>
      </c>
    </row>
    <row r="1974" spans="1:65" s="13" customFormat="1" ht="11.25">
      <c r="B1974" s="232"/>
      <c r="C1974" s="233"/>
      <c r="D1974" s="223" t="s">
        <v>440</v>
      </c>
      <c r="E1974" s="234" t="s">
        <v>1</v>
      </c>
      <c r="F1974" s="235" t="s">
        <v>2348</v>
      </c>
      <c r="G1974" s="233"/>
      <c r="H1974" s="236">
        <v>197.58699999999999</v>
      </c>
      <c r="I1974" s="237"/>
      <c r="J1974" s="233"/>
      <c r="K1974" s="233"/>
      <c r="L1974" s="238"/>
      <c r="M1974" s="239"/>
      <c r="N1974" s="240"/>
      <c r="O1974" s="240"/>
      <c r="P1974" s="240"/>
      <c r="Q1974" s="240"/>
      <c r="R1974" s="240"/>
      <c r="S1974" s="240"/>
      <c r="T1974" s="241"/>
      <c r="AT1974" s="242" t="s">
        <v>440</v>
      </c>
      <c r="AU1974" s="242" t="s">
        <v>93</v>
      </c>
      <c r="AV1974" s="13" t="s">
        <v>93</v>
      </c>
      <c r="AW1974" s="13" t="s">
        <v>38</v>
      </c>
      <c r="AX1974" s="13" t="s">
        <v>83</v>
      </c>
      <c r="AY1974" s="242" t="s">
        <v>283</v>
      </c>
    </row>
    <row r="1975" spans="1:65" s="14" customFormat="1" ht="11.25">
      <c r="B1975" s="243"/>
      <c r="C1975" s="244"/>
      <c r="D1975" s="223" t="s">
        <v>440</v>
      </c>
      <c r="E1975" s="245" t="s">
        <v>1</v>
      </c>
      <c r="F1975" s="246" t="s">
        <v>442</v>
      </c>
      <c r="G1975" s="244"/>
      <c r="H1975" s="247">
        <v>914.89599999999996</v>
      </c>
      <c r="I1975" s="248"/>
      <c r="J1975" s="244"/>
      <c r="K1975" s="244"/>
      <c r="L1975" s="249"/>
      <c r="M1975" s="250"/>
      <c r="N1975" s="251"/>
      <c r="O1975" s="251"/>
      <c r="P1975" s="251"/>
      <c r="Q1975" s="251"/>
      <c r="R1975" s="251"/>
      <c r="S1975" s="251"/>
      <c r="T1975" s="252"/>
      <c r="AT1975" s="253" t="s">
        <v>440</v>
      </c>
      <c r="AU1975" s="253" t="s">
        <v>93</v>
      </c>
      <c r="AV1975" s="14" t="s">
        <v>304</v>
      </c>
      <c r="AW1975" s="14" t="s">
        <v>38</v>
      </c>
      <c r="AX1975" s="14" t="s">
        <v>91</v>
      </c>
      <c r="AY1975" s="253" t="s">
        <v>283</v>
      </c>
    </row>
    <row r="1976" spans="1:65" s="2" customFormat="1" ht="16.5" customHeight="1">
      <c r="A1976" s="36"/>
      <c r="B1976" s="37"/>
      <c r="C1976" s="275" t="s">
        <v>2349</v>
      </c>
      <c r="D1976" s="275" t="s">
        <v>490</v>
      </c>
      <c r="E1976" s="276" t="s">
        <v>2350</v>
      </c>
      <c r="F1976" s="277" t="s">
        <v>2351</v>
      </c>
      <c r="G1976" s="278" t="s">
        <v>331</v>
      </c>
      <c r="H1976" s="279">
        <v>731.91700000000003</v>
      </c>
      <c r="I1976" s="280"/>
      <c r="J1976" s="281">
        <f>ROUND(I1976*H1976,2)</f>
        <v>0</v>
      </c>
      <c r="K1976" s="277" t="s">
        <v>342</v>
      </c>
      <c r="L1976" s="282"/>
      <c r="M1976" s="283" t="s">
        <v>1</v>
      </c>
      <c r="N1976" s="284" t="s">
        <v>48</v>
      </c>
      <c r="O1976" s="73"/>
      <c r="P1976" s="219">
        <f>O1976*H1976</f>
        <v>0</v>
      </c>
      <c r="Q1976" s="219">
        <v>1.15E-2</v>
      </c>
      <c r="R1976" s="219">
        <f>Q1976*H1976</f>
        <v>8.4170455000000004</v>
      </c>
      <c r="S1976" s="219">
        <v>0</v>
      </c>
      <c r="T1976" s="220">
        <f>S1976*H1976</f>
        <v>0</v>
      </c>
      <c r="U1976" s="36"/>
      <c r="V1976" s="36"/>
      <c r="W1976" s="36"/>
      <c r="X1976" s="36"/>
      <c r="Y1976" s="36"/>
      <c r="Z1976" s="36"/>
      <c r="AA1976" s="36"/>
      <c r="AB1976" s="36"/>
      <c r="AC1976" s="36"/>
      <c r="AD1976" s="36"/>
      <c r="AE1976" s="36"/>
      <c r="AR1976" s="221" t="s">
        <v>580</v>
      </c>
      <c r="AT1976" s="221" t="s">
        <v>490</v>
      </c>
      <c r="AU1976" s="221" t="s">
        <v>93</v>
      </c>
      <c r="AY1976" s="18" t="s">
        <v>283</v>
      </c>
      <c r="BE1976" s="222">
        <f>IF(N1976="základní",J1976,0)</f>
        <v>0</v>
      </c>
      <c r="BF1976" s="222">
        <f>IF(N1976="snížená",J1976,0)</f>
        <v>0</v>
      </c>
      <c r="BG1976" s="222">
        <f>IF(N1976="zákl. přenesená",J1976,0)</f>
        <v>0</v>
      </c>
      <c r="BH1976" s="222">
        <f>IF(N1976="sníž. přenesená",J1976,0)</f>
        <v>0</v>
      </c>
      <c r="BI1976" s="222">
        <f>IF(N1976="nulová",J1976,0)</f>
        <v>0</v>
      </c>
      <c r="BJ1976" s="18" t="s">
        <v>91</v>
      </c>
      <c r="BK1976" s="222">
        <f>ROUND(I1976*H1976,2)</f>
        <v>0</v>
      </c>
      <c r="BL1976" s="18" t="s">
        <v>369</v>
      </c>
      <c r="BM1976" s="221" t="s">
        <v>2352</v>
      </c>
    </row>
    <row r="1977" spans="1:65" s="13" customFormat="1" ht="11.25">
      <c r="B1977" s="232"/>
      <c r="C1977" s="233"/>
      <c r="D1977" s="223" t="s">
        <v>440</v>
      </c>
      <c r="E1977" s="233"/>
      <c r="F1977" s="235" t="s">
        <v>2353</v>
      </c>
      <c r="G1977" s="233"/>
      <c r="H1977" s="236">
        <v>731.91700000000003</v>
      </c>
      <c r="I1977" s="237"/>
      <c r="J1977" s="233"/>
      <c r="K1977" s="233"/>
      <c r="L1977" s="238"/>
      <c r="M1977" s="239"/>
      <c r="N1977" s="240"/>
      <c r="O1977" s="240"/>
      <c r="P1977" s="240"/>
      <c r="Q1977" s="240"/>
      <c r="R1977" s="240"/>
      <c r="S1977" s="240"/>
      <c r="T1977" s="241"/>
      <c r="AT1977" s="242" t="s">
        <v>440</v>
      </c>
      <c r="AU1977" s="242" t="s">
        <v>93</v>
      </c>
      <c r="AV1977" s="13" t="s">
        <v>93</v>
      </c>
      <c r="AW1977" s="13" t="s">
        <v>4</v>
      </c>
      <c r="AX1977" s="13" t="s">
        <v>91</v>
      </c>
      <c r="AY1977" s="242" t="s">
        <v>283</v>
      </c>
    </row>
    <row r="1978" spans="1:65" s="2" customFormat="1" ht="16.5" customHeight="1">
      <c r="A1978" s="36"/>
      <c r="B1978" s="37"/>
      <c r="C1978" s="210" t="s">
        <v>2354</v>
      </c>
      <c r="D1978" s="210" t="s">
        <v>286</v>
      </c>
      <c r="E1978" s="211" t="s">
        <v>2355</v>
      </c>
      <c r="F1978" s="212" t="s">
        <v>2356</v>
      </c>
      <c r="G1978" s="213" t="s">
        <v>1381</v>
      </c>
      <c r="H1978" s="285"/>
      <c r="I1978" s="215"/>
      <c r="J1978" s="216">
        <f>ROUND(I1978*H1978,2)</f>
        <v>0</v>
      </c>
      <c r="K1978" s="212" t="s">
        <v>290</v>
      </c>
      <c r="L1978" s="41"/>
      <c r="M1978" s="217" t="s">
        <v>1</v>
      </c>
      <c r="N1978" s="218" t="s">
        <v>48</v>
      </c>
      <c r="O1978" s="73"/>
      <c r="P1978" s="219">
        <f>O1978*H1978</f>
        <v>0</v>
      </c>
      <c r="Q1978" s="219">
        <v>0</v>
      </c>
      <c r="R1978" s="219">
        <f>Q1978*H1978</f>
        <v>0</v>
      </c>
      <c r="S1978" s="219">
        <v>0</v>
      </c>
      <c r="T1978" s="220">
        <f>S1978*H1978</f>
        <v>0</v>
      </c>
      <c r="U1978" s="36"/>
      <c r="V1978" s="36"/>
      <c r="W1978" s="36"/>
      <c r="X1978" s="36"/>
      <c r="Y1978" s="36"/>
      <c r="Z1978" s="36"/>
      <c r="AA1978" s="36"/>
      <c r="AB1978" s="36"/>
      <c r="AC1978" s="36"/>
      <c r="AD1978" s="36"/>
      <c r="AE1978" s="36"/>
      <c r="AR1978" s="221" t="s">
        <v>369</v>
      </c>
      <c r="AT1978" s="221" t="s">
        <v>286</v>
      </c>
      <c r="AU1978" s="221" t="s">
        <v>93</v>
      </c>
      <c r="AY1978" s="18" t="s">
        <v>283</v>
      </c>
      <c r="BE1978" s="222">
        <f>IF(N1978="základní",J1978,0)</f>
        <v>0</v>
      </c>
      <c r="BF1978" s="222">
        <f>IF(N1978="snížená",J1978,0)</f>
        <v>0</v>
      </c>
      <c r="BG1978" s="222">
        <f>IF(N1978="zákl. přenesená",J1978,0)</f>
        <v>0</v>
      </c>
      <c r="BH1978" s="222">
        <f>IF(N1978="sníž. přenesená",J1978,0)</f>
        <v>0</v>
      </c>
      <c r="BI1978" s="222">
        <f>IF(N1978="nulová",J1978,0)</f>
        <v>0</v>
      </c>
      <c r="BJ1978" s="18" t="s">
        <v>91</v>
      </c>
      <c r="BK1978" s="222">
        <f>ROUND(I1978*H1978,2)</f>
        <v>0</v>
      </c>
      <c r="BL1978" s="18" t="s">
        <v>369</v>
      </c>
      <c r="BM1978" s="221" t="s">
        <v>2357</v>
      </c>
    </row>
    <row r="1979" spans="1:65" s="12" customFormat="1" ht="22.9" customHeight="1">
      <c r="B1979" s="194"/>
      <c r="C1979" s="195"/>
      <c r="D1979" s="196" t="s">
        <v>82</v>
      </c>
      <c r="E1979" s="208" t="s">
        <v>2358</v>
      </c>
      <c r="F1979" s="208" t="s">
        <v>2359</v>
      </c>
      <c r="G1979" s="195"/>
      <c r="H1979" s="195"/>
      <c r="I1979" s="198"/>
      <c r="J1979" s="209">
        <f>BK1979</f>
        <v>0</v>
      </c>
      <c r="K1979" s="195"/>
      <c r="L1979" s="200"/>
      <c r="M1979" s="201"/>
      <c r="N1979" s="202"/>
      <c r="O1979" s="202"/>
      <c r="P1979" s="203">
        <f>SUM(P1980:P2052)</f>
        <v>0</v>
      </c>
      <c r="Q1979" s="202"/>
      <c r="R1979" s="203">
        <f>SUM(R1980:R2052)</f>
        <v>0</v>
      </c>
      <c r="S1979" s="202"/>
      <c r="T1979" s="204">
        <f>SUM(T1980:T2052)</f>
        <v>0</v>
      </c>
      <c r="AR1979" s="205" t="s">
        <v>93</v>
      </c>
      <c r="AT1979" s="206" t="s">
        <v>82</v>
      </c>
      <c r="AU1979" s="206" t="s">
        <v>91</v>
      </c>
      <c r="AY1979" s="205" t="s">
        <v>283</v>
      </c>
      <c r="BK1979" s="207">
        <f>SUM(BK1980:BK2052)</f>
        <v>0</v>
      </c>
    </row>
    <row r="1980" spans="1:65" s="2" customFormat="1" ht="16.5" customHeight="1">
      <c r="A1980" s="36"/>
      <c r="B1980" s="37"/>
      <c r="C1980" s="210" t="s">
        <v>2360</v>
      </c>
      <c r="D1980" s="210" t="s">
        <v>286</v>
      </c>
      <c r="E1980" s="211" t="s">
        <v>2361</v>
      </c>
      <c r="F1980" s="212" t="s">
        <v>2362</v>
      </c>
      <c r="G1980" s="213" t="s">
        <v>2363</v>
      </c>
      <c r="H1980" s="214">
        <v>307.60000000000002</v>
      </c>
      <c r="I1980" s="215"/>
      <c r="J1980" s="216">
        <f>ROUND(I1980*H1980,2)</f>
        <v>0</v>
      </c>
      <c r="K1980" s="212" t="s">
        <v>342</v>
      </c>
      <c r="L1980" s="41"/>
      <c r="M1980" s="217" t="s">
        <v>1</v>
      </c>
      <c r="N1980" s="218" t="s">
        <v>48</v>
      </c>
      <c r="O1980" s="73"/>
      <c r="P1980" s="219">
        <f>O1980*H1980</f>
        <v>0</v>
      </c>
      <c r="Q1980" s="219">
        <v>0</v>
      </c>
      <c r="R1980" s="219">
        <f>Q1980*H1980</f>
        <v>0</v>
      </c>
      <c r="S1980" s="219">
        <v>0</v>
      </c>
      <c r="T1980" s="220">
        <f>S1980*H1980</f>
        <v>0</v>
      </c>
      <c r="U1980" s="36"/>
      <c r="V1980" s="36"/>
      <c r="W1980" s="36"/>
      <c r="X1980" s="36"/>
      <c r="Y1980" s="36"/>
      <c r="Z1980" s="36"/>
      <c r="AA1980" s="36"/>
      <c r="AB1980" s="36"/>
      <c r="AC1980" s="36"/>
      <c r="AD1980" s="36"/>
      <c r="AE1980" s="36"/>
      <c r="AR1980" s="221" t="s">
        <v>369</v>
      </c>
      <c r="AT1980" s="221" t="s">
        <v>286</v>
      </c>
      <c r="AU1980" s="221" t="s">
        <v>93</v>
      </c>
      <c r="AY1980" s="18" t="s">
        <v>283</v>
      </c>
      <c r="BE1980" s="222">
        <f>IF(N1980="základní",J1980,0)</f>
        <v>0</v>
      </c>
      <c r="BF1980" s="222">
        <f>IF(N1980="snížená",J1980,0)</f>
        <v>0</v>
      </c>
      <c r="BG1980" s="222">
        <f>IF(N1980="zákl. přenesená",J1980,0)</f>
        <v>0</v>
      </c>
      <c r="BH1980" s="222">
        <f>IF(N1980="sníž. přenesená",J1980,0)</f>
        <v>0</v>
      </c>
      <c r="BI1980" s="222">
        <f>IF(N1980="nulová",J1980,0)</f>
        <v>0</v>
      </c>
      <c r="BJ1980" s="18" t="s">
        <v>91</v>
      </c>
      <c r="BK1980" s="222">
        <f>ROUND(I1980*H1980,2)</f>
        <v>0</v>
      </c>
      <c r="BL1980" s="18" t="s">
        <v>369</v>
      </c>
      <c r="BM1980" s="221" t="s">
        <v>2364</v>
      </c>
    </row>
    <row r="1981" spans="1:65" s="2" customFormat="1" ht="39">
      <c r="A1981" s="36"/>
      <c r="B1981" s="37"/>
      <c r="C1981" s="38"/>
      <c r="D1981" s="223" t="s">
        <v>293</v>
      </c>
      <c r="E1981" s="38"/>
      <c r="F1981" s="224" t="s">
        <v>2365</v>
      </c>
      <c r="G1981" s="38"/>
      <c r="H1981" s="38"/>
      <c r="I1981" s="124"/>
      <c r="J1981" s="38"/>
      <c r="K1981" s="38"/>
      <c r="L1981" s="41"/>
      <c r="M1981" s="225"/>
      <c r="N1981" s="226"/>
      <c r="O1981" s="73"/>
      <c r="P1981" s="73"/>
      <c r="Q1981" s="73"/>
      <c r="R1981" s="73"/>
      <c r="S1981" s="73"/>
      <c r="T1981" s="74"/>
      <c r="U1981" s="36"/>
      <c r="V1981" s="36"/>
      <c r="W1981" s="36"/>
      <c r="X1981" s="36"/>
      <c r="Y1981" s="36"/>
      <c r="Z1981" s="36"/>
      <c r="AA1981" s="36"/>
      <c r="AB1981" s="36"/>
      <c r="AC1981" s="36"/>
      <c r="AD1981" s="36"/>
      <c r="AE1981" s="36"/>
      <c r="AT1981" s="18" t="s">
        <v>293</v>
      </c>
      <c r="AU1981" s="18" t="s">
        <v>93</v>
      </c>
    </row>
    <row r="1982" spans="1:65" s="2" customFormat="1" ht="16.5" customHeight="1">
      <c r="A1982" s="36"/>
      <c r="B1982" s="37"/>
      <c r="C1982" s="210" t="s">
        <v>2366</v>
      </c>
      <c r="D1982" s="210" t="s">
        <v>286</v>
      </c>
      <c r="E1982" s="211" t="s">
        <v>2367</v>
      </c>
      <c r="F1982" s="212" t="s">
        <v>2368</v>
      </c>
      <c r="G1982" s="213" t="s">
        <v>2363</v>
      </c>
      <c r="H1982" s="214">
        <v>14.167</v>
      </c>
      <c r="I1982" s="215"/>
      <c r="J1982" s="216">
        <f>ROUND(I1982*H1982,2)</f>
        <v>0</v>
      </c>
      <c r="K1982" s="212" t="s">
        <v>342</v>
      </c>
      <c r="L1982" s="41"/>
      <c r="M1982" s="217" t="s">
        <v>1</v>
      </c>
      <c r="N1982" s="218" t="s">
        <v>48</v>
      </c>
      <c r="O1982" s="73"/>
      <c r="P1982" s="219">
        <f>O1982*H1982</f>
        <v>0</v>
      </c>
      <c r="Q1982" s="219">
        <v>0</v>
      </c>
      <c r="R1982" s="219">
        <f>Q1982*H1982</f>
        <v>0</v>
      </c>
      <c r="S1982" s="219">
        <v>0</v>
      </c>
      <c r="T1982" s="220">
        <f>S1982*H1982</f>
        <v>0</v>
      </c>
      <c r="U1982" s="36"/>
      <c r="V1982" s="36"/>
      <c r="W1982" s="36"/>
      <c r="X1982" s="36"/>
      <c r="Y1982" s="36"/>
      <c r="Z1982" s="36"/>
      <c r="AA1982" s="36"/>
      <c r="AB1982" s="36"/>
      <c r="AC1982" s="36"/>
      <c r="AD1982" s="36"/>
      <c r="AE1982" s="36"/>
      <c r="AR1982" s="221" t="s">
        <v>369</v>
      </c>
      <c r="AT1982" s="221" t="s">
        <v>286</v>
      </c>
      <c r="AU1982" s="221" t="s">
        <v>93</v>
      </c>
      <c r="AY1982" s="18" t="s">
        <v>283</v>
      </c>
      <c r="BE1982" s="222">
        <f>IF(N1982="základní",J1982,0)</f>
        <v>0</v>
      </c>
      <c r="BF1982" s="222">
        <f>IF(N1982="snížená",J1982,0)</f>
        <v>0</v>
      </c>
      <c r="BG1982" s="222">
        <f>IF(N1982="zákl. přenesená",J1982,0)</f>
        <v>0</v>
      </c>
      <c r="BH1982" s="222">
        <f>IF(N1982="sníž. přenesená",J1982,0)</f>
        <v>0</v>
      </c>
      <c r="BI1982" s="222">
        <f>IF(N1982="nulová",J1982,0)</f>
        <v>0</v>
      </c>
      <c r="BJ1982" s="18" t="s">
        <v>91</v>
      </c>
      <c r="BK1982" s="222">
        <f>ROUND(I1982*H1982,2)</f>
        <v>0</v>
      </c>
      <c r="BL1982" s="18" t="s">
        <v>369</v>
      </c>
      <c r="BM1982" s="221" t="s">
        <v>2369</v>
      </c>
    </row>
    <row r="1983" spans="1:65" s="2" customFormat="1" ht="39">
      <c r="A1983" s="36"/>
      <c r="B1983" s="37"/>
      <c r="C1983" s="38"/>
      <c r="D1983" s="223" t="s">
        <v>293</v>
      </c>
      <c r="E1983" s="38"/>
      <c r="F1983" s="224" t="s">
        <v>2365</v>
      </c>
      <c r="G1983" s="38"/>
      <c r="H1983" s="38"/>
      <c r="I1983" s="124"/>
      <c r="J1983" s="38"/>
      <c r="K1983" s="38"/>
      <c r="L1983" s="41"/>
      <c r="M1983" s="225"/>
      <c r="N1983" s="226"/>
      <c r="O1983" s="73"/>
      <c r="P1983" s="73"/>
      <c r="Q1983" s="73"/>
      <c r="R1983" s="73"/>
      <c r="S1983" s="73"/>
      <c r="T1983" s="74"/>
      <c r="U1983" s="36"/>
      <c r="V1983" s="36"/>
      <c r="W1983" s="36"/>
      <c r="X1983" s="36"/>
      <c r="Y1983" s="36"/>
      <c r="Z1983" s="36"/>
      <c r="AA1983" s="36"/>
      <c r="AB1983" s="36"/>
      <c r="AC1983" s="36"/>
      <c r="AD1983" s="36"/>
      <c r="AE1983" s="36"/>
      <c r="AT1983" s="18" t="s">
        <v>293</v>
      </c>
      <c r="AU1983" s="18" t="s">
        <v>93</v>
      </c>
    </row>
    <row r="1984" spans="1:65" s="2" customFormat="1" ht="16.5" customHeight="1">
      <c r="A1984" s="36"/>
      <c r="B1984" s="37"/>
      <c r="C1984" s="210" t="s">
        <v>2370</v>
      </c>
      <c r="D1984" s="210" t="s">
        <v>286</v>
      </c>
      <c r="E1984" s="211" t="s">
        <v>2371</v>
      </c>
      <c r="F1984" s="212" t="s">
        <v>2372</v>
      </c>
      <c r="G1984" s="213" t="s">
        <v>2363</v>
      </c>
      <c r="H1984" s="214">
        <v>29</v>
      </c>
      <c r="I1984" s="215"/>
      <c r="J1984" s="216">
        <f>ROUND(I1984*H1984,2)</f>
        <v>0</v>
      </c>
      <c r="K1984" s="212" t="s">
        <v>342</v>
      </c>
      <c r="L1984" s="41"/>
      <c r="M1984" s="217" t="s">
        <v>1</v>
      </c>
      <c r="N1984" s="218" t="s">
        <v>48</v>
      </c>
      <c r="O1984" s="73"/>
      <c r="P1984" s="219">
        <f>O1984*H1984</f>
        <v>0</v>
      </c>
      <c r="Q1984" s="219">
        <v>0</v>
      </c>
      <c r="R1984" s="219">
        <f>Q1984*H1984</f>
        <v>0</v>
      </c>
      <c r="S1984" s="219">
        <v>0</v>
      </c>
      <c r="T1984" s="220">
        <f>S1984*H1984</f>
        <v>0</v>
      </c>
      <c r="U1984" s="36"/>
      <c r="V1984" s="36"/>
      <c r="W1984" s="36"/>
      <c r="X1984" s="36"/>
      <c r="Y1984" s="36"/>
      <c r="Z1984" s="36"/>
      <c r="AA1984" s="36"/>
      <c r="AB1984" s="36"/>
      <c r="AC1984" s="36"/>
      <c r="AD1984" s="36"/>
      <c r="AE1984" s="36"/>
      <c r="AR1984" s="221" t="s">
        <v>369</v>
      </c>
      <c r="AT1984" s="221" t="s">
        <v>286</v>
      </c>
      <c r="AU1984" s="221" t="s">
        <v>93</v>
      </c>
      <c r="AY1984" s="18" t="s">
        <v>283</v>
      </c>
      <c r="BE1984" s="222">
        <f>IF(N1984="základní",J1984,0)</f>
        <v>0</v>
      </c>
      <c r="BF1984" s="222">
        <f>IF(N1984="snížená",J1984,0)</f>
        <v>0</v>
      </c>
      <c r="BG1984" s="222">
        <f>IF(N1984="zákl. přenesená",J1984,0)</f>
        <v>0</v>
      </c>
      <c r="BH1984" s="222">
        <f>IF(N1984="sníž. přenesená",J1984,0)</f>
        <v>0</v>
      </c>
      <c r="BI1984" s="222">
        <f>IF(N1984="nulová",J1984,0)</f>
        <v>0</v>
      </c>
      <c r="BJ1984" s="18" t="s">
        <v>91</v>
      </c>
      <c r="BK1984" s="222">
        <f>ROUND(I1984*H1984,2)</f>
        <v>0</v>
      </c>
      <c r="BL1984" s="18" t="s">
        <v>369</v>
      </c>
      <c r="BM1984" s="221" t="s">
        <v>2373</v>
      </c>
    </row>
    <row r="1985" spans="1:65" s="2" customFormat="1" ht="39">
      <c r="A1985" s="36"/>
      <c r="B1985" s="37"/>
      <c r="C1985" s="38"/>
      <c r="D1985" s="223" t="s">
        <v>293</v>
      </c>
      <c r="E1985" s="38"/>
      <c r="F1985" s="224" t="s">
        <v>2365</v>
      </c>
      <c r="G1985" s="38"/>
      <c r="H1985" s="38"/>
      <c r="I1985" s="124"/>
      <c r="J1985" s="38"/>
      <c r="K1985" s="38"/>
      <c r="L1985" s="41"/>
      <c r="M1985" s="225"/>
      <c r="N1985" s="226"/>
      <c r="O1985" s="73"/>
      <c r="P1985" s="73"/>
      <c r="Q1985" s="73"/>
      <c r="R1985" s="73"/>
      <c r="S1985" s="73"/>
      <c r="T1985" s="74"/>
      <c r="U1985" s="36"/>
      <c r="V1985" s="36"/>
      <c r="W1985" s="36"/>
      <c r="X1985" s="36"/>
      <c r="Y1985" s="36"/>
      <c r="Z1985" s="36"/>
      <c r="AA1985" s="36"/>
      <c r="AB1985" s="36"/>
      <c r="AC1985" s="36"/>
      <c r="AD1985" s="36"/>
      <c r="AE1985" s="36"/>
      <c r="AT1985" s="18" t="s">
        <v>293</v>
      </c>
      <c r="AU1985" s="18" t="s">
        <v>93</v>
      </c>
    </row>
    <row r="1986" spans="1:65" s="2" customFormat="1" ht="16.5" customHeight="1">
      <c r="A1986" s="36"/>
      <c r="B1986" s="37"/>
      <c r="C1986" s="210" t="s">
        <v>2374</v>
      </c>
      <c r="D1986" s="210" t="s">
        <v>286</v>
      </c>
      <c r="E1986" s="211" t="s">
        <v>2375</v>
      </c>
      <c r="F1986" s="212" t="s">
        <v>2376</v>
      </c>
      <c r="G1986" s="213" t="s">
        <v>2363</v>
      </c>
      <c r="H1986" s="214">
        <v>12.393000000000001</v>
      </c>
      <c r="I1986" s="215"/>
      <c r="J1986" s="216">
        <f>ROUND(I1986*H1986,2)</f>
        <v>0</v>
      </c>
      <c r="K1986" s="212" t="s">
        <v>342</v>
      </c>
      <c r="L1986" s="41"/>
      <c r="M1986" s="217" t="s">
        <v>1</v>
      </c>
      <c r="N1986" s="218" t="s">
        <v>48</v>
      </c>
      <c r="O1986" s="73"/>
      <c r="P1986" s="219">
        <f>O1986*H1986</f>
        <v>0</v>
      </c>
      <c r="Q1986" s="219">
        <v>0</v>
      </c>
      <c r="R1986" s="219">
        <f>Q1986*H1986</f>
        <v>0</v>
      </c>
      <c r="S1986" s="219">
        <v>0</v>
      </c>
      <c r="T1986" s="220">
        <f>S1986*H1986</f>
        <v>0</v>
      </c>
      <c r="U1986" s="36"/>
      <c r="V1986" s="36"/>
      <c r="W1986" s="36"/>
      <c r="X1986" s="36"/>
      <c r="Y1986" s="36"/>
      <c r="Z1986" s="36"/>
      <c r="AA1986" s="36"/>
      <c r="AB1986" s="36"/>
      <c r="AC1986" s="36"/>
      <c r="AD1986" s="36"/>
      <c r="AE1986" s="36"/>
      <c r="AR1986" s="221" t="s">
        <v>369</v>
      </c>
      <c r="AT1986" s="221" t="s">
        <v>286</v>
      </c>
      <c r="AU1986" s="221" t="s">
        <v>93</v>
      </c>
      <c r="AY1986" s="18" t="s">
        <v>283</v>
      </c>
      <c r="BE1986" s="222">
        <f>IF(N1986="základní",J1986,0)</f>
        <v>0</v>
      </c>
      <c r="BF1986" s="222">
        <f>IF(N1986="snížená",J1986,0)</f>
        <v>0</v>
      </c>
      <c r="BG1986" s="222">
        <f>IF(N1986="zákl. přenesená",J1986,0)</f>
        <v>0</v>
      </c>
      <c r="BH1986" s="222">
        <f>IF(N1986="sníž. přenesená",J1986,0)</f>
        <v>0</v>
      </c>
      <c r="BI1986" s="222">
        <f>IF(N1986="nulová",J1986,0)</f>
        <v>0</v>
      </c>
      <c r="BJ1986" s="18" t="s">
        <v>91</v>
      </c>
      <c r="BK1986" s="222">
        <f>ROUND(I1986*H1986,2)</f>
        <v>0</v>
      </c>
      <c r="BL1986" s="18" t="s">
        <v>369</v>
      </c>
      <c r="BM1986" s="221" t="s">
        <v>2377</v>
      </c>
    </row>
    <row r="1987" spans="1:65" s="2" customFormat="1" ht="39">
      <c r="A1987" s="36"/>
      <c r="B1987" s="37"/>
      <c r="C1987" s="38"/>
      <c r="D1987" s="223" t="s">
        <v>293</v>
      </c>
      <c r="E1987" s="38"/>
      <c r="F1987" s="224" t="s">
        <v>2365</v>
      </c>
      <c r="G1987" s="38"/>
      <c r="H1987" s="38"/>
      <c r="I1987" s="124"/>
      <c r="J1987" s="38"/>
      <c r="K1987" s="38"/>
      <c r="L1987" s="41"/>
      <c r="M1987" s="225"/>
      <c r="N1987" s="226"/>
      <c r="O1987" s="73"/>
      <c r="P1987" s="73"/>
      <c r="Q1987" s="73"/>
      <c r="R1987" s="73"/>
      <c r="S1987" s="73"/>
      <c r="T1987" s="74"/>
      <c r="U1987" s="36"/>
      <c r="V1987" s="36"/>
      <c r="W1987" s="36"/>
      <c r="X1987" s="36"/>
      <c r="Y1987" s="36"/>
      <c r="Z1987" s="36"/>
      <c r="AA1987" s="36"/>
      <c r="AB1987" s="36"/>
      <c r="AC1987" s="36"/>
      <c r="AD1987" s="36"/>
      <c r="AE1987" s="36"/>
      <c r="AT1987" s="18" t="s">
        <v>293</v>
      </c>
      <c r="AU1987" s="18" t="s">
        <v>93</v>
      </c>
    </row>
    <row r="1988" spans="1:65" s="2" customFormat="1" ht="16.5" customHeight="1">
      <c r="A1988" s="36"/>
      <c r="B1988" s="37"/>
      <c r="C1988" s="210" t="s">
        <v>2378</v>
      </c>
      <c r="D1988" s="210" t="s">
        <v>286</v>
      </c>
      <c r="E1988" s="211" t="s">
        <v>2379</v>
      </c>
      <c r="F1988" s="212" t="s">
        <v>2380</v>
      </c>
      <c r="G1988" s="213" t="s">
        <v>2363</v>
      </c>
      <c r="H1988" s="214">
        <v>12.4</v>
      </c>
      <c r="I1988" s="215"/>
      <c r="J1988" s="216">
        <f>ROUND(I1988*H1988,2)</f>
        <v>0</v>
      </c>
      <c r="K1988" s="212" t="s">
        <v>342</v>
      </c>
      <c r="L1988" s="41"/>
      <c r="M1988" s="217" t="s">
        <v>1</v>
      </c>
      <c r="N1988" s="218" t="s">
        <v>48</v>
      </c>
      <c r="O1988" s="73"/>
      <c r="P1988" s="219">
        <f>O1988*H1988</f>
        <v>0</v>
      </c>
      <c r="Q1988" s="219">
        <v>0</v>
      </c>
      <c r="R1988" s="219">
        <f>Q1988*H1988</f>
        <v>0</v>
      </c>
      <c r="S1988" s="219">
        <v>0</v>
      </c>
      <c r="T1988" s="220">
        <f>S1988*H1988</f>
        <v>0</v>
      </c>
      <c r="U1988" s="36"/>
      <c r="V1988" s="36"/>
      <c r="W1988" s="36"/>
      <c r="X1988" s="36"/>
      <c r="Y1988" s="36"/>
      <c r="Z1988" s="36"/>
      <c r="AA1988" s="36"/>
      <c r="AB1988" s="36"/>
      <c r="AC1988" s="36"/>
      <c r="AD1988" s="36"/>
      <c r="AE1988" s="36"/>
      <c r="AR1988" s="221" t="s">
        <v>369</v>
      </c>
      <c r="AT1988" s="221" t="s">
        <v>286</v>
      </c>
      <c r="AU1988" s="221" t="s">
        <v>93</v>
      </c>
      <c r="AY1988" s="18" t="s">
        <v>283</v>
      </c>
      <c r="BE1988" s="222">
        <f>IF(N1988="základní",J1988,0)</f>
        <v>0</v>
      </c>
      <c r="BF1988" s="222">
        <f>IF(N1988="snížená",J1988,0)</f>
        <v>0</v>
      </c>
      <c r="BG1988" s="222">
        <f>IF(N1988="zákl. přenesená",J1988,0)</f>
        <v>0</v>
      </c>
      <c r="BH1988" s="222">
        <f>IF(N1988="sníž. přenesená",J1988,0)</f>
        <v>0</v>
      </c>
      <c r="BI1988" s="222">
        <f>IF(N1988="nulová",J1988,0)</f>
        <v>0</v>
      </c>
      <c r="BJ1988" s="18" t="s">
        <v>91</v>
      </c>
      <c r="BK1988" s="222">
        <f>ROUND(I1988*H1988,2)</f>
        <v>0</v>
      </c>
      <c r="BL1988" s="18" t="s">
        <v>369</v>
      </c>
      <c r="BM1988" s="221" t="s">
        <v>2381</v>
      </c>
    </row>
    <row r="1989" spans="1:65" s="2" customFormat="1" ht="39">
      <c r="A1989" s="36"/>
      <c r="B1989" s="37"/>
      <c r="C1989" s="38"/>
      <c r="D1989" s="223" t="s">
        <v>293</v>
      </c>
      <c r="E1989" s="38"/>
      <c r="F1989" s="224" t="s">
        <v>2365</v>
      </c>
      <c r="G1989" s="38"/>
      <c r="H1989" s="38"/>
      <c r="I1989" s="124"/>
      <c r="J1989" s="38"/>
      <c r="K1989" s="38"/>
      <c r="L1989" s="41"/>
      <c r="M1989" s="225"/>
      <c r="N1989" s="226"/>
      <c r="O1989" s="73"/>
      <c r="P1989" s="73"/>
      <c r="Q1989" s="73"/>
      <c r="R1989" s="73"/>
      <c r="S1989" s="73"/>
      <c r="T1989" s="74"/>
      <c r="U1989" s="36"/>
      <c r="V1989" s="36"/>
      <c r="W1989" s="36"/>
      <c r="X1989" s="36"/>
      <c r="Y1989" s="36"/>
      <c r="Z1989" s="36"/>
      <c r="AA1989" s="36"/>
      <c r="AB1989" s="36"/>
      <c r="AC1989" s="36"/>
      <c r="AD1989" s="36"/>
      <c r="AE1989" s="36"/>
      <c r="AT1989" s="18" t="s">
        <v>293</v>
      </c>
      <c r="AU1989" s="18" t="s">
        <v>93</v>
      </c>
    </row>
    <row r="1990" spans="1:65" s="2" customFormat="1" ht="16.5" customHeight="1">
      <c r="A1990" s="36"/>
      <c r="B1990" s="37"/>
      <c r="C1990" s="210" t="s">
        <v>2382</v>
      </c>
      <c r="D1990" s="210" t="s">
        <v>286</v>
      </c>
      <c r="E1990" s="211" t="s">
        <v>2383</v>
      </c>
      <c r="F1990" s="212" t="s">
        <v>2384</v>
      </c>
      <c r="G1990" s="213" t="s">
        <v>2363</v>
      </c>
      <c r="H1990" s="214">
        <v>23.98</v>
      </c>
      <c r="I1990" s="215"/>
      <c r="J1990" s="216">
        <f>ROUND(I1990*H1990,2)</f>
        <v>0</v>
      </c>
      <c r="K1990" s="212" t="s">
        <v>342</v>
      </c>
      <c r="L1990" s="41"/>
      <c r="M1990" s="217" t="s">
        <v>1</v>
      </c>
      <c r="N1990" s="218" t="s">
        <v>48</v>
      </c>
      <c r="O1990" s="73"/>
      <c r="P1990" s="219">
        <f>O1990*H1990</f>
        <v>0</v>
      </c>
      <c r="Q1990" s="219">
        <v>0</v>
      </c>
      <c r="R1990" s="219">
        <f>Q1990*H1990</f>
        <v>0</v>
      </c>
      <c r="S1990" s="219">
        <v>0</v>
      </c>
      <c r="T1990" s="220">
        <f>S1990*H1990</f>
        <v>0</v>
      </c>
      <c r="U1990" s="36"/>
      <c r="V1990" s="36"/>
      <c r="W1990" s="36"/>
      <c r="X1990" s="36"/>
      <c r="Y1990" s="36"/>
      <c r="Z1990" s="36"/>
      <c r="AA1990" s="36"/>
      <c r="AB1990" s="36"/>
      <c r="AC1990" s="36"/>
      <c r="AD1990" s="36"/>
      <c r="AE1990" s="36"/>
      <c r="AR1990" s="221" t="s">
        <v>369</v>
      </c>
      <c r="AT1990" s="221" t="s">
        <v>286</v>
      </c>
      <c r="AU1990" s="221" t="s">
        <v>93</v>
      </c>
      <c r="AY1990" s="18" t="s">
        <v>283</v>
      </c>
      <c r="BE1990" s="222">
        <f>IF(N1990="základní",J1990,0)</f>
        <v>0</v>
      </c>
      <c r="BF1990" s="222">
        <f>IF(N1990="snížená",J1990,0)</f>
        <v>0</v>
      </c>
      <c r="BG1990" s="222">
        <f>IF(N1990="zákl. přenesená",J1990,0)</f>
        <v>0</v>
      </c>
      <c r="BH1990" s="222">
        <f>IF(N1990="sníž. přenesená",J1990,0)</f>
        <v>0</v>
      </c>
      <c r="BI1990" s="222">
        <f>IF(N1990="nulová",J1990,0)</f>
        <v>0</v>
      </c>
      <c r="BJ1990" s="18" t="s">
        <v>91</v>
      </c>
      <c r="BK1990" s="222">
        <f>ROUND(I1990*H1990,2)</f>
        <v>0</v>
      </c>
      <c r="BL1990" s="18" t="s">
        <v>369</v>
      </c>
      <c r="BM1990" s="221" t="s">
        <v>2385</v>
      </c>
    </row>
    <row r="1991" spans="1:65" s="2" customFormat="1" ht="39">
      <c r="A1991" s="36"/>
      <c r="B1991" s="37"/>
      <c r="C1991" s="38"/>
      <c r="D1991" s="223" t="s">
        <v>293</v>
      </c>
      <c r="E1991" s="38"/>
      <c r="F1991" s="224" t="s">
        <v>2365</v>
      </c>
      <c r="G1991" s="38"/>
      <c r="H1991" s="38"/>
      <c r="I1991" s="124"/>
      <c r="J1991" s="38"/>
      <c r="K1991" s="38"/>
      <c r="L1991" s="41"/>
      <c r="M1991" s="225"/>
      <c r="N1991" s="226"/>
      <c r="O1991" s="73"/>
      <c r="P1991" s="73"/>
      <c r="Q1991" s="73"/>
      <c r="R1991" s="73"/>
      <c r="S1991" s="73"/>
      <c r="T1991" s="74"/>
      <c r="U1991" s="36"/>
      <c r="V1991" s="36"/>
      <c r="W1991" s="36"/>
      <c r="X1991" s="36"/>
      <c r="Y1991" s="36"/>
      <c r="Z1991" s="36"/>
      <c r="AA1991" s="36"/>
      <c r="AB1991" s="36"/>
      <c r="AC1991" s="36"/>
      <c r="AD1991" s="36"/>
      <c r="AE1991" s="36"/>
      <c r="AT1991" s="18" t="s">
        <v>293</v>
      </c>
      <c r="AU1991" s="18" t="s">
        <v>93</v>
      </c>
    </row>
    <row r="1992" spans="1:65" s="2" customFormat="1" ht="16.5" customHeight="1">
      <c r="A1992" s="36"/>
      <c r="B1992" s="37"/>
      <c r="C1992" s="210" t="s">
        <v>2386</v>
      </c>
      <c r="D1992" s="210" t="s">
        <v>286</v>
      </c>
      <c r="E1992" s="211" t="s">
        <v>2387</v>
      </c>
      <c r="F1992" s="212" t="s">
        <v>2388</v>
      </c>
      <c r="G1992" s="213" t="s">
        <v>2363</v>
      </c>
      <c r="H1992" s="214">
        <v>36.25</v>
      </c>
      <c r="I1992" s="215"/>
      <c r="J1992" s="216">
        <f>ROUND(I1992*H1992,2)</f>
        <v>0</v>
      </c>
      <c r="K1992" s="212" t="s">
        <v>342</v>
      </c>
      <c r="L1992" s="41"/>
      <c r="M1992" s="217" t="s">
        <v>1</v>
      </c>
      <c r="N1992" s="218" t="s">
        <v>48</v>
      </c>
      <c r="O1992" s="73"/>
      <c r="P1992" s="219">
        <f>O1992*H1992</f>
        <v>0</v>
      </c>
      <c r="Q1992" s="219">
        <v>0</v>
      </c>
      <c r="R1992" s="219">
        <f>Q1992*H1992</f>
        <v>0</v>
      </c>
      <c r="S1992" s="219">
        <v>0</v>
      </c>
      <c r="T1992" s="220">
        <f>S1992*H1992</f>
        <v>0</v>
      </c>
      <c r="U1992" s="36"/>
      <c r="V1992" s="36"/>
      <c r="W1992" s="36"/>
      <c r="X1992" s="36"/>
      <c r="Y1992" s="36"/>
      <c r="Z1992" s="36"/>
      <c r="AA1992" s="36"/>
      <c r="AB1992" s="36"/>
      <c r="AC1992" s="36"/>
      <c r="AD1992" s="36"/>
      <c r="AE1992" s="36"/>
      <c r="AR1992" s="221" t="s">
        <v>369</v>
      </c>
      <c r="AT1992" s="221" t="s">
        <v>286</v>
      </c>
      <c r="AU1992" s="221" t="s">
        <v>93</v>
      </c>
      <c r="AY1992" s="18" t="s">
        <v>283</v>
      </c>
      <c r="BE1992" s="222">
        <f>IF(N1992="základní",J1992,0)</f>
        <v>0</v>
      </c>
      <c r="BF1992" s="222">
        <f>IF(N1992="snížená",J1992,0)</f>
        <v>0</v>
      </c>
      <c r="BG1992" s="222">
        <f>IF(N1992="zákl. přenesená",J1992,0)</f>
        <v>0</v>
      </c>
      <c r="BH1992" s="222">
        <f>IF(N1992="sníž. přenesená",J1992,0)</f>
        <v>0</v>
      </c>
      <c r="BI1992" s="222">
        <f>IF(N1992="nulová",J1992,0)</f>
        <v>0</v>
      </c>
      <c r="BJ1992" s="18" t="s">
        <v>91</v>
      </c>
      <c r="BK1992" s="222">
        <f>ROUND(I1992*H1992,2)</f>
        <v>0</v>
      </c>
      <c r="BL1992" s="18" t="s">
        <v>369</v>
      </c>
      <c r="BM1992" s="221" t="s">
        <v>2389</v>
      </c>
    </row>
    <row r="1993" spans="1:65" s="2" customFormat="1" ht="39">
      <c r="A1993" s="36"/>
      <c r="B1993" s="37"/>
      <c r="C1993" s="38"/>
      <c r="D1993" s="223" t="s">
        <v>293</v>
      </c>
      <c r="E1993" s="38"/>
      <c r="F1993" s="224" t="s">
        <v>2365</v>
      </c>
      <c r="G1993" s="38"/>
      <c r="H1993" s="38"/>
      <c r="I1993" s="124"/>
      <c r="J1993" s="38"/>
      <c r="K1993" s="38"/>
      <c r="L1993" s="41"/>
      <c r="M1993" s="225"/>
      <c r="N1993" s="226"/>
      <c r="O1993" s="73"/>
      <c r="P1993" s="73"/>
      <c r="Q1993" s="73"/>
      <c r="R1993" s="73"/>
      <c r="S1993" s="73"/>
      <c r="T1993" s="74"/>
      <c r="U1993" s="36"/>
      <c r="V1993" s="36"/>
      <c r="W1993" s="36"/>
      <c r="X1993" s="36"/>
      <c r="Y1993" s="36"/>
      <c r="Z1993" s="36"/>
      <c r="AA1993" s="36"/>
      <c r="AB1993" s="36"/>
      <c r="AC1993" s="36"/>
      <c r="AD1993" s="36"/>
      <c r="AE1993" s="36"/>
      <c r="AT1993" s="18" t="s">
        <v>293</v>
      </c>
      <c r="AU1993" s="18" t="s">
        <v>93</v>
      </c>
    </row>
    <row r="1994" spans="1:65" s="2" customFormat="1" ht="16.5" customHeight="1">
      <c r="A1994" s="36"/>
      <c r="B1994" s="37"/>
      <c r="C1994" s="210" t="s">
        <v>2390</v>
      </c>
      <c r="D1994" s="210" t="s">
        <v>286</v>
      </c>
      <c r="E1994" s="211" t="s">
        <v>2391</v>
      </c>
      <c r="F1994" s="212" t="s">
        <v>2392</v>
      </c>
      <c r="G1994" s="213" t="s">
        <v>2363</v>
      </c>
      <c r="H1994" s="214">
        <v>2.4</v>
      </c>
      <c r="I1994" s="215"/>
      <c r="J1994" s="216">
        <f>ROUND(I1994*H1994,2)</f>
        <v>0</v>
      </c>
      <c r="K1994" s="212" t="s">
        <v>342</v>
      </c>
      <c r="L1994" s="41"/>
      <c r="M1994" s="217" t="s">
        <v>1</v>
      </c>
      <c r="N1994" s="218" t="s">
        <v>48</v>
      </c>
      <c r="O1994" s="73"/>
      <c r="P1994" s="219">
        <f>O1994*H1994</f>
        <v>0</v>
      </c>
      <c r="Q1994" s="219">
        <v>0</v>
      </c>
      <c r="R1994" s="219">
        <f>Q1994*H1994</f>
        <v>0</v>
      </c>
      <c r="S1994" s="219">
        <v>0</v>
      </c>
      <c r="T1994" s="220">
        <f>S1994*H1994</f>
        <v>0</v>
      </c>
      <c r="U1994" s="36"/>
      <c r="V1994" s="36"/>
      <c r="W1994" s="36"/>
      <c r="X1994" s="36"/>
      <c r="Y1994" s="36"/>
      <c r="Z1994" s="36"/>
      <c r="AA1994" s="36"/>
      <c r="AB1994" s="36"/>
      <c r="AC1994" s="36"/>
      <c r="AD1994" s="36"/>
      <c r="AE1994" s="36"/>
      <c r="AR1994" s="221" t="s">
        <v>369</v>
      </c>
      <c r="AT1994" s="221" t="s">
        <v>286</v>
      </c>
      <c r="AU1994" s="221" t="s">
        <v>93</v>
      </c>
      <c r="AY1994" s="18" t="s">
        <v>283</v>
      </c>
      <c r="BE1994" s="222">
        <f>IF(N1994="základní",J1994,0)</f>
        <v>0</v>
      </c>
      <c r="BF1994" s="222">
        <f>IF(N1994="snížená",J1994,0)</f>
        <v>0</v>
      </c>
      <c r="BG1994" s="222">
        <f>IF(N1994="zákl. přenesená",J1994,0)</f>
        <v>0</v>
      </c>
      <c r="BH1994" s="222">
        <f>IF(N1994="sníž. přenesená",J1994,0)</f>
        <v>0</v>
      </c>
      <c r="BI1994" s="222">
        <f>IF(N1994="nulová",J1994,0)</f>
        <v>0</v>
      </c>
      <c r="BJ1994" s="18" t="s">
        <v>91</v>
      </c>
      <c r="BK1994" s="222">
        <f>ROUND(I1994*H1994,2)</f>
        <v>0</v>
      </c>
      <c r="BL1994" s="18" t="s">
        <v>369</v>
      </c>
      <c r="BM1994" s="221" t="s">
        <v>2393</v>
      </c>
    </row>
    <row r="1995" spans="1:65" s="2" customFormat="1" ht="39">
      <c r="A1995" s="36"/>
      <c r="B1995" s="37"/>
      <c r="C1995" s="38"/>
      <c r="D1995" s="223" t="s">
        <v>293</v>
      </c>
      <c r="E1995" s="38"/>
      <c r="F1995" s="224" t="s">
        <v>2365</v>
      </c>
      <c r="G1995" s="38"/>
      <c r="H1995" s="38"/>
      <c r="I1995" s="124"/>
      <c r="J1995" s="38"/>
      <c r="K1995" s="38"/>
      <c r="L1995" s="41"/>
      <c r="M1995" s="225"/>
      <c r="N1995" s="226"/>
      <c r="O1995" s="73"/>
      <c r="P1995" s="73"/>
      <c r="Q1995" s="73"/>
      <c r="R1995" s="73"/>
      <c r="S1995" s="73"/>
      <c r="T1995" s="74"/>
      <c r="U1995" s="36"/>
      <c r="V1995" s="36"/>
      <c r="W1995" s="36"/>
      <c r="X1995" s="36"/>
      <c r="Y1995" s="36"/>
      <c r="Z1995" s="36"/>
      <c r="AA1995" s="36"/>
      <c r="AB1995" s="36"/>
      <c r="AC1995" s="36"/>
      <c r="AD1995" s="36"/>
      <c r="AE1995" s="36"/>
      <c r="AT1995" s="18" t="s">
        <v>293</v>
      </c>
      <c r="AU1995" s="18" t="s">
        <v>93</v>
      </c>
    </row>
    <row r="1996" spans="1:65" s="2" customFormat="1" ht="16.5" customHeight="1">
      <c r="A1996" s="36"/>
      <c r="B1996" s="37"/>
      <c r="C1996" s="210" t="s">
        <v>2394</v>
      </c>
      <c r="D1996" s="210" t="s">
        <v>286</v>
      </c>
      <c r="E1996" s="211" t="s">
        <v>2395</v>
      </c>
      <c r="F1996" s="212" t="s">
        <v>2396</v>
      </c>
      <c r="G1996" s="213" t="s">
        <v>2397</v>
      </c>
      <c r="H1996" s="214">
        <v>1</v>
      </c>
      <c r="I1996" s="215"/>
      <c r="J1996" s="216">
        <f>ROUND(I1996*H1996,2)</f>
        <v>0</v>
      </c>
      <c r="K1996" s="212" t="s">
        <v>342</v>
      </c>
      <c r="L1996" s="41"/>
      <c r="M1996" s="217" t="s">
        <v>1</v>
      </c>
      <c r="N1996" s="218" t="s">
        <v>48</v>
      </c>
      <c r="O1996" s="73"/>
      <c r="P1996" s="219">
        <f>O1996*H1996</f>
        <v>0</v>
      </c>
      <c r="Q1996" s="219">
        <v>0</v>
      </c>
      <c r="R1996" s="219">
        <f>Q1996*H1996</f>
        <v>0</v>
      </c>
      <c r="S1996" s="219">
        <v>0</v>
      </c>
      <c r="T1996" s="220">
        <f>S1996*H1996</f>
        <v>0</v>
      </c>
      <c r="U1996" s="36"/>
      <c r="V1996" s="36"/>
      <c r="W1996" s="36"/>
      <c r="X1996" s="36"/>
      <c r="Y1996" s="36"/>
      <c r="Z1996" s="36"/>
      <c r="AA1996" s="36"/>
      <c r="AB1996" s="36"/>
      <c r="AC1996" s="36"/>
      <c r="AD1996" s="36"/>
      <c r="AE1996" s="36"/>
      <c r="AR1996" s="221" t="s">
        <v>369</v>
      </c>
      <c r="AT1996" s="221" t="s">
        <v>286</v>
      </c>
      <c r="AU1996" s="221" t="s">
        <v>93</v>
      </c>
      <c r="AY1996" s="18" t="s">
        <v>283</v>
      </c>
      <c r="BE1996" s="222">
        <f>IF(N1996="základní",J1996,0)</f>
        <v>0</v>
      </c>
      <c r="BF1996" s="222">
        <f>IF(N1996="snížená",J1996,0)</f>
        <v>0</v>
      </c>
      <c r="BG1996" s="222">
        <f>IF(N1996="zákl. přenesená",J1996,0)</f>
        <v>0</v>
      </c>
      <c r="BH1996" s="222">
        <f>IF(N1996="sníž. přenesená",J1996,0)</f>
        <v>0</v>
      </c>
      <c r="BI1996" s="222">
        <f>IF(N1996="nulová",J1996,0)</f>
        <v>0</v>
      </c>
      <c r="BJ1996" s="18" t="s">
        <v>91</v>
      </c>
      <c r="BK1996" s="222">
        <f>ROUND(I1996*H1996,2)</f>
        <v>0</v>
      </c>
      <c r="BL1996" s="18" t="s">
        <v>369</v>
      </c>
      <c r="BM1996" s="221" t="s">
        <v>2398</v>
      </c>
    </row>
    <row r="1997" spans="1:65" s="2" customFormat="1" ht="39">
      <c r="A1997" s="36"/>
      <c r="B1997" s="37"/>
      <c r="C1997" s="38"/>
      <c r="D1997" s="223" t="s">
        <v>293</v>
      </c>
      <c r="E1997" s="38"/>
      <c r="F1997" s="224" t="s">
        <v>2365</v>
      </c>
      <c r="G1997" s="38"/>
      <c r="H1997" s="38"/>
      <c r="I1997" s="124"/>
      <c r="J1997" s="38"/>
      <c r="K1997" s="38"/>
      <c r="L1997" s="41"/>
      <c r="M1997" s="225"/>
      <c r="N1997" s="226"/>
      <c r="O1997" s="73"/>
      <c r="P1997" s="73"/>
      <c r="Q1997" s="73"/>
      <c r="R1997" s="73"/>
      <c r="S1997" s="73"/>
      <c r="T1997" s="74"/>
      <c r="U1997" s="36"/>
      <c r="V1997" s="36"/>
      <c r="W1997" s="36"/>
      <c r="X1997" s="36"/>
      <c r="Y1997" s="36"/>
      <c r="Z1997" s="36"/>
      <c r="AA1997" s="36"/>
      <c r="AB1997" s="36"/>
      <c r="AC1997" s="36"/>
      <c r="AD1997" s="36"/>
      <c r="AE1997" s="36"/>
      <c r="AT1997" s="18" t="s">
        <v>293</v>
      </c>
      <c r="AU1997" s="18" t="s">
        <v>93</v>
      </c>
    </row>
    <row r="1998" spans="1:65" s="2" customFormat="1" ht="16.5" customHeight="1">
      <c r="A1998" s="36"/>
      <c r="B1998" s="37"/>
      <c r="C1998" s="210" t="s">
        <v>2399</v>
      </c>
      <c r="D1998" s="210" t="s">
        <v>286</v>
      </c>
      <c r="E1998" s="211" t="s">
        <v>2400</v>
      </c>
      <c r="F1998" s="212" t="s">
        <v>2401</v>
      </c>
      <c r="G1998" s="213" t="s">
        <v>2363</v>
      </c>
      <c r="H1998" s="214">
        <v>6.3</v>
      </c>
      <c r="I1998" s="215"/>
      <c r="J1998" s="216">
        <f>ROUND(I1998*H1998,2)</f>
        <v>0</v>
      </c>
      <c r="K1998" s="212" t="s">
        <v>342</v>
      </c>
      <c r="L1998" s="41"/>
      <c r="M1998" s="217" t="s">
        <v>1</v>
      </c>
      <c r="N1998" s="218" t="s">
        <v>48</v>
      </c>
      <c r="O1998" s="73"/>
      <c r="P1998" s="219">
        <f>O1998*H1998</f>
        <v>0</v>
      </c>
      <c r="Q1998" s="219">
        <v>0</v>
      </c>
      <c r="R1998" s="219">
        <f>Q1998*H1998</f>
        <v>0</v>
      </c>
      <c r="S1998" s="219">
        <v>0</v>
      </c>
      <c r="T1998" s="220">
        <f>S1998*H1998</f>
        <v>0</v>
      </c>
      <c r="U1998" s="36"/>
      <c r="V1998" s="36"/>
      <c r="W1998" s="36"/>
      <c r="X1998" s="36"/>
      <c r="Y1998" s="36"/>
      <c r="Z1998" s="36"/>
      <c r="AA1998" s="36"/>
      <c r="AB1998" s="36"/>
      <c r="AC1998" s="36"/>
      <c r="AD1998" s="36"/>
      <c r="AE1998" s="36"/>
      <c r="AR1998" s="221" t="s">
        <v>369</v>
      </c>
      <c r="AT1998" s="221" t="s">
        <v>286</v>
      </c>
      <c r="AU1998" s="221" t="s">
        <v>93</v>
      </c>
      <c r="AY1998" s="18" t="s">
        <v>283</v>
      </c>
      <c r="BE1998" s="222">
        <f>IF(N1998="základní",J1998,0)</f>
        <v>0</v>
      </c>
      <c r="BF1998" s="222">
        <f>IF(N1998="snížená",J1998,0)</f>
        <v>0</v>
      </c>
      <c r="BG1998" s="222">
        <f>IF(N1998="zákl. přenesená",J1998,0)</f>
        <v>0</v>
      </c>
      <c r="BH1998" s="222">
        <f>IF(N1998="sníž. přenesená",J1998,0)</f>
        <v>0</v>
      </c>
      <c r="BI1998" s="222">
        <f>IF(N1998="nulová",J1998,0)</f>
        <v>0</v>
      </c>
      <c r="BJ1998" s="18" t="s">
        <v>91</v>
      </c>
      <c r="BK1998" s="222">
        <f>ROUND(I1998*H1998,2)</f>
        <v>0</v>
      </c>
      <c r="BL1998" s="18" t="s">
        <v>369</v>
      </c>
      <c r="BM1998" s="221" t="s">
        <v>2402</v>
      </c>
    </row>
    <row r="1999" spans="1:65" s="2" customFormat="1" ht="39">
      <c r="A1999" s="36"/>
      <c r="B1999" s="37"/>
      <c r="C1999" s="38"/>
      <c r="D1999" s="223" t="s">
        <v>293</v>
      </c>
      <c r="E1999" s="38"/>
      <c r="F1999" s="224" t="s">
        <v>2365</v>
      </c>
      <c r="G1999" s="38"/>
      <c r="H1999" s="38"/>
      <c r="I1999" s="124"/>
      <c r="J1999" s="38"/>
      <c r="K1999" s="38"/>
      <c r="L1999" s="41"/>
      <c r="M1999" s="225"/>
      <c r="N1999" s="226"/>
      <c r="O1999" s="73"/>
      <c r="P1999" s="73"/>
      <c r="Q1999" s="73"/>
      <c r="R1999" s="73"/>
      <c r="S1999" s="73"/>
      <c r="T1999" s="74"/>
      <c r="U1999" s="36"/>
      <c r="V1999" s="36"/>
      <c r="W1999" s="36"/>
      <c r="X1999" s="36"/>
      <c r="Y1999" s="36"/>
      <c r="Z1999" s="36"/>
      <c r="AA1999" s="36"/>
      <c r="AB1999" s="36"/>
      <c r="AC1999" s="36"/>
      <c r="AD1999" s="36"/>
      <c r="AE1999" s="36"/>
      <c r="AT1999" s="18" t="s">
        <v>293</v>
      </c>
      <c r="AU1999" s="18" t="s">
        <v>93</v>
      </c>
    </row>
    <row r="2000" spans="1:65" s="2" customFormat="1" ht="16.5" customHeight="1">
      <c r="A2000" s="36"/>
      <c r="B2000" s="37"/>
      <c r="C2000" s="210" t="s">
        <v>2403</v>
      </c>
      <c r="D2000" s="210" t="s">
        <v>286</v>
      </c>
      <c r="E2000" s="211" t="s">
        <v>2404</v>
      </c>
      <c r="F2000" s="212" t="s">
        <v>2405</v>
      </c>
      <c r="G2000" s="213" t="s">
        <v>2363</v>
      </c>
      <c r="H2000" s="214">
        <v>5.3</v>
      </c>
      <c r="I2000" s="215"/>
      <c r="J2000" s="216">
        <f>ROUND(I2000*H2000,2)</f>
        <v>0</v>
      </c>
      <c r="K2000" s="212" t="s">
        <v>342</v>
      </c>
      <c r="L2000" s="41"/>
      <c r="M2000" s="217" t="s">
        <v>1</v>
      </c>
      <c r="N2000" s="218" t="s">
        <v>48</v>
      </c>
      <c r="O2000" s="73"/>
      <c r="P2000" s="219">
        <f>O2000*H2000</f>
        <v>0</v>
      </c>
      <c r="Q2000" s="219">
        <v>0</v>
      </c>
      <c r="R2000" s="219">
        <f>Q2000*H2000</f>
        <v>0</v>
      </c>
      <c r="S2000" s="219">
        <v>0</v>
      </c>
      <c r="T2000" s="220">
        <f>S2000*H2000</f>
        <v>0</v>
      </c>
      <c r="U2000" s="36"/>
      <c r="V2000" s="36"/>
      <c r="W2000" s="36"/>
      <c r="X2000" s="36"/>
      <c r="Y2000" s="36"/>
      <c r="Z2000" s="36"/>
      <c r="AA2000" s="36"/>
      <c r="AB2000" s="36"/>
      <c r="AC2000" s="36"/>
      <c r="AD2000" s="36"/>
      <c r="AE2000" s="36"/>
      <c r="AR2000" s="221" t="s">
        <v>369</v>
      </c>
      <c r="AT2000" s="221" t="s">
        <v>286</v>
      </c>
      <c r="AU2000" s="221" t="s">
        <v>93</v>
      </c>
      <c r="AY2000" s="18" t="s">
        <v>283</v>
      </c>
      <c r="BE2000" s="222">
        <f>IF(N2000="základní",J2000,0)</f>
        <v>0</v>
      </c>
      <c r="BF2000" s="222">
        <f>IF(N2000="snížená",J2000,0)</f>
        <v>0</v>
      </c>
      <c r="BG2000" s="222">
        <f>IF(N2000="zákl. přenesená",J2000,0)</f>
        <v>0</v>
      </c>
      <c r="BH2000" s="222">
        <f>IF(N2000="sníž. přenesená",J2000,0)</f>
        <v>0</v>
      </c>
      <c r="BI2000" s="222">
        <f>IF(N2000="nulová",J2000,0)</f>
        <v>0</v>
      </c>
      <c r="BJ2000" s="18" t="s">
        <v>91</v>
      </c>
      <c r="BK2000" s="222">
        <f>ROUND(I2000*H2000,2)</f>
        <v>0</v>
      </c>
      <c r="BL2000" s="18" t="s">
        <v>369</v>
      </c>
      <c r="BM2000" s="221" t="s">
        <v>2406</v>
      </c>
    </row>
    <row r="2001" spans="1:65" s="2" customFormat="1" ht="39">
      <c r="A2001" s="36"/>
      <c r="B2001" s="37"/>
      <c r="C2001" s="38"/>
      <c r="D2001" s="223" t="s">
        <v>293</v>
      </c>
      <c r="E2001" s="38"/>
      <c r="F2001" s="224" t="s">
        <v>2365</v>
      </c>
      <c r="G2001" s="38"/>
      <c r="H2001" s="38"/>
      <c r="I2001" s="124"/>
      <c r="J2001" s="38"/>
      <c r="K2001" s="38"/>
      <c r="L2001" s="41"/>
      <c r="M2001" s="225"/>
      <c r="N2001" s="226"/>
      <c r="O2001" s="73"/>
      <c r="P2001" s="73"/>
      <c r="Q2001" s="73"/>
      <c r="R2001" s="73"/>
      <c r="S2001" s="73"/>
      <c r="T2001" s="74"/>
      <c r="U2001" s="36"/>
      <c r="V2001" s="36"/>
      <c r="W2001" s="36"/>
      <c r="X2001" s="36"/>
      <c r="Y2001" s="36"/>
      <c r="Z2001" s="36"/>
      <c r="AA2001" s="36"/>
      <c r="AB2001" s="36"/>
      <c r="AC2001" s="36"/>
      <c r="AD2001" s="36"/>
      <c r="AE2001" s="36"/>
      <c r="AT2001" s="18" t="s">
        <v>293</v>
      </c>
      <c r="AU2001" s="18" t="s">
        <v>93</v>
      </c>
    </row>
    <row r="2002" spans="1:65" s="2" customFormat="1" ht="16.5" customHeight="1">
      <c r="A2002" s="36"/>
      <c r="B2002" s="37"/>
      <c r="C2002" s="210" t="s">
        <v>2407</v>
      </c>
      <c r="D2002" s="210" t="s">
        <v>286</v>
      </c>
      <c r="E2002" s="211" t="s">
        <v>2408</v>
      </c>
      <c r="F2002" s="212" t="s">
        <v>2409</v>
      </c>
      <c r="G2002" s="213" t="s">
        <v>2397</v>
      </c>
      <c r="H2002" s="214">
        <v>4</v>
      </c>
      <c r="I2002" s="215"/>
      <c r="J2002" s="216">
        <f>ROUND(I2002*H2002,2)</f>
        <v>0</v>
      </c>
      <c r="K2002" s="212" t="s">
        <v>342</v>
      </c>
      <c r="L2002" s="41"/>
      <c r="M2002" s="217" t="s">
        <v>1</v>
      </c>
      <c r="N2002" s="218" t="s">
        <v>48</v>
      </c>
      <c r="O2002" s="73"/>
      <c r="P2002" s="219">
        <f>O2002*H2002</f>
        <v>0</v>
      </c>
      <c r="Q2002" s="219">
        <v>0</v>
      </c>
      <c r="R2002" s="219">
        <f>Q2002*H2002</f>
        <v>0</v>
      </c>
      <c r="S2002" s="219">
        <v>0</v>
      </c>
      <c r="T2002" s="220">
        <f>S2002*H2002</f>
        <v>0</v>
      </c>
      <c r="U2002" s="36"/>
      <c r="V2002" s="36"/>
      <c r="W2002" s="36"/>
      <c r="X2002" s="36"/>
      <c r="Y2002" s="36"/>
      <c r="Z2002" s="36"/>
      <c r="AA2002" s="36"/>
      <c r="AB2002" s="36"/>
      <c r="AC2002" s="36"/>
      <c r="AD2002" s="36"/>
      <c r="AE2002" s="36"/>
      <c r="AR2002" s="221" t="s">
        <v>369</v>
      </c>
      <c r="AT2002" s="221" t="s">
        <v>286</v>
      </c>
      <c r="AU2002" s="221" t="s">
        <v>93</v>
      </c>
      <c r="AY2002" s="18" t="s">
        <v>283</v>
      </c>
      <c r="BE2002" s="222">
        <f>IF(N2002="základní",J2002,0)</f>
        <v>0</v>
      </c>
      <c r="BF2002" s="222">
        <f>IF(N2002="snížená",J2002,0)</f>
        <v>0</v>
      </c>
      <c r="BG2002" s="222">
        <f>IF(N2002="zákl. přenesená",J2002,0)</f>
        <v>0</v>
      </c>
      <c r="BH2002" s="222">
        <f>IF(N2002="sníž. přenesená",J2002,0)</f>
        <v>0</v>
      </c>
      <c r="BI2002" s="222">
        <f>IF(N2002="nulová",J2002,0)</f>
        <v>0</v>
      </c>
      <c r="BJ2002" s="18" t="s">
        <v>91</v>
      </c>
      <c r="BK2002" s="222">
        <f>ROUND(I2002*H2002,2)</f>
        <v>0</v>
      </c>
      <c r="BL2002" s="18" t="s">
        <v>369</v>
      </c>
      <c r="BM2002" s="221" t="s">
        <v>2410</v>
      </c>
    </row>
    <row r="2003" spans="1:65" s="2" customFormat="1" ht="39">
      <c r="A2003" s="36"/>
      <c r="B2003" s="37"/>
      <c r="C2003" s="38"/>
      <c r="D2003" s="223" t="s">
        <v>293</v>
      </c>
      <c r="E2003" s="38"/>
      <c r="F2003" s="224" t="s">
        <v>2365</v>
      </c>
      <c r="G2003" s="38"/>
      <c r="H2003" s="38"/>
      <c r="I2003" s="124"/>
      <c r="J2003" s="38"/>
      <c r="K2003" s="38"/>
      <c r="L2003" s="41"/>
      <c r="M2003" s="225"/>
      <c r="N2003" s="226"/>
      <c r="O2003" s="73"/>
      <c r="P2003" s="73"/>
      <c r="Q2003" s="73"/>
      <c r="R2003" s="73"/>
      <c r="S2003" s="73"/>
      <c r="T2003" s="74"/>
      <c r="U2003" s="36"/>
      <c r="V2003" s="36"/>
      <c r="W2003" s="36"/>
      <c r="X2003" s="36"/>
      <c r="Y2003" s="36"/>
      <c r="Z2003" s="36"/>
      <c r="AA2003" s="36"/>
      <c r="AB2003" s="36"/>
      <c r="AC2003" s="36"/>
      <c r="AD2003" s="36"/>
      <c r="AE2003" s="36"/>
      <c r="AT2003" s="18" t="s">
        <v>293</v>
      </c>
      <c r="AU2003" s="18" t="s">
        <v>93</v>
      </c>
    </row>
    <row r="2004" spans="1:65" s="2" customFormat="1" ht="16.5" customHeight="1">
      <c r="A2004" s="36"/>
      <c r="B2004" s="37"/>
      <c r="C2004" s="210" t="s">
        <v>2411</v>
      </c>
      <c r="D2004" s="210" t="s">
        <v>286</v>
      </c>
      <c r="E2004" s="211" t="s">
        <v>2412</v>
      </c>
      <c r="F2004" s="212" t="s">
        <v>2413</v>
      </c>
      <c r="G2004" s="213" t="s">
        <v>2363</v>
      </c>
      <c r="H2004" s="214">
        <v>7.28</v>
      </c>
      <c r="I2004" s="215"/>
      <c r="J2004" s="216">
        <f>ROUND(I2004*H2004,2)</f>
        <v>0</v>
      </c>
      <c r="K2004" s="212" t="s">
        <v>342</v>
      </c>
      <c r="L2004" s="41"/>
      <c r="M2004" s="217" t="s">
        <v>1</v>
      </c>
      <c r="N2004" s="218" t="s">
        <v>48</v>
      </c>
      <c r="O2004" s="73"/>
      <c r="P2004" s="219">
        <f>O2004*H2004</f>
        <v>0</v>
      </c>
      <c r="Q2004" s="219">
        <v>0</v>
      </c>
      <c r="R2004" s="219">
        <f>Q2004*H2004</f>
        <v>0</v>
      </c>
      <c r="S2004" s="219">
        <v>0</v>
      </c>
      <c r="T2004" s="220">
        <f>S2004*H2004</f>
        <v>0</v>
      </c>
      <c r="U2004" s="36"/>
      <c r="V2004" s="36"/>
      <c r="W2004" s="36"/>
      <c r="X2004" s="36"/>
      <c r="Y2004" s="36"/>
      <c r="Z2004" s="36"/>
      <c r="AA2004" s="36"/>
      <c r="AB2004" s="36"/>
      <c r="AC2004" s="36"/>
      <c r="AD2004" s="36"/>
      <c r="AE2004" s="36"/>
      <c r="AR2004" s="221" t="s">
        <v>369</v>
      </c>
      <c r="AT2004" s="221" t="s">
        <v>286</v>
      </c>
      <c r="AU2004" s="221" t="s">
        <v>93</v>
      </c>
      <c r="AY2004" s="18" t="s">
        <v>283</v>
      </c>
      <c r="BE2004" s="222">
        <f>IF(N2004="základní",J2004,0)</f>
        <v>0</v>
      </c>
      <c r="BF2004" s="222">
        <f>IF(N2004="snížená",J2004,0)</f>
        <v>0</v>
      </c>
      <c r="BG2004" s="222">
        <f>IF(N2004="zákl. přenesená",J2004,0)</f>
        <v>0</v>
      </c>
      <c r="BH2004" s="222">
        <f>IF(N2004="sníž. přenesená",J2004,0)</f>
        <v>0</v>
      </c>
      <c r="BI2004" s="222">
        <f>IF(N2004="nulová",J2004,0)</f>
        <v>0</v>
      </c>
      <c r="BJ2004" s="18" t="s">
        <v>91</v>
      </c>
      <c r="BK2004" s="222">
        <f>ROUND(I2004*H2004,2)</f>
        <v>0</v>
      </c>
      <c r="BL2004" s="18" t="s">
        <v>369</v>
      </c>
      <c r="BM2004" s="221" t="s">
        <v>2414</v>
      </c>
    </row>
    <row r="2005" spans="1:65" s="2" customFormat="1" ht="39">
      <c r="A2005" s="36"/>
      <c r="B2005" s="37"/>
      <c r="C2005" s="38"/>
      <c r="D2005" s="223" t="s">
        <v>293</v>
      </c>
      <c r="E2005" s="38"/>
      <c r="F2005" s="224" t="s">
        <v>2365</v>
      </c>
      <c r="G2005" s="38"/>
      <c r="H2005" s="38"/>
      <c r="I2005" s="124"/>
      <c r="J2005" s="38"/>
      <c r="K2005" s="38"/>
      <c r="L2005" s="41"/>
      <c r="M2005" s="225"/>
      <c r="N2005" s="226"/>
      <c r="O2005" s="73"/>
      <c r="P2005" s="73"/>
      <c r="Q2005" s="73"/>
      <c r="R2005" s="73"/>
      <c r="S2005" s="73"/>
      <c r="T2005" s="74"/>
      <c r="U2005" s="36"/>
      <c r="V2005" s="36"/>
      <c r="W2005" s="36"/>
      <c r="X2005" s="36"/>
      <c r="Y2005" s="36"/>
      <c r="Z2005" s="36"/>
      <c r="AA2005" s="36"/>
      <c r="AB2005" s="36"/>
      <c r="AC2005" s="36"/>
      <c r="AD2005" s="36"/>
      <c r="AE2005" s="36"/>
      <c r="AT2005" s="18" t="s">
        <v>293</v>
      </c>
      <c r="AU2005" s="18" t="s">
        <v>93</v>
      </c>
    </row>
    <row r="2006" spans="1:65" s="2" customFormat="1" ht="16.5" customHeight="1">
      <c r="A2006" s="36"/>
      <c r="B2006" s="37"/>
      <c r="C2006" s="210" t="s">
        <v>2415</v>
      </c>
      <c r="D2006" s="210" t="s">
        <v>286</v>
      </c>
      <c r="E2006" s="211" t="s">
        <v>2416</v>
      </c>
      <c r="F2006" s="212" t="s">
        <v>2417</v>
      </c>
      <c r="G2006" s="213" t="s">
        <v>2363</v>
      </c>
      <c r="H2006" s="214">
        <v>1.825</v>
      </c>
      <c r="I2006" s="215"/>
      <c r="J2006" s="216">
        <f>ROUND(I2006*H2006,2)</f>
        <v>0</v>
      </c>
      <c r="K2006" s="212" t="s">
        <v>342</v>
      </c>
      <c r="L2006" s="41"/>
      <c r="M2006" s="217" t="s">
        <v>1</v>
      </c>
      <c r="N2006" s="218" t="s">
        <v>48</v>
      </c>
      <c r="O2006" s="73"/>
      <c r="P2006" s="219">
        <f>O2006*H2006</f>
        <v>0</v>
      </c>
      <c r="Q2006" s="219">
        <v>0</v>
      </c>
      <c r="R2006" s="219">
        <f>Q2006*H2006</f>
        <v>0</v>
      </c>
      <c r="S2006" s="219">
        <v>0</v>
      </c>
      <c r="T2006" s="220">
        <f>S2006*H2006</f>
        <v>0</v>
      </c>
      <c r="U2006" s="36"/>
      <c r="V2006" s="36"/>
      <c r="W2006" s="36"/>
      <c r="X2006" s="36"/>
      <c r="Y2006" s="36"/>
      <c r="Z2006" s="36"/>
      <c r="AA2006" s="36"/>
      <c r="AB2006" s="36"/>
      <c r="AC2006" s="36"/>
      <c r="AD2006" s="36"/>
      <c r="AE2006" s="36"/>
      <c r="AR2006" s="221" t="s">
        <v>369</v>
      </c>
      <c r="AT2006" s="221" t="s">
        <v>286</v>
      </c>
      <c r="AU2006" s="221" t="s">
        <v>93</v>
      </c>
      <c r="AY2006" s="18" t="s">
        <v>283</v>
      </c>
      <c r="BE2006" s="222">
        <f>IF(N2006="základní",J2006,0)</f>
        <v>0</v>
      </c>
      <c r="BF2006" s="222">
        <f>IF(N2006="snížená",J2006,0)</f>
        <v>0</v>
      </c>
      <c r="BG2006" s="222">
        <f>IF(N2006="zákl. přenesená",J2006,0)</f>
        <v>0</v>
      </c>
      <c r="BH2006" s="222">
        <f>IF(N2006="sníž. přenesená",J2006,0)</f>
        <v>0</v>
      </c>
      <c r="BI2006" s="222">
        <f>IF(N2006="nulová",J2006,0)</f>
        <v>0</v>
      </c>
      <c r="BJ2006" s="18" t="s">
        <v>91</v>
      </c>
      <c r="BK2006" s="222">
        <f>ROUND(I2006*H2006,2)</f>
        <v>0</v>
      </c>
      <c r="BL2006" s="18" t="s">
        <v>369</v>
      </c>
      <c r="BM2006" s="221" t="s">
        <v>2418</v>
      </c>
    </row>
    <row r="2007" spans="1:65" s="2" customFormat="1" ht="39">
      <c r="A2007" s="36"/>
      <c r="B2007" s="37"/>
      <c r="C2007" s="38"/>
      <c r="D2007" s="223" t="s">
        <v>293</v>
      </c>
      <c r="E2007" s="38"/>
      <c r="F2007" s="224" t="s">
        <v>2365</v>
      </c>
      <c r="G2007" s="38"/>
      <c r="H2007" s="38"/>
      <c r="I2007" s="124"/>
      <c r="J2007" s="38"/>
      <c r="K2007" s="38"/>
      <c r="L2007" s="41"/>
      <c r="M2007" s="225"/>
      <c r="N2007" s="226"/>
      <c r="O2007" s="73"/>
      <c r="P2007" s="73"/>
      <c r="Q2007" s="73"/>
      <c r="R2007" s="73"/>
      <c r="S2007" s="73"/>
      <c r="T2007" s="74"/>
      <c r="U2007" s="36"/>
      <c r="V2007" s="36"/>
      <c r="W2007" s="36"/>
      <c r="X2007" s="36"/>
      <c r="Y2007" s="36"/>
      <c r="Z2007" s="36"/>
      <c r="AA2007" s="36"/>
      <c r="AB2007" s="36"/>
      <c r="AC2007" s="36"/>
      <c r="AD2007" s="36"/>
      <c r="AE2007" s="36"/>
      <c r="AT2007" s="18" t="s">
        <v>293</v>
      </c>
      <c r="AU2007" s="18" t="s">
        <v>93</v>
      </c>
    </row>
    <row r="2008" spans="1:65" s="2" customFormat="1" ht="16.5" customHeight="1">
      <c r="A2008" s="36"/>
      <c r="B2008" s="37"/>
      <c r="C2008" s="210" t="s">
        <v>2419</v>
      </c>
      <c r="D2008" s="210" t="s">
        <v>286</v>
      </c>
      <c r="E2008" s="211" t="s">
        <v>2420</v>
      </c>
      <c r="F2008" s="212" t="s">
        <v>2421</v>
      </c>
      <c r="G2008" s="213" t="s">
        <v>2363</v>
      </c>
      <c r="H2008" s="214">
        <v>69.83</v>
      </c>
      <c r="I2008" s="215"/>
      <c r="J2008" s="216">
        <f>ROUND(I2008*H2008,2)</f>
        <v>0</v>
      </c>
      <c r="K2008" s="212" t="s">
        <v>342</v>
      </c>
      <c r="L2008" s="41"/>
      <c r="M2008" s="217" t="s">
        <v>1</v>
      </c>
      <c r="N2008" s="218" t="s">
        <v>48</v>
      </c>
      <c r="O2008" s="73"/>
      <c r="P2008" s="219">
        <f>O2008*H2008</f>
        <v>0</v>
      </c>
      <c r="Q2008" s="219">
        <v>0</v>
      </c>
      <c r="R2008" s="219">
        <f>Q2008*H2008</f>
        <v>0</v>
      </c>
      <c r="S2008" s="219">
        <v>0</v>
      </c>
      <c r="T2008" s="220">
        <f>S2008*H2008</f>
        <v>0</v>
      </c>
      <c r="U2008" s="36"/>
      <c r="V2008" s="36"/>
      <c r="W2008" s="36"/>
      <c r="X2008" s="36"/>
      <c r="Y2008" s="36"/>
      <c r="Z2008" s="36"/>
      <c r="AA2008" s="36"/>
      <c r="AB2008" s="36"/>
      <c r="AC2008" s="36"/>
      <c r="AD2008" s="36"/>
      <c r="AE2008" s="36"/>
      <c r="AR2008" s="221" t="s">
        <v>369</v>
      </c>
      <c r="AT2008" s="221" t="s">
        <v>286</v>
      </c>
      <c r="AU2008" s="221" t="s">
        <v>93</v>
      </c>
      <c r="AY2008" s="18" t="s">
        <v>283</v>
      </c>
      <c r="BE2008" s="222">
        <f>IF(N2008="základní",J2008,0)</f>
        <v>0</v>
      </c>
      <c r="BF2008" s="222">
        <f>IF(N2008="snížená",J2008,0)</f>
        <v>0</v>
      </c>
      <c r="BG2008" s="222">
        <f>IF(N2008="zákl. přenesená",J2008,0)</f>
        <v>0</v>
      </c>
      <c r="BH2008" s="222">
        <f>IF(N2008="sníž. přenesená",J2008,0)</f>
        <v>0</v>
      </c>
      <c r="BI2008" s="222">
        <f>IF(N2008="nulová",J2008,0)</f>
        <v>0</v>
      </c>
      <c r="BJ2008" s="18" t="s">
        <v>91</v>
      </c>
      <c r="BK2008" s="222">
        <f>ROUND(I2008*H2008,2)</f>
        <v>0</v>
      </c>
      <c r="BL2008" s="18" t="s">
        <v>369</v>
      </c>
      <c r="BM2008" s="221" t="s">
        <v>2422</v>
      </c>
    </row>
    <row r="2009" spans="1:65" s="2" customFormat="1" ht="39">
      <c r="A2009" s="36"/>
      <c r="B2009" s="37"/>
      <c r="C2009" s="38"/>
      <c r="D2009" s="223" t="s">
        <v>293</v>
      </c>
      <c r="E2009" s="38"/>
      <c r="F2009" s="224" t="s">
        <v>2365</v>
      </c>
      <c r="G2009" s="38"/>
      <c r="H2009" s="38"/>
      <c r="I2009" s="124"/>
      <c r="J2009" s="38"/>
      <c r="K2009" s="38"/>
      <c r="L2009" s="41"/>
      <c r="M2009" s="225"/>
      <c r="N2009" s="226"/>
      <c r="O2009" s="73"/>
      <c r="P2009" s="73"/>
      <c r="Q2009" s="73"/>
      <c r="R2009" s="73"/>
      <c r="S2009" s="73"/>
      <c r="T2009" s="74"/>
      <c r="U2009" s="36"/>
      <c r="V2009" s="36"/>
      <c r="W2009" s="36"/>
      <c r="X2009" s="36"/>
      <c r="Y2009" s="36"/>
      <c r="Z2009" s="36"/>
      <c r="AA2009" s="36"/>
      <c r="AB2009" s="36"/>
      <c r="AC2009" s="36"/>
      <c r="AD2009" s="36"/>
      <c r="AE2009" s="36"/>
      <c r="AT2009" s="18" t="s">
        <v>293</v>
      </c>
      <c r="AU2009" s="18" t="s">
        <v>93</v>
      </c>
    </row>
    <row r="2010" spans="1:65" s="2" customFormat="1" ht="16.5" customHeight="1">
      <c r="A2010" s="36"/>
      <c r="B2010" s="37"/>
      <c r="C2010" s="210" t="s">
        <v>2423</v>
      </c>
      <c r="D2010" s="210" t="s">
        <v>286</v>
      </c>
      <c r="E2010" s="211" t="s">
        <v>2424</v>
      </c>
      <c r="F2010" s="212" t="s">
        <v>2425</v>
      </c>
      <c r="G2010" s="213" t="s">
        <v>2363</v>
      </c>
      <c r="H2010" s="214">
        <v>6.9390000000000001</v>
      </c>
      <c r="I2010" s="215"/>
      <c r="J2010" s="216">
        <f>ROUND(I2010*H2010,2)</f>
        <v>0</v>
      </c>
      <c r="K2010" s="212" t="s">
        <v>342</v>
      </c>
      <c r="L2010" s="41"/>
      <c r="M2010" s="217" t="s">
        <v>1</v>
      </c>
      <c r="N2010" s="218" t="s">
        <v>48</v>
      </c>
      <c r="O2010" s="73"/>
      <c r="P2010" s="219">
        <f>O2010*H2010</f>
        <v>0</v>
      </c>
      <c r="Q2010" s="219">
        <v>0</v>
      </c>
      <c r="R2010" s="219">
        <f>Q2010*H2010</f>
        <v>0</v>
      </c>
      <c r="S2010" s="219">
        <v>0</v>
      </c>
      <c r="T2010" s="220">
        <f>S2010*H2010</f>
        <v>0</v>
      </c>
      <c r="U2010" s="36"/>
      <c r="V2010" s="36"/>
      <c r="W2010" s="36"/>
      <c r="X2010" s="36"/>
      <c r="Y2010" s="36"/>
      <c r="Z2010" s="36"/>
      <c r="AA2010" s="36"/>
      <c r="AB2010" s="36"/>
      <c r="AC2010" s="36"/>
      <c r="AD2010" s="36"/>
      <c r="AE2010" s="36"/>
      <c r="AR2010" s="221" t="s">
        <v>369</v>
      </c>
      <c r="AT2010" s="221" t="s">
        <v>286</v>
      </c>
      <c r="AU2010" s="221" t="s">
        <v>93</v>
      </c>
      <c r="AY2010" s="18" t="s">
        <v>283</v>
      </c>
      <c r="BE2010" s="222">
        <f>IF(N2010="základní",J2010,0)</f>
        <v>0</v>
      </c>
      <c r="BF2010" s="222">
        <f>IF(N2010="snížená",J2010,0)</f>
        <v>0</v>
      </c>
      <c r="BG2010" s="222">
        <f>IF(N2010="zákl. přenesená",J2010,0)</f>
        <v>0</v>
      </c>
      <c r="BH2010" s="222">
        <f>IF(N2010="sníž. přenesená",J2010,0)</f>
        <v>0</v>
      </c>
      <c r="BI2010" s="222">
        <f>IF(N2010="nulová",J2010,0)</f>
        <v>0</v>
      </c>
      <c r="BJ2010" s="18" t="s">
        <v>91</v>
      </c>
      <c r="BK2010" s="222">
        <f>ROUND(I2010*H2010,2)</f>
        <v>0</v>
      </c>
      <c r="BL2010" s="18" t="s">
        <v>369</v>
      </c>
      <c r="BM2010" s="221" t="s">
        <v>2426</v>
      </c>
    </row>
    <row r="2011" spans="1:65" s="2" customFormat="1" ht="39">
      <c r="A2011" s="36"/>
      <c r="B2011" s="37"/>
      <c r="C2011" s="38"/>
      <c r="D2011" s="223" t="s">
        <v>293</v>
      </c>
      <c r="E2011" s="38"/>
      <c r="F2011" s="224" t="s">
        <v>2365</v>
      </c>
      <c r="G2011" s="38"/>
      <c r="H2011" s="38"/>
      <c r="I2011" s="124"/>
      <c r="J2011" s="38"/>
      <c r="K2011" s="38"/>
      <c r="L2011" s="41"/>
      <c r="M2011" s="225"/>
      <c r="N2011" s="226"/>
      <c r="O2011" s="73"/>
      <c r="P2011" s="73"/>
      <c r="Q2011" s="73"/>
      <c r="R2011" s="73"/>
      <c r="S2011" s="73"/>
      <c r="T2011" s="74"/>
      <c r="U2011" s="36"/>
      <c r="V2011" s="36"/>
      <c r="W2011" s="36"/>
      <c r="X2011" s="36"/>
      <c r="Y2011" s="36"/>
      <c r="Z2011" s="36"/>
      <c r="AA2011" s="36"/>
      <c r="AB2011" s="36"/>
      <c r="AC2011" s="36"/>
      <c r="AD2011" s="36"/>
      <c r="AE2011" s="36"/>
      <c r="AT2011" s="18" t="s">
        <v>293</v>
      </c>
      <c r="AU2011" s="18" t="s">
        <v>93</v>
      </c>
    </row>
    <row r="2012" spans="1:65" s="2" customFormat="1" ht="21.75" customHeight="1">
      <c r="A2012" s="36"/>
      <c r="B2012" s="37"/>
      <c r="C2012" s="210" t="s">
        <v>2427</v>
      </c>
      <c r="D2012" s="210" t="s">
        <v>286</v>
      </c>
      <c r="E2012" s="211" t="s">
        <v>2428</v>
      </c>
      <c r="F2012" s="212" t="s">
        <v>2429</v>
      </c>
      <c r="G2012" s="213" t="s">
        <v>2363</v>
      </c>
      <c r="H2012" s="214">
        <v>62.890999999999998</v>
      </c>
      <c r="I2012" s="215"/>
      <c r="J2012" s="216">
        <f>ROUND(I2012*H2012,2)</f>
        <v>0</v>
      </c>
      <c r="K2012" s="212" t="s">
        <v>342</v>
      </c>
      <c r="L2012" s="41"/>
      <c r="M2012" s="217" t="s">
        <v>1</v>
      </c>
      <c r="N2012" s="218" t="s">
        <v>48</v>
      </c>
      <c r="O2012" s="73"/>
      <c r="P2012" s="219">
        <f>O2012*H2012</f>
        <v>0</v>
      </c>
      <c r="Q2012" s="219">
        <v>0</v>
      </c>
      <c r="R2012" s="219">
        <f>Q2012*H2012</f>
        <v>0</v>
      </c>
      <c r="S2012" s="219">
        <v>0</v>
      </c>
      <c r="T2012" s="220">
        <f>S2012*H2012</f>
        <v>0</v>
      </c>
      <c r="U2012" s="36"/>
      <c r="V2012" s="36"/>
      <c r="W2012" s="36"/>
      <c r="X2012" s="36"/>
      <c r="Y2012" s="36"/>
      <c r="Z2012" s="36"/>
      <c r="AA2012" s="36"/>
      <c r="AB2012" s="36"/>
      <c r="AC2012" s="36"/>
      <c r="AD2012" s="36"/>
      <c r="AE2012" s="36"/>
      <c r="AR2012" s="221" t="s">
        <v>369</v>
      </c>
      <c r="AT2012" s="221" t="s">
        <v>286</v>
      </c>
      <c r="AU2012" s="221" t="s">
        <v>93</v>
      </c>
      <c r="AY2012" s="18" t="s">
        <v>283</v>
      </c>
      <c r="BE2012" s="222">
        <f>IF(N2012="základní",J2012,0)</f>
        <v>0</v>
      </c>
      <c r="BF2012" s="222">
        <f>IF(N2012="snížená",J2012,0)</f>
        <v>0</v>
      </c>
      <c r="BG2012" s="222">
        <f>IF(N2012="zákl. přenesená",J2012,0)</f>
        <v>0</v>
      </c>
      <c r="BH2012" s="222">
        <f>IF(N2012="sníž. přenesená",J2012,0)</f>
        <v>0</v>
      </c>
      <c r="BI2012" s="222">
        <f>IF(N2012="nulová",J2012,0)</f>
        <v>0</v>
      </c>
      <c r="BJ2012" s="18" t="s">
        <v>91</v>
      </c>
      <c r="BK2012" s="222">
        <f>ROUND(I2012*H2012,2)</f>
        <v>0</v>
      </c>
      <c r="BL2012" s="18" t="s">
        <v>369</v>
      </c>
      <c r="BM2012" s="221" t="s">
        <v>2430</v>
      </c>
    </row>
    <row r="2013" spans="1:65" s="2" customFormat="1" ht="39">
      <c r="A2013" s="36"/>
      <c r="B2013" s="37"/>
      <c r="C2013" s="38"/>
      <c r="D2013" s="223" t="s">
        <v>293</v>
      </c>
      <c r="E2013" s="38"/>
      <c r="F2013" s="224" t="s">
        <v>2365</v>
      </c>
      <c r="G2013" s="38"/>
      <c r="H2013" s="38"/>
      <c r="I2013" s="124"/>
      <c r="J2013" s="38"/>
      <c r="K2013" s="38"/>
      <c r="L2013" s="41"/>
      <c r="M2013" s="225"/>
      <c r="N2013" s="226"/>
      <c r="O2013" s="73"/>
      <c r="P2013" s="73"/>
      <c r="Q2013" s="73"/>
      <c r="R2013" s="73"/>
      <c r="S2013" s="73"/>
      <c r="T2013" s="74"/>
      <c r="U2013" s="36"/>
      <c r="V2013" s="36"/>
      <c r="W2013" s="36"/>
      <c r="X2013" s="36"/>
      <c r="Y2013" s="36"/>
      <c r="Z2013" s="36"/>
      <c r="AA2013" s="36"/>
      <c r="AB2013" s="36"/>
      <c r="AC2013" s="36"/>
      <c r="AD2013" s="36"/>
      <c r="AE2013" s="36"/>
      <c r="AT2013" s="18" t="s">
        <v>293</v>
      </c>
      <c r="AU2013" s="18" t="s">
        <v>93</v>
      </c>
    </row>
    <row r="2014" spans="1:65" s="2" customFormat="1" ht="16.5" customHeight="1">
      <c r="A2014" s="36"/>
      <c r="B2014" s="37"/>
      <c r="C2014" s="210" t="s">
        <v>2431</v>
      </c>
      <c r="D2014" s="210" t="s">
        <v>286</v>
      </c>
      <c r="E2014" s="211" t="s">
        <v>2432</v>
      </c>
      <c r="F2014" s="212" t="s">
        <v>2433</v>
      </c>
      <c r="G2014" s="213" t="s">
        <v>2363</v>
      </c>
      <c r="H2014" s="214">
        <v>51.45</v>
      </c>
      <c r="I2014" s="215"/>
      <c r="J2014" s="216">
        <f>ROUND(I2014*H2014,2)</f>
        <v>0</v>
      </c>
      <c r="K2014" s="212" t="s">
        <v>342</v>
      </c>
      <c r="L2014" s="41"/>
      <c r="M2014" s="217" t="s">
        <v>1</v>
      </c>
      <c r="N2014" s="218" t="s">
        <v>48</v>
      </c>
      <c r="O2014" s="73"/>
      <c r="P2014" s="219">
        <f>O2014*H2014</f>
        <v>0</v>
      </c>
      <c r="Q2014" s="219">
        <v>0</v>
      </c>
      <c r="R2014" s="219">
        <f>Q2014*H2014</f>
        <v>0</v>
      </c>
      <c r="S2014" s="219">
        <v>0</v>
      </c>
      <c r="T2014" s="220">
        <f>S2014*H2014</f>
        <v>0</v>
      </c>
      <c r="U2014" s="36"/>
      <c r="V2014" s="36"/>
      <c r="W2014" s="36"/>
      <c r="X2014" s="36"/>
      <c r="Y2014" s="36"/>
      <c r="Z2014" s="36"/>
      <c r="AA2014" s="36"/>
      <c r="AB2014" s="36"/>
      <c r="AC2014" s="36"/>
      <c r="AD2014" s="36"/>
      <c r="AE2014" s="36"/>
      <c r="AR2014" s="221" t="s">
        <v>369</v>
      </c>
      <c r="AT2014" s="221" t="s">
        <v>286</v>
      </c>
      <c r="AU2014" s="221" t="s">
        <v>93</v>
      </c>
      <c r="AY2014" s="18" t="s">
        <v>283</v>
      </c>
      <c r="BE2014" s="222">
        <f>IF(N2014="základní",J2014,0)</f>
        <v>0</v>
      </c>
      <c r="BF2014" s="222">
        <f>IF(N2014="snížená",J2014,0)</f>
        <v>0</v>
      </c>
      <c r="BG2014" s="222">
        <f>IF(N2014="zákl. přenesená",J2014,0)</f>
        <v>0</v>
      </c>
      <c r="BH2014" s="222">
        <f>IF(N2014="sníž. přenesená",J2014,0)</f>
        <v>0</v>
      </c>
      <c r="BI2014" s="222">
        <f>IF(N2014="nulová",J2014,0)</f>
        <v>0</v>
      </c>
      <c r="BJ2014" s="18" t="s">
        <v>91</v>
      </c>
      <c r="BK2014" s="222">
        <f>ROUND(I2014*H2014,2)</f>
        <v>0</v>
      </c>
      <c r="BL2014" s="18" t="s">
        <v>369</v>
      </c>
      <c r="BM2014" s="221" t="s">
        <v>2434</v>
      </c>
    </row>
    <row r="2015" spans="1:65" s="2" customFormat="1" ht="39">
      <c r="A2015" s="36"/>
      <c r="B2015" s="37"/>
      <c r="C2015" s="38"/>
      <c r="D2015" s="223" t="s">
        <v>293</v>
      </c>
      <c r="E2015" s="38"/>
      <c r="F2015" s="224" t="s">
        <v>2365</v>
      </c>
      <c r="G2015" s="38"/>
      <c r="H2015" s="38"/>
      <c r="I2015" s="124"/>
      <c r="J2015" s="38"/>
      <c r="K2015" s="38"/>
      <c r="L2015" s="41"/>
      <c r="M2015" s="225"/>
      <c r="N2015" s="226"/>
      <c r="O2015" s="73"/>
      <c r="P2015" s="73"/>
      <c r="Q2015" s="73"/>
      <c r="R2015" s="73"/>
      <c r="S2015" s="73"/>
      <c r="T2015" s="74"/>
      <c r="U2015" s="36"/>
      <c r="V2015" s="36"/>
      <c r="W2015" s="36"/>
      <c r="X2015" s="36"/>
      <c r="Y2015" s="36"/>
      <c r="Z2015" s="36"/>
      <c r="AA2015" s="36"/>
      <c r="AB2015" s="36"/>
      <c r="AC2015" s="36"/>
      <c r="AD2015" s="36"/>
      <c r="AE2015" s="36"/>
      <c r="AT2015" s="18" t="s">
        <v>293</v>
      </c>
      <c r="AU2015" s="18" t="s">
        <v>93</v>
      </c>
    </row>
    <row r="2016" spans="1:65" s="2" customFormat="1" ht="21.75" customHeight="1">
      <c r="A2016" s="36"/>
      <c r="B2016" s="37"/>
      <c r="C2016" s="210" t="s">
        <v>2435</v>
      </c>
      <c r="D2016" s="210" t="s">
        <v>286</v>
      </c>
      <c r="E2016" s="211" t="s">
        <v>2436</v>
      </c>
      <c r="F2016" s="212" t="s">
        <v>2437</v>
      </c>
      <c r="G2016" s="213" t="s">
        <v>2363</v>
      </c>
      <c r="H2016" s="214">
        <v>18.43</v>
      </c>
      <c r="I2016" s="215"/>
      <c r="J2016" s="216">
        <f>ROUND(I2016*H2016,2)</f>
        <v>0</v>
      </c>
      <c r="K2016" s="212" t="s">
        <v>342</v>
      </c>
      <c r="L2016" s="41"/>
      <c r="M2016" s="217" t="s">
        <v>1</v>
      </c>
      <c r="N2016" s="218" t="s">
        <v>48</v>
      </c>
      <c r="O2016" s="73"/>
      <c r="P2016" s="219">
        <f>O2016*H2016</f>
        <v>0</v>
      </c>
      <c r="Q2016" s="219">
        <v>0</v>
      </c>
      <c r="R2016" s="219">
        <f>Q2016*H2016</f>
        <v>0</v>
      </c>
      <c r="S2016" s="219">
        <v>0</v>
      </c>
      <c r="T2016" s="220">
        <f>S2016*H2016</f>
        <v>0</v>
      </c>
      <c r="U2016" s="36"/>
      <c r="V2016" s="36"/>
      <c r="W2016" s="36"/>
      <c r="X2016" s="36"/>
      <c r="Y2016" s="36"/>
      <c r="Z2016" s="36"/>
      <c r="AA2016" s="36"/>
      <c r="AB2016" s="36"/>
      <c r="AC2016" s="36"/>
      <c r="AD2016" s="36"/>
      <c r="AE2016" s="36"/>
      <c r="AR2016" s="221" t="s">
        <v>369</v>
      </c>
      <c r="AT2016" s="221" t="s">
        <v>286</v>
      </c>
      <c r="AU2016" s="221" t="s">
        <v>93</v>
      </c>
      <c r="AY2016" s="18" t="s">
        <v>283</v>
      </c>
      <c r="BE2016" s="222">
        <f>IF(N2016="základní",J2016,0)</f>
        <v>0</v>
      </c>
      <c r="BF2016" s="222">
        <f>IF(N2016="snížená",J2016,0)</f>
        <v>0</v>
      </c>
      <c r="BG2016" s="222">
        <f>IF(N2016="zákl. přenesená",J2016,0)</f>
        <v>0</v>
      </c>
      <c r="BH2016" s="222">
        <f>IF(N2016="sníž. přenesená",J2016,0)</f>
        <v>0</v>
      </c>
      <c r="BI2016" s="222">
        <f>IF(N2016="nulová",J2016,0)</f>
        <v>0</v>
      </c>
      <c r="BJ2016" s="18" t="s">
        <v>91</v>
      </c>
      <c r="BK2016" s="222">
        <f>ROUND(I2016*H2016,2)</f>
        <v>0</v>
      </c>
      <c r="BL2016" s="18" t="s">
        <v>369</v>
      </c>
      <c r="BM2016" s="221" t="s">
        <v>2438</v>
      </c>
    </row>
    <row r="2017" spans="1:65" s="2" customFormat="1" ht="39">
      <c r="A2017" s="36"/>
      <c r="B2017" s="37"/>
      <c r="C2017" s="38"/>
      <c r="D2017" s="223" t="s">
        <v>293</v>
      </c>
      <c r="E2017" s="38"/>
      <c r="F2017" s="224" t="s">
        <v>2365</v>
      </c>
      <c r="G2017" s="38"/>
      <c r="H2017" s="38"/>
      <c r="I2017" s="124"/>
      <c r="J2017" s="38"/>
      <c r="K2017" s="38"/>
      <c r="L2017" s="41"/>
      <c r="M2017" s="225"/>
      <c r="N2017" s="226"/>
      <c r="O2017" s="73"/>
      <c r="P2017" s="73"/>
      <c r="Q2017" s="73"/>
      <c r="R2017" s="73"/>
      <c r="S2017" s="73"/>
      <c r="T2017" s="74"/>
      <c r="U2017" s="36"/>
      <c r="V2017" s="36"/>
      <c r="W2017" s="36"/>
      <c r="X2017" s="36"/>
      <c r="Y2017" s="36"/>
      <c r="Z2017" s="36"/>
      <c r="AA2017" s="36"/>
      <c r="AB2017" s="36"/>
      <c r="AC2017" s="36"/>
      <c r="AD2017" s="36"/>
      <c r="AE2017" s="36"/>
      <c r="AT2017" s="18" t="s">
        <v>293</v>
      </c>
      <c r="AU2017" s="18" t="s">
        <v>93</v>
      </c>
    </row>
    <row r="2018" spans="1:65" s="2" customFormat="1" ht="21.75" customHeight="1">
      <c r="A2018" s="36"/>
      <c r="B2018" s="37"/>
      <c r="C2018" s="210" t="s">
        <v>2439</v>
      </c>
      <c r="D2018" s="210" t="s">
        <v>286</v>
      </c>
      <c r="E2018" s="211" t="s">
        <v>2440</v>
      </c>
      <c r="F2018" s="212" t="s">
        <v>2441</v>
      </c>
      <c r="G2018" s="213" t="s">
        <v>2363</v>
      </c>
      <c r="H2018" s="214">
        <v>18.43</v>
      </c>
      <c r="I2018" s="215"/>
      <c r="J2018" s="216">
        <f>ROUND(I2018*H2018,2)</f>
        <v>0</v>
      </c>
      <c r="K2018" s="212" t="s">
        <v>342</v>
      </c>
      <c r="L2018" s="41"/>
      <c r="M2018" s="217" t="s">
        <v>1</v>
      </c>
      <c r="N2018" s="218" t="s">
        <v>48</v>
      </c>
      <c r="O2018" s="73"/>
      <c r="P2018" s="219">
        <f>O2018*H2018</f>
        <v>0</v>
      </c>
      <c r="Q2018" s="219">
        <v>0</v>
      </c>
      <c r="R2018" s="219">
        <f>Q2018*H2018</f>
        <v>0</v>
      </c>
      <c r="S2018" s="219">
        <v>0</v>
      </c>
      <c r="T2018" s="220">
        <f>S2018*H2018</f>
        <v>0</v>
      </c>
      <c r="U2018" s="36"/>
      <c r="V2018" s="36"/>
      <c r="W2018" s="36"/>
      <c r="X2018" s="36"/>
      <c r="Y2018" s="36"/>
      <c r="Z2018" s="36"/>
      <c r="AA2018" s="36"/>
      <c r="AB2018" s="36"/>
      <c r="AC2018" s="36"/>
      <c r="AD2018" s="36"/>
      <c r="AE2018" s="36"/>
      <c r="AR2018" s="221" t="s">
        <v>369</v>
      </c>
      <c r="AT2018" s="221" t="s">
        <v>286</v>
      </c>
      <c r="AU2018" s="221" t="s">
        <v>93</v>
      </c>
      <c r="AY2018" s="18" t="s">
        <v>283</v>
      </c>
      <c r="BE2018" s="222">
        <f>IF(N2018="základní",J2018,0)</f>
        <v>0</v>
      </c>
      <c r="BF2018" s="222">
        <f>IF(N2018="snížená",J2018,0)</f>
        <v>0</v>
      </c>
      <c r="BG2018" s="222">
        <f>IF(N2018="zákl. přenesená",J2018,0)</f>
        <v>0</v>
      </c>
      <c r="BH2018" s="222">
        <f>IF(N2018="sníž. přenesená",J2018,0)</f>
        <v>0</v>
      </c>
      <c r="BI2018" s="222">
        <f>IF(N2018="nulová",J2018,0)</f>
        <v>0</v>
      </c>
      <c r="BJ2018" s="18" t="s">
        <v>91</v>
      </c>
      <c r="BK2018" s="222">
        <f>ROUND(I2018*H2018,2)</f>
        <v>0</v>
      </c>
      <c r="BL2018" s="18" t="s">
        <v>369</v>
      </c>
      <c r="BM2018" s="221" t="s">
        <v>2442</v>
      </c>
    </row>
    <row r="2019" spans="1:65" s="2" customFormat="1" ht="39">
      <c r="A2019" s="36"/>
      <c r="B2019" s="37"/>
      <c r="C2019" s="38"/>
      <c r="D2019" s="223" t="s">
        <v>293</v>
      </c>
      <c r="E2019" s="38"/>
      <c r="F2019" s="224" t="s">
        <v>2365</v>
      </c>
      <c r="G2019" s="38"/>
      <c r="H2019" s="38"/>
      <c r="I2019" s="124"/>
      <c r="J2019" s="38"/>
      <c r="K2019" s="38"/>
      <c r="L2019" s="41"/>
      <c r="M2019" s="225"/>
      <c r="N2019" s="226"/>
      <c r="O2019" s="73"/>
      <c r="P2019" s="73"/>
      <c r="Q2019" s="73"/>
      <c r="R2019" s="73"/>
      <c r="S2019" s="73"/>
      <c r="T2019" s="74"/>
      <c r="U2019" s="36"/>
      <c r="V2019" s="36"/>
      <c r="W2019" s="36"/>
      <c r="X2019" s="36"/>
      <c r="Y2019" s="36"/>
      <c r="Z2019" s="36"/>
      <c r="AA2019" s="36"/>
      <c r="AB2019" s="36"/>
      <c r="AC2019" s="36"/>
      <c r="AD2019" s="36"/>
      <c r="AE2019" s="36"/>
      <c r="AT2019" s="18" t="s">
        <v>293</v>
      </c>
      <c r="AU2019" s="18" t="s">
        <v>93</v>
      </c>
    </row>
    <row r="2020" spans="1:65" s="2" customFormat="1" ht="21.75" customHeight="1">
      <c r="A2020" s="36"/>
      <c r="B2020" s="37"/>
      <c r="C2020" s="210" t="s">
        <v>2443</v>
      </c>
      <c r="D2020" s="210" t="s">
        <v>286</v>
      </c>
      <c r="E2020" s="211" t="s">
        <v>2444</v>
      </c>
      <c r="F2020" s="212" t="s">
        <v>2445</v>
      </c>
      <c r="G2020" s="213" t="s">
        <v>2397</v>
      </c>
      <c r="H2020" s="214">
        <v>8</v>
      </c>
      <c r="I2020" s="215"/>
      <c r="J2020" s="216">
        <f>ROUND(I2020*H2020,2)</f>
        <v>0</v>
      </c>
      <c r="K2020" s="212" t="s">
        <v>342</v>
      </c>
      <c r="L2020" s="41"/>
      <c r="M2020" s="217" t="s">
        <v>1</v>
      </c>
      <c r="N2020" s="218" t="s">
        <v>48</v>
      </c>
      <c r="O2020" s="73"/>
      <c r="P2020" s="219">
        <f>O2020*H2020</f>
        <v>0</v>
      </c>
      <c r="Q2020" s="219">
        <v>0</v>
      </c>
      <c r="R2020" s="219">
        <f>Q2020*H2020</f>
        <v>0</v>
      </c>
      <c r="S2020" s="219">
        <v>0</v>
      </c>
      <c r="T2020" s="220">
        <f>S2020*H2020</f>
        <v>0</v>
      </c>
      <c r="U2020" s="36"/>
      <c r="V2020" s="36"/>
      <c r="W2020" s="36"/>
      <c r="X2020" s="36"/>
      <c r="Y2020" s="36"/>
      <c r="Z2020" s="36"/>
      <c r="AA2020" s="36"/>
      <c r="AB2020" s="36"/>
      <c r="AC2020" s="36"/>
      <c r="AD2020" s="36"/>
      <c r="AE2020" s="36"/>
      <c r="AR2020" s="221" t="s">
        <v>369</v>
      </c>
      <c r="AT2020" s="221" t="s">
        <v>286</v>
      </c>
      <c r="AU2020" s="221" t="s">
        <v>93</v>
      </c>
      <c r="AY2020" s="18" t="s">
        <v>283</v>
      </c>
      <c r="BE2020" s="222">
        <f>IF(N2020="základní",J2020,0)</f>
        <v>0</v>
      </c>
      <c r="BF2020" s="222">
        <f>IF(N2020="snížená",J2020,0)</f>
        <v>0</v>
      </c>
      <c r="BG2020" s="222">
        <f>IF(N2020="zákl. přenesená",J2020,0)</f>
        <v>0</v>
      </c>
      <c r="BH2020" s="222">
        <f>IF(N2020="sníž. přenesená",J2020,0)</f>
        <v>0</v>
      </c>
      <c r="BI2020" s="222">
        <f>IF(N2020="nulová",J2020,0)</f>
        <v>0</v>
      </c>
      <c r="BJ2020" s="18" t="s">
        <v>91</v>
      </c>
      <c r="BK2020" s="222">
        <f>ROUND(I2020*H2020,2)</f>
        <v>0</v>
      </c>
      <c r="BL2020" s="18" t="s">
        <v>369</v>
      </c>
      <c r="BM2020" s="221" t="s">
        <v>2446</v>
      </c>
    </row>
    <row r="2021" spans="1:65" s="2" customFormat="1" ht="39">
      <c r="A2021" s="36"/>
      <c r="B2021" s="37"/>
      <c r="C2021" s="38"/>
      <c r="D2021" s="223" t="s">
        <v>293</v>
      </c>
      <c r="E2021" s="38"/>
      <c r="F2021" s="224" t="s">
        <v>2365</v>
      </c>
      <c r="G2021" s="38"/>
      <c r="H2021" s="38"/>
      <c r="I2021" s="124"/>
      <c r="J2021" s="38"/>
      <c r="K2021" s="38"/>
      <c r="L2021" s="41"/>
      <c r="M2021" s="225"/>
      <c r="N2021" s="226"/>
      <c r="O2021" s="73"/>
      <c r="P2021" s="73"/>
      <c r="Q2021" s="73"/>
      <c r="R2021" s="73"/>
      <c r="S2021" s="73"/>
      <c r="T2021" s="74"/>
      <c r="U2021" s="36"/>
      <c r="V2021" s="36"/>
      <c r="W2021" s="36"/>
      <c r="X2021" s="36"/>
      <c r="Y2021" s="36"/>
      <c r="Z2021" s="36"/>
      <c r="AA2021" s="36"/>
      <c r="AB2021" s="36"/>
      <c r="AC2021" s="36"/>
      <c r="AD2021" s="36"/>
      <c r="AE2021" s="36"/>
      <c r="AT2021" s="18" t="s">
        <v>293</v>
      </c>
      <c r="AU2021" s="18" t="s">
        <v>93</v>
      </c>
    </row>
    <row r="2022" spans="1:65" s="2" customFormat="1" ht="16.5" customHeight="1">
      <c r="A2022" s="36"/>
      <c r="B2022" s="37"/>
      <c r="C2022" s="210" t="s">
        <v>2447</v>
      </c>
      <c r="D2022" s="210" t="s">
        <v>286</v>
      </c>
      <c r="E2022" s="211" t="s">
        <v>2448</v>
      </c>
      <c r="F2022" s="212" t="s">
        <v>2449</v>
      </c>
      <c r="G2022" s="213" t="s">
        <v>2363</v>
      </c>
      <c r="H2022" s="214">
        <v>14.592000000000001</v>
      </c>
      <c r="I2022" s="215"/>
      <c r="J2022" s="216">
        <f>ROUND(I2022*H2022,2)</f>
        <v>0</v>
      </c>
      <c r="K2022" s="212" t="s">
        <v>342</v>
      </c>
      <c r="L2022" s="41"/>
      <c r="M2022" s="217" t="s">
        <v>1</v>
      </c>
      <c r="N2022" s="218" t="s">
        <v>48</v>
      </c>
      <c r="O2022" s="73"/>
      <c r="P2022" s="219">
        <f>O2022*H2022</f>
        <v>0</v>
      </c>
      <c r="Q2022" s="219">
        <v>0</v>
      </c>
      <c r="R2022" s="219">
        <f>Q2022*H2022</f>
        <v>0</v>
      </c>
      <c r="S2022" s="219">
        <v>0</v>
      </c>
      <c r="T2022" s="220">
        <f>S2022*H2022</f>
        <v>0</v>
      </c>
      <c r="U2022" s="36"/>
      <c r="V2022" s="36"/>
      <c r="W2022" s="36"/>
      <c r="X2022" s="36"/>
      <c r="Y2022" s="36"/>
      <c r="Z2022" s="36"/>
      <c r="AA2022" s="36"/>
      <c r="AB2022" s="36"/>
      <c r="AC2022" s="36"/>
      <c r="AD2022" s="36"/>
      <c r="AE2022" s="36"/>
      <c r="AR2022" s="221" t="s">
        <v>369</v>
      </c>
      <c r="AT2022" s="221" t="s">
        <v>286</v>
      </c>
      <c r="AU2022" s="221" t="s">
        <v>93</v>
      </c>
      <c r="AY2022" s="18" t="s">
        <v>283</v>
      </c>
      <c r="BE2022" s="222">
        <f>IF(N2022="základní",J2022,0)</f>
        <v>0</v>
      </c>
      <c r="BF2022" s="222">
        <f>IF(N2022="snížená",J2022,0)</f>
        <v>0</v>
      </c>
      <c r="BG2022" s="222">
        <f>IF(N2022="zákl. přenesená",J2022,0)</f>
        <v>0</v>
      </c>
      <c r="BH2022" s="222">
        <f>IF(N2022="sníž. přenesená",J2022,0)</f>
        <v>0</v>
      </c>
      <c r="BI2022" s="222">
        <f>IF(N2022="nulová",J2022,0)</f>
        <v>0</v>
      </c>
      <c r="BJ2022" s="18" t="s">
        <v>91</v>
      </c>
      <c r="BK2022" s="222">
        <f>ROUND(I2022*H2022,2)</f>
        <v>0</v>
      </c>
      <c r="BL2022" s="18" t="s">
        <v>369</v>
      </c>
      <c r="BM2022" s="221" t="s">
        <v>2450</v>
      </c>
    </row>
    <row r="2023" spans="1:65" s="2" customFormat="1" ht="39">
      <c r="A2023" s="36"/>
      <c r="B2023" s="37"/>
      <c r="C2023" s="38"/>
      <c r="D2023" s="223" t="s">
        <v>293</v>
      </c>
      <c r="E2023" s="38"/>
      <c r="F2023" s="224" t="s">
        <v>2365</v>
      </c>
      <c r="G2023" s="38"/>
      <c r="H2023" s="38"/>
      <c r="I2023" s="124"/>
      <c r="J2023" s="38"/>
      <c r="K2023" s="38"/>
      <c r="L2023" s="41"/>
      <c r="M2023" s="225"/>
      <c r="N2023" s="226"/>
      <c r="O2023" s="73"/>
      <c r="P2023" s="73"/>
      <c r="Q2023" s="73"/>
      <c r="R2023" s="73"/>
      <c r="S2023" s="73"/>
      <c r="T2023" s="74"/>
      <c r="U2023" s="36"/>
      <c r="V2023" s="36"/>
      <c r="W2023" s="36"/>
      <c r="X2023" s="36"/>
      <c r="Y2023" s="36"/>
      <c r="Z2023" s="36"/>
      <c r="AA2023" s="36"/>
      <c r="AB2023" s="36"/>
      <c r="AC2023" s="36"/>
      <c r="AD2023" s="36"/>
      <c r="AE2023" s="36"/>
      <c r="AT2023" s="18" t="s">
        <v>293</v>
      </c>
      <c r="AU2023" s="18" t="s">
        <v>93</v>
      </c>
    </row>
    <row r="2024" spans="1:65" s="2" customFormat="1" ht="16.5" customHeight="1">
      <c r="A2024" s="36"/>
      <c r="B2024" s="37"/>
      <c r="C2024" s="210" t="s">
        <v>2451</v>
      </c>
      <c r="D2024" s="210" t="s">
        <v>286</v>
      </c>
      <c r="E2024" s="211" t="s">
        <v>2452</v>
      </c>
      <c r="F2024" s="212" t="s">
        <v>2453</v>
      </c>
      <c r="G2024" s="213" t="s">
        <v>2397</v>
      </c>
      <c r="H2024" s="214">
        <v>1</v>
      </c>
      <c r="I2024" s="215"/>
      <c r="J2024" s="216">
        <f>ROUND(I2024*H2024,2)</f>
        <v>0</v>
      </c>
      <c r="K2024" s="212" t="s">
        <v>342</v>
      </c>
      <c r="L2024" s="41"/>
      <c r="M2024" s="217" t="s">
        <v>1</v>
      </c>
      <c r="N2024" s="218" t="s">
        <v>48</v>
      </c>
      <c r="O2024" s="73"/>
      <c r="P2024" s="219">
        <f>O2024*H2024</f>
        <v>0</v>
      </c>
      <c r="Q2024" s="219">
        <v>0</v>
      </c>
      <c r="R2024" s="219">
        <f>Q2024*H2024</f>
        <v>0</v>
      </c>
      <c r="S2024" s="219">
        <v>0</v>
      </c>
      <c r="T2024" s="220">
        <f>S2024*H2024</f>
        <v>0</v>
      </c>
      <c r="U2024" s="36"/>
      <c r="V2024" s="36"/>
      <c r="W2024" s="36"/>
      <c r="X2024" s="36"/>
      <c r="Y2024" s="36"/>
      <c r="Z2024" s="36"/>
      <c r="AA2024" s="36"/>
      <c r="AB2024" s="36"/>
      <c r="AC2024" s="36"/>
      <c r="AD2024" s="36"/>
      <c r="AE2024" s="36"/>
      <c r="AR2024" s="221" t="s">
        <v>369</v>
      </c>
      <c r="AT2024" s="221" t="s">
        <v>286</v>
      </c>
      <c r="AU2024" s="221" t="s">
        <v>93</v>
      </c>
      <c r="AY2024" s="18" t="s">
        <v>283</v>
      </c>
      <c r="BE2024" s="222">
        <f>IF(N2024="základní",J2024,0)</f>
        <v>0</v>
      </c>
      <c r="BF2024" s="222">
        <f>IF(N2024="snížená",J2024,0)</f>
        <v>0</v>
      </c>
      <c r="BG2024" s="222">
        <f>IF(N2024="zákl. přenesená",J2024,0)</f>
        <v>0</v>
      </c>
      <c r="BH2024" s="222">
        <f>IF(N2024="sníž. přenesená",J2024,0)</f>
        <v>0</v>
      </c>
      <c r="BI2024" s="222">
        <f>IF(N2024="nulová",J2024,0)</f>
        <v>0</v>
      </c>
      <c r="BJ2024" s="18" t="s">
        <v>91</v>
      </c>
      <c r="BK2024" s="222">
        <f>ROUND(I2024*H2024,2)</f>
        <v>0</v>
      </c>
      <c r="BL2024" s="18" t="s">
        <v>369</v>
      </c>
      <c r="BM2024" s="221" t="s">
        <v>2454</v>
      </c>
    </row>
    <row r="2025" spans="1:65" s="2" customFormat="1" ht="39">
      <c r="A2025" s="36"/>
      <c r="B2025" s="37"/>
      <c r="C2025" s="38"/>
      <c r="D2025" s="223" t="s">
        <v>293</v>
      </c>
      <c r="E2025" s="38"/>
      <c r="F2025" s="224" t="s">
        <v>2365</v>
      </c>
      <c r="G2025" s="38"/>
      <c r="H2025" s="38"/>
      <c r="I2025" s="124"/>
      <c r="J2025" s="38"/>
      <c r="K2025" s="38"/>
      <c r="L2025" s="41"/>
      <c r="M2025" s="225"/>
      <c r="N2025" s="226"/>
      <c r="O2025" s="73"/>
      <c r="P2025" s="73"/>
      <c r="Q2025" s="73"/>
      <c r="R2025" s="73"/>
      <c r="S2025" s="73"/>
      <c r="T2025" s="74"/>
      <c r="U2025" s="36"/>
      <c r="V2025" s="36"/>
      <c r="W2025" s="36"/>
      <c r="X2025" s="36"/>
      <c r="Y2025" s="36"/>
      <c r="Z2025" s="36"/>
      <c r="AA2025" s="36"/>
      <c r="AB2025" s="36"/>
      <c r="AC2025" s="36"/>
      <c r="AD2025" s="36"/>
      <c r="AE2025" s="36"/>
      <c r="AT2025" s="18" t="s">
        <v>293</v>
      </c>
      <c r="AU2025" s="18" t="s">
        <v>93</v>
      </c>
    </row>
    <row r="2026" spans="1:65" s="2" customFormat="1" ht="16.5" customHeight="1">
      <c r="A2026" s="36"/>
      <c r="B2026" s="37"/>
      <c r="C2026" s="210" t="s">
        <v>2455</v>
      </c>
      <c r="D2026" s="210" t="s">
        <v>286</v>
      </c>
      <c r="E2026" s="211" t="s">
        <v>2456</v>
      </c>
      <c r="F2026" s="212" t="s">
        <v>2457</v>
      </c>
      <c r="G2026" s="213" t="s">
        <v>2363</v>
      </c>
      <c r="H2026" s="214">
        <v>32.671999999999997</v>
      </c>
      <c r="I2026" s="215"/>
      <c r="J2026" s="216">
        <f>ROUND(I2026*H2026,2)</f>
        <v>0</v>
      </c>
      <c r="K2026" s="212" t="s">
        <v>342</v>
      </c>
      <c r="L2026" s="41"/>
      <c r="M2026" s="217" t="s">
        <v>1</v>
      </c>
      <c r="N2026" s="218" t="s">
        <v>48</v>
      </c>
      <c r="O2026" s="73"/>
      <c r="P2026" s="219">
        <f>O2026*H2026</f>
        <v>0</v>
      </c>
      <c r="Q2026" s="219">
        <v>0</v>
      </c>
      <c r="R2026" s="219">
        <f>Q2026*H2026</f>
        <v>0</v>
      </c>
      <c r="S2026" s="219">
        <v>0</v>
      </c>
      <c r="T2026" s="220">
        <f>S2026*H2026</f>
        <v>0</v>
      </c>
      <c r="U2026" s="36"/>
      <c r="V2026" s="36"/>
      <c r="W2026" s="36"/>
      <c r="X2026" s="36"/>
      <c r="Y2026" s="36"/>
      <c r="Z2026" s="36"/>
      <c r="AA2026" s="36"/>
      <c r="AB2026" s="36"/>
      <c r="AC2026" s="36"/>
      <c r="AD2026" s="36"/>
      <c r="AE2026" s="36"/>
      <c r="AR2026" s="221" t="s">
        <v>369</v>
      </c>
      <c r="AT2026" s="221" t="s">
        <v>286</v>
      </c>
      <c r="AU2026" s="221" t="s">
        <v>93</v>
      </c>
      <c r="AY2026" s="18" t="s">
        <v>283</v>
      </c>
      <c r="BE2026" s="222">
        <f>IF(N2026="základní",J2026,0)</f>
        <v>0</v>
      </c>
      <c r="BF2026" s="222">
        <f>IF(N2026="snížená",J2026,0)</f>
        <v>0</v>
      </c>
      <c r="BG2026" s="222">
        <f>IF(N2026="zákl. přenesená",J2026,0)</f>
        <v>0</v>
      </c>
      <c r="BH2026" s="222">
        <f>IF(N2026="sníž. přenesená",J2026,0)</f>
        <v>0</v>
      </c>
      <c r="BI2026" s="222">
        <f>IF(N2026="nulová",J2026,0)</f>
        <v>0</v>
      </c>
      <c r="BJ2026" s="18" t="s">
        <v>91</v>
      </c>
      <c r="BK2026" s="222">
        <f>ROUND(I2026*H2026,2)</f>
        <v>0</v>
      </c>
      <c r="BL2026" s="18" t="s">
        <v>369</v>
      </c>
      <c r="BM2026" s="221" t="s">
        <v>2458</v>
      </c>
    </row>
    <row r="2027" spans="1:65" s="2" customFormat="1" ht="39">
      <c r="A2027" s="36"/>
      <c r="B2027" s="37"/>
      <c r="C2027" s="38"/>
      <c r="D2027" s="223" t="s">
        <v>293</v>
      </c>
      <c r="E2027" s="38"/>
      <c r="F2027" s="224" t="s">
        <v>2365</v>
      </c>
      <c r="G2027" s="38"/>
      <c r="H2027" s="38"/>
      <c r="I2027" s="124"/>
      <c r="J2027" s="38"/>
      <c r="K2027" s="38"/>
      <c r="L2027" s="41"/>
      <c r="M2027" s="225"/>
      <c r="N2027" s="226"/>
      <c r="O2027" s="73"/>
      <c r="P2027" s="73"/>
      <c r="Q2027" s="73"/>
      <c r="R2027" s="73"/>
      <c r="S2027" s="73"/>
      <c r="T2027" s="74"/>
      <c r="U2027" s="36"/>
      <c r="V2027" s="36"/>
      <c r="W2027" s="36"/>
      <c r="X2027" s="36"/>
      <c r="Y2027" s="36"/>
      <c r="Z2027" s="36"/>
      <c r="AA2027" s="36"/>
      <c r="AB2027" s="36"/>
      <c r="AC2027" s="36"/>
      <c r="AD2027" s="36"/>
      <c r="AE2027" s="36"/>
      <c r="AT2027" s="18" t="s">
        <v>293</v>
      </c>
      <c r="AU2027" s="18" t="s">
        <v>93</v>
      </c>
    </row>
    <row r="2028" spans="1:65" s="2" customFormat="1" ht="16.5" customHeight="1">
      <c r="A2028" s="36"/>
      <c r="B2028" s="37"/>
      <c r="C2028" s="210" t="s">
        <v>2459</v>
      </c>
      <c r="D2028" s="210" t="s">
        <v>286</v>
      </c>
      <c r="E2028" s="211" t="s">
        <v>2460</v>
      </c>
      <c r="F2028" s="212" t="s">
        <v>2461</v>
      </c>
      <c r="G2028" s="213" t="s">
        <v>289</v>
      </c>
      <c r="H2028" s="214">
        <v>1</v>
      </c>
      <c r="I2028" s="215"/>
      <c r="J2028" s="216">
        <f>ROUND(I2028*H2028,2)</f>
        <v>0</v>
      </c>
      <c r="K2028" s="212" t="s">
        <v>342</v>
      </c>
      <c r="L2028" s="41"/>
      <c r="M2028" s="217" t="s">
        <v>1</v>
      </c>
      <c r="N2028" s="218" t="s">
        <v>48</v>
      </c>
      <c r="O2028" s="73"/>
      <c r="P2028" s="219">
        <f>O2028*H2028</f>
        <v>0</v>
      </c>
      <c r="Q2028" s="219">
        <v>0</v>
      </c>
      <c r="R2028" s="219">
        <f>Q2028*H2028</f>
        <v>0</v>
      </c>
      <c r="S2028" s="219">
        <v>0</v>
      </c>
      <c r="T2028" s="220">
        <f>S2028*H2028</f>
        <v>0</v>
      </c>
      <c r="U2028" s="36"/>
      <c r="V2028" s="36"/>
      <c r="W2028" s="36"/>
      <c r="X2028" s="36"/>
      <c r="Y2028" s="36"/>
      <c r="Z2028" s="36"/>
      <c r="AA2028" s="36"/>
      <c r="AB2028" s="36"/>
      <c r="AC2028" s="36"/>
      <c r="AD2028" s="36"/>
      <c r="AE2028" s="36"/>
      <c r="AR2028" s="221" t="s">
        <v>369</v>
      </c>
      <c r="AT2028" s="221" t="s">
        <v>286</v>
      </c>
      <c r="AU2028" s="221" t="s">
        <v>93</v>
      </c>
      <c r="AY2028" s="18" t="s">
        <v>283</v>
      </c>
      <c r="BE2028" s="222">
        <f>IF(N2028="základní",J2028,0)</f>
        <v>0</v>
      </c>
      <c r="BF2028" s="222">
        <f>IF(N2028="snížená",J2028,0)</f>
        <v>0</v>
      </c>
      <c r="BG2028" s="222">
        <f>IF(N2028="zákl. přenesená",J2028,0)</f>
        <v>0</v>
      </c>
      <c r="BH2028" s="222">
        <f>IF(N2028="sníž. přenesená",J2028,0)</f>
        <v>0</v>
      </c>
      <c r="BI2028" s="222">
        <f>IF(N2028="nulová",J2028,0)</f>
        <v>0</v>
      </c>
      <c r="BJ2028" s="18" t="s">
        <v>91</v>
      </c>
      <c r="BK2028" s="222">
        <f>ROUND(I2028*H2028,2)</f>
        <v>0</v>
      </c>
      <c r="BL2028" s="18" t="s">
        <v>369</v>
      </c>
      <c r="BM2028" s="221" t="s">
        <v>2462</v>
      </c>
    </row>
    <row r="2029" spans="1:65" s="2" customFormat="1" ht="39">
      <c r="A2029" s="36"/>
      <c r="B2029" s="37"/>
      <c r="C2029" s="38"/>
      <c r="D2029" s="223" t="s">
        <v>293</v>
      </c>
      <c r="E2029" s="38"/>
      <c r="F2029" s="224" t="s">
        <v>2365</v>
      </c>
      <c r="G2029" s="38"/>
      <c r="H2029" s="38"/>
      <c r="I2029" s="124"/>
      <c r="J2029" s="38"/>
      <c r="K2029" s="38"/>
      <c r="L2029" s="41"/>
      <c r="M2029" s="225"/>
      <c r="N2029" s="226"/>
      <c r="O2029" s="73"/>
      <c r="P2029" s="73"/>
      <c r="Q2029" s="73"/>
      <c r="R2029" s="73"/>
      <c r="S2029" s="73"/>
      <c r="T2029" s="74"/>
      <c r="U2029" s="36"/>
      <c r="V2029" s="36"/>
      <c r="W2029" s="36"/>
      <c r="X2029" s="36"/>
      <c r="Y2029" s="36"/>
      <c r="Z2029" s="36"/>
      <c r="AA2029" s="36"/>
      <c r="AB2029" s="36"/>
      <c r="AC2029" s="36"/>
      <c r="AD2029" s="36"/>
      <c r="AE2029" s="36"/>
      <c r="AT2029" s="18" t="s">
        <v>293</v>
      </c>
      <c r="AU2029" s="18" t="s">
        <v>93</v>
      </c>
    </row>
    <row r="2030" spans="1:65" s="2" customFormat="1" ht="16.5" customHeight="1">
      <c r="A2030" s="36"/>
      <c r="B2030" s="37"/>
      <c r="C2030" s="210" t="s">
        <v>2463</v>
      </c>
      <c r="D2030" s="210" t="s">
        <v>286</v>
      </c>
      <c r="E2030" s="211" t="s">
        <v>2464</v>
      </c>
      <c r="F2030" s="212" t="s">
        <v>2465</v>
      </c>
      <c r="G2030" s="213" t="s">
        <v>2363</v>
      </c>
      <c r="H2030" s="214">
        <v>21.088999999999999</v>
      </c>
      <c r="I2030" s="215"/>
      <c r="J2030" s="216">
        <f>ROUND(I2030*H2030,2)</f>
        <v>0</v>
      </c>
      <c r="K2030" s="212" t="s">
        <v>342</v>
      </c>
      <c r="L2030" s="41"/>
      <c r="M2030" s="217" t="s">
        <v>1</v>
      </c>
      <c r="N2030" s="218" t="s">
        <v>48</v>
      </c>
      <c r="O2030" s="73"/>
      <c r="P2030" s="219">
        <f>O2030*H2030</f>
        <v>0</v>
      </c>
      <c r="Q2030" s="219">
        <v>0</v>
      </c>
      <c r="R2030" s="219">
        <f>Q2030*H2030</f>
        <v>0</v>
      </c>
      <c r="S2030" s="219">
        <v>0</v>
      </c>
      <c r="T2030" s="220">
        <f>S2030*H2030</f>
        <v>0</v>
      </c>
      <c r="U2030" s="36"/>
      <c r="V2030" s="36"/>
      <c r="W2030" s="36"/>
      <c r="X2030" s="36"/>
      <c r="Y2030" s="36"/>
      <c r="Z2030" s="36"/>
      <c r="AA2030" s="36"/>
      <c r="AB2030" s="36"/>
      <c r="AC2030" s="36"/>
      <c r="AD2030" s="36"/>
      <c r="AE2030" s="36"/>
      <c r="AR2030" s="221" t="s">
        <v>369</v>
      </c>
      <c r="AT2030" s="221" t="s">
        <v>286</v>
      </c>
      <c r="AU2030" s="221" t="s">
        <v>93</v>
      </c>
      <c r="AY2030" s="18" t="s">
        <v>283</v>
      </c>
      <c r="BE2030" s="222">
        <f>IF(N2030="základní",J2030,0)</f>
        <v>0</v>
      </c>
      <c r="BF2030" s="222">
        <f>IF(N2030="snížená",J2030,0)</f>
        <v>0</v>
      </c>
      <c r="BG2030" s="222">
        <f>IF(N2030="zákl. přenesená",J2030,0)</f>
        <v>0</v>
      </c>
      <c r="BH2030" s="222">
        <f>IF(N2030="sníž. přenesená",J2030,0)</f>
        <v>0</v>
      </c>
      <c r="BI2030" s="222">
        <f>IF(N2030="nulová",J2030,0)</f>
        <v>0</v>
      </c>
      <c r="BJ2030" s="18" t="s">
        <v>91</v>
      </c>
      <c r="BK2030" s="222">
        <f>ROUND(I2030*H2030,2)</f>
        <v>0</v>
      </c>
      <c r="BL2030" s="18" t="s">
        <v>369</v>
      </c>
      <c r="BM2030" s="221" t="s">
        <v>2466</v>
      </c>
    </row>
    <row r="2031" spans="1:65" s="2" customFormat="1" ht="39">
      <c r="A2031" s="36"/>
      <c r="B2031" s="37"/>
      <c r="C2031" s="38"/>
      <c r="D2031" s="223" t="s">
        <v>293</v>
      </c>
      <c r="E2031" s="38"/>
      <c r="F2031" s="224" t="s">
        <v>2365</v>
      </c>
      <c r="G2031" s="38"/>
      <c r="H2031" s="38"/>
      <c r="I2031" s="124"/>
      <c r="J2031" s="38"/>
      <c r="K2031" s="38"/>
      <c r="L2031" s="41"/>
      <c r="M2031" s="225"/>
      <c r="N2031" s="226"/>
      <c r="O2031" s="73"/>
      <c r="P2031" s="73"/>
      <c r="Q2031" s="73"/>
      <c r="R2031" s="73"/>
      <c r="S2031" s="73"/>
      <c r="T2031" s="74"/>
      <c r="U2031" s="36"/>
      <c r="V2031" s="36"/>
      <c r="W2031" s="36"/>
      <c r="X2031" s="36"/>
      <c r="Y2031" s="36"/>
      <c r="Z2031" s="36"/>
      <c r="AA2031" s="36"/>
      <c r="AB2031" s="36"/>
      <c r="AC2031" s="36"/>
      <c r="AD2031" s="36"/>
      <c r="AE2031" s="36"/>
      <c r="AT2031" s="18" t="s">
        <v>293</v>
      </c>
      <c r="AU2031" s="18" t="s">
        <v>93</v>
      </c>
    </row>
    <row r="2032" spans="1:65" s="2" customFormat="1" ht="16.5" customHeight="1">
      <c r="A2032" s="36"/>
      <c r="B2032" s="37"/>
      <c r="C2032" s="210" t="s">
        <v>2467</v>
      </c>
      <c r="D2032" s="210" t="s">
        <v>286</v>
      </c>
      <c r="E2032" s="211" t="s">
        <v>2468</v>
      </c>
      <c r="F2032" s="212" t="s">
        <v>2469</v>
      </c>
      <c r="G2032" s="213" t="s">
        <v>2363</v>
      </c>
      <c r="H2032" s="214">
        <v>22.76</v>
      </c>
      <c r="I2032" s="215"/>
      <c r="J2032" s="216">
        <f>ROUND(I2032*H2032,2)</f>
        <v>0</v>
      </c>
      <c r="K2032" s="212" t="s">
        <v>342</v>
      </c>
      <c r="L2032" s="41"/>
      <c r="M2032" s="217" t="s">
        <v>1</v>
      </c>
      <c r="N2032" s="218" t="s">
        <v>48</v>
      </c>
      <c r="O2032" s="73"/>
      <c r="P2032" s="219">
        <f>O2032*H2032</f>
        <v>0</v>
      </c>
      <c r="Q2032" s="219">
        <v>0</v>
      </c>
      <c r="R2032" s="219">
        <f>Q2032*H2032</f>
        <v>0</v>
      </c>
      <c r="S2032" s="219">
        <v>0</v>
      </c>
      <c r="T2032" s="220">
        <f>S2032*H2032</f>
        <v>0</v>
      </c>
      <c r="U2032" s="36"/>
      <c r="V2032" s="36"/>
      <c r="W2032" s="36"/>
      <c r="X2032" s="36"/>
      <c r="Y2032" s="36"/>
      <c r="Z2032" s="36"/>
      <c r="AA2032" s="36"/>
      <c r="AB2032" s="36"/>
      <c r="AC2032" s="36"/>
      <c r="AD2032" s="36"/>
      <c r="AE2032" s="36"/>
      <c r="AR2032" s="221" t="s">
        <v>369</v>
      </c>
      <c r="AT2032" s="221" t="s">
        <v>286</v>
      </c>
      <c r="AU2032" s="221" t="s">
        <v>93</v>
      </c>
      <c r="AY2032" s="18" t="s">
        <v>283</v>
      </c>
      <c r="BE2032" s="222">
        <f>IF(N2032="základní",J2032,0)</f>
        <v>0</v>
      </c>
      <c r="BF2032" s="222">
        <f>IF(N2032="snížená",J2032,0)</f>
        <v>0</v>
      </c>
      <c r="BG2032" s="222">
        <f>IF(N2032="zákl. přenesená",J2032,0)</f>
        <v>0</v>
      </c>
      <c r="BH2032" s="222">
        <f>IF(N2032="sníž. přenesená",J2032,0)</f>
        <v>0</v>
      </c>
      <c r="BI2032" s="222">
        <f>IF(N2032="nulová",J2032,0)</f>
        <v>0</v>
      </c>
      <c r="BJ2032" s="18" t="s">
        <v>91</v>
      </c>
      <c r="BK2032" s="222">
        <f>ROUND(I2032*H2032,2)</f>
        <v>0</v>
      </c>
      <c r="BL2032" s="18" t="s">
        <v>369</v>
      </c>
      <c r="BM2032" s="221" t="s">
        <v>2470</v>
      </c>
    </row>
    <row r="2033" spans="1:65" s="2" customFormat="1" ht="39">
      <c r="A2033" s="36"/>
      <c r="B2033" s="37"/>
      <c r="C2033" s="38"/>
      <c r="D2033" s="223" t="s">
        <v>293</v>
      </c>
      <c r="E2033" s="38"/>
      <c r="F2033" s="224" t="s">
        <v>2365</v>
      </c>
      <c r="G2033" s="38"/>
      <c r="H2033" s="38"/>
      <c r="I2033" s="124"/>
      <c r="J2033" s="38"/>
      <c r="K2033" s="38"/>
      <c r="L2033" s="41"/>
      <c r="M2033" s="225"/>
      <c r="N2033" s="226"/>
      <c r="O2033" s="73"/>
      <c r="P2033" s="73"/>
      <c r="Q2033" s="73"/>
      <c r="R2033" s="73"/>
      <c r="S2033" s="73"/>
      <c r="T2033" s="74"/>
      <c r="U2033" s="36"/>
      <c r="V2033" s="36"/>
      <c r="W2033" s="36"/>
      <c r="X2033" s="36"/>
      <c r="Y2033" s="36"/>
      <c r="Z2033" s="36"/>
      <c r="AA2033" s="36"/>
      <c r="AB2033" s="36"/>
      <c r="AC2033" s="36"/>
      <c r="AD2033" s="36"/>
      <c r="AE2033" s="36"/>
      <c r="AT2033" s="18" t="s">
        <v>293</v>
      </c>
      <c r="AU2033" s="18" t="s">
        <v>93</v>
      </c>
    </row>
    <row r="2034" spans="1:65" s="2" customFormat="1" ht="21.75" customHeight="1">
      <c r="A2034" s="36"/>
      <c r="B2034" s="37"/>
      <c r="C2034" s="210" t="s">
        <v>2471</v>
      </c>
      <c r="D2034" s="210" t="s">
        <v>286</v>
      </c>
      <c r="E2034" s="211" t="s">
        <v>2472</v>
      </c>
      <c r="F2034" s="212" t="s">
        <v>2473</v>
      </c>
      <c r="G2034" s="213" t="s">
        <v>2363</v>
      </c>
      <c r="H2034" s="214">
        <v>26.268000000000001</v>
      </c>
      <c r="I2034" s="215"/>
      <c r="J2034" s="216">
        <f>ROUND(I2034*H2034,2)</f>
        <v>0</v>
      </c>
      <c r="K2034" s="212" t="s">
        <v>342</v>
      </c>
      <c r="L2034" s="41"/>
      <c r="M2034" s="217" t="s">
        <v>1</v>
      </c>
      <c r="N2034" s="218" t="s">
        <v>48</v>
      </c>
      <c r="O2034" s="73"/>
      <c r="P2034" s="219">
        <f>O2034*H2034</f>
        <v>0</v>
      </c>
      <c r="Q2034" s="219">
        <v>0</v>
      </c>
      <c r="R2034" s="219">
        <f>Q2034*H2034</f>
        <v>0</v>
      </c>
      <c r="S2034" s="219">
        <v>0</v>
      </c>
      <c r="T2034" s="220">
        <f>S2034*H2034</f>
        <v>0</v>
      </c>
      <c r="U2034" s="36"/>
      <c r="V2034" s="36"/>
      <c r="W2034" s="36"/>
      <c r="X2034" s="36"/>
      <c r="Y2034" s="36"/>
      <c r="Z2034" s="36"/>
      <c r="AA2034" s="36"/>
      <c r="AB2034" s="36"/>
      <c r="AC2034" s="36"/>
      <c r="AD2034" s="36"/>
      <c r="AE2034" s="36"/>
      <c r="AR2034" s="221" t="s">
        <v>369</v>
      </c>
      <c r="AT2034" s="221" t="s">
        <v>286</v>
      </c>
      <c r="AU2034" s="221" t="s">
        <v>93</v>
      </c>
      <c r="AY2034" s="18" t="s">
        <v>283</v>
      </c>
      <c r="BE2034" s="222">
        <f>IF(N2034="základní",J2034,0)</f>
        <v>0</v>
      </c>
      <c r="BF2034" s="222">
        <f>IF(N2034="snížená",J2034,0)</f>
        <v>0</v>
      </c>
      <c r="BG2034" s="222">
        <f>IF(N2034="zákl. přenesená",J2034,0)</f>
        <v>0</v>
      </c>
      <c r="BH2034" s="222">
        <f>IF(N2034="sníž. přenesená",J2034,0)</f>
        <v>0</v>
      </c>
      <c r="BI2034" s="222">
        <f>IF(N2034="nulová",J2034,0)</f>
        <v>0</v>
      </c>
      <c r="BJ2034" s="18" t="s">
        <v>91</v>
      </c>
      <c r="BK2034" s="222">
        <f>ROUND(I2034*H2034,2)</f>
        <v>0</v>
      </c>
      <c r="BL2034" s="18" t="s">
        <v>369</v>
      </c>
      <c r="BM2034" s="221" t="s">
        <v>2474</v>
      </c>
    </row>
    <row r="2035" spans="1:65" s="2" customFormat="1" ht="39">
      <c r="A2035" s="36"/>
      <c r="B2035" s="37"/>
      <c r="C2035" s="38"/>
      <c r="D2035" s="223" t="s">
        <v>293</v>
      </c>
      <c r="E2035" s="38"/>
      <c r="F2035" s="224" t="s">
        <v>2365</v>
      </c>
      <c r="G2035" s="38"/>
      <c r="H2035" s="38"/>
      <c r="I2035" s="124"/>
      <c r="J2035" s="38"/>
      <c r="K2035" s="38"/>
      <c r="L2035" s="41"/>
      <c r="M2035" s="225"/>
      <c r="N2035" s="226"/>
      <c r="O2035" s="73"/>
      <c r="P2035" s="73"/>
      <c r="Q2035" s="73"/>
      <c r="R2035" s="73"/>
      <c r="S2035" s="73"/>
      <c r="T2035" s="74"/>
      <c r="U2035" s="36"/>
      <c r="V2035" s="36"/>
      <c r="W2035" s="36"/>
      <c r="X2035" s="36"/>
      <c r="Y2035" s="36"/>
      <c r="Z2035" s="36"/>
      <c r="AA2035" s="36"/>
      <c r="AB2035" s="36"/>
      <c r="AC2035" s="36"/>
      <c r="AD2035" s="36"/>
      <c r="AE2035" s="36"/>
      <c r="AT2035" s="18" t="s">
        <v>293</v>
      </c>
      <c r="AU2035" s="18" t="s">
        <v>93</v>
      </c>
    </row>
    <row r="2036" spans="1:65" s="2" customFormat="1" ht="16.5" customHeight="1">
      <c r="A2036" s="36"/>
      <c r="B2036" s="37"/>
      <c r="C2036" s="210" t="s">
        <v>2475</v>
      </c>
      <c r="D2036" s="210" t="s">
        <v>286</v>
      </c>
      <c r="E2036" s="211" t="s">
        <v>2476</v>
      </c>
      <c r="F2036" s="212" t="s">
        <v>2477</v>
      </c>
      <c r="G2036" s="213" t="s">
        <v>2363</v>
      </c>
      <c r="H2036" s="214">
        <v>279.47399999999999</v>
      </c>
      <c r="I2036" s="215"/>
      <c r="J2036" s="216">
        <f>ROUND(I2036*H2036,2)</f>
        <v>0</v>
      </c>
      <c r="K2036" s="212" t="s">
        <v>342</v>
      </c>
      <c r="L2036" s="41"/>
      <c r="M2036" s="217" t="s">
        <v>1</v>
      </c>
      <c r="N2036" s="218" t="s">
        <v>48</v>
      </c>
      <c r="O2036" s="73"/>
      <c r="P2036" s="219">
        <f>O2036*H2036</f>
        <v>0</v>
      </c>
      <c r="Q2036" s="219">
        <v>0</v>
      </c>
      <c r="R2036" s="219">
        <f>Q2036*H2036</f>
        <v>0</v>
      </c>
      <c r="S2036" s="219">
        <v>0</v>
      </c>
      <c r="T2036" s="220">
        <f>S2036*H2036</f>
        <v>0</v>
      </c>
      <c r="U2036" s="36"/>
      <c r="V2036" s="36"/>
      <c r="W2036" s="36"/>
      <c r="X2036" s="36"/>
      <c r="Y2036" s="36"/>
      <c r="Z2036" s="36"/>
      <c r="AA2036" s="36"/>
      <c r="AB2036" s="36"/>
      <c r="AC2036" s="36"/>
      <c r="AD2036" s="36"/>
      <c r="AE2036" s="36"/>
      <c r="AR2036" s="221" t="s">
        <v>369</v>
      </c>
      <c r="AT2036" s="221" t="s">
        <v>286</v>
      </c>
      <c r="AU2036" s="221" t="s">
        <v>93</v>
      </c>
      <c r="AY2036" s="18" t="s">
        <v>283</v>
      </c>
      <c r="BE2036" s="222">
        <f>IF(N2036="základní",J2036,0)</f>
        <v>0</v>
      </c>
      <c r="BF2036" s="222">
        <f>IF(N2036="snížená",J2036,0)</f>
        <v>0</v>
      </c>
      <c r="BG2036" s="222">
        <f>IF(N2036="zákl. přenesená",J2036,0)</f>
        <v>0</v>
      </c>
      <c r="BH2036" s="222">
        <f>IF(N2036="sníž. přenesená",J2036,0)</f>
        <v>0</v>
      </c>
      <c r="BI2036" s="222">
        <f>IF(N2036="nulová",J2036,0)</f>
        <v>0</v>
      </c>
      <c r="BJ2036" s="18" t="s">
        <v>91</v>
      </c>
      <c r="BK2036" s="222">
        <f>ROUND(I2036*H2036,2)</f>
        <v>0</v>
      </c>
      <c r="BL2036" s="18" t="s">
        <v>369</v>
      </c>
      <c r="BM2036" s="221" t="s">
        <v>2478</v>
      </c>
    </row>
    <row r="2037" spans="1:65" s="2" customFormat="1" ht="39">
      <c r="A2037" s="36"/>
      <c r="B2037" s="37"/>
      <c r="C2037" s="38"/>
      <c r="D2037" s="223" t="s">
        <v>293</v>
      </c>
      <c r="E2037" s="38"/>
      <c r="F2037" s="224" t="s">
        <v>2365</v>
      </c>
      <c r="G2037" s="38"/>
      <c r="H2037" s="38"/>
      <c r="I2037" s="124"/>
      <c r="J2037" s="38"/>
      <c r="K2037" s="38"/>
      <c r="L2037" s="41"/>
      <c r="M2037" s="225"/>
      <c r="N2037" s="226"/>
      <c r="O2037" s="73"/>
      <c r="P2037" s="73"/>
      <c r="Q2037" s="73"/>
      <c r="R2037" s="73"/>
      <c r="S2037" s="73"/>
      <c r="T2037" s="74"/>
      <c r="U2037" s="36"/>
      <c r="V2037" s="36"/>
      <c r="W2037" s="36"/>
      <c r="X2037" s="36"/>
      <c r="Y2037" s="36"/>
      <c r="Z2037" s="36"/>
      <c r="AA2037" s="36"/>
      <c r="AB2037" s="36"/>
      <c r="AC2037" s="36"/>
      <c r="AD2037" s="36"/>
      <c r="AE2037" s="36"/>
      <c r="AT2037" s="18" t="s">
        <v>293</v>
      </c>
      <c r="AU2037" s="18" t="s">
        <v>93</v>
      </c>
    </row>
    <row r="2038" spans="1:65" s="2" customFormat="1" ht="16.5" customHeight="1">
      <c r="A2038" s="36"/>
      <c r="B2038" s="37"/>
      <c r="C2038" s="210" t="s">
        <v>2479</v>
      </c>
      <c r="D2038" s="210" t="s">
        <v>286</v>
      </c>
      <c r="E2038" s="211" t="s">
        <v>2480</v>
      </c>
      <c r="F2038" s="212" t="s">
        <v>2481</v>
      </c>
      <c r="G2038" s="213" t="s">
        <v>2363</v>
      </c>
      <c r="H2038" s="214">
        <v>35.200000000000003</v>
      </c>
      <c r="I2038" s="215"/>
      <c r="J2038" s="216">
        <f>ROUND(I2038*H2038,2)</f>
        <v>0</v>
      </c>
      <c r="K2038" s="212" t="s">
        <v>342</v>
      </c>
      <c r="L2038" s="41"/>
      <c r="M2038" s="217" t="s">
        <v>1</v>
      </c>
      <c r="N2038" s="218" t="s">
        <v>48</v>
      </c>
      <c r="O2038" s="73"/>
      <c r="P2038" s="219">
        <f>O2038*H2038</f>
        <v>0</v>
      </c>
      <c r="Q2038" s="219">
        <v>0</v>
      </c>
      <c r="R2038" s="219">
        <f>Q2038*H2038</f>
        <v>0</v>
      </c>
      <c r="S2038" s="219">
        <v>0</v>
      </c>
      <c r="T2038" s="220">
        <f>S2038*H2038</f>
        <v>0</v>
      </c>
      <c r="U2038" s="36"/>
      <c r="V2038" s="36"/>
      <c r="W2038" s="36"/>
      <c r="X2038" s="36"/>
      <c r="Y2038" s="36"/>
      <c r="Z2038" s="36"/>
      <c r="AA2038" s="36"/>
      <c r="AB2038" s="36"/>
      <c r="AC2038" s="36"/>
      <c r="AD2038" s="36"/>
      <c r="AE2038" s="36"/>
      <c r="AR2038" s="221" t="s">
        <v>369</v>
      </c>
      <c r="AT2038" s="221" t="s">
        <v>286</v>
      </c>
      <c r="AU2038" s="221" t="s">
        <v>93</v>
      </c>
      <c r="AY2038" s="18" t="s">
        <v>283</v>
      </c>
      <c r="BE2038" s="222">
        <f>IF(N2038="základní",J2038,0)</f>
        <v>0</v>
      </c>
      <c r="BF2038" s="222">
        <f>IF(N2038="snížená",J2038,0)</f>
        <v>0</v>
      </c>
      <c r="BG2038" s="222">
        <f>IF(N2038="zákl. přenesená",J2038,0)</f>
        <v>0</v>
      </c>
      <c r="BH2038" s="222">
        <f>IF(N2038="sníž. přenesená",J2038,0)</f>
        <v>0</v>
      </c>
      <c r="BI2038" s="222">
        <f>IF(N2038="nulová",J2038,0)</f>
        <v>0</v>
      </c>
      <c r="BJ2038" s="18" t="s">
        <v>91</v>
      </c>
      <c r="BK2038" s="222">
        <f>ROUND(I2038*H2038,2)</f>
        <v>0</v>
      </c>
      <c r="BL2038" s="18" t="s">
        <v>369</v>
      </c>
      <c r="BM2038" s="221" t="s">
        <v>2482</v>
      </c>
    </row>
    <row r="2039" spans="1:65" s="2" customFormat="1" ht="39">
      <c r="A2039" s="36"/>
      <c r="B2039" s="37"/>
      <c r="C2039" s="38"/>
      <c r="D2039" s="223" t="s">
        <v>293</v>
      </c>
      <c r="E2039" s="38"/>
      <c r="F2039" s="224" t="s">
        <v>2365</v>
      </c>
      <c r="G2039" s="38"/>
      <c r="H2039" s="38"/>
      <c r="I2039" s="124"/>
      <c r="J2039" s="38"/>
      <c r="K2039" s="38"/>
      <c r="L2039" s="41"/>
      <c r="M2039" s="225"/>
      <c r="N2039" s="226"/>
      <c r="O2039" s="73"/>
      <c r="P2039" s="73"/>
      <c r="Q2039" s="73"/>
      <c r="R2039" s="73"/>
      <c r="S2039" s="73"/>
      <c r="T2039" s="74"/>
      <c r="U2039" s="36"/>
      <c r="V2039" s="36"/>
      <c r="W2039" s="36"/>
      <c r="X2039" s="36"/>
      <c r="Y2039" s="36"/>
      <c r="Z2039" s="36"/>
      <c r="AA2039" s="36"/>
      <c r="AB2039" s="36"/>
      <c r="AC2039" s="36"/>
      <c r="AD2039" s="36"/>
      <c r="AE2039" s="36"/>
      <c r="AT2039" s="18" t="s">
        <v>293</v>
      </c>
      <c r="AU2039" s="18" t="s">
        <v>93</v>
      </c>
    </row>
    <row r="2040" spans="1:65" s="2" customFormat="1" ht="16.5" customHeight="1">
      <c r="A2040" s="36"/>
      <c r="B2040" s="37"/>
      <c r="C2040" s="210" t="s">
        <v>2483</v>
      </c>
      <c r="D2040" s="210" t="s">
        <v>286</v>
      </c>
      <c r="E2040" s="211" t="s">
        <v>2484</v>
      </c>
      <c r="F2040" s="212" t="s">
        <v>2485</v>
      </c>
      <c r="G2040" s="213" t="s">
        <v>2363</v>
      </c>
      <c r="H2040" s="214">
        <v>19.489999999999998</v>
      </c>
      <c r="I2040" s="215"/>
      <c r="J2040" s="216">
        <f>ROUND(I2040*H2040,2)</f>
        <v>0</v>
      </c>
      <c r="K2040" s="212" t="s">
        <v>342</v>
      </c>
      <c r="L2040" s="41"/>
      <c r="M2040" s="217" t="s">
        <v>1</v>
      </c>
      <c r="N2040" s="218" t="s">
        <v>48</v>
      </c>
      <c r="O2040" s="73"/>
      <c r="P2040" s="219">
        <f>O2040*H2040</f>
        <v>0</v>
      </c>
      <c r="Q2040" s="219">
        <v>0</v>
      </c>
      <c r="R2040" s="219">
        <f>Q2040*H2040</f>
        <v>0</v>
      </c>
      <c r="S2040" s="219">
        <v>0</v>
      </c>
      <c r="T2040" s="220">
        <f>S2040*H2040</f>
        <v>0</v>
      </c>
      <c r="U2040" s="36"/>
      <c r="V2040" s="36"/>
      <c r="W2040" s="36"/>
      <c r="X2040" s="36"/>
      <c r="Y2040" s="36"/>
      <c r="Z2040" s="36"/>
      <c r="AA2040" s="36"/>
      <c r="AB2040" s="36"/>
      <c r="AC2040" s="36"/>
      <c r="AD2040" s="36"/>
      <c r="AE2040" s="36"/>
      <c r="AR2040" s="221" t="s">
        <v>369</v>
      </c>
      <c r="AT2040" s="221" t="s">
        <v>286</v>
      </c>
      <c r="AU2040" s="221" t="s">
        <v>93</v>
      </c>
      <c r="AY2040" s="18" t="s">
        <v>283</v>
      </c>
      <c r="BE2040" s="222">
        <f>IF(N2040="základní",J2040,0)</f>
        <v>0</v>
      </c>
      <c r="BF2040" s="222">
        <f>IF(N2040="snížená",J2040,0)</f>
        <v>0</v>
      </c>
      <c r="BG2040" s="222">
        <f>IF(N2040="zákl. přenesená",J2040,0)</f>
        <v>0</v>
      </c>
      <c r="BH2040" s="222">
        <f>IF(N2040="sníž. přenesená",J2040,0)</f>
        <v>0</v>
      </c>
      <c r="BI2040" s="222">
        <f>IF(N2040="nulová",J2040,0)</f>
        <v>0</v>
      </c>
      <c r="BJ2040" s="18" t="s">
        <v>91</v>
      </c>
      <c r="BK2040" s="222">
        <f>ROUND(I2040*H2040,2)</f>
        <v>0</v>
      </c>
      <c r="BL2040" s="18" t="s">
        <v>369</v>
      </c>
      <c r="BM2040" s="221" t="s">
        <v>2486</v>
      </c>
    </row>
    <row r="2041" spans="1:65" s="2" customFormat="1" ht="39">
      <c r="A2041" s="36"/>
      <c r="B2041" s="37"/>
      <c r="C2041" s="38"/>
      <c r="D2041" s="223" t="s">
        <v>293</v>
      </c>
      <c r="E2041" s="38"/>
      <c r="F2041" s="224" t="s">
        <v>2365</v>
      </c>
      <c r="G2041" s="38"/>
      <c r="H2041" s="38"/>
      <c r="I2041" s="124"/>
      <c r="J2041" s="38"/>
      <c r="K2041" s="38"/>
      <c r="L2041" s="41"/>
      <c r="M2041" s="225"/>
      <c r="N2041" s="226"/>
      <c r="O2041" s="73"/>
      <c r="P2041" s="73"/>
      <c r="Q2041" s="73"/>
      <c r="R2041" s="73"/>
      <c r="S2041" s="73"/>
      <c r="T2041" s="74"/>
      <c r="U2041" s="36"/>
      <c r="V2041" s="36"/>
      <c r="W2041" s="36"/>
      <c r="X2041" s="36"/>
      <c r="Y2041" s="36"/>
      <c r="Z2041" s="36"/>
      <c r="AA2041" s="36"/>
      <c r="AB2041" s="36"/>
      <c r="AC2041" s="36"/>
      <c r="AD2041" s="36"/>
      <c r="AE2041" s="36"/>
      <c r="AT2041" s="18" t="s">
        <v>293</v>
      </c>
      <c r="AU2041" s="18" t="s">
        <v>93</v>
      </c>
    </row>
    <row r="2042" spans="1:65" s="2" customFormat="1" ht="16.5" customHeight="1">
      <c r="A2042" s="36"/>
      <c r="B2042" s="37"/>
      <c r="C2042" s="210" t="s">
        <v>2487</v>
      </c>
      <c r="D2042" s="210" t="s">
        <v>286</v>
      </c>
      <c r="E2042" s="211" t="s">
        <v>2488</v>
      </c>
      <c r="F2042" s="212" t="s">
        <v>2489</v>
      </c>
      <c r="G2042" s="213" t="s">
        <v>2363</v>
      </c>
      <c r="H2042" s="214">
        <v>6.1989999999999998</v>
      </c>
      <c r="I2042" s="215"/>
      <c r="J2042" s="216">
        <f>ROUND(I2042*H2042,2)</f>
        <v>0</v>
      </c>
      <c r="K2042" s="212" t="s">
        <v>342</v>
      </c>
      <c r="L2042" s="41"/>
      <c r="M2042" s="217" t="s">
        <v>1</v>
      </c>
      <c r="N2042" s="218" t="s">
        <v>48</v>
      </c>
      <c r="O2042" s="73"/>
      <c r="P2042" s="219">
        <f>O2042*H2042</f>
        <v>0</v>
      </c>
      <c r="Q2042" s="219">
        <v>0</v>
      </c>
      <c r="R2042" s="219">
        <f>Q2042*H2042</f>
        <v>0</v>
      </c>
      <c r="S2042" s="219">
        <v>0</v>
      </c>
      <c r="T2042" s="220">
        <f>S2042*H2042</f>
        <v>0</v>
      </c>
      <c r="U2042" s="36"/>
      <c r="V2042" s="36"/>
      <c r="W2042" s="36"/>
      <c r="X2042" s="36"/>
      <c r="Y2042" s="36"/>
      <c r="Z2042" s="36"/>
      <c r="AA2042" s="36"/>
      <c r="AB2042" s="36"/>
      <c r="AC2042" s="36"/>
      <c r="AD2042" s="36"/>
      <c r="AE2042" s="36"/>
      <c r="AR2042" s="221" t="s">
        <v>369</v>
      </c>
      <c r="AT2042" s="221" t="s">
        <v>286</v>
      </c>
      <c r="AU2042" s="221" t="s">
        <v>93</v>
      </c>
      <c r="AY2042" s="18" t="s">
        <v>283</v>
      </c>
      <c r="BE2042" s="222">
        <f>IF(N2042="základní",J2042,0)</f>
        <v>0</v>
      </c>
      <c r="BF2042" s="222">
        <f>IF(N2042="snížená",J2042,0)</f>
        <v>0</v>
      </c>
      <c r="BG2042" s="222">
        <f>IF(N2042="zákl. přenesená",J2042,0)</f>
        <v>0</v>
      </c>
      <c r="BH2042" s="222">
        <f>IF(N2042="sníž. přenesená",J2042,0)</f>
        <v>0</v>
      </c>
      <c r="BI2042" s="222">
        <f>IF(N2042="nulová",J2042,0)</f>
        <v>0</v>
      </c>
      <c r="BJ2042" s="18" t="s">
        <v>91</v>
      </c>
      <c r="BK2042" s="222">
        <f>ROUND(I2042*H2042,2)</f>
        <v>0</v>
      </c>
      <c r="BL2042" s="18" t="s">
        <v>369</v>
      </c>
      <c r="BM2042" s="221" t="s">
        <v>2490</v>
      </c>
    </row>
    <row r="2043" spans="1:65" s="2" customFormat="1" ht="39">
      <c r="A2043" s="36"/>
      <c r="B2043" s="37"/>
      <c r="C2043" s="38"/>
      <c r="D2043" s="223" t="s">
        <v>293</v>
      </c>
      <c r="E2043" s="38"/>
      <c r="F2043" s="224" t="s">
        <v>2365</v>
      </c>
      <c r="G2043" s="38"/>
      <c r="H2043" s="38"/>
      <c r="I2043" s="124"/>
      <c r="J2043" s="38"/>
      <c r="K2043" s="38"/>
      <c r="L2043" s="41"/>
      <c r="M2043" s="225"/>
      <c r="N2043" s="226"/>
      <c r="O2043" s="73"/>
      <c r="P2043" s="73"/>
      <c r="Q2043" s="73"/>
      <c r="R2043" s="73"/>
      <c r="S2043" s="73"/>
      <c r="T2043" s="74"/>
      <c r="U2043" s="36"/>
      <c r="V2043" s="36"/>
      <c r="W2043" s="36"/>
      <c r="X2043" s="36"/>
      <c r="Y2043" s="36"/>
      <c r="Z2043" s="36"/>
      <c r="AA2043" s="36"/>
      <c r="AB2043" s="36"/>
      <c r="AC2043" s="36"/>
      <c r="AD2043" s="36"/>
      <c r="AE2043" s="36"/>
      <c r="AT2043" s="18" t="s">
        <v>293</v>
      </c>
      <c r="AU2043" s="18" t="s">
        <v>93</v>
      </c>
    </row>
    <row r="2044" spans="1:65" s="2" customFormat="1" ht="16.5" customHeight="1">
      <c r="A2044" s="36"/>
      <c r="B2044" s="37"/>
      <c r="C2044" s="210" t="s">
        <v>2491</v>
      </c>
      <c r="D2044" s="210" t="s">
        <v>286</v>
      </c>
      <c r="E2044" s="211" t="s">
        <v>2492</v>
      </c>
      <c r="F2044" s="212" t="s">
        <v>2493</v>
      </c>
      <c r="G2044" s="213" t="s">
        <v>2363</v>
      </c>
      <c r="H2044" s="214">
        <v>33.298999999999999</v>
      </c>
      <c r="I2044" s="215"/>
      <c r="J2044" s="216">
        <f>ROUND(I2044*H2044,2)</f>
        <v>0</v>
      </c>
      <c r="K2044" s="212" t="s">
        <v>342</v>
      </c>
      <c r="L2044" s="41"/>
      <c r="M2044" s="217" t="s">
        <v>1</v>
      </c>
      <c r="N2044" s="218" t="s">
        <v>48</v>
      </c>
      <c r="O2044" s="73"/>
      <c r="P2044" s="219">
        <f>O2044*H2044</f>
        <v>0</v>
      </c>
      <c r="Q2044" s="219">
        <v>0</v>
      </c>
      <c r="R2044" s="219">
        <f>Q2044*H2044</f>
        <v>0</v>
      </c>
      <c r="S2044" s="219">
        <v>0</v>
      </c>
      <c r="T2044" s="220">
        <f>S2044*H2044</f>
        <v>0</v>
      </c>
      <c r="U2044" s="36"/>
      <c r="V2044" s="36"/>
      <c r="W2044" s="36"/>
      <c r="X2044" s="36"/>
      <c r="Y2044" s="36"/>
      <c r="Z2044" s="36"/>
      <c r="AA2044" s="36"/>
      <c r="AB2044" s="36"/>
      <c r="AC2044" s="36"/>
      <c r="AD2044" s="36"/>
      <c r="AE2044" s="36"/>
      <c r="AR2044" s="221" t="s">
        <v>369</v>
      </c>
      <c r="AT2044" s="221" t="s">
        <v>286</v>
      </c>
      <c r="AU2044" s="221" t="s">
        <v>93</v>
      </c>
      <c r="AY2044" s="18" t="s">
        <v>283</v>
      </c>
      <c r="BE2044" s="222">
        <f>IF(N2044="základní",J2044,0)</f>
        <v>0</v>
      </c>
      <c r="BF2044" s="222">
        <f>IF(N2044="snížená",J2044,0)</f>
        <v>0</v>
      </c>
      <c r="BG2044" s="222">
        <f>IF(N2044="zákl. přenesená",J2044,0)</f>
        <v>0</v>
      </c>
      <c r="BH2044" s="222">
        <f>IF(N2044="sníž. přenesená",J2044,0)</f>
        <v>0</v>
      </c>
      <c r="BI2044" s="222">
        <f>IF(N2044="nulová",J2044,0)</f>
        <v>0</v>
      </c>
      <c r="BJ2044" s="18" t="s">
        <v>91</v>
      </c>
      <c r="BK2044" s="222">
        <f>ROUND(I2044*H2044,2)</f>
        <v>0</v>
      </c>
      <c r="BL2044" s="18" t="s">
        <v>369</v>
      </c>
      <c r="BM2044" s="221" t="s">
        <v>2494</v>
      </c>
    </row>
    <row r="2045" spans="1:65" s="2" customFormat="1" ht="39">
      <c r="A2045" s="36"/>
      <c r="B2045" s="37"/>
      <c r="C2045" s="38"/>
      <c r="D2045" s="223" t="s">
        <v>293</v>
      </c>
      <c r="E2045" s="38"/>
      <c r="F2045" s="224" t="s">
        <v>2365</v>
      </c>
      <c r="G2045" s="38"/>
      <c r="H2045" s="38"/>
      <c r="I2045" s="124"/>
      <c r="J2045" s="38"/>
      <c r="K2045" s="38"/>
      <c r="L2045" s="41"/>
      <c r="M2045" s="225"/>
      <c r="N2045" s="226"/>
      <c r="O2045" s="73"/>
      <c r="P2045" s="73"/>
      <c r="Q2045" s="73"/>
      <c r="R2045" s="73"/>
      <c r="S2045" s="73"/>
      <c r="T2045" s="74"/>
      <c r="U2045" s="36"/>
      <c r="V2045" s="36"/>
      <c r="W2045" s="36"/>
      <c r="X2045" s="36"/>
      <c r="Y2045" s="36"/>
      <c r="Z2045" s="36"/>
      <c r="AA2045" s="36"/>
      <c r="AB2045" s="36"/>
      <c r="AC2045" s="36"/>
      <c r="AD2045" s="36"/>
      <c r="AE2045" s="36"/>
      <c r="AT2045" s="18" t="s">
        <v>293</v>
      </c>
      <c r="AU2045" s="18" t="s">
        <v>93</v>
      </c>
    </row>
    <row r="2046" spans="1:65" s="2" customFormat="1" ht="16.5" customHeight="1">
      <c r="A2046" s="36"/>
      <c r="B2046" s="37"/>
      <c r="C2046" s="210" t="s">
        <v>2495</v>
      </c>
      <c r="D2046" s="210" t="s">
        <v>286</v>
      </c>
      <c r="E2046" s="211" t="s">
        <v>2496</v>
      </c>
      <c r="F2046" s="212" t="s">
        <v>2497</v>
      </c>
      <c r="G2046" s="213" t="s">
        <v>2363</v>
      </c>
      <c r="H2046" s="214">
        <v>4.2830000000000004</v>
      </c>
      <c r="I2046" s="215"/>
      <c r="J2046" s="216">
        <f>ROUND(I2046*H2046,2)</f>
        <v>0</v>
      </c>
      <c r="K2046" s="212" t="s">
        <v>342</v>
      </c>
      <c r="L2046" s="41"/>
      <c r="M2046" s="217" t="s">
        <v>1</v>
      </c>
      <c r="N2046" s="218" t="s">
        <v>48</v>
      </c>
      <c r="O2046" s="73"/>
      <c r="P2046" s="219">
        <f>O2046*H2046</f>
        <v>0</v>
      </c>
      <c r="Q2046" s="219">
        <v>0</v>
      </c>
      <c r="R2046" s="219">
        <f>Q2046*H2046</f>
        <v>0</v>
      </c>
      <c r="S2046" s="219">
        <v>0</v>
      </c>
      <c r="T2046" s="220">
        <f>S2046*H2046</f>
        <v>0</v>
      </c>
      <c r="U2046" s="36"/>
      <c r="V2046" s="36"/>
      <c r="W2046" s="36"/>
      <c r="X2046" s="36"/>
      <c r="Y2046" s="36"/>
      <c r="Z2046" s="36"/>
      <c r="AA2046" s="36"/>
      <c r="AB2046" s="36"/>
      <c r="AC2046" s="36"/>
      <c r="AD2046" s="36"/>
      <c r="AE2046" s="36"/>
      <c r="AR2046" s="221" t="s">
        <v>369</v>
      </c>
      <c r="AT2046" s="221" t="s">
        <v>286</v>
      </c>
      <c r="AU2046" s="221" t="s">
        <v>93</v>
      </c>
      <c r="AY2046" s="18" t="s">
        <v>283</v>
      </c>
      <c r="BE2046" s="222">
        <f>IF(N2046="základní",J2046,0)</f>
        <v>0</v>
      </c>
      <c r="BF2046" s="222">
        <f>IF(N2046="snížená",J2046,0)</f>
        <v>0</v>
      </c>
      <c r="BG2046" s="222">
        <f>IF(N2046="zákl. přenesená",J2046,0)</f>
        <v>0</v>
      </c>
      <c r="BH2046" s="222">
        <f>IF(N2046="sníž. přenesená",J2046,0)</f>
        <v>0</v>
      </c>
      <c r="BI2046" s="222">
        <f>IF(N2046="nulová",J2046,0)</f>
        <v>0</v>
      </c>
      <c r="BJ2046" s="18" t="s">
        <v>91</v>
      </c>
      <c r="BK2046" s="222">
        <f>ROUND(I2046*H2046,2)</f>
        <v>0</v>
      </c>
      <c r="BL2046" s="18" t="s">
        <v>369</v>
      </c>
      <c r="BM2046" s="221" t="s">
        <v>2498</v>
      </c>
    </row>
    <row r="2047" spans="1:65" s="2" customFormat="1" ht="39">
      <c r="A2047" s="36"/>
      <c r="B2047" s="37"/>
      <c r="C2047" s="38"/>
      <c r="D2047" s="223" t="s">
        <v>293</v>
      </c>
      <c r="E2047" s="38"/>
      <c r="F2047" s="224" t="s">
        <v>2365</v>
      </c>
      <c r="G2047" s="38"/>
      <c r="H2047" s="38"/>
      <c r="I2047" s="124"/>
      <c r="J2047" s="38"/>
      <c r="K2047" s="38"/>
      <c r="L2047" s="41"/>
      <c r="M2047" s="225"/>
      <c r="N2047" s="226"/>
      <c r="O2047" s="73"/>
      <c r="P2047" s="73"/>
      <c r="Q2047" s="73"/>
      <c r="R2047" s="73"/>
      <c r="S2047" s="73"/>
      <c r="T2047" s="74"/>
      <c r="U2047" s="36"/>
      <c r="V2047" s="36"/>
      <c r="W2047" s="36"/>
      <c r="X2047" s="36"/>
      <c r="Y2047" s="36"/>
      <c r="Z2047" s="36"/>
      <c r="AA2047" s="36"/>
      <c r="AB2047" s="36"/>
      <c r="AC2047" s="36"/>
      <c r="AD2047" s="36"/>
      <c r="AE2047" s="36"/>
      <c r="AT2047" s="18" t="s">
        <v>293</v>
      </c>
      <c r="AU2047" s="18" t="s">
        <v>93</v>
      </c>
    </row>
    <row r="2048" spans="1:65" s="2" customFormat="1" ht="21.75" customHeight="1">
      <c r="A2048" s="36"/>
      <c r="B2048" s="37"/>
      <c r="C2048" s="210" t="s">
        <v>2499</v>
      </c>
      <c r="D2048" s="210" t="s">
        <v>286</v>
      </c>
      <c r="E2048" s="211" t="s">
        <v>2500</v>
      </c>
      <c r="F2048" s="212" t="s">
        <v>2501</v>
      </c>
      <c r="G2048" s="213" t="s">
        <v>2363</v>
      </c>
      <c r="H2048" s="214">
        <v>13.4</v>
      </c>
      <c r="I2048" s="215"/>
      <c r="J2048" s="216">
        <f>ROUND(I2048*H2048,2)</f>
        <v>0</v>
      </c>
      <c r="K2048" s="212" t="s">
        <v>342</v>
      </c>
      <c r="L2048" s="41"/>
      <c r="M2048" s="217" t="s">
        <v>1</v>
      </c>
      <c r="N2048" s="218" t="s">
        <v>48</v>
      </c>
      <c r="O2048" s="73"/>
      <c r="P2048" s="219">
        <f>O2048*H2048</f>
        <v>0</v>
      </c>
      <c r="Q2048" s="219">
        <v>0</v>
      </c>
      <c r="R2048" s="219">
        <f>Q2048*H2048</f>
        <v>0</v>
      </c>
      <c r="S2048" s="219">
        <v>0</v>
      </c>
      <c r="T2048" s="220">
        <f>S2048*H2048</f>
        <v>0</v>
      </c>
      <c r="U2048" s="36"/>
      <c r="V2048" s="36"/>
      <c r="W2048" s="36"/>
      <c r="X2048" s="36"/>
      <c r="Y2048" s="36"/>
      <c r="Z2048" s="36"/>
      <c r="AA2048" s="36"/>
      <c r="AB2048" s="36"/>
      <c r="AC2048" s="36"/>
      <c r="AD2048" s="36"/>
      <c r="AE2048" s="36"/>
      <c r="AR2048" s="221" t="s">
        <v>369</v>
      </c>
      <c r="AT2048" s="221" t="s">
        <v>286</v>
      </c>
      <c r="AU2048" s="221" t="s">
        <v>93</v>
      </c>
      <c r="AY2048" s="18" t="s">
        <v>283</v>
      </c>
      <c r="BE2048" s="222">
        <f>IF(N2048="základní",J2048,0)</f>
        <v>0</v>
      </c>
      <c r="BF2048" s="222">
        <f>IF(N2048="snížená",J2048,0)</f>
        <v>0</v>
      </c>
      <c r="BG2048" s="222">
        <f>IF(N2048="zákl. přenesená",J2048,0)</f>
        <v>0</v>
      </c>
      <c r="BH2048" s="222">
        <f>IF(N2048="sníž. přenesená",J2048,0)</f>
        <v>0</v>
      </c>
      <c r="BI2048" s="222">
        <f>IF(N2048="nulová",J2048,0)</f>
        <v>0</v>
      </c>
      <c r="BJ2048" s="18" t="s">
        <v>91</v>
      </c>
      <c r="BK2048" s="222">
        <f>ROUND(I2048*H2048,2)</f>
        <v>0</v>
      </c>
      <c r="BL2048" s="18" t="s">
        <v>369</v>
      </c>
      <c r="BM2048" s="221" t="s">
        <v>2502</v>
      </c>
    </row>
    <row r="2049" spans="1:65" s="2" customFormat="1" ht="39">
      <c r="A2049" s="36"/>
      <c r="B2049" s="37"/>
      <c r="C2049" s="38"/>
      <c r="D2049" s="223" t="s">
        <v>293</v>
      </c>
      <c r="E2049" s="38"/>
      <c r="F2049" s="224" t="s">
        <v>2365</v>
      </c>
      <c r="G2049" s="38"/>
      <c r="H2049" s="38"/>
      <c r="I2049" s="124"/>
      <c r="J2049" s="38"/>
      <c r="K2049" s="38"/>
      <c r="L2049" s="41"/>
      <c r="M2049" s="225"/>
      <c r="N2049" s="226"/>
      <c r="O2049" s="73"/>
      <c r="P2049" s="73"/>
      <c r="Q2049" s="73"/>
      <c r="R2049" s="73"/>
      <c r="S2049" s="73"/>
      <c r="T2049" s="74"/>
      <c r="U2049" s="36"/>
      <c r="V2049" s="36"/>
      <c r="W2049" s="36"/>
      <c r="X2049" s="36"/>
      <c r="Y2049" s="36"/>
      <c r="Z2049" s="36"/>
      <c r="AA2049" s="36"/>
      <c r="AB2049" s="36"/>
      <c r="AC2049" s="36"/>
      <c r="AD2049" s="36"/>
      <c r="AE2049" s="36"/>
      <c r="AT2049" s="18" t="s">
        <v>293</v>
      </c>
      <c r="AU2049" s="18" t="s">
        <v>93</v>
      </c>
    </row>
    <row r="2050" spans="1:65" s="2" customFormat="1" ht="16.5" customHeight="1">
      <c r="A2050" s="36"/>
      <c r="B2050" s="37"/>
      <c r="C2050" s="210" t="s">
        <v>2503</v>
      </c>
      <c r="D2050" s="210" t="s">
        <v>286</v>
      </c>
      <c r="E2050" s="211" t="s">
        <v>2504</v>
      </c>
      <c r="F2050" s="212" t="s">
        <v>2505</v>
      </c>
      <c r="G2050" s="213" t="s">
        <v>2363</v>
      </c>
      <c r="H2050" s="214">
        <v>4.5090000000000003</v>
      </c>
      <c r="I2050" s="215"/>
      <c r="J2050" s="216">
        <f>ROUND(I2050*H2050,2)</f>
        <v>0</v>
      </c>
      <c r="K2050" s="212" t="s">
        <v>342</v>
      </c>
      <c r="L2050" s="41"/>
      <c r="M2050" s="217" t="s">
        <v>1</v>
      </c>
      <c r="N2050" s="218" t="s">
        <v>48</v>
      </c>
      <c r="O2050" s="73"/>
      <c r="P2050" s="219">
        <f>O2050*H2050</f>
        <v>0</v>
      </c>
      <c r="Q2050" s="219">
        <v>0</v>
      </c>
      <c r="R2050" s="219">
        <f>Q2050*H2050</f>
        <v>0</v>
      </c>
      <c r="S2050" s="219">
        <v>0</v>
      </c>
      <c r="T2050" s="220">
        <f>S2050*H2050</f>
        <v>0</v>
      </c>
      <c r="U2050" s="36"/>
      <c r="V2050" s="36"/>
      <c r="W2050" s="36"/>
      <c r="X2050" s="36"/>
      <c r="Y2050" s="36"/>
      <c r="Z2050" s="36"/>
      <c r="AA2050" s="36"/>
      <c r="AB2050" s="36"/>
      <c r="AC2050" s="36"/>
      <c r="AD2050" s="36"/>
      <c r="AE2050" s="36"/>
      <c r="AR2050" s="221" t="s">
        <v>369</v>
      </c>
      <c r="AT2050" s="221" t="s">
        <v>286</v>
      </c>
      <c r="AU2050" s="221" t="s">
        <v>93</v>
      </c>
      <c r="AY2050" s="18" t="s">
        <v>283</v>
      </c>
      <c r="BE2050" s="222">
        <f>IF(N2050="základní",J2050,0)</f>
        <v>0</v>
      </c>
      <c r="BF2050" s="222">
        <f>IF(N2050="snížená",J2050,0)</f>
        <v>0</v>
      </c>
      <c r="BG2050" s="222">
        <f>IF(N2050="zákl. přenesená",J2050,0)</f>
        <v>0</v>
      </c>
      <c r="BH2050" s="222">
        <f>IF(N2050="sníž. přenesená",J2050,0)</f>
        <v>0</v>
      </c>
      <c r="BI2050" s="222">
        <f>IF(N2050="nulová",J2050,0)</f>
        <v>0</v>
      </c>
      <c r="BJ2050" s="18" t="s">
        <v>91</v>
      </c>
      <c r="BK2050" s="222">
        <f>ROUND(I2050*H2050,2)</f>
        <v>0</v>
      </c>
      <c r="BL2050" s="18" t="s">
        <v>369</v>
      </c>
      <c r="BM2050" s="221" t="s">
        <v>2506</v>
      </c>
    </row>
    <row r="2051" spans="1:65" s="2" customFormat="1" ht="39">
      <c r="A2051" s="36"/>
      <c r="B2051" s="37"/>
      <c r="C2051" s="38"/>
      <c r="D2051" s="223" t="s">
        <v>293</v>
      </c>
      <c r="E2051" s="38"/>
      <c r="F2051" s="224" t="s">
        <v>2365</v>
      </c>
      <c r="G2051" s="38"/>
      <c r="H2051" s="38"/>
      <c r="I2051" s="124"/>
      <c r="J2051" s="38"/>
      <c r="K2051" s="38"/>
      <c r="L2051" s="41"/>
      <c r="M2051" s="225"/>
      <c r="N2051" s="226"/>
      <c r="O2051" s="73"/>
      <c r="P2051" s="73"/>
      <c r="Q2051" s="73"/>
      <c r="R2051" s="73"/>
      <c r="S2051" s="73"/>
      <c r="T2051" s="74"/>
      <c r="U2051" s="36"/>
      <c r="V2051" s="36"/>
      <c r="W2051" s="36"/>
      <c r="X2051" s="36"/>
      <c r="Y2051" s="36"/>
      <c r="Z2051" s="36"/>
      <c r="AA2051" s="36"/>
      <c r="AB2051" s="36"/>
      <c r="AC2051" s="36"/>
      <c r="AD2051" s="36"/>
      <c r="AE2051" s="36"/>
      <c r="AT2051" s="18" t="s">
        <v>293</v>
      </c>
      <c r="AU2051" s="18" t="s">
        <v>93</v>
      </c>
    </row>
    <row r="2052" spans="1:65" s="2" customFormat="1" ht="16.5" customHeight="1">
      <c r="A2052" s="36"/>
      <c r="B2052" s="37"/>
      <c r="C2052" s="210" t="s">
        <v>2507</v>
      </c>
      <c r="D2052" s="210" t="s">
        <v>286</v>
      </c>
      <c r="E2052" s="211" t="s">
        <v>2508</v>
      </c>
      <c r="F2052" s="212" t="s">
        <v>2509</v>
      </c>
      <c r="G2052" s="213" t="s">
        <v>1381</v>
      </c>
      <c r="H2052" s="285"/>
      <c r="I2052" s="215"/>
      <c r="J2052" s="216">
        <f>ROUND(I2052*H2052,2)</f>
        <v>0</v>
      </c>
      <c r="K2052" s="212" t="s">
        <v>290</v>
      </c>
      <c r="L2052" s="41"/>
      <c r="M2052" s="217" t="s">
        <v>1</v>
      </c>
      <c r="N2052" s="218" t="s">
        <v>48</v>
      </c>
      <c r="O2052" s="73"/>
      <c r="P2052" s="219">
        <f>O2052*H2052</f>
        <v>0</v>
      </c>
      <c r="Q2052" s="219">
        <v>0</v>
      </c>
      <c r="R2052" s="219">
        <f>Q2052*H2052</f>
        <v>0</v>
      </c>
      <c r="S2052" s="219">
        <v>0</v>
      </c>
      <c r="T2052" s="220">
        <f>S2052*H2052</f>
        <v>0</v>
      </c>
      <c r="U2052" s="36"/>
      <c r="V2052" s="36"/>
      <c r="W2052" s="36"/>
      <c r="X2052" s="36"/>
      <c r="Y2052" s="36"/>
      <c r="Z2052" s="36"/>
      <c r="AA2052" s="36"/>
      <c r="AB2052" s="36"/>
      <c r="AC2052" s="36"/>
      <c r="AD2052" s="36"/>
      <c r="AE2052" s="36"/>
      <c r="AR2052" s="221" t="s">
        <v>369</v>
      </c>
      <c r="AT2052" s="221" t="s">
        <v>286</v>
      </c>
      <c r="AU2052" s="221" t="s">
        <v>93</v>
      </c>
      <c r="AY2052" s="18" t="s">
        <v>283</v>
      </c>
      <c r="BE2052" s="222">
        <f>IF(N2052="základní",J2052,0)</f>
        <v>0</v>
      </c>
      <c r="BF2052" s="222">
        <f>IF(N2052="snížená",J2052,0)</f>
        <v>0</v>
      </c>
      <c r="BG2052" s="222">
        <f>IF(N2052="zákl. přenesená",J2052,0)</f>
        <v>0</v>
      </c>
      <c r="BH2052" s="222">
        <f>IF(N2052="sníž. přenesená",J2052,0)</f>
        <v>0</v>
      </c>
      <c r="BI2052" s="222">
        <f>IF(N2052="nulová",J2052,0)</f>
        <v>0</v>
      </c>
      <c r="BJ2052" s="18" t="s">
        <v>91</v>
      </c>
      <c r="BK2052" s="222">
        <f>ROUND(I2052*H2052,2)</f>
        <v>0</v>
      </c>
      <c r="BL2052" s="18" t="s">
        <v>369</v>
      </c>
      <c r="BM2052" s="221" t="s">
        <v>2510</v>
      </c>
    </row>
    <row r="2053" spans="1:65" s="12" customFormat="1" ht="22.9" customHeight="1">
      <c r="B2053" s="194"/>
      <c r="C2053" s="195"/>
      <c r="D2053" s="196" t="s">
        <v>82</v>
      </c>
      <c r="E2053" s="208" t="s">
        <v>2511</v>
      </c>
      <c r="F2053" s="208" t="s">
        <v>2512</v>
      </c>
      <c r="G2053" s="195"/>
      <c r="H2053" s="195"/>
      <c r="I2053" s="198"/>
      <c r="J2053" s="209">
        <f>BK2053</f>
        <v>0</v>
      </c>
      <c r="K2053" s="195"/>
      <c r="L2053" s="200"/>
      <c r="M2053" s="201"/>
      <c r="N2053" s="202"/>
      <c r="O2053" s="202"/>
      <c r="P2053" s="203">
        <f>SUM(P2054:P2278)</f>
        <v>0</v>
      </c>
      <c r="Q2053" s="202"/>
      <c r="R2053" s="203">
        <f>SUM(R2054:R2278)</f>
        <v>0.68246669999999998</v>
      </c>
      <c r="S2053" s="202"/>
      <c r="T2053" s="204">
        <f>SUM(T2054:T2278)</f>
        <v>0</v>
      </c>
      <c r="AR2053" s="205" t="s">
        <v>93</v>
      </c>
      <c r="AT2053" s="206" t="s">
        <v>82</v>
      </c>
      <c r="AU2053" s="206" t="s">
        <v>91</v>
      </c>
      <c r="AY2053" s="205" t="s">
        <v>283</v>
      </c>
      <c r="BK2053" s="207">
        <f>SUM(BK2054:BK2278)</f>
        <v>0</v>
      </c>
    </row>
    <row r="2054" spans="1:65" s="2" customFormat="1" ht="16.5" customHeight="1">
      <c r="A2054" s="36"/>
      <c r="B2054" s="37"/>
      <c r="C2054" s="210" t="s">
        <v>2513</v>
      </c>
      <c r="D2054" s="210" t="s">
        <v>286</v>
      </c>
      <c r="E2054" s="211" t="s">
        <v>2514</v>
      </c>
      <c r="F2054" s="212" t="s">
        <v>2515</v>
      </c>
      <c r="G2054" s="213" t="s">
        <v>2397</v>
      </c>
      <c r="H2054" s="214">
        <v>1</v>
      </c>
      <c r="I2054" s="215"/>
      <c r="J2054" s="216">
        <f>ROUND(I2054*H2054,2)</f>
        <v>0</v>
      </c>
      <c r="K2054" s="212" t="s">
        <v>342</v>
      </c>
      <c r="L2054" s="41"/>
      <c r="M2054" s="217" t="s">
        <v>1</v>
      </c>
      <c r="N2054" s="218" t="s">
        <v>48</v>
      </c>
      <c r="O2054" s="73"/>
      <c r="P2054" s="219">
        <f>O2054*H2054</f>
        <v>0</v>
      </c>
      <c r="Q2054" s="219">
        <v>0</v>
      </c>
      <c r="R2054" s="219">
        <f>Q2054*H2054</f>
        <v>0</v>
      </c>
      <c r="S2054" s="219">
        <v>0</v>
      </c>
      <c r="T2054" s="220">
        <f>S2054*H2054</f>
        <v>0</v>
      </c>
      <c r="U2054" s="36"/>
      <c r="V2054" s="36"/>
      <c r="W2054" s="36"/>
      <c r="X2054" s="36"/>
      <c r="Y2054" s="36"/>
      <c r="Z2054" s="36"/>
      <c r="AA2054" s="36"/>
      <c r="AB2054" s="36"/>
      <c r="AC2054" s="36"/>
      <c r="AD2054" s="36"/>
      <c r="AE2054" s="36"/>
      <c r="AR2054" s="221" t="s">
        <v>369</v>
      </c>
      <c r="AT2054" s="221" t="s">
        <v>286</v>
      </c>
      <c r="AU2054" s="221" t="s">
        <v>93</v>
      </c>
      <c r="AY2054" s="18" t="s">
        <v>283</v>
      </c>
      <c r="BE2054" s="222">
        <f>IF(N2054="základní",J2054,0)</f>
        <v>0</v>
      </c>
      <c r="BF2054" s="222">
        <f>IF(N2054="snížená",J2054,0)</f>
        <v>0</v>
      </c>
      <c r="BG2054" s="222">
        <f>IF(N2054="zákl. přenesená",J2054,0)</f>
        <v>0</v>
      </c>
      <c r="BH2054" s="222">
        <f>IF(N2054="sníž. přenesená",J2054,0)</f>
        <v>0</v>
      </c>
      <c r="BI2054" s="222">
        <f>IF(N2054="nulová",J2054,0)</f>
        <v>0</v>
      </c>
      <c r="BJ2054" s="18" t="s">
        <v>91</v>
      </c>
      <c r="BK2054" s="222">
        <f>ROUND(I2054*H2054,2)</f>
        <v>0</v>
      </c>
      <c r="BL2054" s="18" t="s">
        <v>369</v>
      </c>
      <c r="BM2054" s="221" t="s">
        <v>2516</v>
      </c>
    </row>
    <row r="2055" spans="1:65" s="2" customFormat="1" ht="29.25">
      <c r="A2055" s="36"/>
      <c r="B2055" s="37"/>
      <c r="C2055" s="38"/>
      <c r="D2055" s="223" t="s">
        <v>293</v>
      </c>
      <c r="E2055" s="38"/>
      <c r="F2055" s="224" t="s">
        <v>2517</v>
      </c>
      <c r="G2055" s="38"/>
      <c r="H2055" s="38"/>
      <c r="I2055" s="124"/>
      <c r="J2055" s="38"/>
      <c r="K2055" s="38"/>
      <c r="L2055" s="41"/>
      <c r="M2055" s="225"/>
      <c r="N2055" s="226"/>
      <c r="O2055" s="73"/>
      <c r="P2055" s="73"/>
      <c r="Q2055" s="73"/>
      <c r="R2055" s="73"/>
      <c r="S2055" s="73"/>
      <c r="T2055" s="74"/>
      <c r="U2055" s="36"/>
      <c r="V2055" s="36"/>
      <c r="W2055" s="36"/>
      <c r="X2055" s="36"/>
      <c r="Y2055" s="36"/>
      <c r="Z2055" s="36"/>
      <c r="AA2055" s="36"/>
      <c r="AB2055" s="36"/>
      <c r="AC2055" s="36"/>
      <c r="AD2055" s="36"/>
      <c r="AE2055" s="36"/>
      <c r="AT2055" s="18" t="s">
        <v>293</v>
      </c>
      <c r="AU2055" s="18" t="s">
        <v>93</v>
      </c>
    </row>
    <row r="2056" spans="1:65" s="2" customFormat="1" ht="16.5" customHeight="1">
      <c r="A2056" s="36"/>
      <c r="B2056" s="37"/>
      <c r="C2056" s="210" t="s">
        <v>2518</v>
      </c>
      <c r="D2056" s="210" t="s">
        <v>286</v>
      </c>
      <c r="E2056" s="211" t="s">
        <v>2519</v>
      </c>
      <c r="F2056" s="212" t="s">
        <v>2520</v>
      </c>
      <c r="G2056" s="213" t="s">
        <v>2397</v>
      </c>
      <c r="H2056" s="214">
        <v>1</v>
      </c>
      <c r="I2056" s="215"/>
      <c r="J2056" s="216">
        <f>ROUND(I2056*H2056,2)</f>
        <v>0</v>
      </c>
      <c r="K2056" s="212" t="s">
        <v>342</v>
      </c>
      <c r="L2056" s="41"/>
      <c r="M2056" s="217" t="s">
        <v>1</v>
      </c>
      <c r="N2056" s="218" t="s">
        <v>48</v>
      </c>
      <c r="O2056" s="73"/>
      <c r="P2056" s="219">
        <f>O2056*H2056</f>
        <v>0</v>
      </c>
      <c r="Q2056" s="219">
        <v>0</v>
      </c>
      <c r="R2056" s="219">
        <f>Q2056*H2056</f>
        <v>0</v>
      </c>
      <c r="S2056" s="219">
        <v>0</v>
      </c>
      <c r="T2056" s="220">
        <f>S2056*H2056</f>
        <v>0</v>
      </c>
      <c r="U2056" s="36"/>
      <c r="V2056" s="36"/>
      <c r="W2056" s="36"/>
      <c r="X2056" s="36"/>
      <c r="Y2056" s="36"/>
      <c r="Z2056" s="36"/>
      <c r="AA2056" s="36"/>
      <c r="AB2056" s="36"/>
      <c r="AC2056" s="36"/>
      <c r="AD2056" s="36"/>
      <c r="AE2056" s="36"/>
      <c r="AR2056" s="221" t="s">
        <v>369</v>
      </c>
      <c r="AT2056" s="221" t="s">
        <v>286</v>
      </c>
      <c r="AU2056" s="221" t="s">
        <v>93</v>
      </c>
      <c r="AY2056" s="18" t="s">
        <v>283</v>
      </c>
      <c r="BE2056" s="222">
        <f>IF(N2056="základní",J2056,0)</f>
        <v>0</v>
      </c>
      <c r="BF2056" s="222">
        <f>IF(N2056="snížená",J2056,0)</f>
        <v>0</v>
      </c>
      <c r="BG2056" s="222">
        <f>IF(N2056="zákl. přenesená",J2056,0)</f>
        <v>0</v>
      </c>
      <c r="BH2056" s="222">
        <f>IF(N2056="sníž. přenesená",J2056,0)</f>
        <v>0</v>
      </c>
      <c r="BI2056" s="222">
        <f>IF(N2056="nulová",J2056,0)</f>
        <v>0</v>
      </c>
      <c r="BJ2056" s="18" t="s">
        <v>91</v>
      </c>
      <c r="BK2056" s="222">
        <f>ROUND(I2056*H2056,2)</f>
        <v>0</v>
      </c>
      <c r="BL2056" s="18" t="s">
        <v>369</v>
      </c>
      <c r="BM2056" s="221" t="s">
        <v>2521</v>
      </c>
    </row>
    <row r="2057" spans="1:65" s="2" customFormat="1" ht="29.25">
      <c r="A2057" s="36"/>
      <c r="B2057" s="37"/>
      <c r="C2057" s="38"/>
      <c r="D2057" s="223" t="s">
        <v>293</v>
      </c>
      <c r="E2057" s="38"/>
      <c r="F2057" s="224" t="s">
        <v>2517</v>
      </c>
      <c r="G2057" s="38"/>
      <c r="H2057" s="38"/>
      <c r="I2057" s="124"/>
      <c r="J2057" s="38"/>
      <c r="K2057" s="38"/>
      <c r="L2057" s="41"/>
      <c r="M2057" s="225"/>
      <c r="N2057" s="226"/>
      <c r="O2057" s="73"/>
      <c r="P2057" s="73"/>
      <c r="Q2057" s="73"/>
      <c r="R2057" s="73"/>
      <c r="S2057" s="73"/>
      <c r="T2057" s="74"/>
      <c r="U2057" s="36"/>
      <c r="V2057" s="36"/>
      <c r="W2057" s="36"/>
      <c r="X2057" s="36"/>
      <c r="Y2057" s="36"/>
      <c r="Z2057" s="36"/>
      <c r="AA2057" s="36"/>
      <c r="AB2057" s="36"/>
      <c r="AC2057" s="36"/>
      <c r="AD2057" s="36"/>
      <c r="AE2057" s="36"/>
      <c r="AT2057" s="18" t="s">
        <v>293</v>
      </c>
      <c r="AU2057" s="18" t="s">
        <v>93</v>
      </c>
    </row>
    <row r="2058" spans="1:65" s="2" customFormat="1" ht="16.5" customHeight="1">
      <c r="A2058" s="36"/>
      <c r="B2058" s="37"/>
      <c r="C2058" s="210" t="s">
        <v>2522</v>
      </c>
      <c r="D2058" s="210" t="s">
        <v>286</v>
      </c>
      <c r="E2058" s="211" t="s">
        <v>2523</v>
      </c>
      <c r="F2058" s="212" t="s">
        <v>2520</v>
      </c>
      <c r="G2058" s="213" t="s">
        <v>2397</v>
      </c>
      <c r="H2058" s="214">
        <v>1</v>
      </c>
      <c r="I2058" s="215"/>
      <c r="J2058" s="216">
        <f>ROUND(I2058*H2058,2)</f>
        <v>0</v>
      </c>
      <c r="K2058" s="212" t="s">
        <v>342</v>
      </c>
      <c r="L2058" s="41"/>
      <c r="M2058" s="217" t="s">
        <v>1</v>
      </c>
      <c r="N2058" s="218" t="s">
        <v>48</v>
      </c>
      <c r="O2058" s="73"/>
      <c r="P2058" s="219">
        <f>O2058*H2058</f>
        <v>0</v>
      </c>
      <c r="Q2058" s="219">
        <v>0</v>
      </c>
      <c r="R2058" s="219">
        <f>Q2058*H2058</f>
        <v>0</v>
      </c>
      <c r="S2058" s="219">
        <v>0</v>
      </c>
      <c r="T2058" s="220">
        <f>S2058*H2058</f>
        <v>0</v>
      </c>
      <c r="U2058" s="36"/>
      <c r="V2058" s="36"/>
      <c r="W2058" s="36"/>
      <c r="X2058" s="36"/>
      <c r="Y2058" s="36"/>
      <c r="Z2058" s="36"/>
      <c r="AA2058" s="36"/>
      <c r="AB2058" s="36"/>
      <c r="AC2058" s="36"/>
      <c r="AD2058" s="36"/>
      <c r="AE2058" s="36"/>
      <c r="AR2058" s="221" t="s">
        <v>369</v>
      </c>
      <c r="AT2058" s="221" t="s">
        <v>286</v>
      </c>
      <c r="AU2058" s="221" t="s">
        <v>93</v>
      </c>
      <c r="AY2058" s="18" t="s">
        <v>283</v>
      </c>
      <c r="BE2058" s="222">
        <f>IF(N2058="základní",J2058,0)</f>
        <v>0</v>
      </c>
      <c r="BF2058" s="222">
        <f>IF(N2058="snížená",J2058,0)</f>
        <v>0</v>
      </c>
      <c r="BG2058" s="222">
        <f>IF(N2058="zákl. přenesená",J2058,0)</f>
        <v>0</v>
      </c>
      <c r="BH2058" s="222">
        <f>IF(N2058="sníž. přenesená",J2058,0)</f>
        <v>0</v>
      </c>
      <c r="BI2058" s="222">
        <f>IF(N2058="nulová",J2058,0)</f>
        <v>0</v>
      </c>
      <c r="BJ2058" s="18" t="s">
        <v>91</v>
      </c>
      <c r="BK2058" s="222">
        <f>ROUND(I2058*H2058,2)</f>
        <v>0</v>
      </c>
      <c r="BL2058" s="18" t="s">
        <v>369</v>
      </c>
      <c r="BM2058" s="221" t="s">
        <v>2524</v>
      </c>
    </row>
    <row r="2059" spans="1:65" s="2" customFormat="1" ht="29.25">
      <c r="A2059" s="36"/>
      <c r="B2059" s="37"/>
      <c r="C2059" s="38"/>
      <c r="D2059" s="223" t="s">
        <v>293</v>
      </c>
      <c r="E2059" s="38"/>
      <c r="F2059" s="224" t="s">
        <v>2517</v>
      </c>
      <c r="G2059" s="38"/>
      <c r="H2059" s="38"/>
      <c r="I2059" s="124"/>
      <c r="J2059" s="38"/>
      <c r="K2059" s="38"/>
      <c r="L2059" s="41"/>
      <c r="M2059" s="225"/>
      <c r="N2059" s="226"/>
      <c r="O2059" s="73"/>
      <c r="P2059" s="73"/>
      <c r="Q2059" s="73"/>
      <c r="R2059" s="73"/>
      <c r="S2059" s="73"/>
      <c r="T2059" s="74"/>
      <c r="U2059" s="36"/>
      <c r="V2059" s="36"/>
      <c r="W2059" s="36"/>
      <c r="X2059" s="36"/>
      <c r="Y2059" s="36"/>
      <c r="Z2059" s="36"/>
      <c r="AA2059" s="36"/>
      <c r="AB2059" s="36"/>
      <c r="AC2059" s="36"/>
      <c r="AD2059" s="36"/>
      <c r="AE2059" s="36"/>
      <c r="AT2059" s="18" t="s">
        <v>293</v>
      </c>
      <c r="AU2059" s="18" t="s">
        <v>93</v>
      </c>
    </row>
    <row r="2060" spans="1:65" s="2" customFormat="1" ht="16.5" customHeight="1">
      <c r="A2060" s="36"/>
      <c r="B2060" s="37"/>
      <c r="C2060" s="210" t="s">
        <v>2525</v>
      </c>
      <c r="D2060" s="210" t="s">
        <v>286</v>
      </c>
      <c r="E2060" s="211" t="s">
        <v>2526</v>
      </c>
      <c r="F2060" s="212" t="s">
        <v>2520</v>
      </c>
      <c r="G2060" s="213" t="s">
        <v>2397</v>
      </c>
      <c r="H2060" s="214">
        <v>1</v>
      </c>
      <c r="I2060" s="215"/>
      <c r="J2060" s="216">
        <f>ROUND(I2060*H2060,2)</f>
        <v>0</v>
      </c>
      <c r="K2060" s="212" t="s">
        <v>342</v>
      </c>
      <c r="L2060" s="41"/>
      <c r="M2060" s="217" t="s">
        <v>1</v>
      </c>
      <c r="N2060" s="218" t="s">
        <v>48</v>
      </c>
      <c r="O2060" s="73"/>
      <c r="P2060" s="219">
        <f>O2060*H2060</f>
        <v>0</v>
      </c>
      <c r="Q2060" s="219">
        <v>0</v>
      </c>
      <c r="R2060" s="219">
        <f>Q2060*H2060</f>
        <v>0</v>
      </c>
      <c r="S2060" s="219">
        <v>0</v>
      </c>
      <c r="T2060" s="220">
        <f>S2060*H2060</f>
        <v>0</v>
      </c>
      <c r="U2060" s="36"/>
      <c r="V2060" s="36"/>
      <c r="W2060" s="36"/>
      <c r="X2060" s="36"/>
      <c r="Y2060" s="36"/>
      <c r="Z2060" s="36"/>
      <c r="AA2060" s="36"/>
      <c r="AB2060" s="36"/>
      <c r="AC2060" s="36"/>
      <c r="AD2060" s="36"/>
      <c r="AE2060" s="36"/>
      <c r="AR2060" s="221" t="s">
        <v>369</v>
      </c>
      <c r="AT2060" s="221" t="s">
        <v>286</v>
      </c>
      <c r="AU2060" s="221" t="s">
        <v>93</v>
      </c>
      <c r="AY2060" s="18" t="s">
        <v>283</v>
      </c>
      <c r="BE2060" s="222">
        <f>IF(N2060="základní",J2060,0)</f>
        <v>0</v>
      </c>
      <c r="BF2060" s="222">
        <f>IF(N2060="snížená",J2060,0)</f>
        <v>0</v>
      </c>
      <c r="BG2060" s="222">
        <f>IF(N2060="zákl. přenesená",J2060,0)</f>
        <v>0</v>
      </c>
      <c r="BH2060" s="222">
        <f>IF(N2060="sníž. přenesená",J2060,0)</f>
        <v>0</v>
      </c>
      <c r="BI2060" s="222">
        <f>IF(N2060="nulová",J2060,0)</f>
        <v>0</v>
      </c>
      <c r="BJ2060" s="18" t="s">
        <v>91</v>
      </c>
      <c r="BK2060" s="222">
        <f>ROUND(I2060*H2060,2)</f>
        <v>0</v>
      </c>
      <c r="BL2060" s="18" t="s">
        <v>369</v>
      </c>
      <c r="BM2060" s="221" t="s">
        <v>2527</v>
      </c>
    </row>
    <row r="2061" spans="1:65" s="2" customFormat="1" ht="29.25">
      <c r="A2061" s="36"/>
      <c r="B2061" s="37"/>
      <c r="C2061" s="38"/>
      <c r="D2061" s="223" t="s">
        <v>293</v>
      </c>
      <c r="E2061" s="38"/>
      <c r="F2061" s="224" t="s">
        <v>2517</v>
      </c>
      <c r="G2061" s="38"/>
      <c r="H2061" s="38"/>
      <c r="I2061" s="124"/>
      <c r="J2061" s="38"/>
      <c r="K2061" s="38"/>
      <c r="L2061" s="41"/>
      <c r="M2061" s="225"/>
      <c r="N2061" s="226"/>
      <c r="O2061" s="73"/>
      <c r="P2061" s="73"/>
      <c r="Q2061" s="73"/>
      <c r="R2061" s="73"/>
      <c r="S2061" s="73"/>
      <c r="T2061" s="74"/>
      <c r="U2061" s="36"/>
      <c r="V2061" s="36"/>
      <c r="W2061" s="36"/>
      <c r="X2061" s="36"/>
      <c r="Y2061" s="36"/>
      <c r="Z2061" s="36"/>
      <c r="AA2061" s="36"/>
      <c r="AB2061" s="36"/>
      <c r="AC2061" s="36"/>
      <c r="AD2061" s="36"/>
      <c r="AE2061" s="36"/>
      <c r="AT2061" s="18" t="s">
        <v>293</v>
      </c>
      <c r="AU2061" s="18" t="s">
        <v>93</v>
      </c>
    </row>
    <row r="2062" spans="1:65" s="2" customFormat="1" ht="16.5" customHeight="1">
      <c r="A2062" s="36"/>
      <c r="B2062" s="37"/>
      <c r="C2062" s="210" t="s">
        <v>2528</v>
      </c>
      <c r="D2062" s="210" t="s">
        <v>286</v>
      </c>
      <c r="E2062" s="211" t="s">
        <v>2529</v>
      </c>
      <c r="F2062" s="212" t="s">
        <v>2520</v>
      </c>
      <c r="G2062" s="213" t="s">
        <v>2397</v>
      </c>
      <c r="H2062" s="214">
        <v>1</v>
      </c>
      <c r="I2062" s="215"/>
      <c r="J2062" s="216">
        <f>ROUND(I2062*H2062,2)</f>
        <v>0</v>
      </c>
      <c r="K2062" s="212" t="s">
        <v>342</v>
      </c>
      <c r="L2062" s="41"/>
      <c r="M2062" s="217" t="s">
        <v>1</v>
      </c>
      <c r="N2062" s="218" t="s">
        <v>48</v>
      </c>
      <c r="O2062" s="73"/>
      <c r="P2062" s="219">
        <f>O2062*H2062</f>
        <v>0</v>
      </c>
      <c r="Q2062" s="219">
        <v>0</v>
      </c>
      <c r="R2062" s="219">
        <f>Q2062*H2062</f>
        <v>0</v>
      </c>
      <c r="S2062" s="219">
        <v>0</v>
      </c>
      <c r="T2062" s="220">
        <f>S2062*H2062</f>
        <v>0</v>
      </c>
      <c r="U2062" s="36"/>
      <c r="V2062" s="36"/>
      <c r="W2062" s="36"/>
      <c r="X2062" s="36"/>
      <c r="Y2062" s="36"/>
      <c r="Z2062" s="36"/>
      <c r="AA2062" s="36"/>
      <c r="AB2062" s="36"/>
      <c r="AC2062" s="36"/>
      <c r="AD2062" s="36"/>
      <c r="AE2062" s="36"/>
      <c r="AR2062" s="221" t="s">
        <v>369</v>
      </c>
      <c r="AT2062" s="221" t="s">
        <v>286</v>
      </c>
      <c r="AU2062" s="221" t="s">
        <v>93</v>
      </c>
      <c r="AY2062" s="18" t="s">
        <v>283</v>
      </c>
      <c r="BE2062" s="222">
        <f>IF(N2062="základní",J2062,0)</f>
        <v>0</v>
      </c>
      <c r="BF2062" s="222">
        <f>IF(N2062="snížená",J2062,0)</f>
        <v>0</v>
      </c>
      <c r="BG2062" s="222">
        <f>IF(N2062="zákl. přenesená",J2062,0)</f>
        <v>0</v>
      </c>
      <c r="BH2062" s="222">
        <f>IF(N2062="sníž. přenesená",J2062,0)</f>
        <v>0</v>
      </c>
      <c r="BI2062" s="222">
        <f>IF(N2062="nulová",J2062,0)</f>
        <v>0</v>
      </c>
      <c r="BJ2062" s="18" t="s">
        <v>91</v>
      </c>
      <c r="BK2062" s="222">
        <f>ROUND(I2062*H2062,2)</f>
        <v>0</v>
      </c>
      <c r="BL2062" s="18" t="s">
        <v>369</v>
      </c>
      <c r="BM2062" s="221" t="s">
        <v>2530</v>
      </c>
    </row>
    <row r="2063" spans="1:65" s="2" customFormat="1" ht="29.25">
      <c r="A2063" s="36"/>
      <c r="B2063" s="37"/>
      <c r="C2063" s="38"/>
      <c r="D2063" s="223" t="s">
        <v>293</v>
      </c>
      <c r="E2063" s="38"/>
      <c r="F2063" s="224" t="s">
        <v>2517</v>
      </c>
      <c r="G2063" s="38"/>
      <c r="H2063" s="38"/>
      <c r="I2063" s="124"/>
      <c r="J2063" s="38"/>
      <c r="K2063" s="38"/>
      <c r="L2063" s="41"/>
      <c r="M2063" s="225"/>
      <c r="N2063" s="226"/>
      <c r="O2063" s="73"/>
      <c r="P2063" s="73"/>
      <c r="Q2063" s="73"/>
      <c r="R2063" s="73"/>
      <c r="S2063" s="73"/>
      <c r="T2063" s="74"/>
      <c r="U2063" s="36"/>
      <c r="V2063" s="36"/>
      <c r="W2063" s="36"/>
      <c r="X2063" s="36"/>
      <c r="Y2063" s="36"/>
      <c r="Z2063" s="36"/>
      <c r="AA2063" s="36"/>
      <c r="AB2063" s="36"/>
      <c r="AC2063" s="36"/>
      <c r="AD2063" s="36"/>
      <c r="AE2063" s="36"/>
      <c r="AT2063" s="18" t="s">
        <v>293</v>
      </c>
      <c r="AU2063" s="18" t="s">
        <v>93</v>
      </c>
    </row>
    <row r="2064" spans="1:65" s="2" customFormat="1" ht="16.5" customHeight="1">
      <c r="A2064" s="36"/>
      <c r="B2064" s="37"/>
      <c r="C2064" s="210" t="s">
        <v>2531</v>
      </c>
      <c r="D2064" s="210" t="s">
        <v>286</v>
      </c>
      <c r="E2064" s="211" t="s">
        <v>2532</v>
      </c>
      <c r="F2064" s="212" t="s">
        <v>2520</v>
      </c>
      <c r="G2064" s="213" t="s">
        <v>2397</v>
      </c>
      <c r="H2064" s="214">
        <v>2</v>
      </c>
      <c r="I2064" s="215"/>
      <c r="J2064" s="216">
        <f>ROUND(I2064*H2064,2)</f>
        <v>0</v>
      </c>
      <c r="K2064" s="212" t="s">
        <v>342</v>
      </c>
      <c r="L2064" s="41"/>
      <c r="M2064" s="217" t="s">
        <v>1</v>
      </c>
      <c r="N2064" s="218" t="s">
        <v>48</v>
      </c>
      <c r="O2064" s="73"/>
      <c r="P2064" s="219">
        <f>O2064*H2064</f>
        <v>0</v>
      </c>
      <c r="Q2064" s="219">
        <v>0</v>
      </c>
      <c r="R2064" s="219">
        <f>Q2064*H2064</f>
        <v>0</v>
      </c>
      <c r="S2064" s="219">
        <v>0</v>
      </c>
      <c r="T2064" s="220">
        <f>S2064*H2064</f>
        <v>0</v>
      </c>
      <c r="U2064" s="36"/>
      <c r="V2064" s="36"/>
      <c r="W2064" s="36"/>
      <c r="X2064" s="36"/>
      <c r="Y2064" s="36"/>
      <c r="Z2064" s="36"/>
      <c r="AA2064" s="36"/>
      <c r="AB2064" s="36"/>
      <c r="AC2064" s="36"/>
      <c r="AD2064" s="36"/>
      <c r="AE2064" s="36"/>
      <c r="AR2064" s="221" t="s">
        <v>369</v>
      </c>
      <c r="AT2064" s="221" t="s">
        <v>286</v>
      </c>
      <c r="AU2064" s="221" t="s">
        <v>93</v>
      </c>
      <c r="AY2064" s="18" t="s">
        <v>283</v>
      </c>
      <c r="BE2064" s="222">
        <f>IF(N2064="základní",J2064,0)</f>
        <v>0</v>
      </c>
      <c r="BF2064" s="222">
        <f>IF(N2064="snížená",J2064,0)</f>
        <v>0</v>
      </c>
      <c r="BG2064" s="222">
        <f>IF(N2064="zákl. přenesená",J2064,0)</f>
        <v>0</v>
      </c>
      <c r="BH2064" s="222">
        <f>IF(N2064="sníž. přenesená",J2064,0)</f>
        <v>0</v>
      </c>
      <c r="BI2064" s="222">
        <f>IF(N2064="nulová",J2064,0)</f>
        <v>0</v>
      </c>
      <c r="BJ2064" s="18" t="s">
        <v>91</v>
      </c>
      <c r="BK2064" s="222">
        <f>ROUND(I2064*H2064,2)</f>
        <v>0</v>
      </c>
      <c r="BL2064" s="18" t="s">
        <v>369</v>
      </c>
      <c r="BM2064" s="221" t="s">
        <v>2533</v>
      </c>
    </row>
    <row r="2065" spans="1:65" s="2" customFormat="1" ht="29.25">
      <c r="A2065" s="36"/>
      <c r="B2065" s="37"/>
      <c r="C2065" s="38"/>
      <c r="D2065" s="223" t="s">
        <v>293</v>
      </c>
      <c r="E2065" s="38"/>
      <c r="F2065" s="224" t="s">
        <v>2517</v>
      </c>
      <c r="G2065" s="38"/>
      <c r="H2065" s="38"/>
      <c r="I2065" s="124"/>
      <c r="J2065" s="38"/>
      <c r="K2065" s="38"/>
      <c r="L2065" s="41"/>
      <c r="M2065" s="225"/>
      <c r="N2065" s="226"/>
      <c r="O2065" s="73"/>
      <c r="P2065" s="73"/>
      <c r="Q2065" s="73"/>
      <c r="R2065" s="73"/>
      <c r="S2065" s="73"/>
      <c r="T2065" s="74"/>
      <c r="U2065" s="36"/>
      <c r="V2065" s="36"/>
      <c r="W2065" s="36"/>
      <c r="X2065" s="36"/>
      <c r="Y2065" s="36"/>
      <c r="Z2065" s="36"/>
      <c r="AA2065" s="36"/>
      <c r="AB2065" s="36"/>
      <c r="AC2065" s="36"/>
      <c r="AD2065" s="36"/>
      <c r="AE2065" s="36"/>
      <c r="AT2065" s="18" t="s">
        <v>293</v>
      </c>
      <c r="AU2065" s="18" t="s">
        <v>93</v>
      </c>
    </row>
    <row r="2066" spans="1:65" s="2" customFormat="1" ht="16.5" customHeight="1">
      <c r="A2066" s="36"/>
      <c r="B2066" s="37"/>
      <c r="C2066" s="210" t="s">
        <v>2534</v>
      </c>
      <c r="D2066" s="210" t="s">
        <v>286</v>
      </c>
      <c r="E2066" s="211" t="s">
        <v>2535</v>
      </c>
      <c r="F2066" s="212" t="s">
        <v>2536</v>
      </c>
      <c r="G2066" s="213" t="s">
        <v>2397</v>
      </c>
      <c r="H2066" s="214">
        <v>1</v>
      </c>
      <c r="I2066" s="215"/>
      <c r="J2066" s="216">
        <f>ROUND(I2066*H2066,2)</f>
        <v>0</v>
      </c>
      <c r="K2066" s="212" t="s">
        <v>342</v>
      </c>
      <c r="L2066" s="41"/>
      <c r="M2066" s="217" t="s">
        <v>1</v>
      </c>
      <c r="N2066" s="218" t="s">
        <v>48</v>
      </c>
      <c r="O2066" s="73"/>
      <c r="P2066" s="219">
        <f>O2066*H2066</f>
        <v>0</v>
      </c>
      <c r="Q2066" s="219">
        <v>0</v>
      </c>
      <c r="R2066" s="219">
        <f>Q2066*H2066</f>
        <v>0</v>
      </c>
      <c r="S2066" s="219">
        <v>0</v>
      </c>
      <c r="T2066" s="220">
        <f>S2066*H2066</f>
        <v>0</v>
      </c>
      <c r="U2066" s="36"/>
      <c r="V2066" s="36"/>
      <c r="W2066" s="36"/>
      <c r="X2066" s="36"/>
      <c r="Y2066" s="36"/>
      <c r="Z2066" s="36"/>
      <c r="AA2066" s="36"/>
      <c r="AB2066" s="36"/>
      <c r="AC2066" s="36"/>
      <c r="AD2066" s="36"/>
      <c r="AE2066" s="36"/>
      <c r="AR2066" s="221" t="s">
        <v>369</v>
      </c>
      <c r="AT2066" s="221" t="s">
        <v>286</v>
      </c>
      <c r="AU2066" s="221" t="s">
        <v>93</v>
      </c>
      <c r="AY2066" s="18" t="s">
        <v>283</v>
      </c>
      <c r="BE2066" s="222">
        <f>IF(N2066="základní",J2066,0)</f>
        <v>0</v>
      </c>
      <c r="BF2066" s="222">
        <f>IF(N2066="snížená",J2066,0)</f>
        <v>0</v>
      </c>
      <c r="BG2066" s="222">
        <f>IF(N2066="zákl. přenesená",J2066,0)</f>
        <v>0</v>
      </c>
      <c r="BH2066" s="222">
        <f>IF(N2066="sníž. přenesená",J2066,0)</f>
        <v>0</v>
      </c>
      <c r="BI2066" s="222">
        <f>IF(N2066="nulová",J2066,0)</f>
        <v>0</v>
      </c>
      <c r="BJ2066" s="18" t="s">
        <v>91</v>
      </c>
      <c r="BK2066" s="222">
        <f>ROUND(I2066*H2066,2)</f>
        <v>0</v>
      </c>
      <c r="BL2066" s="18" t="s">
        <v>369</v>
      </c>
      <c r="BM2066" s="221" t="s">
        <v>2537</v>
      </c>
    </row>
    <row r="2067" spans="1:65" s="2" customFormat="1" ht="29.25">
      <c r="A2067" s="36"/>
      <c r="B2067" s="37"/>
      <c r="C2067" s="38"/>
      <c r="D2067" s="223" t="s">
        <v>293</v>
      </c>
      <c r="E2067" s="38"/>
      <c r="F2067" s="224" t="s">
        <v>2517</v>
      </c>
      <c r="G2067" s="38"/>
      <c r="H2067" s="38"/>
      <c r="I2067" s="124"/>
      <c r="J2067" s="38"/>
      <c r="K2067" s="38"/>
      <c r="L2067" s="41"/>
      <c r="M2067" s="225"/>
      <c r="N2067" s="226"/>
      <c r="O2067" s="73"/>
      <c r="P2067" s="73"/>
      <c r="Q2067" s="73"/>
      <c r="R2067" s="73"/>
      <c r="S2067" s="73"/>
      <c r="T2067" s="74"/>
      <c r="U2067" s="36"/>
      <c r="V2067" s="36"/>
      <c r="W2067" s="36"/>
      <c r="X2067" s="36"/>
      <c r="Y2067" s="36"/>
      <c r="Z2067" s="36"/>
      <c r="AA2067" s="36"/>
      <c r="AB2067" s="36"/>
      <c r="AC2067" s="36"/>
      <c r="AD2067" s="36"/>
      <c r="AE2067" s="36"/>
      <c r="AT2067" s="18" t="s">
        <v>293</v>
      </c>
      <c r="AU2067" s="18" t="s">
        <v>93</v>
      </c>
    </row>
    <row r="2068" spans="1:65" s="2" customFormat="1" ht="16.5" customHeight="1">
      <c r="A2068" s="36"/>
      <c r="B2068" s="37"/>
      <c r="C2068" s="210" t="s">
        <v>2538</v>
      </c>
      <c r="D2068" s="210" t="s">
        <v>286</v>
      </c>
      <c r="E2068" s="211" t="s">
        <v>2539</v>
      </c>
      <c r="F2068" s="212" t="s">
        <v>2536</v>
      </c>
      <c r="G2068" s="213" t="s">
        <v>2397</v>
      </c>
      <c r="H2068" s="214">
        <v>1</v>
      </c>
      <c r="I2068" s="215"/>
      <c r="J2068" s="216">
        <f>ROUND(I2068*H2068,2)</f>
        <v>0</v>
      </c>
      <c r="K2068" s="212" t="s">
        <v>342</v>
      </c>
      <c r="L2068" s="41"/>
      <c r="M2068" s="217" t="s">
        <v>1</v>
      </c>
      <c r="N2068" s="218" t="s">
        <v>48</v>
      </c>
      <c r="O2068" s="73"/>
      <c r="P2068" s="219">
        <f>O2068*H2068</f>
        <v>0</v>
      </c>
      <c r="Q2068" s="219">
        <v>0</v>
      </c>
      <c r="R2068" s="219">
        <f>Q2068*H2068</f>
        <v>0</v>
      </c>
      <c r="S2068" s="219">
        <v>0</v>
      </c>
      <c r="T2068" s="220">
        <f>S2068*H2068</f>
        <v>0</v>
      </c>
      <c r="U2068" s="36"/>
      <c r="V2068" s="36"/>
      <c r="W2068" s="36"/>
      <c r="X2068" s="36"/>
      <c r="Y2068" s="36"/>
      <c r="Z2068" s="36"/>
      <c r="AA2068" s="36"/>
      <c r="AB2068" s="36"/>
      <c r="AC2068" s="36"/>
      <c r="AD2068" s="36"/>
      <c r="AE2068" s="36"/>
      <c r="AR2068" s="221" t="s">
        <v>369</v>
      </c>
      <c r="AT2068" s="221" t="s">
        <v>286</v>
      </c>
      <c r="AU2068" s="221" t="s">
        <v>93</v>
      </c>
      <c r="AY2068" s="18" t="s">
        <v>283</v>
      </c>
      <c r="BE2068" s="222">
        <f>IF(N2068="základní",J2068,0)</f>
        <v>0</v>
      </c>
      <c r="BF2068" s="222">
        <f>IF(N2068="snížená",J2068,0)</f>
        <v>0</v>
      </c>
      <c r="BG2068" s="222">
        <f>IF(N2068="zákl. přenesená",J2068,0)</f>
        <v>0</v>
      </c>
      <c r="BH2068" s="222">
        <f>IF(N2068="sníž. přenesená",J2068,0)</f>
        <v>0</v>
      </c>
      <c r="BI2068" s="222">
        <f>IF(N2068="nulová",J2068,0)</f>
        <v>0</v>
      </c>
      <c r="BJ2068" s="18" t="s">
        <v>91</v>
      </c>
      <c r="BK2068" s="222">
        <f>ROUND(I2068*H2068,2)</f>
        <v>0</v>
      </c>
      <c r="BL2068" s="18" t="s">
        <v>369</v>
      </c>
      <c r="BM2068" s="221" t="s">
        <v>2540</v>
      </c>
    </row>
    <row r="2069" spans="1:65" s="2" customFormat="1" ht="29.25">
      <c r="A2069" s="36"/>
      <c r="B2069" s="37"/>
      <c r="C2069" s="38"/>
      <c r="D2069" s="223" t="s">
        <v>293</v>
      </c>
      <c r="E2069" s="38"/>
      <c r="F2069" s="224" t="s">
        <v>2517</v>
      </c>
      <c r="G2069" s="38"/>
      <c r="H2069" s="38"/>
      <c r="I2069" s="124"/>
      <c r="J2069" s="38"/>
      <c r="K2069" s="38"/>
      <c r="L2069" s="41"/>
      <c r="M2069" s="225"/>
      <c r="N2069" s="226"/>
      <c r="O2069" s="73"/>
      <c r="P2069" s="73"/>
      <c r="Q2069" s="73"/>
      <c r="R2069" s="73"/>
      <c r="S2069" s="73"/>
      <c r="T2069" s="74"/>
      <c r="U2069" s="36"/>
      <c r="V2069" s="36"/>
      <c r="W2069" s="36"/>
      <c r="X2069" s="36"/>
      <c r="Y2069" s="36"/>
      <c r="Z2069" s="36"/>
      <c r="AA2069" s="36"/>
      <c r="AB2069" s="36"/>
      <c r="AC2069" s="36"/>
      <c r="AD2069" s="36"/>
      <c r="AE2069" s="36"/>
      <c r="AT2069" s="18" t="s">
        <v>293</v>
      </c>
      <c r="AU2069" s="18" t="s">
        <v>93</v>
      </c>
    </row>
    <row r="2070" spans="1:65" s="2" customFormat="1" ht="16.5" customHeight="1">
      <c r="A2070" s="36"/>
      <c r="B2070" s="37"/>
      <c r="C2070" s="210" t="s">
        <v>2541</v>
      </c>
      <c r="D2070" s="210" t="s">
        <v>286</v>
      </c>
      <c r="E2070" s="211" t="s">
        <v>2542</v>
      </c>
      <c r="F2070" s="212" t="s">
        <v>2543</v>
      </c>
      <c r="G2070" s="213" t="s">
        <v>2397</v>
      </c>
      <c r="H2070" s="214">
        <v>2</v>
      </c>
      <c r="I2070" s="215"/>
      <c r="J2070" s="216">
        <f>ROUND(I2070*H2070,2)</f>
        <v>0</v>
      </c>
      <c r="K2070" s="212" t="s">
        <v>342</v>
      </c>
      <c r="L2070" s="41"/>
      <c r="M2070" s="217" t="s">
        <v>1</v>
      </c>
      <c r="N2070" s="218" t="s">
        <v>48</v>
      </c>
      <c r="O2070" s="73"/>
      <c r="P2070" s="219">
        <f>O2070*H2070</f>
        <v>0</v>
      </c>
      <c r="Q2070" s="219">
        <v>0</v>
      </c>
      <c r="R2070" s="219">
        <f>Q2070*H2070</f>
        <v>0</v>
      </c>
      <c r="S2070" s="219">
        <v>0</v>
      </c>
      <c r="T2070" s="220">
        <f>S2070*H2070</f>
        <v>0</v>
      </c>
      <c r="U2070" s="36"/>
      <c r="V2070" s="36"/>
      <c r="W2070" s="36"/>
      <c r="X2070" s="36"/>
      <c r="Y2070" s="36"/>
      <c r="Z2070" s="36"/>
      <c r="AA2070" s="36"/>
      <c r="AB2070" s="36"/>
      <c r="AC2070" s="36"/>
      <c r="AD2070" s="36"/>
      <c r="AE2070" s="36"/>
      <c r="AR2070" s="221" t="s">
        <v>369</v>
      </c>
      <c r="AT2070" s="221" t="s">
        <v>286</v>
      </c>
      <c r="AU2070" s="221" t="s">
        <v>93</v>
      </c>
      <c r="AY2070" s="18" t="s">
        <v>283</v>
      </c>
      <c r="BE2070" s="222">
        <f>IF(N2070="základní",J2070,0)</f>
        <v>0</v>
      </c>
      <c r="BF2070" s="222">
        <f>IF(N2070="snížená",J2070,0)</f>
        <v>0</v>
      </c>
      <c r="BG2070" s="222">
        <f>IF(N2070="zákl. přenesená",J2070,0)</f>
        <v>0</v>
      </c>
      <c r="BH2070" s="222">
        <f>IF(N2070="sníž. přenesená",J2070,0)</f>
        <v>0</v>
      </c>
      <c r="BI2070" s="222">
        <f>IF(N2070="nulová",J2070,0)</f>
        <v>0</v>
      </c>
      <c r="BJ2070" s="18" t="s">
        <v>91</v>
      </c>
      <c r="BK2070" s="222">
        <f>ROUND(I2070*H2070,2)</f>
        <v>0</v>
      </c>
      <c r="BL2070" s="18" t="s">
        <v>369</v>
      </c>
      <c r="BM2070" s="221" t="s">
        <v>2544</v>
      </c>
    </row>
    <row r="2071" spans="1:65" s="2" customFormat="1" ht="29.25">
      <c r="A2071" s="36"/>
      <c r="B2071" s="37"/>
      <c r="C2071" s="38"/>
      <c r="D2071" s="223" t="s">
        <v>293</v>
      </c>
      <c r="E2071" s="38"/>
      <c r="F2071" s="224" t="s">
        <v>2517</v>
      </c>
      <c r="G2071" s="38"/>
      <c r="H2071" s="38"/>
      <c r="I2071" s="124"/>
      <c r="J2071" s="38"/>
      <c r="K2071" s="38"/>
      <c r="L2071" s="41"/>
      <c r="M2071" s="225"/>
      <c r="N2071" s="226"/>
      <c r="O2071" s="73"/>
      <c r="P2071" s="73"/>
      <c r="Q2071" s="73"/>
      <c r="R2071" s="73"/>
      <c r="S2071" s="73"/>
      <c r="T2071" s="74"/>
      <c r="U2071" s="36"/>
      <c r="V2071" s="36"/>
      <c r="W2071" s="36"/>
      <c r="X2071" s="36"/>
      <c r="Y2071" s="36"/>
      <c r="Z2071" s="36"/>
      <c r="AA2071" s="36"/>
      <c r="AB2071" s="36"/>
      <c r="AC2071" s="36"/>
      <c r="AD2071" s="36"/>
      <c r="AE2071" s="36"/>
      <c r="AT2071" s="18" t="s">
        <v>293</v>
      </c>
      <c r="AU2071" s="18" t="s">
        <v>93</v>
      </c>
    </row>
    <row r="2072" spans="1:65" s="2" customFormat="1" ht="16.5" customHeight="1">
      <c r="A2072" s="36"/>
      <c r="B2072" s="37"/>
      <c r="C2072" s="210" t="s">
        <v>2545</v>
      </c>
      <c r="D2072" s="210" t="s">
        <v>286</v>
      </c>
      <c r="E2072" s="211" t="s">
        <v>2546</v>
      </c>
      <c r="F2072" s="212" t="s">
        <v>2547</v>
      </c>
      <c r="G2072" s="213" t="s">
        <v>2397</v>
      </c>
      <c r="H2072" s="214">
        <v>2</v>
      </c>
      <c r="I2072" s="215"/>
      <c r="J2072" s="216">
        <f>ROUND(I2072*H2072,2)</f>
        <v>0</v>
      </c>
      <c r="K2072" s="212" t="s">
        <v>342</v>
      </c>
      <c r="L2072" s="41"/>
      <c r="M2072" s="217" t="s">
        <v>1</v>
      </c>
      <c r="N2072" s="218" t="s">
        <v>48</v>
      </c>
      <c r="O2072" s="73"/>
      <c r="P2072" s="219">
        <f>O2072*H2072</f>
        <v>0</v>
      </c>
      <c r="Q2072" s="219">
        <v>0</v>
      </c>
      <c r="R2072" s="219">
        <f>Q2072*H2072</f>
        <v>0</v>
      </c>
      <c r="S2072" s="219">
        <v>0</v>
      </c>
      <c r="T2072" s="220">
        <f>S2072*H2072</f>
        <v>0</v>
      </c>
      <c r="U2072" s="36"/>
      <c r="V2072" s="36"/>
      <c r="W2072" s="36"/>
      <c r="X2072" s="36"/>
      <c r="Y2072" s="36"/>
      <c r="Z2072" s="36"/>
      <c r="AA2072" s="36"/>
      <c r="AB2072" s="36"/>
      <c r="AC2072" s="36"/>
      <c r="AD2072" s="36"/>
      <c r="AE2072" s="36"/>
      <c r="AR2072" s="221" t="s">
        <v>369</v>
      </c>
      <c r="AT2072" s="221" t="s">
        <v>286</v>
      </c>
      <c r="AU2072" s="221" t="s">
        <v>93</v>
      </c>
      <c r="AY2072" s="18" t="s">
        <v>283</v>
      </c>
      <c r="BE2072" s="222">
        <f>IF(N2072="základní",J2072,0)</f>
        <v>0</v>
      </c>
      <c r="BF2072" s="222">
        <f>IF(N2072="snížená",J2072,0)</f>
        <v>0</v>
      </c>
      <c r="BG2072" s="222">
        <f>IF(N2072="zákl. přenesená",J2072,0)</f>
        <v>0</v>
      </c>
      <c r="BH2072" s="222">
        <f>IF(N2072="sníž. přenesená",J2072,0)</f>
        <v>0</v>
      </c>
      <c r="BI2072" s="222">
        <f>IF(N2072="nulová",J2072,0)</f>
        <v>0</v>
      </c>
      <c r="BJ2072" s="18" t="s">
        <v>91</v>
      </c>
      <c r="BK2072" s="222">
        <f>ROUND(I2072*H2072,2)</f>
        <v>0</v>
      </c>
      <c r="BL2072" s="18" t="s">
        <v>369</v>
      </c>
      <c r="BM2072" s="221" t="s">
        <v>2548</v>
      </c>
    </row>
    <row r="2073" spans="1:65" s="2" customFormat="1" ht="29.25">
      <c r="A2073" s="36"/>
      <c r="B2073" s="37"/>
      <c r="C2073" s="38"/>
      <c r="D2073" s="223" t="s">
        <v>293</v>
      </c>
      <c r="E2073" s="38"/>
      <c r="F2073" s="224" t="s">
        <v>2517</v>
      </c>
      <c r="G2073" s="38"/>
      <c r="H2073" s="38"/>
      <c r="I2073" s="124"/>
      <c r="J2073" s="38"/>
      <c r="K2073" s="38"/>
      <c r="L2073" s="41"/>
      <c r="M2073" s="225"/>
      <c r="N2073" s="226"/>
      <c r="O2073" s="73"/>
      <c r="P2073" s="73"/>
      <c r="Q2073" s="73"/>
      <c r="R2073" s="73"/>
      <c r="S2073" s="73"/>
      <c r="T2073" s="74"/>
      <c r="U2073" s="36"/>
      <c r="V2073" s="36"/>
      <c r="W2073" s="36"/>
      <c r="X2073" s="36"/>
      <c r="Y2073" s="36"/>
      <c r="Z2073" s="36"/>
      <c r="AA2073" s="36"/>
      <c r="AB2073" s="36"/>
      <c r="AC2073" s="36"/>
      <c r="AD2073" s="36"/>
      <c r="AE2073" s="36"/>
      <c r="AT2073" s="18" t="s">
        <v>293</v>
      </c>
      <c r="AU2073" s="18" t="s">
        <v>93</v>
      </c>
    </row>
    <row r="2074" spans="1:65" s="2" customFormat="1" ht="16.5" customHeight="1">
      <c r="A2074" s="36"/>
      <c r="B2074" s="37"/>
      <c r="C2074" s="210" t="s">
        <v>2549</v>
      </c>
      <c r="D2074" s="210" t="s">
        <v>286</v>
      </c>
      <c r="E2074" s="211" t="s">
        <v>2550</v>
      </c>
      <c r="F2074" s="212" t="s">
        <v>2551</v>
      </c>
      <c r="G2074" s="213" t="s">
        <v>2397</v>
      </c>
      <c r="H2074" s="214">
        <v>1</v>
      </c>
      <c r="I2074" s="215"/>
      <c r="J2074" s="216">
        <f>ROUND(I2074*H2074,2)</f>
        <v>0</v>
      </c>
      <c r="K2074" s="212" t="s">
        <v>342</v>
      </c>
      <c r="L2074" s="41"/>
      <c r="M2074" s="217" t="s">
        <v>1</v>
      </c>
      <c r="N2074" s="218" t="s">
        <v>48</v>
      </c>
      <c r="O2074" s="73"/>
      <c r="P2074" s="219">
        <f>O2074*H2074</f>
        <v>0</v>
      </c>
      <c r="Q2074" s="219">
        <v>0</v>
      </c>
      <c r="R2074" s="219">
        <f>Q2074*H2074</f>
        <v>0</v>
      </c>
      <c r="S2074" s="219">
        <v>0</v>
      </c>
      <c r="T2074" s="220">
        <f>S2074*H2074</f>
        <v>0</v>
      </c>
      <c r="U2074" s="36"/>
      <c r="V2074" s="36"/>
      <c r="W2074" s="36"/>
      <c r="X2074" s="36"/>
      <c r="Y2074" s="36"/>
      <c r="Z2074" s="36"/>
      <c r="AA2074" s="36"/>
      <c r="AB2074" s="36"/>
      <c r="AC2074" s="36"/>
      <c r="AD2074" s="36"/>
      <c r="AE2074" s="36"/>
      <c r="AR2074" s="221" t="s">
        <v>369</v>
      </c>
      <c r="AT2074" s="221" t="s">
        <v>286</v>
      </c>
      <c r="AU2074" s="221" t="s">
        <v>93</v>
      </c>
      <c r="AY2074" s="18" t="s">
        <v>283</v>
      </c>
      <c r="BE2074" s="222">
        <f>IF(N2074="základní",J2074,0)</f>
        <v>0</v>
      </c>
      <c r="BF2074" s="222">
        <f>IF(N2074="snížená",J2074,0)</f>
        <v>0</v>
      </c>
      <c r="BG2074" s="222">
        <f>IF(N2074="zákl. přenesená",J2074,0)</f>
        <v>0</v>
      </c>
      <c r="BH2074" s="222">
        <f>IF(N2074="sníž. přenesená",J2074,0)</f>
        <v>0</v>
      </c>
      <c r="BI2074" s="222">
        <f>IF(N2074="nulová",J2074,0)</f>
        <v>0</v>
      </c>
      <c r="BJ2074" s="18" t="s">
        <v>91</v>
      </c>
      <c r="BK2074" s="222">
        <f>ROUND(I2074*H2074,2)</f>
        <v>0</v>
      </c>
      <c r="BL2074" s="18" t="s">
        <v>369</v>
      </c>
      <c r="BM2074" s="221" t="s">
        <v>2552</v>
      </c>
    </row>
    <row r="2075" spans="1:65" s="2" customFormat="1" ht="29.25">
      <c r="A2075" s="36"/>
      <c r="B2075" s="37"/>
      <c r="C2075" s="38"/>
      <c r="D2075" s="223" t="s">
        <v>293</v>
      </c>
      <c r="E2075" s="38"/>
      <c r="F2075" s="224" t="s">
        <v>2517</v>
      </c>
      <c r="G2075" s="38"/>
      <c r="H2075" s="38"/>
      <c r="I2075" s="124"/>
      <c r="J2075" s="38"/>
      <c r="K2075" s="38"/>
      <c r="L2075" s="41"/>
      <c r="M2075" s="225"/>
      <c r="N2075" s="226"/>
      <c r="O2075" s="73"/>
      <c r="P2075" s="73"/>
      <c r="Q2075" s="73"/>
      <c r="R2075" s="73"/>
      <c r="S2075" s="73"/>
      <c r="T2075" s="74"/>
      <c r="U2075" s="36"/>
      <c r="V2075" s="36"/>
      <c r="W2075" s="36"/>
      <c r="X2075" s="36"/>
      <c r="Y2075" s="36"/>
      <c r="Z2075" s="36"/>
      <c r="AA2075" s="36"/>
      <c r="AB2075" s="36"/>
      <c r="AC2075" s="36"/>
      <c r="AD2075" s="36"/>
      <c r="AE2075" s="36"/>
      <c r="AT2075" s="18" t="s">
        <v>293</v>
      </c>
      <c r="AU2075" s="18" t="s">
        <v>93</v>
      </c>
    </row>
    <row r="2076" spans="1:65" s="2" customFormat="1" ht="16.5" customHeight="1">
      <c r="A2076" s="36"/>
      <c r="B2076" s="37"/>
      <c r="C2076" s="210" t="s">
        <v>2553</v>
      </c>
      <c r="D2076" s="210" t="s">
        <v>286</v>
      </c>
      <c r="E2076" s="211" t="s">
        <v>2554</v>
      </c>
      <c r="F2076" s="212" t="s">
        <v>2555</v>
      </c>
      <c r="G2076" s="213" t="s">
        <v>2397</v>
      </c>
      <c r="H2076" s="214">
        <v>1</v>
      </c>
      <c r="I2076" s="215"/>
      <c r="J2076" s="216">
        <f>ROUND(I2076*H2076,2)</f>
        <v>0</v>
      </c>
      <c r="K2076" s="212" t="s">
        <v>342</v>
      </c>
      <c r="L2076" s="41"/>
      <c r="M2076" s="217" t="s">
        <v>1</v>
      </c>
      <c r="N2076" s="218" t="s">
        <v>48</v>
      </c>
      <c r="O2076" s="73"/>
      <c r="P2076" s="219">
        <f>O2076*H2076</f>
        <v>0</v>
      </c>
      <c r="Q2076" s="219">
        <v>0</v>
      </c>
      <c r="R2076" s="219">
        <f>Q2076*H2076</f>
        <v>0</v>
      </c>
      <c r="S2076" s="219">
        <v>0</v>
      </c>
      <c r="T2076" s="220">
        <f>S2076*H2076</f>
        <v>0</v>
      </c>
      <c r="U2076" s="36"/>
      <c r="V2076" s="36"/>
      <c r="W2076" s="36"/>
      <c r="X2076" s="36"/>
      <c r="Y2076" s="36"/>
      <c r="Z2076" s="36"/>
      <c r="AA2076" s="36"/>
      <c r="AB2076" s="36"/>
      <c r="AC2076" s="36"/>
      <c r="AD2076" s="36"/>
      <c r="AE2076" s="36"/>
      <c r="AR2076" s="221" t="s">
        <v>369</v>
      </c>
      <c r="AT2076" s="221" t="s">
        <v>286</v>
      </c>
      <c r="AU2076" s="221" t="s">
        <v>93</v>
      </c>
      <c r="AY2076" s="18" t="s">
        <v>283</v>
      </c>
      <c r="BE2076" s="222">
        <f>IF(N2076="základní",J2076,0)</f>
        <v>0</v>
      </c>
      <c r="BF2076" s="222">
        <f>IF(N2076="snížená",J2076,0)</f>
        <v>0</v>
      </c>
      <c r="BG2076" s="222">
        <f>IF(N2076="zákl. přenesená",J2076,0)</f>
        <v>0</v>
      </c>
      <c r="BH2076" s="222">
        <f>IF(N2076="sníž. přenesená",J2076,0)</f>
        <v>0</v>
      </c>
      <c r="BI2076" s="222">
        <f>IF(N2076="nulová",J2076,0)</f>
        <v>0</v>
      </c>
      <c r="BJ2076" s="18" t="s">
        <v>91</v>
      </c>
      <c r="BK2076" s="222">
        <f>ROUND(I2076*H2076,2)</f>
        <v>0</v>
      </c>
      <c r="BL2076" s="18" t="s">
        <v>369</v>
      </c>
      <c r="BM2076" s="221" t="s">
        <v>2556</v>
      </c>
    </row>
    <row r="2077" spans="1:65" s="2" customFormat="1" ht="29.25">
      <c r="A2077" s="36"/>
      <c r="B2077" s="37"/>
      <c r="C2077" s="38"/>
      <c r="D2077" s="223" t="s">
        <v>293</v>
      </c>
      <c r="E2077" s="38"/>
      <c r="F2077" s="224" t="s">
        <v>2517</v>
      </c>
      <c r="G2077" s="38"/>
      <c r="H2077" s="38"/>
      <c r="I2077" s="124"/>
      <c r="J2077" s="38"/>
      <c r="K2077" s="38"/>
      <c r="L2077" s="41"/>
      <c r="M2077" s="225"/>
      <c r="N2077" s="226"/>
      <c r="O2077" s="73"/>
      <c r="P2077" s="73"/>
      <c r="Q2077" s="73"/>
      <c r="R2077" s="73"/>
      <c r="S2077" s="73"/>
      <c r="T2077" s="74"/>
      <c r="U2077" s="36"/>
      <c r="V2077" s="36"/>
      <c r="W2077" s="36"/>
      <c r="X2077" s="36"/>
      <c r="Y2077" s="36"/>
      <c r="Z2077" s="36"/>
      <c r="AA2077" s="36"/>
      <c r="AB2077" s="36"/>
      <c r="AC2077" s="36"/>
      <c r="AD2077" s="36"/>
      <c r="AE2077" s="36"/>
      <c r="AT2077" s="18" t="s">
        <v>293</v>
      </c>
      <c r="AU2077" s="18" t="s">
        <v>93</v>
      </c>
    </row>
    <row r="2078" spans="1:65" s="2" customFormat="1" ht="16.5" customHeight="1">
      <c r="A2078" s="36"/>
      <c r="B2078" s="37"/>
      <c r="C2078" s="210" t="s">
        <v>2557</v>
      </c>
      <c r="D2078" s="210" t="s">
        <v>286</v>
      </c>
      <c r="E2078" s="211" t="s">
        <v>2558</v>
      </c>
      <c r="F2078" s="212" t="s">
        <v>2555</v>
      </c>
      <c r="G2078" s="213" t="s">
        <v>2397</v>
      </c>
      <c r="H2078" s="214">
        <v>1</v>
      </c>
      <c r="I2078" s="215"/>
      <c r="J2078" s="216">
        <f>ROUND(I2078*H2078,2)</f>
        <v>0</v>
      </c>
      <c r="K2078" s="212" t="s">
        <v>342</v>
      </c>
      <c r="L2078" s="41"/>
      <c r="M2078" s="217" t="s">
        <v>1</v>
      </c>
      <c r="N2078" s="218" t="s">
        <v>48</v>
      </c>
      <c r="O2078" s="73"/>
      <c r="P2078" s="219">
        <f>O2078*H2078</f>
        <v>0</v>
      </c>
      <c r="Q2078" s="219">
        <v>0</v>
      </c>
      <c r="R2078" s="219">
        <f>Q2078*H2078</f>
        <v>0</v>
      </c>
      <c r="S2078" s="219">
        <v>0</v>
      </c>
      <c r="T2078" s="220">
        <f>S2078*H2078</f>
        <v>0</v>
      </c>
      <c r="U2078" s="36"/>
      <c r="V2078" s="36"/>
      <c r="W2078" s="36"/>
      <c r="X2078" s="36"/>
      <c r="Y2078" s="36"/>
      <c r="Z2078" s="36"/>
      <c r="AA2078" s="36"/>
      <c r="AB2078" s="36"/>
      <c r="AC2078" s="36"/>
      <c r="AD2078" s="36"/>
      <c r="AE2078" s="36"/>
      <c r="AR2078" s="221" t="s">
        <v>369</v>
      </c>
      <c r="AT2078" s="221" t="s">
        <v>286</v>
      </c>
      <c r="AU2078" s="221" t="s">
        <v>93</v>
      </c>
      <c r="AY2078" s="18" t="s">
        <v>283</v>
      </c>
      <c r="BE2078" s="222">
        <f>IF(N2078="základní",J2078,0)</f>
        <v>0</v>
      </c>
      <c r="BF2078" s="222">
        <f>IF(N2078="snížená",J2078,0)</f>
        <v>0</v>
      </c>
      <c r="BG2078" s="222">
        <f>IF(N2078="zákl. přenesená",J2078,0)</f>
        <v>0</v>
      </c>
      <c r="BH2078" s="222">
        <f>IF(N2078="sníž. přenesená",J2078,0)</f>
        <v>0</v>
      </c>
      <c r="BI2078" s="222">
        <f>IF(N2078="nulová",J2078,0)</f>
        <v>0</v>
      </c>
      <c r="BJ2078" s="18" t="s">
        <v>91</v>
      </c>
      <c r="BK2078" s="222">
        <f>ROUND(I2078*H2078,2)</f>
        <v>0</v>
      </c>
      <c r="BL2078" s="18" t="s">
        <v>369</v>
      </c>
      <c r="BM2078" s="221" t="s">
        <v>2559</v>
      </c>
    </row>
    <row r="2079" spans="1:65" s="2" customFormat="1" ht="29.25">
      <c r="A2079" s="36"/>
      <c r="B2079" s="37"/>
      <c r="C2079" s="38"/>
      <c r="D2079" s="223" t="s">
        <v>293</v>
      </c>
      <c r="E2079" s="38"/>
      <c r="F2079" s="224" t="s">
        <v>2517</v>
      </c>
      <c r="G2079" s="38"/>
      <c r="H2079" s="38"/>
      <c r="I2079" s="124"/>
      <c r="J2079" s="38"/>
      <c r="K2079" s="38"/>
      <c r="L2079" s="41"/>
      <c r="M2079" s="225"/>
      <c r="N2079" s="226"/>
      <c r="O2079" s="73"/>
      <c r="P2079" s="73"/>
      <c r="Q2079" s="73"/>
      <c r="R2079" s="73"/>
      <c r="S2079" s="73"/>
      <c r="T2079" s="74"/>
      <c r="U2079" s="36"/>
      <c r="V2079" s="36"/>
      <c r="W2079" s="36"/>
      <c r="X2079" s="36"/>
      <c r="Y2079" s="36"/>
      <c r="Z2079" s="36"/>
      <c r="AA2079" s="36"/>
      <c r="AB2079" s="36"/>
      <c r="AC2079" s="36"/>
      <c r="AD2079" s="36"/>
      <c r="AE2079" s="36"/>
      <c r="AT2079" s="18" t="s">
        <v>293</v>
      </c>
      <c r="AU2079" s="18" t="s">
        <v>93</v>
      </c>
    </row>
    <row r="2080" spans="1:65" s="2" customFormat="1" ht="16.5" customHeight="1">
      <c r="A2080" s="36"/>
      <c r="B2080" s="37"/>
      <c r="C2080" s="210" t="s">
        <v>2560</v>
      </c>
      <c r="D2080" s="210" t="s">
        <v>286</v>
      </c>
      <c r="E2080" s="211" t="s">
        <v>2561</v>
      </c>
      <c r="F2080" s="212" t="s">
        <v>2562</v>
      </c>
      <c r="G2080" s="213" t="s">
        <v>2397</v>
      </c>
      <c r="H2080" s="214">
        <v>1</v>
      </c>
      <c r="I2080" s="215"/>
      <c r="J2080" s="216">
        <f>ROUND(I2080*H2080,2)</f>
        <v>0</v>
      </c>
      <c r="K2080" s="212" t="s">
        <v>342</v>
      </c>
      <c r="L2080" s="41"/>
      <c r="M2080" s="217" t="s">
        <v>1</v>
      </c>
      <c r="N2080" s="218" t="s">
        <v>48</v>
      </c>
      <c r="O2080" s="73"/>
      <c r="P2080" s="219">
        <f>O2080*H2080</f>
        <v>0</v>
      </c>
      <c r="Q2080" s="219">
        <v>0</v>
      </c>
      <c r="R2080" s="219">
        <f>Q2080*H2080</f>
        <v>0</v>
      </c>
      <c r="S2080" s="219">
        <v>0</v>
      </c>
      <c r="T2080" s="220">
        <f>S2080*H2080</f>
        <v>0</v>
      </c>
      <c r="U2080" s="36"/>
      <c r="V2080" s="36"/>
      <c r="W2080" s="36"/>
      <c r="X2080" s="36"/>
      <c r="Y2080" s="36"/>
      <c r="Z2080" s="36"/>
      <c r="AA2080" s="36"/>
      <c r="AB2080" s="36"/>
      <c r="AC2080" s="36"/>
      <c r="AD2080" s="36"/>
      <c r="AE2080" s="36"/>
      <c r="AR2080" s="221" t="s">
        <v>369</v>
      </c>
      <c r="AT2080" s="221" t="s">
        <v>286</v>
      </c>
      <c r="AU2080" s="221" t="s">
        <v>93</v>
      </c>
      <c r="AY2080" s="18" t="s">
        <v>283</v>
      </c>
      <c r="BE2080" s="222">
        <f>IF(N2080="základní",J2080,0)</f>
        <v>0</v>
      </c>
      <c r="BF2080" s="222">
        <f>IF(N2080="snížená",J2080,0)</f>
        <v>0</v>
      </c>
      <c r="BG2080" s="222">
        <f>IF(N2080="zákl. přenesená",J2080,0)</f>
        <v>0</v>
      </c>
      <c r="BH2080" s="222">
        <f>IF(N2080="sníž. přenesená",J2080,0)</f>
        <v>0</v>
      </c>
      <c r="BI2080" s="222">
        <f>IF(N2080="nulová",J2080,0)</f>
        <v>0</v>
      </c>
      <c r="BJ2080" s="18" t="s">
        <v>91</v>
      </c>
      <c r="BK2080" s="222">
        <f>ROUND(I2080*H2080,2)</f>
        <v>0</v>
      </c>
      <c r="BL2080" s="18" t="s">
        <v>369</v>
      </c>
      <c r="BM2080" s="221" t="s">
        <v>2563</v>
      </c>
    </row>
    <row r="2081" spans="1:65" s="2" customFormat="1" ht="29.25">
      <c r="A2081" s="36"/>
      <c r="B2081" s="37"/>
      <c r="C2081" s="38"/>
      <c r="D2081" s="223" t="s">
        <v>293</v>
      </c>
      <c r="E2081" s="38"/>
      <c r="F2081" s="224" t="s">
        <v>2517</v>
      </c>
      <c r="G2081" s="38"/>
      <c r="H2081" s="38"/>
      <c r="I2081" s="124"/>
      <c r="J2081" s="38"/>
      <c r="K2081" s="38"/>
      <c r="L2081" s="41"/>
      <c r="M2081" s="225"/>
      <c r="N2081" s="226"/>
      <c r="O2081" s="73"/>
      <c r="P2081" s="73"/>
      <c r="Q2081" s="73"/>
      <c r="R2081" s="73"/>
      <c r="S2081" s="73"/>
      <c r="T2081" s="74"/>
      <c r="U2081" s="36"/>
      <c r="V2081" s="36"/>
      <c r="W2081" s="36"/>
      <c r="X2081" s="36"/>
      <c r="Y2081" s="36"/>
      <c r="Z2081" s="36"/>
      <c r="AA2081" s="36"/>
      <c r="AB2081" s="36"/>
      <c r="AC2081" s="36"/>
      <c r="AD2081" s="36"/>
      <c r="AE2081" s="36"/>
      <c r="AT2081" s="18" t="s">
        <v>293</v>
      </c>
      <c r="AU2081" s="18" t="s">
        <v>93</v>
      </c>
    </row>
    <row r="2082" spans="1:65" s="2" customFormat="1" ht="16.5" customHeight="1">
      <c r="A2082" s="36"/>
      <c r="B2082" s="37"/>
      <c r="C2082" s="210" t="s">
        <v>2564</v>
      </c>
      <c r="D2082" s="210" t="s">
        <v>286</v>
      </c>
      <c r="E2082" s="211" t="s">
        <v>2565</v>
      </c>
      <c r="F2082" s="212" t="s">
        <v>2562</v>
      </c>
      <c r="G2082" s="213" t="s">
        <v>2397</v>
      </c>
      <c r="H2082" s="214">
        <v>7</v>
      </c>
      <c r="I2082" s="215"/>
      <c r="J2082" s="216">
        <f>ROUND(I2082*H2082,2)</f>
        <v>0</v>
      </c>
      <c r="K2082" s="212" t="s">
        <v>342</v>
      </c>
      <c r="L2082" s="41"/>
      <c r="M2082" s="217" t="s">
        <v>1</v>
      </c>
      <c r="N2082" s="218" t="s">
        <v>48</v>
      </c>
      <c r="O2082" s="73"/>
      <c r="P2082" s="219">
        <f>O2082*H2082</f>
        <v>0</v>
      </c>
      <c r="Q2082" s="219">
        <v>0</v>
      </c>
      <c r="R2082" s="219">
        <f>Q2082*H2082</f>
        <v>0</v>
      </c>
      <c r="S2082" s="219">
        <v>0</v>
      </c>
      <c r="T2082" s="220">
        <f>S2082*H2082</f>
        <v>0</v>
      </c>
      <c r="U2082" s="36"/>
      <c r="V2082" s="36"/>
      <c r="W2082" s="36"/>
      <c r="X2082" s="36"/>
      <c r="Y2082" s="36"/>
      <c r="Z2082" s="36"/>
      <c r="AA2082" s="36"/>
      <c r="AB2082" s="36"/>
      <c r="AC2082" s="36"/>
      <c r="AD2082" s="36"/>
      <c r="AE2082" s="36"/>
      <c r="AR2082" s="221" t="s">
        <v>369</v>
      </c>
      <c r="AT2082" s="221" t="s">
        <v>286</v>
      </c>
      <c r="AU2082" s="221" t="s">
        <v>93</v>
      </c>
      <c r="AY2082" s="18" t="s">
        <v>283</v>
      </c>
      <c r="BE2082" s="222">
        <f>IF(N2082="základní",J2082,0)</f>
        <v>0</v>
      </c>
      <c r="BF2082" s="222">
        <f>IF(N2082="snížená",J2082,0)</f>
        <v>0</v>
      </c>
      <c r="BG2082" s="222">
        <f>IF(N2082="zákl. přenesená",J2082,0)</f>
        <v>0</v>
      </c>
      <c r="BH2082" s="222">
        <f>IF(N2082="sníž. přenesená",J2082,0)</f>
        <v>0</v>
      </c>
      <c r="BI2082" s="222">
        <f>IF(N2082="nulová",J2082,0)</f>
        <v>0</v>
      </c>
      <c r="BJ2082" s="18" t="s">
        <v>91</v>
      </c>
      <c r="BK2082" s="222">
        <f>ROUND(I2082*H2082,2)</f>
        <v>0</v>
      </c>
      <c r="BL2082" s="18" t="s">
        <v>369</v>
      </c>
      <c r="BM2082" s="221" t="s">
        <v>2566</v>
      </c>
    </row>
    <row r="2083" spans="1:65" s="2" customFormat="1" ht="29.25">
      <c r="A2083" s="36"/>
      <c r="B2083" s="37"/>
      <c r="C2083" s="38"/>
      <c r="D2083" s="223" t="s">
        <v>293</v>
      </c>
      <c r="E2083" s="38"/>
      <c r="F2083" s="224" t="s">
        <v>2517</v>
      </c>
      <c r="G2083" s="38"/>
      <c r="H2083" s="38"/>
      <c r="I2083" s="124"/>
      <c r="J2083" s="38"/>
      <c r="K2083" s="38"/>
      <c r="L2083" s="41"/>
      <c r="M2083" s="225"/>
      <c r="N2083" s="226"/>
      <c r="O2083" s="73"/>
      <c r="P2083" s="73"/>
      <c r="Q2083" s="73"/>
      <c r="R2083" s="73"/>
      <c r="S2083" s="73"/>
      <c r="T2083" s="74"/>
      <c r="U2083" s="36"/>
      <c r="V2083" s="36"/>
      <c r="W2083" s="36"/>
      <c r="X2083" s="36"/>
      <c r="Y2083" s="36"/>
      <c r="Z2083" s="36"/>
      <c r="AA2083" s="36"/>
      <c r="AB2083" s="36"/>
      <c r="AC2083" s="36"/>
      <c r="AD2083" s="36"/>
      <c r="AE2083" s="36"/>
      <c r="AT2083" s="18" t="s">
        <v>293</v>
      </c>
      <c r="AU2083" s="18" t="s">
        <v>93</v>
      </c>
    </row>
    <row r="2084" spans="1:65" s="2" customFormat="1" ht="16.5" customHeight="1">
      <c r="A2084" s="36"/>
      <c r="B2084" s="37"/>
      <c r="C2084" s="210" t="s">
        <v>2567</v>
      </c>
      <c r="D2084" s="210" t="s">
        <v>286</v>
      </c>
      <c r="E2084" s="211" t="s">
        <v>2568</v>
      </c>
      <c r="F2084" s="212" t="s">
        <v>2562</v>
      </c>
      <c r="G2084" s="213" t="s">
        <v>2397</v>
      </c>
      <c r="H2084" s="214">
        <v>9</v>
      </c>
      <c r="I2084" s="215"/>
      <c r="J2084" s="216">
        <f>ROUND(I2084*H2084,2)</f>
        <v>0</v>
      </c>
      <c r="K2084" s="212" t="s">
        <v>342</v>
      </c>
      <c r="L2084" s="41"/>
      <c r="M2084" s="217" t="s">
        <v>1</v>
      </c>
      <c r="N2084" s="218" t="s">
        <v>48</v>
      </c>
      <c r="O2084" s="73"/>
      <c r="P2084" s="219">
        <f>O2084*H2084</f>
        <v>0</v>
      </c>
      <c r="Q2084" s="219">
        <v>0</v>
      </c>
      <c r="R2084" s="219">
        <f>Q2084*H2084</f>
        <v>0</v>
      </c>
      <c r="S2084" s="219">
        <v>0</v>
      </c>
      <c r="T2084" s="220">
        <f>S2084*H2084</f>
        <v>0</v>
      </c>
      <c r="U2084" s="36"/>
      <c r="V2084" s="36"/>
      <c r="W2084" s="36"/>
      <c r="X2084" s="36"/>
      <c r="Y2084" s="36"/>
      <c r="Z2084" s="36"/>
      <c r="AA2084" s="36"/>
      <c r="AB2084" s="36"/>
      <c r="AC2084" s="36"/>
      <c r="AD2084" s="36"/>
      <c r="AE2084" s="36"/>
      <c r="AR2084" s="221" t="s">
        <v>369</v>
      </c>
      <c r="AT2084" s="221" t="s">
        <v>286</v>
      </c>
      <c r="AU2084" s="221" t="s">
        <v>93</v>
      </c>
      <c r="AY2084" s="18" t="s">
        <v>283</v>
      </c>
      <c r="BE2084" s="222">
        <f>IF(N2084="základní",J2084,0)</f>
        <v>0</v>
      </c>
      <c r="BF2084" s="222">
        <f>IF(N2084="snížená",J2084,0)</f>
        <v>0</v>
      </c>
      <c r="BG2084" s="222">
        <f>IF(N2084="zákl. přenesená",J2084,0)</f>
        <v>0</v>
      </c>
      <c r="BH2084" s="222">
        <f>IF(N2084="sníž. přenesená",J2084,0)</f>
        <v>0</v>
      </c>
      <c r="BI2084" s="222">
        <f>IF(N2084="nulová",J2084,0)</f>
        <v>0</v>
      </c>
      <c r="BJ2084" s="18" t="s">
        <v>91</v>
      </c>
      <c r="BK2084" s="222">
        <f>ROUND(I2084*H2084,2)</f>
        <v>0</v>
      </c>
      <c r="BL2084" s="18" t="s">
        <v>369</v>
      </c>
      <c r="BM2084" s="221" t="s">
        <v>2569</v>
      </c>
    </row>
    <row r="2085" spans="1:65" s="2" customFormat="1" ht="29.25">
      <c r="A2085" s="36"/>
      <c r="B2085" s="37"/>
      <c r="C2085" s="38"/>
      <c r="D2085" s="223" t="s">
        <v>293</v>
      </c>
      <c r="E2085" s="38"/>
      <c r="F2085" s="224" t="s">
        <v>2517</v>
      </c>
      <c r="G2085" s="38"/>
      <c r="H2085" s="38"/>
      <c r="I2085" s="124"/>
      <c r="J2085" s="38"/>
      <c r="K2085" s="38"/>
      <c r="L2085" s="41"/>
      <c r="M2085" s="225"/>
      <c r="N2085" s="226"/>
      <c r="O2085" s="73"/>
      <c r="P2085" s="73"/>
      <c r="Q2085" s="73"/>
      <c r="R2085" s="73"/>
      <c r="S2085" s="73"/>
      <c r="T2085" s="74"/>
      <c r="U2085" s="36"/>
      <c r="V2085" s="36"/>
      <c r="W2085" s="36"/>
      <c r="X2085" s="36"/>
      <c r="Y2085" s="36"/>
      <c r="Z2085" s="36"/>
      <c r="AA2085" s="36"/>
      <c r="AB2085" s="36"/>
      <c r="AC2085" s="36"/>
      <c r="AD2085" s="36"/>
      <c r="AE2085" s="36"/>
      <c r="AT2085" s="18" t="s">
        <v>293</v>
      </c>
      <c r="AU2085" s="18" t="s">
        <v>93</v>
      </c>
    </row>
    <row r="2086" spans="1:65" s="2" customFormat="1" ht="16.5" customHeight="1">
      <c r="A2086" s="36"/>
      <c r="B2086" s="37"/>
      <c r="C2086" s="210" t="s">
        <v>2570</v>
      </c>
      <c r="D2086" s="210" t="s">
        <v>286</v>
      </c>
      <c r="E2086" s="211" t="s">
        <v>2571</v>
      </c>
      <c r="F2086" s="212" t="s">
        <v>2572</v>
      </c>
      <c r="G2086" s="213" t="s">
        <v>2397</v>
      </c>
      <c r="H2086" s="214">
        <v>1</v>
      </c>
      <c r="I2086" s="215"/>
      <c r="J2086" s="216">
        <f>ROUND(I2086*H2086,2)</f>
        <v>0</v>
      </c>
      <c r="K2086" s="212" t="s">
        <v>342</v>
      </c>
      <c r="L2086" s="41"/>
      <c r="M2086" s="217" t="s">
        <v>1</v>
      </c>
      <c r="N2086" s="218" t="s">
        <v>48</v>
      </c>
      <c r="O2086" s="73"/>
      <c r="P2086" s="219">
        <f>O2086*H2086</f>
        <v>0</v>
      </c>
      <c r="Q2086" s="219">
        <v>0</v>
      </c>
      <c r="R2086" s="219">
        <f>Q2086*H2086</f>
        <v>0</v>
      </c>
      <c r="S2086" s="219">
        <v>0</v>
      </c>
      <c r="T2086" s="220">
        <f>S2086*H2086</f>
        <v>0</v>
      </c>
      <c r="U2086" s="36"/>
      <c r="V2086" s="36"/>
      <c r="W2086" s="36"/>
      <c r="X2086" s="36"/>
      <c r="Y2086" s="36"/>
      <c r="Z2086" s="36"/>
      <c r="AA2086" s="36"/>
      <c r="AB2086" s="36"/>
      <c r="AC2086" s="36"/>
      <c r="AD2086" s="36"/>
      <c r="AE2086" s="36"/>
      <c r="AR2086" s="221" t="s">
        <v>369</v>
      </c>
      <c r="AT2086" s="221" t="s">
        <v>286</v>
      </c>
      <c r="AU2086" s="221" t="s">
        <v>93</v>
      </c>
      <c r="AY2086" s="18" t="s">
        <v>283</v>
      </c>
      <c r="BE2086" s="222">
        <f>IF(N2086="základní",J2086,0)</f>
        <v>0</v>
      </c>
      <c r="BF2086" s="222">
        <f>IF(N2086="snížená",J2086,0)</f>
        <v>0</v>
      </c>
      <c r="BG2086" s="222">
        <f>IF(N2086="zákl. přenesená",J2086,0)</f>
        <v>0</v>
      </c>
      <c r="BH2086" s="222">
        <f>IF(N2086="sníž. přenesená",J2086,0)</f>
        <v>0</v>
      </c>
      <c r="BI2086" s="222">
        <f>IF(N2086="nulová",J2086,0)</f>
        <v>0</v>
      </c>
      <c r="BJ2086" s="18" t="s">
        <v>91</v>
      </c>
      <c r="BK2086" s="222">
        <f>ROUND(I2086*H2086,2)</f>
        <v>0</v>
      </c>
      <c r="BL2086" s="18" t="s">
        <v>369</v>
      </c>
      <c r="BM2086" s="221" t="s">
        <v>2573</v>
      </c>
    </row>
    <row r="2087" spans="1:65" s="2" customFormat="1" ht="29.25">
      <c r="A2087" s="36"/>
      <c r="B2087" s="37"/>
      <c r="C2087" s="38"/>
      <c r="D2087" s="223" t="s">
        <v>293</v>
      </c>
      <c r="E2087" s="38"/>
      <c r="F2087" s="224" t="s">
        <v>2517</v>
      </c>
      <c r="G2087" s="38"/>
      <c r="H2087" s="38"/>
      <c r="I2087" s="124"/>
      <c r="J2087" s="38"/>
      <c r="K2087" s="38"/>
      <c r="L2087" s="41"/>
      <c r="M2087" s="225"/>
      <c r="N2087" s="226"/>
      <c r="O2087" s="73"/>
      <c r="P2087" s="73"/>
      <c r="Q2087" s="73"/>
      <c r="R2087" s="73"/>
      <c r="S2087" s="73"/>
      <c r="T2087" s="74"/>
      <c r="U2087" s="36"/>
      <c r="V2087" s="36"/>
      <c r="W2087" s="36"/>
      <c r="X2087" s="36"/>
      <c r="Y2087" s="36"/>
      <c r="Z2087" s="36"/>
      <c r="AA2087" s="36"/>
      <c r="AB2087" s="36"/>
      <c r="AC2087" s="36"/>
      <c r="AD2087" s="36"/>
      <c r="AE2087" s="36"/>
      <c r="AT2087" s="18" t="s">
        <v>293</v>
      </c>
      <c r="AU2087" s="18" t="s">
        <v>93</v>
      </c>
    </row>
    <row r="2088" spans="1:65" s="2" customFormat="1" ht="16.5" customHeight="1">
      <c r="A2088" s="36"/>
      <c r="B2088" s="37"/>
      <c r="C2088" s="210" t="s">
        <v>2574</v>
      </c>
      <c r="D2088" s="210" t="s">
        <v>286</v>
      </c>
      <c r="E2088" s="211" t="s">
        <v>2575</v>
      </c>
      <c r="F2088" s="212" t="s">
        <v>2576</v>
      </c>
      <c r="G2088" s="213" t="s">
        <v>2397</v>
      </c>
      <c r="H2088" s="214">
        <v>4</v>
      </c>
      <c r="I2088" s="215"/>
      <c r="J2088" s="216">
        <f>ROUND(I2088*H2088,2)</f>
        <v>0</v>
      </c>
      <c r="K2088" s="212" t="s">
        <v>342</v>
      </c>
      <c r="L2088" s="41"/>
      <c r="M2088" s="217" t="s">
        <v>1</v>
      </c>
      <c r="N2088" s="218" t="s">
        <v>48</v>
      </c>
      <c r="O2088" s="73"/>
      <c r="P2088" s="219">
        <f>O2088*H2088</f>
        <v>0</v>
      </c>
      <c r="Q2088" s="219">
        <v>0</v>
      </c>
      <c r="R2088" s="219">
        <f>Q2088*H2088</f>
        <v>0</v>
      </c>
      <c r="S2088" s="219">
        <v>0</v>
      </c>
      <c r="T2088" s="220">
        <f>S2088*H2088</f>
        <v>0</v>
      </c>
      <c r="U2088" s="36"/>
      <c r="V2088" s="36"/>
      <c r="W2088" s="36"/>
      <c r="X2088" s="36"/>
      <c r="Y2088" s="36"/>
      <c r="Z2088" s="36"/>
      <c r="AA2088" s="36"/>
      <c r="AB2088" s="36"/>
      <c r="AC2088" s="36"/>
      <c r="AD2088" s="36"/>
      <c r="AE2088" s="36"/>
      <c r="AR2088" s="221" t="s">
        <v>369</v>
      </c>
      <c r="AT2088" s="221" t="s">
        <v>286</v>
      </c>
      <c r="AU2088" s="221" t="s">
        <v>93</v>
      </c>
      <c r="AY2088" s="18" t="s">
        <v>283</v>
      </c>
      <c r="BE2088" s="222">
        <f>IF(N2088="základní",J2088,0)</f>
        <v>0</v>
      </c>
      <c r="BF2088" s="222">
        <f>IF(N2088="snížená",J2088,0)</f>
        <v>0</v>
      </c>
      <c r="BG2088" s="222">
        <f>IF(N2088="zákl. přenesená",J2088,0)</f>
        <v>0</v>
      </c>
      <c r="BH2088" s="222">
        <f>IF(N2088="sníž. přenesená",J2088,0)</f>
        <v>0</v>
      </c>
      <c r="BI2088" s="222">
        <f>IF(N2088="nulová",J2088,0)</f>
        <v>0</v>
      </c>
      <c r="BJ2088" s="18" t="s">
        <v>91</v>
      </c>
      <c r="BK2088" s="222">
        <f>ROUND(I2088*H2088,2)</f>
        <v>0</v>
      </c>
      <c r="BL2088" s="18" t="s">
        <v>369</v>
      </c>
      <c r="BM2088" s="221" t="s">
        <v>2577</v>
      </c>
    </row>
    <row r="2089" spans="1:65" s="2" customFormat="1" ht="29.25">
      <c r="A2089" s="36"/>
      <c r="B2089" s="37"/>
      <c r="C2089" s="38"/>
      <c r="D2089" s="223" t="s">
        <v>293</v>
      </c>
      <c r="E2089" s="38"/>
      <c r="F2089" s="224" t="s">
        <v>2517</v>
      </c>
      <c r="G2089" s="38"/>
      <c r="H2089" s="38"/>
      <c r="I2089" s="124"/>
      <c r="J2089" s="38"/>
      <c r="K2089" s="38"/>
      <c r="L2089" s="41"/>
      <c r="M2089" s="225"/>
      <c r="N2089" s="226"/>
      <c r="O2089" s="73"/>
      <c r="P2089" s="73"/>
      <c r="Q2089" s="73"/>
      <c r="R2089" s="73"/>
      <c r="S2089" s="73"/>
      <c r="T2089" s="74"/>
      <c r="U2089" s="36"/>
      <c r="V2089" s="36"/>
      <c r="W2089" s="36"/>
      <c r="X2089" s="36"/>
      <c r="Y2089" s="36"/>
      <c r="Z2089" s="36"/>
      <c r="AA2089" s="36"/>
      <c r="AB2089" s="36"/>
      <c r="AC2089" s="36"/>
      <c r="AD2089" s="36"/>
      <c r="AE2089" s="36"/>
      <c r="AT2089" s="18" t="s">
        <v>293</v>
      </c>
      <c r="AU2089" s="18" t="s">
        <v>93</v>
      </c>
    </row>
    <row r="2090" spans="1:65" s="2" customFormat="1" ht="16.5" customHeight="1">
      <c r="A2090" s="36"/>
      <c r="B2090" s="37"/>
      <c r="C2090" s="210" t="s">
        <v>2578</v>
      </c>
      <c r="D2090" s="210" t="s">
        <v>286</v>
      </c>
      <c r="E2090" s="211" t="s">
        <v>2579</v>
      </c>
      <c r="F2090" s="212" t="s">
        <v>2576</v>
      </c>
      <c r="G2090" s="213" t="s">
        <v>2397</v>
      </c>
      <c r="H2090" s="214">
        <v>4</v>
      </c>
      <c r="I2090" s="215"/>
      <c r="J2090" s="216">
        <f>ROUND(I2090*H2090,2)</f>
        <v>0</v>
      </c>
      <c r="K2090" s="212" t="s">
        <v>342</v>
      </c>
      <c r="L2090" s="41"/>
      <c r="M2090" s="217" t="s">
        <v>1</v>
      </c>
      <c r="N2090" s="218" t="s">
        <v>48</v>
      </c>
      <c r="O2090" s="73"/>
      <c r="P2090" s="219">
        <f>O2090*H2090</f>
        <v>0</v>
      </c>
      <c r="Q2090" s="219">
        <v>0</v>
      </c>
      <c r="R2090" s="219">
        <f>Q2090*H2090</f>
        <v>0</v>
      </c>
      <c r="S2090" s="219">
        <v>0</v>
      </c>
      <c r="T2090" s="220">
        <f>S2090*H2090</f>
        <v>0</v>
      </c>
      <c r="U2090" s="36"/>
      <c r="V2090" s="36"/>
      <c r="W2090" s="36"/>
      <c r="X2090" s="36"/>
      <c r="Y2090" s="36"/>
      <c r="Z2090" s="36"/>
      <c r="AA2090" s="36"/>
      <c r="AB2090" s="36"/>
      <c r="AC2090" s="36"/>
      <c r="AD2090" s="36"/>
      <c r="AE2090" s="36"/>
      <c r="AR2090" s="221" t="s">
        <v>369</v>
      </c>
      <c r="AT2090" s="221" t="s">
        <v>286</v>
      </c>
      <c r="AU2090" s="221" t="s">
        <v>93</v>
      </c>
      <c r="AY2090" s="18" t="s">
        <v>283</v>
      </c>
      <c r="BE2090" s="222">
        <f>IF(N2090="základní",J2090,0)</f>
        <v>0</v>
      </c>
      <c r="BF2090" s="222">
        <f>IF(N2090="snížená",J2090,0)</f>
        <v>0</v>
      </c>
      <c r="BG2090" s="222">
        <f>IF(N2090="zákl. přenesená",J2090,0)</f>
        <v>0</v>
      </c>
      <c r="BH2090" s="222">
        <f>IF(N2090="sníž. přenesená",J2090,0)</f>
        <v>0</v>
      </c>
      <c r="BI2090" s="222">
        <f>IF(N2090="nulová",J2090,0)</f>
        <v>0</v>
      </c>
      <c r="BJ2090" s="18" t="s">
        <v>91</v>
      </c>
      <c r="BK2090" s="222">
        <f>ROUND(I2090*H2090,2)</f>
        <v>0</v>
      </c>
      <c r="BL2090" s="18" t="s">
        <v>369</v>
      </c>
      <c r="BM2090" s="221" t="s">
        <v>2580</v>
      </c>
    </row>
    <row r="2091" spans="1:65" s="2" customFormat="1" ht="29.25">
      <c r="A2091" s="36"/>
      <c r="B2091" s="37"/>
      <c r="C2091" s="38"/>
      <c r="D2091" s="223" t="s">
        <v>293</v>
      </c>
      <c r="E2091" s="38"/>
      <c r="F2091" s="224" t="s">
        <v>2517</v>
      </c>
      <c r="G2091" s="38"/>
      <c r="H2091" s="38"/>
      <c r="I2091" s="124"/>
      <c r="J2091" s="38"/>
      <c r="K2091" s="38"/>
      <c r="L2091" s="41"/>
      <c r="M2091" s="225"/>
      <c r="N2091" s="226"/>
      <c r="O2091" s="73"/>
      <c r="P2091" s="73"/>
      <c r="Q2091" s="73"/>
      <c r="R2091" s="73"/>
      <c r="S2091" s="73"/>
      <c r="T2091" s="74"/>
      <c r="U2091" s="36"/>
      <c r="V2091" s="36"/>
      <c r="W2091" s="36"/>
      <c r="X2091" s="36"/>
      <c r="Y2091" s="36"/>
      <c r="Z2091" s="36"/>
      <c r="AA2091" s="36"/>
      <c r="AB2091" s="36"/>
      <c r="AC2091" s="36"/>
      <c r="AD2091" s="36"/>
      <c r="AE2091" s="36"/>
      <c r="AT2091" s="18" t="s">
        <v>293</v>
      </c>
      <c r="AU2091" s="18" t="s">
        <v>93</v>
      </c>
    </row>
    <row r="2092" spans="1:65" s="2" customFormat="1" ht="16.5" customHeight="1">
      <c r="A2092" s="36"/>
      <c r="B2092" s="37"/>
      <c r="C2092" s="210" t="s">
        <v>2581</v>
      </c>
      <c r="D2092" s="210" t="s">
        <v>286</v>
      </c>
      <c r="E2092" s="211" t="s">
        <v>2582</v>
      </c>
      <c r="F2092" s="212" t="s">
        <v>2583</v>
      </c>
      <c r="G2092" s="213" t="s">
        <v>2397</v>
      </c>
      <c r="H2092" s="214">
        <v>1</v>
      </c>
      <c r="I2092" s="215"/>
      <c r="J2092" s="216">
        <f>ROUND(I2092*H2092,2)</f>
        <v>0</v>
      </c>
      <c r="K2092" s="212" t="s">
        <v>342</v>
      </c>
      <c r="L2092" s="41"/>
      <c r="M2092" s="217" t="s">
        <v>1</v>
      </c>
      <c r="N2092" s="218" t="s">
        <v>48</v>
      </c>
      <c r="O2092" s="73"/>
      <c r="P2092" s="219">
        <f>O2092*H2092</f>
        <v>0</v>
      </c>
      <c r="Q2092" s="219">
        <v>0</v>
      </c>
      <c r="R2092" s="219">
        <f>Q2092*H2092</f>
        <v>0</v>
      </c>
      <c r="S2092" s="219">
        <v>0</v>
      </c>
      <c r="T2092" s="220">
        <f>S2092*H2092</f>
        <v>0</v>
      </c>
      <c r="U2092" s="36"/>
      <c r="V2092" s="36"/>
      <c r="W2092" s="36"/>
      <c r="X2092" s="36"/>
      <c r="Y2092" s="36"/>
      <c r="Z2092" s="36"/>
      <c r="AA2092" s="36"/>
      <c r="AB2092" s="36"/>
      <c r="AC2092" s="36"/>
      <c r="AD2092" s="36"/>
      <c r="AE2092" s="36"/>
      <c r="AR2092" s="221" t="s">
        <v>369</v>
      </c>
      <c r="AT2092" s="221" t="s">
        <v>286</v>
      </c>
      <c r="AU2092" s="221" t="s">
        <v>93</v>
      </c>
      <c r="AY2092" s="18" t="s">
        <v>283</v>
      </c>
      <c r="BE2092" s="222">
        <f>IF(N2092="základní",J2092,0)</f>
        <v>0</v>
      </c>
      <c r="BF2092" s="222">
        <f>IF(N2092="snížená",J2092,0)</f>
        <v>0</v>
      </c>
      <c r="BG2092" s="222">
        <f>IF(N2092="zákl. přenesená",J2092,0)</f>
        <v>0</v>
      </c>
      <c r="BH2092" s="222">
        <f>IF(N2092="sníž. přenesená",J2092,0)</f>
        <v>0</v>
      </c>
      <c r="BI2092" s="222">
        <f>IF(N2092="nulová",J2092,0)</f>
        <v>0</v>
      </c>
      <c r="BJ2092" s="18" t="s">
        <v>91</v>
      </c>
      <c r="BK2092" s="222">
        <f>ROUND(I2092*H2092,2)</f>
        <v>0</v>
      </c>
      <c r="BL2092" s="18" t="s">
        <v>369</v>
      </c>
      <c r="BM2092" s="221" t="s">
        <v>2584</v>
      </c>
    </row>
    <row r="2093" spans="1:65" s="2" customFormat="1" ht="29.25">
      <c r="A2093" s="36"/>
      <c r="B2093" s="37"/>
      <c r="C2093" s="38"/>
      <c r="D2093" s="223" t="s">
        <v>293</v>
      </c>
      <c r="E2093" s="38"/>
      <c r="F2093" s="224" t="s">
        <v>2517</v>
      </c>
      <c r="G2093" s="38"/>
      <c r="H2093" s="38"/>
      <c r="I2093" s="124"/>
      <c r="J2093" s="38"/>
      <c r="K2093" s="38"/>
      <c r="L2093" s="41"/>
      <c r="M2093" s="225"/>
      <c r="N2093" s="226"/>
      <c r="O2093" s="73"/>
      <c r="P2093" s="73"/>
      <c r="Q2093" s="73"/>
      <c r="R2093" s="73"/>
      <c r="S2093" s="73"/>
      <c r="T2093" s="74"/>
      <c r="U2093" s="36"/>
      <c r="V2093" s="36"/>
      <c r="W2093" s="36"/>
      <c r="X2093" s="36"/>
      <c r="Y2093" s="36"/>
      <c r="Z2093" s="36"/>
      <c r="AA2093" s="36"/>
      <c r="AB2093" s="36"/>
      <c r="AC2093" s="36"/>
      <c r="AD2093" s="36"/>
      <c r="AE2093" s="36"/>
      <c r="AT2093" s="18" t="s">
        <v>293</v>
      </c>
      <c r="AU2093" s="18" t="s">
        <v>93</v>
      </c>
    </row>
    <row r="2094" spans="1:65" s="2" customFormat="1" ht="16.5" customHeight="1">
      <c r="A2094" s="36"/>
      <c r="B2094" s="37"/>
      <c r="C2094" s="210" t="s">
        <v>2585</v>
      </c>
      <c r="D2094" s="210" t="s">
        <v>286</v>
      </c>
      <c r="E2094" s="211" t="s">
        <v>2586</v>
      </c>
      <c r="F2094" s="212" t="s">
        <v>2587</v>
      </c>
      <c r="G2094" s="213" t="s">
        <v>2397</v>
      </c>
      <c r="H2094" s="214">
        <v>1</v>
      </c>
      <c r="I2094" s="215"/>
      <c r="J2094" s="216">
        <f>ROUND(I2094*H2094,2)</f>
        <v>0</v>
      </c>
      <c r="K2094" s="212" t="s">
        <v>342</v>
      </c>
      <c r="L2094" s="41"/>
      <c r="M2094" s="217" t="s">
        <v>1</v>
      </c>
      <c r="N2094" s="218" t="s">
        <v>48</v>
      </c>
      <c r="O2094" s="73"/>
      <c r="P2094" s="219">
        <f>O2094*H2094</f>
        <v>0</v>
      </c>
      <c r="Q2094" s="219">
        <v>0</v>
      </c>
      <c r="R2094" s="219">
        <f>Q2094*H2094</f>
        <v>0</v>
      </c>
      <c r="S2094" s="219">
        <v>0</v>
      </c>
      <c r="T2094" s="220">
        <f>S2094*H2094</f>
        <v>0</v>
      </c>
      <c r="U2094" s="36"/>
      <c r="V2094" s="36"/>
      <c r="W2094" s="36"/>
      <c r="X2094" s="36"/>
      <c r="Y2094" s="36"/>
      <c r="Z2094" s="36"/>
      <c r="AA2094" s="36"/>
      <c r="AB2094" s="36"/>
      <c r="AC2094" s="36"/>
      <c r="AD2094" s="36"/>
      <c r="AE2094" s="36"/>
      <c r="AR2094" s="221" t="s">
        <v>369</v>
      </c>
      <c r="AT2094" s="221" t="s">
        <v>286</v>
      </c>
      <c r="AU2094" s="221" t="s">
        <v>93</v>
      </c>
      <c r="AY2094" s="18" t="s">
        <v>283</v>
      </c>
      <c r="BE2094" s="222">
        <f>IF(N2094="základní",J2094,0)</f>
        <v>0</v>
      </c>
      <c r="BF2094" s="222">
        <f>IF(N2094="snížená",J2094,0)</f>
        <v>0</v>
      </c>
      <c r="BG2094" s="222">
        <f>IF(N2094="zákl. přenesená",J2094,0)</f>
        <v>0</v>
      </c>
      <c r="BH2094" s="222">
        <f>IF(N2094="sníž. přenesená",J2094,0)</f>
        <v>0</v>
      </c>
      <c r="BI2094" s="222">
        <f>IF(N2094="nulová",J2094,0)</f>
        <v>0</v>
      </c>
      <c r="BJ2094" s="18" t="s">
        <v>91</v>
      </c>
      <c r="BK2094" s="222">
        <f>ROUND(I2094*H2094,2)</f>
        <v>0</v>
      </c>
      <c r="BL2094" s="18" t="s">
        <v>369</v>
      </c>
      <c r="BM2094" s="221" t="s">
        <v>2588</v>
      </c>
    </row>
    <row r="2095" spans="1:65" s="2" customFormat="1" ht="29.25">
      <c r="A2095" s="36"/>
      <c r="B2095" s="37"/>
      <c r="C2095" s="38"/>
      <c r="D2095" s="223" t="s">
        <v>293</v>
      </c>
      <c r="E2095" s="38"/>
      <c r="F2095" s="224" t="s">
        <v>2517</v>
      </c>
      <c r="G2095" s="38"/>
      <c r="H2095" s="38"/>
      <c r="I2095" s="124"/>
      <c r="J2095" s="38"/>
      <c r="K2095" s="38"/>
      <c r="L2095" s="41"/>
      <c r="M2095" s="225"/>
      <c r="N2095" s="226"/>
      <c r="O2095" s="73"/>
      <c r="P2095" s="73"/>
      <c r="Q2095" s="73"/>
      <c r="R2095" s="73"/>
      <c r="S2095" s="73"/>
      <c r="T2095" s="74"/>
      <c r="U2095" s="36"/>
      <c r="V2095" s="36"/>
      <c r="W2095" s="36"/>
      <c r="X2095" s="36"/>
      <c r="Y2095" s="36"/>
      <c r="Z2095" s="36"/>
      <c r="AA2095" s="36"/>
      <c r="AB2095" s="36"/>
      <c r="AC2095" s="36"/>
      <c r="AD2095" s="36"/>
      <c r="AE2095" s="36"/>
      <c r="AT2095" s="18" t="s">
        <v>293</v>
      </c>
      <c r="AU2095" s="18" t="s">
        <v>93</v>
      </c>
    </row>
    <row r="2096" spans="1:65" s="2" customFormat="1" ht="16.5" customHeight="1">
      <c r="A2096" s="36"/>
      <c r="B2096" s="37"/>
      <c r="C2096" s="210" t="s">
        <v>2589</v>
      </c>
      <c r="D2096" s="210" t="s">
        <v>286</v>
      </c>
      <c r="E2096" s="211" t="s">
        <v>2590</v>
      </c>
      <c r="F2096" s="212" t="s">
        <v>2591</v>
      </c>
      <c r="G2096" s="213" t="s">
        <v>2397</v>
      </c>
      <c r="H2096" s="214">
        <v>4</v>
      </c>
      <c r="I2096" s="215"/>
      <c r="J2096" s="216">
        <f>ROUND(I2096*H2096,2)</f>
        <v>0</v>
      </c>
      <c r="K2096" s="212" t="s">
        <v>342</v>
      </c>
      <c r="L2096" s="41"/>
      <c r="M2096" s="217" t="s">
        <v>1</v>
      </c>
      <c r="N2096" s="218" t="s">
        <v>48</v>
      </c>
      <c r="O2096" s="73"/>
      <c r="P2096" s="219">
        <f>O2096*H2096</f>
        <v>0</v>
      </c>
      <c r="Q2096" s="219">
        <v>0</v>
      </c>
      <c r="R2096" s="219">
        <f>Q2096*H2096</f>
        <v>0</v>
      </c>
      <c r="S2096" s="219">
        <v>0</v>
      </c>
      <c r="T2096" s="220">
        <f>S2096*H2096</f>
        <v>0</v>
      </c>
      <c r="U2096" s="36"/>
      <c r="V2096" s="36"/>
      <c r="W2096" s="36"/>
      <c r="X2096" s="36"/>
      <c r="Y2096" s="36"/>
      <c r="Z2096" s="36"/>
      <c r="AA2096" s="36"/>
      <c r="AB2096" s="36"/>
      <c r="AC2096" s="36"/>
      <c r="AD2096" s="36"/>
      <c r="AE2096" s="36"/>
      <c r="AR2096" s="221" t="s">
        <v>369</v>
      </c>
      <c r="AT2096" s="221" t="s">
        <v>286</v>
      </c>
      <c r="AU2096" s="221" t="s">
        <v>93</v>
      </c>
      <c r="AY2096" s="18" t="s">
        <v>283</v>
      </c>
      <c r="BE2096" s="222">
        <f>IF(N2096="základní",J2096,0)</f>
        <v>0</v>
      </c>
      <c r="BF2096" s="222">
        <f>IF(N2096="snížená",J2096,0)</f>
        <v>0</v>
      </c>
      <c r="BG2096" s="222">
        <f>IF(N2096="zákl. přenesená",J2096,0)</f>
        <v>0</v>
      </c>
      <c r="BH2096" s="222">
        <f>IF(N2096="sníž. přenesená",J2096,0)</f>
        <v>0</v>
      </c>
      <c r="BI2096" s="222">
        <f>IF(N2096="nulová",J2096,0)</f>
        <v>0</v>
      </c>
      <c r="BJ2096" s="18" t="s">
        <v>91</v>
      </c>
      <c r="BK2096" s="222">
        <f>ROUND(I2096*H2096,2)</f>
        <v>0</v>
      </c>
      <c r="BL2096" s="18" t="s">
        <v>369</v>
      </c>
      <c r="BM2096" s="221" t="s">
        <v>2592</v>
      </c>
    </row>
    <row r="2097" spans="1:65" s="2" customFormat="1" ht="29.25">
      <c r="A2097" s="36"/>
      <c r="B2097" s="37"/>
      <c r="C2097" s="38"/>
      <c r="D2097" s="223" t="s">
        <v>293</v>
      </c>
      <c r="E2097" s="38"/>
      <c r="F2097" s="224" t="s">
        <v>2517</v>
      </c>
      <c r="G2097" s="38"/>
      <c r="H2097" s="38"/>
      <c r="I2097" s="124"/>
      <c r="J2097" s="38"/>
      <c r="K2097" s="38"/>
      <c r="L2097" s="41"/>
      <c r="M2097" s="225"/>
      <c r="N2097" s="226"/>
      <c r="O2097" s="73"/>
      <c r="P2097" s="73"/>
      <c r="Q2097" s="73"/>
      <c r="R2097" s="73"/>
      <c r="S2097" s="73"/>
      <c r="T2097" s="74"/>
      <c r="U2097" s="36"/>
      <c r="V2097" s="36"/>
      <c r="W2097" s="36"/>
      <c r="X2097" s="36"/>
      <c r="Y2097" s="36"/>
      <c r="Z2097" s="36"/>
      <c r="AA2097" s="36"/>
      <c r="AB2097" s="36"/>
      <c r="AC2097" s="36"/>
      <c r="AD2097" s="36"/>
      <c r="AE2097" s="36"/>
      <c r="AT2097" s="18" t="s">
        <v>293</v>
      </c>
      <c r="AU2097" s="18" t="s">
        <v>93</v>
      </c>
    </row>
    <row r="2098" spans="1:65" s="2" customFormat="1" ht="16.5" customHeight="1">
      <c r="A2098" s="36"/>
      <c r="B2098" s="37"/>
      <c r="C2098" s="210" t="s">
        <v>2593</v>
      </c>
      <c r="D2098" s="210" t="s">
        <v>286</v>
      </c>
      <c r="E2098" s="211" t="s">
        <v>2594</v>
      </c>
      <c r="F2098" s="212" t="s">
        <v>2595</v>
      </c>
      <c r="G2098" s="213" t="s">
        <v>2397</v>
      </c>
      <c r="H2098" s="214">
        <v>1</v>
      </c>
      <c r="I2098" s="215"/>
      <c r="J2098" s="216">
        <f>ROUND(I2098*H2098,2)</f>
        <v>0</v>
      </c>
      <c r="K2098" s="212" t="s">
        <v>342</v>
      </c>
      <c r="L2098" s="41"/>
      <c r="M2098" s="217" t="s">
        <v>1</v>
      </c>
      <c r="N2098" s="218" t="s">
        <v>48</v>
      </c>
      <c r="O2098" s="73"/>
      <c r="P2098" s="219">
        <f>O2098*H2098</f>
        <v>0</v>
      </c>
      <c r="Q2098" s="219">
        <v>0</v>
      </c>
      <c r="R2098" s="219">
        <f>Q2098*H2098</f>
        <v>0</v>
      </c>
      <c r="S2098" s="219">
        <v>0</v>
      </c>
      <c r="T2098" s="220">
        <f>S2098*H2098</f>
        <v>0</v>
      </c>
      <c r="U2098" s="36"/>
      <c r="V2098" s="36"/>
      <c r="W2098" s="36"/>
      <c r="X2098" s="36"/>
      <c r="Y2098" s="36"/>
      <c r="Z2098" s="36"/>
      <c r="AA2098" s="36"/>
      <c r="AB2098" s="36"/>
      <c r="AC2098" s="36"/>
      <c r="AD2098" s="36"/>
      <c r="AE2098" s="36"/>
      <c r="AR2098" s="221" t="s">
        <v>369</v>
      </c>
      <c r="AT2098" s="221" t="s">
        <v>286</v>
      </c>
      <c r="AU2098" s="221" t="s">
        <v>93</v>
      </c>
      <c r="AY2098" s="18" t="s">
        <v>283</v>
      </c>
      <c r="BE2098" s="222">
        <f>IF(N2098="základní",J2098,0)</f>
        <v>0</v>
      </c>
      <c r="BF2098" s="222">
        <f>IF(N2098="snížená",J2098,0)</f>
        <v>0</v>
      </c>
      <c r="BG2098" s="222">
        <f>IF(N2098="zákl. přenesená",J2098,0)</f>
        <v>0</v>
      </c>
      <c r="BH2098" s="222">
        <f>IF(N2098="sníž. přenesená",J2098,0)</f>
        <v>0</v>
      </c>
      <c r="BI2098" s="222">
        <f>IF(N2098="nulová",J2098,0)</f>
        <v>0</v>
      </c>
      <c r="BJ2098" s="18" t="s">
        <v>91</v>
      </c>
      <c r="BK2098" s="222">
        <f>ROUND(I2098*H2098,2)</f>
        <v>0</v>
      </c>
      <c r="BL2098" s="18" t="s">
        <v>369</v>
      </c>
      <c r="BM2098" s="221" t="s">
        <v>2596</v>
      </c>
    </row>
    <row r="2099" spans="1:65" s="2" customFormat="1" ht="29.25">
      <c r="A2099" s="36"/>
      <c r="B2099" s="37"/>
      <c r="C2099" s="38"/>
      <c r="D2099" s="223" t="s">
        <v>293</v>
      </c>
      <c r="E2099" s="38"/>
      <c r="F2099" s="224" t="s">
        <v>2517</v>
      </c>
      <c r="G2099" s="38"/>
      <c r="H2099" s="38"/>
      <c r="I2099" s="124"/>
      <c r="J2099" s="38"/>
      <c r="K2099" s="38"/>
      <c r="L2099" s="41"/>
      <c r="M2099" s="225"/>
      <c r="N2099" s="226"/>
      <c r="O2099" s="73"/>
      <c r="P2099" s="73"/>
      <c r="Q2099" s="73"/>
      <c r="R2099" s="73"/>
      <c r="S2099" s="73"/>
      <c r="T2099" s="74"/>
      <c r="U2099" s="36"/>
      <c r="V2099" s="36"/>
      <c r="W2099" s="36"/>
      <c r="X2099" s="36"/>
      <c r="Y2099" s="36"/>
      <c r="Z2099" s="36"/>
      <c r="AA2099" s="36"/>
      <c r="AB2099" s="36"/>
      <c r="AC2099" s="36"/>
      <c r="AD2099" s="36"/>
      <c r="AE2099" s="36"/>
      <c r="AT2099" s="18" t="s">
        <v>293</v>
      </c>
      <c r="AU2099" s="18" t="s">
        <v>93</v>
      </c>
    </row>
    <row r="2100" spans="1:65" s="2" customFormat="1" ht="16.5" customHeight="1">
      <c r="A2100" s="36"/>
      <c r="B2100" s="37"/>
      <c r="C2100" s="210" t="s">
        <v>2597</v>
      </c>
      <c r="D2100" s="210" t="s">
        <v>286</v>
      </c>
      <c r="E2100" s="211" t="s">
        <v>2598</v>
      </c>
      <c r="F2100" s="212" t="s">
        <v>2599</v>
      </c>
      <c r="G2100" s="213" t="s">
        <v>2397</v>
      </c>
      <c r="H2100" s="214">
        <v>6</v>
      </c>
      <c r="I2100" s="215"/>
      <c r="J2100" s="216">
        <f>ROUND(I2100*H2100,2)</f>
        <v>0</v>
      </c>
      <c r="K2100" s="212" t="s">
        <v>342</v>
      </c>
      <c r="L2100" s="41"/>
      <c r="M2100" s="217" t="s">
        <v>1</v>
      </c>
      <c r="N2100" s="218" t="s">
        <v>48</v>
      </c>
      <c r="O2100" s="73"/>
      <c r="P2100" s="219">
        <f>O2100*H2100</f>
        <v>0</v>
      </c>
      <c r="Q2100" s="219">
        <v>0</v>
      </c>
      <c r="R2100" s="219">
        <f>Q2100*H2100</f>
        <v>0</v>
      </c>
      <c r="S2100" s="219">
        <v>0</v>
      </c>
      <c r="T2100" s="220">
        <f>S2100*H2100</f>
        <v>0</v>
      </c>
      <c r="U2100" s="36"/>
      <c r="V2100" s="36"/>
      <c r="W2100" s="36"/>
      <c r="X2100" s="36"/>
      <c r="Y2100" s="36"/>
      <c r="Z2100" s="36"/>
      <c r="AA2100" s="36"/>
      <c r="AB2100" s="36"/>
      <c r="AC2100" s="36"/>
      <c r="AD2100" s="36"/>
      <c r="AE2100" s="36"/>
      <c r="AR2100" s="221" t="s">
        <v>369</v>
      </c>
      <c r="AT2100" s="221" t="s">
        <v>286</v>
      </c>
      <c r="AU2100" s="221" t="s">
        <v>93</v>
      </c>
      <c r="AY2100" s="18" t="s">
        <v>283</v>
      </c>
      <c r="BE2100" s="222">
        <f>IF(N2100="základní",J2100,0)</f>
        <v>0</v>
      </c>
      <c r="BF2100" s="222">
        <f>IF(N2100="snížená",J2100,0)</f>
        <v>0</v>
      </c>
      <c r="BG2100" s="222">
        <f>IF(N2100="zákl. přenesená",J2100,0)</f>
        <v>0</v>
      </c>
      <c r="BH2100" s="222">
        <f>IF(N2100="sníž. přenesená",J2100,0)</f>
        <v>0</v>
      </c>
      <c r="BI2100" s="222">
        <f>IF(N2100="nulová",J2100,0)</f>
        <v>0</v>
      </c>
      <c r="BJ2100" s="18" t="s">
        <v>91</v>
      </c>
      <c r="BK2100" s="222">
        <f>ROUND(I2100*H2100,2)</f>
        <v>0</v>
      </c>
      <c r="BL2100" s="18" t="s">
        <v>369</v>
      </c>
      <c r="BM2100" s="221" t="s">
        <v>2600</v>
      </c>
    </row>
    <row r="2101" spans="1:65" s="2" customFormat="1" ht="29.25">
      <c r="A2101" s="36"/>
      <c r="B2101" s="37"/>
      <c r="C2101" s="38"/>
      <c r="D2101" s="223" t="s">
        <v>293</v>
      </c>
      <c r="E2101" s="38"/>
      <c r="F2101" s="224" t="s">
        <v>2517</v>
      </c>
      <c r="G2101" s="38"/>
      <c r="H2101" s="38"/>
      <c r="I2101" s="124"/>
      <c r="J2101" s="38"/>
      <c r="K2101" s="38"/>
      <c r="L2101" s="41"/>
      <c r="M2101" s="225"/>
      <c r="N2101" s="226"/>
      <c r="O2101" s="73"/>
      <c r="P2101" s="73"/>
      <c r="Q2101" s="73"/>
      <c r="R2101" s="73"/>
      <c r="S2101" s="73"/>
      <c r="T2101" s="74"/>
      <c r="U2101" s="36"/>
      <c r="V2101" s="36"/>
      <c r="W2101" s="36"/>
      <c r="X2101" s="36"/>
      <c r="Y2101" s="36"/>
      <c r="Z2101" s="36"/>
      <c r="AA2101" s="36"/>
      <c r="AB2101" s="36"/>
      <c r="AC2101" s="36"/>
      <c r="AD2101" s="36"/>
      <c r="AE2101" s="36"/>
      <c r="AT2101" s="18" t="s">
        <v>293</v>
      </c>
      <c r="AU2101" s="18" t="s">
        <v>93</v>
      </c>
    </row>
    <row r="2102" spans="1:65" s="2" customFormat="1" ht="16.5" customHeight="1">
      <c r="A2102" s="36"/>
      <c r="B2102" s="37"/>
      <c r="C2102" s="210" t="s">
        <v>2601</v>
      </c>
      <c r="D2102" s="210" t="s">
        <v>286</v>
      </c>
      <c r="E2102" s="211" t="s">
        <v>2602</v>
      </c>
      <c r="F2102" s="212" t="s">
        <v>2599</v>
      </c>
      <c r="G2102" s="213" t="s">
        <v>2397</v>
      </c>
      <c r="H2102" s="214">
        <v>7</v>
      </c>
      <c r="I2102" s="215"/>
      <c r="J2102" s="216">
        <f>ROUND(I2102*H2102,2)</f>
        <v>0</v>
      </c>
      <c r="K2102" s="212" t="s">
        <v>342</v>
      </c>
      <c r="L2102" s="41"/>
      <c r="M2102" s="217" t="s">
        <v>1</v>
      </c>
      <c r="N2102" s="218" t="s">
        <v>48</v>
      </c>
      <c r="O2102" s="73"/>
      <c r="P2102" s="219">
        <f>O2102*H2102</f>
        <v>0</v>
      </c>
      <c r="Q2102" s="219">
        <v>0</v>
      </c>
      <c r="R2102" s="219">
        <f>Q2102*H2102</f>
        <v>0</v>
      </c>
      <c r="S2102" s="219">
        <v>0</v>
      </c>
      <c r="T2102" s="220">
        <f>S2102*H2102</f>
        <v>0</v>
      </c>
      <c r="U2102" s="36"/>
      <c r="V2102" s="36"/>
      <c r="W2102" s="36"/>
      <c r="X2102" s="36"/>
      <c r="Y2102" s="36"/>
      <c r="Z2102" s="36"/>
      <c r="AA2102" s="36"/>
      <c r="AB2102" s="36"/>
      <c r="AC2102" s="36"/>
      <c r="AD2102" s="36"/>
      <c r="AE2102" s="36"/>
      <c r="AR2102" s="221" t="s">
        <v>369</v>
      </c>
      <c r="AT2102" s="221" t="s">
        <v>286</v>
      </c>
      <c r="AU2102" s="221" t="s">
        <v>93</v>
      </c>
      <c r="AY2102" s="18" t="s">
        <v>283</v>
      </c>
      <c r="BE2102" s="222">
        <f>IF(N2102="základní",J2102,0)</f>
        <v>0</v>
      </c>
      <c r="BF2102" s="222">
        <f>IF(N2102="snížená",J2102,0)</f>
        <v>0</v>
      </c>
      <c r="BG2102" s="222">
        <f>IF(N2102="zákl. přenesená",J2102,0)</f>
        <v>0</v>
      </c>
      <c r="BH2102" s="222">
        <f>IF(N2102="sníž. přenesená",J2102,0)</f>
        <v>0</v>
      </c>
      <c r="BI2102" s="222">
        <f>IF(N2102="nulová",J2102,0)</f>
        <v>0</v>
      </c>
      <c r="BJ2102" s="18" t="s">
        <v>91</v>
      </c>
      <c r="BK2102" s="222">
        <f>ROUND(I2102*H2102,2)</f>
        <v>0</v>
      </c>
      <c r="BL2102" s="18" t="s">
        <v>369</v>
      </c>
      <c r="BM2102" s="221" t="s">
        <v>2603</v>
      </c>
    </row>
    <row r="2103" spans="1:65" s="2" customFormat="1" ht="29.25">
      <c r="A2103" s="36"/>
      <c r="B2103" s="37"/>
      <c r="C2103" s="38"/>
      <c r="D2103" s="223" t="s">
        <v>293</v>
      </c>
      <c r="E2103" s="38"/>
      <c r="F2103" s="224" t="s">
        <v>2517</v>
      </c>
      <c r="G2103" s="38"/>
      <c r="H2103" s="38"/>
      <c r="I2103" s="124"/>
      <c r="J2103" s="38"/>
      <c r="K2103" s="38"/>
      <c r="L2103" s="41"/>
      <c r="M2103" s="225"/>
      <c r="N2103" s="226"/>
      <c r="O2103" s="73"/>
      <c r="P2103" s="73"/>
      <c r="Q2103" s="73"/>
      <c r="R2103" s="73"/>
      <c r="S2103" s="73"/>
      <c r="T2103" s="74"/>
      <c r="U2103" s="36"/>
      <c r="V2103" s="36"/>
      <c r="W2103" s="36"/>
      <c r="X2103" s="36"/>
      <c r="Y2103" s="36"/>
      <c r="Z2103" s="36"/>
      <c r="AA2103" s="36"/>
      <c r="AB2103" s="36"/>
      <c r="AC2103" s="36"/>
      <c r="AD2103" s="36"/>
      <c r="AE2103" s="36"/>
      <c r="AT2103" s="18" t="s">
        <v>293</v>
      </c>
      <c r="AU2103" s="18" t="s">
        <v>93</v>
      </c>
    </row>
    <row r="2104" spans="1:65" s="2" customFormat="1" ht="16.5" customHeight="1">
      <c r="A2104" s="36"/>
      <c r="B2104" s="37"/>
      <c r="C2104" s="210" t="s">
        <v>2604</v>
      </c>
      <c r="D2104" s="210" t="s">
        <v>286</v>
      </c>
      <c r="E2104" s="211" t="s">
        <v>2605</v>
      </c>
      <c r="F2104" s="212" t="s">
        <v>2606</v>
      </c>
      <c r="G2104" s="213" t="s">
        <v>2397</v>
      </c>
      <c r="H2104" s="214">
        <v>1</v>
      </c>
      <c r="I2104" s="215"/>
      <c r="J2104" s="216">
        <f>ROUND(I2104*H2104,2)</f>
        <v>0</v>
      </c>
      <c r="K2104" s="212" t="s">
        <v>342</v>
      </c>
      <c r="L2104" s="41"/>
      <c r="M2104" s="217" t="s">
        <v>1</v>
      </c>
      <c r="N2104" s="218" t="s">
        <v>48</v>
      </c>
      <c r="O2104" s="73"/>
      <c r="P2104" s="219">
        <f>O2104*H2104</f>
        <v>0</v>
      </c>
      <c r="Q2104" s="219">
        <v>0</v>
      </c>
      <c r="R2104" s="219">
        <f>Q2104*H2104</f>
        <v>0</v>
      </c>
      <c r="S2104" s="219">
        <v>0</v>
      </c>
      <c r="T2104" s="220">
        <f>S2104*H2104</f>
        <v>0</v>
      </c>
      <c r="U2104" s="36"/>
      <c r="V2104" s="36"/>
      <c r="W2104" s="36"/>
      <c r="X2104" s="36"/>
      <c r="Y2104" s="36"/>
      <c r="Z2104" s="36"/>
      <c r="AA2104" s="36"/>
      <c r="AB2104" s="36"/>
      <c r="AC2104" s="36"/>
      <c r="AD2104" s="36"/>
      <c r="AE2104" s="36"/>
      <c r="AR2104" s="221" t="s">
        <v>369</v>
      </c>
      <c r="AT2104" s="221" t="s">
        <v>286</v>
      </c>
      <c r="AU2104" s="221" t="s">
        <v>93</v>
      </c>
      <c r="AY2104" s="18" t="s">
        <v>283</v>
      </c>
      <c r="BE2104" s="222">
        <f>IF(N2104="základní",J2104,0)</f>
        <v>0</v>
      </c>
      <c r="BF2104" s="222">
        <f>IF(N2104="snížená",J2104,0)</f>
        <v>0</v>
      </c>
      <c r="BG2104" s="222">
        <f>IF(N2104="zákl. přenesená",J2104,0)</f>
        <v>0</v>
      </c>
      <c r="BH2104" s="222">
        <f>IF(N2104="sníž. přenesená",J2104,0)</f>
        <v>0</v>
      </c>
      <c r="BI2104" s="222">
        <f>IF(N2104="nulová",J2104,0)</f>
        <v>0</v>
      </c>
      <c r="BJ2104" s="18" t="s">
        <v>91</v>
      </c>
      <c r="BK2104" s="222">
        <f>ROUND(I2104*H2104,2)</f>
        <v>0</v>
      </c>
      <c r="BL2104" s="18" t="s">
        <v>369</v>
      </c>
      <c r="BM2104" s="221" t="s">
        <v>2607</v>
      </c>
    </row>
    <row r="2105" spans="1:65" s="2" customFormat="1" ht="29.25">
      <c r="A2105" s="36"/>
      <c r="B2105" s="37"/>
      <c r="C2105" s="38"/>
      <c r="D2105" s="223" t="s">
        <v>293</v>
      </c>
      <c r="E2105" s="38"/>
      <c r="F2105" s="224" t="s">
        <v>2517</v>
      </c>
      <c r="G2105" s="38"/>
      <c r="H2105" s="38"/>
      <c r="I2105" s="124"/>
      <c r="J2105" s="38"/>
      <c r="K2105" s="38"/>
      <c r="L2105" s="41"/>
      <c r="M2105" s="225"/>
      <c r="N2105" s="226"/>
      <c r="O2105" s="73"/>
      <c r="P2105" s="73"/>
      <c r="Q2105" s="73"/>
      <c r="R2105" s="73"/>
      <c r="S2105" s="73"/>
      <c r="T2105" s="74"/>
      <c r="U2105" s="36"/>
      <c r="V2105" s="36"/>
      <c r="W2105" s="36"/>
      <c r="X2105" s="36"/>
      <c r="Y2105" s="36"/>
      <c r="Z2105" s="36"/>
      <c r="AA2105" s="36"/>
      <c r="AB2105" s="36"/>
      <c r="AC2105" s="36"/>
      <c r="AD2105" s="36"/>
      <c r="AE2105" s="36"/>
      <c r="AT2105" s="18" t="s">
        <v>293</v>
      </c>
      <c r="AU2105" s="18" t="s">
        <v>93</v>
      </c>
    </row>
    <row r="2106" spans="1:65" s="2" customFormat="1" ht="16.5" customHeight="1">
      <c r="A2106" s="36"/>
      <c r="B2106" s="37"/>
      <c r="C2106" s="210" t="s">
        <v>2608</v>
      </c>
      <c r="D2106" s="210" t="s">
        <v>286</v>
      </c>
      <c r="E2106" s="211" t="s">
        <v>2609</v>
      </c>
      <c r="F2106" s="212" t="s">
        <v>2606</v>
      </c>
      <c r="G2106" s="213" t="s">
        <v>2397</v>
      </c>
      <c r="H2106" s="214">
        <v>1</v>
      </c>
      <c r="I2106" s="215"/>
      <c r="J2106" s="216">
        <f>ROUND(I2106*H2106,2)</f>
        <v>0</v>
      </c>
      <c r="K2106" s="212" t="s">
        <v>342</v>
      </c>
      <c r="L2106" s="41"/>
      <c r="M2106" s="217" t="s">
        <v>1</v>
      </c>
      <c r="N2106" s="218" t="s">
        <v>48</v>
      </c>
      <c r="O2106" s="73"/>
      <c r="P2106" s="219">
        <f>O2106*H2106</f>
        <v>0</v>
      </c>
      <c r="Q2106" s="219">
        <v>0</v>
      </c>
      <c r="R2106" s="219">
        <f>Q2106*H2106</f>
        <v>0</v>
      </c>
      <c r="S2106" s="219">
        <v>0</v>
      </c>
      <c r="T2106" s="220">
        <f>S2106*H2106</f>
        <v>0</v>
      </c>
      <c r="U2106" s="36"/>
      <c r="V2106" s="36"/>
      <c r="W2106" s="36"/>
      <c r="X2106" s="36"/>
      <c r="Y2106" s="36"/>
      <c r="Z2106" s="36"/>
      <c r="AA2106" s="36"/>
      <c r="AB2106" s="36"/>
      <c r="AC2106" s="36"/>
      <c r="AD2106" s="36"/>
      <c r="AE2106" s="36"/>
      <c r="AR2106" s="221" t="s">
        <v>369</v>
      </c>
      <c r="AT2106" s="221" t="s">
        <v>286</v>
      </c>
      <c r="AU2106" s="221" t="s">
        <v>93</v>
      </c>
      <c r="AY2106" s="18" t="s">
        <v>283</v>
      </c>
      <c r="BE2106" s="222">
        <f>IF(N2106="základní",J2106,0)</f>
        <v>0</v>
      </c>
      <c r="BF2106" s="222">
        <f>IF(N2106="snížená",J2106,0)</f>
        <v>0</v>
      </c>
      <c r="BG2106" s="222">
        <f>IF(N2106="zákl. přenesená",J2106,0)</f>
        <v>0</v>
      </c>
      <c r="BH2106" s="222">
        <f>IF(N2106="sníž. přenesená",J2106,0)</f>
        <v>0</v>
      </c>
      <c r="BI2106" s="222">
        <f>IF(N2106="nulová",J2106,0)</f>
        <v>0</v>
      </c>
      <c r="BJ2106" s="18" t="s">
        <v>91</v>
      </c>
      <c r="BK2106" s="222">
        <f>ROUND(I2106*H2106,2)</f>
        <v>0</v>
      </c>
      <c r="BL2106" s="18" t="s">
        <v>369</v>
      </c>
      <c r="BM2106" s="221" t="s">
        <v>2610</v>
      </c>
    </row>
    <row r="2107" spans="1:65" s="2" customFormat="1" ht="29.25">
      <c r="A2107" s="36"/>
      <c r="B2107" s="37"/>
      <c r="C2107" s="38"/>
      <c r="D2107" s="223" t="s">
        <v>293</v>
      </c>
      <c r="E2107" s="38"/>
      <c r="F2107" s="224" t="s">
        <v>2517</v>
      </c>
      <c r="G2107" s="38"/>
      <c r="H2107" s="38"/>
      <c r="I2107" s="124"/>
      <c r="J2107" s="38"/>
      <c r="K2107" s="38"/>
      <c r="L2107" s="41"/>
      <c r="M2107" s="225"/>
      <c r="N2107" s="226"/>
      <c r="O2107" s="73"/>
      <c r="P2107" s="73"/>
      <c r="Q2107" s="73"/>
      <c r="R2107" s="73"/>
      <c r="S2107" s="73"/>
      <c r="T2107" s="74"/>
      <c r="U2107" s="36"/>
      <c r="V2107" s="36"/>
      <c r="W2107" s="36"/>
      <c r="X2107" s="36"/>
      <c r="Y2107" s="36"/>
      <c r="Z2107" s="36"/>
      <c r="AA2107" s="36"/>
      <c r="AB2107" s="36"/>
      <c r="AC2107" s="36"/>
      <c r="AD2107" s="36"/>
      <c r="AE2107" s="36"/>
      <c r="AT2107" s="18" t="s">
        <v>293</v>
      </c>
      <c r="AU2107" s="18" t="s">
        <v>93</v>
      </c>
    </row>
    <row r="2108" spans="1:65" s="2" customFormat="1" ht="16.5" customHeight="1">
      <c r="A2108" s="36"/>
      <c r="B2108" s="37"/>
      <c r="C2108" s="210" t="s">
        <v>2611</v>
      </c>
      <c r="D2108" s="210" t="s">
        <v>286</v>
      </c>
      <c r="E2108" s="211" t="s">
        <v>2612</v>
      </c>
      <c r="F2108" s="212" t="s">
        <v>2613</v>
      </c>
      <c r="G2108" s="213" t="s">
        <v>2397</v>
      </c>
      <c r="H2108" s="214">
        <v>1</v>
      </c>
      <c r="I2108" s="215"/>
      <c r="J2108" s="216">
        <f>ROUND(I2108*H2108,2)</f>
        <v>0</v>
      </c>
      <c r="K2108" s="212" t="s">
        <v>342</v>
      </c>
      <c r="L2108" s="41"/>
      <c r="M2108" s="217" t="s">
        <v>1</v>
      </c>
      <c r="N2108" s="218" t="s">
        <v>48</v>
      </c>
      <c r="O2108" s="73"/>
      <c r="P2108" s="219">
        <f>O2108*H2108</f>
        <v>0</v>
      </c>
      <c r="Q2108" s="219">
        <v>0</v>
      </c>
      <c r="R2108" s="219">
        <f>Q2108*H2108</f>
        <v>0</v>
      </c>
      <c r="S2108" s="219">
        <v>0</v>
      </c>
      <c r="T2108" s="220">
        <f>S2108*H2108</f>
        <v>0</v>
      </c>
      <c r="U2108" s="36"/>
      <c r="V2108" s="36"/>
      <c r="W2108" s="36"/>
      <c r="X2108" s="36"/>
      <c r="Y2108" s="36"/>
      <c r="Z2108" s="36"/>
      <c r="AA2108" s="36"/>
      <c r="AB2108" s="36"/>
      <c r="AC2108" s="36"/>
      <c r="AD2108" s="36"/>
      <c r="AE2108" s="36"/>
      <c r="AR2108" s="221" t="s">
        <v>369</v>
      </c>
      <c r="AT2108" s="221" t="s">
        <v>286</v>
      </c>
      <c r="AU2108" s="221" t="s">
        <v>93</v>
      </c>
      <c r="AY2108" s="18" t="s">
        <v>283</v>
      </c>
      <c r="BE2108" s="222">
        <f>IF(N2108="základní",J2108,0)</f>
        <v>0</v>
      </c>
      <c r="BF2108" s="222">
        <f>IF(N2108="snížená",J2108,0)</f>
        <v>0</v>
      </c>
      <c r="BG2108" s="222">
        <f>IF(N2108="zákl. přenesená",J2108,0)</f>
        <v>0</v>
      </c>
      <c r="BH2108" s="222">
        <f>IF(N2108="sníž. přenesená",J2108,0)</f>
        <v>0</v>
      </c>
      <c r="BI2108" s="222">
        <f>IF(N2108="nulová",J2108,0)</f>
        <v>0</v>
      </c>
      <c r="BJ2108" s="18" t="s">
        <v>91</v>
      </c>
      <c r="BK2108" s="222">
        <f>ROUND(I2108*H2108,2)</f>
        <v>0</v>
      </c>
      <c r="BL2108" s="18" t="s">
        <v>369</v>
      </c>
      <c r="BM2108" s="221" t="s">
        <v>2614</v>
      </c>
    </row>
    <row r="2109" spans="1:65" s="2" customFormat="1" ht="29.25">
      <c r="A2109" s="36"/>
      <c r="B2109" s="37"/>
      <c r="C2109" s="38"/>
      <c r="D2109" s="223" t="s">
        <v>293</v>
      </c>
      <c r="E2109" s="38"/>
      <c r="F2109" s="224" t="s">
        <v>2517</v>
      </c>
      <c r="G2109" s="38"/>
      <c r="H2109" s="38"/>
      <c r="I2109" s="124"/>
      <c r="J2109" s="38"/>
      <c r="K2109" s="38"/>
      <c r="L2109" s="41"/>
      <c r="M2109" s="225"/>
      <c r="N2109" s="226"/>
      <c r="O2109" s="73"/>
      <c r="P2109" s="73"/>
      <c r="Q2109" s="73"/>
      <c r="R2109" s="73"/>
      <c r="S2109" s="73"/>
      <c r="T2109" s="74"/>
      <c r="U2109" s="36"/>
      <c r="V2109" s="36"/>
      <c r="W2109" s="36"/>
      <c r="X2109" s="36"/>
      <c r="Y2109" s="36"/>
      <c r="Z2109" s="36"/>
      <c r="AA2109" s="36"/>
      <c r="AB2109" s="36"/>
      <c r="AC2109" s="36"/>
      <c r="AD2109" s="36"/>
      <c r="AE2109" s="36"/>
      <c r="AT2109" s="18" t="s">
        <v>293</v>
      </c>
      <c r="AU2109" s="18" t="s">
        <v>93</v>
      </c>
    </row>
    <row r="2110" spans="1:65" s="2" customFormat="1" ht="16.5" customHeight="1">
      <c r="A2110" s="36"/>
      <c r="B2110" s="37"/>
      <c r="C2110" s="210" t="s">
        <v>2615</v>
      </c>
      <c r="D2110" s="210" t="s">
        <v>286</v>
      </c>
      <c r="E2110" s="211" t="s">
        <v>2616</v>
      </c>
      <c r="F2110" s="212" t="s">
        <v>2617</v>
      </c>
      <c r="G2110" s="213" t="s">
        <v>2397</v>
      </c>
      <c r="H2110" s="214">
        <v>1</v>
      </c>
      <c r="I2110" s="215"/>
      <c r="J2110" s="216">
        <f>ROUND(I2110*H2110,2)</f>
        <v>0</v>
      </c>
      <c r="K2110" s="212" t="s">
        <v>342</v>
      </c>
      <c r="L2110" s="41"/>
      <c r="M2110" s="217" t="s">
        <v>1</v>
      </c>
      <c r="N2110" s="218" t="s">
        <v>48</v>
      </c>
      <c r="O2110" s="73"/>
      <c r="P2110" s="219">
        <f>O2110*H2110</f>
        <v>0</v>
      </c>
      <c r="Q2110" s="219">
        <v>0</v>
      </c>
      <c r="R2110" s="219">
        <f>Q2110*H2110</f>
        <v>0</v>
      </c>
      <c r="S2110" s="219">
        <v>0</v>
      </c>
      <c r="T2110" s="220">
        <f>S2110*H2110</f>
        <v>0</v>
      </c>
      <c r="U2110" s="36"/>
      <c r="V2110" s="36"/>
      <c r="W2110" s="36"/>
      <c r="X2110" s="36"/>
      <c r="Y2110" s="36"/>
      <c r="Z2110" s="36"/>
      <c r="AA2110" s="36"/>
      <c r="AB2110" s="36"/>
      <c r="AC2110" s="36"/>
      <c r="AD2110" s="36"/>
      <c r="AE2110" s="36"/>
      <c r="AR2110" s="221" t="s">
        <v>369</v>
      </c>
      <c r="AT2110" s="221" t="s">
        <v>286</v>
      </c>
      <c r="AU2110" s="221" t="s">
        <v>93</v>
      </c>
      <c r="AY2110" s="18" t="s">
        <v>283</v>
      </c>
      <c r="BE2110" s="222">
        <f>IF(N2110="základní",J2110,0)</f>
        <v>0</v>
      </c>
      <c r="BF2110" s="222">
        <f>IF(N2110="snížená",J2110,0)</f>
        <v>0</v>
      </c>
      <c r="BG2110" s="222">
        <f>IF(N2110="zákl. přenesená",J2110,0)</f>
        <v>0</v>
      </c>
      <c r="BH2110" s="222">
        <f>IF(N2110="sníž. přenesená",J2110,0)</f>
        <v>0</v>
      </c>
      <c r="BI2110" s="222">
        <f>IF(N2110="nulová",J2110,0)</f>
        <v>0</v>
      </c>
      <c r="BJ2110" s="18" t="s">
        <v>91</v>
      </c>
      <c r="BK2110" s="222">
        <f>ROUND(I2110*H2110,2)</f>
        <v>0</v>
      </c>
      <c r="BL2110" s="18" t="s">
        <v>369</v>
      </c>
      <c r="BM2110" s="221" t="s">
        <v>2618</v>
      </c>
    </row>
    <row r="2111" spans="1:65" s="2" customFormat="1" ht="29.25">
      <c r="A2111" s="36"/>
      <c r="B2111" s="37"/>
      <c r="C2111" s="38"/>
      <c r="D2111" s="223" t="s">
        <v>293</v>
      </c>
      <c r="E2111" s="38"/>
      <c r="F2111" s="224" t="s">
        <v>2517</v>
      </c>
      <c r="G2111" s="38"/>
      <c r="H2111" s="38"/>
      <c r="I2111" s="124"/>
      <c r="J2111" s="38"/>
      <c r="K2111" s="38"/>
      <c r="L2111" s="41"/>
      <c r="M2111" s="225"/>
      <c r="N2111" s="226"/>
      <c r="O2111" s="73"/>
      <c r="P2111" s="73"/>
      <c r="Q2111" s="73"/>
      <c r="R2111" s="73"/>
      <c r="S2111" s="73"/>
      <c r="T2111" s="74"/>
      <c r="U2111" s="36"/>
      <c r="V2111" s="36"/>
      <c r="W2111" s="36"/>
      <c r="X2111" s="36"/>
      <c r="Y2111" s="36"/>
      <c r="Z2111" s="36"/>
      <c r="AA2111" s="36"/>
      <c r="AB2111" s="36"/>
      <c r="AC2111" s="36"/>
      <c r="AD2111" s="36"/>
      <c r="AE2111" s="36"/>
      <c r="AT2111" s="18" t="s">
        <v>293</v>
      </c>
      <c r="AU2111" s="18" t="s">
        <v>93</v>
      </c>
    </row>
    <row r="2112" spans="1:65" s="2" customFormat="1" ht="16.5" customHeight="1">
      <c r="A2112" s="36"/>
      <c r="B2112" s="37"/>
      <c r="C2112" s="210" t="s">
        <v>2619</v>
      </c>
      <c r="D2112" s="210" t="s">
        <v>286</v>
      </c>
      <c r="E2112" s="211" t="s">
        <v>2620</v>
      </c>
      <c r="F2112" s="212" t="s">
        <v>2617</v>
      </c>
      <c r="G2112" s="213" t="s">
        <v>2397</v>
      </c>
      <c r="H2112" s="214">
        <v>1</v>
      </c>
      <c r="I2112" s="215"/>
      <c r="J2112" s="216">
        <f>ROUND(I2112*H2112,2)</f>
        <v>0</v>
      </c>
      <c r="K2112" s="212" t="s">
        <v>342</v>
      </c>
      <c r="L2112" s="41"/>
      <c r="M2112" s="217" t="s">
        <v>1</v>
      </c>
      <c r="N2112" s="218" t="s">
        <v>48</v>
      </c>
      <c r="O2112" s="73"/>
      <c r="P2112" s="219">
        <f>O2112*H2112</f>
        <v>0</v>
      </c>
      <c r="Q2112" s="219">
        <v>0</v>
      </c>
      <c r="R2112" s="219">
        <f>Q2112*H2112</f>
        <v>0</v>
      </c>
      <c r="S2112" s="219">
        <v>0</v>
      </c>
      <c r="T2112" s="220">
        <f>S2112*H2112</f>
        <v>0</v>
      </c>
      <c r="U2112" s="36"/>
      <c r="V2112" s="36"/>
      <c r="W2112" s="36"/>
      <c r="X2112" s="36"/>
      <c r="Y2112" s="36"/>
      <c r="Z2112" s="36"/>
      <c r="AA2112" s="36"/>
      <c r="AB2112" s="36"/>
      <c r="AC2112" s="36"/>
      <c r="AD2112" s="36"/>
      <c r="AE2112" s="36"/>
      <c r="AR2112" s="221" t="s">
        <v>369</v>
      </c>
      <c r="AT2112" s="221" t="s">
        <v>286</v>
      </c>
      <c r="AU2112" s="221" t="s">
        <v>93</v>
      </c>
      <c r="AY2112" s="18" t="s">
        <v>283</v>
      </c>
      <c r="BE2112" s="222">
        <f>IF(N2112="základní",J2112,0)</f>
        <v>0</v>
      </c>
      <c r="BF2112" s="222">
        <f>IF(N2112="snížená",J2112,0)</f>
        <v>0</v>
      </c>
      <c r="BG2112" s="222">
        <f>IF(N2112="zákl. přenesená",J2112,0)</f>
        <v>0</v>
      </c>
      <c r="BH2112" s="222">
        <f>IF(N2112="sníž. přenesená",J2112,0)</f>
        <v>0</v>
      </c>
      <c r="BI2112" s="222">
        <f>IF(N2112="nulová",J2112,0)</f>
        <v>0</v>
      </c>
      <c r="BJ2112" s="18" t="s">
        <v>91</v>
      </c>
      <c r="BK2112" s="222">
        <f>ROUND(I2112*H2112,2)</f>
        <v>0</v>
      </c>
      <c r="BL2112" s="18" t="s">
        <v>369</v>
      </c>
      <c r="BM2112" s="221" t="s">
        <v>2621</v>
      </c>
    </row>
    <row r="2113" spans="1:65" s="2" customFormat="1" ht="29.25">
      <c r="A2113" s="36"/>
      <c r="B2113" s="37"/>
      <c r="C2113" s="38"/>
      <c r="D2113" s="223" t="s">
        <v>293</v>
      </c>
      <c r="E2113" s="38"/>
      <c r="F2113" s="224" t="s">
        <v>2517</v>
      </c>
      <c r="G2113" s="38"/>
      <c r="H2113" s="38"/>
      <c r="I2113" s="124"/>
      <c r="J2113" s="38"/>
      <c r="K2113" s="38"/>
      <c r="L2113" s="41"/>
      <c r="M2113" s="225"/>
      <c r="N2113" s="226"/>
      <c r="O2113" s="73"/>
      <c r="P2113" s="73"/>
      <c r="Q2113" s="73"/>
      <c r="R2113" s="73"/>
      <c r="S2113" s="73"/>
      <c r="T2113" s="74"/>
      <c r="U2113" s="36"/>
      <c r="V2113" s="36"/>
      <c r="W2113" s="36"/>
      <c r="X2113" s="36"/>
      <c r="Y2113" s="36"/>
      <c r="Z2113" s="36"/>
      <c r="AA2113" s="36"/>
      <c r="AB2113" s="36"/>
      <c r="AC2113" s="36"/>
      <c r="AD2113" s="36"/>
      <c r="AE2113" s="36"/>
      <c r="AT2113" s="18" t="s">
        <v>293</v>
      </c>
      <c r="AU2113" s="18" t="s">
        <v>93</v>
      </c>
    </row>
    <row r="2114" spans="1:65" s="2" customFormat="1" ht="21.75" customHeight="1">
      <c r="A2114" s="36"/>
      <c r="B2114" s="37"/>
      <c r="C2114" s="210" t="s">
        <v>2622</v>
      </c>
      <c r="D2114" s="210" t="s">
        <v>286</v>
      </c>
      <c r="E2114" s="211" t="s">
        <v>2623</v>
      </c>
      <c r="F2114" s="212" t="s">
        <v>2624</v>
      </c>
      <c r="G2114" s="213" t="s">
        <v>2397</v>
      </c>
      <c r="H2114" s="214">
        <v>1</v>
      </c>
      <c r="I2114" s="215"/>
      <c r="J2114" s="216">
        <f>ROUND(I2114*H2114,2)</f>
        <v>0</v>
      </c>
      <c r="K2114" s="212" t="s">
        <v>342</v>
      </c>
      <c r="L2114" s="41"/>
      <c r="M2114" s="217" t="s">
        <v>1</v>
      </c>
      <c r="N2114" s="218" t="s">
        <v>48</v>
      </c>
      <c r="O2114" s="73"/>
      <c r="P2114" s="219">
        <f>O2114*H2114</f>
        <v>0</v>
      </c>
      <c r="Q2114" s="219">
        <v>0</v>
      </c>
      <c r="R2114" s="219">
        <f>Q2114*H2114</f>
        <v>0</v>
      </c>
      <c r="S2114" s="219">
        <v>0</v>
      </c>
      <c r="T2114" s="220">
        <f>S2114*H2114</f>
        <v>0</v>
      </c>
      <c r="U2114" s="36"/>
      <c r="V2114" s="36"/>
      <c r="W2114" s="36"/>
      <c r="X2114" s="36"/>
      <c r="Y2114" s="36"/>
      <c r="Z2114" s="36"/>
      <c r="AA2114" s="36"/>
      <c r="AB2114" s="36"/>
      <c r="AC2114" s="36"/>
      <c r="AD2114" s="36"/>
      <c r="AE2114" s="36"/>
      <c r="AR2114" s="221" t="s">
        <v>369</v>
      </c>
      <c r="AT2114" s="221" t="s">
        <v>286</v>
      </c>
      <c r="AU2114" s="221" t="s">
        <v>93</v>
      </c>
      <c r="AY2114" s="18" t="s">
        <v>283</v>
      </c>
      <c r="BE2114" s="222">
        <f>IF(N2114="základní",J2114,0)</f>
        <v>0</v>
      </c>
      <c r="BF2114" s="222">
        <f>IF(N2114="snížená",J2114,0)</f>
        <v>0</v>
      </c>
      <c r="BG2114" s="222">
        <f>IF(N2114="zákl. přenesená",J2114,0)</f>
        <v>0</v>
      </c>
      <c r="BH2114" s="222">
        <f>IF(N2114="sníž. přenesená",J2114,0)</f>
        <v>0</v>
      </c>
      <c r="BI2114" s="222">
        <f>IF(N2114="nulová",J2114,0)</f>
        <v>0</v>
      </c>
      <c r="BJ2114" s="18" t="s">
        <v>91</v>
      </c>
      <c r="BK2114" s="222">
        <f>ROUND(I2114*H2114,2)</f>
        <v>0</v>
      </c>
      <c r="BL2114" s="18" t="s">
        <v>369</v>
      </c>
      <c r="BM2114" s="221" t="s">
        <v>2625</v>
      </c>
    </row>
    <row r="2115" spans="1:65" s="2" customFormat="1" ht="29.25">
      <c r="A2115" s="36"/>
      <c r="B2115" s="37"/>
      <c r="C2115" s="38"/>
      <c r="D2115" s="223" t="s">
        <v>293</v>
      </c>
      <c r="E2115" s="38"/>
      <c r="F2115" s="224" t="s">
        <v>2517</v>
      </c>
      <c r="G2115" s="38"/>
      <c r="H2115" s="38"/>
      <c r="I2115" s="124"/>
      <c r="J2115" s="38"/>
      <c r="K2115" s="38"/>
      <c r="L2115" s="41"/>
      <c r="M2115" s="225"/>
      <c r="N2115" s="226"/>
      <c r="O2115" s="73"/>
      <c r="P2115" s="73"/>
      <c r="Q2115" s="73"/>
      <c r="R2115" s="73"/>
      <c r="S2115" s="73"/>
      <c r="T2115" s="74"/>
      <c r="U2115" s="36"/>
      <c r="V2115" s="36"/>
      <c r="W2115" s="36"/>
      <c r="X2115" s="36"/>
      <c r="Y2115" s="36"/>
      <c r="Z2115" s="36"/>
      <c r="AA2115" s="36"/>
      <c r="AB2115" s="36"/>
      <c r="AC2115" s="36"/>
      <c r="AD2115" s="36"/>
      <c r="AE2115" s="36"/>
      <c r="AT2115" s="18" t="s">
        <v>293</v>
      </c>
      <c r="AU2115" s="18" t="s">
        <v>93</v>
      </c>
    </row>
    <row r="2116" spans="1:65" s="2" customFormat="1" ht="21.75" customHeight="1">
      <c r="A2116" s="36"/>
      <c r="B2116" s="37"/>
      <c r="C2116" s="210" t="s">
        <v>2626</v>
      </c>
      <c r="D2116" s="210" t="s">
        <v>286</v>
      </c>
      <c r="E2116" s="211" t="s">
        <v>2627</v>
      </c>
      <c r="F2116" s="212" t="s">
        <v>2624</v>
      </c>
      <c r="G2116" s="213" t="s">
        <v>2397</v>
      </c>
      <c r="H2116" s="214">
        <v>2</v>
      </c>
      <c r="I2116" s="215"/>
      <c r="J2116" s="216">
        <f>ROUND(I2116*H2116,2)</f>
        <v>0</v>
      </c>
      <c r="K2116" s="212" t="s">
        <v>342</v>
      </c>
      <c r="L2116" s="41"/>
      <c r="M2116" s="217" t="s">
        <v>1</v>
      </c>
      <c r="N2116" s="218" t="s">
        <v>48</v>
      </c>
      <c r="O2116" s="73"/>
      <c r="P2116" s="219">
        <f>O2116*H2116</f>
        <v>0</v>
      </c>
      <c r="Q2116" s="219">
        <v>0</v>
      </c>
      <c r="R2116" s="219">
        <f>Q2116*H2116</f>
        <v>0</v>
      </c>
      <c r="S2116" s="219">
        <v>0</v>
      </c>
      <c r="T2116" s="220">
        <f>S2116*H2116</f>
        <v>0</v>
      </c>
      <c r="U2116" s="36"/>
      <c r="V2116" s="36"/>
      <c r="W2116" s="36"/>
      <c r="X2116" s="36"/>
      <c r="Y2116" s="36"/>
      <c r="Z2116" s="36"/>
      <c r="AA2116" s="36"/>
      <c r="AB2116" s="36"/>
      <c r="AC2116" s="36"/>
      <c r="AD2116" s="36"/>
      <c r="AE2116" s="36"/>
      <c r="AR2116" s="221" t="s">
        <v>369</v>
      </c>
      <c r="AT2116" s="221" t="s">
        <v>286</v>
      </c>
      <c r="AU2116" s="221" t="s">
        <v>93</v>
      </c>
      <c r="AY2116" s="18" t="s">
        <v>283</v>
      </c>
      <c r="BE2116" s="222">
        <f>IF(N2116="základní",J2116,0)</f>
        <v>0</v>
      </c>
      <c r="BF2116" s="222">
        <f>IF(N2116="snížená",J2116,0)</f>
        <v>0</v>
      </c>
      <c r="BG2116" s="222">
        <f>IF(N2116="zákl. přenesená",J2116,0)</f>
        <v>0</v>
      </c>
      <c r="BH2116" s="222">
        <f>IF(N2116="sníž. přenesená",J2116,0)</f>
        <v>0</v>
      </c>
      <c r="BI2116" s="222">
        <f>IF(N2116="nulová",J2116,0)</f>
        <v>0</v>
      </c>
      <c r="BJ2116" s="18" t="s">
        <v>91</v>
      </c>
      <c r="BK2116" s="222">
        <f>ROUND(I2116*H2116,2)</f>
        <v>0</v>
      </c>
      <c r="BL2116" s="18" t="s">
        <v>369</v>
      </c>
      <c r="BM2116" s="221" t="s">
        <v>2628</v>
      </c>
    </row>
    <row r="2117" spans="1:65" s="2" customFormat="1" ht="29.25">
      <c r="A2117" s="36"/>
      <c r="B2117" s="37"/>
      <c r="C2117" s="38"/>
      <c r="D2117" s="223" t="s">
        <v>293</v>
      </c>
      <c r="E2117" s="38"/>
      <c r="F2117" s="224" t="s">
        <v>2517</v>
      </c>
      <c r="G2117" s="38"/>
      <c r="H2117" s="38"/>
      <c r="I2117" s="124"/>
      <c r="J2117" s="38"/>
      <c r="K2117" s="38"/>
      <c r="L2117" s="41"/>
      <c r="M2117" s="225"/>
      <c r="N2117" s="226"/>
      <c r="O2117" s="73"/>
      <c r="P2117" s="73"/>
      <c r="Q2117" s="73"/>
      <c r="R2117" s="73"/>
      <c r="S2117" s="73"/>
      <c r="T2117" s="74"/>
      <c r="U2117" s="36"/>
      <c r="V2117" s="36"/>
      <c r="W2117" s="36"/>
      <c r="X2117" s="36"/>
      <c r="Y2117" s="36"/>
      <c r="Z2117" s="36"/>
      <c r="AA2117" s="36"/>
      <c r="AB2117" s="36"/>
      <c r="AC2117" s="36"/>
      <c r="AD2117" s="36"/>
      <c r="AE2117" s="36"/>
      <c r="AT2117" s="18" t="s">
        <v>293</v>
      </c>
      <c r="AU2117" s="18" t="s">
        <v>93</v>
      </c>
    </row>
    <row r="2118" spans="1:65" s="2" customFormat="1" ht="21.75" customHeight="1">
      <c r="A2118" s="36"/>
      <c r="B2118" s="37"/>
      <c r="C2118" s="210" t="s">
        <v>2629</v>
      </c>
      <c r="D2118" s="210" t="s">
        <v>286</v>
      </c>
      <c r="E2118" s="211" t="s">
        <v>2630</v>
      </c>
      <c r="F2118" s="212" t="s">
        <v>2624</v>
      </c>
      <c r="G2118" s="213" t="s">
        <v>2397</v>
      </c>
      <c r="H2118" s="214">
        <v>2</v>
      </c>
      <c r="I2118" s="215"/>
      <c r="J2118" s="216">
        <f>ROUND(I2118*H2118,2)</f>
        <v>0</v>
      </c>
      <c r="K2118" s="212" t="s">
        <v>342</v>
      </c>
      <c r="L2118" s="41"/>
      <c r="M2118" s="217" t="s">
        <v>1</v>
      </c>
      <c r="N2118" s="218" t="s">
        <v>48</v>
      </c>
      <c r="O2118" s="73"/>
      <c r="P2118" s="219">
        <f>O2118*H2118</f>
        <v>0</v>
      </c>
      <c r="Q2118" s="219">
        <v>0</v>
      </c>
      <c r="R2118" s="219">
        <f>Q2118*H2118</f>
        <v>0</v>
      </c>
      <c r="S2118" s="219">
        <v>0</v>
      </c>
      <c r="T2118" s="220">
        <f>S2118*H2118</f>
        <v>0</v>
      </c>
      <c r="U2118" s="36"/>
      <c r="V2118" s="36"/>
      <c r="W2118" s="36"/>
      <c r="X2118" s="36"/>
      <c r="Y2118" s="36"/>
      <c r="Z2118" s="36"/>
      <c r="AA2118" s="36"/>
      <c r="AB2118" s="36"/>
      <c r="AC2118" s="36"/>
      <c r="AD2118" s="36"/>
      <c r="AE2118" s="36"/>
      <c r="AR2118" s="221" t="s">
        <v>369</v>
      </c>
      <c r="AT2118" s="221" t="s">
        <v>286</v>
      </c>
      <c r="AU2118" s="221" t="s">
        <v>93</v>
      </c>
      <c r="AY2118" s="18" t="s">
        <v>283</v>
      </c>
      <c r="BE2118" s="222">
        <f>IF(N2118="základní",J2118,0)</f>
        <v>0</v>
      </c>
      <c r="BF2118" s="222">
        <f>IF(N2118="snížená",J2118,0)</f>
        <v>0</v>
      </c>
      <c r="BG2118" s="222">
        <f>IF(N2118="zákl. přenesená",J2118,0)</f>
        <v>0</v>
      </c>
      <c r="BH2118" s="222">
        <f>IF(N2118="sníž. přenesená",J2118,0)</f>
        <v>0</v>
      </c>
      <c r="BI2118" s="222">
        <f>IF(N2118="nulová",J2118,0)</f>
        <v>0</v>
      </c>
      <c r="BJ2118" s="18" t="s">
        <v>91</v>
      </c>
      <c r="BK2118" s="222">
        <f>ROUND(I2118*H2118,2)</f>
        <v>0</v>
      </c>
      <c r="BL2118" s="18" t="s">
        <v>369</v>
      </c>
      <c r="BM2118" s="221" t="s">
        <v>2631</v>
      </c>
    </row>
    <row r="2119" spans="1:65" s="2" customFormat="1" ht="29.25">
      <c r="A2119" s="36"/>
      <c r="B2119" s="37"/>
      <c r="C2119" s="38"/>
      <c r="D2119" s="223" t="s">
        <v>293</v>
      </c>
      <c r="E2119" s="38"/>
      <c r="F2119" s="224" t="s">
        <v>2517</v>
      </c>
      <c r="G2119" s="38"/>
      <c r="H2119" s="38"/>
      <c r="I2119" s="124"/>
      <c r="J2119" s="38"/>
      <c r="K2119" s="38"/>
      <c r="L2119" s="41"/>
      <c r="M2119" s="225"/>
      <c r="N2119" s="226"/>
      <c r="O2119" s="73"/>
      <c r="P2119" s="73"/>
      <c r="Q2119" s="73"/>
      <c r="R2119" s="73"/>
      <c r="S2119" s="73"/>
      <c r="T2119" s="74"/>
      <c r="U2119" s="36"/>
      <c r="V2119" s="36"/>
      <c r="W2119" s="36"/>
      <c r="X2119" s="36"/>
      <c r="Y2119" s="36"/>
      <c r="Z2119" s="36"/>
      <c r="AA2119" s="36"/>
      <c r="AB2119" s="36"/>
      <c r="AC2119" s="36"/>
      <c r="AD2119" s="36"/>
      <c r="AE2119" s="36"/>
      <c r="AT2119" s="18" t="s">
        <v>293</v>
      </c>
      <c r="AU2119" s="18" t="s">
        <v>93</v>
      </c>
    </row>
    <row r="2120" spans="1:65" s="2" customFormat="1" ht="21.75" customHeight="1">
      <c r="A2120" s="36"/>
      <c r="B2120" s="37"/>
      <c r="C2120" s="210" t="s">
        <v>2632</v>
      </c>
      <c r="D2120" s="210" t="s">
        <v>286</v>
      </c>
      <c r="E2120" s="211" t="s">
        <v>2633</v>
      </c>
      <c r="F2120" s="212" t="s">
        <v>2634</v>
      </c>
      <c r="G2120" s="213" t="s">
        <v>2397</v>
      </c>
      <c r="H2120" s="214">
        <v>1</v>
      </c>
      <c r="I2120" s="215"/>
      <c r="J2120" s="216">
        <f>ROUND(I2120*H2120,2)</f>
        <v>0</v>
      </c>
      <c r="K2120" s="212" t="s">
        <v>342</v>
      </c>
      <c r="L2120" s="41"/>
      <c r="M2120" s="217" t="s">
        <v>1</v>
      </c>
      <c r="N2120" s="218" t="s">
        <v>48</v>
      </c>
      <c r="O2120" s="73"/>
      <c r="P2120" s="219">
        <f>O2120*H2120</f>
        <v>0</v>
      </c>
      <c r="Q2120" s="219">
        <v>0</v>
      </c>
      <c r="R2120" s="219">
        <f>Q2120*H2120</f>
        <v>0</v>
      </c>
      <c r="S2120" s="219">
        <v>0</v>
      </c>
      <c r="T2120" s="220">
        <f>S2120*H2120</f>
        <v>0</v>
      </c>
      <c r="U2120" s="36"/>
      <c r="V2120" s="36"/>
      <c r="W2120" s="36"/>
      <c r="X2120" s="36"/>
      <c r="Y2120" s="36"/>
      <c r="Z2120" s="36"/>
      <c r="AA2120" s="36"/>
      <c r="AB2120" s="36"/>
      <c r="AC2120" s="36"/>
      <c r="AD2120" s="36"/>
      <c r="AE2120" s="36"/>
      <c r="AR2120" s="221" t="s">
        <v>369</v>
      </c>
      <c r="AT2120" s="221" t="s">
        <v>286</v>
      </c>
      <c r="AU2120" s="221" t="s">
        <v>93</v>
      </c>
      <c r="AY2120" s="18" t="s">
        <v>283</v>
      </c>
      <c r="BE2120" s="222">
        <f>IF(N2120="základní",J2120,0)</f>
        <v>0</v>
      </c>
      <c r="BF2120" s="222">
        <f>IF(N2120="snížená",J2120,0)</f>
        <v>0</v>
      </c>
      <c r="BG2120" s="222">
        <f>IF(N2120="zákl. přenesená",J2120,0)</f>
        <v>0</v>
      </c>
      <c r="BH2120" s="222">
        <f>IF(N2120="sníž. přenesená",J2120,0)</f>
        <v>0</v>
      </c>
      <c r="BI2120" s="222">
        <f>IF(N2120="nulová",J2120,0)</f>
        <v>0</v>
      </c>
      <c r="BJ2120" s="18" t="s">
        <v>91</v>
      </c>
      <c r="BK2120" s="222">
        <f>ROUND(I2120*H2120,2)</f>
        <v>0</v>
      </c>
      <c r="BL2120" s="18" t="s">
        <v>369</v>
      </c>
      <c r="BM2120" s="221" t="s">
        <v>2635</v>
      </c>
    </row>
    <row r="2121" spans="1:65" s="2" customFormat="1" ht="29.25">
      <c r="A2121" s="36"/>
      <c r="B2121" s="37"/>
      <c r="C2121" s="38"/>
      <c r="D2121" s="223" t="s">
        <v>293</v>
      </c>
      <c r="E2121" s="38"/>
      <c r="F2121" s="224" t="s">
        <v>2517</v>
      </c>
      <c r="G2121" s="38"/>
      <c r="H2121" s="38"/>
      <c r="I2121" s="124"/>
      <c r="J2121" s="38"/>
      <c r="K2121" s="38"/>
      <c r="L2121" s="41"/>
      <c r="M2121" s="225"/>
      <c r="N2121" s="226"/>
      <c r="O2121" s="73"/>
      <c r="P2121" s="73"/>
      <c r="Q2121" s="73"/>
      <c r="R2121" s="73"/>
      <c r="S2121" s="73"/>
      <c r="T2121" s="74"/>
      <c r="U2121" s="36"/>
      <c r="V2121" s="36"/>
      <c r="W2121" s="36"/>
      <c r="X2121" s="36"/>
      <c r="Y2121" s="36"/>
      <c r="Z2121" s="36"/>
      <c r="AA2121" s="36"/>
      <c r="AB2121" s="36"/>
      <c r="AC2121" s="36"/>
      <c r="AD2121" s="36"/>
      <c r="AE2121" s="36"/>
      <c r="AT2121" s="18" t="s">
        <v>293</v>
      </c>
      <c r="AU2121" s="18" t="s">
        <v>93</v>
      </c>
    </row>
    <row r="2122" spans="1:65" s="2" customFormat="1" ht="21.75" customHeight="1">
      <c r="A2122" s="36"/>
      <c r="B2122" s="37"/>
      <c r="C2122" s="210" t="s">
        <v>2636</v>
      </c>
      <c r="D2122" s="210" t="s">
        <v>286</v>
      </c>
      <c r="E2122" s="211" t="s">
        <v>2637</v>
      </c>
      <c r="F2122" s="212" t="s">
        <v>2638</v>
      </c>
      <c r="G2122" s="213" t="s">
        <v>2397</v>
      </c>
      <c r="H2122" s="214">
        <v>1</v>
      </c>
      <c r="I2122" s="215"/>
      <c r="J2122" s="216">
        <f>ROUND(I2122*H2122,2)</f>
        <v>0</v>
      </c>
      <c r="K2122" s="212" t="s">
        <v>342</v>
      </c>
      <c r="L2122" s="41"/>
      <c r="M2122" s="217" t="s">
        <v>1</v>
      </c>
      <c r="N2122" s="218" t="s">
        <v>48</v>
      </c>
      <c r="O2122" s="73"/>
      <c r="P2122" s="219">
        <f>O2122*H2122</f>
        <v>0</v>
      </c>
      <c r="Q2122" s="219">
        <v>0</v>
      </c>
      <c r="R2122" s="219">
        <f>Q2122*H2122</f>
        <v>0</v>
      </c>
      <c r="S2122" s="219">
        <v>0</v>
      </c>
      <c r="T2122" s="220">
        <f>S2122*H2122</f>
        <v>0</v>
      </c>
      <c r="U2122" s="36"/>
      <c r="V2122" s="36"/>
      <c r="W2122" s="36"/>
      <c r="X2122" s="36"/>
      <c r="Y2122" s="36"/>
      <c r="Z2122" s="36"/>
      <c r="AA2122" s="36"/>
      <c r="AB2122" s="36"/>
      <c r="AC2122" s="36"/>
      <c r="AD2122" s="36"/>
      <c r="AE2122" s="36"/>
      <c r="AR2122" s="221" t="s">
        <v>369</v>
      </c>
      <c r="AT2122" s="221" t="s">
        <v>286</v>
      </c>
      <c r="AU2122" s="221" t="s">
        <v>93</v>
      </c>
      <c r="AY2122" s="18" t="s">
        <v>283</v>
      </c>
      <c r="BE2122" s="222">
        <f>IF(N2122="základní",J2122,0)</f>
        <v>0</v>
      </c>
      <c r="BF2122" s="222">
        <f>IF(N2122="snížená",J2122,0)</f>
        <v>0</v>
      </c>
      <c r="BG2122" s="222">
        <f>IF(N2122="zákl. přenesená",J2122,0)</f>
        <v>0</v>
      </c>
      <c r="BH2122" s="222">
        <f>IF(N2122="sníž. přenesená",J2122,0)</f>
        <v>0</v>
      </c>
      <c r="BI2122" s="222">
        <f>IF(N2122="nulová",J2122,0)</f>
        <v>0</v>
      </c>
      <c r="BJ2122" s="18" t="s">
        <v>91</v>
      </c>
      <c r="BK2122" s="222">
        <f>ROUND(I2122*H2122,2)</f>
        <v>0</v>
      </c>
      <c r="BL2122" s="18" t="s">
        <v>369</v>
      </c>
      <c r="BM2122" s="221" t="s">
        <v>2639</v>
      </c>
    </row>
    <row r="2123" spans="1:65" s="2" customFormat="1" ht="29.25">
      <c r="A2123" s="36"/>
      <c r="B2123" s="37"/>
      <c r="C2123" s="38"/>
      <c r="D2123" s="223" t="s">
        <v>293</v>
      </c>
      <c r="E2123" s="38"/>
      <c r="F2123" s="224" t="s">
        <v>2517</v>
      </c>
      <c r="G2123" s="38"/>
      <c r="H2123" s="38"/>
      <c r="I2123" s="124"/>
      <c r="J2123" s="38"/>
      <c r="K2123" s="38"/>
      <c r="L2123" s="41"/>
      <c r="M2123" s="225"/>
      <c r="N2123" s="226"/>
      <c r="O2123" s="73"/>
      <c r="P2123" s="73"/>
      <c r="Q2123" s="73"/>
      <c r="R2123" s="73"/>
      <c r="S2123" s="73"/>
      <c r="T2123" s="74"/>
      <c r="U2123" s="36"/>
      <c r="V2123" s="36"/>
      <c r="W2123" s="36"/>
      <c r="X2123" s="36"/>
      <c r="Y2123" s="36"/>
      <c r="Z2123" s="36"/>
      <c r="AA2123" s="36"/>
      <c r="AB2123" s="36"/>
      <c r="AC2123" s="36"/>
      <c r="AD2123" s="36"/>
      <c r="AE2123" s="36"/>
      <c r="AT2123" s="18" t="s">
        <v>293</v>
      </c>
      <c r="AU2123" s="18" t="s">
        <v>93</v>
      </c>
    </row>
    <row r="2124" spans="1:65" s="2" customFormat="1" ht="16.5" customHeight="1">
      <c r="A2124" s="36"/>
      <c r="B2124" s="37"/>
      <c r="C2124" s="210" t="s">
        <v>2640</v>
      </c>
      <c r="D2124" s="210" t="s">
        <v>286</v>
      </c>
      <c r="E2124" s="211" t="s">
        <v>2641</v>
      </c>
      <c r="F2124" s="212" t="s">
        <v>2642</v>
      </c>
      <c r="G2124" s="213" t="s">
        <v>2397</v>
      </c>
      <c r="H2124" s="214">
        <v>1</v>
      </c>
      <c r="I2124" s="215"/>
      <c r="J2124" s="216">
        <f>ROUND(I2124*H2124,2)</f>
        <v>0</v>
      </c>
      <c r="K2124" s="212" t="s">
        <v>342</v>
      </c>
      <c r="L2124" s="41"/>
      <c r="M2124" s="217" t="s">
        <v>1</v>
      </c>
      <c r="N2124" s="218" t="s">
        <v>48</v>
      </c>
      <c r="O2124" s="73"/>
      <c r="P2124" s="219">
        <f>O2124*H2124</f>
        <v>0</v>
      </c>
      <c r="Q2124" s="219">
        <v>0</v>
      </c>
      <c r="R2124" s="219">
        <f>Q2124*H2124</f>
        <v>0</v>
      </c>
      <c r="S2124" s="219">
        <v>0</v>
      </c>
      <c r="T2124" s="220">
        <f>S2124*H2124</f>
        <v>0</v>
      </c>
      <c r="U2124" s="36"/>
      <c r="V2124" s="36"/>
      <c r="W2124" s="36"/>
      <c r="X2124" s="36"/>
      <c r="Y2124" s="36"/>
      <c r="Z2124" s="36"/>
      <c r="AA2124" s="36"/>
      <c r="AB2124" s="36"/>
      <c r="AC2124" s="36"/>
      <c r="AD2124" s="36"/>
      <c r="AE2124" s="36"/>
      <c r="AR2124" s="221" t="s">
        <v>369</v>
      </c>
      <c r="AT2124" s="221" t="s">
        <v>286</v>
      </c>
      <c r="AU2124" s="221" t="s">
        <v>93</v>
      </c>
      <c r="AY2124" s="18" t="s">
        <v>283</v>
      </c>
      <c r="BE2124" s="222">
        <f>IF(N2124="základní",J2124,0)</f>
        <v>0</v>
      </c>
      <c r="BF2124" s="222">
        <f>IF(N2124="snížená",J2124,0)</f>
        <v>0</v>
      </c>
      <c r="BG2124" s="222">
        <f>IF(N2124="zákl. přenesená",J2124,0)</f>
        <v>0</v>
      </c>
      <c r="BH2124" s="222">
        <f>IF(N2124="sníž. přenesená",J2124,0)</f>
        <v>0</v>
      </c>
      <c r="BI2124" s="222">
        <f>IF(N2124="nulová",J2124,0)</f>
        <v>0</v>
      </c>
      <c r="BJ2124" s="18" t="s">
        <v>91</v>
      </c>
      <c r="BK2124" s="222">
        <f>ROUND(I2124*H2124,2)</f>
        <v>0</v>
      </c>
      <c r="BL2124" s="18" t="s">
        <v>369</v>
      </c>
      <c r="BM2124" s="221" t="s">
        <v>2643</v>
      </c>
    </row>
    <row r="2125" spans="1:65" s="2" customFormat="1" ht="29.25">
      <c r="A2125" s="36"/>
      <c r="B2125" s="37"/>
      <c r="C2125" s="38"/>
      <c r="D2125" s="223" t="s">
        <v>293</v>
      </c>
      <c r="E2125" s="38"/>
      <c r="F2125" s="224" t="s">
        <v>2517</v>
      </c>
      <c r="G2125" s="38"/>
      <c r="H2125" s="38"/>
      <c r="I2125" s="124"/>
      <c r="J2125" s="38"/>
      <c r="K2125" s="38"/>
      <c r="L2125" s="41"/>
      <c r="M2125" s="225"/>
      <c r="N2125" s="226"/>
      <c r="O2125" s="73"/>
      <c r="P2125" s="73"/>
      <c r="Q2125" s="73"/>
      <c r="R2125" s="73"/>
      <c r="S2125" s="73"/>
      <c r="T2125" s="74"/>
      <c r="U2125" s="36"/>
      <c r="V2125" s="36"/>
      <c r="W2125" s="36"/>
      <c r="X2125" s="36"/>
      <c r="Y2125" s="36"/>
      <c r="Z2125" s="36"/>
      <c r="AA2125" s="36"/>
      <c r="AB2125" s="36"/>
      <c r="AC2125" s="36"/>
      <c r="AD2125" s="36"/>
      <c r="AE2125" s="36"/>
      <c r="AT2125" s="18" t="s">
        <v>293</v>
      </c>
      <c r="AU2125" s="18" t="s">
        <v>93</v>
      </c>
    </row>
    <row r="2126" spans="1:65" s="2" customFormat="1" ht="16.5" customHeight="1">
      <c r="A2126" s="36"/>
      <c r="B2126" s="37"/>
      <c r="C2126" s="210" t="s">
        <v>2644</v>
      </c>
      <c r="D2126" s="210" t="s">
        <v>286</v>
      </c>
      <c r="E2126" s="211" t="s">
        <v>2645</v>
      </c>
      <c r="F2126" s="212" t="s">
        <v>2646</v>
      </c>
      <c r="G2126" s="213" t="s">
        <v>2397</v>
      </c>
      <c r="H2126" s="214">
        <v>2</v>
      </c>
      <c r="I2126" s="215"/>
      <c r="J2126" s="216">
        <f>ROUND(I2126*H2126,2)</f>
        <v>0</v>
      </c>
      <c r="K2126" s="212" t="s">
        <v>342</v>
      </c>
      <c r="L2126" s="41"/>
      <c r="M2126" s="217" t="s">
        <v>1</v>
      </c>
      <c r="N2126" s="218" t="s">
        <v>48</v>
      </c>
      <c r="O2126" s="73"/>
      <c r="P2126" s="219">
        <f>O2126*H2126</f>
        <v>0</v>
      </c>
      <c r="Q2126" s="219">
        <v>0</v>
      </c>
      <c r="R2126" s="219">
        <f>Q2126*H2126</f>
        <v>0</v>
      </c>
      <c r="S2126" s="219">
        <v>0</v>
      </c>
      <c r="T2126" s="220">
        <f>S2126*H2126</f>
        <v>0</v>
      </c>
      <c r="U2126" s="36"/>
      <c r="V2126" s="36"/>
      <c r="W2126" s="36"/>
      <c r="X2126" s="36"/>
      <c r="Y2126" s="36"/>
      <c r="Z2126" s="36"/>
      <c r="AA2126" s="36"/>
      <c r="AB2126" s="36"/>
      <c r="AC2126" s="36"/>
      <c r="AD2126" s="36"/>
      <c r="AE2126" s="36"/>
      <c r="AR2126" s="221" t="s">
        <v>369</v>
      </c>
      <c r="AT2126" s="221" t="s">
        <v>286</v>
      </c>
      <c r="AU2126" s="221" t="s">
        <v>93</v>
      </c>
      <c r="AY2126" s="18" t="s">
        <v>283</v>
      </c>
      <c r="BE2126" s="222">
        <f>IF(N2126="základní",J2126,0)</f>
        <v>0</v>
      </c>
      <c r="BF2126" s="222">
        <f>IF(N2126="snížená",J2126,0)</f>
        <v>0</v>
      </c>
      <c r="BG2126" s="222">
        <f>IF(N2126="zákl. přenesená",J2126,0)</f>
        <v>0</v>
      </c>
      <c r="BH2126" s="222">
        <f>IF(N2126="sníž. přenesená",J2126,0)</f>
        <v>0</v>
      </c>
      <c r="BI2126" s="222">
        <f>IF(N2126="nulová",J2126,0)</f>
        <v>0</v>
      </c>
      <c r="BJ2126" s="18" t="s">
        <v>91</v>
      </c>
      <c r="BK2126" s="222">
        <f>ROUND(I2126*H2126,2)</f>
        <v>0</v>
      </c>
      <c r="BL2126" s="18" t="s">
        <v>369</v>
      </c>
      <c r="BM2126" s="221" t="s">
        <v>2647</v>
      </c>
    </row>
    <row r="2127" spans="1:65" s="2" customFormat="1" ht="29.25">
      <c r="A2127" s="36"/>
      <c r="B2127" s="37"/>
      <c r="C2127" s="38"/>
      <c r="D2127" s="223" t="s">
        <v>293</v>
      </c>
      <c r="E2127" s="38"/>
      <c r="F2127" s="224" t="s">
        <v>2517</v>
      </c>
      <c r="G2127" s="38"/>
      <c r="H2127" s="38"/>
      <c r="I2127" s="124"/>
      <c r="J2127" s="38"/>
      <c r="K2127" s="38"/>
      <c r="L2127" s="41"/>
      <c r="M2127" s="225"/>
      <c r="N2127" s="226"/>
      <c r="O2127" s="73"/>
      <c r="P2127" s="73"/>
      <c r="Q2127" s="73"/>
      <c r="R2127" s="73"/>
      <c r="S2127" s="73"/>
      <c r="T2127" s="74"/>
      <c r="U2127" s="36"/>
      <c r="V2127" s="36"/>
      <c r="W2127" s="36"/>
      <c r="X2127" s="36"/>
      <c r="Y2127" s="36"/>
      <c r="Z2127" s="36"/>
      <c r="AA2127" s="36"/>
      <c r="AB2127" s="36"/>
      <c r="AC2127" s="36"/>
      <c r="AD2127" s="36"/>
      <c r="AE2127" s="36"/>
      <c r="AT2127" s="18" t="s">
        <v>293</v>
      </c>
      <c r="AU2127" s="18" t="s">
        <v>93</v>
      </c>
    </row>
    <row r="2128" spans="1:65" s="2" customFormat="1" ht="16.5" customHeight="1">
      <c r="A2128" s="36"/>
      <c r="B2128" s="37"/>
      <c r="C2128" s="210" t="s">
        <v>2648</v>
      </c>
      <c r="D2128" s="210" t="s">
        <v>286</v>
      </c>
      <c r="E2128" s="211" t="s">
        <v>2649</v>
      </c>
      <c r="F2128" s="212" t="s">
        <v>2646</v>
      </c>
      <c r="G2128" s="213" t="s">
        <v>2397</v>
      </c>
      <c r="H2128" s="214">
        <v>2</v>
      </c>
      <c r="I2128" s="215"/>
      <c r="J2128" s="216">
        <f>ROUND(I2128*H2128,2)</f>
        <v>0</v>
      </c>
      <c r="K2128" s="212" t="s">
        <v>342</v>
      </c>
      <c r="L2128" s="41"/>
      <c r="M2128" s="217" t="s">
        <v>1</v>
      </c>
      <c r="N2128" s="218" t="s">
        <v>48</v>
      </c>
      <c r="O2128" s="73"/>
      <c r="P2128" s="219">
        <f>O2128*H2128</f>
        <v>0</v>
      </c>
      <c r="Q2128" s="219">
        <v>0</v>
      </c>
      <c r="R2128" s="219">
        <f>Q2128*H2128</f>
        <v>0</v>
      </c>
      <c r="S2128" s="219">
        <v>0</v>
      </c>
      <c r="T2128" s="220">
        <f>S2128*H2128</f>
        <v>0</v>
      </c>
      <c r="U2128" s="36"/>
      <c r="V2128" s="36"/>
      <c r="W2128" s="36"/>
      <c r="X2128" s="36"/>
      <c r="Y2128" s="36"/>
      <c r="Z2128" s="36"/>
      <c r="AA2128" s="36"/>
      <c r="AB2128" s="36"/>
      <c r="AC2128" s="36"/>
      <c r="AD2128" s="36"/>
      <c r="AE2128" s="36"/>
      <c r="AR2128" s="221" t="s">
        <v>369</v>
      </c>
      <c r="AT2128" s="221" t="s">
        <v>286</v>
      </c>
      <c r="AU2128" s="221" t="s">
        <v>93</v>
      </c>
      <c r="AY2128" s="18" t="s">
        <v>283</v>
      </c>
      <c r="BE2128" s="222">
        <f>IF(N2128="základní",J2128,0)</f>
        <v>0</v>
      </c>
      <c r="BF2128" s="222">
        <f>IF(N2128="snížená",J2128,0)</f>
        <v>0</v>
      </c>
      <c r="BG2128" s="222">
        <f>IF(N2128="zákl. přenesená",J2128,0)</f>
        <v>0</v>
      </c>
      <c r="BH2128" s="222">
        <f>IF(N2128="sníž. přenesená",J2128,0)</f>
        <v>0</v>
      </c>
      <c r="BI2128" s="222">
        <f>IF(N2128="nulová",J2128,0)</f>
        <v>0</v>
      </c>
      <c r="BJ2128" s="18" t="s">
        <v>91</v>
      </c>
      <c r="BK2128" s="222">
        <f>ROUND(I2128*H2128,2)</f>
        <v>0</v>
      </c>
      <c r="BL2128" s="18" t="s">
        <v>369</v>
      </c>
      <c r="BM2128" s="221" t="s">
        <v>2650</v>
      </c>
    </row>
    <row r="2129" spans="1:65" s="2" customFormat="1" ht="29.25">
      <c r="A2129" s="36"/>
      <c r="B2129" s="37"/>
      <c r="C2129" s="38"/>
      <c r="D2129" s="223" t="s">
        <v>293</v>
      </c>
      <c r="E2129" s="38"/>
      <c r="F2129" s="224" t="s">
        <v>2517</v>
      </c>
      <c r="G2129" s="38"/>
      <c r="H2129" s="38"/>
      <c r="I2129" s="124"/>
      <c r="J2129" s="38"/>
      <c r="K2129" s="38"/>
      <c r="L2129" s="41"/>
      <c r="M2129" s="225"/>
      <c r="N2129" s="226"/>
      <c r="O2129" s="73"/>
      <c r="P2129" s="73"/>
      <c r="Q2129" s="73"/>
      <c r="R2129" s="73"/>
      <c r="S2129" s="73"/>
      <c r="T2129" s="74"/>
      <c r="U2129" s="36"/>
      <c r="V2129" s="36"/>
      <c r="W2129" s="36"/>
      <c r="X2129" s="36"/>
      <c r="Y2129" s="36"/>
      <c r="Z2129" s="36"/>
      <c r="AA2129" s="36"/>
      <c r="AB2129" s="36"/>
      <c r="AC2129" s="36"/>
      <c r="AD2129" s="36"/>
      <c r="AE2129" s="36"/>
      <c r="AT2129" s="18" t="s">
        <v>293</v>
      </c>
      <c r="AU2129" s="18" t="s">
        <v>93</v>
      </c>
    </row>
    <row r="2130" spans="1:65" s="2" customFormat="1" ht="16.5" customHeight="1">
      <c r="A2130" s="36"/>
      <c r="B2130" s="37"/>
      <c r="C2130" s="210" t="s">
        <v>2651</v>
      </c>
      <c r="D2130" s="210" t="s">
        <v>286</v>
      </c>
      <c r="E2130" s="211" t="s">
        <v>2652</v>
      </c>
      <c r="F2130" s="212" t="s">
        <v>2646</v>
      </c>
      <c r="G2130" s="213" t="s">
        <v>2397</v>
      </c>
      <c r="H2130" s="214">
        <v>3</v>
      </c>
      <c r="I2130" s="215"/>
      <c r="J2130" s="216">
        <f>ROUND(I2130*H2130,2)</f>
        <v>0</v>
      </c>
      <c r="K2130" s="212" t="s">
        <v>342</v>
      </c>
      <c r="L2130" s="41"/>
      <c r="M2130" s="217" t="s">
        <v>1</v>
      </c>
      <c r="N2130" s="218" t="s">
        <v>48</v>
      </c>
      <c r="O2130" s="73"/>
      <c r="P2130" s="219">
        <f>O2130*H2130</f>
        <v>0</v>
      </c>
      <c r="Q2130" s="219">
        <v>0</v>
      </c>
      <c r="R2130" s="219">
        <f>Q2130*H2130</f>
        <v>0</v>
      </c>
      <c r="S2130" s="219">
        <v>0</v>
      </c>
      <c r="T2130" s="220">
        <f>S2130*H2130</f>
        <v>0</v>
      </c>
      <c r="U2130" s="36"/>
      <c r="V2130" s="36"/>
      <c r="W2130" s="36"/>
      <c r="X2130" s="36"/>
      <c r="Y2130" s="36"/>
      <c r="Z2130" s="36"/>
      <c r="AA2130" s="36"/>
      <c r="AB2130" s="36"/>
      <c r="AC2130" s="36"/>
      <c r="AD2130" s="36"/>
      <c r="AE2130" s="36"/>
      <c r="AR2130" s="221" t="s">
        <v>369</v>
      </c>
      <c r="AT2130" s="221" t="s">
        <v>286</v>
      </c>
      <c r="AU2130" s="221" t="s">
        <v>93</v>
      </c>
      <c r="AY2130" s="18" t="s">
        <v>283</v>
      </c>
      <c r="BE2130" s="222">
        <f>IF(N2130="základní",J2130,0)</f>
        <v>0</v>
      </c>
      <c r="BF2130" s="222">
        <f>IF(N2130="snížená",J2130,0)</f>
        <v>0</v>
      </c>
      <c r="BG2130" s="222">
        <f>IF(N2130="zákl. přenesená",J2130,0)</f>
        <v>0</v>
      </c>
      <c r="BH2130" s="222">
        <f>IF(N2130="sníž. přenesená",J2130,0)</f>
        <v>0</v>
      </c>
      <c r="BI2130" s="222">
        <f>IF(N2130="nulová",J2130,0)</f>
        <v>0</v>
      </c>
      <c r="BJ2130" s="18" t="s">
        <v>91</v>
      </c>
      <c r="BK2130" s="222">
        <f>ROUND(I2130*H2130,2)</f>
        <v>0</v>
      </c>
      <c r="BL2130" s="18" t="s">
        <v>369</v>
      </c>
      <c r="BM2130" s="221" t="s">
        <v>2653</v>
      </c>
    </row>
    <row r="2131" spans="1:65" s="2" customFormat="1" ht="29.25">
      <c r="A2131" s="36"/>
      <c r="B2131" s="37"/>
      <c r="C2131" s="38"/>
      <c r="D2131" s="223" t="s">
        <v>293</v>
      </c>
      <c r="E2131" s="38"/>
      <c r="F2131" s="224" t="s">
        <v>2517</v>
      </c>
      <c r="G2131" s="38"/>
      <c r="H2131" s="38"/>
      <c r="I2131" s="124"/>
      <c r="J2131" s="38"/>
      <c r="K2131" s="38"/>
      <c r="L2131" s="41"/>
      <c r="M2131" s="225"/>
      <c r="N2131" s="226"/>
      <c r="O2131" s="73"/>
      <c r="P2131" s="73"/>
      <c r="Q2131" s="73"/>
      <c r="R2131" s="73"/>
      <c r="S2131" s="73"/>
      <c r="T2131" s="74"/>
      <c r="U2131" s="36"/>
      <c r="V2131" s="36"/>
      <c r="W2131" s="36"/>
      <c r="X2131" s="36"/>
      <c r="Y2131" s="36"/>
      <c r="Z2131" s="36"/>
      <c r="AA2131" s="36"/>
      <c r="AB2131" s="36"/>
      <c r="AC2131" s="36"/>
      <c r="AD2131" s="36"/>
      <c r="AE2131" s="36"/>
      <c r="AT2131" s="18" t="s">
        <v>293</v>
      </c>
      <c r="AU2131" s="18" t="s">
        <v>93</v>
      </c>
    </row>
    <row r="2132" spans="1:65" s="2" customFormat="1" ht="16.5" customHeight="1">
      <c r="A2132" s="36"/>
      <c r="B2132" s="37"/>
      <c r="C2132" s="210" t="s">
        <v>2654</v>
      </c>
      <c r="D2132" s="210" t="s">
        <v>286</v>
      </c>
      <c r="E2132" s="211" t="s">
        <v>2655</v>
      </c>
      <c r="F2132" s="212" t="s">
        <v>2646</v>
      </c>
      <c r="G2132" s="213" t="s">
        <v>2397</v>
      </c>
      <c r="H2132" s="214">
        <v>8</v>
      </c>
      <c r="I2132" s="215"/>
      <c r="J2132" s="216">
        <f>ROUND(I2132*H2132,2)</f>
        <v>0</v>
      </c>
      <c r="K2132" s="212" t="s">
        <v>342</v>
      </c>
      <c r="L2132" s="41"/>
      <c r="M2132" s="217" t="s">
        <v>1</v>
      </c>
      <c r="N2132" s="218" t="s">
        <v>48</v>
      </c>
      <c r="O2132" s="73"/>
      <c r="P2132" s="219">
        <f>O2132*H2132</f>
        <v>0</v>
      </c>
      <c r="Q2132" s="219">
        <v>0</v>
      </c>
      <c r="R2132" s="219">
        <f>Q2132*H2132</f>
        <v>0</v>
      </c>
      <c r="S2132" s="219">
        <v>0</v>
      </c>
      <c r="T2132" s="220">
        <f>S2132*H2132</f>
        <v>0</v>
      </c>
      <c r="U2132" s="36"/>
      <c r="V2132" s="36"/>
      <c r="W2132" s="36"/>
      <c r="X2132" s="36"/>
      <c r="Y2132" s="36"/>
      <c r="Z2132" s="36"/>
      <c r="AA2132" s="36"/>
      <c r="AB2132" s="36"/>
      <c r="AC2132" s="36"/>
      <c r="AD2132" s="36"/>
      <c r="AE2132" s="36"/>
      <c r="AR2132" s="221" t="s">
        <v>369</v>
      </c>
      <c r="AT2132" s="221" t="s">
        <v>286</v>
      </c>
      <c r="AU2132" s="221" t="s">
        <v>93</v>
      </c>
      <c r="AY2132" s="18" t="s">
        <v>283</v>
      </c>
      <c r="BE2132" s="222">
        <f>IF(N2132="základní",J2132,0)</f>
        <v>0</v>
      </c>
      <c r="BF2132" s="222">
        <f>IF(N2132="snížená",J2132,0)</f>
        <v>0</v>
      </c>
      <c r="BG2132" s="222">
        <f>IF(N2132="zákl. přenesená",J2132,0)</f>
        <v>0</v>
      </c>
      <c r="BH2132" s="222">
        <f>IF(N2132="sníž. přenesená",J2132,0)</f>
        <v>0</v>
      </c>
      <c r="BI2132" s="222">
        <f>IF(N2132="nulová",J2132,0)</f>
        <v>0</v>
      </c>
      <c r="BJ2132" s="18" t="s">
        <v>91</v>
      </c>
      <c r="BK2132" s="222">
        <f>ROUND(I2132*H2132,2)</f>
        <v>0</v>
      </c>
      <c r="BL2132" s="18" t="s">
        <v>369</v>
      </c>
      <c r="BM2132" s="221" t="s">
        <v>2656</v>
      </c>
    </row>
    <row r="2133" spans="1:65" s="2" customFormat="1" ht="29.25">
      <c r="A2133" s="36"/>
      <c r="B2133" s="37"/>
      <c r="C2133" s="38"/>
      <c r="D2133" s="223" t="s">
        <v>293</v>
      </c>
      <c r="E2133" s="38"/>
      <c r="F2133" s="224" t="s">
        <v>2517</v>
      </c>
      <c r="G2133" s="38"/>
      <c r="H2133" s="38"/>
      <c r="I2133" s="124"/>
      <c r="J2133" s="38"/>
      <c r="K2133" s="38"/>
      <c r="L2133" s="41"/>
      <c r="M2133" s="225"/>
      <c r="N2133" s="226"/>
      <c r="O2133" s="73"/>
      <c r="P2133" s="73"/>
      <c r="Q2133" s="73"/>
      <c r="R2133" s="73"/>
      <c r="S2133" s="73"/>
      <c r="T2133" s="74"/>
      <c r="U2133" s="36"/>
      <c r="V2133" s="36"/>
      <c r="W2133" s="36"/>
      <c r="X2133" s="36"/>
      <c r="Y2133" s="36"/>
      <c r="Z2133" s="36"/>
      <c r="AA2133" s="36"/>
      <c r="AB2133" s="36"/>
      <c r="AC2133" s="36"/>
      <c r="AD2133" s="36"/>
      <c r="AE2133" s="36"/>
      <c r="AT2133" s="18" t="s">
        <v>293</v>
      </c>
      <c r="AU2133" s="18" t="s">
        <v>93</v>
      </c>
    </row>
    <row r="2134" spans="1:65" s="2" customFormat="1" ht="21.75" customHeight="1">
      <c r="A2134" s="36"/>
      <c r="B2134" s="37"/>
      <c r="C2134" s="210" t="s">
        <v>2657</v>
      </c>
      <c r="D2134" s="210" t="s">
        <v>286</v>
      </c>
      <c r="E2134" s="211" t="s">
        <v>2658</v>
      </c>
      <c r="F2134" s="212" t="s">
        <v>2659</v>
      </c>
      <c r="G2134" s="213" t="s">
        <v>2397</v>
      </c>
      <c r="H2134" s="214">
        <v>1</v>
      </c>
      <c r="I2134" s="215"/>
      <c r="J2134" s="216">
        <f>ROUND(I2134*H2134,2)</f>
        <v>0</v>
      </c>
      <c r="K2134" s="212" t="s">
        <v>342</v>
      </c>
      <c r="L2134" s="41"/>
      <c r="M2134" s="217" t="s">
        <v>1</v>
      </c>
      <c r="N2134" s="218" t="s">
        <v>48</v>
      </c>
      <c r="O2134" s="73"/>
      <c r="P2134" s="219">
        <f>O2134*H2134</f>
        <v>0</v>
      </c>
      <c r="Q2134" s="219">
        <v>0</v>
      </c>
      <c r="R2134" s="219">
        <f>Q2134*H2134</f>
        <v>0</v>
      </c>
      <c r="S2134" s="219">
        <v>0</v>
      </c>
      <c r="T2134" s="220">
        <f>S2134*H2134</f>
        <v>0</v>
      </c>
      <c r="U2134" s="36"/>
      <c r="V2134" s="36"/>
      <c r="W2134" s="36"/>
      <c r="X2134" s="36"/>
      <c r="Y2134" s="36"/>
      <c r="Z2134" s="36"/>
      <c r="AA2134" s="36"/>
      <c r="AB2134" s="36"/>
      <c r="AC2134" s="36"/>
      <c r="AD2134" s="36"/>
      <c r="AE2134" s="36"/>
      <c r="AR2134" s="221" t="s">
        <v>369</v>
      </c>
      <c r="AT2134" s="221" t="s">
        <v>286</v>
      </c>
      <c r="AU2134" s="221" t="s">
        <v>93</v>
      </c>
      <c r="AY2134" s="18" t="s">
        <v>283</v>
      </c>
      <c r="BE2134" s="222">
        <f>IF(N2134="základní",J2134,0)</f>
        <v>0</v>
      </c>
      <c r="BF2134" s="222">
        <f>IF(N2134="snížená",J2134,0)</f>
        <v>0</v>
      </c>
      <c r="BG2134" s="222">
        <f>IF(N2134="zákl. přenesená",J2134,0)</f>
        <v>0</v>
      </c>
      <c r="BH2134" s="222">
        <f>IF(N2134="sníž. přenesená",J2134,0)</f>
        <v>0</v>
      </c>
      <c r="BI2134" s="222">
        <f>IF(N2134="nulová",J2134,0)</f>
        <v>0</v>
      </c>
      <c r="BJ2134" s="18" t="s">
        <v>91</v>
      </c>
      <c r="BK2134" s="222">
        <f>ROUND(I2134*H2134,2)</f>
        <v>0</v>
      </c>
      <c r="BL2134" s="18" t="s">
        <v>369</v>
      </c>
      <c r="BM2134" s="221" t="s">
        <v>2660</v>
      </c>
    </row>
    <row r="2135" spans="1:65" s="2" customFormat="1" ht="29.25">
      <c r="A2135" s="36"/>
      <c r="B2135" s="37"/>
      <c r="C2135" s="38"/>
      <c r="D2135" s="223" t="s">
        <v>293</v>
      </c>
      <c r="E2135" s="38"/>
      <c r="F2135" s="224" t="s">
        <v>2517</v>
      </c>
      <c r="G2135" s="38"/>
      <c r="H2135" s="38"/>
      <c r="I2135" s="124"/>
      <c r="J2135" s="38"/>
      <c r="K2135" s="38"/>
      <c r="L2135" s="41"/>
      <c r="M2135" s="225"/>
      <c r="N2135" s="226"/>
      <c r="O2135" s="73"/>
      <c r="P2135" s="73"/>
      <c r="Q2135" s="73"/>
      <c r="R2135" s="73"/>
      <c r="S2135" s="73"/>
      <c r="T2135" s="74"/>
      <c r="U2135" s="36"/>
      <c r="V2135" s="36"/>
      <c r="W2135" s="36"/>
      <c r="X2135" s="36"/>
      <c r="Y2135" s="36"/>
      <c r="Z2135" s="36"/>
      <c r="AA2135" s="36"/>
      <c r="AB2135" s="36"/>
      <c r="AC2135" s="36"/>
      <c r="AD2135" s="36"/>
      <c r="AE2135" s="36"/>
      <c r="AT2135" s="18" t="s">
        <v>293</v>
      </c>
      <c r="AU2135" s="18" t="s">
        <v>93</v>
      </c>
    </row>
    <row r="2136" spans="1:65" s="2" customFormat="1" ht="21.75" customHeight="1">
      <c r="A2136" s="36"/>
      <c r="B2136" s="37"/>
      <c r="C2136" s="210" t="s">
        <v>2661</v>
      </c>
      <c r="D2136" s="210" t="s">
        <v>286</v>
      </c>
      <c r="E2136" s="211" t="s">
        <v>2662</v>
      </c>
      <c r="F2136" s="212" t="s">
        <v>2659</v>
      </c>
      <c r="G2136" s="213" t="s">
        <v>2397</v>
      </c>
      <c r="H2136" s="214">
        <v>1</v>
      </c>
      <c r="I2136" s="215"/>
      <c r="J2136" s="216">
        <f>ROUND(I2136*H2136,2)</f>
        <v>0</v>
      </c>
      <c r="K2136" s="212" t="s">
        <v>342</v>
      </c>
      <c r="L2136" s="41"/>
      <c r="M2136" s="217" t="s">
        <v>1</v>
      </c>
      <c r="N2136" s="218" t="s">
        <v>48</v>
      </c>
      <c r="O2136" s="73"/>
      <c r="P2136" s="219">
        <f>O2136*H2136</f>
        <v>0</v>
      </c>
      <c r="Q2136" s="219">
        <v>0</v>
      </c>
      <c r="R2136" s="219">
        <f>Q2136*H2136</f>
        <v>0</v>
      </c>
      <c r="S2136" s="219">
        <v>0</v>
      </c>
      <c r="T2136" s="220">
        <f>S2136*H2136</f>
        <v>0</v>
      </c>
      <c r="U2136" s="36"/>
      <c r="V2136" s="36"/>
      <c r="W2136" s="36"/>
      <c r="X2136" s="36"/>
      <c r="Y2136" s="36"/>
      <c r="Z2136" s="36"/>
      <c r="AA2136" s="36"/>
      <c r="AB2136" s="36"/>
      <c r="AC2136" s="36"/>
      <c r="AD2136" s="36"/>
      <c r="AE2136" s="36"/>
      <c r="AR2136" s="221" t="s">
        <v>369</v>
      </c>
      <c r="AT2136" s="221" t="s">
        <v>286</v>
      </c>
      <c r="AU2136" s="221" t="s">
        <v>93</v>
      </c>
      <c r="AY2136" s="18" t="s">
        <v>283</v>
      </c>
      <c r="BE2136" s="222">
        <f>IF(N2136="základní",J2136,0)</f>
        <v>0</v>
      </c>
      <c r="BF2136" s="222">
        <f>IF(N2136="snížená",J2136,0)</f>
        <v>0</v>
      </c>
      <c r="BG2136" s="222">
        <f>IF(N2136="zákl. přenesená",J2136,0)</f>
        <v>0</v>
      </c>
      <c r="BH2136" s="222">
        <f>IF(N2136="sníž. přenesená",J2136,0)</f>
        <v>0</v>
      </c>
      <c r="BI2136" s="222">
        <f>IF(N2136="nulová",J2136,0)</f>
        <v>0</v>
      </c>
      <c r="BJ2136" s="18" t="s">
        <v>91</v>
      </c>
      <c r="BK2136" s="222">
        <f>ROUND(I2136*H2136,2)</f>
        <v>0</v>
      </c>
      <c r="BL2136" s="18" t="s">
        <v>369</v>
      </c>
      <c r="BM2136" s="221" t="s">
        <v>2663</v>
      </c>
    </row>
    <row r="2137" spans="1:65" s="2" customFormat="1" ht="29.25">
      <c r="A2137" s="36"/>
      <c r="B2137" s="37"/>
      <c r="C2137" s="38"/>
      <c r="D2137" s="223" t="s">
        <v>293</v>
      </c>
      <c r="E2137" s="38"/>
      <c r="F2137" s="224" t="s">
        <v>2517</v>
      </c>
      <c r="G2137" s="38"/>
      <c r="H2137" s="38"/>
      <c r="I2137" s="124"/>
      <c r="J2137" s="38"/>
      <c r="K2137" s="38"/>
      <c r="L2137" s="41"/>
      <c r="M2137" s="225"/>
      <c r="N2137" s="226"/>
      <c r="O2137" s="73"/>
      <c r="P2137" s="73"/>
      <c r="Q2137" s="73"/>
      <c r="R2137" s="73"/>
      <c r="S2137" s="73"/>
      <c r="T2137" s="74"/>
      <c r="U2137" s="36"/>
      <c r="V2137" s="36"/>
      <c r="W2137" s="36"/>
      <c r="X2137" s="36"/>
      <c r="Y2137" s="36"/>
      <c r="Z2137" s="36"/>
      <c r="AA2137" s="36"/>
      <c r="AB2137" s="36"/>
      <c r="AC2137" s="36"/>
      <c r="AD2137" s="36"/>
      <c r="AE2137" s="36"/>
      <c r="AT2137" s="18" t="s">
        <v>293</v>
      </c>
      <c r="AU2137" s="18" t="s">
        <v>93</v>
      </c>
    </row>
    <row r="2138" spans="1:65" s="2" customFormat="1" ht="16.5" customHeight="1">
      <c r="A2138" s="36"/>
      <c r="B2138" s="37"/>
      <c r="C2138" s="210" t="s">
        <v>2664</v>
      </c>
      <c r="D2138" s="210" t="s">
        <v>286</v>
      </c>
      <c r="E2138" s="211" t="s">
        <v>2665</v>
      </c>
      <c r="F2138" s="212" t="s">
        <v>2666</v>
      </c>
      <c r="G2138" s="213" t="s">
        <v>2397</v>
      </c>
      <c r="H2138" s="214">
        <v>2</v>
      </c>
      <c r="I2138" s="215"/>
      <c r="J2138" s="216">
        <f>ROUND(I2138*H2138,2)</f>
        <v>0</v>
      </c>
      <c r="K2138" s="212" t="s">
        <v>342</v>
      </c>
      <c r="L2138" s="41"/>
      <c r="M2138" s="217" t="s">
        <v>1</v>
      </c>
      <c r="N2138" s="218" t="s">
        <v>48</v>
      </c>
      <c r="O2138" s="73"/>
      <c r="P2138" s="219">
        <f>O2138*H2138</f>
        <v>0</v>
      </c>
      <c r="Q2138" s="219">
        <v>0</v>
      </c>
      <c r="R2138" s="219">
        <f>Q2138*H2138</f>
        <v>0</v>
      </c>
      <c r="S2138" s="219">
        <v>0</v>
      </c>
      <c r="T2138" s="220">
        <f>S2138*H2138</f>
        <v>0</v>
      </c>
      <c r="U2138" s="36"/>
      <c r="V2138" s="36"/>
      <c r="W2138" s="36"/>
      <c r="X2138" s="36"/>
      <c r="Y2138" s="36"/>
      <c r="Z2138" s="36"/>
      <c r="AA2138" s="36"/>
      <c r="AB2138" s="36"/>
      <c r="AC2138" s="36"/>
      <c r="AD2138" s="36"/>
      <c r="AE2138" s="36"/>
      <c r="AR2138" s="221" t="s">
        <v>369</v>
      </c>
      <c r="AT2138" s="221" t="s">
        <v>286</v>
      </c>
      <c r="AU2138" s="221" t="s">
        <v>93</v>
      </c>
      <c r="AY2138" s="18" t="s">
        <v>283</v>
      </c>
      <c r="BE2138" s="222">
        <f>IF(N2138="základní",J2138,0)</f>
        <v>0</v>
      </c>
      <c r="BF2138" s="222">
        <f>IF(N2138="snížená",J2138,0)</f>
        <v>0</v>
      </c>
      <c r="BG2138" s="222">
        <f>IF(N2138="zákl. přenesená",J2138,0)</f>
        <v>0</v>
      </c>
      <c r="BH2138" s="222">
        <f>IF(N2138="sníž. přenesená",J2138,0)</f>
        <v>0</v>
      </c>
      <c r="BI2138" s="222">
        <f>IF(N2138="nulová",J2138,0)</f>
        <v>0</v>
      </c>
      <c r="BJ2138" s="18" t="s">
        <v>91</v>
      </c>
      <c r="BK2138" s="222">
        <f>ROUND(I2138*H2138,2)</f>
        <v>0</v>
      </c>
      <c r="BL2138" s="18" t="s">
        <v>369</v>
      </c>
      <c r="BM2138" s="221" t="s">
        <v>2667</v>
      </c>
    </row>
    <row r="2139" spans="1:65" s="2" customFormat="1" ht="29.25">
      <c r="A2139" s="36"/>
      <c r="B2139" s="37"/>
      <c r="C2139" s="38"/>
      <c r="D2139" s="223" t="s">
        <v>293</v>
      </c>
      <c r="E2139" s="38"/>
      <c r="F2139" s="224" t="s">
        <v>2517</v>
      </c>
      <c r="G2139" s="38"/>
      <c r="H2139" s="38"/>
      <c r="I2139" s="124"/>
      <c r="J2139" s="38"/>
      <c r="K2139" s="38"/>
      <c r="L2139" s="41"/>
      <c r="M2139" s="225"/>
      <c r="N2139" s="226"/>
      <c r="O2139" s="73"/>
      <c r="P2139" s="73"/>
      <c r="Q2139" s="73"/>
      <c r="R2139" s="73"/>
      <c r="S2139" s="73"/>
      <c r="T2139" s="74"/>
      <c r="U2139" s="36"/>
      <c r="V2139" s="36"/>
      <c r="W2139" s="36"/>
      <c r="X2139" s="36"/>
      <c r="Y2139" s="36"/>
      <c r="Z2139" s="36"/>
      <c r="AA2139" s="36"/>
      <c r="AB2139" s="36"/>
      <c r="AC2139" s="36"/>
      <c r="AD2139" s="36"/>
      <c r="AE2139" s="36"/>
      <c r="AT2139" s="18" t="s">
        <v>293</v>
      </c>
      <c r="AU2139" s="18" t="s">
        <v>93</v>
      </c>
    </row>
    <row r="2140" spans="1:65" s="2" customFormat="1" ht="16.5" customHeight="1">
      <c r="A2140" s="36"/>
      <c r="B2140" s="37"/>
      <c r="C2140" s="210" t="s">
        <v>2668</v>
      </c>
      <c r="D2140" s="210" t="s">
        <v>286</v>
      </c>
      <c r="E2140" s="211" t="s">
        <v>2669</v>
      </c>
      <c r="F2140" s="212" t="s">
        <v>2670</v>
      </c>
      <c r="G2140" s="213" t="s">
        <v>2397</v>
      </c>
      <c r="H2140" s="214">
        <v>1</v>
      </c>
      <c r="I2140" s="215"/>
      <c r="J2140" s="216">
        <f>ROUND(I2140*H2140,2)</f>
        <v>0</v>
      </c>
      <c r="K2140" s="212" t="s">
        <v>342</v>
      </c>
      <c r="L2140" s="41"/>
      <c r="M2140" s="217" t="s">
        <v>1</v>
      </c>
      <c r="N2140" s="218" t="s">
        <v>48</v>
      </c>
      <c r="O2140" s="73"/>
      <c r="P2140" s="219">
        <f>O2140*H2140</f>
        <v>0</v>
      </c>
      <c r="Q2140" s="219">
        <v>0</v>
      </c>
      <c r="R2140" s="219">
        <f>Q2140*H2140</f>
        <v>0</v>
      </c>
      <c r="S2140" s="219">
        <v>0</v>
      </c>
      <c r="T2140" s="220">
        <f>S2140*H2140</f>
        <v>0</v>
      </c>
      <c r="U2140" s="36"/>
      <c r="V2140" s="36"/>
      <c r="W2140" s="36"/>
      <c r="X2140" s="36"/>
      <c r="Y2140" s="36"/>
      <c r="Z2140" s="36"/>
      <c r="AA2140" s="36"/>
      <c r="AB2140" s="36"/>
      <c r="AC2140" s="36"/>
      <c r="AD2140" s="36"/>
      <c r="AE2140" s="36"/>
      <c r="AR2140" s="221" t="s">
        <v>369</v>
      </c>
      <c r="AT2140" s="221" t="s">
        <v>286</v>
      </c>
      <c r="AU2140" s="221" t="s">
        <v>93</v>
      </c>
      <c r="AY2140" s="18" t="s">
        <v>283</v>
      </c>
      <c r="BE2140" s="222">
        <f>IF(N2140="základní",J2140,0)</f>
        <v>0</v>
      </c>
      <c r="BF2140" s="222">
        <f>IF(N2140="snížená",J2140,0)</f>
        <v>0</v>
      </c>
      <c r="BG2140" s="222">
        <f>IF(N2140="zákl. přenesená",J2140,0)</f>
        <v>0</v>
      </c>
      <c r="BH2140" s="222">
        <f>IF(N2140="sníž. přenesená",J2140,0)</f>
        <v>0</v>
      </c>
      <c r="BI2140" s="222">
        <f>IF(N2140="nulová",J2140,0)</f>
        <v>0</v>
      </c>
      <c r="BJ2140" s="18" t="s">
        <v>91</v>
      </c>
      <c r="BK2140" s="222">
        <f>ROUND(I2140*H2140,2)</f>
        <v>0</v>
      </c>
      <c r="BL2140" s="18" t="s">
        <v>369</v>
      </c>
      <c r="BM2140" s="221" t="s">
        <v>2671</v>
      </c>
    </row>
    <row r="2141" spans="1:65" s="2" customFormat="1" ht="29.25">
      <c r="A2141" s="36"/>
      <c r="B2141" s="37"/>
      <c r="C2141" s="38"/>
      <c r="D2141" s="223" t="s">
        <v>293</v>
      </c>
      <c r="E2141" s="38"/>
      <c r="F2141" s="224" t="s">
        <v>2517</v>
      </c>
      <c r="G2141" s="38"/>
      <c r="H2141" s="38"/>
      <c r="I2141" s="124"/>
      <c r="J2141" s="38"/>
      <c r="K2141" s="38"/>
      <c r="L2141" s="41"/>
      <c r="M2141" s="225"/>
      <c r="N2141" s="226"/>
      <c r="O2141" s="73"/>
      <c r="P2141" s="73"/>
      <c r="Q2141" s="73"/>
      <c r="R2141" s="73"/>
      <c r="S2141" s="73"/>
      <c r="T2141" s="74"/>
      <c r="U2141" s="36"/>
      <c r="V2141" s="36"/>
      <c r="W2141" s="36"/>
      <c r="X2141" s="36"/>
      <c r="Y2141" s="36"/>
      <c r="Z2141" s="36"/>
      <c r="AA2141" s="36"/>
      <c r="AB2141" s="36"/>
      <c r="AC2141" s="36"/>
      <c r="AD2141" s="36"/>
      <c r="AE2141" s="36"/>
      <c r="AT2141" s="18" t="s">
        <v>293</v>
      </c>
      <c r="AU2141" s="18" t="s">
        <v>93</v>
      </c>
    </row>
    <row r="2142" spans="1:65" s="2" customFormat="1" ht="21.75" customHeight="1">
      <c r="A2142" s="36"/>
      <c r="B2142" s="37"/>
      <c r="C2142" s="210" t="s">
        <v>2672</v>
      </c>
      <c r="D2142" s="210" t="s">
        <v>286</v>
      </c>
      <c r="E2142" s="211" t="s">
        <v>2673</v>
      </c>
      <c r="F2142" s="212" t="s">
        <v>2674</v>
      </c>
      <c r="G2142" s="213" t="s">
        <v>2397</v>
      </c>
      <c r="H2142" s="214">
        <v>1</v>
      </c>
      <c r="I2142" s="215"/>
      <c r="J2142" s="216">
        <f>ROUND(I2142*H2142,2)</f>
        <v>0</v>
      </c>
      <c r="K2142" s="212" t="s">
        <v>342</v>
      </c>
      <c r="L2142" s="41"/>
      <c r="M2142" s="217" t="s">
        <v>1</v>
      </c>
      <c r="N2142" s="218" t="s">
        <v>48</v>
      </c>
      <c r="O2142" s="73"/>
      <c r="P2142" s="219">
        <f>O2142*H2142</f>
        <v>0</v>
      </c>
      <c r="Q2142" s="219">
        <v>0</v>
      </c>
      <c r="R2142" s="219">
        <f>Q2142*H2142</f>
        <v>0</v>
      </c>
      <c r="S2142" s="219">
        <v>0</v>
      </c>
      <c r="T2142" s="220">
        <f>S2142*H2142</f>
        <v>0</v>
      </c>
      <c r="U2142" s="36"/>
      <c r="V2142" s="36"/>
      <c r="W2142" s="36"/>
      <c r="X2142" s="36"/>
      <c r="Y2142" s="36"/>
      <c r="Z2142" s="36"/>
      <c r="AA2142" s="36"/>
      <c r="AB2142" s="36"/>
      <c r="AC2142" s="36"/>
      <c r="AD2142" s="36"/>
      <c r="AE2142" s="36"/>
      <c r="AR2142" s="221" t="s">
        <v>369</v>
      </c>
      <c r="AT2142" s="221" t="s">
        <v>286</v>
      </c>
      <c r="AU2142" s="221" t="s">
        <v>93</v>
      </c>
      <c r="AY2142" s="18" t="s">
        <v>283</v>
      </c>
      <c r="BE2142" s="222">
        <f>IF(N2142="základní",J2142,0)</f>
        <v>0</v>
      </c>
      <c r="BF2142" s="222">
        <f>IF(N2142="snížená",J2142,0)</f>
        <v>0</v>
      </c>
      <c r="BG2142" s="222">
        <f>IF(N2142="zákl. přenesená",J2142,0)</f>
        <v>0</v>
      </c>
      <c r="BH2142" s="222">
        <f>IF(N2142="sníž. přenesená",J2142,0)</f>
        <v>0</v>
      </c>
      <c r="BI2142" s="222">
        <f>IF(N2142="nulová",J2142,0)</f>
        <v>0</v>
      </c>
      <c r="BJ2142" s="18" t="s">
        <v>91</v>
      </c>
      <c r="BK2142" s="222">
        <f>ROUND(I2142*H2142,2)</f>
        <v>0</v>
      </c>
      <c r="BL2142" s="18" t="s">
        <v>369</v>
      </c>
      <c r="BM2142" s="221" t="s">
        <v>2675</v>
      </c>
    </row>
    <row r="2143" spans="1:65" s="2" customFormat="1" ht="29.25">
      <c r="A2143" s="36"/>
      <c r="B2143" s="37"/>
      <c r="C2143" s="38"/>
      <c r="D2143" s="223" t="s">
        <v>293</v>
      </c>
      <c r="E2143" s="38"/>
      <c r="F2143" s="224" t="s">
        <v>2517</v>
      </c>
      <c r="G2143" s="38"/>
      <c r="H2143" s="38"/>
      <c r="I2143" s="124"/>
      <c r="J2143" s="38"/>
      <c r="K2143" s="38"/>
      <c r="L2143" s="41"/>
      <c r="M2143" s="225"/>
      <c r="N2143" s="226"/>
      <c r="O2143" s="73"/>
      <c r="P2143" s="73"/>
      <c r="Q2143" s="73"/>
      <c r="R2143" s="73"/>
      <c r="S2143" s="73"/>
      <c r="T2143" s="74"/>
      <c r="U2143" s="36"/>
      <c r="V2143" s="36"/>
      <c r="W2143" s="36"/>
      <c r="X2143" s="36"/>
      <c r="Y2143" s="36"/>
      <c r="Z2143" s="36"/>
      <c r="AA2143" s="36"/>
      <c r="AB2143" s="36"/>
      <c r="AC2143" s="36"/>
      <c r="AD2143" s="36"/>
      <c r="AE2143" s="36"/>
      <c r="AT2143" s="18" t="s">
        <v>293</v>
      </c>
      <c r="AU2143" s="18" t="s">
        <v>93</v>
      </c>
    </row>
    <row r="2144" spans="1:65" s="2" customFormat="1" ht="21.75" customHeight="1">
      <c r="A2144" s="36"/>
      <c r="B2144" s="37"/>
      <c r="C2144" s="210" t="s">
        <v>2676</v>
      </c>
      <c r="D2144" s="210" t="s">
        <v>286</v>
      </c>
      <c r="E2144" s="211" t="s">
        <v>2677</v>
      </c>
      <c r="F2144" s="212" t="s">
        <v>2674</v>
      </c>
      <c r="G2144" s="213" t="s">
        <v>2397</v>
      </c>
      <c r="H2144" s="214">
        <v>2</v>
      </c>
      <c r="I2144" s="215"/>
      <c r="J2144" s="216">
        <f>ROUND(I2144*H2144,2)</f>
        <v>0</v>
      </c>
      <c r="K2144" s="212" t="s">
        <v>342</v>
      </c>
      <c r="L2144" s="41"/>
      <c r="M2144" s="217" t="s">
        <v>1</v>
      </c>
      <c r="N2144" s="218" t="s">
        <v>48</v>
      </c>
      <c r="O2144" s="73"/>
      <c r="P2144" s="219">
        <f>O2144*H2144</f>
        <v>0</v>
      </c>
      <c r="Q2144" s="219">
        <v>0</v>
      </c>
      <c r="R2144" s="219">
        <f>Q2144*H2144</f>
        <v>0</v>
      </c>
      <c r="S2144" s="219">
        <v>0</v>
      </c>
      <c r="T2144" s="220">
        <f>S2144*H2144</f>
        <v>0</v>
      </c>
      <c r="U2144" s="36"/>
      <c r="V2144" s="36"/>
      <c r="W2144" s="36"/>
      <c r="X2144" s="36"/>
      <c r="Y2144" s="36"/>
      <c r="Z2144" s="36"/>
      <c r="AA2144" s="36"/>
      <c r="AB2144" s="36"/>
      <c r="AC2144" s="36"/>
      <c r="AD2144" s="36"/>
      <c r="AE2144" s="36"/>
      <c r="AR2144" s="221" t="s">
        <v>369</v>
      </c>
      <c r="AT2144" s="221" t="s">
        <v>286</v>
      </c>
      <c r="AU2144" s="221" t="s">
        <v>93</v>
      </c>
      <c r="AY2144" s="18" t="s">
        <v>283</v>
      </c>
      <c r="BE2144" s="222">
        <f>IF(N2144="základní",J2144,0)</f>
        <v>0</v>
      </c>
      <c r="BF2144" s="222">
        <f>IF(N2144="snížená",J2144,0)</f>
        <v>0</v>
      </c>
      <c r="BG2144" s="222">
        <f>IF(N2144="zákl. přenesená",J2144,0)</f>
        <v>0</v>
      </c>
      <c r="BH2144" s="222">
        <f>IF(N2144="sníž. přenesená",J2144,0)</f>
        <v>0</v>
      </c>
      <c r="BI2144" s="222">
        <f>IF(N2144="nulová",J2144,0)</f>
        <v>0</v>
      </c>
      <c r="BJ2144" s="18" t="s">
        <v>91</v>
      </c>
      <c r="BK2144" s="222">
        <f>ROUND(I2144*H2144,2)</f>
        <v>0</v>
      </c>
      <c r="BL2144" s="18" t="s">
        <v>369</v>
      </c>
      <c r="BM2144" s="221" t="s">
        <v>2678</v>
      </c>
    </row>
    <row r="2145" spans="1:65" s="2" customFormat="1" ht="29.25">
      <c r="A2145" s="36"/>
      <c r="B2145" s="37"/>
      <c r="C2145" s="38"/>
      <c r="D2145" s="223" t="s">
        <v>293</v>
      </c>
      <c r="E2145" s="38"/>
      <c r="F2145" s="224" t="s">
        <v>2517</v>
      </c>
      <c r="G2145" s="38"/>
      <c r="H2145" s="38"/>
      <c r="I2145" s="124"/>
      <c r="J2145" s="38"/>
      <c r="K2145" s="38"/>
      <c r="L2145" s="41"/>
      <c r="M2145" s="225"/>
      <c r="N2145" s="226"/>
      <c r="O2145" s="73"/>
      <c r="P2145" s="73"/>
      <c r="Q2145" s="73"/>
      <c r="R2145" s="73"/>
      <c r="S2145" s="73"/>
      <c r="T2145" s="74"/>
      <c r="U2145" s="36"/>
      <c r="V2145" s="36"/>
      <c r="W2145" s="36"/>
      <c r="X2145" s="36"/>
      <c r="Y2145" s="36"/>
      <c r="Z2145" s="36"/>
      <c r="AA2145" s="36"/>
      <c r="AB2145" s="36"/>
      <c r="AC2145" s="36"/>
      <c r="AD2145" s="36"/>
      <c r="AE2145" s="36"/>
      <c r="AT2145" s="18" t="s">
        <v>293</v>
      </c>
      <c r="AU2145" s="18" t="s">
        <v>93</v>
      </c>
    </row>
    <row r="2146" spans="1:65" s="2" customFormat="1" ht="16.5" customHeight="1">
      <c r="A2146" s="36"/>
      <c r="B2146" s="37"/>
      <c r="C2146" s="210" t="s">
        <v>2679</v>
      </c>
      <c r="D2146" s="210" t="s">
        <v>286</v>
      </c>
      <c r="E2146" s="211" t="s">
        <v>2680</v>
      </c>
      <c r="F2146" s="212" t="s">
        <v>2681</v>
      </c>
      <c r="G2146" s="213" t="s">
        <v>2397</v>
      </c>
      <c r="H2146" s="214">
        <v>1</v>
      </c>
      <c r="I2146" s="215"/>
      <c r="J2146" s="216">
        <f>ROUND(I2146*H2146,2)</f>
        <v>0</v>
      </c>
      <c r="K2146" s="212" t="s">
        <v>342</v>
      </c>
      <c r="L2146" s="41"/>
      <c r="M2146" s="217" t="s">
        <v>1</v>
      </c>
      <c r="N2146" s="218" t="s">
        <v>48</v>
      </c>
      <c r="O2146" s="73"/>
      <c r="P2146" s="219">
        <f>O2146*H2146</f>
        <v>0</v>
      </c>
      <c r="Q2146" s="219">
        <v>0</v>
      </c>
      <c r="R2146" s="219">
        <f>Q2146*H2146</f>
        <v>0</v>
      </c>
      <c r="S2146" s="219">
        <v>0</v>
      </c>
      <c r="T2146" s="220">
        <f>S2146*H2146</f>
        <v>0</v>
      </c>
      <c r="U2146" s="36"/>
      <c r="V2146" s="36"/>
      <c r="W2146" s="36"/>
      <c r="X2146" s="36"/>
      <c r="Y2146" s="36"/>
      <c r="Z2146" s="36"/>
      <c r="AA2146" s="36"/>
      <c r="AB2146" s="36"/>
      <c r="AC2146" s="36"/>
      <c r="AD2146" s="36"/>
      <c r="AE2146" s="36"/>
      <c r="AR2146" s="221" t="s">
        <v>369</v>
      </c>
      <c r="AT2146" s="221" t="s">
        <v>286</v>
      </c>
      <c r="AU2146" s="221" t="s">
        <v>93</v>
      </c>
      <c r="AY2146" s="18" t="s">
        <v>283</v>
      </c>
      <c r="BE2146" s="222">
        <f>IF(N2146="základní",J2146,0)</f>
        <v>0</v>
      </c>
      <c r="BF2146" s="222">
        <f>IF(N2146="snížená",J2146,0)</f>
        <v>0</v>
      </c>
      <c r="BG2146" s="222">
        <f>IF(N2146="zákl. přenesená",J2146,0)</f>
        <v>0</v>
      </c>
      <c r="BH2146" s="222">
        <f>IF(N2146="sníž. přenesená",J2146,0)</f>
        <v>0</v>
      </c>
      <c r="BI2146" s="222">
        <f>IF(N2146="nulová",J2146,0)</f>
        <v>0</v>
      </c>
      <c r="BJ2146" s="18" t="s">
        <v>91</v>
      </c>
      <c r="BK2146" s="222">
        <f>ROUND(I2146*H2146,2)</f>
        <v>0</v>
      </c>
      <c r="BL2146" s="18" t="s">
        <v>369</v>
      </c>
      <c r="BM2146" s="221" t="s">
        <v>2682</v>
      </c>
    </row>
    <row r="2147" spans="1:65" s="2" customFormat="1" ht="29.25">
      <c r="A2147" s="36"/>
      <c r="B2147" s="37"/>
      <c r="C2147" s="38"/>
      <c r="D2147" s="223" t="s">
        <v>293</v>
      </c>
      <c r="E2147" s="38"/>
      <c r="F2147" s="224" t="s">
        <v>2517</v>
      </c>
      <c r="G2147" s="38"/>
      <c r="H2147" s="38"/>
      <c r="I2147" s="124"/>
      <c r="J2147" s="38"/>
      <c r="K2147" s="38"/>
      <c r="L2147" s="41"/>
      <c r="M2147" s="225"/>
      <c r="N2147" s="226"/>
      <c r="O2147" s="73"/>
      <c r="P2147" s="73"/>
      <c r="Q2147" s="73"/>
      <c r="R2147" s="73"/>
      <c r="S2147" s="73"/>
      <c r="T2147" s="74"/>
      <c r="U2147" s="36"/>
      <c r="V2147" s="36"/>
      <c r="W2147" s="36"/>
      <c r="X2147" s="36"/>
      <c r="Y2147" s="36"/>
      <c r="Z2147" s="36"/>
      <c r="AA2147" s="36"/>
      <c r="AB2147" s="36"/>
      <c r="AC2147" s="36"/>
      <c r="AD2147" s="36"/>
      <c r="AE2147" s="36"/>
      <c r="AT2147" s="18" t="s">
        <v>293</v>
      </c>
      <c r="AU2147" s="18" t="s">
        <v>93</v>
      </c>
    </row>
    <row r="2148" spans="1:65" s="2" customFormat="1" ht="16.5" customHeight="1">
      <c r="A2148" s="36"/>
      <c r="B2148" s="37"/>
      <c r="C2148" s="210" t="s">
        <v>2683</v>
      </c>
      <c r="D2148" s="210" t="s">
        <v>286</v>
      </c>
      <c r="E2148" s="211" t="s">
        <v>2684</v>
      </c>
      <c r="F2148" s="212" t="s">
        <v>2681</v>
      </c>
      <c r="G2148" s="213" t="s">
        <v>2397</v>
      </c>
      <c r="H2148" s="214">
        <v>1</v>
      </c>
      <c r="I2148" s="215"/>
      <c r="J2148" s="216">
        <f>ROUND(I2148*H2148,2)</f>
        <v>0</v>
      </c>
      <c r="K2148" s="212" t="s">
        <v>342</v>
      </c>
      <c r="L2148" s="41"/>
      <c r="M2148" s="217" t="s">
        <v>1</v>
      </c>
      <c r="N2148" s="218" t="s">
        <v>48</v>
      </c>
      <c r="O2148" s="73"/>
      <c r="P2148" s="219">
        <f>O2148*H2148</f>
        <v>0</v>
      </c>
      <c r="Q2148" s="219">
        <v>0</v>
      </c>
      <c r="R2148" s="219">
        <f>Q2148*H2148</f>
        <v>0</v>
      </c>
      <c r="S2148" s="219">
        <v>0</v>
      </c>
      <c r="T2148" s="220">
        <f>S2148*H2148</f>
        <v>0</v>
      </c>
      <c r="U2148" s="36"/>
      <c r="V2148" s="36"/>
      <c r="W2148" s="36"/>
      <c r="X2148" s="36"/>
      <c r="Y2148" s="36"/>
      <c r="Z2148" s="36"/>
      <c r="AA2148" s="36"/>
      <c r="AB2148" s="36"/>
      <c r="AC2148" s="36"/>
      <c r="AD2148" s="36"/>
      <c r="AE2148" s="36"/>
      <c r="AR2148" s="221" t="s">
        <v>369</v>
      </c>
      <c r="AT2148" s="221" t="s">
        <v>286</v>
      </c>
      <c r="AU2148" s="221" t="s">
        <v>93</v>
      </c>
      <c r="AY2148" s="18" t="s">
        <v>283</v>
      </c>
      <c r="BE2148" s="222">
        <f>IF(N2148="základní",J2148,0)</f>
        <v>0</v>
      </c>
      <c r="BF2148" s="222">
        <f>IF(N2148="snížená",J2148,0)</f>
        <v>0</v>
      </c>
      <c r="BG2148" s="222">
        <f>IF(N2148="zákl. přenesená",J2148,0)</f>
        <v>0</v>
      </c>
      <c r="BH2148" s="222">
        <f>IF(N2148="sníž. přenesená",J2148,0)</f>
        <v>0</v>
      </c>
      <c r="BI2148" s="222">
        <f>IF(N2148="nulová",J2148,0)</f>
        <v>0</v>
      </c>
      <c r="BJ2148" s="18" t="s">
        <v>91</v>
      </c>
      <c r="BK2148" s="222">
        <f>ROUND(I2148*H2148,2)</f>
        <v>0</v>
      </c>
      <c r="BL2148" s="18" t="s">
        <v>369</v>
      </c>
      <c r="BM2148" s="221" t="s">
        <v>2685</v>
      </c>
    </row>
    <row r="2149" spans="1:65" s="2" customFormat="1" ht="29.25">
      <c r="A2149" s="36"/>
      <c r="B2149" s="37"/>
      <c r="C2149" s="38"/>
      <c r="D2149" s="223" t="s">
        <v>293</v>
      </c>
      <c r="E2149" s="38"/>
      <c r="F2149" s="224" t="s">
        <v>2517</v>
      </c>
      <c r="G2149" s="38"/>
      <c r="H2149" s="38"/>
      <c r="I2149" s="124"/>
      <c r="J2149" s="38"/>
      <c r="K2149" s="38"/>
      <c r="L2149" s="41"/>
      <c r="M2149" s="225"/>
      <c r="N2149" s="226"/>
      <c r="O2149" s="73"/>
      <c r="P2149" s="73"/>
      <c r="Q2149" s="73"/>
      <c r="R2149" s="73"/>
      <c r="S2149" s="73"/>
      <c r="T2149" s="74"/>
      <c r="U2149" s="36"/>
      <c r="V2149" s="36"/>
      <c r="W2149" s="36"/>
      <c r="X2149" s="36"/>
      <c r="Y2149" s="36"/>
      <c r="Z2149" s="36"/>
      <c r="AA2149" s="36"/>
      <c r="AB2149" s="36"/>
      <c r="AC2149" s="36"/>
      <c r="AD2149" s="36"/>
      <c r="AE2149" s="36"/>
      <c r="AT2149" s="18" t="s">
        <v>293</v>
      </c>
      <c r="AU2149" s="18" t="s">
        <v>93</v>
      </c>
    </row>
    <row r="2150" spans="1:65" s="2" customFormat="1" ht="16.5" customHeight="1">
      <c r="A2150" s="36"/>
      <c r="B2150" s="37"/>
      <c r="C2150" s="210" t="s">
        <v>2686</v>
      </c>
      <c r="D2150" s="210" t="s">
        <v>286</v>
      </c>
      <c r="E2150" s="211" t="s">
        <v>2687</v>
      </c>
      <c r="F2150" s="212" t="s">
        <v>2688</v>
      </c>
      <c r="G2150" s="213" t="s">
        <v>2397</v>
      </c>
      <c r="H2150" s="214">
        <v>1</v>
      </c>
      <c r="I2150" s="215"/>
      <c r="J2150" s="216">
        <f>ROUND(I2150*H2150,2)</f>
        <v>0</v>
      </c>
      <c r="K2150" s="212" t="s">
        <v>342</v>
      </c>
      <c r="L2150" s="41"/>
      <c r="M2150" s="217" t="s">
        <v>1</v>
      </c>
      <c r="N2150" s="218" t="s">
        <v>48</v>
      </c>
      <c r="O2150" s="73"/>
      <c r="P2150" s="219">
        <f>O2150*H2150</f>
        <v>0</v>
      </c>
      <c r="Q2150" s="219">
        <v>0</v>
      </c>
      <c r="R2150" s="219">
        <f>Q2150*H2150</f>
        <v>0</v>
      </c>
      <c r="S2150" s="219">
        <v>0</v>
      </c>
      <c r="T2150" s="220">
        <f>S2150*H2150</f>
        <v>0</v>
      </c>
      <c r="U2150" s="36"/>
      <c r="V2150" s="36"/>
      <c r="W2150" s="36"/>
      <c r="X2150" s="36"/>
      <c r="Y2150" s="36"/>
      <c r="Z2150" s="36"/>
      <c r="AA2150" s="36"/>
      <c r="AB2150" s="36"/>
      <c r="AC2150" s="36"/>
      <c r="AD2150" s="36"/>
      <c r="AE2150" s="36"/>
      <c r="AR2150" s="221" t="s">
        <v>369</v>
      </c>
      <c r="AT2150" s="221" t="s">
        <v>286</v>
      </c>
      <c r="AU2150" s="221" t="s">
        <v>93</v>
      </c>
      <c r="AY2150" s="18" t="s">
        <v>283</v>
      </c>
      <c r="BE2150" s="222">
        <f>IF(N2150="základní",J2150,0)</f>
        <v>0</v>
      </c>
      <c r="BF2150" s="222">
        <f>IF(N2150="snížená",J2150,0)</f>
        <v>0</v>
      </c>
      <c r="BG2150" s="222">
        <f>IF(N2150="zákl. přenesená",J2150,0)</f>
        <v>0</v>
      </c>
      <c r="BH2150" s="222">
        <f>IF(N2150="sníž. přenesená",J2150,0)</f>
        <v>0</v>
      </c>
      <c r="BI2150" s="222">
        <f>IF(N2150="nulová",J2150,0)</f>
        <v>0</v>
      </c>
      <c r="BJ2150" s="18" t="s">
        <v>91</v>
      </c>
      <c r="BK2150" s="222">
        <f>ROUND(I2150*H2150,2)</f>
        <v>0</v>
      </c>
      <c r="BL2150" s="18" t="s">
        <v>369</v>
      </c>
      <c r="BM2150" s="221" t="s">
        <v>2689</v>
      </c>
    </row>
    <row r="2151" spans="1:65" s="2" customFormat="1" ht="29.25">
      <c r="A2151" s="36"/>
      <c r="B2151" s="37"/>
      <c r="C2151" s="38"/>
      <c r="D2151" s="223" t="s">
        <v>293</v>
      </c>
      <c r="E2151" s="38"/>
      <c r="F2151" s="224" t="s">
        <v>2517</v>
      </c>
      <c r="G2151" s="38"/>
      <c r="H2151" s="38"/>
      <c r="I2151" s="124"/>
      <c r="J2151" s="38"/>
      <c r="K2151" s="38"/>
      <c r="L2151" s="41"/>
      <c r="M2151" s="225"/>
      <c r="N2151" s="226"/>
      <c r="O2151" s="73"/>
      <c r="P2151" s="73"/>
      <c r="Q2151" s="73"/>
      <c r="R2151" s="73"/>
      <c r="S2151" s="73"/>
      <c r="T2151" s="74"/>
      <c r="U2151" s="36"/>
      <c r="V2151" s="36"/>
      <c r="W2151" s="36"/>
      <c r="X2151" s="36"/>
      <c r="Y2151" s="36"/>
      <c r="Z2151" s="36"/>
      <c r="AA2151" s="36"/>
      <c r="AB2151" s="36"/>
      <c r="AC2151" s="36"/>
      <c r="AD2151" s="36"/>
      <c r="AE2151" s="36"/>
      <c r="AT2151" s="18" t="s">
        <v>293</v>
      </c>
      <c r="AU2151" s="18" t="s">
        <v>93</v>
      </c>
    </row>
    <row r="2152" spans="1:65" s="2" customFormat="1" ht="16.5" customHeight="1">
      <c r="A2152" s="36"/>
      <c r="B2152" s="37"/>
      <c r="C2152" s="210" t="s">
        <v>2690</v>
      </c>
      <c r="D2152" s="210" t="s">
        <v>286</v>
      </c>
      <c r="E2152" s="211" t="s">
        <v>2691</v>
      </c>
      <c r="F2152" s="212" t="s">
        <v>2688</v>
      </c>
      <c r="G2152" s="213" t="s">
        <v>2397</v>
      </c>
      <c r="H2152" s="214">
        <v>1</v>
      </c>
      <c r="I2152" s="215"/>
      <c r="J2152" s="216">
        <f>ROUND(I2152*H2152,2)</f>
        <v>0</v>
      </c>
      <c r="K2152" s="212" t="s">
        <v>342</v>
      </c>
      <c r="L2152" s="41"/>
      <c r="M2152" s="217" t="s">
        <v>1</v>
      </c>
      <c r="N2152" s="218" t="s">
        <v>48</v>
      </c>
      <c r="O2152" s="73"/>
      <c r="P2152" s="219">
        <f>O2152*H2152</f>
        <v>0</v>
      </c>
      <c r="Q2152" s="219">
        <v>0</v>
      </c>
      <c r="R2152" s="219">
        <f>Q2152*H2152</f>
        <v>0</v>
      </c>
      <c r="S2152" s="219">
        <v>0</v>
      </c>
      <c r="T2152" s="220">
        <f>S2152*H2152</f>
        <v>0</v>
      </c>
      <c r="U2152" s="36"/>
      <c r="V2152" s="36"/>
      <c r="W2152" s="36"/>
      <c r="X2152" s="36"/>
      <c r="Y2152" s="36"/>
      <c r="Z2152" s="36"/>
      <c r="AA2152" s="36"/>
      <c r="AB2152" s="36"/>
      <c r="AC2152" s="36"/>
      <c r="AD2152" s="36"/>
      <c r="AE2152" s="36"/>
      <c r="AR2152" s="221" t="s">
        <v>369</v>
      </c>
      <c r="AT2152" s="221" t="s">
        <v>286</v>
      </c>
      <c r="AU2152" s="221" t="s">
        <v>93</v>
      </c>
      <c r="AY2152" s="18" t="s">
        <v>283</v>
      </c>
      <c r="BE2152" s="222">
        <f>IF(N2152="základní",J2152,0)</f>
        <v>0</v>
      </c>
      <c r="BF2152" s="222">
        <f>IF(N2152="snížená",J2152,0)</f>
        <v>0</v>
      </c>
      <c r="BG2152" s="222">
        <f>IF(N2152="zákl. přenesená",J2152,0)</f>
        <v>0</v>
      </c>
      <c r="BH2152" s="222">
        <f>IF(N2152="sníž. přenesená",J2152,0)</f>
        <v>0</v>
      </c>
      <c r="BI2152" s="222">
        <f>IF(N2152="nulová",J2152,0)</f>
        <v>0</v>
      </c>
      <c r="BJ2152" s="18" t="s">
        <v>91</v>
      </c>
      <c r="BK2152" s="222">
        <f>ROUND(I2152*H2152,2)</f>
        <v>0</v>
      </c>
      <c r="BL2152" s="18" t="s">
        <v>369</v>
      </c>
      <c r="BM2152" s="221" t="s">
        <v>2692</v>
      </c>
    </row>
    <row r="2153" spans="1:65" s="2" customFormat="1" ht="29.25">
      <c r="A2153" s="36"/>
      <c r="B2153" s="37"/>
      <c r="C2153" s="38"/>
      <c r="D2153" s="223" t="s">
        <v>293</v>
      </c>
      <c r="E2153" s="38"/>
      <c r="F2153" s="224" t="s">
        <v>2517</v>
      </c>
      <c r="G2153" s="38"/>
      <c r="H2153" s="38"/>
      <c r="I2153" s="124"/>
      <c r="J2153" s="38"/>
      <c r="K2153" s="38"/>
      <c r="L2153" s="41"/>
      <c r="M2153" s="225"/>
      <c r="N2153" s="226"/>
      <c r="O2153" s="73"/>
      <c r="P2153" s="73"/>
      <c r="Q2153" s="73"/>
      <c r="R2153" s="73"/>
      <c r="S2153" s="73"/>
      <c r="T2153" s="74"/>
      <c r="U2153" s="36"/>
      <c r="V2153" s="36"/>
      <c r="W2153" s="36"/>
      <c r="X2153" s="36"/>
      <c r="Y2153" s="36"/>
      <c r="Z2153" s="36"/>
      <c r="AA2153" s="36"/>
      <c r="AB2153" s="36"/>
      <c r="AC2153" s="36"/>
      <c r="AD2153" s="36"/>
      <c r="AE2153" s="36"/>
      <c r="AT2153" s="18" t="s">
        <v>293</v>
      </c>
      <c r="AU2153" s="18" t="s">
        <v>93</v>
      </c>
    </row>
    <row r="2154" spans="1:65" s="2" customFormat="1" ht="16.5" customHeight="1">
      <c r="A2154" s="36"/>
      <c r="B2154" s="37"/>
      <c r="C2154" s="210" t="s">
        <v>2693</v>
      </c>
      <c r="D2154" s="210" t="s">
        <v>286</v>
      </c>
      <c r="E2154" s="211" t="s">
        <v>2694</v>
      </c>
      <c r="F2154" s="212" t="s">
        <v>2688</v>
      </c>
      <c r="G2154" s="213" t="s">
        <v>2397</v>
      </c>
      <c r="H2154" s="214">
        <v>5</v>
      </c>
      <c r="I2154" s="215"/>
      <c r="J2154" s="216">
        <f>ROUND(I2154*H2154,2)</f>
        <v>0</v>
      </c>
      <c r="K2154" s="212" t="s">
        <v>342</v>
      </c>
      <c r="L2154" s="41"/>
      <c r="M2154" s="217" t="s">
        <v>1</v>
      </c>
      <c r="N2154" s="218" t="s">
        <v>48</v>
      </c>
      <c r="O2154" s="73"/>
      <c r="P2154" s="219">
        <f>O2154*H2154</f>
        <v>0</v>
      </c>
      <c r="Q2154" s="219">
        <v>0</v>
      </c>
      <c r="R2154" s="219">
        <f>Q2154*H2154</f>
        <v>0</v>
      </c>
      <c r="S2154" s="219">
        <v>0</v>
      </c>
      <c r="T2154" s="220">
        <f>S2154*H2154</f>
        <v>0</v>
      </c>
      <c r="U2154" s="36"/>
      <c r="V2154" s="36"/>
      <c r="W2154" s="36"/>
      <c r="X2154" s="36"/>
      <c r="Y2154" s="36"/>
      <c r="Z2154" s="36"/>
      <c r="AA2154" s="36"/>
      <c r="AB2154" s="36"/>
      <c r="AC2154" s="36"/>
      <c r="AD2154" s="36"/>
      <c r="AE2154" s="36"/>
      <c r="AR2154" s="221" t="s">
        <v>369</v>
      </c>
      <c r="AT2154" s="221" t="s">
        <v>286</v>
      </c>
      <c r="AU2154" s="221" t="s">
        <v>93</v>
      </c>
      <c r="AY2154" s="18" t="s">
        <v>283</v>
      </c>
      <c r="BE2154" s="222">
        <f>IF(N2154="základní",J2154,0)</f>
        <v>0</v>
      </c>
      <c r="BF2154" s="222">
        <f>IF(N2154="snížená",J2154,0)</f>
        <v>0</v>
      </c>
      <c r="BG2154" s="222">
        <f>IF(N2154="zákl. přenesená",J2154,0)</f>
        <v>0</v>
      </c>
      <c r="BH2154" s="222">
        <f>IF(N2154="sníž. přenesená",J2154,0)</f>
        <v>0</v>
      </c>
      <c r="BI2154" s="222">
        <f>IF(N2154="nulová",J2154,0)</f>
        <v>0</v>
      </c>
      <c r="BJ2154" s="18" t="s">
        <v>91</v>
      </c>
      <c r="BK2154" s="222">
        <f>ROUND(I2154*H2154,2)</f>
        <v>0</v>
      </c>
      <c r="BL2154" s="18" t="s">
        <v>369</v>
      </c>
      <c r="BM2154" s="221" t="s">
        <v>2695</v>
      </c>
    </row>
    <row r="2155" spans="1:65" s="2" customFormat="1" ht="29.25">
      <c r="A2155" s="36"/>
      <c r="B2155" s="37"/>
      <c r="C2155" s="38"/>
      <c r="D2155" s="223" t="s">
        <v>293</v>
      </c>
      <c r="E2155" s="38"/>
      <c r="F2155" s="224" t="s">
        <v>2517</v>
      </c>
      <c r="G2155" s="38"/>
      <c r="H2155" s="38"/>
      <c r="I2155" s="124"/>
      <c r="J2155" s="38"/>
      <c r="K2155" s="38"/>
      <c r="L2155" s="41"/>
      <c r="M2155" s="225"/>
      <c r="N2155" s="226"/>
      <c r="O2155" s="73"/>
      <c r="P2155" s="73"/>
      <c r="Q2155" s="73"/>
      <c r="R2155" s="73"/>
      <c r="S2155" s="73"/>
      <c r="T2155" s="74"/>
      <c r="U2155" s="36"/>
      <c r="V2155" s="36"/>
      <c r="W2155" s="36"/>
      <c r="X2155" s="36"/>
      <c r="Y2155" s="36"/>
      <c r="Z2155" s="36"/>
      <c r="AA2155" s="36"/>
      <c r="AB2155" s="36"/>
      <c r="AC2155" s="36"/>
      <c r="AD2155" s="36"/>
      <c r="AE2155" s="36"/>
      <c r="AT2155" s="18" t="s">
        <v>293</v>
      </c>
      <c r="AU2155" s="18" t="s">
        <v>93</v>
      </c>
    </row>
    <row r="2156" spans="1:65" s="2" customFormat="1" ht="16.5" customHeight="1">
      <c r="A2156" s="36"/>
      <c r="B2156" s="37"/>
      <c r="C2156" s="210" t="s">
        <v>2696</v>
      </c>
      <c r="D2156" s="210" t="s">
        <v>286</v>
      </c>
      <c r="E2156" s="211" t="s">
        <v>2697</v>
      </c>
      <c r="F2156" s="212" t="s">
        <v>2688</v>
      </c>
      <c r="G2156" s="213" t="s">
        <v>2397</v>
      </c>
      <c r="H2156" s="214">
        <v>5</v>
      </c>
      <c r="I2156" s="215"/>
      <c r="J2156" s="216">
        <f>ROUND(I2156*H2156,2)</f>
        <v>0</v>
      </c>
      <c r="K2156" s="212" t="s">
        <v>342</v>
      </c>
      <c r="L2156" s="41"/>
      <c r="M2156" s="217" t="s">
        <v>1</v>
      </c>
      <c r="N2156" s="218" t="s">
        <v>48</v>
      </c>
      <c r="O2156" s="73"/>
      <c r="P2156" s="219">
        <f>O2156*H2156</f>
        <v>0</v>
      </c>
      <c r="Q2156" s="219">
        <v>0</v>
      </c>
      <c r="R2156" s="219">
        <f>Q2156*H2156</f>
        <v>0</v>
      </c>
      <c r="S2156" s="219">
        <v>0</v>
      </c>
      <c r="T2156" s="220">
        <f>S2156*H2156</f>
        <v>0</v>
      </c>
      <c r="U2156" s="36"/>
      <c r="V2156" s="36"/>
      <c r="W2156" s="36"/>
      <c r="X2156" s="36"/>
      <c r="Y2156" s="36"/>
      <c r="Z2156" s="36"/>
      <c r="AA2156" s="36"/>
      <c r="AB2156" s="36"/>
      <c r="AC2156" s="36"/>
      <c r="AD2156" s="36"/>
      <c r="AE2156" s="36"/>
      <c r="AR2156" s="221" t="s">
        <v>369</v>
      </c>
      <c r="AT2156" s="221" t="s">
        <v>286</v>
      </c>
      <c r="AU2156" s="221" t="s">
        <v>93</v>
      </c>
      <c r="AY2156" s="18" t="s">
        <v>283</v>
      </c>
      <c r="BE2156" s="222">
        <f>IF(N2156="základní",J2156,0)</f>
        <v>0</v>
      </c>
      <c r="BF2156" s="222">
        <f>IF(N2156="snížená",J2156,0)</f>
        <v>0</v>
      </c>
      <c r="BG2156" s="222">
        <f>IF(N2156="zákl. přenesená",J2156,0)</f>
        <v>0</v>
      </c>
      <c r="BH2156" s="222">
        <f>IF(N2156="sníž. přenesená",J2156,0)</f>
        <v>0</v>
      </c>
      <c r="BI2156" s="222">
        <f>IF(N2156="nulová",J2156,0)</f>
        <v>0</v>
      </c>
      <c r="BJ2156" s="18" t="s">
        <v>91</v>
      </c>
      <c r="BK2156" s="222">
        <f>ROUND(I2156*H2156,2)</f>
        <v>0</v>
      </c>
      <c r="BL2156" s="18" t="s">
        <v>369</v>
      </c>
      <c r="BM2156" s="221" t="s">
        <v>2698</v>
      </c>
    </row>
    <row r="2157" spans="1:65" s="2" customFormat="1" ht="29.25">
      <c r="A2157" s="36"/>
      <c r="B2157" s="37"/>
      <c r="C2157" s="38"/>
      <c r="D2157" s="223" t="s">
        <v>293</v>
      </c>
      <c r="E2157" s="38"/>
      <c r="F2157" s="224" t="s">
        <v>2517</v>
      </c>
      <c r="G2157" s="38"/>
      <c r="H2157" s="38"/>
      <c r="I2157" s="124"/>
      <c r="J2157" s="38"/>
      <c r="K2157" s="38"/>
      <c r="L2157" s="41"/>
      <c r="M2157" s="225"/>
      <c r="N2157" s="226"/>
      <c r="O2157" s="73"/>
      <c r="P2157" s="73"/>
      <c r="Q2157" s="73"/>
      <c r="R2157" s="73"/>
      <c r="S2157" s="73"/>
      <c r="T2157" s="74"/>
      <c r="U2157" s="36"/>
      <c r="V2157" s="36"/>
      <c r="W2157" s="36"/>
      <c r="X2157" s="36"/>
      <c r="Y2157" s="36"/>
      <c r="Z2157" s="36"/>
      <c r="AA2157" s="36"/>
      <c r="AB2157" s="36"/>
      <c r="AC2157" s="36"/>
      <c r="AD2157" s="36"/>
      <c r="AE2157" s="36"/>
      <c r="AT2157" s="18" t="s">
        <v>293</v>
      </c>
      <c r="AU2157" s="18" t="s">
        <v>93</v>
      </c>
    </row>
    <row r="2158" spans="1:65" s="2" customFormat="1" ht="16.5" customHeight="1">
      <c r="A2158" s="36"/>
      <c r="B2158" s="37"/>
      <c r="C2158" s="210" t="s">
        <v>2699</v>
      </c>
      <c r="D2158" s="210" t="s">
        <v>286</v>
      </c>
      <c r="E2158" s="211" t="s">
        <v>2700</v>
      </c>
      <c r="F2158" s="212" t="s">
        <v>2701</v>
      </c>
      <c r="G2158" s="213" t="s">
        <v>2397</v>
      </c>
      <c r="H2158" s="214">
        <v>1</v>
      </c>
      <c r="I2158" s="215"/>
      <c r="J2158" s="216">
        <f>ROUND(I2158*H2158,2)</f>
        <v>0</v>
      </c>
      <c r="K2158" s="212" t="s">
        <v>342</v>
      </c>
      <c r="L2158" s="41"/>
      <c r="M2158" s="217" t="s">
        <v>1</v>
      </c>
      <c r="N2158" s="218" t="s">
        <v>48</v>
      </c>
      <c r="O2158" s="73"/>
      <c r="P2158" s="219">
        <f>O2158*H2158</f>
        <v>0</v>
      </c>
      <c r="Q2158" s="219">
        <v>0</v>
      </c>
      <c r="R2158" s="219">
        <f>Q2158*H2158</f>
        <v>0</v>
      </c>
      <c r="S2158" s="219">
        <v>0</v>
      </c>
      <c r="T2158" s="220">
        <f>S2158*H2158</f>
        <v>0</v>
      </c>
      <c r="U2158" s="36"/>
      <c r="V2158" s="36"/>
      <c r="W2158" s="36"/>
      <c r="X2158" s="36"/>
      <c r="Y2158" s="36"/>
      <c r="Z2158" s="36"/>
      <c r="AA2158" s="36"/>
      <c r="AB2158" s="36"/>
      <c r="AC2158" s="36"/>
      <c r="AD2158" s="36"/>
      <c r="AE2158" s="36"/>
      <c r="AR2158" s="221" t="s">
        <v>369</v>
      </c>
      <c r="AT2158" s="221" t="s">
        <v>286</v>
      </c>
      <c r="AU2158" s="221" t="s">
        <v>93</v>
      </c>
      <c r="AY2158" s="18" t="s">
        <v>283</v>
      </c>
      <c r="BE2158" s="222">
        <f>IF(N2158="základní",J2158,0)</f>
        <v>0</v>
      </c>
      <c r="BF2158" s="222">
        <f>IF(N2158="snížená",J2158,0)</f>
        <v>0</v>
      </c>
      <c r="BG2158" s="222">
        <f>IF(N2158="zákl. přenesená",J2158,0)</f>
        <v>0</v>
      </c>
      <c r="BH2158" s="222">
        <f>IF(N2158="sníž. přenesená",J2158,0)</f>
        <v>0</v>
      </c>
      <c r="BI2158" s="222">
        <f>IF(N2158="nulová",J2158,0)</f>
        <v>0</v>
      </c>
      <c r="BJ2158" s="18" t="s">
        <v>91</v>
      </c>
      <c r="BK2158" s="222">
        <f>ROUND(I2158*H2158,2)</f>
        <v>0</v>
      </c>
      <c r="BL2158" s="18" t="s">
        <v>369</v>
      </c>
      <c r="BM2158" s="221" t="s">
        <v>2702</v>
      </c>
    </row>
    <row r="2159" spans="1:65" s="2" customFormat="1" ht="29.25">
      <c r="A2159" s="36"/>
      <c r="B2159" s="37"/>
      <c r="C2159" s="38"/>
      <c r="D2159" s="223" t="s">
        <v>293</v>
      </c>
      <c r="E2159" s="38"/>
      <c r="F2159" s="224" t="s">
        <v>2517</v>
      </c>
      <c r="G2159" s="38"/>
      <c r="H2159" s="38"/>
      <c r="I2159" s="124"/>
      <c r="J2159" s="38"/>
      <c r="K2159" s="38"/>
      <c r="L2159" s="41"/>
      <c r="M2159" s="225"/>
      <c r="N2159" s="226"/>
      <c r="O2159" s="73"/>
      <c r="P2159" s="73"/>
      <c r="Q2159" s="73"/>
      <c r="R2159" s="73"/>
      <c r="S2159" s="73"/>
      <c r="T2159" s="74"/>
      <c r="U2159" s="36"/>
      <c r="V2159" s="36"/>
      <c r="W2159" s="36"/>
      <c r="X2159" s="36"/>
      <c r="Y2159" s="36"/>
      <c r="Z2159" s="36"/>
      <c r="AA2159" s="36"/>
      <c r="AB2159" s="36"/>
      <c r="AC2159" s="36"/>
      <c r="AD2159" s="36"/>
      <c r="AE2159" s="36"/>
      <c r="AT2159" s="18" t="s">
        <v>293</v>
      </c>
      <c r="AU2159" s="18" t="s">
        <v>93</v>
      </c>
    </row>
    <row r="2160" spans="1:65" s="2" customFormat="1" ht="16.5" customHeight="1">
      <c r="A2160" s="36"/>
      <c r="B2160" s="37"/>
      <c r="C2160" s="210" t="s">
        <v>2703</v>
      </c>
      <c r="D2160" s="210" t="s">
        <v>286</v>
      </c>
      <c r="E2160" s="211" t="s">
        <v>2704</v>
      </c>
      <c r="F2160" s="212" t="s">
        <v>2705</v>
      </c>
      <c r="G2160" s="213" t="s">
        <v>2397</v>
      </c>
      <c r="H2160" s="214">
        <v>1</v>
      </c>
      <c r="I2160" s="215"/>
      <c r="J2160" s="216">
        <f>ROUND(I2160*H2160,2)</f>
        <v>0</v>
      </c>
      <c r="K2160" s="212" t="s">
        <v>342</v>
      </c>
      <c r="L2160" s="41"/>
      <c r="M2160" s="217" t="s">
        <v>1</v>
      </c>
      <c r="N2160" s="218" t="s">
        <v>48</v>
      </c>
      <c r="O2160" s="73"/>
      <c r="P2160" s="219">
        <f>O2160*H2160</f>
        <v>0</v>
      </c>
      <c r="Q2160" s="219">
        <v>0</v>
      </c>
      <c r="R2160" s="219">
        <f>Q2160*H2160</f>
        <v>0</v>
      </c>
      <c r="S2160" s="219">
        <v>0</v>
      </c>
      <c r="T2160" s="220">
        <f>S2160*H2160</f>
        <v>0</v>
      </c>
      <c r="U2160" s="36"/>
      <c r="V2160" s="36"/>
      <c r="W2160" s="36"/>
      <c r="X2160" s="36"/>
      <c r="Y2160" s="36"/>
      <c r="Z2160" s="36"/>
      <c r="AA2160" s="36"/>
      <c r="AB2160" s="36"/>
      <c r="AC2160" s="36"/>
      <c r="AD2160" s="36"/>
      <c r="AE2160" s="36"/>
      <c r="AR2160" s="221" t="s">
        <v>369</v>
      </c>
      <c r="AT2160" s="221" t="s">
        <v>286</v>
      </c>
      <c r="AU2160" s="221" t="s">
        <v>93</v>
      </c>
      <c r="AY2160" s="18" t="s">
        <v>283</v>
      </c>
      <c r="BE2160" s="222">
        <f>IF(N2160="základní",J2160,0)</f>
        <v>0</v>
      </c>
      <c r="BF2160" s="222">
        <f>IF(N2160="snížená",J2160,0)</f>
        <v>0</v>
      </c>
      <c r="BG2160" s="222">
        <f>IF(N2160="zákl. přenesená",J2160,0)</f>
        <v>0</v>
      </c>
      <c r="BH2160" s="222">
        <f>IF(N2160="sníž. přenesená",J2160,0)</f>
        <v>0</v>
      </c>
      <c r="BI2160" s="222">
        <f>IF(N2160="nulová",J2160,0)</f>
        <v>0</v>
      </c>
      <c r="BJ2160" s="18" t="s">
        <v>91</v>
      </c>
      <c r="BK2160" s="222">
        <f>ROUND(I2160*H2160,2)</f>
        <v>0</v>
      </c>
      <c r="BL2160" s="18" t="s">
        <v>369</v>
      </c>
      <c r="BM2160" s="221" t="s">
        <v>2706</v>
      </c>
    </row>
    <row r="2161" spans="1:65" s="2" customFormat="1" ht="29.25">
      <c r="A2161" s="36"/>
      <c r="B2161" s="37"/>
      <c r="C2161" s="38"/>
      <c r="D2161" s="223" t="s">
        <v>293</v>
      </c>
      <c r="E2161" s="38"/>
      <c r="F2161" s="224" t="s">
        <v>2517</v>
      </c>
      <c r="G2161" s="38"/>
      <c r="H2161" s="38"/>
      <c r="I2161" s="124"/>
      <c r="J2161" s="38"/>
      <c r="K2161" s="38"/>
      <c r="L2161" s="41"/>
      <c r="M2161" s="225"/>
      <c r="N2161" s="226"/>
      <c r="O2161" s="73"/>
      <c r="P2161" s="73"/>
      <c r="Q2161" s="73"/>
      <c r="R2161" s="73"/>
      <c r="S2161" s="73"/>
      <c r="T2161" s="74"/>
      <c r="U2161" s="36"/>
      <c r="V2161" s="36"/>
      <c r="W2161" s="36"/>
      <c r="X2161" s="36"/>
      <c r="Y2161" s="36"/>
      <c r="Z2161" s="36"/>
      <c r="AA2161" s="36"/>
      <c r="AB2161" s="36"/>
      <c r="AC2161" s="36"/>
      <c r="AD2161" s="36"/>
      <c r="AE2161" s="36"/>
      <c r="AT2161" s="18" t="s">
        <v>293</v>
      </c>
      <c r="AU2161" s="18" t="s">
        <v>93</v>
      </c>
    </row>
    <row r="2162" spans="1:65" s="2" customFormat="1" ht="16.5" customHeight="1">
      <c r="A2162" s="36"/>
      <c r="B2162" s="37"/>
      <c r="C2162" s="210" t="s">
        <v>2707</v>
      </c>
      <c r="D2162" s="210" t="s">
        <v>286</v>
      </c>
      <c r="E2162" s="211" t="s">
        <v>2708</v>
      </c>
      <c r="F2162" s="212" t="s">
        <v>2709</v>
      </c>
      <c r="G2162" s="213" t="s">
        <v>2397</v>
      </c>
      <c r="H2162" s="214">
        <v>1</v>
      </c>
      <c r="I2162" s="215"/>
      <c r="J2162" s="216">
        <f>ROUND(I2162*H2162,2)</f>
        <v>0</v>
      </c>
      <c r="K2162" s="212" t="s">
        <v>342</v>
      </c>
      <c r="L2162" s="41"/>
      <c r="M2162" s="217" t="s">
        <v>1</v>
      </c>
      <c r="N2162" s="218" t="s">
        <v>48</v>
      </c>
      <c r="O2162" s="73"/>
      <c r="P2162" s="219">
        <f>O2162*H2162</f>
        <v>0</v>
      </c>
      <c r="Q2162" s="219">
        <v>0</v>
      </c>
      <c r="R2162" s="219">
        <f>Q2162*H2162</f>
        <v>0</v>
      </c>
      <c r="S2162" s="219">
        <v>0</v>
      </c>
      <c r="T2162" s="220">
        <f>S2162*H2162</f>
        <v>0</v>
      </c>
      <c r="U2162" s="36"/>
      <c r="V2162" s="36"/>
      <c r="W2162" s="36"/>
      <c r="X2162" s="36"/>
      <c r="Y2162" s="36"/>
      <c r="Z2162" s="36"/>
      <c r="AA2162" s="36"/>
      <c r="AB2162" s="36"/>
      <c r="AC2162" s="36"/>
      <c r="AD2162" s="36"/>
      <c r="AE2162" s="36"/>
      <c r="AR2162" s="221" t="s">
        <v>369</v>
      </c>
      <c r="AT2162" s="221" t="s">
        <v>286</v>
      </c>
      <c r="AU2162" s="221" t="s">
        <v>93</v>
      </c>
      <c r="AY2162" s="18" t="s">
        <v>283</v>
      </c>
      <c r="BE2162" s="222">
        <f>IF(N2162="základní",J2162,0)</f>
        <v>0</v>
      </c>
      <c r="BF2162" s="222">
        <f>IF(N2162="snížená",J2162,0)</f>
        <v>0</v>
      </c>
      <c r="BG2162" s="222">
        <f>IF(N2162="zákl. přenesená",J2162,0)</f>
        <v>0</v>
      </c>
      <c r="BH2162" s="222">
        <f>IF(N2162="sníž. přenesená",J2162,0)</f>
        <v>0</v>
      </c>
      <c r="BI2162" s="222">
        <f>IF(N2162="nulová",J2162,0)</f>
        <v>0</v>
      </c>
      <c r="BJ2162" s="18" t="s">
        <v>91</v>
      </c>
      <c r="BK2162" s="222">
        <f>ROUND(I2162*H2162,2)</f>
        <v>0</v>
      </c>
      <c r="BL2162" s="18" t="s">
        <v>369</v>
      </c>
      <c r="BM2162" s="221" t="s">
        <v>2710</v>
      </c>
    </row>
    <row r="2163" spans="1:65" s="2" customFormat="1" ht="29.25">
      <c r="A2163" s="36"/>
      <c r="B2163" s="37"/>
      <c r="C2163" s="38"/>
      <c r="D2163" s="223" t="s">
        <v>293</v>
      </c>
      <c r="E2163" s="38"/>
      <c r="F2163" s="224" t="s">
        <v>2517</v>
      </c>
      <c r="G2163" s="38"/>
      <c r="H2163" s="38"/>
      <c r="I2163" s="124"/>
      <c r="J2163" s="38"/>
      <c r="K2163" s="38"/>
      <c r="L2163" s="41"/>
      <c r="M2163" s="225"/>
      <c r="N2163" s="226"/>
      <c r="O2163" s="73"/>
      <c r="P2163" s="73"/>
      <c r="Q2163" s="73"/>
      <c r="R2163" s="73"/>
      <c r="S2163" s="73"/>
      <c r="T2163" s="74"/>
      <c r="U2163" s="36"/>
      <c r="V2163" s="36"/>
      <c r="W2163" s="36"/>
      <c r="X2163" s="36"/>
      <c r="Y2163" s="36"/>
      <c r="Z2163" s="36"/>
      <c r="AA2163" s="36"/>
      <c r="AB2163" s="36"/>
      <c r="AC2163" s="36"/>
      <c r="AD2163" s="36"/>
      <c r="AE2163" s="36"/>
      <c r="AT2163" s="18" t="s">
        <v>293</v>
      </c>
      <c r="AU2163" s="18" t="s">
        <v>93</v>
      </c>
    </row>
    <row r="2164" spans="1:65" s="2" customFormat="1" ht="16.5" customHeight="1">
      <c r="A2164" s="36"/>
      <c r="B2164" s="37"/>
      <c r="C2164" s="210" t="s">
        <v>2711</v>
      </c>
      <c r="D2164" s="210" t="s">
        <v>286</v>
      </c>
      <c r="E2164" s="211" t="s">
        <v>2712</v>
      </c>
      <c r="F2164" s="212" t="s">
        <v>2713</v>
      </c>
      <c r="G2164" s="213" t="s">
        <v>2397</v>
      </c>
      <c r="H2164" s="214">
        <v>1</v>
      </c>
      <c r="I2164" s="215"/>
      <c r="J2164" s="216">
        <f>ROUND(I2164*H2164,2)</f>
        <v>0</v>
      </c>
      <c r="K2164" s="212" t="s">
        <v>342</v>
      </c>
      <c r="L2164" s="41"/>
      <c r="M2164" s="217" t="s">
        <v>1</v>
      </c>
      <c r="N2164" s="218" t="s">
        <v>48</v>
      </c>
      <c r="O2164" s="73"/>
      <c r="P2164" s="219">
        <f>O2164*H2164</f>
        <v>0</v>
      </c>
      <c r="Q2164" s="219">
        <v>0</v>
      </c>
      <c r="R2164" s="219">
        <f>Q2164*H2164</f>
        <v>0</v>
      </c>
      <c r="S2164" s="219">
        <v>0</v>
      </c>
      <c r="T2164" s="220">
        <f>S2164*H2164</f>
        <v>0</v>
      </c>
      <c r="U2164" s="36"/>
      <c r="V2164" s="36"/>
      <c r="W2164" s="36"/>
      <c r="X2164" s="36"/>
      <c r="Y2164" s="36"/>
      <c r="Z2164" s="36"/>
      <c r="AA2164" s="36"/>
      <c r="AB2164" s="36"/>
      <c r="AC2164" s="36"/>
      <c r="AD2164" s="36"/>
      <c r="AE2164" s="36"/>
      <c r="AR2164" s="221" t="s">
        <v>369</v>
      </c>
      <c r="AT2164" s="221" t="s">
        <v>286</v>
      </c>
      <c r="AU2164" s="221" t="s">
        <v>93</v>
      </c>
      <c r="AY2164" s="18" t="s">
        <v>283</v>
      </c>
      <c r="BE2164" s="222">
        <f>IF(N2164="základní",J2164,0)</f>
        <v>0</v>
      </c>
      <c r="BF2164" s="222">
        <f>IF(N2164="snížená",J2164,0)</f>
        <v>0</v>
      </c>
      <c r="BG2164" s="222">
        <f>IF(N2164="zákl. přenesená",J2164,0)</f>
        <v>0</v>
      </c>
      <c r="BH2164" s="222">
        <f>IF(N2164="sníž. přenesená",J2164,0)</f>
        <v>0</v>
      </c>
      <c r="BI2164" s="222">
        <f>IF(N2164="nulová",J2164,0)</f>
        <v>0</v>
      </c>
      <c r="BJ2164" s="18" t="s">
        <v>91</v>
      </c>
      <c r="BK2164" s="222">
        <f>ROUND(I2164*H2164,2)</f>
        <v>0</v>
      </c>
      <c r="BL2164" s="18" t="s">
        <v>369</v>
      </c>
      <c r="BM2164" s="221" t="s">
        <v>2714</v>
      </c>
    </row>
    <row r="2165" spans="1:65" s="2" customFormat="1" ht="29.25">
      <c r="A2165" s="36"/>
      <c r="B2165" s="37"/>
      <c r="C2165" s="38"/>
      <c r="D2165" s="223" t="s">
        <v>293</v>
      </c>
      <c r="E2165" s="38"/>
      <c r="F2165" s="224" t="s">
        <v>2517</v>
      </c>
      <c r="G2165" s="38"/>
      <c r="H2165" s="38"/>
      <c r="I2165" s="124"/>
      <c r="J2165" s="38"/>
      <c r="K2165" s="38"/>
      <c r="L2165" s="41"/>
      <c r="M2165" s="225"/>
      <c r="N2165" s="226"/>
      <c r="O2165" s="73"/>
      <c r="P2165" s="73"/>
      <c r="Q2165" s="73"/>
      <c r="R2165" s="73"/>
      <c r="S2165" s="73"/>
      <c r="T2165" s="74"/>
      <c r="U2165" s="36"/>
      <c r="V2165" s="36"/>
      <c r="W2165" s="36"/>
      <c r="X2165" s="36"/>
      <c r="Y2165" s="36"/>
      <c r="Z2165" s="36"/>
      <c r="AA2165" s="36"/>
      <c r="AB2165" s="36"/>
      <c r="AC2165" s="36"/>
      <c r="AD2165" s="36"/>
      <c r="AE2165" s="36"/>
      <c r="AT2165" s="18" t="s">
        <v>293</v>
      </c>
      <c r="AU2165" s="18" t="s">
        <v>93</v>
      </c>
    </row>
    <row r="2166" spans="1:65" s="2" customFormat="1" ht="16.5" customHeight="1">
      <c r="A2166" s="36"/>
      <c r="B2166" s="37"/>
      <c r="C2166" s="210" t="s">
        <v>2715</v>
      </c>
      <c r="D2166" s="210" t="s">
        <v>286</v>
      </c>
      <c r="E2166" s="211" t="s">
        <v>2716</v>
      </c>
      <c r="F2166" s="212" t="s">
        <v>2717</v>
      </c>
      <c r="G2166" s="213" t="s">
        <v>2397</v>
      </c>
      <c r="H2166" s="214">
        <v>2</v>
      </c>
      <c r="I2166" s="215"/>
      <c r="J2166" s="216">
        <f>ROUND(I2166*H2166,2)</f>
        <v>0</v>
      </c>
      <c r="K2166" s="212" t="s">
        <v>342</v>
      </c>
      <c r="L2166" s="41"/>
      <c r="M2166" s="217" t="s">
        <v>1</v>
      </c>
      <c r="N2166" s="218" t="s">
        <v>48</v>
      </c>
      <c r="O2166" s="73"/>
      <c r="P2166" s="219">
        <f>O2166*H2166</f>
        <v>0</v>
      </c>
      <c r="Q2166" s="219">
        <v>0</v>
      </c>
      <c r="R2166" s="219">
        <f>Q2166*H2166</f>
        <v>0</v>
      </c>
      <c r="S2166" s="219">
        <v>0</v>
      </c>
      <c r="T2166" s="220">
        <f>S2166*H2166</f>
        <v>0</v>
      </c>
      <c r="U2166" s="36"/>
      <c r="V2166" s="36"/>
      <c r="W2166" s="36"/>
      <c r="X2166" s="36"/>
      <c r="Y2166" s="36"/>
      <c r="Z2166" s="36"/>
      <c r="AA2166" s="36"/>
      <c r="AB2166" s="36"/>
      <c r="AC2166" s="36"/>
      <c r="AD2166" s="36"/>
      <c r="AE2166" s="36"/>
      <c r="AR2166" s="221" t="s">
        <v>369</v>
      </c>
      <c r="AT2166" s="221" t="s">
        <v>286</v>
      </c>
      <c r="AU2166" s="221" t="s">
        <v>93</v>
      </c>
      <c r="AY2166" s="18" t="s">
        <v>283</v>
      </c>
      <c r="BE2166" s="222">
        <f>IF(N2166="základní",J2166,0)</f>
        <v>0</v>
      </c>
      <c r="BF2166" s="222">
        <f>IF(N2166="snížená",J2166,0)</f>
        <v>0</v>
      </c>
      <c r="BG2166" s="222">
        <f>IF(N2166="zákl. přenesená",J2166,0)</f>
        <v>0</v>
      </c>
      <c r="BH2166" s="222">
        <f>IF(N2166="sníž. přenesená",J2166,0)</f>
        <v>0</v>
      </c>
      <c r="BI2166" s="222">
        <f>IF(N2166="nulová",J2166,0)</f>
        <v>0</v>
      </c>
      <c r="BJ2166" s="18" t="s">
        <v>91</v>
      </c>
      <c r="BK2166" s="222">
        <f>ROUND(I2166*H2166,2)</f>
        <v>0</v>
      </c>
      <c r="BL2166" s="18" t="s">
        <v>369</v>
      </c>
      <c r="BM2166" s="221" t="s">
        <v>2718</v>
      </c>
    </row>
    <row r="2167" spans="1:65" s="2" customFormat="1" ht="29.25">
      <c r="A2167" s="36"/>
      <c r="B2167" s="37"/>
      <c r="C2167" s="38"/>
      <c r="D2167" s="223" t="s">
        <v>293</v>
      </c>
      <c r="E2167" s="38"/>
      <c r="F2167" s="224" t="s">
        <v>2517</v>
      </c>
      <c r="G2167" s="38"/>
      <c r="H2167" s="38"/>
      <c r="I2167" s="124"/>
      <c r="J2167" s="38"/>
      <c r="K2167" s="38"/>
      <c r="L2167" s="41"/>
      <c r="M2167" s="225"/>
      <c r="N2167" s="226"/>
      <c r="O2167" s="73"/>
      <c r="P2167" s="73"/>
      <c r="Q2167" s="73"/>
      <c r="R2167" s="73"/>
      <c r="S2167" s="73"/>
      <c r="T2167" s="74"/>
      <c r="U2167" s="36"/>
      <c r="V2167" s="36"/>
      <c r="W2167" s="36"/>
      <c r="X2167" s="36"/>
      <c r="Y2167" s="36"/>
      <c r="Z2167" s="36"/>
      <c r="AA2167" s="36"/>
      <c r="AB2167" s="36"/>
      <c r="AC2167" s="36"/>
      <c r="AD2167" s="36"/>
      <c r="AE2167" s="36"/>
      <c r="AT2167" s="18" t="s">
        <v>293</v>
      </c>
      <c r="AU2167" s="18" t="s">
        <v>93</v>
      </c>
    </row>
    <row r="2168" spans="1:65" s="2" customFormat="1" ht="16.5" customHeight="1">
      <c r="A2168" s="36"/>
      <c r="B2168" s="37"/>
      <c r="C2168" s="210" t="s">
        <v>2719</v>
      </c>
      <c r="D2168" s="210" t="s">
        <v>286</v>
      </c>
      <c r="E2168" s="211" t="s">
        <v>2720</v>
      </c>
      <c r="F2168" s="212" t="s">
        <v>2721</v>
      </c>
      <c r="G2168" s="213" t="s">
        <v>2397</v>
      </c>
      <c r="H2168" s="214">
        <v>1</v>
      </c>
      <c r="I2168" s="215"/>
      <c r="J2168" s="216">
        <f>ROUND(I2168*H2168,2)</f>
        <v>0</v>
      </c>
      <c r="K2168" s="212" t="s">
        <v>342</v>
      </c>
      <c r="L2168" s="41"/>
      <c r="M2168" s="217" t="s">
        <v>1</v>
      </c>
      <c r="N2168" s="218" t="s">
        <v>48</v>
      </c>
      <c r="O2168" s="73"/>
      <c r="P2168" s="219">
        <f>O2168*H2168</f>
        <v>0</v>
      </c>
      <c r="Q2168" s="219">
        <v>0</v>
      </c>
      <c r="R2168" s="219">
        <f>Q2168*H2168</f>
        <v>0</v>
      </c>
      <c r="S2168" s="219">
        <v>0</v>
      </c>
      <c r="T2168" s="220">
        <f>S2168*H2168</f>
        <v>0</v>
      </c>
      <c r="U2168" s="36"/>
      <c r="V2168" s="36"/>
      <c r="W2168" s="36"/>
      <c r="X2168" s="36"/>
      <c r="Y2168" s="36"/>
      <c r="Z2168" s="36"/>
      <c r="AA2168" s="36"/>
      <c r="AB2168" s="36"/>
      <c r="AC2168" s="36"/>
      <c r="AD2168" s="36"/>
      <c r="AE2168" s="36"/>
      <c r="AR2168" s="221" t="s">
        <v>369</v>
      </c>
      <c r="AT2168" s="221" t="s">
        <v>286</v>
      </c>
      <c r="AU2168" s="221" t="s">
        <v>93</v>
      </c>
      <c r="AY2168" s="18" t="s">
        <v>283</v>
      </c>
      <c r="BE2168" s="222">
        <f>IF(N2168="základní",J2168,0)</f>
        <v>0</v>
      </c>
      <c r="BF2168" s="222">
        <f>IF(N2168="snížená",J2168,0)</f>
        <v>0</v>
      </c>
      <c r="BG2168" s="222">
        <f>IF(N2168="zákl. přenesená",J2168,0)</f>
        <v>0</v>
      </c>
      <c r="BH2168" s="222">
        <f>IF(N2168="sníž. přenesená",J2168,0)</f>
        <v>0</v>
      </c>
      <c r="BI2168" s="222">
        <f>IF(N2168="nulová",J2168,0)</f>
        <v>0</v>
      </c>
      <c r="BJ2168" s="18" t="s">
        <v>91</v>
      </c>
      <c r="BK2168" s="222">
        <f>ROUND(I2168*H2168,2)</f>
        <v>0</v>
      </c>
      <c r="BL2168" s="18" t="s">
        <v>369</v>
      </c>
      <c r="BM2168" s="221" t="s">
        <v>2722</v>
      </c>
    </row>
    <row r="2169" spans="1:65" s="2" customFormat="1" ht="29.25">
      <c r="A2169" s="36"/>
      <c r="B2169" s="37"/>
      <c r="C2169" s="38"/>
      <c r="D2169" s="223" t="s">
        <v>293</v>
      </c>
      <c r="E2169" s="38"/>
      <c r="F2169" s="224" t="s">
        <v>2517</v>
      </c>
      <c r="G2169" s="38"/>
      <c r="H2169" s="38"/>
      <c r="I2169" s="124"/>
      <c r="J2169" s="38"/>
      <c r="K2169" s="38"/>
      <c r="L2169" s="41"/>
      <c r="M2169" s="225"/>
      <c r="N2169" s="226"/>
      <c r="O2169" s="73"/>
      <c r="P2169" s="73"/>
      <c r="Q2169" s="73"/>
      <c r="R2169" s="73"/>
      <c r="S2169" s="73"/>
      <c r="T2169" s="74"/>
      <c r="U2169" s="36"/>
      <c r="V2169" s="36"/>
      <c r="W2169" s="36"/>
      <c r="X2169" s="36"/>
      <c r="Y2169" s="36"/>
      <c r="Z2169" s="36"/>
      <c r="AA2169" s="36"/>
      <c r="AB2169" s="36"/>
      <c r="AC2169" s="36"/>
      <c r="AD2169" s="36"/>
      <c r="AE2169" s="36"/>
      <c r="AT2169" s="18" t="s">
        <v>293</v>
      </c>
      <c r="AU2169" s="18" t="s">
        <v>93</v>
      </c>
    </row>
    <row r="2170" spans="1:65" s="2" customFormat="1" ht="16.5" customHeight="1">
      <c r="A2170" s="36"/>
      <c r="B2170" s="37"/>
      <c r="C2170" s="210" t="s">
        <v>2723</v>
      </c>
      <c r="D2170" s="210" t="s">
        <v>286</v>
      </c>
      <c r="E2170" s="211" t="s">
        <v>2724</v>
      </c>
      <c r="F2170" s="212" t="s">
        <v>2725</v>
      </c>
      <c r="G2170" s="213" t="s">
        <v>2397</v>
      </c>
      <c r="H2170" s="214">
        <v>1</v>
      </c>
      <c r="I2170" s="215"/>
      <c r="J2170" s="216">
        <f>ROUND(I2170*H2170,2)</f>
        <v>0</v>
      </c>
      <c r="K2170" s="212" t="s">
        <v>342</v>
      </c>
      <c r="L2170" s="41"/>
      <c r="M2170" s="217" t="s">
        <v>1</v>
      </c>
      <c r="N2170" s="218" t="s">
        <v>48</v>
      </c>
      <c r="O2170" s="73"/>
      <c r="P2170" s="219">
        <f>O2170*H2170</f>
        <v>0</v>
      </c>
      <c r="Q2170" s="219">
        <v>0</v>
      </c>
      <c r="R2170" s="219">
        <f>Q2170*H2170</f>
        <v>0</v>
      </c>
      <c r="S2170" s="219">
        <v>0</v>
      </c>
      <c r="T2170" s="220">
        <f>S2170*H2170</f>
        <v>0</v>
      </c>
      <c r="U2170" s="36"/>
      <c r="V2170" s="36"/>
      <c r="W2170" s="36"/>
      <c r="X2170" s="36"/>
      <c r="Y2170" s="36"/>
      <c r="Z2170" s="36"/>
      <c r="AA2170" s="36"/>
      <c r="AB2170" s="36"/>
      <c r="AC2170" s="36"/>
      <c r="AD2170" s="36"/>
      <c r="AE2170" s="36"/>
      <c r="AR2170" s="221" t="s">
        <v>369</v>
      </c>
      <c r="AT2170" s="221" t="s">
        <v>286</v>
      </c>
      <c r="AU2170" s="221" t="s">
        <v>93</v>
      </c>
      <c r="AY2170" s="18" t="s">
        <v>283</v>
      </c>
      <c r="BE2170" s="222">
        <f>IF(N2170="základní",J2170,0)</f>
        <v>0</v>
      </c>
      <c r="BF2170" s="222">
        <f>IF(N2170="snížená",J2170,0)</f>
        <v>0</v>
      </c>
      <c r="BG2170" s="222">
        <f>IF(N2170="zákl. přenesená",J2170,0)</f>
        <v>0</v>
      </c>
      <c r="BH2170" s="222">
        <f>IF(N2170="sníž. přenesená",J2170,0)</f>
        <v>0</v>
      </c>
      <c r="BI2170" s="222">
        <f>IF(N2170="nulová",J2170,0)</f>
        <v>0</v>
      </c>
      <c r="BJ2170" s="18" t="s">
        <v>91</v>
      </c>
      <c r="BK2170" s="222">
        <f>ROUND(I2170*H2170,2)</f>
        <v>0</v>
      </c>
      <c r="BL2170" s="18" t="s">
        <v>369</v>
      </c>
      <c r="BM2170" s="221" t="s">
        <v>2726</v>
      </c>
    </row>
    <row r="2171" spans="1:65" s="2" customFormat="1" ht="29.25">
      <c r="A2171" s="36"/>
      <c r="B2171" s="37"/>
      <c r="C2171" s="38"/>
      <c r="D2171" s="223" t="s">
        <v>293</v>
      </c>
      <c r="E2171" s="38"/>
      <c r="F2171" s="224" t="s">
        <v>2517</v>
      </c>
      <c r="G2171" s="38"/>
      <c r="H2171" s="38"/>
      <c r="I2171" s="124"/>
      <c r="J2171" s="38"/>
      <c r="K2171" s="38"/>
      <c r="L2171" s="41"/>
      <c r="M2171" s="225"/>
      <c r="N2171" s="226"/>
      <c r="O2171" s="73"/>
      <c r="P2171" s="73"/>
      <c r="Q2171" s="73"/>
      <c r="R2171" s="73"/>
      <c r="S2171" s="73"/>
      <c r="T2171" s="74"/>
      <c r="U2171" s="36"/>
      <c r="V2171" s="36"/>
      <c r="W2171" s="36"/>
      <c r="X2171" s="36"/>
      <c r="Y2171" s="36"/>
      <c r="Z2171" s="36"/>
      <c r="AA2171" s="36"/>
      <c r="AB2171" s="36"/>
      <c r="AC2171" s="36"/>
      <c r="AD2171" s="36"/>
      <c r="AE2171" s="36"/>
      <c r="AT2171" s="18" t="s">
        <v>293</v>
      </c>
      <c r="AU2171" s="18" t="s">
        <v>93</v>
      </c>
    </row>
    <row r="2172" spans="1:65" s="2" customFormat="1" ht="16.5" customHeight="1">
      <c r="A2172" s="36"/>
      <c r="B2172" s="37"/>
      <c r="C2172" s="210" t="s">
        <v>2727</v>
      </c>
      <c r="D2172" s="210" t="s">
        <v>286</v>
      </c>
      <c r="E2172" s="211" t="s">
        <v>2728</v>
      </c>
      <c r="F2172" s="212" t="s">
        <v>2725</v>
      </c>
      <c r="G2172" s="213" t="s">
        <v>2397</v>
      </c>
      <c r="H2172" s="214">
        <v>2</v>
      </c>
      <c r="I2172" s="215"/>
      <c r="J2172" s="216">
        <f>ROUND(I2172*H2172,2)</f>
        <v>0</v>
      </c>
      <c r="K2172" s="212" t="s">
        <v>342</v>
      </c>
      <c r="L2172" s="41"/>
      <c r="M2172" s="217" t="s">
        <v>1</v>
      </c>
      <c r="N2172" s="218" t="s">
        <v>48</v>
      </c>
      <c r="O2172" s="73"/>
      <c r="P2172" s="219">
        <f>O2172*H2172</f>
        <v>0</v>
      </c>
      <c r="Q2172" s="219">
        <v>0</v>
      </c>
      <c r="R2172" s="219">
        <f>Q2172*H2172</f>
        <v>0</v>
      </c>
      <c r="S2172" s="219">
        <v>0</v>
      </c>
      <c r="T2172" s="220">
        <f>S2172*H2172</f>
        <v>0</v>
      </c>
      <c r="U2172" s="36"/>
      <c r="V2172" s="36"/>
      <c r="W2172" s="36"/>
      <c r="X2172" s="36"/>
      <c r="Y2172" s="36"/>
      <c r="Z2172" s="36"/>
      <c r="AA2172" s="36"/>
      <c r="AB2172" s="36"/>
      <c r="AC2172" s="36"/>
      <c r="AD2172" s="36"/>
      <c r="AE2172" s="36"/>
      <c r="AR2172" s="221" t="s">
        <v>369</v>
      </c>
      <c r="AT2172" s="221" t="s">
        <v>286</v>
      </c>
      <c r="AU2172" s="221" t="s">
        <v>93</v>
      </c>
      <c r="AY2172" s="18" t="s">
        <v>283</v>
      </c>
      <c r="BE2172" s="222">
        <f>IF(N2172="základní",J2172,0)</f>
        <v>0</v>
      </c>
      <c r="BF2172" s="222">
        <f>IF(N2172="snížená",J2172,0)</f>
        <v>0</v>
      </c>
      <c r="BG2172" s="222">
        <f>IF(N2172="zákl. přenesená",J2172,0)</f>
        <v>0</v>
      </c>
      <c r="BH2172" s="222">
        <f>IF(N2172="sníž. přenesená",J2172,0)</f>
        <v>0</v>
      </c>
      <c r="BI2172" s="222">
        <f>IF(N2172="nulová",J2172,0)</f>
        <v>0</v>
      </c>
      <c r="BJ2172" s="18" t="s">
        <v>91</v>
      </c>
      <c r="BK2172" s="222">
        <f>ROUND(I2172*H2172,2)</f>
        <v>0</v>
      </c>
      <c r="BL2172" s="18" t="s">
        <v>369</v>
      </c>
      <c r="BM2172" s="221" t="s">
        <v>2729</v>
      </c>
    </row>
    <row r="2173" spans="1:65" s="2" customFormat="1" ht="29.25">
      <c r="A2173" s="36"/>
      <c r="B2173" s="37"/>
      <c r="C2173" s="38"/>
      <c r="D2173" s="223" t="s">
        <v>293</v>
      </c>
      <c r="E2173" s="38"/>
      <c r="F2173" s="224" t="s">
        <v>2517</v>
      </c>
      <c r="G2173" s="38"/>
      <c r="H2173" s="38"/>
      <c r="I2173" s="124"/>
      <c r="J2173" s="38"/>
      <c r="K2173" s="38"/>
      <c r="L2173" s="41"/>
      <c r="M2173" s="225"/>
      <c r="N2173" s="226"/>
      <c r="O2173" s="73"/>
      <c r="P2173" s="73"/>
      <c r="Q2173" s="73"/>
      <c r="R2173" s="73"/>
      <c r="S2173" s="73"/>
      <c r="T2173" s="74"/>
      <c r="U2173" s="36"/>
      <c r="V2173" s="36"/>
      <c r="W2173" s="36"/>
      <c r="X2173" s="36"/>
      <c r="Y2173" s="36"/>
      <c r="Z2173" s="36"/>
      <c r="AA2173" s="36"/>
      <c r="AB2173" s="36"/>
      <c r="AC2173" s="36"/>
      <c r="AD2173" s="36"/>
      <c r="AE2173" s="36"/>
      <c r="AT2173" s="18" t="s">
        <v>293</v>
      </c>
      <c r="AU2173" s="18" t="s">
        <v>93</v>
      </c>
    </row>
    <row r="2174" spans="1:65" s="2" customFormat="1" ht="16.5" customHeight="1">
      <c r="A2174" s="36"/>
      <c r="B2174" s="37"/>
      <c r="C2174" s="210" t="s">
        <v>2730</v>
      </c>
      <c r="D2174" s="210" t="s">
        <v>286</v>
      </c>
      <c r="E2174" s="211" t="s">
        <v>2731</v>
      </c>
      <c r="F2174" s="212" t="s">
        <v>2732</v>
      </c>
      <c r="G2174" s="213" t="s">
        <v>2397</v>
      </c>
      <c r="H2174" s="214">
        <v>1</v>
      </c>
      <c r="I2174" s="215"/>
      <c r="J2174" s="216">
        <f>ROUND(I2174*H2174,2)</f>
        <v>0</v>
      </c>
      <c r="K2174" s="212" t="s">
        <v>342</v>
      </c>
      <c r="L2174" s="41"/>
      <c r="M2174" s="217" t="s">
        <v>1</v>
      </c>
      <c r="N2174" s="218" t="s">
        <v>48</v>
      </c>
      <c r="O2174" s="73"/>
      <c r="P2174" s="219">
        <f>O2174*H2174</f>
        <v>0</v>
      </c>
      <c r="Q2174" s="219">
        <v>0</v>
      </c>
      <c r="R2174" s="219">
        <f>Q2174*H2174</f>
        <v>0</v>
      </c>
      <c r="S2174" s="219">
        <v>0</v>
      </c>
      <c r="T2174" s="220">
        <f>S2174*H2174</f>
        <v>0</v>
      </c>
      <c r="U2174" s="36"/>
      <c r="V2174" s="36"/>
      <c r="W2174" s="36"/>
      <c r="X2174" s="36"/>
      <c r="Y2174" s="36"/>
      <c r="Z2174" s="36"/>
      <c r="AA2174" s="36"/>
      <c r="AB2174" s="36"/>
      <c r="AC2174" s="36"/>
      <c r="AD2174" s="36"/>
      <c r="AE2174" s="36"/>
      <c r="AR2174" s="221" t="s">
        <v>369</v>
      </c>
      <c r="AT2174" s="221" t="s">
        <v>286</v>
      </c>
      <c r="AU2174" s="221" t="s">
        <v>93</v>
      </c>
      <c r="AY2174" s="18" t="s">
        <v>283</v>
      </c>
      <c r="BE2174" s="222">
        <f>IF(N2174="základní",J2174,0)</f>
        <v>0</v>
      </c>
      <c r="BF2174" s="222">
        <f>IF(N2174="snížená",J2174,0)</f>
        <v>0</v>
      </c>
      <c r="BG2174" s="222">
        <f>IF(N2174="zákl. přenesená",J2174,0)</f>
        <v>0</v>
      </c>
      <c r="BH2174" s="222">
        <f>IF(N2174="sníž. přenesená",J2174,0)</f>
        <v>0</v>
      </c>
      <c r="BI2174" s="222">
        <f>IF(N2174="nulová",J2174,0)</f>
        <v>0</v>
      </c>
      <c r="BJ2174" s="18" t="s">
        <v>91</v>
      </c>
      <c r="BK2174" s="222">
        <f>ROUND(I2174*H2174,2)</f>
        <v>0</v>
      </c>
      <c r="BL2174" s="18" t="s">
        <v>369</v>
      </c>
      <c r="BM2174" s="221" t="s">
        <v>2733</v>
      </c>
    </row>
    <row r="2175" spans="1:65" s="2" customFormat="1" ht="29.25">
      <c r="A2175" s="36"/>
      <c r="B2175" s="37"/>
      <c r="C2175" s="38"/>
      <c r="D2175" s="223" t="s">
        <v>293</v>
      </c>
      <c r="E2175" s="38"/>
      <c r="F2175" s="224" t="s">
        <v>2517</v>
      </c>
      <c r="G2175" s="38"/>
      <c r="H2175" s="38"/>
      <c r="I2175" s="124"/>
      <c r="J2175" s="38"/>
      <c r="K2175" s="38"/>
      <c r="L2175" s="41"/>
      <c r="M2175" s="225"/>
      <c r="N2175" s="226"/>
      <c r="O2175" s="73"/>
      <c r="P2175" s="73"/>
      <c r="Q2175" s="73"/>
      <c r="R2175" s="73"/>
      <c r="S2175" s="73"/>
      <c r="T2175" s="74"/>
      <c r="U2175" s="36"/>
      <c r="V2175" s="36"/>
      <c r="W2175" s="36"/>
      <c r="X2175" s="36"/>
      <c r="Y2175" s="36"/>
      <c r="Z2175" s="36"/>
      <c r="AA2175" s="36"/>
      <c r="AB2175" s="36"/>
      <c r="AC2175" s="36"/>
      <c r="AD2175" s="36"/>
      <c r="AE2175" s="36"/>
      <c r="AT2175" s="18" t="s">
        <v>293</v>
      </c>
      <c r="AU2175" s="18" t="s">
        <v>93</v>
      </c>
    </row>
    <row r="2176" spans="1:65" s="2" customFormat="1" ht="16.5" customHeight="1">
      <c r="A2176" s="36"/>
      <c r="B2176" s="37"/>
      <c r="C2176" s="210" t="s">
        <v>2734</v>
      </c>
      <c r="D2176" s="210" t="s">
        <v>286</v>
      </c>
      <c r="E2176" s="211" t="s">
        <v>2735</v>
      </c>
      <c r="F2176" s="212" t="s">
        <v>2732</v>
      </c>
      <c r="G2176" s="213" t="s">
        <v>2397</v>
      </c>
      <c r="H2176" s="214">
        <v>3</v>
      </c>
      <c r="I2176" s="215"/>
      <c r="J2176" s="216">
        <f>ROUND(I2176*H2176,2)</f>
        <v>0</v>
      </c>
      <c r="K2176" s="212" t="s">
        <v>342</v>
      </c>
      <c r="L2176" s="41"/>
      <c r="M2176" s="217" t="s">
        <v>1</v>
      </c>
      <c r="N2176" s="218" t="s">
        <v>48</v>
      </c>
      <c r="O2176" s="73"/>
      <c r="P2176" s="219">
        <f>O2176*H2176</f>
        <v>0</v>
      </c>
      <c r="Q2176" s="219">
        <v>0</v>
      </c>
      <c r="R2176" s="219">
        <f>Q2176*H2176</f>
        <v>0</v>
      </c>
      <c r="S2176" s="219">
        <v>0</v>
      </c>
      <c r="T2176" s="220">
        <f>S2176*H2176</f>
        <v>0</v>
      </c>
      <c r="U2176" s="36"/>
      <c r="V2176" s="36"/>
      <c r="W2176" s="36"/>
      <c r="X2176" s="36"/>
      <c r="Y2176" s="36"/>
      <c r="Z2176" s="36"/>
      <c r="AA2176" s="36"/>
      <c r="AB2176" s="36"/>
      <c r="AC2176" s="36"/>
      <c r="AD2176" s="36"/>
      <c r="AE2176" s="36"/>
      <c r="AR2176" s="221" t="s">
        <v>369</v>
      </c>
      <c r="AT2176" s="221" t="s">
        <v>286</v>
      </c>
      <c r="AU2176" s="221" t="s">
        <v>93</v>
      </c>
      <c r="AY2176" s="18" t="s">
        <v>283</v>
      </c>
      <c r="BE2176" s="222">
        <f>IF(N2176="základní",J2176,0)</f>
        <v>0</v>
      </c>
      <c r="BF2176" s="222">
        <f>IF(N2176="snížená",J2176,0)</f>
        <v>0</v>
      </c>
      <c r="BG2176" s="222">
        <f>IF(N2176="zákl. přenesená",J2176,0)</f>
        <v>0</v>
      </c>
      <c r="BH2176" s="222">
        <f>IF(N2176="sníž. přenesená",J2176,0)</f>
        <v>0</v>
      </c>
      <c r="BI2176" s="222">
        <f>IF(N2176="nulová",J2176,0)</f>
        <v>0</v>
      </c>
      <c r="BJ2176" s="18" t="s">
        <v>91</v>
      </c>
      <c r="BK2176" s="222">
        <f>ROUND(I2176*H2176,2)</f>
        <v>0</v>
      </c>
      <c r="BL2176" s="18" t="s">
        <v>369</v>
      </c>
      <c r="BM2176" s="221" t="s">
        <v>2736</v>
      </c>
    </row>
    <row r="2177" spans="1:65" s="2" customFormat="1" ht="29.25">
      <c r="A2177" s="36"/>
      <c r="B2177" s="37"/>
      <c r="C2177" s="38"/>
      <c r="D2177" s="223" t="s">
        <v>293</v>
      </c>
      <c r="E2177" s="38"/>
      <c r="F2177" s="224" t="s">
        <v>2517</v>
      </c>
      <c r="G2177" s="38"/>
      <c r="H2177" s="38"/>
      <c r="I2177" s="124"/>
      <c r="J2177" s="38"/>
      <c r="K2177" s="38"/>
      <c r="L2177" s="41"/>
      <c r="M2177" s="225"/>
      <c r="N2177" s="226"/>
      <c r="O2177" s="73"/>
      <c r="P2177" s="73"/>
      <c r="Q2177" s="73"/>
      <c r="R2177" s="73"/>
      <c r="S2177" s="73"/>
      <c r="T2177" s="74"/>
      <c r="U2177" s="36"/>
      <c r="V2177" s="36"/>
      <c r="W2177" s="36"/>
      <c r="X2177" s="36"/>
      <c r="Y2177" s="36"/>
      <c r="Z2177" s="36"/>
      <c r="AA2177" s="36"/>
      <c r="AB2177" s="36"/>
      <c r="AC2177" s="36"/>
      <c r="AD2177" s="36"/>
      <c r="AE2177" s="36"/>
      <c r="AT2177" s="18" t="s">
        <v>293</v>
      </c>
      <c r="AU2177" s="18" t="s">
        <v>93</v>
      </c>
    </row>
    <row r="2178" spans="1:65" s="2" customFormat="1" ht="16.5" customHeight="1">
      <c r="A2178" s="36"/>
      <c r="B2178" s="37"/>
      <c r="C2178" s="210" t="s">
        <v>2737</v>
      </c>
      <c r="D2178" s="210" t="s">
        <v>286</v>
      </c>
      <c r="E2178" s="211" t="s">
        <v>2738</v>
      </c>
      <c r="F2178" s="212" t="s">
        <v>2739</v>
      </c>
      <c r="G2178" s="213" t="s">
        <v>2397</v>
      </c>
      <c r="H2178" s="214">
        <v>2</v>
      </c>
      <c r="I2178" s="215"/>
      <c r="J2178" s="216">
        <f>ROUND(I2178*H2178,2)</f>
        <v>0</v>
      </c>
      <c r="K2178" s="212" t="s">
        <v>342</v>
      </c>
      <c r="L2178" s="41"/>
      <c r="M2178" s="217" t="s">
        <v>1</v>
      </c>
      <c r="N2178" s="218" t="s">
        <v>48</v>
      </c>
      <c r="O2178" s="73"/>
      <c r="P2178" s="219">
        <f>O2178*H2178</f>
        <v>0</v>
      </c>
      <c r="Q2178" s="219">
        <v>0</v>
      </c>
      <c r="R2178" s="219">
        <f>Q2178*H2178</f>
        <v>0</v>
      </c>
      <c r="S2178" s="219">
        <v>0</v>
      </c>
      <c r="T2178" s="220">
        <f>S2178*H2178</f>
        <v>0</v>
      </c>
      <c r="U2178" s="36"/>
      <c r="V2178" s="36"/>
      <c r="W2178" s="36"/>
      <c r="X2178" s="36"/>
      <c r="Y2178" s="36"/>
      <c r="Z2178" s="36"/>
      <c r="AA2178" s="36"/>
      <c r="AB2178" s="36"/>
      <c r="AC2178" s="36"/>
      <c r="AD2178" s="36"/>
      <c r="AE2178" s="36"/>
      <c r="AR2178" s="221" t="s">
        <v>369</v>
      </c>
      <c r="AT2178" s="221" t="s">
        <v>286</v>
      </c>
      <c r="AU2178" s="221" t="s">
        <v>93</v>
      </c>
      <c r="AY2178" s="18" t="s">
        <v>283</v>
      </c>
      <c r="BE2178" s="222">
        <f>IF(N2178="základní",J2178,0)</f>
        <v>0</v>
      </c>
      <c r="BF2178" s="222">
        <f>IF(N2178="snížená",J2178,0)</f>
        <v>0</v>
      </c>
      <c r="BG2178" s="222">
        <f>IF(N2178="zákl. přenesená",J2178,0)</f>
        <v>0</v>
      </c>
      <c r="BH2178" s="222">
        <f>IF(N2178="sníž. přenesená",J2178,0)</f>
        <v>0</v>
      </c>
      <c r="BI2178" s="222">
        <f>IF(N2178="nulová",J2178,0)</f>
        <v>0</v>
      </c>
      <c r="BJ2178" s="18" t="s">
        <v>91</v>
      </c>
      <c r="BK2178" s="222">
        <f>ROUND(I2178*H2178,2)</f>
        <v>0</v>
      </c>
      <c r="BL2178" s="18" t="s">
        <v>369</v>
      </c>
      <c r="BM2178" s="221" t="s">
        <v>2740</v>
      </c>
    </row>
    <row r="2179" spans="1:65" s="2" customFormat="1" ht="29.25">
      <c r="A2179" s="36"/>
      <c r="B2179" s="37"/>
      <c r="C2179" s="38"/>
      <c r="D2179" s="223" t="s">
        <v>293</v>
      </c>
      <c r="E2179" s="38"/>
      <c r="F2179" s="224" t="s">
        <v>2517</v>
      </c>
      <c r="G2179" s="38"/>
      <c r="H2179" s="38"/>
      <c r="I2179" s="124"/>
      <c r="J2179" s="38"/>
      <c r="K2179" s="38"/>
      <c r="L2179" s="41"/>
      <c r="M2179" s="225"/>
      <c r="N2179" s="226"/>
      <c r="O2179" s="73"/>
      <c r="P2179" s="73"/>
      <c r="Q2179" s="73"/>
      <c r="R2179" s="73"/>
      <c r="S2179" s="73"/>
      <c r="T2179" s="74"/>
      <c r="U2179" s="36"/>
      <c r="V2179" s="36"/>
      <c r="W2179" s="36"/>
      <c r="X2179" s="36"/>
      <c r="Y2179" s="36"/>
      <c r="Z2179" s="36"/>
      <c r="AA2179" s="36"/>
      <c r="AB2179" s="36"/>
      <c r="AC2179" s="36"/>
      <c r="AD2179" s="36"/>
      <c r="AE2179" s="36"/>
      <c r="AT2179" s="18" t="s">
        <v>293</v>
      </c>
      <c r="AU2179" s="18" t="s">
        <v>93</v>
      </c>
    </row>
    <row r="2180" spans="1:65" s="2" customFormat="1" ht="16.5" customHeight="1">
      <c r="A2180" s="36"/>
      <c r="B2180" s="37"/>
      <c r="C2180" s="210" t="s">
        <v>2741</v>
      </c>
      <c r="D2180" s="210" t="s">
        <v>286</v>
      </c>
      <c r="E2180" s="211" t="s">
        <v>2742</v>
      </c>
      <c r="F2180" s="212" t="s">
        <v>2739</v>
      </c>
      <c r="G2180" s="213" t="s">
        <v>2397</v>
      </c>
      <c r="H2180" s="214">
        <v>4</v>
      </c>
      <c r="I2180" s="215"/>
      <c r="J2180" s="216">
        <f>ROUND(I2180*H2180,2)</f>
        <v>0</v>
      </c>
      <c r="K2180" s="212" t="s">
        <v>342</v>
      </c>
      <c r="L2180" s="41"/>
      <c r="M2180" s="217" t="s">
        <v>1</v>
      </c>
      <c r="N2180" s="218" t="s">
        <v>48</v>
      </c>
      <c r="O2180" s="73"/>
      <c r="P2180" s="219">
        <f>O2180*H2180</f>
        <v>0</v>
      </c>
      <c r="Q2180" s="219">
        <v>0</v>
      </c>
      <c r="R2180" s="219">
        <f>Q2180*H2180</f>
        <v>0</v>
      </c>
      <c r="S2180" s="219">
        <v>0</v>
      </c>
      <c r="T2180" s="220">
        <f>S2180*H2180</f>
        <v>0</v>
      </c>
      <c r="U2180" s="36"/>
      <c r="V2180" s="36"/>
      <c r="W2180" s="36"/>
      <c r="X2180" s="36"/>
      <c r="Y2180" s="36"/>
      <c r="Z2180" s="36"/>
      <c r="AA2180" s="36"/>
      <c r="AB2180" s="36"/>
      <c r="AC2180" s="36"/>
      <c r="AD2180" s="36"/>
      <c r="AE2180" s="36"/>
      <c r="AR2180" s="221" t="s">
        <v>369</v>
      </c>
      <c r="AT2180" s="221" t="s">
        <v>286</v>
      </c>
      <c r="AU2180" s="221" t="s">
        <v>93</v>
      </c>
      <c r="AY2180" s="18" t="s">
        <v>283</v>
      </c>
      <c r="BE2180" s="222">
        <f>IF(N2180="základní",J2180,0)</f>
        <v>0</v>
      </c>
      <c r="BF2180" s="222">
        <f>IF(N2180="snížená",J2180,0)</f>
        <v>0</v>
      </c>
      <c r="BG2180" s="222">
        <f>IF(N2180="zákl. přenesená",J2180,0)</f>
        <v>0</v>
      </c>
      <c r="BH2180" s="222">
        <f>IF(N2180="sníž. přenesená",J2180,0)</f>
        <v>0</v>
      </c>
      <c r="BI2180" s="222">
        <f>IF(N2180="nulová",J2180,0)</f>
        <v>0</v>
      </c>
      <c r="BJ2180" s="18" t="s">
        <v>91</v>
      </c>
      <c r="BK2180" s="222">
        <f>ROUND(I2180*H2180,2)</f>
        <v>0</v>
      </c>
      <c r="BL2180" s="18" t="s">
        <v>369</v>
      </c>
      <c r="BM2180" s="221" t="s">
        <v>2743</v>
      </c>
    </row>
    <row r="2181" spans="1:65" s="2" customFormat="1" ht="29.25">
      <c r="A2181" s="36"/>
      <c r="B2181" s="37"/>
      <c r="C2181" s="38"/>
      <c r="D2181" s="223" t="s">
        <v>293</v>
      </c>
      <c r="E2181" s="38"/>
      <c r="F2181" s="224" t="s">
        <v>2517</v>
      </c>
      <c r="G2181" s="38"/>
      <c r="H2181" s="38"/>
      <c r="I2181" s="124"/>
      <c r="J2181" s="38"/>
      <c r="K2181" s="38"/>
      <c r="L2181" s="41"/>
      <c r="M2181" s="225"/>
      <c r="N2181" s="226"/>
      <c r="O2181" s="73"/>
      <c r="P2181" s="73"/>
      <c r="Q2181" s="73"/>
      <c r="R2181" s="73"/>
      <c r="S2181" s="73"/>
      <c r="T2181" s="74"/>
      <c r="U2181" s="36"/>
      <c r="V2181" s="36"/>
      <c r="W2181" s="36"/>
      <c r="X2181" s="36"/>
      <c r="Y2181" s="36"/>
      <c r="Z2181" s="36"/>
      <c r="AA2181" s="36"/>
      <c r="AB2181" s="36"/>
      <c r="AC2181" s="36"/>
      <c r="AD2181" s="36"/>
      <c r="AE2181" s="36"/>
      <c r="AT2181" s="18" t="s">
        <v>293</v>
      </c>
      <c r="AU2181" s="18" t="s">
        <v>93</v>
      </c>
    </row>
    <row r="2182" spans="1:65" s="2" customFormat="1" ht="16.5" customHeight="1">
      <c r="A2182" s="36"/>
      <c r="B2182" s="37"/>
      <c r="C2182" s="210" t="s">
        <v>2744</v>
      </c>
      <c r="D2182" s="210" t="s">
        <v>286</v>
      </c>
      <c r="E2182" s="211" t="s">
        <v>2745</v>
      </c>
      <c r="F2182" s="212" t="s">
        <v>2739</v>
      </c>
      <c r="G2182" s="213" t="s">
        <v>2397</v>
      </c>
      <c r="H2182" s="214">
        <v>4</v>
      </c>
      <c r="I2182" s="215"/>
      <c r="J2182" s="216">
        <f>ROUND(I2182*H2182,2)</f>
        <v>0</v>
      </c>
      <c r="K2182" s="212" t="s">
        <v>342</v>
      </c>
      <c r="L2182" s="41"/>
      <c r="M2182" s="217" t="s">
        <v>1</v>
      </c>
      <c r="N2182" s="218" t="s">
        <v>48</v>
      </c>
      <c r="O2182" s="73"/>
      <c r="P2182" s="219">
        <f>O2182*H2182</f>
        <v>0</v>
      </c>
      <c r="Q2182" s="219">
        <v>0</v>
      </c>
      <c r="R2182" s="219">
        <f>Q2182*H2182</f>
        <v>0</v>
      </c>
      <c r="S2182" s="219">
        <v>0</v>
      </c>
      <c r="T2182" s="220">
        <f>S2182*H2182</f>
        <v>0</v>
      </c>
      <c r="U2182" s="36"/>
      <c r="V2182" s="36"/>
      <c r="W2182" s="36"/>
      <c r="X2182" s="36"/>
      <c r="Y2182" s="36"/>
      <c r="Z2182" s="36"/>
      <c r="AA2182" s="36"/>
      <c r="AB2182" s="36"/>
      <c r="AC2182" s="36"/>
      <c r="AD2182" s="36"/>
      <c r="AE2182" s="36"/>
      <c r="AR2182" s="221" t="s">
        <v>369</v>
      </c>
      <c r="AT2182" s="221" t="s">
        <v>286</v>
      </c>
      <c r="AU2182" s="221" t="s">
        <v>93</v>
      </c>
      <c r="AY2182" s="18" t="s">
        <v>283</v>
      </c>
      <c r="BE2182" s="222">
        <f>IF(N2182="základní",J2182,0)</f>
        <v>0</v>
      </c>
      <c r="BF2182" s="222">
        <f>IF(N2182="snížená",J2182,0)</f>
        <v>0</v>
      </c>
      <c r="BG2182" s="222">
        <f>IF(N2182="zákl. přenesená",J2182,0)</f>
        <v>0</v>
      </c>
      <c r="BH2182" s="222">
        <f>IF(N2182="sníž. přenesená",J2182,0)</f>
        <v>0</v>
      </c>
      <c r="BI2182" s="222">
        <f>IF(N2182="nulová",J2182,0)</f>
        <v>0</v>
      </c>
      <c r="BJ2182" s="18" t="s">
        <v>91</v>
      </c>
      <c r="BK2182" s="222">
        <f>ROUND(I2182*H2182,2)</f>
        <v>0</v>
      </c>
      <c r="BL2182" s="18" t="s">
        <v>369</v>
      </c>
      <c r="BM2182" s="221" t="s">
        <v>2746</v>
      </c>
    </row>
    <row r="2183" spans="1:65" s="2" customFormat="1" ht="29.25">
      <c r="A2183" s="36"/>
      <c r="B2183" s="37"/>
      <c r="C2183" s="38"/>
      <c r="D2183" s="223" t="s">
        <v>293</v>
      </c>
      <c r="E2183" s="38"/>
      <c r="F2183" s="224" t="s">
        <v>2517</v>
      </c>
      <c r="G2183" s="38"/>
      <c r="H2183" s="38"/>
      <c r="I2183" s="124"/>
      <c r="J2183" s="38"/>
      <c r="K2183" s="38"/>
      <c r="L2183" s="41"/>
      <c r="M2183" s="225"/>
      <c r="N2183" s="226"/>
      <c r="O2183" s="73"/>
      <c r="P2183" s="73"/>
      <c r="Q2183" s="73"/>
      <c r="R2183" s="73"/>
      <c r="S2183" s="73"/>
      <c r="T2183" s="74"/>
      <c r="U2183" s="36"/>
      <c r="V2183" s="36"/>
      <c r="W2183" s="36"/>
      <c r="X2183" s="36"/>
      <c r="Y2183" s="36"/>
      <c r="Z2183" s="36"/>
      <c r="AA2183" s="36"/>
      <c r="AB2183" s="36"/>
      <c r="AC2183" s="36"/>
      <c r="AD2183" s="36"/>
      <c r="AE2183" s="36"/>
      <c r="AT2183" s="18" t="s">
        <v>293</v>
      </c>
      <c r="AU2183" s="18" t="s">
        <v>93</v>
      </c>
    </row>
    <row r="2184" spans="1:65" s="2" customFormat="1" ht="16.5" customHeight="1">
      <c r="A2184" s="36"/>
      <c r="B2184" s="37"/>
      <c r="C2184" s="210" t="s">
        <v>2747</v>
      </c>
      <c r="D2184" s="210" t="s">
        <v>286</v>
      </c>
      <c r="E2184" s="211" t="s">
        <v>2748</v>
      </c>
      <c r="F2184" s="212" t="s">
        <v>2739</v>
      </c>
      <c r="G2184" s="213" t="s">
        <v>2397</v>
      </c>
      <c r="H2184" s="214">
        <v>5</v>
      </c>
      <c r="I2184" s="215"/>
      <c r="J2184" s="216">
        <f>ROUND(I2184*H2184,2)</f>
        <v>0</v>
      </c>
      <c r="K2184" s="212" t="s">
        <v>342</v>
      </c>
      <c r="L2184" s="41"/>
      <c r="M2184" s="217" t="s">
        <v>1</v>
      </c>
      <c r="N2184" s="218" t="s">
        <v>48</v>
      </c>
      <c r="O2184" s="73"/>
      <c r="P2184" s="219">
        <f>O2184*H2184</f>
        <v>0</v>
      </c>
      <c r="Q2184" s="219">
        <v>0</v>
      </c>
      <c r="R2184" s="219">
        <f>Q2184*H2184</f>
        <v>0</v>
      </c>
      <c r="S2184" s="219">
        <v>0</v>
      </c>
      <c r="T2184" s="220">
        <f>S2184*H2184</f>
        <v>0</v>
      </c>
      <c r="U2184" s="36"/>
      <c r="V2184" s="36"/>
      <c r="W2184" s="36"/>
      <c r="X2184" s="36"/>
      <c r="Y2184" s="36"/>
      <c r="Z2184" s="36"/>
      <c r="AA2184" s="36"/>
      <c r="AB2184" s="36"/>
      <c r="AC2184" s="36"/>
      <c r="AD2184" s="36"/>
      <c r="AE2184" s="36"/>
      <c r="AR2184" s="221" t="s">
        <v>369</v>
      </c>
      <c r="AT2184" s="221" t="s">
        <v>286</v>
      </c>
      <c r="AU2184" s="221" t="s">
        <v>93</v>
      </c>
      <c r="AY2184" s="18" t="s">
        <v>283</v>
      </c>
      <c r="BE2184" s="222">
        <f>IF(N2184="základní",J2184,0)</f>
        <v>0</v>
      </c>
      <c r="BF2184" s="222">
        <f>IF(N2184="snížená",J2184,0)</f>
        <v>0</v>
      </c>
      <c r="BG2184" s="222">
        <f>IF(N2184="zákl. přenesená",J2184,0)</f>
        <v>0</v>
      </c>
      <c r="BH2184" s="222">
        <f>IF(N2184="sníž. přenesená",J2184,0)</f>
        <v>0</v>
      </c>
      <c r="BI2184" s="222">
        <f>IF(N2184="nulová",J2184,0)</f>
        <v>0</v>
      </c>
      <c r="BJ2184" s="18" t="s">
        <v>91</v>
      </c>
      <c r="BK2184" s="222">
        <f>ROUND(I2184*H2184,2)</f>
        <v>0</v>
      </c>
      <c r="BL2184" s="18" t="s">
        <v>369</v>
      </c>
      <c r="BM2184" s="221" t="s">
        <v>2749</v>
      </c>
    </row>
    <row r="2185" spans="1:65" s="2" customFormat="1" ht="29.25">
      <c r="A2185" s="36"/>
      <c r="B2185" s="37"/>
      <c r="C2185" s="38"/>
      <c r="D2185" s="223" t="s">
        <v>293</v>
      </c>
      <c r="E2185" s="38"/>
      <c r="F2185" s="224" t="s">
        <v>2517</v>
      </c>
      <c r="G2185" s="38"/>
      <c r="H2185" s="38"/>
      <c r="I2185" s="124"/>
      <c r="J2185" s="38"/>
      <c r="K2185" s="38"/>
      <c r="L2185" s="41"/>
      <c r="M2185" s="225"/>
      <c r="N2185" s="226"/>
      <c r="O2185" s="73"/>
      <c r="P2185" s="73"/>
      <c r="Q2185" s="73"/>
      <c r="R2185" s="73"/>
      <c r="S2185" s="73"/>
      <c r="T2185" s="74"/>
      <c r="U2185" s="36"/>
      <c r="V2185" s="36"/>
      <c r="W2185" s="36"/>
      <c r="X2185" s="36"/>
      <c r="Y2185" s="36"/>
      <c r="Z2185" s="36"/>
      <c r="AA2185" s="36"/>
      <c r="AB2185" s="36"/>
      <c r="AC2185" s="36"/>
      <c r="AD2185" s="36"/>
      <c r="AE2185" s="36"/>
      <c r="AT2185" s="18" t="s">
        <v>293</v>
      </c>
      <c r="AU2185" s="18" t="s">
        <v>93</v>
      </c>
    </row>
    <row r="2186" spans="1:65" s="2" customFormat="1" ht="16.5" customHeight="1">
      <c r="A2186" s="36"/>
      <c r="B2186" s="37"/>
      <c r="C2186" s="210" t="s">
        <v>2750</v>
      </c>
      <c r="D2186" s="210" t="s">
        <v>286</v>
      </c>
      <c r="E2186" s="211" t="s">
        <v>2751</v>
      </c>
      <c r="F2186" s="212" t="s">
        <v>2752</v>
      </c>
      <c r="G2186" s="213" t="s">
        <v>2397</v>
      </c>
      <c r="H2186" s="214">
        <v>2</v>
      </c>
      <c r="I2186" s="215"/>
      <c r="J2186" s="216">
        <f>ROUND(I2186*H2186,2)</f>
        <v>0</v>
      </c>
      <c r="K2186" s="212" t="s">
        <v>342</v>
      </c>
      <c r="L2186" s="41"/>
      <c r="M2186" s="217" t="s">
        <v>1</v>
      </c>
      <c r="N2186" s="218" t="s">
        <v>48</v>
      </c>
      <c r="O2186" s="73"/>
      <c r="P2186" s="219">
        <f>O2186*H2186</f>
        <v>0</v>
      </c>
      <c r="Q2186" s="219">
        <v>0</v>
      </c>
      <c r="R2186" s="219">
        <f>Q2186*H2186</f>
        <v>0</v>
      </c>
      <c r="S2186" s="219">
        <v>0</v>
      </c>
      <c r="T2186" s="220">
        <f>S2186*H2186</f>
        <v>0</v>
      </c>
      <c r="U2186" s="36"/>
      <c r="V2186" s="36"/>
      <c r="W2186" s="36"/>
      <c r="X2186" s="36"/>
      <c r="Y2186" s="36"/>
      <c r="Z2186" s="36"/>
      <c r="AA2186" s="36"/>
      <c r="AB2186" s="36"/>
      <c r="AC2186" s="36"/>
      <c r="AD2186" s="36"/>
      <c r="AE2186" s="36"/>
      <c r="AR2186" s="221" t="s">
        <v>369</v>
      </c>
      <c r="AT2186" s="221" t="s">
        <v>286</v>
      </c>
      <c r="AU2186" s="221" t="s">
        <v>93</v>
      </c>
      <c r="AY2186" s="18" t="s">
        <v>283</v>
      </c>
      <c r="BE2186" s="222">
        <f>IF(N2186="základní",J2186,0)</f>
        <v>0</v>
      </c>
      <c r="BF2186" s="222">
        <f>IF(N2186="snížená",J2186,0)</f>
        <v>0</v>
      </c>
      <c r="BG2186" s="222">
        <f>IF(N2186="zákl. přenesená",J2186,0)</f>
        <v>0</v>
      </c>
      <c r="BH2186" s="222">
        <f>IF(N2186="sníž. přenesená",J2186,0)</f>
        <v>0</v>
      </c>
      <c r="BI2186" s="222">
        <f>IF(N2186="nulová",J2186,0)</f>
        <v>0</v>
      </c>
      <c r="BJ2186" s="18" t="s">
        <v>91</v>
      </c>
      <c r="BK2186" s="222">
        <f>ROUND(I2186*H2186,2)</f>
        <v>0</v>
      </c>
      <c r="BL2186" s="18" t="s">
        <v>369</v>
      </c>
      <c r="BM2186" s="221" t="s">
        <v>2753</v>
      </c>
    </row>
    <row r="2187" spans="1:65" s="2" customFormat="1" ht="29.25">
      <c r="A2187" s="36"/>
      <c r="B2187" s="37"/>
      <c r="C2187" s="38"/>
      <c r="D2187" s="223" t="s">
        <v>293</v>
      </c>
      <c r="E2187" s="38"/>
      <c r="F2187" s="224" t="s">
        <v>2517</v>
      </c>
      <c r="G2187" s="38"/>
      <c r="H2187" s="38"/>
      <c r="I2187" s="124"/>
      <c r="J2187" s="38"/>
      <c r="K2187" s="38"/>
      <c r="L2187" s="41"/>
      <c r="M2187" s="225"/>
      <c r="N2187" s="226"/>
      <c r="O2187" s="73"/>
      <c r="P2187" s="73"/>
      <c r="Q2187" s="73"/>
      <c r="R2187" s="73"/>
      <c r="S2187" s="73"/>
      <c r="T2187" s="74"/>
      <c r="U2187" s="36"/>
      <c r="V2187" s="36"/>
      <c r="W2187" s="36"/>
      <c r="X2187" s="36"/>
      <c r="Y2187" s="36"/>
      <c r="Z2187" s="36"/>
      <c r="AA2187" s="36"/>
      <c r="AB2187" s="36"/>
      <c r="AC2187" s="36"/>
      <c r="AD2187" s="36"/>
      <c r="AE2187" s="36"/>
      <c r="AT2187" s="18" t="s">
        <v>293</v>
      </c>
      <c r="AU2187" s="18" t="s">
        <v>93</v>
      </c>
    </row>
    <row r="2188" spans="1:65" s="2" customFormat="1" ht="16.5" customHeight="1">
      <c r="A2188" s="36"/>
      <c r="B2188" s="37"/>
      <c r="C2188" s="210" t="s">
        <v>2754</v>
      </c>
      <c r="D2188" s="210" t="s">
        <v>286</v>
      </c>
      <c r="E2188" s="211" t="s">
        <v>2755</v>
      </c>
      <c r="F2188" s="212" t="s">
        <v>2752</v>
      </c>
      <c r="G2188" s="213" t="s">
        <v>2397</v>
      </c>
      <c r="H2188" s="214">
        <v>4</v>
      </c>
      <c r="I2188" s="215"/>
      <c r="J2188" s="216">
        <f>ROUND(I2188*H2188,2)</f>
        <v>0</v>
      </c>
      <c r="K2188" s="212" t="s">
        <v>342</v>
      </c>
      <c r="L2188" s="41"/>
      <c r="M2188" s="217" t="s">
        <v>1</v>
      </c>
      <c r="N2188" s="218" t="s">
        <v>48</v>
      </c>
      <c r="O2188" s="73"/>
      <c r="P2188" s="219">
        <f>O2188*H2188</f>
        <v>0</v>
      </c>
      <c r="Q2188" s="219">
        <v>0</v>
      </c>
      <c r="R2188" s="219">
        <f>Q2188*H2188</f>
        <v>0</v>
      </c>
      <c r="S2188" s="219">
        <v>0</v>
      </c>
      <c r="T2188" s="220">
        <f>S2188*H2188</f>
        <v>0</v>
      </c>
      <c r="U2188" s="36"/>
      <c r="V2188" s="36"/>
      <c r="W2188" s="36"/>
      <c r="X2188" s="36"/>
      <c r="Y2188" s="36"/>
      <c r="Z2188" s="36"/>
      <c r="AA2188" s="36"/>
      <c r="AB2188" s="36"/>
      <c r="AC2188" s="36"/>
      <c r="AD2188" s="36"/>
      <c r="AE2188" s="36"/>
      <c r="AR2188" s="221" t="s">
        <v>369</v>
      </c>
      <c r="AT2188" s="221" t="s">
        <v>286</v>
      </c>
      <c r="AU2188" s="221" t="s">
        <v>93</v>
      </c>
      <c r="AY2188" s="18" t="s">
        <v>283</v>
      </c>
      <c r="BE2188" s="222">
        <f>IF(N2188="základní",J2188,0)</f>
        <v>0</v>
      </c>
      <c r="BF2188" s="222">
        <f>IF(N2188="snížená",J2188,0)</f>
        <v>0</v>
      </c>
      <c r="BG2188" s="222">
        <f>IF(N2188="zákl. přenesená",J2188,0)</f>
        <v>0</v>
      </c>
      <c r="BH2188" s="222">
        <f>IF(N2188="sníž. přenesená",J2188,0)</f>
        <v>0</v>
      </c>
      <c r="BI2188" s="222">
        <f>IF(N2188="nulová",J2188,0)</f>
        <v>0</v>
      </c>
      <c r="BJ2188" s="18" t="s">
        <v>91</v>
      </c>
      <c r="BK2188" s="222">
        <f>ROUND(I2188*H2188,2)</f>
        <v>0</v>
      </c>
      <c r="BL2188" s="18" t="s">
        <v>369</v>
      </c>
      <c r="BM2188" s="221" t="s">
        <v>2756</v>
      </c>
    </row>
    <row r="2189" spans="1:65" s="2" customFormat="1" ht="29.25">
      <c r="A2189" s="36"/>
      <c r="B2189" s="37"/>
      <c r="C2189" s="38"/>
      <c r="D2189" s="223" t="s">
        <v>293</v>
      </c>
      <c r="E2189" s="38"/>
      <c r="F2189" s="224" t="s">
        <v>2517</v>
      </c>
      <c r="G2189" s="38"/>
      <c r="H2189" s="38"/>
      <c r="I2189" s="124"/>
      <c r="J2189" s="38"/>
      <c r="K2189" s="38"/>
      <c r="L2189" s="41"/>
      <c r="M2189" s="225"/>
      <c r="N2189" s="226"/>
      <c r="O2189" s="73"/>
      <c r="P2189" s="73"/>
      <c r="Q2189" s="73"/>
      <c r="R2189" s="73"/>
      <c r="S2189" s="73"/>
      <c r="T2189" s="74"/>
      <c r="U2189" s="36"/>
      <c r="V2189" s="36"/>
      <c r="W2189" s="36"/>
      <c r="X2189" s="36"/>
      <c r="Y2189" s="36"/>
      <c r="Z2189" s="36"/>
      <c r="AA2189" s="36"/>
      <c r="AB2189" s="36"/>
      <c r="AC2189" s="36"/>
      <c r="AD2189" s="36"/>
      <c r="AE2189" s="36"/>
      <c r="AT2189" s="18" t="s">
        <v>293</v>
      </c>
      <c r="AU2189" s="18" t="s">
        <v>93</v>
      </c>
    </row>
    <row r="2190" spans="1:65" s="2" customFormat="1" ht="16.5" customHeight="1">
      <c r="A2190" s="36"/>
      <c r="B2190" s="37"/>
      <c r="C2190" s="210" t="s">
        <v>2757</v>
      </c>
      <c r="D2190" s="210" t="s">
        <v>286</v>
      </c>
      <c r="E2190" s="211" t="s">
        <v>2758</v>
      </c>
      <c r="F2190" s="212" t="s">
        <v>2752</v>
      </c>
      <c r="G2190" s="213" t="s">
        <v>2397</v>
      </c>
      <c r="H2190" s="214">
        <v>4</v>
      </c>
      <c r="I2190" s="215"/>
      <c r="J2190" s="216">
        <f>ROUND(I2190*H2190,2)</f>
        <v>0</v>
      </c>
      <c r="K2190" s="212" t="s">
        <v>342</v>
      </c>
      <c r="L2190" s="41"/>
      <c r="M2190" s="217" t="s">
        <v>1</v>
      </c>
      <c r="N2190" s="218" t="s">
        <v>48</v>
      </c>
      <c r="O2190" s="73"/>
      <c r="P2190" s="219">
        <f>O2190*H2190</f>
        <v>0</v>
      </c>
      <c r="Q2190" s="219">
        <v>0</v>
      </c>
      <c r="R2190" s="219">
        <f>Q2190*H2190</f>
        <v>0</v>
      </c>
      <c r="S2190" s="219">
        <v>0</v>
      </c>
      <c r="T2190" s="220">
        <f>S2190*H2190</f>
        <v>0</v>
      </c>
      <c r="U2190" s="36"/>
      <c r="V2190" s="36"/>
      <c r="W2190" s="36"/>
      <c r="X2190" s="36"/>
      <c r="Y2190" s="36"/>
      <c r="Z2190" s="36"/>
      <c r="AA2190" s="36"/>
      <c r="AB2190" s="36"/>
      <c r="AC2190" s="36"/>
      <c r="AD2190" s="36"/>
      <c r="AE2190" s="36"/>
      <c r="AR2190" s="221" t="s">
        <v>369</v>
      </c>
      <c r="AT2190" s="221" t="s">
        <v>286</v>
      </c>
      <c r="AU2190" s="221" t="s">
        <v>93</v>
      </c>
      <c r="AY2190" s="18" t="s">
        <v>283</v>
      </c>
      <c r="BE2190" s="222">
        <f>IF(N2190="základní",J2190,0)</f>
        <v>0</v>
      </c>
      <c r="BF2190" s="222">
        <f>IF(N2190="snížená",J2190,0)</f>
        <v>0</v>
      </c>
      <c r="BG2190" s="222">
        <f>IF(N2190="zákl. přenesená",J2190,0)</f>
        <v>0</v>
      </c>
      <c r="BH2190" s="222">
        <f>IF(N2190="sníž. přenesená",J2190,0)</f>
        <v>0</v>
      </c>
      <c r="BI2190" s="222">
        <f>IF(N2190="nulová",J2190,0)</f>
        <v>0</v>
      </c>
      <c r="BJ2190" s="18" t="s">
        <v>91</v>
      </c>
      <c r="BK2190" s="222">
        <f>ROUND(I2190*H2190,2)</f>
        <v>0</v>
      </c>
      <c r="BL2190" s="18" t="s">
        <v>369</v>
      </c>
      <c r="BM2190" s="221" t="s">
        <v>2759</v>
      </c>
    </row>
    <row r="2191" spans="1:65" s="2" customFormat="1" ht="29.25">
      <c r="A2191" s="36"/>
      <c r="B2191" s="37"/>
      <c r="C2191" s="38"/>
      <c r="D2191" s="223" t="s">
        <v>293</v>
      </c>
      <c r="E2191" s="38"/>
      <c r="F2191" s="224" t="s">
        <v>2517</v>
      </c>
      <c r="G2191" s="38"/>
      <c r="H2191" s="38"/>
      <c r="I2191" s="124"/>
      <c r="J2191" s="38"/>
      <c r="K2191" s="38"/>
      <c r="L2191" s="41"/>
      <c r="M2191" s="225"/>
      <c r="N2191" s="226"/>
      <c r="O2191" s="73"/>
      <c r="P2191" s="73"/>
      <c r="Q2191" s="73"/>
      <c r="R2191" s="73"/>
      <c r="S2191" s="73"/>
      <c r="T2191" s="74"/>
      <c r="U2191" s="36"/>
      <c r="V2191" s="36"/>
      <c r="W2191" s="36"/>
      <c r="X2191" s="36"/>
      <c r="Y2191" s="36"/>
      <c r="Z2191" s="36"/>
      <c r="AA2191" s="36"/>
      <c r="AB2191" s="36"/>
      <c r="AC2191" s="36"/>
      <c r="AD2191" s="36"/>
      <c r="AE2191" s="36"/>
      <c r="AT2191" s="18" t="s">
        <v>293</v>
      </c>
      <c r="AU2191" s="18" t="s">
        <v>93</v>
      </c>
    </row>
    <row r="2192" spans="1:65" s="2" customFormat="1" ht="16.5" customHeight="1">
      <c r="A2192" s="36"/>
      <c r="B2192" s="37"/>
      <c r="C2192" s="210" t="s">
        <v>2760</v>
      </c>
      <c r="D2192" s="210" t="s">
        <v>286</v>
      </c>
      <c r="E2192" s="211" t="s">
        <v>2761</v>
      </c>
      <c r="F2192" s="212" t="s">
        <v>2762</v>
      </c>
      <c r="G2192" s="213" t="s">
        <v>2397</v>
      </c>
      <c r="H2192" s="214">
        <v>4</v>
      </c>
      <c r="I2192" s="215"/>
      <c r="J2192" s="216">
        <f>ROUND(I2192*H2192,2)</f>
        <v>0</v>
      </c>
      <c r="K2192" s="212" t="s">
        <v>342</v>
      </c>
      <c r="L2192" s="41"/>
      <c r="M2192" s="217" t="s">
        <v>1</v>
      </c>
      <c r="N2192" s="218" t="s">
        <v>48</v>
      </c>
      <c r="O2192" s="73"/>
      <c r="P2192" s="219">
        <f>O2192*H2192</f>
        <v>0</v>
      </c>
      <c r="Q2192" s="219">
        <v>0</v>
      </c>
      <c r="R2192" s="219">
        <f>Q2192*H2192</f>
        <v>0</v>
      </c>
      <c r="S2192" s="219">
        <v>0</v>
      </c>
      <c r="T2192" s="220">
        <f>S2192*H2192</f>
        <v>0</v>
      </c>
      <c r="U2192" s="36"/>
      <c r="V2192" s="36"/>
      <c r="W2192" s="36"/>
      <c r="X2192" s="36"/>
      <c r="Y2192" s="36"/>
      <c r="Z2192" s="36"/>
      <c r="AA2192" s="36"/>
      <c r="AB2192" s="36"/>
      <c r="AC2192" s="36"/>
      <c r="AD2192" s="36"/>
      <c r="AE2192" s="36"/>
      <c r="AR2192" s="221" t="s">
        <v>369</v>
      </c>
      <c r="AT2192" s="221" t="s">
        <v>286</v>
      </c>
      <c r="AU2192" s="221" t="s">
        <v>93</v>
      </c>
      <c r="AY2192" s="18" t="s">
        <v>283</v>
      </c>
      <c r="BE2192" s="222">
        <f>IF(N2192="základní",J2192,0)</f>
        <v>0</v>
      </c>
      <c r="BF2192" s="222">
        <f>IF(N2192="snížená",J2192,0)</f>
        <v>0</v>
      </c>
      <c r="BG2192" s="222">
        <f>IF(N2192="zákl. přenesená",J2192,0)</f>
        <v>0</v>
      </c>
      <c r="BH2192" s="222">
        <f>IF(N2192="sníž. přenesená",J2192,0)</f>
        <v>0</v>
      </c>
      <c r="BI2192" s="222">
        <f>IF(N2192="nulová",J2192,0)</f>
        <v>0</v>
      </c>
      <c r="BJ2192" s="18" t="s">
        <v>91</v>
      </c>
      <c r="BK2192" s="222">
        <f>ROUND(I2192*H2192,2)</f>
        <v>0</v>
      </c>
      <c r="BL2192" s="18" t="s">
        <v>369</v>
      </c>
      <c r="BM2192" s="221" t="s">
        <v>2763</v>
      </c>
    </row>
    <row r="2193" spans="1:65" s="2" customFormat="1" ht="29.25">
      <c r="A2193" s="36"/>
      <c r="B2193" s="37"/>
      <c r="C2193" s="38"/>
      <c r="D2193" s="223" t="s">
        <v>293</v>
      </c>
      <c r="E2193" s="38"/>
      <c r="F2193" s="224" t="s">
        <v>2517</v>
      </c>
      <c r="G2193" s="38"/>
      <c r="H2193" s="38"/>
      <c r="I2193" s="124"/>
      <c r="J2193" s="38"/>
      <c r="K2193" s="38"/>
      <c r="L2193" s="41"/>
      <c r="M2193" s="225"/>
      <c r="N2193" s="226"/>
      <c r="O2193" s="73"/>
      <c r="P2193" s="73"/>
      <c r="Q2193" s="73"/>
      <c r="R2193" s="73"/>
      <c r="S2193" s="73"/>
      <c r="T2193" s="74"/>
      <c r="U2193" s="36"/>
      <c r="V2193" s="36"/>
      <c r="W2193" s="36"/>
      <c r="X2193" s="36"/>
      <c r="Y2193" s="36"/>
      <c r="Z2193" s="36"/>
      <c r="AA2193" s="36"/>
      <c r="AB2193" s="36"/>
      <c r="AC2193" s="36"/>
      <c r="AD2193" s="36"/>
      <c r="AE2193" s="36"/>
      <c r="AT2193" s="18" t="s">
        <v>293</v>
      </c>
      <c r="AU2193" s="18" t="s">
        <v>93</v>
      </c>
    </row>
    <row r="2194" spans="1:65" s="2" customFormat="1" ht="21.75" customHeight="1">
      <c r="A2194" s="36"/>
      <c r="B2194" s="37"/>
      <c r="C2194" s="210" t="s">
        <v>2764</v>
      </c>
      <c r="D2194" s="210" t="s">
        <v>286</v>
      </c>
      <c r="E2194" s="211" t="s">
        <v>2765</v>
      </c>
      <c r="F2194" s="212" t="s">
        <v>2766</v>
      </c>
      <c r="G2194" s="213" t="s">
        <v>2397</v>
      </c>
      <c r="H2194" s="214">
        <v>2</v>
      </c>
      <c r="I2194" s="215"/>
      <c r="J2194" s="216">
        <f>ROUND(I2194*H2194,2)</f>
        <v>0</v>
      </c>
      <c r="K2194" s="212" t="s">
        <v>342</v>
      </c>
      <c r="L2194" s="41"/>
      <c r="M2194" s="217" t="s">
        <v>1</v>
      </c>
      <c r="N2194" s="218" t="s">
        <v>48</v>
      </c>
      <c r="O2194" s="73"/>
      <c r="P2194" s="219">
        <f>O2194*H2194</f>
        <v>0</v>
      </c>
      <c r="Q2194" s="219">
        <v>0</v>
      </c>
      <c r="R2194" s="219">
        <f>Q2194*H2194</f>
        <v>0</v>
      </c>
      <c r="S2194" s="219">
        <v>0</v>
      </c>
      <c r="T2194" s="220">
        <f>S2194*H2194</f>
        <v>0</v>
      </c>
      <c r="U2194" s="36"/>
      <c r="V2194" s="36"/>
      <c r="W2194" s="36"/>
      <c r="X2194" s="36"/>
      <c r="Y2194" s="36"/>
      <c r="Z2194" s="36"/>
      <c r="AA2194" s="36"/>
      <c r="AB2194" s="36"/>
      <c r="AC2194" s="36"/>
      <c r="AD2194" s="36"/>
      <c r="AE2194" s="36"/>
      <c r="AR2194" s="221" t="s">
        <v>369</v>
      </c>
      <c r="AT2194" s="221" t="s">
        <v>286</v>
      </c>
      <c r="AU2194" s="221" t="s">
        <v>93</v>
      </c>
      <c r="AY2194" s="18" t="s">
        <v>283</v>
      </c>
      <c r="BE2194" s="222">
        <f>IF(N2194="základní",J2194,0)</f>
        <v>0</v>
      </c>
      <c r="BF2194" s="222">
        <f>IF(N2194="snížená",J2194,0)</f>
        <v>0</v>
      </c>
      <c r="BG2194" s="222">
        <f>IF(N2194="zákl. přenesená",J2194,0)</f>
        <v>0</v>
      </c>
      <c r="BH2194" s="222">
        <f>IF(N2194="sníž. přenesená",J2194,0)</f>
        <v>0</v>
      </c>
      <c r="BI2194" s="222">
        <f>IF(N2194="nulová",J2194,0)</f>
        <v>0</v>
      </c>
      <c r="BJ2194" s="18" t="s">
        <v>91</v>
      </c>
      <c r="BK2194" s="222">
        <f>ROUND(I2194*H2194,2)</f>
        <v>0</v>
      </c>
      <c r="BL2194" s="18" t="s">
        <v>369</v>
      </c>
      <c r="BM2194" s="221" t="s">
        <v>2767</v>
      </c>
    </row>
    <row r="2195" spans="1:65" s="2" customFormat="1" ht="29.25">
      <c r="A2195" s="36"/>
      <c r="B2195" s="37"/>
      <c r="C2195" s="38"/>
      <c r="D2195" s="223" t="s">
        <v>293</v>
      </c>
      <c r="E2195" s="38"/>
      <c r="F2195" s="224" t="s">
        <v>2517</v>
      </c>
      <c r="G2195" s="38"/>
      <c r="H2195" s="38"/>
      <c r="I2195" s="124"/>
      <c r="J2195" s="38"/>
      <c r="K2195" s="38"/>
      <c r="L2195" s="41"/>
      <c r="M2195" s="225"/>
      <c r="N2195" s="226"/>
      <c r="O2195" s="73"/>
      <c r="P2195" s="73"/>
      <c r="Q2195" s="73"/>
      <c r="R2195" s="73"/>
      <c r="S2195" s="73"/>
      <c r="T2195" s="74"/>
      <c r="U2195" s="36"/>
      <c r="V2195" s="36"/>
      <c r="W2195" s="36"/>
      <c r="X2195" s="36"/>
      <c r="Y2195" s="36"/>
      <c r="Z2195" s="36"/>
      <c r="AA2195" s="36"/>
      <c r="AB2195" s="36"/>
      <c r="AC2195" s="36"/>
      <c r="AD2195" s="36"/>
      <c r="AE2195" s="36"/>
      <c r="AT2195" s="18" t="s">
        <v>293</v>
      </c>
      <c r="AU2195" s="18" t="s">
        <v>93</v>
      </c>
    </row>
    <row r="2196" spans="1:65" s="2" customFormat="1" ht="21.75" customHeight="1">
      <c r="A2196" s="36"/>
      <c r="B2196" s="37"/>
      <c r="C2196" s="210" t="s">
        <v>2768</v>
      </c>
      <c r="D2196" s="210" t="s">
        <v>286</v>
      </c>
      <c r="E2196" s="211" t="s">
        <v>2769</v>
      </c>
      <c r="F2196" s="212" t="s">
        <v>2766</v>
      </c>
      <c r="G2196" s="213" t="s">
        <v>2397</v>
      </c>
      <c r="H2196" s="214">
        <v>2</v>
      </c>
      <c r="I2196" s="215"/>
      <c r="J2196" s="216">
        <f>ROUND(I2196*H2196,2)</f>
        <v>0</v>
      </c>
      <c r="K2196" s="212" t="s">
        <v>342</v>
      </c>
      <c r="L2196" s="41"/>
      <c r="M2196" s="217" t="s">
        <v>1</v>
      </c>
      <c r="N2196" s="218" t="s">
        <v>48</v>
      </c>
      <c r="O2196" s="73"/>
      <c r="P2196" s="219">
        <f>O2196*H2196</f>
        <v>0</v>
      </c>
      <c r="Q2196" s="219">
        <v>0</v>
      </c>
      <c r="R2196" s="219">
        <f>Q2196*H2196</f>
        <v>0</v>
      </c>
      <c r="S2196" s="219">
        <v>0</v>
      </c>
      <c r="T2196" s="220">
        <f>S2196*H2196</f>
        <v>0</v>
      </c>
      <c r="U2196" s="36"/>
      <c r="V2196" s="36"/>
      <c r="W2196" s="36"/>
      <c r="X2196" s="36"/>
      <c r="Y2196" s="36"/>
      <c r="Z2196" s="36"/>
      <c r="AA2196" s="36"/>
      <c r="AB2196" s="36"/>
      <c r="AC2196" s="36"/>
      <c r="AD2196" s="36"/>
      <c r="AE2196" s="36"/>
      <c r="AR2196" s="221" t="s">
        <v>369</v>
      </c>
      <c r="AT2196" s="221" t="s">
        <v>286</v>
      </c>
      <c r="AU2196" s="221" t="s">
        <v>93</v>
      </c>
      <c r="AY2196" s="18" t="s">
        <v>283</v>
      </c>
      <c r="BE2196" s="222">
        <f>IF(N2196="základní",J2196,0)</f>
        <v>0</v>
      </c>
      <c r="BF2196" s="222">
        <f>IF(N2196="snížená",J2196,0)</f>
        <v>0</v>
      </c>
      <c r="BG2196" s="222">
        <f>IF(N2196="zákl. přenesená",J2196,0)</f>
        <v>0</v>
      </c>
      <c r="BH2196" s="222">
        <f>IF(N2196="sníž. přenesená",J2196,0)</f>
        <v>0</v>
      </c>
      <c r="BI2196" s="222">
        <f>IF(N2196="nulová",J2196,0)</f>
        <v>0</v>
      </c>
      <c r="BJ2196" s="18" t="s">
        <v>91</v>
      </c>
      <c r="BK2196" s="222">
        <f>ROUND(I2196*H2196,2)</f>
        <v>0</v>
      </c>
      <c r="BL2196" s="18" t="s">
        <v>369</v>
      </c>
      <c r="BM2196" s="221" t="s">
        <v>2770</v>
      </c>
    </row>
    <row r="2197" spans="1:65" s="2" customFormat="1" ht="29.25">
      <c r="A2197" s="36"/>
      <c r="B2197" s="37"/>
      <c r="C2197" s="38"/>
      <c r="D2197" s="223" t="s">
        <v>293</v>
      </c>
      <c r="E2197" s="38"/>
      <c r="F2197" s="224" t="s">
        <v>2517</v>
      </c>
      <c r="G2197" s="38"/>
      <c r="H2197" s="38"/>
      <c r="I2197" s="124"/>
      <c r="J2197" s="38"/>
      <c r="K2197" s="38"/>
      <c r="L2197" s="41"/>
      <c r="M2197" s="225"/>
      <c r="N2197" s="226"/>
      <c r="O2197" s="73"/>
      <c r="P2197" s="73"/>
      <c r="Q2197" s="73"/>
      <c r="R2197" s="73"/>
      <c r="S2197" s="73"/>
      <c r="T2197" s="74"/>
      <c r="U2197" s="36"/>
      <c r="V2197" s="36"/>
      <c r="W2197" s="36"/>
      <c r="X2197" s="36"/>
      <c r="Y2197" s="36"/>
      <c r="Z2197" s="36"/>
      <c r="AA2197" s="36"/>
      <c r="AB2197" s="36"/>
      <c r="AC2197" s="36"/>
      <c r="AD2197" s="36"/>
      <c r="AE2197" s="36"/>
      <c r="AT2197" s="18" t="s">
        <v>293</v>
      </c>
      <c r="AU2197" s="18" t="s">
        <v>93</v>
      </c>
    </row>
    <row r="2198" spans="1:65" s="2" customFormat="1" ht="16.5" customHeight="1">
      <c r="A2198" s="36"/>
      <c r="B2198" s="37"/>
      <c r="C2198" s="210" t="s">
        <v>2771</v>
      </c>
      <c r="D2198" s="210" t="s">
        <v>286</v>
      </c>
      <c r="E2198" s="211" t="s">
        <v>2772</v>
      </c>
      <c r="F2198" s="212" t="s">
        <v>2773</v>
      </c>
      <c r="G2198" s="213" t="s">
        <v>2397</v>
      </c>
      <c r="H2198" s="214">
        <v>5</v>
      </c>
      <c r="I2198" s="215"/>
      <c r="J2198" s="216">
        <f>ROUND(I2198*H2198,2)</f>
        <v>0</v>
      </c>
      <c r="K2198" s="212" t="s">
        <v>342</v>
      </c>
      <c r="L2198" s="41"/>
      <c r="M2198" s="217" t="s">
        <v>1</v>
      </c>
      <c r="N2198" s="218" t="s">
        <v>48</v>
      </c>
      <c r="O2198" s="73"/>
      <c r="P2198" s="219">
        <f>O2198*H2198</f>
        <v>0</v>
      </c>
      <c r="Q2198" s="219">
        <v>0</v>
      </c>
      <c r="R2198" s="219">
        <f>Q2198*H2198</f>
        <v>0</v>
      </c>
      <c r="S2198" s="219">
        <v>0</v>
      </c>
      <c r="T2198" s="220">
        <f>S2198*H2198</f>
        <v>0</v>
      </c>
      <c r="U2198" s="36"/>
      <c r="V2198" s="36"/>
      <c r="W2198" s="36"/>
      <c r="X2198" s="36"/>
      <c r="Y2198" s="36"/>
      <c r="Z2198" s="36"/>
      <c r="AA2198" s="36"/>
      <c r="AB2198" s="36"/>
      <c r="AC2198" s="36"/>
      <c r="AD2198" s="36"/>
      <c r="AE2198" s="36"/>
      <c r="AR2198" s="221" t="s">
        <v>369</v>
      </c>
      <c r="AT2198" s="221" t="s">
        <v>286</v>
      </c>
      <c r="AU2198" s="221" t="s">
        <v>93</v>
      </c>
      <c r="AY2198" s="18" t="s">
        <v>283</v>
      </c>
      <c r="BE2198" s="222">
        <f>IF(N2198="základní",J2198,0)</f>
        <v>0</v>
      </c>
      <c r="BF2198" s="222">
        <f>IF(N2198="snížená",J2198,0)</f>
        <v>0</v>
      </c>
      <c r="BG2198" s="222">
        <f>IF(N2198="zákl. přenesená",J2198,0)</f>
        <v>0</v>
      </c>
      <c r="BH2198" s="222">
        <f>IF(N2198="sníž. přenesená",J2198,0)</f>
        <v>0</v>
      </c>
      <c r="BI2198" s="222">
        <f>IF(N2198="nulová",J2198,0)</f>
        <v>0</v>
      </c>
      <c r="BJ2198" s="18" t="s">
        <v>91</v>
      </c>
      <c r="BK2198" s="222">
        <f>ROUND(I2198*H2198,2)</f>
        <v>0</v>
      </c>
      <c r="BL2198" s="18" t="s">
        <v>369</v>
      </c>
      <c r="BM2198" s="221" t="s">
        <v>2774</v>
      </c>
    </row>
    <row r="2199" spans="1:65" s="2" customFormat="1" ht="29.25">
      <c r="A2199" s="36"/>
      <c r="B2199" s="37"/>
      <c r="C2199" s="38"/>
      <c r="D2199" s="223" t="s">
        <v>293</v>
      </c>
      <c r="E2199" s="38"/>
      <c r="F2199" s="224" t="s">
        <v>2517</v>
      </c>
      <c r="G2199" s="38"/>
      <c r="H2199" s="38"/>
      <c r="I2199" s="124"/>
      <c r="J2199" s="38"/>
      <c r="K2199" s="38"/>
      <c r="L2199" s="41"/>
      <c r="M2199" s="225"/>
      <c r="N2199" s="226"/>
      <c r="O2199" s="73"/>
      <c r="P2199" s="73"/>
      <c r="Q2199" s="73"/>
      <c r="R2199" s="73"/>
      <c r="S2199" s="73"/>
      <c r="T2199" s="74"/>
      <c r="U2199" s="36"/>
      <c r="V2199" s="36"/>
      <c r="W2199" s="36"/>
      <c r="X2199" s="36"/>
      <c r="Y2199" s="36"/>
      <c r="Z2199" s="36"/>
      <c r="AA2199" s="36"/>
      <c r="AB2199" s="36"/>
      <c r="AC2199" s="36"/>
      <c r="AD2199" s="36"/>
      <c r="AE2199" s="36"/>
      <c r="AT2199" s="18" t="s">
        <v>293</v>
      </c>
      <c r="AU2199" s="18" t="s">
        <v>93</v>
      </c>
    </row>
    <row r="2200" spans="1:65" s="2" customFormat="1" ht="16.5" customHeight="1">
      <c r="A2200" s="36"/>
      <c r="B2200" s="37"/>
      <c r="C2200" s="210" t="s">
        <v>2775</v>
      </c>
      <c r="D2200" s="210" t="s">
        <v>286</v>
      </c>
      <c r="E2200" s="211" t="s">
        <v>2776</v>
      </c>
      <c r="F2200" s="212" t="s">
        <v>2773</v>
      </c>
      <c r="G2200" s="213" t="s">
        <v>2397</v>
      </c>
      <c r="H2200" s="214">
        <v>6</v>
      </c>
      <c r="I2200" s="215"/>
      <c r="J2200" s="216">
        <f>ROUND(I2200*H2200,2)</f>
        <v>0</v>
      </c>
      <c r="K2200" s="212" t="s">
        <v>342</v>
      </c>
      <c r="L2200" s="41"/>
      <c r="M2200" s="217" t="s">
        <v>1</v>
      </c>
      <c r="N2200" s="218" t="s">
        <v>48</v>
      </c>
      <c r="O2200" s="73"/>
      <c r="P2200" s="219">
        <f>O2200*H2200</f>
        <v>0</v>
      </c>
      <c r="Q2200" s="219">
        <v>0</v>
      </c>
      <c r="R2200" s="219">
        <f>Q2200*H2200</f>
        <v>0</v>
      </c>
      <c r="S2200" s="219">
        <v>0</v>
      </c>
      <c r="T2200" s="220">
        <f>S2200*H2200</f>
        <v>0</v>
      </c>
      <c r="U2200" s="36"/>
      <c r="V2200" s="36"/>
      <c r="W2200" s="36"/>
      <c r="X2200" s="36"/>
      <c r="Y2200" s="36"/>
      <c r="Z2200" s="36"/>
      <c r="AA2200" s="36"/>
      <c r="AB2200" s="36"/>
      <c r="AC2200" s="36"/>
      <c r="AD2200" s="36"/>
      <c r="AE2200" s="36"/>
      <c r="AR2200" s="221" t="s">
        <v>369</v>
      </c>
      <c r="AT2200" s="221" t="s">
        <v>286</v>
      </c>
      <c r="AU2200" s="221" t="s">
        <v>93</v>
      </c>
      <c r="AY2200" s="18" t="s">
        <v>283</v>
      </c>
      <c r="BE2200" s="222">
        <f>IF(N2200="základní",J2200,0)</f>
        <v>0</v>
      </c>
      <c r="BF2200" s="222">
        <f>IF(N2200="snížená",J2200,0)</f>
        <v>0</v>
      </c>
      <c r="BG2200" s="222">
        <f>IF(N2200="zákl. přenesená",J2200,0)</f>
        <v>0</v>
      </c>
      <c r="BH2200" s="222">
        <f>IF(N2200="sníž. přenesená",J2200,0)</f>
        <v>0</v>
      </c>
      <c r="BI2200" s="222">
        <f>IF(N2200="nulová",J2200,0)</f>
        <v>0</v>
      </c>
      <c r="BJ2200" s="18" t="s">
        <v>91</v>
      </c>
      <c r="BK2200" s="222">
        <f>ROUND(I2200*H2200,2)</f>
        <v>0</v>
      </c>
      <c r="BL2200" s="18" t="s">
        <v>369</v>
      </c>
      <c r="BM2200" s="221" t="s">
        <v>2777</v>
      </c>
    </row>
    <row r="2201" spans="1:65" s="2" customFormat="1" ht="29.25">
      <c r="A2201" s="36"/>
      <c r="B2201" s="37"/>
      <c r="C2201" s="38"/>
      <c r="D2201" s="223" t="s">
        <v>293</v>
      </c>
      <c r="E2201" s="38"/>
      <c r="F2201" s="224" t="s">
        <v>2517</v>
      </c>
      <c r="G2201" s="38"/>
      <c r="H2201" s="38"/>
      <c r="I2201" s="124"/>
      <c r="J2201" s="38"/>
      <c r="K2201" s="38"/>
      <c r="L2201" s="41"/>
      <c r="M2201" s="225"/>
      <c r="N2201" s="226"/>
      <c r="O2201" s="73"/>
      <c r="P2201" s="73"/>
      <c r="Q2201" s="73"/>
      <c r="R2201" s="73"/>
      <c r="S2201" s="73"/>
      <c r="T2201" s="74"/>
      <c r="U2201" s="36"/>
      <c r="V2201" s="36"/>
      <c r="W2201" s="36"/>
      <c r="X2201" s="36"/>
      <c r="Y2201" s="36"/>
      <c r="Z2201" s="36"/>
      <c r="AA2201" s="36"/>
      <c r="AB2201" s="36"/>
      <c r="AC2201" s="36"/>
      <c r="AD2201" s="36"/>
      <c r="AE2201" s="36"/>
      <c r="AT2201" s="18" t="s">
        <v>293</v>
      </c>
      <c r="AU2201" s="18" t="s">
        <v>93</v>
      </c>
    </row>
    <row r="2202" spans="1:65" s="2" customFormat="1" ht="16.5" customHeight="1">
      <c r="A2202" s="36"/>
      <c r="B2202" s="37"/>
      <c r="C2202" s="210" t="s">
        <v>2778</v>
      </c>
      <c r="D2202" s="210" t="s">
        <v>286</v>
      </c>
      <c r="E2202" s="211" t="s">
        <v>2779</v>
      </c>
      <c r="F2202" s="212" t="s">
        <v>2780</v>
      </c>
      <c r="G2202" s="213" t="s">
        <v>2397</v>
      </c>
      <c r="H2202" s="214">
        <v>2</v>
      </c>
      <c r="I2202" s="215"/>
      <c r="J2202" s="216">
        <f>ROUND(I2202*H2202,2)</f>
        <v>0</v>
      </c>
      <c r="K2202" s="212" t="s">
        <v>342</v>
      </c>
      <c r="L2202" s="41"/>
      <c r="M2202" s="217" t="s">
        <v>1</v>
      </c>
      <c r="N2202" s="218" t="s">
        <v>48</v>
      </c>
      <c r="O2202" s="73"/>
      <c r="P2202" s="219">
        <f>O2202*H2202</f>
        <v>0</v>
      </c>
      <c r="Q2202" s="219">
        <v>0</v>
      </c>
      <c r="R2202" s="219">
        <f>Q2202*H2202</f>
        <v>0</v>
      </c>
      <c r="S2202" s="219">
        <v>0</v>
      </c>
      <c r="T2202" s="220">
        <f>S2202*H2202</f>
        <v>0</v>
      </c>
      <c r="U2202" s="36"/>
      <c r="V2202" s="36"/>
      <c r="W2202" s="36"/>
      <c r="X2202" s="36"/>
      <c r="Y2202" s="36"/>
      <c r="Z2202" s="36"/>
      <c r="AA2202" s="36"/>
      <c r="AB2202" s="36"/>
      <c r="AC2202" s="36"/>
      <c r="AD2202" s="36"/>
      <c r="AE2202" s="36"/>
      <c r="AR2202" s="221" t="s">
        <v>369</v>
      </c>
      <c r="AT2202" s="221" t="s">
        <v>286</v>
      </c>
      <c r="AU2202" s="221" t="s">
        <v>93</v>
      </c>
      <c r="AY2202" s="18" t="s">
        <v>283</v>
      </c>
      <c r="BE2202" s="222">
        <f>IF(N2202="základní",J2202,0)</f>
        <v>0</v>
      </c>
      <c r="BF2202" s="222">
        <f>IF(N2202="snížená",J2202,0)</f>
        <v>0</v>
      </c>
      <c r="BG2202" s="222">
        <f>IF(N2202="zákl. přenesená",J2202,0)</f>
        <v>0</v>
      </c>
      <c r="BH2202" s="222">
        <f>IF(N2202="sníž. přenesená",J2202,0)</f>
        <v>0</v>
      </c>
      <c r="BI2202" s="222">
        <f>IF(N2202="nulová",J2202,0)</f>
        <v>0</v>
      </c>
      <c r="BJ2202" s="18" t="s">
        <v>91</v>
      </c>
      <c r="BK2202" s="222">
        <f>ROUND(I2202*H2202,2)</f>
        <v>0</v>
      </c>
      <c r="BL2202" s="18" t="s">
        <v>369</v>
      </c>
      <c r="BM2202" s="221" t="s">
        <v>2781</v>
      </c>
    </row>
    <row r="2203" spans="1:65" s="2" customFormat="1" ht="29.25">
      <c r="A2203" s="36"/>
      <c r="B2203" s="37"/>
      <c r="C2203" s="38"/>
      <c r="D2203" s="223" t="s">
        <v>293</v>
      </c>
      <c r="E2203" s="38"/>
      <c r="F2203" s="224" t="s">
        <v>2517</v>
      </c>
      <c r="G2203" s="38"/>
      <c r="H2203" s="38"/>
      <c r="I2203" s="124"/>
      <c r="J2203" s="38"/>
      <c r="K2203" s="38"/>
      <c r="L2203" s="41"/>
      <c r="M2203" s="225"/>
      <c r="N2203" s="226"/>
      <c r="O2203" s="73"/>
      <c r="P2203" s="73"/>
      <c r="Q2203" s="73"/>
      <c r="R2203" s="73"/>
      <c r="S2203" s="73"/>
      <c r="T2203" s="74"/>
      <c r="U2203" s="36"/>
      <c r="V2203" s="36"/>
      <c r="W2203" s="36"/>
      <c r="X2203" s="36"/>
      <c r="Y2203" s="36"/>
      <c r="Z2203" s="36"/>
      <c r="AA2203" s="36"/>
      <c r="AB2203" s="36"/>
      <c r="AC2203" s="36"/>
      <c r="AD2203" s="36"/>
      <c r="AE2203" s="36"/>
      <c r="AT2203" s="18" t="s">
        <v>293</v>
      </c>
      <c r="AU2203" s="18" t="s">
        <v>93</v>
      </c>
    </row>
    <row r="2204" spans="1:65" s="2" customFormat="1" ht="16.5" customHeight="1">
      <c r="A2204" s="36"/>
      <c r="B2204" s="37"/>
      <c r="C2204" s="210" t="s">
        <v>2782</v>
      </c>
      <c r="D2204" s="210" t="s">
        <v>286</v>
      </c>
      <c r="E2204" s="211" t="s">
        <v>2783</v>
      </c>
      <c r="F2204" s="212" t="s">
        <v>2784</v>
      </c>
      <c r="G2204" s="213" t="s">
        <v>2397</v>
      </c>
      <c r="H2204" s="214">
        <v>1</v>
      </c>
      <c r="I2204" s="215"/>
      <c r="J2204" s="216">
        <f>ROUND(I2204*H2204,2)</f>
        <v>0</v>
      </c>
      <c r="K2204" s="212" t="s">
        <v>342</v>
      </c>
      <c r="L2204" s="41"/>
      <c r="M2204" s="217" t="s">
        <v>1</v>
      </c>
      <c r="N2204" s="218" t="s">
        <v>48</v>
      </c>
      <c r="O2204" s="73"/>
      <c r="P2204" s="219">
        <f>O2204*H2204</f>
        <v>0</v>
      </c>
      <c r="Q2204" s="219">
        <v>0</v>
      </c>
      <c r="R2204" s="219">
        <f>Q2204*H2204</f>
        <v>0</v>
      </c>
      <c r="S2204" s="219">
        <v>0</v>
      </c>
      <c r="T2204" s="220">
        <f>S2204*H2204</f>
        <v>0</v>
      </c>
      <c r="U2204" s="36"/>
      <c r="V2204" s="36"/>
      <c r="W2204" s="36"/>
      <c r="X2204" s="36"/>
      <c r="Y2204" s="36"/>
      <c r="Z2204" s="36"/>
      <c r="AA2204" s="36"/>
      <c r="AB2204" s="36"/>
      <c r="AC2204" s="36"/>
      <c r="AD2204" s="36"/>
      <c r="AE2204" s="36"/>
      <c r="AR2204" s="221" t="s">
        <v>369</v>
      </c>
      <c r="AT2204" s="221" t="s">
        <v>286</v>
      </c>
      <c r="AU2204" s="221" t="s">
        <v>93</v>
      </c>
      <c r="AY2204" s="18" t="s">
        <v>283</v>
      </c>
      <c r="BE2204" s="222">
        <f>IF(N2204="základní",J2204,0)</f>
        <v>0</v>
      </c>
      <c r="BF2204" s="222">
        <f>IF(N2204="snížená",J2204,0)</f>
        <v>0</v>
      </c>
      <c r="BG2204" s="222">
        <f>IF(N2204="zákl. přenesená",J2204,0)</f>
        <v>0</v>
      </c>
      <c r="BH2204" s="222">
        <f>IF(N2204="sníž. přenesená",J2204,0)</f>
        <v>0</v>
      </c>
      <c r="BI2204" s="222">
        <f>IF(N2204="nulová",J2204,0)</f>
        <v>0</v>
      </c>
      <c r="BJ2204" s="18" t="s">
        <v>91</v>
      </c>
      <c r="BK2204" s="222">
        <f>ROUND(I2204*H2204,2)</f>
        <v>0</v>
      </c>
      <c r="BL2204" s="18" t="s">
        <v>369</v>
      </c>
      <c r="BM2204" s="221" t="s">
        <v>2785</v>
      </c>
    </row>
    <row r="2205" spans="1:65" s="2" customFormat="1" ht="29.25">
      <c r="A2205" s="36"/>
      <c r="B2205" s="37"/>
      <c r="C2205" s="38"/>
      <c r="D2205" s="223" t="s">
        <v>293</v>
      </c>
      <c r="E2205" s="38"/>
      <c r="F2205" s="224" t="s">
        <v>2517</v>
      </c>
      <c r="G2205" s="38"/>
      <c r="H2205" s="38"/>
      <c r="I2205" s="124"/>
      <c r="J2205" s="38"/>
      <c r="K2205" s="38"/>
      <c r="L2205" s="41"/>
      <c r="M2205" s="225"/>
      <c r="N2205" s="226"/>
      <c r="O2205" s="73"/>
      <c r="P2205" s="73"/>
      <c r="Q2205" s="73"/>
      <c r="R2205" s="73"/>
      <c r="S2205" s="73"/>
      <c r="T2205" s="74"/>
      <c r="U2205" s="36"/>
      <c r="V2205" s="36"/>
      <c r="W2205" s="36"/>
      <c r="X2205" s="36"/>
      <c r="Y2205" s="36"/>
      <c r="Z2205" s="36"/>
      <c r="AA2205" s="36"/>
      <c r="AB2205" s="36"/>
      <c r="AC2205" s="36"/>
      <c r="AD2205" s="36"/>
      <c r="AE2205" s="36"/>
      <c r="AT2205" s="18" t="s">
        <v>293</v>
      </c>
      <c r="AU2205" s="18" t="s">
        <v>93</v>
      </c>
    </row>
    <row r="2206" spans="1:65" s="2" customFormat="1" ht="16.5" customHeight="1">
      <c r="A2206" s="36"/>
      <c r="B2206" s="37"/>
      <c r="C2206" s="210" t="s">
        <v>2786</v>
      </c>
      <c r="D2206" s="210" t="s">
        <v>286</v>
      </c>
      <c r="E2206" s="211" t="s">
        <v>2787</v>
      </c>
      <c r="F2206" s="212" t="s">
        <v>2788</v>
      </c>
      <c r="G2206" s="213" t="s">
        <v>2397</v>
      </c>
      <c r="H2206" s="214">
        <v>1</v>
      </c>
      <c r="I2206" s="215"/>
      <c r="J2206" s="216">
        <f>ROUND(I2206*H2206,2)</f>
        <v>0</v>
      </c>
      <c r="K2206" s="212" t="s">
        <v>342</v>
      </c>
      <c r="L2206" s="41"/>
      <c r="M2206" s="217" t="s">
        <v>1</v>
      </c>
      <c r="N2206" s="218" t="s">
        <v>48</v>
      </c>
      <c r="O2206" s="73"/>
      <c r="P2206" s="219">
        <f>O2206*H2206</f>
        <v>0</v>
      </c>
      <c r="Q2206" s="219">
        <v>0</v>
      </c>
      <c r="R2206" s="219">
        <f>Q2206*H2206</f>
        <v>0</v>
      </c>
      <c r="S2206" s="219">
        <v>0</v>
      </c>
      <c r="T2206" s="220">
        <f>S2206*H2206</f>
        <v>0</v>
      </c>
      <c r="U2206" s="36"/>
      <c r="V2206" s="36"/>
      <c r="W2206" s="36"/>
      <c r="X2206" s="36"/>
      <c r="Y2206" s="36"/>
      <c r="Z2206" s="36"/>
      <c r="AA2206" s="36"/>
      <c r="AB2206" s="36"/>
      <c r="AC2206" s="36"/>
      <c r="AD2206" s="36"/>
      <c r="AE2206" s="36"/>
      <c r="AR2206" s="221" t="s">
        <v>369</v>
      </c>
      <c r="AT2206" s="221" t="s">
        <v>286</v>
      </c>
      <c r="AU2206" s="221" t="s">
        <v>93</v>
      </c>
      <c r="AY2206" s="18" t="s">
        <v>283</v>
      </c>
      <c r="BE2206" s="222">
        <f>IF(N2206="základní",J2206,0)</f>
        <v>0</v>
      </c>
      <c r="BF2206" s="222">
        <f>IF(N2206="snížená",J2206,0)</f>
        <v>0</v>
      </c>
      <c r="BG2206" s="222">
        <f>IF(N2206="zákl. přenesená",J2206,0)</f>
        <v>0</v>
      </c>
      <c r="BH2206" s="222">
        <f>IF(N2206="sníž. přenesená",J2206,0)</f>
        <v>0</v>
      </c>
      <c r="BI2206" s="222">
        <f>IF(N2206="nulová",J2206,0)</f>
        <v>0</v>
      </c>
      <c r="BJ2206" s="18" t="s">
        <v>91</v>
      </c>
      <c r="BK2206" s="222">
        <f>ROUND(I2206*H2206,2)</f>
        <v>0</v>
      </c>
      <c r="BL2206" s="18" t="s">
        <v>369</v>
      </c>
      <c r="BM2206" s="221" t="s">
        <v>2789</v>
      </c>
    </row>
    <row r="2207" spans="1:65" s="2" customFormat="1" ht="29.25">
      <c r="A2207" s="36"/>
      <c r="B2207" s="37"/>
      <c r="C2207" s="38"/>
      <c r="D2207" s="223" t="s">
        <v>293</v>
      </c>
      <c r="E2207" s="38"/>
      <c r="F2207" s="224" t="s">
        <v>2517</v>
      </c>
      <c r="G2207" s="38"/>
      <c r="H2207" s="38"/>
      <c r="I2207" s="124"/>
      <c r="J2207" s="38"/>
      <c r="K2207" s="38"/>
      <c r="L2207" s="41"/>
      <c r="M2207" s="225"/>
      <c r="N2207" s="226"/>
      <c r="O2207" s="73"/>
      <c r="P2207" s="73"/>
      <c r="Q2207" s="73"/>
      <c r="R2207" s="73"/>
      <c r="S2207" s="73"/>
      <c r="T2207" s="74"/>
      <c r="U2207" s="36"/>
      <c r="V2207" s="36"/>
      <c r="W2207" s="36"/>
      <c r="X2207" s="36"/>
      <c r="Y2207" s="36"/>
      <c r="Z2207" s="36"/>
      <c r="AA2207" s="36"/>
      <c r="AB2207" s="36"/>
      <c r="AC2207" s="36"/>
      <c r="AD2207" s="36"/>
      <c r="AE2207" s="36"/>
      <c r="AT2207" s="18" t="s">
        <v>293</v>
      </c>
      <c r="AU2207" s="18" t="s">
        <v>93</v>
      </c>
    </row>
    <row r="2208" spans="1:65" s="2" customFormat="1" ht="16.5" customHeight="1">
      <c r="A2208" s="36"/>
      <c r="B2208" s="37"/>
      <c r="C2208" s="210" t="s">
        <v>2790</v>
      </c>
      <c r="D2208" s="210" t="s">
        <v>286</v>
      </c>
      <c r="E2208" s="211" t="s">
        <v>2791</v>
      </c>
      <c r="F2208" s="212" t="s">
        <v>2792</v>
      </c>
      <c r="G2208" s="213" t="s">
        <v>2397</v>
      </c>
      <c r="H2208" s="214">
        <v>14</v>
      </c>
      <c r="I2208" s="215"/>
      <c r="J2208" s="216">
        <f>ROUND(I2208*H2208,2)</f>
        <v>0</v>
      </c>
      <c r="K2208" s="212" t="s">
        <v>342</v>
      </c>
      <c r="L2208" s="41"/>
      <c r="M2208" s="217" t="s">
        <v>1</v>
      </c>
      <c r="N2208" s="218" t="s">
        <v>48</v>
      </c>
      <c r="O2208" s="73"/>
      <c r="P2208" s="219">
        <f>O2208*H2208</f>
        <v>0</v>
      </c>
      <c r="Q2208" s="219">
        <v>0</v>
      </c>
      <c r="R2208" s="219">
        <f>Q2208*H2208</f>
        <v>0</v>
      </c>
      <c r="S2208" s="219">
        <v>0</v>
      </c>
      <c r="T2208" s="220">
        <f>S2208*H2208</f>
        <v>0</v>
      </c>
      <c r="U2208" s="36"/>
      <c r="V2208" s="36"/>
      <c r="W2208" s="36"/>
      <c r="X2208" s="36"/>
      <c r="Y2208" s="36"/>
      <c r="Z2208" s="36"/>
      <c r="AA2208" s="36"/>
      <c r="AB2208" s="36"/>
      <c r="AC2208" s="36"/>
      <c r="AD2208" s="36"/>
      <c r="AE2208" s="36"/>
      <c r="AR2208" s="221" t="s">
        <v>369</v>
      </c>
      <c r="AT2208" s="221" t="s">
        <v>286</v>
      </c>
      <c r="AU2208" s="221" t="s">
        <v>93</v>
      </c>
      <c r="AY2208" s="18" t="s">
        <v>283</v>
      </c>
      <c r="BE2208" s="222">
        <f>IF(N2208="základní",J2208,0)</f>
        <v>0</v>
      </c>
      <c r="BF2208" s="222">
        <f>IF(N2208="snížená",J2208,0)</f>
        <v>0</v>
      </c>
      <c r="BG2208" s="222">
        <f>IF(N2208="zákl. přenesená",J2208,0)</f>
        <v>0</v>
      </c>
      <c r="BH2208" s="222">
        <f>IF(N2208="sníž. přenesená",J2208,0)</f>
        <v>0</v>
      </c>
      <c r="BI2208" s="222">
        <f>IF(N2208="nulová",J2208,0)</f>
        <v>0</v>
      </c>
      <c r="BJ2208" s="18" t="s">
        <v>91</v>
      </c>
      <c r="BK2208" s="222">
        <f>ROUND(I2208*H2208,2)</f>
        <v>0</v>
      </c>
      <c r="BL2208" s="18" t="s">
        <v>369</v>
      </c>
      <c r="BM2208" s="221" t="s">
        <v>2793</v>
      </c>
    </row>
    <row r="2209" spans="1:65" s="2" customFormat="1" ht="29.25">
      <c r="A2209" s="36"/>
      <c r="B2209" s="37"/>
      <c r="C2209" s="38"/>
      <c r="D2209" s="223" t="s">
        <v>293</v>
      </c>
      <c r="E2209" s="38"/>
      <c r="F2209" s="224" t="s">
        <v>2517</v>
      </c>
      <c r="G2209" s="38"/>
      <c r="H2209" s="38"/>
      <c r="I2209" s="124"/>
      <c r="J2209" s="38"/>
      <c r="K2209" s="38"/>
      <c r="L2209" s="41"/>
      <c r="M2209" s="225"/>
      <c r="N2209" s="226"/>
      <c r="O2209" s="73"/>
      <c r="P2209" s="73"/>
      <c r="Q2209" s="73"/>
      <c r="R2209" s="73"/>
      <c r="S2209" s="73"/>
      <c r="T2209" s="74"/>
      <c r="U2209" s="36"/>
      <c r="V2209" s="36"/>
      <c r="W2209" s="36"/>
      <c r="X2209" s="36"/>
      <c r="Y2209" s="36"/>
      <c r="Z2209" s="36"/>
      <c r="AA2209" s="36"/>
      <c r="AB2209" s="36"/>
      <c r="AC2209" s="36"/>
      <c r="AD2209" s="36"/>
      <c r="AE2209" s="36"/>
      <c r="AT2209" s="18" t="s">
        <v>293</v>
      </c>
      <c r="AU2209" s="18" t="s">
        <v>93</v>
      </c>
    </row>
    <row r="2210" spans="1:65" s="2" customFormat="1" ht="16.5" customHeight="1">
      <c r="A2210" s="36"/>
      <c r="B2210" s="37"/>
      <c r="C2210" s="210" t="s">
        <v>2794</v>
      </c>
      <c r="D2210" s="210" t="s">
        <v>286</v>
      </c>
      <c r="E2210" s="211" t="s">
        <v>2795</v>
      </c>
      <c r="F2210" s="212" t="s">
        <v>2792</v>
      </c>
      <c r="G2210" s="213" t="s">
        <v>2397</v>
      </c>
      <c r="H2210" s="214">
        <v>17</v>
      </c>
      <c r="I2210" s="215"/>
      <c r="J2210" s="216">
        <f>ROUND(I2210*H2210,2)</f>
        <v>0</v>
      </c>
      <c r="K2210" s="212" t="s">
        <v>342</v>
      </c>
      <c r="L2210" s="41"/>
      <c r="M2210" s="217" t="s">
        <v>1</v>
      </c>
      <c r="N2210" s="218" t="s">
        <v>48</v>
      </c>
      <c r="O2210" s="73"/>
      <c r="P2210" s="219">
        <f>O2210*H2210</f>
        <v>0</v>
      </c>
      <c r="Q2210" s="219">
        <v>0</v>
      </c>
      <c r="R2210" s="219">
        <f>Q2210*H2210</f>
        <v>0</v>
      </c>
      <c r="S2210" s="219">
        <v>0</v>
      </c>
      <c r="T2210" s="220">
        <f>S2210*H2210</f>
        <v>0</v>
      </c>
      <c r="U2210" s="36"/>
      <c r="V2210" s="36"/>
      <c r="W2210" s="36"/>
      <c r="X2210" s="36"/>
      <c r="Y2210" s="36"/>
      <c r="Z2210" s="36"/>
      <c r="AA2210" s="36"/>
      <c r="AB2210" s="36"/>
      <c r="AC2210" s="36"/>
      <c r="AD2210" s="36"/>
      <c r="AE2210" s="36"/>
      <c r="AR2210" s="221" t="s">
        <v>369</v>
      </c>
      <c r="AT2210" s="221" t="s">
        <v>286</v>
      </c>
      <c r="AU2210" s="221" t="s">
        <v>93</v>
      </c>
      <c r="AY2210" s="18" t="s">
        <v>283</v>
      </c>
      <c r="BE2210" s="222">
        <f>IF(N2210="základní",J2210,0)</f>
        <v>0</v>
      </c>
      <c r="BF2210" s="222">
        <f>IF(N2210="snížená",J2210,0)</f>
        <v>0</v>
      </c>
      <c r="BG2210" s="222">
        <f>IF(N2210="zákl. přenesená",J2210,0)</f>
        <v>0</v>
      </c>
      <c r="BH2210" s="222">
        <f>IF(N2210="sníž. přenesená",J2210,0)</f>
        <v>0</v>
      </c>
      <c r="BI2210" s="222">
        <f>IF(N2210="nulová",J2210,0)</f>
        <v>0</v>
      </c>
      <c r="BJ2210" s="18" t="s">
        <v>91</v>
      </c>
      <c r="BK2210" s="222">
        <f>ROUND(I2210*H2210,2)</f>
        <v>0</v>
      </c>
      <c r="BL2210" s="18" t="s">
        <v>369</v>
      </c>
      <c r="BM2210" s="221" t="s">
        <v>2796</v>
      </c>
    </row>
    <row r="2211" spans="1:65" s="2" customFormat="1" ht="29.25">
      <c r="A2211" s="36"/>
      <c r="B2211" s="37"/>
      <c r="C2211" s="38"/>
      <c r="D2211" s="223" t="s">
        <v>293</v>
      </c>
      <c r="E2211" s="38"/>
      <c r="F2211" s="224" t="s">
        <v>2517</v>
      </c>
      <c r="G2211" s="38"/>
      <c r="H2211" s="38"/>
      <c r="I2211" s="124"/>
      <c r="J2211" s="38"/>
      <c r="K2211" s="38"/>
      <c r="L2211" s="41"/>
      <c r="M2211" s="225"/>
      <c r="N2211" s="226"/>
      <c r="O2211" s="73"/>
      <c r="P2211" s="73"/>
      <c r="Q2211" s="73"/>
      <c r="R2211" s="73"/>
      <c r="S2211" s="73"/>
      <c r="T2211" s="74"/>
      <c r="U2211" s="36"/>
      <c r="V2211" s="36"/>
      <c r="W2211" s="36"/>
      <c r="X2211" s="36"/>
      <c r="Y2211" s="36"/>
      <c r="Z2211" s="36"/>
      <c r="AA2211" s="36"/>
      <c r="AB2211" s="36"/>
      <c r="AC2211" s="36"/>
      <c r="AD2211" s="36"/>
      <c r="AE2211" s="36"/>
      <c r="AT2211" s="18" t="s">
        <v>293</v>
      </c>
      <c r="AU2211" s="18" t="s">
        <v>93</v>
      </c>
    </row>
    <row r="2212" spans="1:65" s="2" customFormat="1" ht="16.5" customHeight="1">
      <c r="A2212" s="36"/>
      <c r="B2212" s="37"/>
      <c r="C2212" s="210" t="s">
        <v>2797</v>
      </c>
      <c r="D2212" s="210" t="s">
        <v>286</v>
      </c>
      <c r="E2212" s="211" t="s">
        <v>2798</v>
      </c>
      <c r="F2212" s="212" t="s">
        <v>2792</v>
      </c>
      <c r="G2212" s="213" t="s">
        <v>2397</v>
      </c>
      <c r="H2212" s="214">
        <v>19</v>
      </c>
      <c r="I2212" s="215"/>
      <c r="J2212" s="216">
        <f>ROUND(I2212*H2212,2)</f>
        <v>0</v>
      </c>
      <c r="K2212" s="212" t="s">
        <v>342</v>
      </c>
      <c r="L2212" s="41"/>
      <c r="M2212" s="217" t="s">
        <v>1</v>
      </c>
      <c r="N2212" s="218" t="s">
        <v>48</v>
      </c>
      <c r="O2212" s="73"/>
      <c r="P2212" s="219">
        <f>O2212*H2212</f>
        <v>0</v>
      </c>
      <c r="Q2212" s="219">
        <v>0</v>
      </c>
      <c r="R2212" s="219">
        <f>Q2212*H2212</f>
        <v>0</v>
      </c>
      <c r="S2212" s="219">
        <v>0</v>
      </c>
      <c r="T2212" s="220">
        <f>S2212*H2212</f>
        <v>0</v>
      </c>
      <c r="U2212" s="36"/>
      <c r="V2212" s="36"/>
      <c r="W2212" s="36"/>
      <c r="X2212" s="36"/>
      <c r="Y2212" s="36"/>
      <c r="Z2212" s="36"/>
      <c r="AA2212" s="36"/>
      <c r="AB2212" s="36"/>
      <c r="AC2212" s="36"/>
      <c r="AD2212" s="36"/>
      <c r="AE2212" s="36"/>
      <c r="AR2212" s="221" t="s">
        <v>369</v>
      </c>
      <c r="AT2212" s="221" t="s">
        <v>286</v>
      </c>
      <c r="AU2212" s="221" t="s">
        <v>93</v>
      </c>
      <c r="AY2212" s="18" t="s">
        <v>283</v>
      </c>
      <c r="BE2212" s="222">
        <f>IF(N2212="základní",J2212,0)</f>
        <v>0</v>
      </c>
      <c r="BF2212" s="222">
        <f>IF(N2212="snížená",J2212,0)</f>
        <v>0</v>
      </c>
      <c r="BG2212" s="222">
        <f>IF(N2212="zákl. přenesená",J2212,0)</f>
        <v>0</v>
      </c>
      <c r="BH2212" s="222">
        <f>IF(N2212="sníž. přenesená",J2212,0)</f>
        <v>0</v>
      </c>
      <c r="BI2212" s="222">
        <f>IF(N2212="nulová",J2212,0)</f>
        <v>0</v>
      </c>
      <c r="BJ2212" s="18" t="s">
        <v>91</v>
      </c>
      <c r="BK2212" s="222">
        <f>ROUND(I2212*H2212,2)</f>
        <v>0</v>
      </c>
      <c r="BL2212" s="18" t="s">
        <v>369</v>
      </c>
      <c r="BM2212" s="221" t="s">
        <v>2799</v>
      </c>
    </row>
    <row r="2213" spans="1:65" s="2" customFormat="1" ht="29.25">
      <c r="A2213" s="36"/>
      <c r="B2213" s="37"/>
      <c r="C2213" s="38"/>
      <c r="D2213" s="223" t="s">
        <v>293</v>
      </c>
      <c r="E2213" s="38"/>
      <c r="F2213" s="224" t="s">
        <v>2517</v>
      </c>
      <c r="G2213" s="38"/>
      <c r="H2213" s="38"/>
      <c r="I2213" s="124"/>
      <c r="J2213" s="38"/>
      <c r="K2213" s="38"/>
      <c r="L2213" s="41"/>
      <c r="M2213" s="225"/>
      <c r="N2213" s="226"/>
      <c r="O2213" s="73"/>
      <c r="P2213" s="73"/>
      <c r="Q2213" s="73"/>
      <c r="R2213" s="73"/>
      <c r="S2213" s="73"/>
      <c r="T2213" s="74"/>
      <c r="U2213" s="36"/>
      <c r="V2213" s="36"/>
      <c r="W2213" s="36"/>
      <c r="X2213" s="36"/>
      <c r="Y2213" s="36"/>
      <c r="Z2213" s="36"/>
      <c r="AA2213" s="36"/>
      <c r="AB2213" s="36"/>
      <c r="AC2213" s="36"/>
      <c r="AD2213" s="36"/>
      <c r="AE2213" s="36"/>
      <c r="AT2213" s="18" t="s">
        <v>293</v>
      </c>
      <c r="AU2213" s="18" t="s">
        <v>93</v>
      </c>
    </row>
    <row r="2214" spans="1:65" s="2" customFormat="1" ht="16.5" customHeight="1">
      <c r="A2214" s="36"/>
      <c r="B2214" s="37"/>
      <c r="C2214" s="210" t="s">
        <v>2800</v>
      </c>
      <c r="D2214" s="210" t="s">
        <v>286</v>
      </c>
      <c r="E2214" s="211" t="s">
        <v>2801</v>
      </c>
      <c r="F2214" s="212" t="s">
        <v>2792</v>
      </c>
      <c r="G2214" s="213" t="s">
        <v>2397</v>
      </c>
      <c r="H2214" s="214">
        <v>20</v>
      </c>
      <c r="I2214" s="215"/>
      <c r="J2214" s="216">
        <f>ROUND(I2214*H2214,2)</f>
        <v>0</v>
      </c>
      <c r="K2214" s="212" t="s">
        <v>342</v>
      </c>
      <c r="L2214" s="41"/>
      <c r="M2214" s="217" t="s">
        <v>1</v>
      </c>
      <c r="N2214" s="218" t="s">
        <v>48</v>
      </c>
      <c r="O2214" s="73"/>
      <c r="P2214" s="219">
        <f>O2214*H2214</f>
        <v>0</v>
      </c>
      <c r="Q2214" s="219">
        <v>0</v>
      </c>
      <c r="R2214" s="219">
        <f>Q2214*H2214</f>
        <v>0</v>
      </c>
      <c r="S2214" s="219">
        <v>0</v>
      </c>
      <c r="T2214" s="220">
        <f>S2214*H2214</f>
        <v>0</v>
      </c>
      <c r="U2214" s="36"/>
      <c r="V2214" s="36"/>
      <c r="W2214" s="36"/>
      <c r="X2214" s="36"/>
      <c r="Y2214" s="36"/>
      <c r="Z2214" s="36"/>
      <c r="AA2214" s="36"/>
      <c r="AB2214" s="36"/>
      <c r="AC2214" s="36"/>
      <c r="AD2214" s="36"/>
      <c r="AE2214" s="36"/>
      <c r="AR2214" s="221" t="s">
        <v>369</v>
      </c>
      <c r="AT2214" s="221" t="s">
        <v>286</v>
      </c>
      <c r="AU2214" s="221" t="s">
        <v>93</v>
      </c>
      <c r="AY2214" s="18" t="s">
        <v>283</v>
      </c>
      <c r="BE2214" s="222">
        <f>IF(N2214="základní",J2214,0)</f>
        <v>0</v>
      </c>
      <c r="BF2214" s="222">
        <f>IF(N2214="snížená",J2214,0)</f>
        <v>0</v>
      </c>
      <c r="BG2214" s="222">
        <f>IF(N2214="zákl. přenesená",J2214,0)</f>
        <v>0</v>
      </c>
      <c r="BH2214" s="222">
        <f>IF(N2214="sníž. přenesená",J2214,0)</f>
        <v>0</v>
      </c>
      <c r="BI2214" s="222">
        <f>IF(N2214="nulová",J2214,0)</f>
        <v>0</v>
      </c>
      <c r="BJ2214" s="18" t="s">
        <v>91</v>
      </c>
      <c r="BK2214" s="222">
        <f>ROUND(I2214*H2214,2)</f>
        <v>0</v>
      </c>
      <c r="BL2214" s="18" t="s">
        <v>369</v>
      </c>
      <c r="BM2214" s="221" t="s">
        <v>2802</v>
      </c>
    </row>
    <row r="2215" spans="1:65" s="2" customFormat="1" ht="29.25">
      <c r="A2215" s="36"/>
      <c r="B2215" s="37"/>
      <c r="C2215" s="38"/>
      <c r="D2215" s="223" t="s">
        <v>293</v>
      </c>
      <c r="E2215" s="38"/>
      <c r="F2215" s="224" t="s">
        <v>2517</v>
      </c>
      <c r="G2215" s="38"/>
      <c r="H2215" s="38"/>
      <c r="I2215" s="124"/>
      <c r="J2215" s="38"/>
      <c r="K2215" s="38"/>
      <c r="L2215" s="41"/>
      <c r="M2215" s="225"/>
      <c r="N2215" s="226"/>
      <c r="O2215" s="73"/>
      <c r="P2215" s="73"/>
      <c r="Q2215" s="73"/>
      <c r="R2215" s="73"/>
      <c r="S2215" s="73"/>
      <c r="T2215" s="74"/>
      <c r="U2215" s="36"/>
      <c r="V2215" s="36"/>
      <c r="W2215" s="36"/>
      <c r="X2215" s="36"/>
      <c r="Y2215" s="36"/>
      <c r="Z2215" s="36"/>
      <c r="AA2215" s="36"/>
      <c r="AB2215" s="36"/>
      <c r="AC2215" s="36"/>
      <c r="AD2215" s="36"/>
      <c r="AE2215" s="36"/>
      <c r="AT2215" s="18" t="s">
        <v>293</v>
      </c>
      <c r="AU2215" s="18" t="s">
        <v>93</v>
      </c>
    </row>
    <row r="2216" spans="1:65" s="2" customFormat="1" ht="16.5" customHeight="1">
      <c r="A2216" s="36"/>
      <c r="B2216" s="37"/>
      <c r="C2216" s="210" t="s">
        <v>2803</v>
      </c>
      <c r="D2216" s="210" t="s">
        <v>286</v>
      </c>
      <c r="E2216" s="211" t="s">
        <v>2804</v>
      </c>
      <c r="F2216" s="212" t="s">
        <v>2805</v>
      </c>
      <c r="G2216" s="213" t="s">
        <v>2397</v>
      </c>
      <c r="H2216" s="214">
        <v>7</v>
      </c>
      <c r="I2216" s="215"/>
      <c r="J2216" s="216">
        <f>ROUND(I2216*H2216,2)</f>
        <v>0</v>
      </c>
      <c r="K2216" s="212" t="s">
        <v>342</v>
      </c>
      <c r="L2216" s="41"/>
      <c r="M2216" s="217" t="s">
        <v>1</v>
      </c>
      <c r="N2216" s="218" t="s">
        <v>48</v>
      </c>
      <c r="O2216" s="73"/>
      <c r="P2216" s="219">
        <f>O2216*H2216</f>
        <v>0</v>
      </c>
      <c r="Q2216" s="219">
        <v>0</v>
      </c>
      <c r="R2216" s="219">
        <f>Q2216*H2216</f>
        <v>0</v>
      </c>
      <c r="S2216" s="219">
        <v>0</v>
      </c>
      <c r="T2216" s="220">
        <f>S2216*H2216</f>
        <v>0</v>
      </c>
      <c r="U2216" s="36"/>
      <c r="V2216" s="36"/>
      <c r="W2216" s="36"/>
      <c r="X2216" s="36"/>
      <c r="Y2216" s="36"/>
      <c r="Z2216" s="36"/>
      <c r="AA2216" s="36"/>
      <c r="AB2216" s="36"/>
      <c r="AC2216" s="36"/>
      <c r="AD2216" s="36"/>
      <c r="AE2216" s="36"/>
      <c r="AR2216" s="221" t="s">
        <v>369</v>
      </c>
      <c r="AT2216" s="221" t="s">
        <v>286</v>
      </c>
      <c r="AU2216" s="221" t="s">
        <v>93</v>
      </c>
      <c r="AY2216" s="18" t="s">
        <v>283</v>
      </c>
      <c r="BE2216" s="222">
        <f>IF(N2216="základní",J2216,0)</f>
        <v>0</v>
      </c>
      <c r="BF2216" s="222">
        <f>IF(N2216="snížená",J2216,0)</f>
        <v>0</v>
      </c>
      <c r="BG2216" s="222">
        <f>IF(N2216="zákl. přenesená",J2216,0)</f>
        <v>0</v>
      </c>
      <c r="BH2216" s="222">
        <f>IF(N2216="sníž. přenesená",J2216,0)</f>
        <v>0</v>
      </c>
      <c r="BI2216" s="222">
        <f>IF(N2216="nulová",J2216,0)</f>
        <v>0</v>
      </c>
      <c r="BJ2216" s="18" t="s">
        <v>91</v>
      </c>
      <c r="BK2216" s="222">
        <f>ROUND(I2216*H2216,2)</f>
        <v>0</v>
      </c>
      <c r="BL2216" s="18" t="s">
        <v>369</v>
      </c>
      <c r="BM2216" s="221" t="s">
        <v>2806</v>
      </c>
    </row>
    <row r="2217" spans="1:65" s="2" customFormat="1" ht="29.25">
      <c r="A2217" s="36"/>
      <c r="B2217" s="37"/>
      <c r="C2217" s="38"/>
      <c r="D2217" s="223" t="s">
        <v>293</v>
      </c>
      <c r="E2217" s="38"/>
      <c r="F2217" s="224" t="s">
        <v>2517</v>
      </c>
      <c r="G2217" s="38"/>
      <c r="H2217" s="38"/>
      <c r="I2217" s="124"/>
      <c r="J2217" s="38"/>
      <c r="K2217" s="38"/>
      <c r="L2217" s="41"/>
      <c r="M2217" s="225"/>
      <c r="N2217" s="226"/>
      <c r="O2217" s="73"/>
      <c r="P2217" s="73"/>
      <c r="Q2217" s="73"/>
      <c r="R2217" s="73"/>
      <c r="S2217" s="73"/>
      <c r="T2217" s="74"/>
      <c r="U2217" s="36"/>
      <c r="V2217" s="36"/>
      <c r="W2217" s="36"/>
      <c r="X2217" s="36"/>
      <c r="Y2217" s="36"/>
      <c r="Z2217" s="36"/>
      <c r="AA2217" s="36"/>
      <c r="AB2217" s="36"/>
      <c r="AC2217" s="36"/>
      <c r="AD2217" s="36"/>
      <c r="AE2217" s="36"/>
      <c r="AT2217" s="18" t="s">
        <v>293</v>
      </c>
      <c r="AU2217" s="18" t="s">
        <v>93</v>
      </c>
    </row>
    <row r="2218" spans="1:65" s="2" customFormat="1" ht="16.5" customHeight="1">
      <c r="A2218" s="36"/>
      <c r="B2218" s="37"/>
      <c r="C2218" s="210" t="s">
        <v>2807</v>
      </c>
      <c r="D2218" s="210" t="s">
        <v>286</v>
      </c>
      <c r="E2218" s="211" t="s">
        <v>2808</v>
      </c>
      <c r="F2218" s="212" t="s">
        <v>2805</v>
      </c>
      <c r="G2218" s="213" t="s">
        <v>2397</v>
      </c>
      <c r="H2218" s="214">
        <v>9</v>
      </c>
      <c r="I2218" s="215"/>
      <c r="J2218" s="216">
        <f>ROUND(I2218*H2218,2)</f>
        <v>0</v>
      </c>
      <c r="K2218" s="212" t="s">
        <v>342</v>
      </c>
      <c r="L2218" s="41"/>
      <c r="M2218" s="217" t="s">
        <v>1</v>
      </c>
      <c r="N2218" s="218" t="s">
        <v>48</v>
      </c>
      <c r="O2218" s="73"/>
      <c r="P2218" s="219">
        <f>O2218*H2218</f>
        <v>0</v>
      </c>
      <c r="Q2218" s="219">
        <v>0</v>
      </c>
      <c r="R2218" s="219">
        <f>Q2218*H2218</f>
        <v>0</v>
      </c>
      <c r="S2218" s="219">
        <v>0</v>
      </c>
      <c r="T2218" s="220">
        <f>S2218*H2218</f>
        <v>0</v>
      </c>
      <c r="U2218" s="36"/>
      <c r="V2218" s="36"/>
      <c r="W2218" s="36"/>
      <c r="X2218" s="36"/>
      <c r="Y2218" s="36"/>
      <c r="Z2218" s="36"/>
      <c r="AA2218" s="36"/>
      <c r="AB2218" s="36"/>
      <c r="AC2218" s="36"/>
      <c r="AD2218" s="36"/>
      <c r="AE2218" s="36"/>
      <c r="AR2218" s="221" t="s">
        <v>369</v>
      </c>
      <c r="AT2218" s="221" t="s">
        <v>286</v>
      </c>
      <c r="AU2218" s="221" t="s">
        <v>93</v>
      </c>
      <c r="AY2218" s="18" t="s">
        <v>283</v>
      </c>
      <c r="BE2218" s="222">
        <f>IF(N2218="základní",J2218,0)</f>
        <v>0</v>
      </c>
      <c r="BF2218" s="222">
        <f>IF(N2218="snížená",J2218,0)</f>
        <v>0</v>
      </c>
      <c r="BG2218" s="222">
        <f>IF(N2218="zákl. přenesená",J2218,0)</f>
        <v>0</v>
      </c>
      <c r="BH2218" s="222">
        <f>IF(N2218="sníž. přenesená",J2218,0)</f>
        <v>0</v>
      </c>
      <c r="BI2218" s="222">
        <f>IF(N2218="nulová",J2218,0)</f>
        <v>0</v>
      </c>
      <c r="BJ2218" s="18" t="s">
        <v>91</v>
      </c>
      <c r="BK2218" s="222">
        <f>ROUND(I2218*H2218,2)</f>
        <v>0</v>
      </c>
      <c r="BL2218" s="18" t="s">
        <v>369</v>
      </c>
      <c r="BM2218" s="221" t="s">
        <v>2809</v>
      </c>
    </row>
    <row r="2219" spans="1:65" s="2" customFormat="1" ht="29.25">
      <c r="A2219" s="36"/>
      <c r="B2219" s="37"/>
      <c r="C2219" s="38"/>
      <c r="D2219" s="223" t="s">
        <v>293</v>
      </c>
      <c r="E2219" s="38"/>
      <c r="F2219" s="224" t="s">
        <v>2517</v>
      </c>
      <c r="G2219" s="38"/>
      <c r="H2219" s="38"/>
      <c r="I2219" s="124"/>
      <c r="J2219" s="38"/>
      <c r="K2219" s="38"/>
      <c r="L2219" s="41"/>
      <c r="M2219" s="225"/>
      <c r="N2219" s="226"/>
      <c r="O2219" s="73"/>
      <c r="P2219" s="73"/>
      <c r="Q2219" s="73"/>
      <c r="R2219" s="73"/>
      <c r="S2219" s="73"/>
      <c r="T2219" s="74"/>
      <c r="U2219" s="36"/>
      <c r="V2219" s="36"/>
      <c r="W2219" s="36"/>
      <c r="X2219" s="36"/>
      <c r="Y2219" s="36"/>
      <c r="Z2219" s="36"/>
      <c r="AA2219" s="36"/>
      <c r="AB2219" s="36"/>
      <c r="AC2219" s="36"/>
      <c r="AD2219" s="36"/>
      <c r="AE2219" s="36"/>
      <c r="AT2219" s="18" t="s">
        <v>293</v>
      </c>
      <c r="AU2219" s="18" t="s">
        <v>93</v>
      </c>
    </row>
    <row r="2220" spans="1:65" s="2" customFormat="1" ht="16.5" customHeight="1">
      <c r="A2220" s="36"/>
      <c r="B2220" s="37"/>
      <c r="C2220" s="210" t="s">
        <v>2810</v>
      </c>
      <c r="D2220" s="210" t="s">
        <v>286</v>
      </c>
      <c r="E2220" s="211" t="s">
        <v>2811</v>
      </c>
      <c r="F2220" s="212" t="s">
        <v>2812</v>
      </c>
      <c r="G2220" s="213" t="s">
        <v>2397</v>
      </c>
      <c r="H2220" s="214">
        <v>7</v>
      </c>
      <c r="I2220" s="215"/>
      <c r="J2220" s="216">
        <f>ROUND(I2220*H2220,2)</f>
        <v>0</v>
      </c>
      <c r="K2220" s="212" t="s">
        <v>342</v>
      </c>
      <c r="L2220" s="41"/>
      <c r="M2220" s="217" t="s">
        <v>1</v>
      </c>
      <c r="N2220" s="218" t="s">
        <v>48</v>
      </c>
      <c r="O2220" s="73"/>
      <c r="P2220" s="219">
        <f>O2220*H2220</f>
        <v>0</v>
      </c>
      <c r="Q2220" s="219">
        <v>0</v>
      </c>
      <c r="R2220" s="219">
        <f>Q2220*H2220</f>
        <v>0</v>
      </c>
      <c r="S2220" s="219">
        <v>0</v>
      </c>
      <c r="T2220" s="220">
        <f>S2220*H2220</f>
        <v>0</v>
      </c>
      <c r="U2220" s="36"/>
      <c r="V2220" s="36"/>
      <c r="W2220" s="36"/>
      <c r="X2220" s="36"/>
      <c r="Y2220" s="36"/>
      <c r="Z2220" s="36"/>
      <c r="AA2220" s="36"/>
      <c r="AB2220" s="36"/>
      <c r="AC2220" s="36"/>
      <c r="AD2220" s="36"/>
      <c r="AE2220" s="36"/>
      <c r="AR2220" s="221" t="s">
        <v>369</v>
      </c>
      <c r="AT2220" s="221" t="s">
        <v>286</v>
      </c>
      <c r="AU2220" s="221" t="s">
        <v>93</v>
      </c>
      <c r="AY2220" s="18" t="s">
        <v>283</v>
      </c>
      <c r="BE2220" s="222">
        <f>IF(N2220="základní",J2220,0)</f>
        <v>0</v>
      </c>
      <c r="BF2220" s="222">
        <f>IF(N2220="snížená",J2220,0)</f>
        <v>0</v>
      </c>
      <c r="BG2220" s="222">
        <f>IF(N2220="zákl. přenesená",J2220,0)</f>
        <v>0</v>
      </c>
      <c r="BH2220" s="222">
        <f>IF(N2220="sníž. přenesená",J2220,0)</f>
        <v>0</v>
      </c>
      <c r="BI2220" s="222">
        <f>IF(N2220="nulová",J2220,0)</f>
        <v>0</v>
      </c>
      <c r="BJ2220" s="18" t="s">
        <v>91</v>
      </c>
      <c r="BK2220" s="222">
        <f>ROUND(I2220*H2220,2)</f>
        <v>0</v>
      </c>
      <c r="BL2220" s="18" t="s">
        <v>369</v>
      </c>
      <c r="BM2220" s="221" t="s">
        <v>2813</v>
      </c>
    </row>
    <row r="2221" spans="1:65" s="2" customFormat="1" ht="29.25">
      <c r="A2221" s="36"/>
      <c r="B2221" s="37"/>
      <c r="C2221" s="38"/>
      <c r="D2221" s="223" t="s">
        <v>293</v>
      </c>
      <c r="E2221" s="38"/>
      <c r="F2221" s="224" t="s">
        <v>2517</v>
      </c>
      <c r="G2221" s="38"/>
      <c r="H2221" s="38"/>
      <c r="I2221" s="124"/>
      <c r="J2221" s="38"/>
      <c r="K2221" s="38"/>
      <c r="L2221" s="41"/>
      <c r="M2221" s="225"/>
      <c r="N2221" s="226"/>
      <c r="O2221" s="73"/>
      <c r="P2221" s="73"/>
      <c r="Q2221" s="73"/>
      <c r="R2221" s="73"/>
      <c r="S2221" s="73"/>
      <c r="T2221" s="74"/>
      <c r="U2221" s="36"/>
      <c r="V2221" s="36"/>
      <c r="W2221" s="36"/>
      <c r="X2221" s="36"/>
      <c r="Y2221" s="36"/>
      <c r="Z2221" s="36"/>
      <c r="AA2221" s="36"/>
      <c r="AB2221" s="36"/>
      <c r="AC2221" s="36"/>
      <c r="AD2221" s="36"/>
      <c r="AE2221" s="36"/>
      <c r="AT2221" s="18" t="s">
        <v>293</v>
      </c>
      <c r="AU2221" s="18" t="s">
        <v>93</v>
      </c>
    </row>
    <row r="2222" spans="1:65" s="2" customFormat="1" ht="16.5" customHeight="1">
      <c r="A2222" s="36"/>
      <c r="B2222" s="37"/>
      <c r="C2222" s="210" t="s">
        <v>2814</v>
      </c>
      <c r="D2222" s="210" t="s">
        <v>286</v>
      </c>
      <c r="E2222" s="211" t="s">
        <v>2815</v>
      </c>
      <c r="F2222" s="212" t="s">
        <v>2812</v>
      </c>
      <c r="G2222" s="213" t="s">
        <v>2397</v>
      </c>
      <c r="H2222" s="214">
        <v>10</v>
      </c>
      <c r="I2222" s="215"/>
      <c r="J2222" s="216">
        <f>ROUND(I2222*H2222,2)</f>
        <v>0</v>
      </c>
      <c r="K2222" s="212" t="s">
        <v>342</v>
      </c>
      <c r="L2222" s="41"/>
      <c r="M2222" s="217" t="s">
        <v>1</v>
      </c>
      <c r="N2222" s="218" t="s">
        <v>48</v>
      </c>
      <c r="O2222" s="73"/>
      <c r="P2222" s="219">
        <f>O2222*H2222</f>
        <v>0</v>
      </c>
      <c r="Q2222" s="219">
        <v>0</v>
      </c>
      <c r="R2222" s="219">
        <f>Q2222*H2222</f>
        <v>0</v>
      </c>
      <c r="S2222" s="219">
        <v>0</v>
      </c>
      <c r="T2222" s="220">
        <f>S2222*H2222</f>
        <v>0</v>
      </c>
      <c r="U2222" s="36"/>
      <c r="V2222" s="36"/>
      <c r="W2222" s="36"/>
      <c r="X2222" s="36"/>
      <c r="Y2222" s="36"/>
      <c r="Z2222" s="36"/>
      <c r="AA2222" s="36"/>
      <c r="AB2222" s="36"/>
      <c r="AC2222" s="36"/>
      <c r="AD2222" s="36"/>
      <c r="AE2222" s="36"/>
      <c r="AR2222" s="221" t="s">
        <v>369</v>
      </c>
      <c r="AT2222" s="221" t="s">
        <v>286</v>
      </c>
      <c r="AU2222" s="221" t="s">
        <v>93</v>
      </c>
      <c r="AY2222" s="18" t="s">
        <v>283</v>
      </c>
      <c r="BE2222" s="222">
        <f>IF(N2222="základní",J2222,0)</f>
        <v>0</v>
      </c>
      <c r="BF2222" s="222">
        <f>IF(N2222="snížená",J2222,0)</f>
        <v>0</v>
      </c>
      <c r="BG2222" s="222">
        <f>IF(N2222="zákl. přenesená",J2222,0)</f>
        <v>0</v>
      </c>
      <c r="BH2222" s="222">
        <f>IF(N2222="sníž. přenesená",J2222,0)</f>
        <v>0</v>
      </c>
      <c r="BI2222" s="222">
        <f>IF(N2222="nulová",J2222,0)</f>
        <v>0</v>
      </c>
      <c r="BJ2222" s="18" t="s">
        <v>91</v>
      </c>
      <c r="BK2222" s="222">
        <f>ROUND(I2222*H2222,2)</f>
        <v>0</v>
      </c>
      <c r="BL2222" s="18" t="s">
        <v>369</v>
      </c>
      <c r="BM2222" s="221" t="s">
        <v>2816</v>
      </c>
    </row>
    <row r="2223" spans="1:65" s="2" customFormat="1" ht="29.25">
      <c r="A2223" s="36"/>
      <c r="B2223" s="37"/>
      <c r="C2223" s="38"/>
      <c r="D2223" s="223" t="s">
        <v>293</v>
      </c>
      <c r="E2223" s="38"/>
      <c r="F2223" s="224" t="s">
        <v>2517</v>
      </c>
      <c r="G2223" s="38"/>
      <c r="H2223" s="38"/>
      <c r="I2223" s="124"/>
      <c r="J2223" s="38"/>
      <c r="K2223" s="38"/>
      <c r="L2223" s="41"/>
      <c r="M2223" s="225"/>
      <c r="N2223" s="226"/>
      <c r="O2223" s="73"/>
      <c r="P2223" s="73"/>
      <c r="Q2223" s="73"/>
      <c r="R2223" s="73"/>
      <c r="S2223" s="73"/>
      <c r="T2223" s="74"/>
      <c r="U2223" s="36"/>
      <c r="V2223" s="36"/>
      <c r="W2223" s="36"/>
      <c r="X2223" s="36"/>
      <c r="Y2223" s="36"/>
      <c r="Z2223" s="36"/>
      <c r="AA2223" s="36"/>
      <c r="AB2223" s="36"/>
      <c r="AC2223" s="36"/>
      <c r="AD2223" s="36"/>
      <c r="AE2223" s="36"/>
      <c r="AT2223" s="18" t="s">
        <v>293</v>
      </c>
      <c r="AU2223" s="18" t="s">
        <v>93</v>
      </c>
    </row>
    <row r="2224" spans="1:65" s="2" customFormat="1" ht="16.5" customHeight="1">
      <c r="A2224" s="36"/>
      <c r="B2224" s="37"/>
      <c r="C2224" s="210" t="s">
        <v>2817</v>
      </c>
      <c r="D2224" s="210" t="s">
        <v>286</v>
      </c>
      <c r="E2224" s="211" t="s">
        <v>2818</v>
      </c>
      <c r="F2224" s="212" t="s">
        <v>2812</v>
      </c>
      <c r="G2224" s="213" t="s">
        <v>2397</v>
      </c>
      <c r="H2224" s="214">
        <v>15</v>
      </c>
      <c r="I2224" s="215"/>
      <c r="J2224" s="216">
        <f>ROUND(I2224*H2224,2)</f>
        <v>0</v>
      </c>
      <c r="K2224" s="212" t="s">
        <v>342</v>
      </c>
      <c r="L2224" s="41"/>
      <c r="M2224" s="217" t="s">
        <v>1</v>
      </c>
      <c r="N2224" s="218" t="s">
        <v>48</v>
      </c>
      <c r="O2224" s="73"/>
      <c r="P2224" s="219">
        <f>O2224*H2224</f>
        <v>0</v>
      </c>
      <c r="Q2224" s="219">
        <v>0</v>
      </c>
      <c r="R2224" s="219">
        <f>Q2224*H2224</f>
        <v>0</v>
      </c>
      <c r="S2224" s="219">
        <v>0</v>
      </c>
      <c r="T2224" s="220">
        <f>S2224*H2224</f>
        <v>0</v>
      </c>
      <c r="U2224" s="36"/>
      <c r="V2224" s="36"/>
      <c r="W2224" s="36"/>
      <c r="X2224" s="36"/>
      <c r="Y2224" s="36"/>
      <c r="Z2224" s="36"/>
      <c r="AA2224" s="36"/>
      <c r="AB2224" s="36"/>
      <c r="AC2224" s="36"/>
      <c r="AD2224" s="36"/>
      <c r="AE2224" s="36"/>
      <c r="AR2224" s="221" t="s">
        <v>369</v>
      </c>
      <c r="AT2224" s="221" t="s">
        <v>286</v>
      </c>
      <c r="AU2224" s="221" t="s">
        <v>93</v>
      </c>
      <c r="AY2224" s="18" t="s">
        <v>283</v>
      </c>
      <c r="BE2224" s="222">
        <f>IF(N2224="základní",J2224,0)</f>
        <v>0</v>
      </c>
      <c r="BF2224" s="222">
        <f>IF(N2224="snížená",J2224,0)</f>
        <v>0</v>
      </c>
      <c r="BG2224" s="222">
        <f>IF(N2224="zákl. přenesená",J2224,0)</f>
        <v>0</v>
      </c>
      <c r="BH2224" s="222">
        <f>IF(N2224="sníž. přenesená",J2224,0)</f>
        <v>0</v>
      </c>
      <c r="BI2224" s="222">
        <f>IF(N2224="nulová",J2224,0)</f>
        <v>0</v>
      </c>
      <c r="BJ2224" s="18" t="s">
        <v>91</v>
      </c>
      <c r="BK2224" s="222">
        <f>ROUND(I2224*H2224,2)</f>
        <v>0</v>
      </c>
      <c r="BL2224" s="18" t="s">
        <v>369</v>
      </c>
      <c r="BM2224" s="221" t="s">
        <v>2819</v>
      </c>
    </row>
    <row r="2225" spans="1:65" s="2" customFormat="1" ht="29.25">
      <c r="A2225" s="36"/>
      <c r="B2225" s="37"/>
      <c r="C2225" s="38"/>
      <c r="D2225" s="223" t="s">
        <v>293</v>
      </c>
      <c r="E2225" s="38"/>
      <c r="F2225" s="224" t="s">
        <v>2517</v>
      </c>
      <c r="G2225" s="38"/>
      <c r="H2225" s="38"/>
      <c r="I2225" s="124"/>
      <c r="J2225" s="38"/>
      <c r="K2225" s="38"/>
      <c r="L2225" s="41"/>
      <c r="M2225" s="225"/>
      <c r="N2225" s="226"/>
      <c r="O2225" s="73"/>
      <c r="P2225" s="73"/>
      <c r="Q2225" s="73"/>
      <c r="R2225" s="73"/>
      <c r="S2225" s="73"/>
      <c r="T2225" s="74"/>
      <c r="U2225" s="36"/>
      <c r="V2225" s="36"/>
      <c r="W2225" s="36"/>
      <c r="X2225" s="36"/>
      <c r="Y2225" s="36"/>
      <c r="Z2225" s="36"/>
      <c r="AA2225" s="36"/>
      <c r="AB2225" s="36"/>
      <c r="AC2225" s="36"/>
      <c r="AD2225" s="36"/>
      <c r="AE2225" s="36"/>
      <c r="AT2225" s="18" t="s">
        <v>293</v>
      </c>
      <c r="AU2225" s="18" t="s">
        <v>93</v>
      </c>
    </row>
    <row r="2226" spans="1:65" s="2" customFormat="1" ht="16.5" customHeight="1">
      <c r="A2226" s="36"/>
      <c r="B2226" s="37"/>
      <c r="C2226" s="210" t="s">
        <v>2820</v>
      </c>
      <c r="D2226" s="210" t="s">
        <v>286</v>
      </c>
      <c r="E2226" s="211" t="s">
        <v>2821</v>
      </c>
      <c r="F2226" s="212" t="s">
        <v>2812</v>
      </c>
      <c r="G2226" s="213" t="s">
        <v>2397</v>
      </c>
      <c r="H2226" s="214">
        <v>16</v>
      </c>
      <c r="I2226" s="215"/>
      <c r="J2226" s="216">
        <f>ROUND(I2226*H2226,2)</f>
        <v>0</v>
      </c>
      <c r="K2226" s="212" t="s">
        <v>342</v>
      </c>
      <c r="L2226" s="41"/>
      <c r="M2226" s="217" t="s">
        <v>1</v>
      </c>
      <c r="N2226" s="218" t="s">
        <v>48</v>
      </c>
      <c r="O2226" s="73"/>
      <c r="P2226" s="219">
        <f>O2226*H2226</f>
        <v>0</v>
      </c>
      <c r="Q2226" s="219">
        <v>0</v>
      </c>
      <c r="R2226" s="219">
        <f>Q2226*H2226</f>
        <v>0</v>
      </c>
      <c r="S2226" s="219">
        <v>0</v>
      </c>
      <c r="T2226" s="220">
        <f>S2226*H2226</f>
        <v>0</v>
      </c>
      <c r="U2226" s="36"/>
      <c r="V2226" s="36"/>
      <c r="W2226" s="36"/>
      <c r="X2226" s="36"/>
      <c r="Y2226" s="36"/>
      <c r="Z2226" s="36"/>
      <c r="AA2226" s="36"/>
      <c r="AB2226" s="36"/>
      <c r="AC2226" s="36"/>
      <c r="AD2226" s="36"/>
      <c r="AE2226" s="36"/>
      <c r="AR2226" s="221" t="s">
        <v>369</v>
      </c>
      <c r="AT2226" s="221" t="s">
        <v>286</v>
      </c>
      <c r="AU2226" s="221" t="s">
        <v>93</v>
      </c>
      <c r="AY2226" s="18" t="s">
        <v>283</v>
      </c>
      <c r="BE2226" s="222">
        <f>IF(N2226="základní",J2226,0)</f>
        <v>0</v>
      </c>
      <c r="BF2226" s="222">
        <f>IF(N2226="snížená",J2226,0)</f>
        <v>0</v>
      </c>
      <c r="BG2226" s="222">
        <f>IF(N2226="zákl. přenesená",J2226,0)</f>
        <v>0</v>
      </c>
      <c r="BH2226" s="222">
        <f>IF(N2226="sníž. přenesená",J2226,0)</f>
        <v>0</v>
      </c>
      <c r="BI2226" s="222">
        <f>IF(N2226="nulová",J2226,0)</f>
        <v>0</v>
      </c>
      <c r="BJ2226" s="18" t="s">
        <v>91</v>
      </c>
      <c r="BK2226" s="222">
        <f>ROUND(I2226*H2226,2)</f>
        <v>0</v>
      </c>
      <c r="BL2226" s="18" t="s">
        <v>369</v>
      </c>
      <c r="BM2226" s="221" t="s">
        <v>2822</v>
      </c>
    </row>
    <row r="2227" spans="1:65" s="2" customFormat="1" ht="29.25">
      <c r="A2227" s="36"/>
      <c r="B2227" s="37"/>
      <c r="C2227" s="38"/>
      <c r="D2227" s="223" t="s">
        <v>293</v>
      </c>
      <c r="E2227" s="38"/>
      <c r="F2227" s="224" t="s">
        <v>2517</v>
      </c>
      <c r="G2227" s="38"/>
      <c r="H2227" s="38"/>
      <c r="I2227" s="124"/>
      <c r="J2227" s="38"/>
      <c r="K2227" s="38"/>
      <c r="L2227" s="41"/>
      <c r="M2227" s="225"/>
      <c r="N2227" s="226"/>
      <c r="O2227" s="73"/>
      <c r="P2227" s="73"/>
      <c r="Q2227" s="73"/>
      <c r="R2227" s="73"/>
      <c r="S2227" s="73"/>
      <c r="T2227" s="74"/>
      <c r="U2227" s="36"/>
      <c r="V2227" s="36"/>
      <c r="W2227" s="36"/>
      <c r="X2227" s="36"/>
      <c r="Y2227" s="36"/>
      <c r="Z2227" s="36"/>
      <c r="AA2227" s="36"/>
      <c r="AB2227" s="36"/>
      <c r="AC2227" s="36"/>
      <c r="AD2227" s="36"/>
      <c r="AE2227" s="36"/>
      <c r="AT2227" s="18" t="s">
        <v>293</v>
      </c>
      <c r="AU2227" s="18" t="s">
        <v>93</v>
      </c>
    </row>
    <row r="2228" spans="1:65" s="2" customFormat="1" ht="21.75" customHeight="1">
      <c r="A2228" s="36"/>
      <c r="B2228" s="37"/>
      <c r="C2228" s="210" t="s">
        <v>2823</v>
      </c>
      <c r="D2228" s="210" t="s">
        <v>286</v>
      </c>
      <c r="E2228" s="211" t="s">
        <v>2824</v>
      </c>
      <c r="F2228" s="212" t="s">
        <v>2825</v>
      </c>
      <c r="G2228" s="213" t="s">
        <v>2397</v>
      </c>
      <c r="H2228" s="214">
        <v>1</v>
      </c>
      <c r="I2228" s="215"/>
      <c r="J2228" s="216">
        <f>ROUND(I2228*H2228,2)</f>
        <v>0</v>
      </c>
      <c r="K2228" s="212" t="s">
        <v>342</v>
      </c>
      <c r="L2228" s="41"/>
      <c r="M2228" s="217" t="s">
        <v>1</v>
      </c>
      <c r="N2228" s="218" t="s">
        <v>48</v>
      </c>
      <c r="O2228" s="73"/>
      <c r="P2228" s="219">
        <f>O2228*H2228</f>
        <v>0</v>
      </c>
      <c r="Q2228" s="219">
        <v>0</v>
      </c>
      <c r="R2228" s="219">
        <f>Q2228*H2228</f>
        <v>0</v>
      </c>
      <c r="S2228" s="219">
        <v>0</v>
      </c>
      <c r="T2228" s="220">
        <f>S2228*H2228</f>
        <v>0</v>
      </c>
      <c r="U2228" s="36"/>
      <c r="V2228" s="36"/>
      <c r="W2228" s="36"/>
      <c r="X2228" s="36"/>
      <c r="Y2228" s="36"/>
      <c r="Z2228" s="36"/>
      <c r="AA2228" s="36"/>
      <c r="AB2228" s="36"/>
      <c r="AC2228" s="36"/>
      <c r="AD2228" s="36"/>
      <c r="AE2228" s="36"/>
      <c r="AR2228" s="221" t="s">
        <v>369</v>
      </c>
      <c r="AT2228" s="221" t="s">
        <v>286</v>
      </c>
      <c r="AU2228" s="221" t="s">
        <v>93</v>
      </c>
      <c r="AY2228" s="18" t="s">
        <v>283</v>
      </c>
      <c r="BE2228" s="222">
        <f>IF(N2228="základní",J2228,0)</f>
        <v>0</v>
      </c>
      <c r="BF2228" s="222">
        <f>IF(N2228="snížená",J2228,0)</f>
        <v>0</v>
      </c>
      <c r="BG2228" s="222">
        <f>IF(N2228="zákl. přenesená",J2228,0)</f>
        <v>0</v>
      </c>
      <c r="BH2228" s="222">
        <f>IF(N2228="sníž. přenesená",J2228,0)</f>
        <v>0</v>
      </c>
      <c r="BI2228" s="222">
        <f>IF(N2228="nulová",J2228,0)</f>
        <v>0</v>
      </c>
      <c r="BJ2228" s="18" t="s">
        <v>91</v>
      </c>
      <c r="BK2228" s="222">
        <f>ROUND(I2228*H2228,2)</f>
        <v>0</v>
      </c>
      <c r="BL2228" s="18" t="s">
        <v>369</v>
      </c>
      <c r="BM2228" s="221" t="s">
        <v>2826</v>
      </c>
    </row>
    <row r="2229" spans="1:65" s="2" customFormat="1" ht="29.25">
      <c r="A2229" s="36"/>
      <c r="B2229" s="37"/>
      <c r="C2229" s="38"/>
      <c r="D2229" s="223" t="s">
        <v>293</v>
      </c>
      <c r="E2229" s="38"/>
      <c r="F2229" s="224" t="s">
        <v>2517</v>
      </c>
      <c r="G2229" s="38"/>
      <c r="H2229" s="38"/>
      <c r="I2229" s="124"/>
      <c r="J2229" s="38"/>
      <c r="K2229" s="38"/>
      <c r="L2229" s="41"/>
      <c r="M2229" s="225"/>
      <c r="N2229" s="226"/>
      <c r="O2229" s="73"/>
      <c r="P2229" s="73"/>
      <c r="Q2229" s="73"/>
      <c r="R2229" s="73"/>
      <c r="S2229" s="73"/>
      <c r="T2229" s="74"/>
      <c r="U2229" s="36"/>
      <c r="V2229" s="36"/>
      <c r="W2229" s="36"/>
      <c r="X2229" s="36"/>
      <c r="Y2229" s="36"/>
      <c r="Z2229" s="36"/>
      <c r="AA2229" s="36"/>
      <c r="AB2229" s="36"/>
      <c r="AC2229" s="36"/>
      <c r="AD2229" s="36"/>
      <c r="AE2229" s="36"/>
      <c r="AT2229" s="18" t="s">
        <v>293</v>
      </c>
      <c r="AU2229" s="18" t="s">
        <v>93</v>
      </c>
    </row>
    <row r="2230" spans="1:65" s="2" customFormat="1" ht="16.5" customHeight="1">
      <c r="A2230" s="36"/>
      <c r="B2230" s="37"/>
      <c r="C2230" s="210" t="s">
        <v>2827</v>
      </c>
      <c r="D2230" s="210" t="s">
        <v>286</v>
      </c>
      <c r="E2230" s="211" t="s">
        <v>2828</v>
      </c>
      <c r="F2230" s="212" t="s">
        <v>2829</v>
      </c>
      <c r="G2230" s="213" t="s">
        <v>2397</v>
      </c>
      <c r="H2230" s="214">
        <v>1</v>
      </c>
      <c r="I2230" s="215"/>
      <c r="J2230" s="216">
        <f>ROUND(I2230*H2230,2)</f>
        <v>0</v>
      </c>
      <c r="K2230" s="212" t="s">
        <v>342</v>
      </c>
      <c r="L2230" s="41"/>
      <c r="M2230" s="217" t="s">
        <v>1</v>
      </c>
      <c r="N2230" s="218" t="s">
        <v>48</v>
      </c>
      <c r="O2230" s="73"/>
      <c r="P2230" s="219">
        <f>O2230*H2230</f>
        <v>0</v>
      </c>
      <c r="Q2230" s="219">
        <v>0</v>
      </c>
      <c r="R2230" s="219">
        <f>Q2230*H2230</f>
        <v>0</v>
      </c>
      <c r="S2230" s="219">
        <v>0</v>
      </c>
      <c r="T2230" s="220">
        <f>S2230*H2230</f>
        <v>0</v>
      </c>
      <c r="U2230" s="36"/>
      <c r="V2230" s="36"/>
      <c r="W2230" s="36"/>
      <c r="X2230" s="36"/>
      <c r="Y2230" s="36"/>
      <c r="Z2230" s="36"/>
      <c r="AA2230" s="36"/>
      <c r="AB2230" s="36"/>
      <c r="AC2230" s="36"/>
      <c r="AD2230" s="36"/>
      <c r="AE2230" s="36"/>
      <c r="AR2230" s="221" t="s">
        <v>369</v>
      </c>
      <c r="AT2230" s="221" t="s">
        <v>286</v>
      </c>
      <c r="AU2230" s="221" t="s">
        <v>93</v>
      </c>
      <c r="AY2230" s="18" t="s">
        <v>283</v>
      </c>
      <c r="BE2230" s="222">
        <f>IF(N2230="základní",J2230,0)</f>
        <v>0</v>
      </c>
      <c r="BF2230" s="222">
        <f>IF(N2230="snížená",J2230,0)</f>
        <v>0</v>
      </c>
      <c r="BG2230" s="222">
        <f>IF(N2230="zákl. přenesená",J2230,0)</f>
        <v>0</v>
      </c>
      <c r="BH2230" s="222">
        <f>IF(N2230="sníž. přenesená",J2230,0)</f>
        <v>0</v>
      </c>
      <c r="BI2230" s="222">
        <f>IF(N2230="nulová",J2230,0)</f>
        <v>0</v>
      </c>
      <c r="BJ2230" s="18" t="s">
        <v>91</v>
      </c>
      <c r="BK2230" s="222">
        <f>ROUND(I2230*H2230,2)</f>
        <v>0</v>
      </c>
      <c r="BL2230" s="18" t="s">
        <v>369</v>
      </c>
      <c r="BM2230" s="221" t="s">
        <v>2830</v>
      </c>
    </row>
    <row r="2231" spans="1:65" s="2" customFormat="1" ht="29.25">
      <c r="A2231" s="36"/>
      <c r="B2231" s="37"/>
      <c r="C2231" s="38"/>
      <c r="D2231" s="223" t="s">
        <v>293</v>
      </c>
      <c r="E2231" s="38"/>
      <c r="F2231" s="224" t="s">
        <v>2517</v>
      </c>
      <c r="G2231" s="38"/>
      <c r="H2231" s="38"/>
      <c r="I2231" s="124"/>
      <c r="J2231" s="38"/>
      <c r="K2231" s="38"/>
      <c r="L2231" s="41"/>
      <c r="M2231" s="225"/>
      <c r="N2231" s="226"/>
      <c r="O2231" s="73"/>
      <c r="P2231" s="73"/>
      <c r="Q2231" s="73"/>
      <c r="R2231" s="73"/>
      <c r="S2231" s="73"/>
      <c r="T2231" s="74"/>
      <c r="U2231" s="36"/>
      <c r="V2231" s="36"/>
      <c r="W2231" s="36"/>
      <c r="X2231" s="36"/>
      <c r="Y2231" s="36"/>
      <c r="Z2231" s="36"/>
      <c r="AA2231" s="36"/>
      <c r="AB2231" s="36"/>
      <c r="AC2231" s="36"/>
      <c r="AD2231" s="36"/>
      <c r="AE2231" s="36"/>
      <c r="AT2231" s="18" t="s">
        <v>293</v>
      </c>
      <c r="AU2231" s="18" t="s">
        <v>93</v>
      </c>
    </row>
    <row r="2232" spans="1:65" s="2" customFormat="1" ht="16.5" customHeight="1">
      <c r="A2232" s="36"/>
      <c r="B2232" s="37"/>
      <c r="C2232" s="210" t="s">
        <v>2831</v>
      </c>
      <c r="D2232" s="210" t="s">
        <v>286</v>
      </c>
      <c r="E2232" s="211" t="s">
        <v>2832</v>
      </c>
      <c r="F2232" s="212" t="s">
        <v>2833</v>
      </c>
      <c r="G2232" s="213" t="s">
        <v>2397</v>
      </c>
      <c r="H2232" s="214">
        <v>1</v>
      </c>
      <c r="I2232" s="215"/>
      <c r="J2232" s="216">
        <f>ROUND(I2232*H2232,2)</f>
        <v>0</v>
      </c>
      <c r="K2232" s="212" t="s">
        <v>342</v>
      </c>
      <c r="L2232" s="41"/>
      <c r="M2232" s="217" t="s">
        <v>1</v>
      </c>
      <c r="N2232" s="218" t="s">
        <v>48</v>
      </c>
      <c r="O2232" s="73"/>
      <c r="P2232" s="219">
        <f>O2232*H2232</f>
        <v>0</v>
      </c>
      <c r="Q2232" s="219">
        <v>0</v>
      </c>
      <c r="R2232" s="219">
        <f>Q2232*H2232</f>
        <v>0</v>
      </c>
      <c r="S2232" s="219">
        <v>0</v>
      </c>
      <c r="T2232" s="220">
        <f>S2232*H2232</f>
        <v>0</v>
      </c>
      <c r="U2232" s="36"/>
      <c r="V2232" s="36"/>
      <c r="W2232" s="36"/>
      <c r="X2232" s="36"/>
      <c r="Y2232" s="36"/>
      <c r="Z2232" s="36"/>
      <c r="AA2232" s="36"/>
      <c r="AB2232" s="36"/>
      <c r="AC2232" s="36"/>
      <c r="AD2232" s="36"/>
      <c r="AE2232" s="36"/>
      <c r="AR2232" s="221" t="s">
        <v>369</v>
      </c>
      <c r="AT2232" s="221" t="s">
        <v>286</v>
      </c>
      <c r="AU2232" s="221" t="s">
        <v>93</v>
      </c>
      <c r="AY2232" s="18" t="s">
        <v>283</v>
      </c>
      <c r="BE2232" s="222">
        <f>IF(N2232="základní",J2232,0)</f>
        <v>0</v>
      </c>
      <c r="BF2232" s="222">
        <f>IF(N2232="snížená",J2232,0)</f>
        <v>0</v>
      </c>
      <c r="BG2232" s="222">
        <f>IF(N2232="zákl. přenesená",J2232,0)</f>
        <v>0</v>
      </c>
      <c r="BH2232" s="222">
        <f>IF(N2232="sníž. přenesená",J2232,0)</f>
        <v>0</v>
      </c>
      <c r="BI2232" s="222">
        <f>IF(N2232="nulová",J2232,0)</f>
        <v>0</v>
      </c>
      <c r="BJ2232" s="18" t="s">
        <v>91</v>
      </c>
      <c r="BK2232" s="222">
        <f>ROUND(I2232*H2232,2)</f>
        <v>0</v>
      </c>
      <c r="BL2232" s="18" t="s">
        <v>369</v>
      </c>
      <c r="BM2232" s="221" t="s">
        <v>2834</v>
      </c>
    </row>
    <row r="2233" spans="1:65" s="2" customFormat="1" ht="29.25">
      <c r="A2233" s="36"/>
      <c r="B2233" s="37"/>
      <c r="C2233" s="38"/>
      <c r="D2233" s="223" t="s">
        <v>293</v>
      </c>
      <c r="E2233" s="38"/>
      <c r="F2233" s="224" t="s">
        <v>2517</v>
      </c>
      <c r="G2233" s="38"/>
      <c r="H2233" s="38"/>
      <c r="I2233" s="124"/>
      <c r="J2233" s="38"/>
      <c r="K2233" s="38"/>
      <c r="L2233" s="41"/>
      <c r="M2233" s="225"/>
      <c r="N2233" s="226"/>
      <c r="O2233" s="73"/>
      <c r="P2233" s="73"/>
      <c r="Q2233" s="73"/>
      <c r="R2233" s="73"/>
      <c r="S2233" s="73"/>
      <c r="T2233" s="74"/>
      <c r="U2233" s="36"/>
      <c r="V2233" s="36"/>
      <c r="W2233" s="36"/>
      <c r="X2233" s="36"/>
      <c r="Y2233" s="36"/>
      <c r="Z2233" s="36"/>
      <c r="AA2233" s="36"/>
      <c r="AB2233" s="36"/>
      <c r="AC2233" s="36"/>
      <c r="AD2233" s="36"/>
      <c r="AE2233" s="36"/>
      <c r="AT2233" s="18" t="s">
        <v>293</v>
      </c>
      <c r="AU2233" s="18" t="s">
        <v>93</v>
      </c>
    </row>
    <row r="2234" spans="1:65" s="2" customFormat="1" ht="16.5" customHeight="1">
      <c r="A2234" s="36"/>
      <c r="B2234" s="37"/>
      <c r="C2234" s="210" t="s">
        <v>2835</v>
      </c>
      <c r="D2234" s="210" t="s">
        <v>286</v>
      </c>
      <c r="E2234" s="211" t="s">
        <v>2836</v>
      </c>
      <c r="F2234" s="212" t="s">
        <v>2829</v>
      </c>
      <c r="G2234" s="213" t="s">
        <v>2397</v>
      </c>
      <c r="H2234" s="214">
        <v>2</v>
      </c>
      <c r="I2234" s="215"/>
      <c r="J2234" s="216">
        <f>ROUND(I2234*H2234,2)</f>
        <v>0</v>
      </c>
      <c r="K2234" s="212" t="s">
        <v>342</v>
      </c>
      <c r="L2234" s="41"/>
      <c r="M2234" s="217" t="s">
        <v>1</v>
      </c>
      <c r="N2234" s="218" t="s">
        <v>48</v>
      </c>
      <c r="O2234" s="73"/>
      <c r="P2234" s="219">
        <f>O2234*H2234</f>
        <v>0</v>
      </c>
      <c r="Q2234" s="219">
        <v>0</v>
      </c>
      <c r="R2234" s="219">
        <f>Q2234*H2234</f>
        <v>0</v>
      </c>
      <c r="S2234" s="219">
        <v>0</v>
      </c>
      <c r="T2234" s="220">
        <f>S2234*H2234</f>
        <v>0</v>
      </c>
      <c r="U2234" s="36"/>
      <c r="V2234" s="36"/>
      <c r="W2234" s="36"/>
      <c r="X2234" s="36"/>
      <c r="Y2234" s="36"/>
      <c r="Z2234" s="36"/>
      <c r="AA2234" s="36"/>
      <c r="AB2234" s="36"/>
      <c r="AC2234" s="36"/>
      <c r="AD2234" s="36"/>
      <c r="AE2234" s="36"/>
      <c r="AR2234" s="221" t="s">
        <v>369</v>
      </c>
      <c r="AT2234" s="221" t="s">
        <v>286</v>
      </c>
      <c r="AU2234" s="221" t="s">
        <v>93</v>
      </c>
      <c r="AY2234" s="18" t="s">
        <v>283</v>
      </c>
      <c r="BE2234" s="222">
        <f>IF(N2234="základní",J2234,0)</f>
        <v>0</v>
      </c>
      <c r="BF2234" s="222">
        <f>IF(N2234="snížená",J2234,0)</f>
        <v>0</v>
      </c>
      <c r="BG2234" s="222">
        <f>IF(N2234="zákl. přenesená",J2234,0)</f>
        <v>0</v>
      </c>
      <c r="BH2234" s="222">
        <f>IF(N2234="sníž. přenesená",J2234,0)</f>
        <v>0</v>
      </c>
      <c r="BI2234" s="222">
        <f>IF(N2234="nulová",J2234,0)</f>
        <v>0</v>
      </c>
      <c r="BJ2234" s="18" t="s">
        <v>91</v>
      </c>
      <c r="BK2234" s="222">
        <f>ROUND(I2234*H2234,2)</f>
        <v>0</v>
      </c>
      <c r="BL2234" s="18" t="s">
        <v>369</v>
      </c>
      <c r="BM2234" s="221" t="s">
        <v>2837</v>
      </c>
    </row>
    <row r="2235" spans="1:65" s="2" customFormat="1" ht="29.25">
      <c r="A2235" s="36"/>
      <c r="B2235" s="37"/>
      <c r="C2235" s="38"/>
      <c r="D2235" s="223" t="s">
        <v>293</v>
      </c>
      <c r="E2235" s="38"/>
      <c r="F2235" s="224" t="s">
        <v>2517</v>
      </c>
      <c r="G2235" s="38"/>
      <c r="H2235" s="38"/>
      <c r="I2235" s="124"/>
      <c r="J2235" s="38"/>
      <c r="K2235" s="38"/>
      <c r="L2235" s="41"/>
      <c r="M2235" s="225"/>
      <c r="N2235" s="226"/>
      <c r="O2235" s="73"/>
      <c r="P2235" s="73"/>
      <c r="Q2235" s="73"/>
      <c r="R2235" s="73"/>
      <c r="S2235" s="73"/>
      <c r="T2235" s="74"/>
      <c r="U2235" s="36"/>
      <c r="V2235" s="36"/>
      <c r="W2235" s="36"/>
      <c r="X2235" s="36"/>
      <c r="Y2235" s="36"/>
      <c r="Z2235" s="36"/>
      <c r="AA2235" s="36"/>
      <c r="AB2235" s="36"/>
      <c r="AC2235" s="36"/>
      <c r="AD2235" s="36"/>
      <c r="AE2235" s="36"/>
      <c r="AT2235" s="18" t="s">
        <v>293</v>
      </c>
      <c r="AU2235" s="18" t="s">
        <v>93</v>
      </c>
    </row>
    <row r="2236" spans="1:65" s="2" customFormat="1" ht="16.5" customHeight="1">
      <c r="A2236" s="36"/>
      <c r="B2236" s="37"/>
      <c r="C2236" s="210" t="s">
        <v>2838</v>
      </c>
      <c r="D2236" s="210" t="s">
        <v>286</v>
      </c>
      <c r="E2236" s="211" t="s">
        <v>2839</v>
      </c>
      <c r="F2236" s="212" t="s">
        <v>2840</v>
      </c>
      <c r="G2236" s="213" t="s">
        <v>2397</v>
      </c>
      <c r="H2236" s="214">
        <v>1</v>
      </c>
      <c r="I2236" s="215"/>
      <c r="J2236" s="216">
        <f>ROUND(I2236*H2236,2)</f>
        <v>0</v>
      </c>
      <c r="K2236" s="212" t="s">
        <v>342</v>
      </c>
      <c r="L2236" s="41"/>
      <c r="M2236" s="217" t="s">
        <v>1</v>
      </c>
      <c r="N2236" s="218" t="s">
        <v>48</v>
      </c>
      <c r="O2236" s="73"/>
      <c r="P2236" s="219">
        <f>O2236*H2236</f>
        <v>0</v>
      </c>
      <c r="Q2236" s="219">
        <v>0</v>
      </c>
      <c r="R2236" s="219">
        <f>Q2236*H2236</f>
        <v>0</v>
      </c>
      <c r="S2236" s="219">
        <v>0</v>
      </c>
      <c r="T2236" s="220">
        <f>S2236*H2236</f>
        <v>0</v>
      </c>
      <c r="U2236" s="36"/>
      <c r="V2236" s="36"/>
      <c r="W2236" s="36"/>
      <c r="X2236" s="36"/>
      <c r="Y2236" s="36"/>
      <c r="Z2236" s="36"/>
      <c r="AA2236" s="36"/>
      <c r="AB2236" s="36"/>
      <c r="AC2236" s="36"/>
      <c r="AD2236" s="36"/>
      <c r="AE2236" s="36"/>
      <c r="AR2236" s="221" t="s">
        <v>369</v>
      </c>
      <c r="AT2236" s="221" t="s">
        <v>286</v>
      </c>
      <c r="AU2236" s="221" t="s">
        <v>93</v>
      </c>
      <c r="AY2236" s="18" t="s">
        <v>283</v>
      </c>
      <c r="BE2236" s="222">
        <f>IF(N2236="základní",J2236,0)</f>
        <v>0</v>
      </c>
      <c r="BF2236" s="222">
        <f>IF(N2236="snížená",J2236,0)</f>
        <v>0</v>
      </c>
      <c r="BG2236" s="222">
        <f>IF(N2236="zákl. přenesená",J2236,0)</f>
        <v>0</v>
      </c>
      <c r="BH2236" s="222">
        <f>IF(N2236="sníž. přenesená",J2236,0)</f>
        <v>0</v>
      </c>
      <c r="BI2236" s="222">
        <f>IF(N2236="nulová",J2236,0)</f>
        <v>0</v>
      </c>
      <c r="BJ2236" s="18" t="s">
        <v>91</v>
      </c>
      <c r="BK2236" s="222">
        <f>ROUND(I2236*H2236,2)</f>
        <v>0</v>
      </c>
      <c r="BL2236" s="18" t="s">
        <v>369</v>
      </c>
      <c r="BM2236" s="221" t="s">
        <v>2841</v>
      </c>
    </row>
    <row r="2237" spans="1:65" s="2" customFormat="1" ht="29.25">
      <c r="A2237" s="36"/>
      <c r="B2237" s="37"/>
      <c r="C2237" s="38"/>
      <c r="D2237" s="223" t="s">
        <v>293</v>
      </c>
      <c r="E2237" s="38"/>
      <c r="F2237" s="224" t="s">
        <v>2517</v>
      </c>
      <c r="G2237" s="38"/>
      <c r="H2237" s="38"/>
      <c r="I2237" s="124"/>
      <c r="J2237" s="38"/>
      <c r="K2237" s="38"/>
      <c r="L2237" s="41"/>
      <c r="M2237" s="225"/>
      <c r="N2237" s="226"/>
      <c r="O2237" s="73"/>
      <c r="P2237" s="73"/>
      <c r="Q2237" s="73"/>
      <c r="R2237" s="73"/>
      <c r="S2237" s="73"/>
      <c r="T2237" s="74"/>
      <c r="U2237" s="36"/>
      <c r="V2237" s="36"/>
      <c r="W2237" s="36"/>
      <c r="X2237" s="36"/>
      <c r="Y2237" s="36"/>
      <c r="Z2237" s="36"/>
      <c r="AA2237" s="36"/>
      <c r="AB2237" s="36"/>
      <c r="AC2237" s="36"/>
      <c r="AD2237" s="36"/>
      <c r="AE2237" s="36"/>
      <c r="AT2237" s="18" t="s">
        <v>293</v>
      </c>
      <c r="AU2237" s="18" t="s">
        <v>93</v>
      </c>
    </row>
    <row r="2238" spans="1:65" s="2" customFormat="1" ht="16.5" customHeight="1">
      <c r="A2238" s="36"/>
      <c r="B2238" s="37"/>
      <c r="C2238" s="210" t="s">
        <v>2842</v>
      </c>
      <c r="D2238" s="210" t="s">
        <v>286</v>
      </c>
      <c r="E2238" s="211" t="s">
        <v>2843</v>
      </c>
      <c r="F2238" s="212" t="s">
        <v>2844</v>
      </c>
      <c r="G2238" s="213" t="s">
        <v>2397</v>
      </c>
      <c r="H2238" s="214">
        <v>4</v>
      </c>
      <c r="I2238" s="215"/>
      <c r="J2238" s="216">
        <f>ROUND(I2238*H2238,2)</f>
        <v>0</v>
      </c>
      <c r="K2238" s="212" t="s">
        <v>342</v>
      </c>
      <c r="L2238" s="41"/>
      <c r="M2238" s="217" t="s">
        <v>1</v>
      </c>
      <c r="N2238" s="218" t="s">
        <v>48</v>
      </c>
      <c r="O2238" s="73"/>
      <c r="P2238" s="219">
        <f>O2238*H2238</f>
        <v>0</v>
      </c>
      <c r="Q2238" s="219">
        <v>0</v>
      </c>
      <c r="R2238" s="219">
        <f>Q2238*H2238</f>
        <v>0</v>
      </c>
      <c r="S2238" s="219">
        <v>0</v>
      </c>
      <c r="T2238" s="220">
        <f>S2238*H2238</f>
        <v>0</v>
      </c>
      <c r="U2238" s="36"/>
      <c r="V2238" s="36"/>
      <c r="W2238" s="36"/>
      <c r="X2238" s="36"/>
      <c r="Y2238" s="36"/>
      <c r="Z2238" s="36"/>
      <c r="AA2238" s="36"/>
      <c r="AB2238" s="36"/>
      <c r="AC2238" s="36"/>
      <c r="AD2238" s="36"/>
      <c r="AE2238" s="36"/>
      <c r="AR2238" s="221" t="s">
        <v>369</v>
      </c>
      <c r="AT2238" s="221" t="s">
        <v>286</v>
      </c>
      <c r="AU2238" s="221" t="s">
        <v>93</v>
      </c>
      <c r="AY2238" s="18" t="s">
        <v>283</v>
      </c>
      <c r="BE2238" s="222">
        <f>IF(N2238="základní",J2238,0)</f>
        <v>0</v>
      </c>
      <c r="BF2238" s="222">
        <f>IF(N2238="snížená",J2238,0)</f>
        <v>0</v>
      </c>
      <c r="BG2238" s="222">
        <f>IF(N2238="zákl. přenesená",J2238,0)</f>
        <v>0</v>
      </c>
      <c r="BH2238" s="222">
        <f>IF(N2238="sníž. přenesená",J2238,0)</f>
        <v>0</v>
      </c>
      <c r="BI2238" s="222">
        <f>IF(N2238="nulová",J2238,0)</f>
        <v>0</v>
      </c>
      <c r="BJ2238" s="18" t="s">
        <v>91</v>
      </c>
      <c r="BK2238" s="222">
        <f>ROUND(I2238*H2238,2)</f>
        <v>0</v>
      </c>
      <c r="BL2238" s="18" t="s">
        <v>369</v>
      </c>
      <c r="BM2238" s="221" t="s">
        <v>2845</v>
      </c>
    </row>
    <row r="2239" spans="1:65" s="2" customFormat="1" ht="29.25">
      <c r="A2239" s="36"/>
      <c r="B2239" s="37"/>
      <c r="C2239" s="38"/>
      <c r="D2239" s="223" t="s">
        <v>293</v>
      </c>
      <c r="E2239" s="38"/>
      <c r="F2239" s="224" t="s">
        <v>2517</v>
      </c>
      <c r="G2239" s="38"/>
      <c r="H2239" s="38"/>
      <c r="I2239" s="124"/>
      <c r="J2239" s="38"/>
      <c r="K2239" s="38"/>
      <c r="L2239" s="41"/>
      <c r="M2239" s="225"/>
      <c r="N2239" s="226"/>
      <c r="O2239" s="73"/>
      <c r="P2239" s="73"/>
      <c r="Q2239" s="73"/>
      <c r="R2239" s="73"/>
      <c r="S2239" s="73"/>
      <c r="T2239" s="74"/>
      <c r="U2239" s="36"/>
      <c r="V2239" s="36"/>
      <c r="W2239" s="36"/>
      <c r="X2239" s="36"/>
      <c r="Y2239" s="36"/>
      <c r="Z2239" s="36"/>
      <c r="AA2239" s="36"/>
      <c r="AB2239" s="36"/>
      <c r="AC2239" s="36"/>
      <c r="AD2239" s="36"/>
      <c r="AE2239" s="36"/>
      <c r="AT2239" s="18" t="s">
        <v>293</v>
      </c>
      <c r="AU2239" s="18" t="s">
        <v>93</v>
      </c>
    </row>
    <row r="2240" spans="1:65" s="2" customFormat="1" ht="16.5" customHeight="1">
      <c r="A2240" s="36"/>
      <c r="B2240" s="37"/>
      <c r="C2240" s="210" t="s">
        <v>2846</v>
      </c>
      <c r="D2240" s="210" t="s">
        <v>286</v>
      </c>
      <c r="E2240" s="211" t="s">
        <v>2847</v>
      </c>
      <c r="F2240" s="212" t="s">
        <v>2848</v>
      </c>
      <c r="G2240" s="213" t="s">
        <v>2397</v>
      </c>
      <c r="H2240" s="214">
        <v>1</v>
      </c>
      <c r="I2240" s="215"/>
      <c r="J2240" s="216">
        <f>ROUND(I2240*H2240,2)</f>
        <v>0</v>
      </c>
      <c r="K2240" s="212" t="s">
        <v>342</v>
      </c>
      <c r="L2240" s="41"/>
      <c r="M2240" s="217" t="s">
        <v>1</v>
      </c>
      <c r="N2240" s="218" t="s">
        <v>48</v>
      </c>
      <c r="O2240" s="73"/>
      <c r="P2240" s="219">
        <f>O2240*H2240</f>
        <v>0</v>
      </c>
      <c r="Q2240" s="219">
        <v>0</v>
      </c>
      <c r="R2240" s="219">
        <f>Q2240*H2240</f>
        <v>0</v>
      </c>
      <c r="S2240" s="219">
        <v>0</v>
      </c>
      <c r="T2240" s="220">
        <f>S2240*H2240</f>
        <v>0</v>
      </c>
      <c r="U2240" s="36"/>
      <c r="V2240" s="36"/>
      <c r="W2240" s="36"/>
      <c r="X2240" s="36"/>
      <c r="Y2240" s="36"/>
      <c r="Z2240" s="36"/>
      <c r="AA2240" s="36"/>
      <c r="AB2240" s="36"/>
      <c r="AC2240" s="36"/>
      <c r="AD2240" s="36"/>
      <c r="AE2240" s="36"/>
      <c r="AR2240" s="221" t="s">
        <v>369</v>
      </c>
      <c r="AT2240" s="221" t="s">
        <v>286</v>
      </c>
      <c r="AU2240" s="221" t="s">
        <v>93</v>
      </c>
      <c r="AY2240" s="18" t="s">
        <v>283</v>
      </c>
      <c r="BE2240" s="222">
        <f>IF(N2240="základní",J2240,0)</f>
        <v>0</v>
      </c>
      <c r="BF2240" s="222">
        <f>IF(N2240="snížená",J2240,0)</f>
        <v>0</v>
      </c>
      <c r="BG2240" s="222">
        <f>IF(N2240="zákl. přenesená",J2240,0)</f>
        <v>0</v>
      </c>
      <c r="BH2240" s="222">
        <f>IF(N2240="sníž. přenesená",J2240,0)</f>
        <v>0</v>
      </c>
      <c r="BI2240" s="222">
        <f>IF(N2240="nulová",J2240,0)</f>
        <v>0</v>
      </c>
      <c r="BJ2240" s="18" t="s">
        <v>91</v>
      </c>
      <c r="BK2240" s="222">
        <f>ROUND(I2240*H2240,2)</f>
        <v>0</v>
      </c>
      <c r="BL2240" s="18" t="s">
        <v>369</v>
      </c>
      <c r="BM2240" s="221" t="s">
        <v>2849</v>
      </c>
    </row>
    <row r="2241" spans="1:65" s="2" customFormat="1" ht="29.25">
      <c r="A2241" s="36"/>
      <c r="B2241" s="37"/>
      <c r="C2241" s="38"/>
      <c r="D2241" s="223" t="s">
        <v>293</v>
      </c>
      <c r="E2241" s="38"/>
      <c r="F2241" s="224" t="s">
        <v>2517</v>
      </c>
      <c r="G2241" s="38"/>
      <c r="H2241" s="38"/>
      <c r="I2241" s="124"/>
      <c r="J2241" s="38"/>
      <c r="K2241" s="38"/>
      <c r="L2241" s="41"/>
      <c r="M2241" s="225"/>
      <c r="N2241" s="226"/>
      <c r="O2241" s="73"/>
      <c r="P2241" s="73"/>
      <c r="Q2241" s="73"/>
      <c r="R2241" s="73"/>
      <c r="S2241" s="73"/>
      <c r="T2241" s="74"/>
      <c r="U2241" s="36"/>
      <c r="V2241" s="36"/>
      <c r="W2241" s="36"/>
      <c r="X2241" s="36"/>
      <c r="Y2241" s="36"/>
      <c r="Z2241" s="36"/>
      <c r="AA2241" s="36"/>
      <c r="AB2241" s="36"/>
      <c r="AC2241" s="36"/>
      <c r="AD2241" s="36"/>
      <c r="AE2241" s="36"/>
      <c r="AT2241" s="18" t="s">
        <v>293</v>
      </c>
      <c r="AU2241" s="18" t="s">
        <v>93</v>
      </c>
    </row>
    <row r="2242" spans="1:65" s="2" customFormat="1" ht="16.5" customHeight="1">
      <c r="A2242" s="36"/>
      <c r="B2242" s="37"/>
      <c r="C2242" s="210" t="s">
        <v>2850</v>
      </c>
      <c r="D2242" s="210" t="s">
        <v>286</v>
      </c>
      <c r="E2242" s="211" t="s">
        <v>2851</v>
      </c>
      <c r="F2242" s="212" t="s">
        <v>2848</v>
      </c>
      <c r="G2242" s="213" t="s">
        <v>2397</v>
      </c>
      <c r="H2242" s="214">
        <v>1</v>
      </c>
      <c r="I2242" s="215"/>
      <c r="J2242" s="216">
        <f>ROUND(I2242*H2242,2)</f>
        <v>0</v>
      </c>
      <c r="K2242" s="212" t="s">
        <v>342</v>
      </c>
      <c r="L2242" s="41"/>
      <c r="M2242" s="217" t="s">
        <v>1</v>
      </c>
      <c r="N2242" s="218" t="s">
        <v>48</v>
      </c>
      <c r="O2242" s="73"/>
      <c r="P2242" s="219">
        <f>O2242*H2242</f>
        <v>0</v>
      </c>
      <c r="Q2242" s="219">
        <v>0</v>
      </c>
      <c r="R2242" s="219">
        <f>Q2242*H2242</f>
        <v>0</v>
      </c>
      <c r="S2242" s="219">
        <v>0</v>
      </c>
      <c r="T2242" s="220">
        <f>S2242*H2242</f>
        <v>0</v>
      </c>
      <c r="U2242" s="36"/>
      <c r="V2242" s="36"/>
      <c r="W2242" s="36"/>
      <c r="X2242" s="36"/>
      <c r="Y2242" s="36"/>
      <c r="Z2242" s="36"/>
      <c r="AA2242" s="36"/>
      <c r="AB2242" s="36"/>
      <c r="AC2242" s="36"/>
      <c r="AD2242" s="36"/>
      <c r="AE2242" s="36"/>
      <c r="AR2242" s="221" t="s">
        <v>369</v>
      </c>
      <c r="AT2242" s="221" t="s">
        <v>286</v>
      </c>
      <c r="AU2242" s="221" t="s">
        <v>93</v>
      </c>
      <c r="AY2242" s="18" t="s">
        <v>283</v>
      </c>
      <c r="BE2242" s="222">
        <f>IF(N2242="základní",J2242,0)</f>
        <v>0</v>
      </c>
      <c r="BF2242" s="222">
        <f>IF(N2242="snížená",J2242,0)</f>
        <v>0</v>
      </c>
      <c r="BG2242" s="222">
        <f>IF(N2242="zákl. přenesená",J2242,0)</f>
        <v>0</v>
      </c>
      <c r="BH2242" s="222">
        <f>IF(N2242="sníž. přenesená",J2242,0)</f>
        <v>0</v>
      </c>
      <c r="BI2242" s="222">
        <f>IF(N2242="nulová",J2242,0)</f>
        <v>0</v>
      </c>
      <c r="BJ2242" s="18" t="s">
        <v>91</v>
      </c>
      <c r="BK2242" s="222">
        <f>ROUND(I2242*H2242,2)</f>
        <v>0</v>
      </c>
      <c r="BL2242" s="18" t="s">
        <v>369</v>
      </c>
      <c r="BM2242" s="221" t="s">
        <v>2852</v>
      </c>
    </row>
    <row r="2243" spans="1:65" s="2" customFormat="1" ht="29.25">
      <c r="A2243" s="36"/>
      <c r="B2243" s="37"/>
      <c r="C2243" s="38"/>
      <c r="D2243" s="223" t="s">
        <v>293</v>
      </c>
      <c r="E2243" s="38"/>
      <c r="F2243" s="224" t="s">
        <v>2517</v>
      </c>
      <c r="G2243" s="38"/>
      <c r="H2243" s="38"/>
      <c r="I2243" s="124"/>
      <c r="J2243" s="38"/>
      <c r="K2243" s="38"/>
      <c r="L2243" s="41"/>
      <c r="M2243" s="225"/>
      <c r="N2243" s="226"/>
      <c r="O2243" s="73"/>
      <c r="P2243" s="73"/>
      <c r="Q2243" s="73"/>
      <c r="R2243" s="73"/>
      <c r="S2243" s="73"/>
      <c r="T2243" s="74"/>
      <c r="U2243" s="36"/>
      <c r="V2243" s="36"/>
      <c r="W2243" s="36"/>
      <c r="X2243" s="36"/>
      <c r="Y2243" s="36"/>
      <c r="Z2243" s="36"/>
      <c r="AA2243" s="36"/>
      <c r="AB2243" s="36"/>
      <c r="AC2243" s="36"/>
      <c r="AD2243" s="36"/>
      <c r="AE2243" s="36"/>
      <c r="AT2243" s="18" t="s">
        <v>293</v>
      </c>
      <c r="AU2243" s="18" t="s">
        <v>93</v>
      </c>
    </row>
    <row r="2244" spans="1:65" s="2" customFormat="1" ht="21.75" customHeight="1">
      <c r="A2244" s="36"/>
      <c r="B2244" s="37"/>
      <c r="C2244" s="210" t="s">
        <v>2853</v>
      </c>
      <c r="D2244" s="210" t="s">
        <v>286</v>
      </c>
      <c r="E2244" s="211" t="s">
        <v>2854</v>
      </c>
      <c r="F2244" s="212" t="s">
        <v>2855</v>
      </c>
      <c r="G2244" s="213" t="s">
        <v>2397</v>
      </c>
      <c r="H2244" s="214">
        <v>1</v>
      </c>
      <c r="I2244" s="215"/>
      <c r="J2244" s="216">
        <f>ROUND(I2244*H2244,2)</f>
        <v>0</v>
      </c>
      <c r="K2244" s="212" t="s">
        <v>342</v>
      </c>
      <c r="L2244" s="41"/>
      <c r="M2244" s="217" t="s">
        <v>1</v>
      </c>
      <c r="N2244" s="218" t="s">
        <v>48</v>
      </c>
      <c r="O2244" s="73"/>
      <c r="P2244" s="219">
        <f>O2244*H2244</f>
        <v>0</v>
      </c>
      <c r="Q2244" s="219">
        <v>0</v>
      </c>
      <c r="R2244" s="219">
        <f>Q2244*H2244</f>
        <v>0</v>
      </c>
      <c r="S2244" s="219">
        <v>0</v>
      </c>
      <c r="T2244" s="220">
        <f>S2244*H2244</f>
        <v>0</v>
      </c>
      <c r="U2244" s="36"/>
      <c r="V2244" s="36"/>
      <c r="W2244" s="36"/>
      <c r="X2244" s="36"/>
      <c r="Y2244" s="36"/>
      <c r="Z2244" s="36"/>
      <c r="AA2244" s="36"/>
      <c r="AB2244" s="36"/>
      <c r="AC2244" s="36"/>
      <c r="AD2244" s="36"/>
      <c r="AE2244" s="36"/>
      <c r="AR2244" s="221" t="s">
        <v>369</v>
      </c>
      <c r="AT2244" s="221" t="s">
        <v>286</v>
      </c>
      <c r="AU2244" s="221" t="s">
        <v>93</v>
      </c>
      <c r="AY2244" s="18" t="s">
        <v>283</v>
      </c>
      <c r="BE2244" s="222">
        <f>IF(N2244="základní",J2244,0)</f>
        <v>0</v>
      </c>
      <c r="BF2244" s="222">
        <f>IF(N2244="snížená",J2244,0)</f>
        <v>0</v>
      </c>
      <c r="BG2244" s="222">
        <f>IF(N2244="zákl. přenesená",J2244,0)</f>
        <v>0</v>
      </c>
      <c r="BH2244" s="222">
        <f>IF(N2244="sníž. přenesená",J2244,0)</f>
        <v>0</v>
      </c>
      <c r="BI2244" s="222">
        <f>IF(N2244="nulová",J2244,0)</f>
        <v>0</v>
      </c>
      <c r="BJ2244" s="18" t="s">
        <v>91</v>
      </c>
      <c r="BK2244" s="222">
        <f>ROUND(I2244*H2244,2)</f>
        <v>0</v>
      </c>
      <c r="BL2244" s="18" t="s">
        <v>369</v>
      </c>
      <c r="BM2244" s="221" t="s">
        <v>2856</v>
      </c>
    </row>
    <row r="2245" spans="1:65" s="2" customFormat="1" ht="29.25">
      <c r="A2245" s="36"/>
      <c r="B2245" s="37"/>
      <c r="C2245" s="38"/>
      <c r="D2245" s="223" t="s">
        <v>293</v>
      </c>
      <c r="E2245" s="38"/>
      <c r="F2245" s="224" t="s">
        <v>2517</v>
      </c>
      <c r="G2245" s="38"/>
      <c r="H2245" s="38"/>
      <c r="I2245" s="124"/>
      <c r="J2245" s="38"/>
      <c r="K2245" s="38"/>
      <c r="L2245" s="41"/>
      <c r="M2245" s="225"/>
      <c r="N2245" s="226"/>
      <c r="O2245" s="73"/>
      <c r="P2245" s="73"/>
      <c r="Q2245" s="73"/>
      <c r="R2245" s="73"/>
      <c r="S2245" s="73"/>
      <c r="T2245" s="74"/>
      <c r="U2245" s="36"/>
      <c r="V2245" s="36"/>
      <c r="W2245" s="36"/>
      <c r="X2245" s="36"/>
      <c r="Y2245" s="36"/>
      <c r="Z2245" s="36"/>
      <c r="AA2245" s="36"/>
      <c r="AB2245" s="36"/>
      <c r="AC2245" s="36"/>
      <c r="AD2245" s="36"/>
      <c r="AE2245" s="36"/>
      <c r="AT2245" s="18" t="s">
        <v>293</v>
      </c>
      <c r="AU2245" s="18" t="s">
        <v>93</v>
      </c>
    </row>
    <row r="2246" spans="1:65" s="2" customFormat="1" ht="21.75" customHeight="1">
      <c r="A2246" s="36"/>
      <c r="B2246" s="37"/>
      <c r="C2246" s="210" t="s">
        <v>2857</v>
      </c>
      <c r="D2246" s="210" t="s">
        <v>286</v>
      </c>
      <c r="E2246" s="211" t="s">
        <v>2858</v>
      </c>
      <c r="F2246" s="212" t="s">
        <v>2855</v>
      </c>
      <c r="G2246" s="213" t="s">
        <v>2397</v>
      </c>
      <c r="H2246" s="214">
        <v>1</v>
      </c>
      <c r="I2246" s="215"/>
      <c r="J2246" s="216">
        <f>ROUND(I2246*H2246,2)</f>
        <v>0</v>
      </c>
      <c r="K2246" s="212" t="s">
        <v>342</v>
      </c>
      <c r="L2246" s="41"/>
      <c r="M2246" s="217" t="s">
        <v>1</v>
      </c>
      <c r="N2246" s="218" t="s">
        <v>48</v>
      </c>
      <c r="O2246" s="73"/>
      <c r="P2246" s="219">
        <f>O2246*H2246</f>
        <v>0</v>
      </c>
      <c r="Q2246" s="219">
        <v>0</v>
      </c>
      <c r="R2246" s="219">
        <f>Q2246*H2246</f>
        <v>0</v>
      </c>
      <c r="S2246" s="219">
        <v>0</v>
      </c>
      <c r="T2246" s="220">
        <f>S2246*H2246</f>
        <v>0</v>
      </c>
      <c r="U2246" s="36"/>
      <c r="V2246" s="36"/>
      <c r="W2246" s="36"/>
      <c r="X2246" s="36"/>
      <c r="Y2246" s="36"/>
      <c r="Z2246" s="36"/>
      <c r="AA2246" s="36"/>
      <c r="AB2246" s="36"/>
      <c r="AC2246" s="36"/>
      <c r="AD2246" s="36"/>
      <c r="AE2246" s="36"/>
      <c r="AR2246" s="221" t="s">
        <v>369</v>
      </c>
      <c r="AT2246" s="221" t="s">
        <v>286</v>
      </c>
      <c r="AU2246" s="221" t="s">
        <v>93</v>
      </c>
      <c r="AY2246" s="18" t="s">
        <v>283</v>
      </c>
      <c r="BE2246" s="222">
        <f>IF(N2246="základní",J2246,0)</f>
        <v>0</v>
      </c>
      <c r="BF2246" s="222">
        <f>IF(N2246="snížená",J2246,0)</f>
        <v>0</v>
      </c>
      <c r="BG2246" s="222">
        <f>IF(N2246="zákl. přenesená",J2246,0)</f>
        <v>0</v>
      </c>
      <c r="BH2246" s="222">
        <f>IF(N2246="sníž. přenesená",J2246,0)</f>
        <v>0</v>
      </c>
      <c r="BI2246" s="222">
        <f>IF(N2246="nulová",J2246,0)</f>
        <v>0</v>
      </c>
      <c r="BJ2246" s="18" t="s">
        <v>91</v>
      </c>
      <c r="BK2246" s="222">
        <f>ROUND(I2246*H2246,2)</f>
        <v>0</v>
      </c>
      <c r="BL2246" s="18" t="s">
        <v>369</v>
      </c>
      <c r="BM2246" s="221" t="s">
        <v>2859</v>
      </c>
    </row>
    <row r="2247" spans="1:65" s="2" customFormat="1" ht="29.25">
      <c r="A2247" s="36"/>
      <c r="B2247" s="37"/>
      <c r="C2247" s="38"/>
      <c r="D2247" s="223" t="s">
        <v>293</v>
      </c>
      <c r="E2247" s="38"/>
      <c r="F2247" s="224" t="s">
        <v>2517</v>
      </c>
      <c r="G2247" s="38"/>
      <c r="H2247" s="38"/>
      <c r="I2247" s="124"/>
      <c r="J2247" s="38"/>
      <c r="K2247" s="38"/>
      <c r="L2247" s="41"/>
      <c r="M2247" s="225"/>
      <c r="N2247" s="226"/>
      <c r="O2247" s="73"/>
      <c r="P2247" s="73"/>
      <c r="Q2247" s="73"/>
      <c r="R2247" s="73"/>
      <c r="S2247" s="73"/>
      <c r="T2247" s="74"/>
      <c r="U2247" s="36"/>
      <c r="V2247" s="36"/>
      <c r="W2247" s="36"/>
      <c r="X2247" s="36"/>
      <c r="Y2247" s="36"/>
      <c r="Z2247" s="36"/>
      <c r="AA2247" s="36"/>
      <c r="AB2247" s="36"/>
      <c r="AC2247" s="36"/>
      <c r="AD2247" s="36"/>
      <c r="AE2247" s="36"/>
      <c r="AT2247" s="18" t="s">
        <v>293</v>
      </c>
      <c r="AU2247" s="18" t="s">
        <v>93</v>
      </c>
    </row>
    <row r="2248" spans="1:65" s="2" customFormat="1" ht="16.5" customHeight="1">
      <c r="A2248" s="36"/>
      <c r="B2248" s="37"/>
      <c r="C2248" s="210" t="s">
        <v>2860</v>
      </c>
      <c r="D2248" s="210" t="s">
        <v>286</v>
      </c>
      <c r="E2248" s="211" t="s">
        <v>2861</v>
      </c>
      <c r="F2248" s="212" t="s">
        <v>2862</v>
      </c>
      <c r="G2248" s="213" t="s">
        <v>2397</v>
      </c>
      <c r="H2248" s="214">
        <v>1</v>
      </c>
      <c r="I2248" s="215"/>
      <c r="J2248" s="216">
        <f>ROUND(I2248*H2248,2)</f>
        <v>0</v>
      </c>
      <c r="K2248" s="212" t="s">
        <v>342</v>
      </c>
      <c r="L2248" s="41"/>
      <c r="M2248" s="217" t="s">
        <v>1</v>
      </c>
      <c r="N2248" s="218" t="s">
        <v>48</v>
      </c>
      <c r="O2248" s="73"/>
      <c r="P2248" s="219">
        <f>O2248*H2248</f>
        <v>0</v>
      </c>
      <c r="Q2248" s="219">
        <v>0</v>
      </c>
      <c r="R2248" s="219">
        <f>Q2248*H2248</f>
        <v>0</v>
      </c>
      <c r="S2248" s="219">
        <v>0</v>
      </c>
      <c r="T2248" s="220">
        <f>S2248*H2248</f>
        <v>0</v>
      </c>
      <c r="U2248" s="36"/>
      <c r="V2248" s="36"/>
      <c r="W2248" s="36"/>
      <c r="X2248" s="36"/>
      <c r="Y2248" s="36"/>
      <c r="Z2248" s="36"/>
      <c r="AA2248" s="36"/>
      <c r="AB2248" s="36"/>
      <c r="AC2248" s="36"/>
      <c r="AD2248" s="36"/>
      <c r="AE2248" s="36"/>
      <c r="AR2248" s="221" t="s">
        <v>369</v>
      </c>
      <c r="AT2248" s="221" t="s">
        <v>286</v>
      </c>
      <c r="AU2248" s="221" t="s">
        <v>93</v>
      </c>
      <c r="AY2248" s="18" t="s">
        <v>283</v>
      </c>
      <c r="BE2248" s="222">
        <f>IF(N2248="základní",J2248,0)</f>
        <v>0</v>
      </c>
      <c r="BF2248" s="222">
        <f>IF(N2248="snížená",J2248,0)</f>
        <v>0</v>
      </c>
      <c r="BG2248" s="222">
        <f>IF(N2248="zákl. přenesená",J2248,0)</f>
        <v>0</v>
      </c>
      <c r="BH2248" s="222">
        <f>IF(N2248="sníž. přenesená",J2248,0)</f>
        <v>0</v>
      </c>
      <c r="BI2248" s="222">
        <f>IF(N2248="nulová",J2248,0)</f>
        <v>0</v>
      </c>
      <c r="BJ2248" s="18" t="s">
        <v>91</v>
      </c>
      <c r="BK2248" s="222">
        <f>ROUND(I2248*H2248,2)</f>
        <v>0</v>
      </c>
      <c r="BL2248" s="18" t="s">
        <v>369</v>
      </c>
      <c r="BM2248" s="221" t="s">
        <v>2863</v>
      </c>
    </row>
    <row r="2249" spans="1:65" s="2" customFormat="1" ht="29.25">
      <c r="A2249" s="36"/>
      <c r="B2249" s="37"/>
      <c r="C2249" s="38"/>
      <c r="D2249" s="223" t="s">
        <v>293</v>
      </c>
      <c r="E2249" s="38"/>
      <c r="F2249" s="224" t="s">
        <v>2517</v>
      </c>
      <c r="G2249" s="38"/>
      <c r="H2249" s="38"/>
      <c r="I2249" s="124"/>
      <c r="J2249" s="38"/>
      <c r="K2249" s="38"/>
      <c r="L2249" s="41"/>
      <c r="M2249" s="225"/>
      <c r="N2249" s="226"/>
      <c r="O2249" s="73"/>
      <c r="P2249" s="73"/>
      <c r="Q2249" s="73"/>
      <c r="R2249" s="73"/>
      <c r="S2249" s="73"/>
      <c r="T2249" s="74"/>
      <c r="U2249" s="36"/>
      <c r="V2249" s="36"/>
      <c r="W2249" s="36"/>
      <c r="X2249" s="36"/>
      <c r="Y2249" s="36"/>
      <c r="Z2249" s="36"/>
      <c r="AA2249" s="36"/>
      <c r="AB2249" s="36"/>
      <c r="AC2249" s="36"/>
      <c r="AD2249" s="36"/>
      <c r="AE2249" s="36"/>
      <c r="AT2249" s="18" t="s">
        <v>293</v>
      </c>
      <c r="AU2249" s="18" t="s">
        <v>93</v>
      </c>
    </row>
    <row r="2250" spans="1:65" s="2" customFormat="1" ht="16.5" customHeight="1">
      <c r="A2250" s="36"/>
      <c r="B2250" s="37"/>
      <c r="C2250" s="210" t="s">
        <v>2864</v>
      </c>
      <c r="D2250" s="210" t="s">
        <v>286</v>
      </c>
      <c r="E2250" s="211" t="s">
        <v>2865</v>
      </c>
      <c r="F2250" s="212" t="s">
        <v>2862</v>
      </c>
      <c r="G2250" s="213" t="s">
        <v>2397</v>
      </c>
      <c r="H2250" s="214">
        <v>2</v>
      </c>
      <c r="I2250" s="215"/>
      <c r="J2250" s="216">
        <f>ROUND(I2250*H2250,2)</f>
        <v>0</v>
      </c>
      <c r="K2250" s="212" t="s">
        <v>342</v>
      </c>
      <c r="L2250" s="41"/>
      <c r="M2250" s="217" t="s">
        <v>1</v>
      </c>
      <c r="N2250" s="218" t="s">
        <v>48</v>
      </c>
      <c r="O2250" s="73"/>
      <c r="P2250" s="219">
        <f>O2250*H2250</f>
        <v>0</v>
      </c>
      <c r="Q2250" s="219">
        <v>0</v>
      </c>
      <c r="R2250" s="219">
        <f>Q2250*H2250</f>
        <v>0</v>
      </c>
      <c r="S2250" s="219">
        <v>0</v>
      </c>
      <c r="T2250" s="220">
        <f>S2250*H2250</f>
        <v>0</v>
      </c>
      <c r="U2250" s="36"/>
      <c r="V2250" s="36"/>
      <c r="W2250" s="36"/>
      <c r="X2250" s="36"/>
      <c r="Y2250" s="36"/>
      <c r="Z2250" s="36"/>
      <c r="AA2250" s="36"/>
      <c r="AB2250" s="36"/>
      <c r="AC2250" s="36"/>
      <c r="AD2250" s="36"/>
      <c r="AE2250" s="36"/>
      <c r="AR2250" s="221" t="s">
        <v>369</v>
      </c>
      <c r="AT2250" s="221" t="s">
        <v>286</v>
      </c>
      <c r="AU2250" s="221" t="s">
        <v>93</v>
      </c>
      <c r="AY2250" s="18" t="s">
        <v>283</v>
      </c>
      <c r="BE2250" s="222">
        <f>IF(N2250="základní",J2250,0)</f>
        <v>0</v>
      </c>
      <c r="BF2250" s="222">
        <f>IF(N2250="snížená",J2250,0)</f>
        <v>0</v>
      </c>
      <c r="BG2250" s="222">
        <f>IF(N2250="zákl. přenesená",J2250,0)</f>
        <v>0</v>
      </c>
      <c r="BH2250" s="222">
        <f>IF(N2250="sníž. přenesená",J2250,0)</f>
        <v>0</v>
      </c>
      <c r="BI2250" s="222">
        <f>IF(N2250="nulová",J2250,0)</f>
        <v>0</v>
      </c>
      <c r="BJ2250" s="18" t="s">
        <v>91</v>
      </c>
      <c r="BK2250" s="222">
        <f>ROUND(I2250*H2250,2)</f>
        <v>0</v>
      </c>
      <c r="BL2250" s="18" t="s">
        <v>369</v>
      </c>
      <c r="BM2250" s="221" t="s">
        <v>2866</v>
      </c>
    </row>
    <row r="2251" spans="1:65" s="2" customFormat="1" ht="29.25">
      <c r="A2251" s="36"/>
      <c r="B2251" s="37"/>
      <c r="C2251" s="38"/>
      <c r="D2251" s="223" t="s">
        <v>293</v>
      </c>
      <c r="E2251" s="38"/>
      <c r="F2251" s="224" t="s">
        <v>2517</v>
      </c>
      <c r="G2251" s="38"/>
      <c r="H2251" s="38"/>
      <c r="I2251" s="124"/>
      <c r="J2251" s="38"/>
      <c r="K2251" s="38"/>
      <c r="L2251" s="41"/>
      <c r="M2251" s="225"/>
      <c r="N2251" s="226"/>
      <c r="O2251" s="73"/>
      <c r="P2251" s="73"/>
      <c r="Q2251" s="73"/>
      <c r="R2251" s="73"/>
      <c r="S2251" s="73"/>
      <c r="T2251" s="74"/>
      <c r="U2251" s="36"/>
      <c r="V2251" s="36"/>
      <c r="W2251" s="36"/>
      <c r="X2251" s="36"/>
      <c r="Y2251" s="36"/>
      <c r="Z2251" s="36"/>
      <c r="AA2251" s="36"/>
      <c r="AB2251" s="36"/>
      <c r="AC2251" s="36"/>
      <c r="AD2251" s="36"/>
      <c r="AE2251" s="36"/>
      <c r="AT2251" s="18" t="s">
        <v>293</v>
      </c>
      <c r="AU2251" s="18" t="s">
        <v>93</v>
      </c>
    </row>
    <row r="2252" spans="1:65" s="2" customFormat="1" ht="16.5" customHeight="1">
      <c r="A2252" s="36"/>
      <c r="B2252" s="37"/>
      <c r="C2252" s="210" t="s">
        <v>2867</v>
      </c>
      <c r="D2252" s="210" t="s">
        <v>286</v>
      </c>
      <c r="E2252" s="211" t="s">
        <v>2868</v>
      </c>
      <c r="F2252" s="212" t="s">
        <v>2869</v>
      </c>
      <c r="G2252" s="213" t="s">
        <v>2397</v>
      </c>
      <c r="H2252" s="214">
        <v>1</v>
      </c>
      <c r="I2252" s="215"/>
      <c r="J2252" s="216">
        <f>ROUND(I2252*H2252,2)</f>
        <v>0</v>
      </c>
      <c r="K2252" s="212" t="s">
        <v>342</v>
      </c>
      <c r="L2252" s="41"/>
      <c r="M2252" s="217" t="s">
        <v>1</v>
      </c>
      <c r="N2252" s="218" t="s">
        <v>48</v>
      </c>
      <c r="O2252" s="73"/>
      <c r="P2252" s="219">
        <f>O2252*H2252</f>
        <v>0</v>
      </c>
      <c r="Q2252" s="219">
        <v>0</v>
      </c>
      <c r="R2252" s="219">
        <f>Q2252*H2252</f>
        <v>0</v>
      </c>
      <c r="S2252" s="219">
        <v>0</v>
      </c>
      <c r="T2252" s="220">
        <f>S2252*H2252</f>
        <v>0</v>
      </c>
      <c r="U2252" s="36"/>
      <c r="V2252" s="36"/>
      <c r="W2252" s="36"/>
      <c r="X2252" s="36"/>
      <c r="Y2252" s="36"/>
      <c r="Z2252" s="36"/>
      <c r="AA2252" s="36"/>
      <c r="AB2252" s="36"/>
      <c r="AC2252" s="36"/>
      <c r="AD2252" s="36"/>
      <c r="AE2252" s="36"/>
      <c r="AR2252" s="221" t="s">
        <v>369</v>
      </c>
      <c r="AT2252" s="221" t="s">
        <v>286</v>
      </c>
      <c r="AU2252" s="221" t="s">
        <v>93</v>
      </c>
      <c r="AY2252" s="18" t="s">
        <v>283</v>
      </c>
      <c r="BE2252" s="222">
        <f>IF(N2252="základní",J2252,0)</f>
        <v>0</v>
      </c>
      <c r="BF2252" s="222">
        <f>IF(N2252="snížená",J2252,0)</f>
        <v>0</v>
      </c>
      <c r="BG2252" s="222">
        <f>IF(N2252="zákl. přenesená",J2252,0)</f>
        <v>0</v>
      </c>
      <c r="BH2252" s="222">
        <f>IF(N2252="sníž. přenesená",J2252,0)</f>
        <v>0</v>
      </c>
      <c r="BI2252" s="222">
        <f>IF(N2252="nulová",J2252,0)</f>
        <v>0</v>
      </c>
      <c r="BJ2252" s="18" t="s">
        <v>91</v>
      </c>
      <c r="BK2252" s="222">
        <f>ROUND(I2252*H2252,2)</f>
        <v>0</v>
      </c>
      <c r="BL2252" s="18" t="s">
        <v>369</v>
      </c>
      <c r="BM2252" s="221" t="s">
        <v>2870</v>
      </c>
    </row>
    <row r="2253" spans="1:65" s="2" customFormat="1" ht="29.25">
      <c r="A2253" s="36"/>
      <c r="B2253" s="37"/>
      <c r="C2253" s="38"/>
      <c r="D2253" s="223" t="s">
        <v>293</v>
      </c>
      <c r="E2253" s="38"/>
      <c r="F2253" s="224" t="s">
        <v>2517</v>
      </c>
      <c r="G2253" s="38"/>
      <c r="H2253" s="38"/>
      <c r="I2253" s="124"/>
      <c r="J2253" s="38"/>
      <c r="K2253" s="38"/>
      <c r="L2253" s="41"/>
      <c r="M2253" s="225"/>
      <c r="N2253" s="226"/>
      <c r="O2253" s="73"/>
      <c r="P2253" s="73"/>
      <c r="Q2253" s="73"/>
      <c r="R2253" s="73"/>
      <c r="S2253" s="73"/>
      <c r="T2253" s="74"/>
      <c r="U2253" s="36"/>
      <c r="V2253" s="36"/>
      <c r="W2253" s="36"/>
      <c r="X2253" s="36"/>
      <c r="Y2253" s="36"/>
      <c r="Z2253" s="36"/>
      <c r="AA2253" s="36"/>
      <c r="AB2253" s="36"/>
      <c r="AC2253" s="36"/>
      <c r="AD2253" s="36"/>
      <c r="AE2253" s="36"/>
      <c r="AT2253" s="18" t="s">
        <v>293</v>
      </c>
      <c r="AU2253" s="18" t="s">
        <v>93</v>
      </c>
    </row>
    <row r="2254" spans="1:65" s="2" customFormat="1" ht="16.5" customHeight="1">
      <c r="A2254" s="36"/>
      <c r="B2254" s="37"/>
      <c r="C2254" s="210" t="s">
        <v>2871</v>
      </c>
      <c r="D2254" s="210" t="s">
        <v>286</v>
      </c>
      <c r="E2254" s="211" t="s">
        <v>2872</v>
      </c>
      <c r="F2254" s="212" t="s">
        <v>2873</v>
      </c>
      <c r="G2254" s="213" t="s">
        <v>2397</v>
      </c>
      <c r="H2254" s="214">
        <v>1</v>
      </c>
      <c r="I2254" s="215"/>
      <c r="J2254" s="216">
        <f>ROUND(I2254*H2254,2)</f>
        <v>0</v>
      </c>
      <c r="K2254" s="212" t="s">
        <v>342</v>
      </c>
      <c r="L2254" s="41"/>
      <c r="M2254" s="217" t="s">
        <v>1</v>
      </c>
      <c r="N2254" s="218" t="s">
        <v>48</v>
      </c>
      <c r="O2254" s="73"/>
      <c r="P2254" s="219">
        <f>O2254*H2254</f>
        <v>0</v>
      </c>
      <c r="Q2254" s="219">
        <v>0</v>
      </c>
      <c r="R2254" s="219">
        <f>Q2254*H2254</f>
        <v>0</v>
      </c>
      <c r="S2254" s="219">
        <v>0</v>
      </c>
      <c r="T2254" s="220">
        <f>S2254*H2254</f>
        <v>0</v>
      </c>
      <c r="U2254" s="36"/>
      <c r="V2254" s="36"/>
      <c r="W2254" s="36"/>
      <c r="X2254" s="36"/>
      <c r="Y2254" s="36"/>
      <c r="Z2254" s="36"/>
      <c r="AA2254" s="36"/>
      <c r="AB2254" s="36"/>
      <c r="AC2254" s="36"/>
      <c r="AD2254" s="36"/>
      <c r="AE2254" s="36"/>
      <c r="AR2254" s="221" t="s">
        <v>369</v>
      </c>
      <c r="AT2254" s="221" t="s">
        <v>286</v>
      </c>
      <c r="AU2254" s="221" t="s">
        <v>93</v>
      </c>
      <c r="AY2254" s="18" t="s">
        <v>283</v>
      </c>
      <c r="BE2254" s="222">
        <f>IF(N2254="základní",J2254,0)</f>
        <v>0</v>
      </c>
      <c r="BF2254" s="222">
        <f>IF(N2254="snížená",J2254,0)</f>
        <v>0</v>
      </c>
      <c r="BG2254" s="222">
        <f>IF(N2254="zákl. přenesená",J2254,0)</f>
        <v>0</v>
      </c>
      <c r="BH2254" s="222">
        <f>IF(N2254="sníž. přenesená",J2254,0)</f>
        <v>0</v>
      </c>
      <c r="BI2254" s="222">
        <f>IF(N2254="nulová",J2254,0)</f>
        <v>0</v>
      </c>
      <c r="BJ2254" s="18" t="s">
        <v>91</v>
      </c>
      <c r="BK2254" s="222">
        <f>ROUND(I2254*H2254,2)</f>
        <v>0</v>
      </c>
      <c r="BL2254" s="18" t="s">
        <v>369</v>
      </c>
      <c r="BM2254" s="221" t="s">
        <v>2874</v>
      </c>
    </row>
    <row r="2255" spans="1:65" s="2" customFormat="1" ht="29.25">
      <c r="A2255" s="36"/>
      <c r="B2255" s="37"/>
      <c r="C2255" s="38"/>
      <c r="D2255" s="223" t="s">
        <v>293</v>
      </c>
      <c r="E2255" s="38"/>
      <c r="F2255" s="224" t="s">
        <v>2517</v>
      </c>
      <c r="G2255" s="38"/>
      <c r="H2255" s="38"/>
      <c r="I2255" s="124"/>
      <c r="J2255" s="38"/>
      <c r="K2255" s="38"/>
      <c r="L2255" s="41"/>
      <c r="M2255" s="225"/>
      <c r="N2255" s="226"/>
      <c r="O2255" s="73"/>
      <c r="P2255" s="73"/>
      <c r="Q2255" s="73"/>
      <c r="R2255" s="73"/>
      <c r="S2255" s="73"/>
      <c r="T2255" s="74"/>
      <c r="U2255" s="36"/>
      <c r="V2255" s="36"/>
      <c r="W2255" s="36"/>
      <c r="X2255" s="36"/>
      <c r="Y2255" s="36"/>
      <c r="Z2255" s="36"/>
      <c r="AA2255" s="36"/>
      <c r="AB2255" s="36"/>
      <c r="AC2255" s="36"/>
      <c r="AD2255" s="36"/>
      <c r="AE2255" s="36"/>
      <c r="AT2255" s="18" t="s">
        <v>293</v>
      </c>
      <c r="AU2255" s="18" t="s">
        <v>93</v>
      </c>
    </row>
    <row r="2256" spans="1:65" s="2" customFormat="1" ht="16.5" customHeight="1">
      <c r="A2256" s="36"/>
      <c r="B2256" s="37"/>
      <c r="C2256" s="210" t="s">
        <v>2875</v>
      </c>
      <c r="D2256" s="210" t="s">
        <v>286</v>
      </c>
      <c r="E2256" s="211" t="s">
        <v>2876</v>
      </c>
      <c r="F2256" s="212" t="s">
        <v>2877</v>
      </c>
      <c r="G2256" s="213" t="s">
        <v>2397</v>
      </c>
      <c r="H2256" s="214">
        <v>1</v>
      </c>
      <c r="I2256" s="215"/>
      <c r="J2256" s="216">
        <f>ROUND(I2256*H2256,2)</f>
        <v>0</v>
      </c>
      <c r="K2256" s="212" t="s">
        <v>342</v>
      </c>
      <c r="L2256" s="41"/>
      <c r="M2256" s="217" t="s">
        <v>1</v>
      </c>
      <c r="N2256" s="218" t="s">
        <v>48</v>
      </c>
      <c r="O2256" s="73"/>
      <c r="P2256" s="219">
        <f>O2256*H2256</f>
        <v>0</v>
      </c>
      <c r="Q2256" s="219">
        <v>0</v>
      </c>
      <c r="R2256" s="219">
        <f>Q2256*H2256</f>
        <v>0</v>
      </c>
      <c r="S2256" s="219">
        <v>0</v>
      </c>
      <c r="T2256" s="220">
        <f>S2256*H2256</f>
        <v>0</v>
      </c>
      <c r="U2256" s="36"/>
      <c r="V2256" s="36"/>
      <c r="W2256" s="36"/>
      <c r="X2256" s="36"/>
      <c r="Y2256" s="36"/>
      <c r="Z2256" s="36"/>
      <c r="AA2256" s="36"/>
      <c r="AB2256" s="36"/>
      <c r="AC2256" s="36"/>
      <c r="AD2256" s="36"/>
      <c r="AE2256" s="36"/>
      <c r="AR2256" s="221" t="s">
        <v>369</v>
      </c>
      <c r="AT2256" s="221" t="s">
        <v>286</v>
      </c>
      <c r="AU2256" s="221" t="s">
        <v>93</v>
      </c>
      <c r="AY2256" s="18" t="s">
        <v>283</v>
      </c>
      <c r="BE2256" s="222">
        <f>IF(N2256="základní",J2256,0)</f>
        <v>0</v>
      </c>
      <c r="BF2256" s="222">
        <f>IF(N2256="snížená",J2256,0)</f>
        <v>0</v>
      </c>
      <c r="BG2256" s="222">
        <f>IF(N2256="zákl. přenesená",J2256,0)</f>
        <v>0</v>
      </c>
      <c r="BH2256" s="222">
        <f>IF(N2256="sníž. přenesená",J2256,0)</f>
        <v>0</v>
      </c>
      <c r="BI2256" s="222">
        <f>IF(N2256="nulová",J2256,0)</f>
        <v>0</v>
      </c>
      <c r="BJ2256" s="18" t="s">
        <v>91</v>
      </c>
      <c r="BK2256" s="222">
        <f>ROUND(I2256*H2256,2)</f>
        <v>0</v>
      </c>
      <c r="BL2256" s="18" t="s">
        <v>369</v>
      </c>
      <c r="BM2256" s="221" t="s">
        <v>2878</v>
      </c>
    </row>
    <row r="2257" spans="1:65" s="2" customFormat="1" ht="29.25">
      <c r="A2257" s="36"/>
      <c r="B2257" s="37"/>
      <c r="C2257" s="38"/>
      <c r="D2257" s="223" t="s">
        <v>293</v>
      </c>
      <c r="E2257" s="38"/>
      <c r="F2257" s="224" t="s">
        <v>2517</v>
      </c>
      <c r="G2257" s="38"/>
      <c r="H2257" s="38"/>
      <c r="I2257" s="124"/>
      <c r="J2257" s="38"/>
      <c r="K2257" s="38"/>
      <c r="L2257" s="41"/>
      <c r="M2257" s="225"/>
      <c r="N2257" s="226"/>
      <c r="O2257" s="73"/>
      <c r="P2257" s="73"/>
      <c r="Q2257" s="73"/>
      <c r="R2257" s="73"/>
      <c r="S2257" s="73"/>
      <c r="T2257" s="74"/>
      <c r="U2257" s="36"/>
      <c r="V2257" s="36"/>
      <c r="W2257" s="36"/>
      <c r="X2257" s="36"/>
      <c r="Y2257" s="36"/>
      <c r="Z2257" s="36"/>
      <c r="AA2257" s="36"/>
      <c r="AB2257" s="36"/>
      <c r="AC2257" s="36"/>
      <c r="AD2257" s="36"/>
      <c r="AE2257" s="36"/>
      <c r="AT2257" s="18" t="s">
        <v>293</v>
      </c>
      <c r="AU2257" s="18" t="s">
        <v>93</v>
      </c>
    </row>
    <row r="2258" spans="1:65" s="2" customFormat="1" ht="16.5" customHeight="1">
      <c r="A2258" s="36"/>
      <c r="B2258" s="37"/>
      <c r="C2258" s="210" t="s">
        <v>2879</v>
      </c>
      <c r="D2258" s="210" t="s">
        <v>286</v>
      </c>
      <c r="E2258" s="211" t="s">
        <v>2880</v>
      </c>
      <c r="F2258" s="212" t="s">
        <v>2877</v>
      </c>
      <c r="G2258" s="213" t="s">
        <v>2397</v>
      </c>
      <c r="H2258" s="214">
        <v>1</v>
      </c>
      <c r="I2258" s="215"/>
      <c r="J2258" s="216">
        <f>ROUND(I2258*H2258,2)</f>
        <v>0</v>
      </c>
      <c r="K2258" s="212" t="s">
        <v>342</v>
      </c>
      <c r="L2258" s="41"/>
      <c r="M2258" s="217" t="s">
        <v>1</v>
      </c>
      <c r="N2258" s="218" t="s">
        <v>48</v>
      </c>
      <c r="O2258" s="73"/>
      <c r="P2258" s="219">
        <f>O2258*H2258</f>
        <v>0</v>
      </c>
      <c r="Q2258" s="219">
        <v>0</v>
      </c>
      <c r="R2258" s="219">
        <f>Q2258*H2258</f>
        <v>0</v>
      </c>
      <c r="S2258" s="219">
        <v>0</v>
      </c>
      <c r="T2258" s="220">
        <f>S2258*H2258</f>
        <v>0</v>
      </c>
      <c r="U2258" s="36"/>
      <c r="V2258" s="36"/>
      <c r="W2258" s="36"/>
      <c r="X2258" s="36"/>
      <c r="Y2258" s="36"/>
      <c r="Z2258" s="36"/>
      <c r="AA2258" s="36"/>
      <c r="AB2258" s="36"/>
      <c r="AC2258" s="36"/>
      <c r="AD2258" s="36"/>
      <c r="AE2258" s="36"/>
      <c r="AR2258" s="221" t="s">
        <v>369</v>
      </c>
      <c r="AT2258" s="221" t="s">
        <v>286</v>
      </c>
      <c r="AU2258" s="221" t="s">
        <v>93</v>
      </c>
      <c r="AY2258" s="18" t="s">
        <v>283</v>
      </c>
      <c r="BE2258" s="222">
        <f>IF(N2258="základní",J2258,0)</f>
        <v>0</v>
      </c>
      <c r="BF2258" s="222">
        <f>IF(N2258="snížená",J2258,0)</f>
        <v>0</v>
      </c>
      <c r="BG2258" s="222">
        <f>IF(N2258="zákl. přenesená",J2258,0)</f>
        <v>0</v>
      </c>
      <c r="BH2258" s="222">
        <f>IF(N2258="sníž. přenesená",J2258,0)</f>
        <v>0</v>
      </c>
      <c r="BI2258" s="222">
        <f>IF(N2258="nulová",J2258,0)</f>
        <v>0</v>
      </c>
      <c r="BJ2258" s="18" t="s">
        <v>91</v>
      </c>
      <c r="BK2258" s="222">
        <f>ROUND(I2258*H2258,2)</f>
        <v>0</v>
      </c>
      <c r="BL2258" s="18" t="s">
        <v>369</v>
      </c>
      <c r="BM2258" s="221" t="s">
        <v>2881</v>
      </c>
    </row>
    <row r="2259" spans="1:65" s="2" customFormat="1" ht="29.25">
      <c r="A2259" s="36"/>
      <c r="B2259" s="37"/>
      <c r="C2259" s="38"/>
      <c r="D2259" s="223" t="s">
        <v>293</v>
      </c>
      <c r="E2259" s="38"/>
      <c r="F2259" s="224" t="s">
        <v>2517</v>
      </c>
      <c r="G2259" s="38"/>
      <c r="H2259" s="38"/>
      <c r="I2259" s="124"/>
      <c r="J2259" s="38"/>
      <c r="K2259" s="38"/>
      <c r="L2259" s="41"/>
      <c r="M2259" s="225"/>
      <c r="N2259" s="226"/>
      <c r="O2259" s="73"/>
      <c r="P2259" s="73"/>
      <c r="Q2259" s="73"/>
      <c r="R2259" s="73"/>
      <c r="S2259" s="73"/>
      <c r="T2259" s="74"/>
      <c r="U2259" s="36"/>
      <c r="V2259" s="36"/>
      <c r="W2259" s="36"/>
      <c r="X2259" s="36"/>
      <c r="Y2259" s="36"/>
      <c r="Z2259" s="36"/>
      <c r="AA2259" s="36"/>
      <c r="AB2259" s="36"/>
      <c r="AC2259" s="36"/>
      <c r="AD2259" s="36"/>
      <c r="AE2259" s="36"/>
      <c r="AT2259" s="18" t="s">
        <v>293</v>
      </c>
      <c r="AU2259" s="18" t="s">
        <v>93</v>
      </c>
    </row>
    <row r="2260" spans="1:65" s="2" customFormat="1" ht="16.5" customHeight="1">
      <c r="A2260" s="36"/>
      <c r="B2260" s="37"/>
      <c r="C2260" s="210" t="s">
        <v>2882</v>
      </c>
      <c r="D2260" s="210" t="s">
        <v>286</v>
      </c>
      <c r="E2260" s="211" t="s">
        <v>2883</v>
      </c>
      <c r="F2260" s="212" t="s">
        <v>2884</v>
      </c>
      <c r="G2260" s="213" t="s">
        <v>2397</v>
      </c>
      <c r="H2260" s="214">
        <v>2</v>
      </c>
      <c r="I2260" s="215"/>
      <c r="J2260" s="216">
        <f>ROUND(I2260*H2260,2)</f>
        <v>0</v>
      </c>
      <c r="K2260" s="212" t="s">
        <v>342</v>
      </c>
      <c r="L2260" s="41"/>
      <c r="M2260" s="217" t="s">
        <v>1</v>
      </c>
      <c r="N2260" s="218" t="s">
        <v>48</v>
      </c>
      <c r="O2260" s="73"/>
      <c r="P2260" s="219">
        <f>O2260*H2260</f>
        <v>0</v>
      </c>
      <c r="Q2260" s="219">
        <v>0</v>
      </c>
      <c r="R2260" s="219">
        <f>Q2260*H2260</f>
        <v>0</v>
      </c>
      <c r="S2260" s="219">
        <v>0</v>
      </c>
      <c r="T2260" s="220">
        <f>S2260*H2260</f>
        <v>0</v>
      </c>
      <c r="U2260" s="36"/>
      <c r="V2260" s="36"/>
      <c r="W2260" s="36"/>
      <c r="X2260" s="36"/>
      <c r="Y2260" s="36"/>
      <c r="Z2260" s="36"/>
      <c r="AA2260" s="36"/>
      <c r="AB2260" s="36"/>
      <c r="AC2260" s="36"/>
      <c r="AD2260" s="36"/>
      <c r="AE2260" s="36"/>
      <c r="AR2260" s="221" t="s">
        <v>369</v>
      </c>
      <c r="AT2260" s="221" t="s">
        <v>286</v>
      </c>
      <c r="AU2260" s="221" t="s">
        <v>93</v>
      </c>
      <c r="AY2260" s="18" t="s">
        <v>283</v>
      </c>
      <c r="BE2260" s="222">
        <f>IF(N2260="základní",J2260,0)</f>
        <v>0</v>
      </c>
      <c r="BF2260" s="222">
        <f>IF(N2260="snížená",J2260,0)</f>
        <v>0</v>
      </c>
      <c r="BG2260" s="222">
        <f>IF(N2260="zákl. přenesená",J2260,0)</f>
        <v>0</v>
      </c>
      <c r="BH2260" s="222">
        <f>IF(N2260="sníž. přenesená",J2260,0)</f>
        <v>0</v>
      </c>
      <c r="BI2260" s="222">
        <f>IF(N2260="nulová",J2260,0)</f>
        <v>0</v>
      </c>
      <c r="BJ2260" s="18" t="s">
        <v>91</v>
      </c>
      <c r="BK2260" s="222">
        <f>ROUND(I2260*H2260,2)</f>
        <v>0</v>
      </c>
      <c r="BL2260" s="18" t="s">
        <v>369</v>
      </c>
      <c r="BM2260" s="221" t="s">
        <v>2885</v>
      </c>
    </row>
    <row r="2261" spans="1:65" s="2" customFormat="1" ht="29.25">
      <c r="A2261" s="36"/>
      <c r="B2261" s="37"/>
      <c r="C2261" s="38"/>
      <c r="D2261" s="223" t="s">
        <v>293</v>
      </c>
      <c r="E2261" s="38"/>
      <c r="F2261" s="224" t="s">
        <v>2517</v>
      </c>
      <c r="G2261" s="38"/>
      <c r="H2261" s="38"/>
      <c r="I2261" s="124"/>
      <c r="J2261" s="38"/>
      <c r="K2261" s="38"/>
      <c r="L2261" s="41"/>
      <c r="M2261" s="225"/>
      <c r="N2261" s="226"/>
      <c r="O2261" s="73"/>
      <c r="P2261" s="73"/>
      <c r="Q2261" s="73"/>
      <c r="R2261" s="73"/>
      <c r="S2261" s="73"/>
      <c r="T2261" s="74"/>
      <c r="U2261" s="36"/>
      <c r="V2261" s="36"/>
      <c r="W2261" s="36"/>
      <c r="X2261" s="36"/>
      <c r="Y2261" s="36"/>
      <c r="Z2261" s="36"/>
      <c r="AA2261" s="36"/>
      <c r="AB2261" s="36"/>
      <c r="AC2261" s="36"/>
      <c r="AD2261" s="36"/>
      <c r="AE2261" s="36"/>
      <c r="AT2261" s="18" t="s">
        <v>293</v>
      </c>
      <c r="AU2261" s="18" t="s">
        <v>93</v>
      </c>
    </row>
    <row r="2262" spans="1:65" s="2" customFormat="1" ht="16.5" customHeight="1">
      <c r="A2262" s="36"/>
      <c r="B2262" s="37"/>
      <c r="C2262" s="210" t="s">
        <v>2886</v>
      </c>
      <c r="D2262" s="210" t="s">
        <v>286</v>
      </c>
      <c r="E2262" s="211" t="s">
        <v>2887</v>
      </c>
      <c r="F2262" s="212" t="s">
        <v>2888</v>
      </c>
      <c r="G2262" s="213" t="s">
        <v>2397</v>
      </c>
      <c r="H2262" s="214">
        <v>2</v>
      </c>
      <c r="I2262" s="215"/>
      <c r="J2262" s="216">
        <f>ROUND(I2262*H2262,2)</f>
        <v>0</v>
      </c>
      <c r="K2262" s="212" t="s">
        <v>342</v>
      </c>
      <c r="L2262" s="41"/>
      <c r="M2262" s="217" t="s">
        <v>1</v>
      </c>
      <c r="N2262" s="218" t="s">
        <v>48</v>
      </c>
      <c r="O2262" s="73"/>
      <c r="P2262" s="219">
        <f>O2262*H2262</f>
        <v>0</v>
      </c>
      <c r="Q2262" s="219">
        <v>0</v>
      </c>
      <c r="R2262" s="219">
        <f>Q2262*H2262</f>
        <v>0</v>
      </c>
      <c r="S2262" s="219">
        <v>0</v>
      </c>
      <c r="T2262" s="220">
        <f>S2262*H2262</f>
        <v>0</v>
      </c>
      <c r="U2262" s="36"/>
      <c r="V2262" s="36"/>
      <c r="W2262" s="36"/>
      <c r="X2262" s="36"/>
      <c r="Y2262" s="36"/>
      <c r="Z2262" s="36"/>
      <c r="AA2262" s="36"/>
      <c r="AB2262" s="36"/>
      <c r="AC2262" s="36"/>
      <c r="AD2262" s="36"/>
      <c r="AE2262" s="36"/>
      <c r="AR2262" s="221" t="s">
        <v>369</v>
      </c>
      <c r="AT2262" s="221" t="s">
        <v>286</v>
      </c>
      <c r="AU2262" s="221" t="s">
        <v>93</v>
      </c>
      <c r="AY2262" s="18" t="s">
        <v>283</v>
      </c>
      <c r="BE2262" s="222">
        <f>IF(N2262="základní",J2262,0)</f>
        <v>0</v>
      </c>
      <c r="BF2262" s="222">
        <f>IF(N2262="snížená",J2262,0)</f>
        <v>0</v>
      </c>
      <c r="BG2262" s="222">
        <f>IF(N2262="zákl. přenesená",J2262,0)</f>
        <v>0</v>
      </c>
      <c r="BH2262" s="222">
        <f>IF(N2262="sníž. přenesená",J2262,0)</f>
        <v>0</v>
      </c>
      <c r="BI2262" s="222">
        <f>IF(N2262="nulová",J2262,0)</f>
        <v>0</v>
      </c>
      <c r="BJ2262" s="18" t="s">
        <v>91</v>
      </c>
      <c r="BK2262" s="222">
        <f>ROUND(I2262*H2262,2)</f>
        <v>0</v>
      </c>
      <c r="BL2262" s="18" t="s">
        <v>369</v>
      </c>
      <c r="BM2262" s="221" t="s">
        <v>2889</v>
      </c>
    </row>
    <row r="2263" spans="1:65" s="2" customFormat="1" ht="29.25">
      <c r="A2263" s="36"/>
      <c r="B2263" s="37"/>
      <c r="C2263" s="38"/>
      <c r="D2263" s="223" t="s">
        <v>293</v>
      </c>
      <c r="E2263" s="38"/>
      <c r="F2263" s="224" t="s">
        <v>2517</v>
      </c>
      <c r="G2263" s="38"/>
      <c r="H2263" s="38"/>
      <c r="I2263" s="124"/>
      <c r="J2263" s="38"/>
      <c r="K2263" s="38"/>
      <c r="L2263" s="41"/>
      <c r="M2263" s="225"/>
      <c r="N2263" s="226"/>
      <c r="O2263" s="73"/>
      <c r="P2263" s="73"/>
      <c r="Q2263" s="73"/>
      <c r="R2263" s="73"/>
      <c r="S2263" s="73"/>
      <c r="T2263" s="74"/>
      <c r="U2263" s="36"/>
      <c r="V2263" s="36"/>
      <c r="W2263" s="36"/>
      <c r="X2263" s="36"/>
      <c r="Y2263" s="36"/>
      <c r="Z2263" s="36"/>
      <c r="AA2263" s="36"/>
      <c r="AB2263" s="36"/>
      <c r="AC2263" s="36"/>
      <c r="AD2263" s="36"/>
      <c r="AE2263" s="36"/>
      <c r="AT2263" s="18" t="s">
        <v>293</v>
      </c>
      <c r="AU2263" s="18" t="s">
        <v>93</v>
      </c>
    </row>
    <row r="2264" spans="1:65" s="2" customFormat="1" ht="16.5" customHeight="1">
      <c r="A2264" s="36"/>
      <c r="B2264" s="37"/>
      <c r="C2264" s="210" t="s">
        <v>2890</v>
      </c>
      <c r="D2264" s="210" t="s">
        <v>286</v>
      </c>
      <c r="E2264" s="211" t="s">
        <v>2891</v>
      </c>
      <c r="F2264" s="212" t="s">
        <v>2892</v>
      </c>
      <c r="G2264" s="213" t="s">
        <v>2397</v>
      </c>
      <c r="H2264" s="214">
        <v>1</v>
      </c>
      <c r="I2264" s="215"/>
      <c r="J2264" s="216">
        <f>ROUND(I2264*H2264,2)</f>
        <v>0</v>
      </c>
      <c r="K2264" s="212" t="s">
        <v>342</v>
      </c>
      <c r="L2264" s="41"/>
      <c r="M2264" s="217" t="s">
        <v>1</v>
      </c>
      <c r="N2264" s="218" t="s">
        <v>48</v>
      </c>
      <c r="O2264" s="73"/>
      <c r="P2264" s="219">
        <f>O2264*H2264</f>
        <v>0</v>
      </c>
      <c r="Q2264" s="219">
        <v>0</v>
      </c>
      <c r="R2264" s="219">
        <f>Q2264*H2264</f>
        <v>0</v>
      </c>
      <c r="S2264" s="219">
        <v>0</v>
      </c>
      <c r="T2264" s="220">
        <f>S2264*H2264</f>
        <v>0</v>
      </c>
      <c r="U2264" s="36"/>
      <c r="V2264" s="36"/>
      <c r="W2264" s="36"/>
      <c r="X2264" s="36"/>
      <c r="Y2264" s="36"/>
      <c r="Z2264" s="36"/>
      <c r="AA2264" s="36"/>
      <c r="AB2264" s="36"/>
      <c r="AC2264" s="36"/>
      <c r="AD2264" s="36"/>
      <c r="AE2264" s="36"/>
      <c r="AR2264" s="221" t="s">
        <v>369</v>
      </c>
      <c r="AT2264" s="221" t="s">
        <v>286</v>
      </c>
      <c r="AU2264" s="221" t="s">
        <v>93</v>
      </c>
      <c r="AY2264" s="18" t="s">
        <v>283</v>
      </c>
      <c r="BE2264" s="222">
        <f>IF(N2264="základní",J2264,0)</f>
        <v>0</v>
      </c>
      <c r="BF2264" s="222">
        <f>IF(N2264="snížená",J2264,0)</f>
        <v>0</v>
      </c>
      <c r="BG2264" s="222">
        <f>IF(N2264="zákl. přenesená",J2264,0)</f>
        <v>0</v>
      </c>
      <c r="BH2264" s="222">
        <f>IF(N2264="sníž. přenesená",J2264,0)</f>
        <v>0</v>
      </c>
      <c r="BI2264" s="222">
        <f>IF(N2264="nulová",J2264,0)</f>
        <v>0</v>
      </c>
      <c r="BJ2264" s="18" t="s">
        <v>91</v>
      </c>
      <c r="BK2264" s="222">
        <f>ROUND(I2264*H2264,2)</f>
        <v>0</v>
      </c>
      <c r="BL2264" s="18" t="s">
        <v>369</v>
      </c>
      <c r="BM2264" s="221" t="s">
        <v>2893</v>
      </c>
    </row>
    <row r="2265" spans="1:65" s="2" customFormat="1" ht="29.25">
      <c r="A2265" s="36"/>
      <c r="B2265" s="37"/>
      <c r="C2265" s="38"/>
      <c r="D2265" s="223" t="s">
        <v>293</v>
      </c>
      <c r="E2265" s="38"/>
      <c r="F2265" s="224" t="s">
        <v>2517</v>
      </c>
      <c r="G2265" s="38"/>
      <c r="H2265" s="38"/>
      <c r="I2265" s="124"/>
      <c r="J2265" s="38"/>
      <c r="K2265" s="38"/>
      <c r="L2265" s="41"/>
      <c r="M2265" s="225"/>
      <c r="N2265" s="226"/>
      <c r="O2265" s="73"/>
      <c r="P2265" s="73"/>
      <c r="Q2265" s="73"/>
      <c r="R2265" s="73"/>
      <c r="S2265" s="73"/>
      <c r="T2265" s="74"/>
      <c r="U2265" s="36"/>
      <c r="V2265" s="36"/>
      <c r="W2265" s="36"/>
      <c r="X2265" s="36"/>
      <c r="Y2265" s="36"/>
      <c r="Z2265" s="36"/>
      <c r="AA2265" s="36"/>
      <c r="AB2265" s="36"/>
      <c r="AC2265" s="36"/>
      <c r="AD2265" s="36"/>
      <c r="AE2265" s="36"/>
      <c r="AT2265" s="18" t="s">
        <v>293</v>
      </c>
      <c r="AU2265" s="18" t="s">
        <v>93</v>
      </c>
    </row>
    <row r="2266" spans="1:65" s="2" customFormat="1" ht="16.5" customHeight="1">
      <c r="A2266" s="36"/>
      <c r="B2266" s="37"/>
      <c r="C2266" s="210" t="s">
        <v>2894</v>
      </c>
      <c r="D2266" s="210" t="s">
        <v>286</v>
      </c>
      <c r="E2266" s="211" t="s">
        <v>2895</v>
      </c>
      <c r="F2266" s="212" t="s">
        <v>2896</v>
      </c>
      <c r="G2266" s="213" t="s">
        <v>2397</v>
      </c>
      <c r="H2266" s="214">
        <v>1</v>
      </c>
      <c r="I2266" s="215"/>
      <c r="J2266" s="216">
        <f>ROUND(I2266*H2266,2)</f>
        <v>0</v>
      </c>
      <c r="K2266" s="212" t="s">
        <v>342</v>
      </c>
      <c r="L2266" s="41"/>
      <c r="M2266" s="217" t="s">
        <v>1</v>
      </c>
      <c r="N2266" s="218" t="s">
        <v>48</v>
      </c>
      <c r="O2266" s="73"/>
      <c r="P2266" s="219">
        <f>O2266*H2266</f>
        <v>0</v>
      </c>
      <c r="Q2266" s="219">
        <v>0</v>
      </c>
      <c r="R2266" s="219">
        <f>Q2266*H2266</f>
        <v>0</v>
      </c>
      <c r="S2266" s="219">
        <v>0</v>
      </c>
      <c r="T2266" s="220">
        <f>S2266*H2266</f>
        <v>0</v>
      </c>
      <c r="U2266" s="36"/>
      <c r="V2266" s="36"/>
      <c r="W2266" s="36"/>
      <c r="X2266" s="36"/>
      <c r="Y2266" s="36"/>
      <c r="Z2266" s="36"/>
      <c r="AA2266" s="36"/>
      <c r="AB2266" s="36"/>
      <c r="AC2266" s="36"/>
      <c r="AD2266" s="36"/>
      <c r="AE2266" s="36"/>
      <c r="AR2266" s="221" t="s">
        <v>369</v>
      </c>
      <c r="AT2266" s="221" t="s">
        <v>286</v>
      </c>
      <c r="AU2266" s="221" t="s">
        <v>93</v>
      </c>
      <c r="AY2266" s="18" t="s">
        <v>283</v>
      </c>
      <c r="BE2266" s="222">
        <f>IF(N2266="základní",J2266,0)</f>
        <v>0</v>
      </c>
      <c r="BF2266" s="222">
        <f>IF(N2266="snížená",J2266,0)</f>
        <v>0</v>
      </c>
      <c r="BG2266" s="222">
        <f>IF(N2266="zákl. přenesená",J2266,0)</f>
        <v>0</v>
      </c>
      <c r="BH2266" s="222">
        <f>IF(N2266="sníž. přenesená",J2266,0)</f>
        <v>0</v>
      </c>
      <c r="BI2266" s="222">
        <f>IF(N2266="nulová",J2266,0)</f>
        <v>0</v>
      </c>
      <c r="BJ2266" s="18" t="s">
        <v>91</v>
      </c>
      <c r="BK2266" s="222">
        <f>ROUND(I2266*H2266,2)</f>
        <v>0</v>
      </c>
      <c r="BL2266" s="18" t="s">
        <v>369</v>
      </c>
      <c r="BM2266" s="221" t="s">
        <v>2897</v>
      </c>
    </row>
    <row r="2267" spans="1:65" s="2" customFormat="1" ht="29.25">
      <c r="A2267" s="36"/>
      <c r="B2267" s="37"/>
      <c r="C2267" s="38"/>
      <c r="D2267" s="223" t="s">
        <v>293</v>
      </c>
      <c r="E2267" s="38"/>
      <c r="F2267" s="224" t="s">
        <v>2517</v>
      </c>
      <c r="G2267" s="38"/>
      <c r="H2267" s="38"/>
      <c r="I2267" s="124"/>
      <c r="J2267" s="38"/>
      <c r="K2267" s="38"/>
      <c r="L2267" s="41"/>
      <c r="M2267" s="225"/>
      <c r="N2267" s="226"/>
      <c r="O2267" s="73"/>
      <c r="P2267" s="73"/>
      <c r="Q2267" s="73"/>
      <c r="R2267" s="73"/>
      <c r="S2267" s="73"/>
      <c r="T2267" s="74"/>
      <c r="U2267" s="36"/>
      <c r="V2267" s="36"/>
      <c r="W2267" s="36"/>
      <c r="X2267" s="36"/>
      <c r="Y2267" s="36"/>
      <c r="Z2267" s="36"/>
      <c r="AA2267" s="36"/>
      <c r="AB2267" s="36"/>
      <c r="AC2267" s="36"/>
      <c r="AD2267" s="36"/>
      <c r="AE2267" s="36"/>
      <c r="AT2267" s="18" t="s">
        <v>293</v>
      </c>
      <c r="AU2267" s="18" t="s">
        <v>93</v>
      </c>
    </row>
    <row r="2268" spans="1:65" s="2" customFormat="1" ht="16.5" customHeight="1">
      <c r="A2268" s="36"/>
      <c r="B2268" s="37"/>
      <c r="C2268" s="210" t="s">
        <v>2898</v>
      </c>
      <c r="D2268" s="210" t="s">
        <v>286</v>
      </c>
      <c r="E2268" s="211" t="s">
        <v>2899</v>
      </c>
      <c r="F2268" s="212" t="s">
        <v>2900</v>
      </c>
      <c r="G2268" s="213" t="s">
        <v>2397</v>
      </c>
      <c r="H2268" s="214">
        <v>1</v>
      </c>
      <c r="I2268" s="215"/>
      <c r="J2268" s="216">
        <f>ROUND(I2268*H2268,2)</f>
        <v>0</v>
      </c>
      <c r="K2268" s="212" t="s">
        <v>342</v>
      </c>
      <c r="L2268" s="41"/>
      <c r="M2268" s="217" t="s">
        <v>1</v>
      </c>
      <c r="N2268" s="218" t="s">
        <v>48</v>
      </c>
      <c r="O2268" s="73"/>
      <c r="P2268" s="219">
        <f>O2268*H2268</f>
        <v>0</v>
      </c>
      <c r="Q2268" s="219">
        <v>0</v>
      </c>
      <c r="R2268" s="219">
        <f>Q2268*H2268</f>
        <v>0</v>
      </c>
      <c r="S2268" s="219">
        <v>0</v>
      </c>
      <c r="T2268" s="220">
        <f>S2268*H2268</f>
        <v>0</v>
      </c>
      <c r="U2268" s="36"/>
      <c r="V2268" s="36"/>
      <c r="W2268" s="36"/>
      <c r="X2268" s="36"/>
      <c r="Y2268" s="36"/>
      <c r="Z2268" s="36"/>
      <c r="AA2268" s="36"/>
      <c r="AB2268" s="36"/>
      <c r="AC2268" s="36"/>
      <c r="AD2268" s="36"/>
      <c r="AE2268" s="36"/>
      <c r="AR2268" s="221" t="s">
        <v>369</v>
      </c>
      <c r="AT2268" s="221" t="s">
        <v>286</v>
      </c>
      <c r="AU2268" s="221" t="s">
        <v>93</v>
      </c>
      <c r="AY2268" s="18" t="s">
        <v>283</v>
      </c>
      <c r="BE2268" s="222">
        <f>IF(N2268="základní",J2268,0)</f>
        <v>0</v>
      </c>
      <c r="BF2268" s="222">
        <f>IF(N2268="snížená",J2268,0)</f>
        <v>0</v>
      </c>
      <c r="BG2268" s="222">
        <f>IF(N2268="zákl. přenesená",J2268,0)</f>
        <v>0</v>
      </c>
      <c r="BH2268" s="222">
        <f>IF(N2268="sníž. přenesená",J2268,0)</f>
        <v>0</v>
      </c>
      <c r="BI2268" s="222">
        <f>IF(N2268="nulová",J2268,0)</f>
        <v>0</v>
      </c>
      <c r="BJ2268" s="18" t="s">
        <v>91</v>
      </c>
      <c r="BK2268" s="222">
        <f>ROUND(I2268*H2268,2)</f>
        <v>0</v>
      </c>
      <c r="BL2268" s="18" t="s">
        <v>369</v>
      </c>
      <c r="BM2268" s="221" t="s">
        <v>2901</v>
      </c>
    </row>
    <row r="2269" spans="1:65" s="2" customFormat="1" ht="29.25">
      <c r="A2269" s="36"/>
      <c r="B2269" s="37"/>
      <c r="C2269" s="38"/>
      <c r="D2269" s="223" t="s">
        <v>293</v>
      </c>
      <c r="E2269" s="38"/>
      <c r="F2269" s="224" t="s">
        <v>2517</v>
      </c>
      <c r="G2269" s="38"/>
      <c r="H2269" s="38"/>
      <c r="I2269" s="124"/>
      <c r="J2269" s="38"/>
      <c r="K2269" s="38"/>
      <c r="L2269" s="41"/>
      <c r="M2269" s="225"/>
      <c r="N2269" s="226"/>
      <c r="O2269" s="73"/>
      <c r="P2269" s="73"/>
      <c r="Q2269" s="73"/>
      <c r="R2269" s="73"/>
      <c r="S2269" s="73"/>
      <c r="T2269" s="74"/>
      <c r="U2269" s="36"/>
      <c r="V2269" s="36"/>
      <c r="W2269" s="36"/>
      <c r="X2269" s="36"/>
      <c r="Y2269" s="36"/>
      <c r="Z2269" s="36"/>
      <c r="AA2269" s="36"/>
      <c r="AB2269" s="36"/>
      <c r="AC2269" s="36"/>
      <c r="AD2269" s="36"/>
      <c r="AE2269" s="36"/>
      <c r="AT2269" s="18" t="s">
        <v>293</v>
      </c>
      <c r="AU2269" s="18" t="s">
        <v>93</v>
      </c>
    </row>
    <row r="2270" spans="1:65" s="2" customFormat="1" ht="16.5" customHeight="1">
      <c r="A2270" s="36"/>
      <c r="B2270" s="37"/>
      <c r="C2270" s="210" t="s">
        <v>2902</v>
      </c>
      <c r="D2270" s="210" t="s">
        <v>286</v>
      </c>
      <c r="E2270" s="211" t="s">
        <v>2903</v>
      </c>
      <c r="F2270" s="212" t="s">
        <v>2900</v>
      </c>
      <c r="G2270" s="213" t="s">
        <v>2397</v>
      </c>
      <c r="H2270" s="214">
        <v>1</v>
      </c>
      <c r="I2270" s="215"/>
      <c r="J2270" s="216">
        <f>ROUND(I2270*H2270,2)</f>
        <v>0</v>
      </c>
      <c r="K2270" s="212" t="s">
        <v>342</v>
      </c>
      <c r="L2270" s="41"/>
      <c r="M2270" s="217" t="s">
        <v>1</v>
      </c>
      <c r="N2270" s="218" t="s">
        <v>48</v>
      </c>
      <c r="O2270" s="73"/>
      <c r="P2270" s="219">
        <f>O2270*H2270</f>
        <v>0</v>
      </c>
      <c r="Q2270" s="219">
        <v>0</v>
      </c>
      <c r="R2270" s="219">
        <f>Q2270*H2270</f>
        <v>0</v>
      </c>
      <c r="S2270" s="219">
        <v>0</v>
      </c>
      <c r="T2270" s="220">
        <f>S2270*H2270</f>
        <v>0</v>
      </c>
      <c r="U2270" s="36"/>
      <c r="V2270" s="36"/>
      <c r="W2270" s="36"/>
      <c r="X2270" s="36"/>
      <c r="Y2270" s="36"/>
      <c r="Z2270" s="36"/>
      <c r="AA2270" s="36"/>
      <c r="AB2270" s="36"/>
      <c r="AC2270" s="36"/>
      <c r="AD2270" s="36"/>
      <c r="AE2270" s="36"/>
      <c r="AR2270" s="221" t="s">
        <v>369</v>
      </c>
      <c r="AT2270" s="221" t="s">
        <v>286</v>
      </c>
      <c r="AU2270" s="221" t="s">
        <v>93</v>
      </c>
      <c r="AY2270" s="18" t="s">
        <v>283</v>
      </c>
      <c r="BE2270" s="222">
        <f>IF(N2270="základní",J2270,0)</f>
        <v>0</v>
      </c>
      <c r="BF2270" s="222">
        <f>IF(N2270="snížená",J2270,0)</f>
        <v>0</v>
      </c>
      <c r="BG2270" s="222">
        <f>IF(N2270="zákl. přenesená",J2270,0)</f>
        <v>0</v>
      </c>
      <c r="BH2270" s="222">
        <f>IF(N2270="sníž. přenesená",J2270,0)</f>
        <v>0</v>
      </c>
      <c r="BI2270" s="222">
        <f>IF(N2270="nulová",J2270,0)</f>
        <v>0</v>
      </c>
      <c r="BJ2270" s="18" t="s">
        <v>91</v>
      </c>
      <c r="BK2270" s="222">
        <f>ROUND(I2270*H2270,2)</f>
        <v>0</v>
      </c>
      <c r="BL2270" s="18" t="s">
        <v>369</v>
      </c>
      <c r="BM2270" s="221" t="s">
        <v>2904</v>
      </c>
    </row>
    <row r="2271" spans="1:65" s="2" customFormat="1" ht="29.25">
      <c r="A2271" s="36"/>
      <c r="B2271" s="37"/>
      <c r="C2271" s="38"/>
      <c r="D2271" s="223" t="s">
        <v>293</v>
      </c>
      <c r="E2271" s="38"/>
      <c r="F2271" s="224" t="s">
        <v>2517</v>
      </c>
      <c r="G2271" s="38"/>
      <c r="H2271" s="38"/>
      <c r="I2271" s="124"/>
      <c r="J2271" s="38"/>
      <c r="K2271" s="38"/>
      <c r="L2271" s="41"/>
      <c r="M2271" s="225"/>
      <c r="N2271" s="226"/>
      <c r="O2271" s="73"/>
      <c r="P2271" s="73"/>
      <c r="Q2271" s="73"/>
      <c r="R2271" s="73"/>
      <c r="S2271" s="73"/>
      <c r="T2271" s="74"/>
      <c r="U2271" s="36"/>
      <c r="V2271" s="36"/>
      <c r="W2271" s="36"/>
      <c r="X2271" s="36"/>
      <c r="Y2271" s="36"/>
      <c r="Z2271" s="36"/>
      <c r="AA2271" s="36"/>
      <c r="AB2271" s="36"/>
      <c r="AC2271" s="36"/>
      <c r="AD2271" s="36"/>
      <c r="AE2271" s="36"/>
      <c r="AT2271" s="18" t="s">
        <v>293</v>
      </c>
      <c r="AU2271" s="18" t="s">
        <v>93</v>
      </c>
    </row>
    <row r="2272" spans="1:65" s="2" customFormat="1" ht="16.5" customHeight="1">
      <c r="A2272" s="36"/>
      <c r="B2272" s="37"/>
      <c r="C2272" s="210" t="s">
        <v>2905</v>
      </c>
      <c r="D2272" s="210" t="s">
        <v>286</v>
      </c>
      <c r="E2272" s="211" t="s">
        <v>2906</v>
      </c>
      <c r="F2272" s="212" t="s">
        <v>2907</v>
      </c>
      <c r="G2272" s="213" t="s">
        <v>347</v>
      </c>
      <c r="H2272" s="214">
        <v>3591.93</v>
      </c>
      <c r="I2272" s="215"/>
      <c r="J2272" s="216">
        <f>ROUND(I2272*H2272,2)</f>
        <v>0</v>
      </c>
      <c r="K2272" s="212" t="s">
        <v>342</v>
      </c>
      <c r="L2272" s="41"/>
      <c r="M2272" s="217" t="s">
        <v>1</v>
      </c>
      <c r="N2272" s="218" t="s">
        <v>48</v>
      </c>
      <c r="O2272" s="73"/>
      <c r="P2272" s="219">
        <f>O2272*H2272</f>
        <v>0</v>
      </c>
      <c r="Q2272" s="219">
        <v>1.9000000000000001E-4</v>
      </c>
      <c r="R2272" s="219">
        <f>Q2272*H2272</f>
        <v>0.68246669999999998</v>
      </c>
      <c r="S2272" s="219">
        <v>0</v>
      </c>
      <c r="T2272" s="220">
        <f>S2272*H2272</f>
        <v>0</v>
      </c>
      <c r="U2272" s="36"/>
      <c r="V2272" s="36"/>
      <c r="W2272" s="36"/>
      <c r="X2272" s="36"/>
      <c r="Y2272" s="36"/>
      <c r="Z2272" s="36"/>
      <c r="AA2272" s="36"/>
      <c r="AB2272" s="36"/>
      <c r="AC2272" s="36"/>
      <c r="AD2272" s="36"/>
      <c r="AE2272" s="36"/>
      <c r="AR2272" s="221" t="s">
        <v>369</v>
      </c>
      <c r="AT2272" s="221" t="s">
        <v>286</v>
      </c>
      <c r="AU2272" s="221" t="s">
        <v>93</v>
      </c>
      <c r="AY2272" s="18" t="s">
        <v>283</v>
      </c>
      <c r="BE2272" s="222">
        <f>IF(N2272="základní",J2272,0)</f>
        <v>0</v>
      </c>
      <c r="BF2272" s="222">
        <f>IF(N2272="snížená",J2272,0)</f>
        <v>0</v>
      </c>
      <c r="BG2272" s="222">
        <f>IF(N2272="zákl. přenesená",J2272,0)</f>
        <v>0</v>
      </c>
      <c r="BH2272" s="222">
        <f>IF(N2272="sníž. přenesená",J2272,0)</f>
        <v>0</v>
      </c>
      <c r="BI2272" s="222">
        <f>IF(N2272="nulová",J2272,0)</f>
        <v>0</v>
      </c>
      <c r="BJ2272" s="18" t="s">
        <v>91</v>
      </c>
      <c r="BK2272" s="222">
        <f>ROUND(I2272*H2272,2)</f>
        <v>0</v>
      </c>
      <c r="BL2272" s="18" t="s">
        <v>369</v>
      </c>
      <c r="BM2272" s="221" t="s">
        <v>2908</v>
      </c>
    </row>
    <row r="2273" spans="1:65" s="2" customFormat="1" ht="21.75" customHeight="1">
      <c r="A2273" s="36"/>
      <c r="B2273" s="37"/>
      <c r="C2273" s="210" t="s">
        <v>2909</v>
      </c>
      <c r="D2273" s="210" t="s">
        <v>286</v>
      </c>
      <c r="E2273" s="211" t="s">
        <v>2910</v>
      </c>
      <c r="F2273" s="212" t="s">
        <v>2911</v>
      </c>
      <c r="G2273" s="213" t="s">
        <v>331</v>
      </c>
      <c r="H2273" s="214">
        <v>50.4</v>
      </c>
      <c r="I2273" s="215"/>
      <c r="J2273" s="216">
        <f>ROUND(I2273*H2273,2)</f>
        <v>0</v>
      </c>
      <c r="K2273" s="212" t="s">
        <v>342</v>
      </c>
      <c r="L2273" s="41"/>
      <c r="M2273" s="217" t="s">
        <v>1</v>
      </c>
      <c r="N2273" s="218" t="s">
        <v>48</v>
      </c>
      <c r="O2273" s="73"/>
      <c r="P2273" s="219">
        <f>O2273*H2273</f>
        <v>0</v>
      </c>
      <c r="Q2273" s="219">
        <v>0</v>
      </c>
      <c r="R2273" s="219">
        <f>Q2273*H2273</f>
        <v>0</v>
      </c>
      <c r="S2273" s="219">
        <v>0</v>
      </c>
      <c r="T2273" s="220">
        <f>S2273*H2273</f>
        <v>0</v>
      </c>
      <c r="U2273" s="36"/>
      <c r="V2273" s="36"/>
      <c r="W2273" s="36"/>
      <c r="X2273" s="36"/>
      <c r="Y2273" s="36"/>
      <c r="Z2273" s="36"/>
      <c r="AA2273" s="36"/>
      <c r="AB2273" s="36"/>
      <c r="AC2273" s="36"/>
      <c r="AD2273" s="36"/>
      <c r="AE2273" s="36"/>
      <c r="AR2273" s="221" t="s">
        <v>369</v>
      </c>
      <c r="AT2273" s="221" t="s">
        <v>286</v>
      </c>
      <c r="AU2273" s="221" t="s">
        <v>93</v>
      </c>
      <c r="AY2273" s="18" t="s">
        <v>283</v>
      </c>
      <c r="BE2273" s="222">
        <f>IF(N2273="základní",J2273,0)</f>
        <v>0</v>
      </c>
      <c r="BF2273" s="222">
        <f>IF(N2273="snížená",J2273,0)</f>
        <v>0</v>
      </c>
      <c r="BG2273" s="222">
        <f>IF(N2273="zákl. přenesená",J2273,0)</f>
        <v>0</v>
      </c>
      <c r="BH2273" s="222">
        <f>IF(N2273="sníž. přenesená",J2273,0)</f>
        <v>0</v>
      </c>
      <c r="BI2273" s="222">
        <f>IF(N2273="nulová",J2273,0)</f>
        <v>0</v>
      </c>
      <c r="BJ2273" s="18" t="s">
        <v>91</v>
      </c>
      <c r="BK2273" s="222">
        <f>ROUND(I2273*H2273,2)</f>
        <v>0</v>
      </c>
      <c r="BL2273" s="18" t="s">
        <v>369</v>
      </c>
      <c r="BM2273" s="221" t="s">
        <v>2912</v>
      </c>
    </row>
    <row r="2274" spans="1:65" s="2" customFormat="1" ht="29.25">
      <c r="A2274" s="36"/>
      <c r="B2274" s="37"/>
      <c r="C2274" s="38"/>
      <c r="D2274" s="223" t="s">
        <v>293</v>
      </c>
      <c r="E2274" s="38"/>
      <c r="F2274" s="224" t="s">
        <v>1166</v>
      </c>
      <c r="G2274" s="38"/>
      <c r="H2274" s="38"/>
      <c r="I2274" s="124"/>
      <c r="J2274" s="38"/>
      <c r="K2274" s="38"/>
      <c r="L2274" s="41"/>
      <c r="M2274" s="225"/>
      <c r="N2274" s="226"/>
      <c r="O2274" s="73"/>
      <c r="P2274" s="73"/>
      <c r="Q2274" s="73"/>
      <c r="R2274" s="73"/>
      <c r="S2274" s="73"/>
      <c r="T2274" s="74"/>
      <c r="U2274" s="36"/>
      <c r="V2274" s="36"/>
      <c r="W2274" s="36"/>
      <c r="X2274" s="36"/>
      <c r="Y2274" s="36"/>
      <c r="Z2274" s="36"/>
      <c r="AA2274" s="36"/>
      <c r="AB2274" s="36"/>
      <c r="AC2274" s="36"/>
      <c r="AD2274" s="36"/>
      <c r="AE2274" s="36"/>
      <c r="AT2274" s="18" t="s">
        <v>293</v>
      </c>
      <c r="AU2274" s="18" t="s">
        <v>93</v>
      </c>
    </row>
    <row r="2275" spans="1:65" s="15" customFormat="1" ht="11.25">
      <c r="B2275" s="254"/>
      <c r="C2275" s="255"/>
      <c r="D2275" s="223" t="s">
        <v>440</v>
      </c>
      <c r="E2275" s="256" t="s">
        <v>1</v>
      </c>
      <c r="F2275" s="257" t="s">
        <v>1032</v>
      </c>
      <c r="G2275" s="255"/>
      <c r="H2275" s="256" t="s">
        <v>1</v>
      </c>
      <c r="I2275" s="258"/>
      <c r="J2275" s="255"/>
      <c r="K2275" s="255"/>
      <c r="L2275" s="259"/>
      <c r="M2275" s="260"/>
      <c r="N2275" s="261"/>
      <c r="O2275" s="261"/>
      <c r="P2275" s="261"/>
      <c r="Q2275" s="261"/>
      <c r="R2275" s="261"/>
      <c r="S2275" s="261"/>
      <c r="T2275" s="262"/>
      <c r="AT2275" s="263" t="s">
        <v>440</v>
      </c>
      <c r="AU2275" s="263" t="s">
        <v>93</v>
      </c>
      <c r="AV2275" s="15" t="s">
        <v>91</v>
      </c>
      <c r="AW2275" s="15" t="s">
        <v>38</v>
      </c>
      <c r="AX2275" s="15" t="s">
        <v>83</v>
      </c>
      <c r="AY2275" s="263" t="s">
        <v>283</v>
      </c>
    </row>
    <row r="2276" spans="1:65" s="13" customFormat="1" ht="11.25">
      <c r="B2276" s="232"/>
      <c r="C2276" s="233"/>
      <c r="D2276" s="223" t="s">
        <v>440</v>
      </c>
      <c r="E2276" s="234" t="s">
        <v>1</v>
      </c>
      <c r="F2276" s="235" t="s">
        <v>2913</v>
      </c>
      <c r="G2276" s="233"/>
      <c r="H2276" s="236">
        <v>50.4</v>
      </c>
      <c r="I2276" s="237"/>
      <c r="J2276" s="233"/>
      <c r="K2276" s="233"/>
      <c r="L2276" s="238"/>
      <c r="M2276" s="239"/>
      <c r="N2276" s="240"/>
      <c r="O2276" s="240"/>
      <c r="P2276" s="240"/>
      <c r="Q2276" s="240"/>
      <c r="R2276" s="240"/>
      <c r="S2276" s="240"/>
      <c r="T2276" s="241"/>
      <c r="AT2276" s="242" t="s">
        <v>440</v>
      </c>
      <c r="AU2276" s="242" t="s">
        <v>93</v>
      </c>
      <c r="AV2276" s="13" t="s">
        <v>93</v>
      </c>
      <c r="AW2276" s="13" t="s">
        <v>38</v>
      </c>
      <c r="AX2276" s="13" t="s">
        <v>83</v>
      </c>
      <c r="AY2276" s="242" t="s">
        <v>283</v>
      </c>
    </row>
    <row r="2277" spans="1:65" s="14" customFormat="1" ht="11.25">
      <c r="B2277" s="243"/>
      <c r="C2277" s="244"/>
      <c r="D2277" s="223" t="s">
        <v>440</v>
      </c>
      <c r="E2277" s="245" t="s">
        <v>1</v>
      </c>
      <c r="F2277" s="246" t="s">
        <v>442</v>
      </c>
      <c r="G2277" s="244"/>
      <c r="H2277" s="247">
        <v>50.4</v>
      </c>
      <c r="I2277" s="248"/>
      <c r="J2277" s="244"/>
      <c r="K2277" s="244"/>
      <c r="L2277" s="249"/>
      <c r="M2277" s="250"/>
      <c r="N2277" s="251"/>
      <c r="O2277" s="251"/>
      <c r="P2277" s="251"/>
      <c r="Q2277" s="251"/>
      <c r="R2277" s="251"/>
      <c r="S2277" s="251"/>
      <c r="T2277" s="252"/>
      <c r="AT2277" s="253" t="s">
        <v>440</v>
      </c>
      <c r="AU2277" s="253" t="s">
        <v>93</v>
      </c>
      <c r="AV2277" s="14" t="s">
        <v>304</v>
      </c>
      <c r="AW2277" s="14" t="s">
        <v>38</v>
      </c>
      <c r="AX2277" s="14" t="s">
        <v>91</v>
      </c>
      <c r="AY2277" s="253" t="s">
        <v>283</v>
      </c>
    </row>
    <row r="2278" spans="1:65" s="2" customFormat="1" ht="16.5" customHeight="1">
      <c r="A2278" s="36"/>
      <c r="B2278" s="37"/>
      <c r="C2278" s="210" t="s">
        <v>2914</v>
      </c>
      <c r="D2278" s="210" t="s">
        <v>286</v>
      </c>
      <c r="E2278" s="211" t="s">
        <v>2915</v>
      </c>
      <c r="F2278" s="212" t="s">
        <v>2916</v>
      </c>
      <c r="G2278" s="213" t="s">
        <v>1381</v>
      </c>
      <c r="H2278" s="285"/>
      <c r="I2278" s="215"/>
      <c r="J2278" s="216">
        <f>ROUND(I2278*H2278,2)</f>
        <v>0</v>
      </c>
      <c r="K2278" s="212" t="s">
        <v>290</v>
      </c>
      <c r="L2278" s="41"/>
      <c r="M2278" s="217" t="s">
        <v>1</v>
      </c>
      <c r="N2278" s="218" t="s">
        <v>48</v>
      </c>
      <c r="O2278" s="73"/>
      <c r="P2278" s="219">
        <f>O2278*H2278</f>
        <v>0</v>
      </c>
      <c r="Q2278" s="219">
        <v>0</v>
      </c>
      <c r="R2278" s="219">
        <f>Q2278*H2278</f>
        <v>0</v>
      </c>
      <c r="S2278" s="219">
        <v>0</v>
      </c>
      <c r="T2278" s="220">
        <f>S2278*H2278</f>
        <v>0</v>
      </c>
      <c r="U2278" s="36"/>
      <c r="V2278" s="36"/>
      <c r="W2278" s="36"/>
      <c r="X2278" s="36"/>
      <c r="Y2278" s="36"/>
      <c r="Z2278" s="36"/>
      <c r="AA2278" s="36"/>
      <c r="AB2278" s="36"/>
      <c r="AC2278" s="36"/>
      <c r="AD2278" s="36"/>
      <c r="AE2278" s="36"/>
      <c r="AR2278" s="221" t="s">
        <v>369</v>
      </c>
      <c r="AT2278" s="221" t="s">
        <v>286</v>
      </c>
      <c r="AU2278" s="221" t="s">
        <v>93</v>
      </c>
      <c r="AY2278" s="18" t="s">
        <v>283</v>
      </c>
      <c r="BE2278" s="222">
        <f>IF(N2278="základní",J2278,0)</f>
        <v>0</v>
      </c>
      <c r="BF2278" s="222">
        <f>IF(N2278="snížená",J2278,0)</f>
        <v>0</v>
      </c>
      <c r="BG2278" s="222">
        <f>IF(N2278="zákl. přenesená",J2278,0)</f>
        <v>0</v>
      </c>
      <c r="BH2278" s="222">
        <f>IF(N2278="sníž. přenesená",J2278,0)</f>
        <v>0</v>
      </c>
      <c r="BI2278" s="222">
        <f>IF(N2278="nulová",J2278,0)</f>
        <v>0</v>
      </c>
      <c r="BJ2278" s="18" t="s">
        <v>91</v>
      </c>
      <c r="BK2278" s="222">
        <f>ROUND(I2278*H2278,2)</f>
        <v>0</v>
      </c>
      <c r="BL2278" s="18" t="s">
        <v>369</v>
      </c>
      <c r="BM2278" s="221" t="s">
        <v>2917</v>
      </c>
    </row>
    <row r="2279" spans="1:65" s="12" customFormat="1" ht="22.9" customHeight="1">
      <c r="B2279" s="194"/>
      <c r="C2279" s="195"/>
      <c r="D2279" s="196" t="s">
        <v>82</v>
      </c>
      <c r="E2279" s="208" t="s">
        <v>2918</v>
      </c>
      <c r="F2279" s="208" t="s">
        <v>2919</v>
      </c>
      <c r="G2279" s="195"/>
      <c r="H2279" s="195"/>
      <c r="I2279" s="198"/>
      <c r="J2279" s="209">
        <f>BK2279</f>
        <v>0</v>
      </c>
      <c r="K2279" s="195"/>
      <c r="L2279" s="200"/>
      <c r="M2279" s="201"/>
      <c r="N2279" s="202"/>
      <c r="O2279" s="202"/>
      <c r="P2279" s="203">
        <f>SUM(P2280:P2684)</f>
        <v>0</v>
      </c>
      <c r="Q2279" s="202"/>
      <c r="R2279" s="203">
        <f>SUM(R2280:R2684)</f>
        <v>0</v>
      </c>
      <c r="S2279" s="202"/>
      <c r="T2279" s="204">
        <f>SUM(T2280:T2684)</f>
        <v>0</v>
      </c>
      <c r="AR2279" s="205" t="s">
        <v>93</v>
      </c>
      <c r="AT2279" s="206" t="s">
        <v>82</v>
      </c>
      <c r="AU2279" s="206" t="s">
        <v>91</v>
      </c>
      <c r="AY2279" s="205" t="s">
        <v>283</v>
      </c>
      <c r="BK2279" s="207">
        <f>SUM(BK2280:BK2684)</f>
        <v>0</v>
      </c>
    </row>
    <row r="2280" spans="1:65" s="2" customFormat="1" ht="21.75" customHeight="1">
      <c r="A2280" s="36"/>
      <c r="B2280" s="37"/>
      <c r="C2280" s="210" t="s">
        <v>2920</v>
      </c>
      <c r="D2280" s="210" t="s">
        <v>286</v>
      </c>
      <c r="E2280" s="211" t="s">
        <v>2921</v>
      </c>
      <c r="F2280" s="212" t="s">
        <v>2922</v>
      </c>
      <c r="G2280" s="213" t="s">
        <v>2397</v>
      </c>
      <c r="H2280" s="214">
        <v>1</v>
      </c>
      <c r="I2280" s="215"/>
      <c r="J2280" s="216">
        <f>ROUND(I2280*H2280,2)</f>
        <v>0</v>
      </c>
      <c r="K2280" s="212" t="s">
        <v>342</v>
      </c>
      <c r="L2280" s="41"/>
      <c r="M2280" s="217" t="s">
        <v>1</v>
      </c>
      <c r="N2280" s="218" t="s">
        <v>48</v>
      </c>
      <c r="O2280" s="73"/>
      <c r="P2280" s="219">
        <f>O2280*H2280</f>
        <v>0</v>
      </c>
      <c r="Q2280" s="219">
        <v>0</v>
      </c>
      <c r="R2280" s="219">
        <f>Q2280*H2280</f>
        <v>0</v>
      </c>
      <c r="S2280" s="219">
        <v>0</v>
      </c>
      <c r="T2280" s="220">
        <f>S2280*H2280</f>
        <v>0</v>
      </c>
      <c r="U2280" s="36"/>
      <c r="V2280" s="36"/>
      <c r="W2280" s="36"/>
      <c r="X2280" s="36"/>
      <c r="Y2280" s="36"/>
      <c r="Z2280" s="36"/>
      <c r="AA2280" s="36"/>
      <c r="AB2280" s="36"/>
      <c r="AC2280" s="36"/>
      <c r="AD2280" s="36"/>
      <c r="AE2280" s="36"/>
      <c r="AR2280" s="221" t="s">
        <v>369</v>
      </c>
      <c r="AT2280" s="221" t="s">
        <v>286</v>
      </c>
      <c r="AU2280" s="221" t="s">
        <v>93</v>
      </c>
      <c r="AY2280" s="18" t="s">
        <v>283</v>
      </c>
      <c r="BE2280" s="222">
        <f>IF(N2280="základní",J2280,0)</f>
        <v>0</v>
      </c>
      <c r="BF2280" s="222">
        <f>IF(N2280="snížená",J2280,0)</f>
        <v>0</v>
      </c>
      <c r="BG2280" s="222">
        <f>IF(N2280="zákl. přenesená",J2280,0)</f>
        <v>0</v>
      </c>
      <c r="BH2280" s="222">
        <f>IF(N2280="sníž. přenesená",J2280,0)</f>
        <v>0</v>
      </c>
      <c r="BI2280" s="222">
        <f>IF(N2280="nulová",J2280,0)</f>
        <v>0</v>
      </c>
      <c r="BJ2280" s="18" t="s">
        <v>91</v>
      </c>
      <c r="BK2280" s="222">
        <f>ROUND(I2280*H2280,2)</f>
        <v>0</v>
      </c>
      <c r="BL2280" s="18" t="s">
        <v>369</v>
      </c>
      <c r="BM2280" s="221" t="s">
        <v>2923</v>
      </c>
    </row>
    <row r="2281" spans="1:65" s="2" customFormat="1" ht="29.25">
      <c r="A2281" s="36"/>
      <c r="B2281" s="37"/>
      <c r="C2281" s="38"/>
      <c r="D2281" s="223" t="s">
        <v>293</v>
      </c>
      <c r="E2281" s="38"/>
      <c r="F2281" s="224" t="s">
        <v>2517</v>
      </c>
      <c r="G2281" s="38"/>
      <c r="H2281" s="38"/>
      <c r="I2281" s="124"/>
      <c r="J2281" s="38"/>
      <c r="K2281" s="38"/>
      <c r="L2281" s="41"/>
      <c r="M2281" s="225"/>
      <c r="N2281" s="226"/>
      <c r="O2281" s="73"/>
      <c r="P2281" s="73"/>
      <c r="Q2281" s="73"/>
      <c r="R2281" s="73"/>
      <c r="S2281" s="73"/>
      <c r="T2281" s="74"/>
      <c r="U2281" s="36"/>
      <c r="V2281" s="36"/>
      <c r="W2281" s="36"/>
      <c r="X2281" s="36"/>
      <c r="Y2281" s="36"/>
      <c r="Z2281" s="36"/>
      <c r="AA2281" s="36"/>
      <c r="AB2281" s="36"/>
      <c r="AC2281" s="36"/>
      <c r="AD2281" s="36"/>
      <c r="AE2281" s="36"/>
      <c r="AT2281" s="18" t="s">
        <v>293</v>
      </c>
      <c r="AU2281" s="18" t="s">
        <v>93</v>
      </c>
    </row>
    <row r="2282" spans="1:65" s="2" customFormat="1" ht="16.5" customHeight="1">
      <c r="A2282" s="36"/>
      <c r="B2282" s="37"/>
      <c r="C2282" s="210" t="s">
        <v>2924</v>
      </c>
      <c r="D2282" s="210" t="s">
        <v>286</v>
      </c>
      <c r="E2282" s="211" t="s">
        <v>2925</v>
      </c>
      <c r="F2282" s="212" t="s">
        <v>2926</v>
      </c>
      <c r="G2282" s="213" t="s">
        <v>2397</v>
      </c>
      <c r="H2282" s="214">
        <v>1</v>
      </c>
      <c r="I2282" s="215"/>
      <c r="J2282" s="216">
        <f>ROUND(I2282*H2282,2)</f>
        <v>0</v>
      </c>
      <c r="K2282" s="212" t="s">
        <v>342</v>
      </c>
      <c r="L2282" s="41"/>
      <c r="M2282" s="217" t="s">
        <v>1</v>
      </c>
      <c r="N2282" s="218" t="s">
        <v>48</v>
      </c>
      <c r="O2282" s="73"/>
      <c r="P2282" s="219">
        <f>O2282*H2282</f>
        <v>0</v>
      </c>
      <c r="Q2282" s="219">
        <v>0</v>
      </c>
      <c r="R2282" s="219">
        <f>Q2282*H2282</f>
        <v>0</v>
      </c>
      <c r="S2282" s="219">
        <v>0</v>
      </c>
      <c r="T2282" s="220">
        <f>S2282*H2282</f>
        <v>0</v>
      </c>
      <c r="U2282" s="36"/>
      <c r="V2282" s="36"/>
      <c r="W2282" s="36"/>
      <c r="X2282" s="36"/>
      <c r="Y2282" s="36"/>
      <c r="Z2282" s="36"/>
      <c r="AA2282" s="36"/>
      <c r="AB2282" s="36"/>
      <c r="AC2282" s="36"/>
      <c r="AD2282" s="36"/>
      <c r="AE2282" s="36"/>
      <c r="AR2282" s="221" t="s">
        <v>369</v>
      </c>
      <c r="AT2282" s="221" t="s">
        <v>286</v>
      </c>
      <c r="AU2282" s="221" t="s">
        <v>93</v>
      </c>
      <c r="AY2282" s="18" t="s">
        <v>283</v>
      </c>
      <c r="BE2282" s="222">
        <f>IF(N2282="základní",J2282,0)</f>
        <v>0</v>
      </c>
      <c r="BF2282" s="222">
        <f>IF(N2282="snížená",J2282,0)</f>
        <v>0</v>
      </c>
      <c r="BG2282" s="222">
        <f>IF(N2282="zákl. přenesená",J2282,0)</f>
        <v>0</v>
      </c>
      <c r="BH2282" s="222">
        <f>IF(N2282="sníž. přenesená",J2282,0)</f>
        <v>0</v>
      </c>
      <c r="BI2282" s="222">
        <f>IF(N2282="nulová",J2282,0)</f>
        <v>0</v>
      </c>
      <c r="BJ2282" s="18" t="s">
        <v>91</v>
      </c>
      <c r="BK2282" s="222">
        <f>ROUND(I2282*H2282,2)</f>
        <v>0</v>
      </c>
      <c r="BL2282" s="18" t="s">
        <v>369</v>
      </c>
      <c r="BM2282" s="221" t="s">
        <v>2927</v>
      </c>
    </row>
    <row r="2283" spans="1:65" s="2" customFormat="1" ht="29.25">
      <c r="A2283" s="36"/>
      <c r="B2283" s="37"/>
      <c r="C2283" s="38"/>
      <c r="D2283" s="223" t="s">
        <v>293</v>
      </c>
      <c r="E2283" s="38"/>
      <c r="F2283" s="224" t="s">
        <v>2517</v>
      </c>
      <c r="G2283" s="38"/>
      <c r="H2283" s="38"/>
      <c r="I2283" s="124"/>
      <c r="J2283" s="38"/>
      <c r="K2283" s="38"/>
      <c r="L2283" s="41"/>
      <c r="M2283" s="225"/>
      <c r="N2283" s="226"/>
      <c r="O2283" s="73"/>
      <c r="P2283" s="73"/>
      <c r="Q2283" s="73"/>
      <c r="R2283" s="73"/>
      <c r="S2283" s="73"/>
      <c r="T2283" s="74"/>
      <c r="U2283" s="36"/>
      <c r="V2283" s="36"/>
      <c r="W2283" s="36"/>
      <c r="X2283" s="36"/>
      <c r="Y2283" s="36"/>
      <c r="Z2283" s="36"/>
      <c r="AA2283" s="36"/>
      <c r="AB2283" s="36"/>
      <c r="AC2283" s="36"/>
      <c r="AD2283" s="36"/>
      <c r="AE2283" s="36"/>
      <c r="AT2283" s="18" t="s">
        <v>293</v>
      </c>
      <c r="AU2283" s="18" t="s">
        <v>93</v>
      </c>
    </row>
    <row r="2284" spans="1:65" s="2" customFormat="1" ht="16.5" customHeight="1">
      <c r="A2284" s="36"/>
      <c r="B2284" s="37"/>
      <c r="C2284" s="210" t="s">
        <v>2928</v>
      </c>
      <c r="D2284" s="210" t="s">
        <v>286</v>
      </c>
      <c r="E2284" s="211" t="s">
        <v>2929</v>
      </c>
      <c r="F2284" s="212" t="s">
        <v>2930</v>
      </c>
      <c r="G2284" s="213" t="s">
        <v>2397</v>
      </c>
      <c r="H2284" s="214">
        <v>1</v>
      </c>
      <c r="I2284" s="215"/>
      <c r="J2284" s="216">
        <f>ROUND(I2284*H2284,2)</f>
        <v>0</v>
      </c>
      <c r="K2284" s="212" t="s">
        <v>342</v>
      </c>
      <c r="L2284" s="41"/>
      <c r="M2284" s="217" t="s">
        <v>1</v>
      </c>
      <c r="N2284" s="218" t="s">
        <v>48</v>
      </c>
      <c r="O2284" s="73"/>
      <c r="P2284" s="219">
        <f>O2284*H2284</f>
        <v>0</v>
      </c>
      <c r="Q2284" s="219">
        <v>0</v>
      </c>
      <c r="R2284" s="219">
        <f>Q2284*H2284</f>
        <v>0</v>
      </c>
      <c r="S2284" s="219">
        <v>0</v>
      </c>
      <c r="T2284" s="220">
        <f>S2284*H2284</f>
        <v>0</v>
      </c>
      <c r="U2284" s="36"/>
      <c r="V2284" s="36"/>
      <c r="W2284" s="36"/>
      <c r="X2284" s="36"/>
      <c r="Y2284" s="36"/>
      <c r="Z2284" s="36"/>
      <c r="AA2284" s="36"/>
      <c r="AB2284" s="36"/>
      <c r="AC2284" s="36"/>
      <c r="AD2284" s="36"/>
      <c r="AE2284" s="36"/>
      <c r="AR2284" s="221" t="s">
        <v>369</v>
      </c>
      <c r="AT2284" s="221" t="s">
        <v>286</v>
      </c>
      <c r="AU2284" s="221" t="s">
        <v>93</v>
      </c>
      <c r="AY2284" s="18" t="s">
        <v>283</v>
      </c>
      <c r="BE2284" s="222">
        <f>IF(N2284="základní",J2284,0)</f>
        <v>0</v>
      </c>
      <c r="BF2284" s="222">
        <f>IF(N2284="snížená",J2284,0)</f>
        <v>0</v>
      </c>
      <c r="BG2284" s="222">
        <f>IF(N2284="zákl. přenesená",J2284,0)</f>
        <v>0</v>
      </c>
      <c r="BH2284" s="222">
        <f>IF(N2284="sníž. přenesená",J2284,0)</f>
        <v>0</v>
      </c>
      <c r="BI2284" s="222">
        <f>IF(N2284="nulová",J2284,0)</f>
        <v>0</v>
      </c>
      <c r="BJ2284" s="18" t="s">
        <v>91</v>
      </c>
      <c r="BK2284" s="222">
        <f>ROUND(I2284*H2284,2)</f>
        <v>0</v>
      </c>
      <c r="BL2284" s="18" t="s">
        <v>369</v>
      </c>
      <c r="BM2284" s="221" t="s">
        <v>2931</v>
      </c>
    </row>
    <row r="2285" spans="1:65" s="2" customFormat="1" ht="29.25">
      <c r="A2285" s="36"/>
      <c r="B2285" s="37"/>
      <c r="C2285" s="38"/>
      <c r="D2285" s="223" t="s">
        <v>293</v>
      </c>
      <c r="E2285" s="38"/>
      <c r="F2285" s="224" t="s">
        <v>2517</v>
      </c>
      <c r="G2285" s="38"/>
      <c r="H2285" s="38"/>
      <c r="I2285" s="124"/>
      <c r="J2285" s="38"/>
      <c r="K2285" s="38"/>
      <c r="L2285" s="41"/>
      <c r="M2285" s="225"/>
      <c r="N2285" s="226"/>
      <c r="O2285" s="73"/>
      <c r="P2285" s="73"/>
      <c r="Q2285" s="73"/>
      <c r="R2285" s="73"/>
      <c r="S2285" s="73"/>
      <c r="T2285" s="74"/>
      <c r="U2285" s="36"/>
      <c r="V2285" s="36"/>
      <c r="W2285" s="36"/>
      <c r="X2285" s="36"/>
      <c r="Y2285" s="36"/>
      <c r="Z2285" s="36"/>
      <c r="AA2285" s="36"/>
      <c r="AB2285" s="36"/>
      <c r="AC2285" s="36"/>
      <c r="AD2285" s="36"/>
      <c r="AE2285" s="36"/>
      <c r="AT2285" s="18" t="s">
        <v>293</v>
      </c>
      <c r="AU2285" s="18" t="s">
        <v>93</v>
      </c>
    </row>
    <row r="2286" spans="1:65" s="2" customFormat="1" ht="16.5" customHeight="1">
      <c r="A2286" s="36"/>
      <c r="B2286" s="37"/>
      <c r="C2286" s="210" t="s">
        <v>2932</v>
      </c>
      <c r="D2286" s="210" t="s">
        <v>286</v>
      </c>
      <c r="E2286" s="211" t="s">
        <v>2933</v>
      </c>
      <c r="F2286" s="212" t="s">
        <v>2934</v>
      </c>
      <c r="G2286" s="213" t="s">
        <v>2397</v>
      </c>
      <c r="H2286" s="214">
        <v>1</v>
      </c>
      <c r="I2286" s="215"/>
      <c r="J2286" s="216">
        <f>ROUND(I2286*H2286,2)</f>
        <v>0</v>
      </c>
      <c r="K2286" s="212" t="s">
        <v>342</v>
      </c>
      <c r="L2286" s="41"/>
      <c r="M2286" s="217" t="s">
        <v>1</v>
      </c>
      <c r="N2286" s="218" t="s">
        <v>48</v>
      </c>
      <c r="O2286" s="73"/>
      <c r="P2286" s="219">
        <f>O2286*H2286</f>
        <v>0</v>
      </c>
      <c r="Q2286" s="219">
        <v>0</v>
      </c>
      <c r="R2286" s="219">
        <f>Q2286*H2286</f>
        <v>0</v>
      </c>
      <c r="S2286" s="219">
        <v>0</v>
      </c>
      <c r="T2286" s="220">
        <f>S2286*H2286</f>
        <v>0</v>
      </c>
      <c r="U2286" s="36"/>
      <c r="V2286" s="36"/>
      <c r="W2286" s="36"/>
      <c r="X2286" s="36"/>
      <c r="Y2286" s="36"/>
      <c r="Z2286" s="36"/>
      <c r="AA2286" s="36"/>
      <c r="AB2286" s="36"/>
      <c r="AC2286" s="36"/>
      <c r="AD2286" s="36"/>
      <c r="AE2286" s="36"/>
      <c r="AR2286" s="221" t="s">
        <v>369</v>
      </c>
      <c r="AT2286" s="221" t="s">
        <v>286</v>
      </c>
      <c r="AU2286" s="221" t="s">
        <v>93</v>
      </c>
      <c r="AY2286" s="18" t="s">
        <v>283</v>
      </c>
      <c r="BE2286" s="222">
        <f>IF(N2286="základní",J2286,0)</f>
        <v>0</v>
      </c>
      <c r="BF2286" s="222">
        <f>IF(N2286="snížená",J2286,0)</f>
        <v>0</v>
      </c>
      <c r="BG2286" s="222">
        <f>IF(N2286="zákl. přenesená",J2286,0)</f>
        <v>0</v>
      </c>
      <c r="BH2286" s="222">
        <f>IF(N2286="sníž. přenesená",J2286,0)</f>
        <v>0</v>
      </c>
      <c r="BI2286" s="222">
        <f>IF(N2286="nulová",J2286,0)</f>
        <v>0</v>
      </c>
      <c r="BJ2286" s="18" t="s">
        <v>91</v>
      </c>
      <c r="BK2286" s="222">
        <f>ROUND(I2286*H2286,2)</f>
        <v>0</v>
      </c>
      <c r="BL2286" s="18" t="s">
        <v>369</v>
      </c>
      <c r="BM2286" s="221" t="s">
        <v>2935</v>
      </c>
    </row>
    <row r="2287" spans="1:65" s="2" customFormat="1" ht="29.25">
      <c r="A2287" s="36"/>
      <c r="B2287" s="37"/>
      <c r="C2287" s="38"/>
      <c r="D2287" s="223" t="s">
        <v>293</v>
      </c>
      <c r="E2287" s="38"/>
      <c r="F2287" s="224" t="s">
        <v>2517</v>
      </c>
      <c r="G2287" s="38"/>
      <c r="H2287" s="38"/>
      <c r="I2287" s="124"/>
      <c r="J2287" s="38"/>
      <c r="K2287" s="38"/>
      <c r="L2287" s="41"/>
      <c r="M2287" s="225"/>
      <c r="N2287" s="226"/>
      <c r="O2287" s="73"/>
      <c r="P2287" s="73"/>
      <c r="Q2287" s="73"/>
      <c r="R2287" s="73"/>
      <c r="S2287" s="73"/>
      <c r="T2287" s="74"/>
      <c r="U2287" s="36"/>
      <c r="V2287" s="36"/>
      <c r="W2287" s="36"/>
      <c r="X2287" s="36"/>
      <c r="Y2287" s="36"/>
      <c r="Z2287" s="36"/>
      <c r="AA2287" s="36"/>
      <c r="AB2287" s="36"/>
      <c r="AC2287" s="36"/>
      <c r="AD2287" s="36"/>
      <c r="AE2287" s="36"/>
      <c r="AT2287" s="18" t="s">
        <v>293</v>
      </c>
      <c r="AU2287" s="18" t="s">
        <v>93</v>
      </c>
    </row>
    <row r="2288" spans="1:65" s="2" customFormat="1" ht="16.5" customHeight="1">
      <c r="A2288" s="36"/>
      <c r="B2288" s="37"/>
      <c r="C2288" s="210" t="s">
        <v>2936</v>
      </c>
      <c r="D2288" s="210" t="s">
        <v>286</v>
      </c>
      <c r="E2288" s="211" t="s">
        <v>2937</v>
      </c>
      <c r="F2288" s="212" t="s">
        <v>2938</v>
      </c>
      <c r="G2288" s="213" t="s">
        <v>2397</v>
      </c>
      <c r="H2288" s="214">
        <v>1</v>
      </c>
      <c r="I2288" s="215"/>
      <c r="J2288" s="216">
        <f>ROUND(I2288*H2288,2)</f>
        <v>0</v>
      </c>
      <c r="K2288" s="212" t="s">
        <v>342</v>
      </c>
      <c r="L2288" s="41"/>
      <c r="M2288" s="217" t="s">
        <v>1</v>
      </c>
      <c r="N2288" s="218" t="s">
        <v>48</v>
      </c>
      <c r="O2288" s="73"/>
      <c r="P2288" s="219">
        <f>O2288*H2288</f>
        <v>0</v>
      </c>
      <c r="Q2288" s="219">
        <v>0</v>
      </c>
      <c r="R2288" s="219">
        <f>Q2288*H2288</f>
        <v>0</v>
      </c>
      <c r="S2288" s="219">
        <v>0</v>
      </c>
      <c r="T2288" s="220">
        <f>S2288*H2288</f>
        <v>0</v>
      </c>
      <c r="U2288" s="36"/>
      <c r="V2288" s="36"/>
      <c r="W2288" s="36"/>
      <c r="X2288" s="36"/>
      <c r="Y2288" s="36"/>
      <c r="Z2288" s="36"/>
      <c r="AA2288" s="36"/>
      <c r="AB2288" s="36"/>
      <c r="AC2288" s="36"/>
      <c r="AD2288" s="36"/>
      <c r="AE2288" s="36"/>
      <c r="AR2288" s="221" t="s">
        <v>369</v>
      </c>
      <c r="AT2288" s="221" t="s">
        <v>286</v>
      </c>
      <c r="AU2288" s="221" t="s">
        <v>93</v>
      </c>
      <c r="AY2288" s="18" t="s">
        <v>283</v>
      </c>
      <c r="BE2288" s="222">
        <f>IF(N2288="základní",J2288,0)</f>
        <v>0</v>
      </c>
      <c r="BF2288" s="222">
        <f>IF(N2288="snížená",J2288,0)</f>
        <v>0</v>
      </c>
      <c r="BG2288" s="222">
        <f>IF(N2288="zákl. přenesená",J2288,0)</f>
        <v>0</v>
      </c>
      <c r="BH2288" s="222">
        <f>IF(N2288="sníž. přenesená",J2288,0)</f>
        <v>0</v>
      </c>
      <c r="BI2288" s="222">
        <f>IF(N2288="nulová",J2288,0)</f>
        <v>0</v>
      </c>
      <c r="BJ2288" s="18" t="s">
        <v>91</v>
      </c>
      <c r="BK2288" s="222">
        <f>ROUND(I2288*H2288,2)</f>
        <v>0</v>
      </c>
      <c r="BL2288" s="18" t="s">
        <v>369</v>
      </c>
      <c r="BM2288" s="221" t="s">
        <v>2939</v>
      </c>
    </row>
    <row r="2289" spans="1:65" s="2" customFormat="1" ht="29.25">
      <c r="A2289" s="36"/>
      <c r="B2289" s="37"/>
      <c r="C2289" s="38"/>
      <c r="D2289" s="223" t="s">
        <v>293</v>
      </c>
      <c r="E2289" s="38"/>
      <c r="F2289" s="224" t="s">
        <v>2517</v>
      </c>
      <c r="G2289" s="38"/>
      <c r="H2289" s="38"/>
      <c r="I2289" s="124"/>
      <c r="J2289" s="38"/>
      <c r="K2289" s="38"/>
      <c r="L2289" s="41"/>
      <c r="M2289" s="225"/>
      <c r="N2289" s="226"/>
      <c r="O2289" s="73"/>
      <c r="P2289" s="73"/>
      <c r="Q2289" s="73"/>
      <c r="R2289" s="73"/>
      <c r="S2289" s="73"/>
      <c r="T2289" s="74"/>
      <c r="U2289" s="36"/>
      <c r="V2289" s="36"/>
      <c r="W2289" s="36"/>
      <c r="X2289" s="36"/>
      <c r="Y2289" s="36"/>
      <c r="Z2289" s="36"/>
      <c r="AA2289" s="36"/>
      <c r="AB2289" s="36"/>
      <c r="AC2289" s="36"/>
      <c r="AD2289" s="36"/>
      <c r="AE2289" s="36"/>
      <c r="AT2289" s="18" t="s">
        <v>293</v>
      </c>
      <c r="AU2289" s="18" t="s">
        <v>93</v>
      </c>
    </row>
    <row r="2290" spans="1:65" s="2" customFormat="1" ht="16.5" customHeight="1">
      <c r="A2290" s="36"/>
      <c r="B2290" s="37"/>
      <c r="C2290" s="210" t="s">
        <v>2940</v>
      </c>
      <c r="D2290" s="210" t="s">
        <v>286</v>
      </c>
      <c r="E2290" s="211" t="s">
        <v>2941</v>
      </c>
      <c r="F2290" s="212" t="s">
        <v>2938</v>
      </c>
      <c r="G2290" s="213" t="s">
        <v>2397</v>
      </c>
      <c r="H2290" s="214">
        <v>1</v>
      </c>
      <c r="I2290" s="215"/>
      <c r="J2290" s="216">
        <f>ROUND(I2290*H2290,2)</f>
        <v>0</v>
      </c>
      <c r="K2290" s="212" t="s">
        <v>342</v>
      </c>
      <c r="L2290" s="41"/>
      <c r="M2290" s="217" t="s">
        <v>1</v>
      </c>
      <c r="N2290" s="218" t="s">
        <v>48</v>
      </c>
      <c r="O2290" s="73"/>
      <c r="P2290" s="219">
        <f>O2290*H2290</f>
        <v>0</v>
      </c>
      <c r="Q2290" s="219">
        <v>0</v>
      </c>
      <c r="R2290" s="219">
        <f>Q2290*H2290</f>
        <v>0</v>
      </c>
      <c r="S2290" s="219">
        <v>0</v>
      </c>
      <c r="T2290" s="220">
        <f>S2290*H2290</f>
        <v>0</v>
      </c>
      <c r="U2290" s="36"/>
      <c r="V2290" s="36"/>
      <c r="W2290" s="36"/>
      <c r="X2290" s="36"/>
      <c r="Y2290" s="36"/>
      <c r="Z2290" s="36"/>
      <c r="AA2290" s="36"/>
      <c r="AB2290" s="36"/>
      <c r="AC2290" s="36"/>
      <c r="AD2290" s="36"/>
      <c r="AE2290" s="36"/>
      <c r="AR2290" s="221" t="s">
        <v>369</v>
      </c>
      <c r="AT2290" s="221" t="s">
        <v>286</v>
      </c>
      <c r="AU2290" s="221" t="s">
        <v>93</v>
      </c>
      <c r="AY2290" s="18" t="s">
        <v>283</v>
      </c>
      <c r="BE2290" s="222">
        <f>IF(N2290="základní",J2290,0)</f>
        <v>0</v>
      </c>
      <c r="BF2290" s="222">
        <f>IF(N2290="snížená",J2290,0)</f>
        <v>0</v>
      </c>
      <c r="BG2290" s="222">
        <f>IF(N2290="zákl. přenesená",J2290,0)</f>
        <v>0</v>
      </c>
      <c r="BH2290" s="222">
        <f>IF(N2290="sníž. přenesená",J2290,0)</f>
        <v>0</v>
      </c>
      <c r="BI2290" s="222">
        <f>IF(N2290="nulová",J2290,0)</f>
        <v>0</v>
      </c>
      <c r="BJ2290" s="18" t="s">
        <v>91</v>
      </c>
      <c r="BK2290" s="222">
        <f>ROUND(I2290*H2290,2)</f>
        <v>0</v>
      </c>
      <c r="BL2290" s="18" t="s">
        <v>369</v>
      </c>
      <c r="BM2290" s="221" t="s">
        <v>2942</v>
      </c>
    </row>
    <row r="2291" spans="1:65" s="2" customFormat="1" ht="29.25">
      <c r="A2291" s="36"/>
      <c r="B2291" s="37"/>
      <c r="C2291" s="38"/>
      <c r="D2291" s="223" t="s">
        <v>293</v>
      </c>
      <c r="E2291" s="38"/>
      <c r="F2291" s="224" t="s">
        <v>2517</v>
      </c>
      <c r="G2291" s="38"/>
      <c r="H2291" s="38"/>
      <c r="I2291" s="124"/>
      <c r="J2291" s="38"/>
      <c r="K2291" s="38"/>
      <c r="L2291" s="41"/>
      <c r="M2291" s="225"/>
      <c r="N2291" s="226"/>
      <c r="O2291" s="73"/>
      <c r="P2291" s="73"/>
      <c r="Q2291" s="73"/>
      <c r="R2291" s="73"/>
      <c r="S2291" s="73"/>
      <c r="T2291" s="74"/>
      <c r="U2291" s="36"/>
      <c r="V2291" s="36"/>
      <c r="W2291" s="36"/>
      <c r="X2291" s="36"/>
      <c r="Y2291" s="36"/>
      <c r="Z2291" s="36"/>
      <c r="AA2291" s="36"/>
      <c r="AB2291" s="36"/>
      <c r="AC2291" s="36"/>
      <c r="AD2291" s="36"/>
      <c r="AE2291" s="36"/>
      <c r="AT2291" s="18" t="s">
        <v>293</v>
      </c>
      <c r="AU2291" s="18" t="s">
        <v>93</v>
      </c>
    </row>
    <row r="2292" spans="1:65" s="2" customFormat="1" ht="16.5" customHeight="1">
      <c r="A2292" s="36"/>
      <c r="B2292" s="37"/>
      <c r="C2292" s="210" t="s">
        <v>2943</v>
      </c>
      <c r="D2292" s="210" t="s">
        <v>286</v>
      </c>
      <c r="E2292" s="211" t="s">
        <v>2944</v>
      </c>
      <c r="F2292" s="212" t="s">
        <v>2945</v>
      </c>
      <c r="G2292" s="213" t="s">
        <v>2397</v>
      </c>
      <c r="H2292" s="214">
        <v>1</v>
      </c>
      <c r="I2292" s="215"/>
      <c r="J2292" s="216">
        <f>ROUND(I2292*H2292,2)</f>
        <v>0</v>
      </c>
      <c r="K2292" s="212" t="s">
        <v>342</v>
      </c>
      <c r="L2292" s="41"/>
      <c r="M2292" s="217" t="s">
        <v>1</v>
      </c>
      <c r="N2292" s="218" t="s">
        <v>48</v>
      </c>
      <c r="O2292" s="73"/>
      <c r="P2292" s="219">
        <f>O2292*H2292</f>
        <v>0</v>
      </c>
      <c r="Q2292" s="219">
        <v>0</v>
      </c>
      <c r="R2292" s="219">
        <f>Q2292*H2292</f>
        <v>0</v>
      </c>
      <c r="S2292" s="219">
        <v>0</v>
      </c>
      <c r="T2292" s="220">
        <f>S2292*H2292</f>
        <v>0</v>
      </c>
      <c r="U2292" s="36"/>
      <c r="V2292" s="36"/>
      <c r="W2292" s="36"/>
      <c r="X2292" s="36"/>
      <c r="Y2292" s="36"/>
      <c r="Z2292" s="36"/>
      <c r="AA2292" s="36"/>
      <c r="AB2292" s="36"/>
      <c r="AC2292" s="36"/>
      <c r="AD2292" s="36"/>
      <c r="AE2292" s="36"/>
      <c r="AR2292" s="221" t="s">
        <v>369</v>
      </c>
      <c r="AT2292" s="221" t="s">
        <v>286</v>
      </c>
      <c r="AU2292" s="221" t="s">
        <v>93</v>
      </c>
      <c r="AY2292" s="18" t="s">
        <v>283</v>
      </c>
      <c r="BE2292" s="222">
        <f>IF(N2292="základní",J2292,0)</f>
        <v>0</v>
      </c>
      <c r="BF2292" s="222">
        <f>IF(N2292="snížená",J2292,0)</f>
        <v>0</v>
      </c>
      <c r="BG2292" s="222">
        <f>IF(N2292="zákl. přenesená",J2292,0)</f>
        <v>0</v>
      </c>
      <c r="BH2292" s="222">
        <f>IF(N2292="sníž. přenesená",J2292,0)</f>
        <v>0</v>
      </c>
      <c r="BI2292" s="222">
        <f>IF(N2292="nulová",J2292,0)</f>
        <v>0</v>
      </c>
      <c r="BJ2292" s="18" t="s">
        <v>91</v>
      </c>
      <c r="BK2292" s="222">
        <f>ROUND(I2292*H2292,2)</f>
        <v>0</v>
      </c>
      <c r="BL2292" s="18" t="s">
        <v>369</v>
      </c>
      <c r="BM2292" s="221" t="s">
        <v>2946</v>
      </c>
    </row>
    <row r="2293" spans="1:65" s="2" customFormat="1" ht="29.25">
      <c r="A2293" s="36"/>
      <c r="B2293" s="37"/>
      <c r="C2293" s="38"/>
      <c r="D2293" s="223" t="s">
        <v>293</v>
      </c>
      <c r="E2293" s="38"/>
      <c r="F2293" s="224" t="s">
        <v>2517</v>
      </c>
      <c r="G2293" s="38"/>
      <c r="H2293" s="38"/>
      <c r="I2293" s="124"/>
      <c r="J2293" s="38"/>
      <c r="K2293" s="38"/>
      <c r="L2293" s="41"/>
      <c r="M2293" s="225"/>
      <c r="N2293" s="226"/>
      <c r="O2293" s="73"/>
      <c r="P2293" s="73"/>
      <c r="Q2293" s="73"/>
      <c r="R2293" s="73"/>
      <c r="S2293" s="73"/>
      <c r="T2293" s="74"/>
      <c r="U2293" s="36"/>
      <c r="V2293" s="36"/>
      <c r="W2293" s="36"/>
      <c r="X2293" s="36"/>
      <c r="Y2293" s="36"/>
      <c r="Z2293" s="36"/>
      <c r="AA2293" s="36"/>
      <c r="AB2293" s="36"/>
      <c r="AC2293" s="36"/>
      <c r="AD2293" s="36"/>
      <c r="AE2293" s="36"/>
      <c r="AT2293" s="18" t="s">
        <v>293</v>
      </c>
      <c r="AU2293" s="18" t="s">
        <v>93</v>
      </c>
    </row>
    <row r="2294" spans="1:65" s="2" customFormat="1" ht="21.75" customHeight="1">
      <c r="A2294" s="36"/>
      <c r="B2294" s="37"/>
      <c r="C2294" s="210" t="s">
        <v>2947</v>
      </c>
      <c r="D2294" s="210" t="s">
        <v>286</v>
      </c>
      <c r="E2294" s="211" t="s">
        <v>2948</v>
      </c>
      <c r="F2294" s="212" t="s">
        <v>2949</v>
      </c>
      <c r="G2294" s="213" t="s">
        <v>2397</v>
      </c>
      <c r="H2294" s="214">
        <v>1</v>
      </c>
      <c r="I2294" s="215"/>
      <c r="J2294" s="216">
        <f>ROUND(I2294*H2294,2)</f>
        <v>0</v>
      </c>
      <c r="K2294" s="212" t="s">
        <v>342</v>
      </c>
      <c r="L2294" s="41"/>
      <c r="M2294" s="217" t="s">
        <v>1</v>
      </c>
      <c r="N2294" s="218" t="s">
        <v>48</v>
      </c>
      <c r="O2294" s="73"/>
      <c r="P2294" s="219">
        <f>O2294*H2294</f>
        <v>0</v>
      </c>
      <c r="Q2294" s="219">
        <v>0</v>
      </c>
      <c r="R2294" s="219">
        <f>Q2294*H2294</f>
        <v>0</v>
      </c>
      <c r="S2294" s="219">
        <v>0</v>
      </c>
      <c r="T2294" s="220">
        <f>S2294*H2294</f>
        <v>0</v>
      </c>
      <c r="U2294" s="36"/>
      <c r="V2294" s="36"/>
      <c r="W2294" s="36"/>
      <c r="X2294" s="36"/>
      <c r="Y2294" s="36"/>
      <c r="Z2294" s="36"/>
      <c r="AA2294" s="36"/>
      <c r="AB2294" s="36"/>
      <c r="AC2294" s="36"/>
      <c r="AD2294" s="36"/>
      <c r="AE2294" s="36"/>
      <c r="AR2294" s="221" t="s">
        <v>369</v>
      </c>
      <c r="AT2294" s="221" t="s">
        <v>286</v>
      </c>
      <c r="AU2294" s="221" t="s">
        <v>93</v>
      </c>
      <c r="AY2294" s="18" t="s">
        <v>283</v>
      </c>
      <c r="BE2294" s="222">
        <f>IF(N2294="základní",J2294,0)</f>
        <v>0</v>
      </c>
      <c r="BF2294" s="222">
        <f>IF(N2294="snížená",J2294,0)</f>
        <v>0</v>
      </c>
      <c r="BG2294" s="222">
        <f>IF(N2294="zákl. přenesená",J2294,0)</f>
        <v>0</v>
      </c>
      <c r="BH2294" s="222">
        <f>IF(N2294="sníž. přenesená",J2294,0)</f>
        <v>0</v>
      </c>
      <c r="BI2294" s="222">
        <f>IF(N2294="nulová",J2294,0)</f>
        <v>0</v>
      </c>
      <c r="BJ2294" s="18" t="s">
        <v>91</v>
      </c>
      <c r="BK2294" s="222">
        <f>ROUND(I2294*H2294,2)</f>
        <v>0</v>
      </c>
      <c r="BL2294" s="18" t="s">
        <v>369</v>
      </c>
      <c r="BM2294" s="221" t="s">
        <v>2950</v>
      </c>
    </row>
    <row r="2295" spans="1:65" s="2" customFormat="1" ht="29.25">
      <c r="A2295" s="36"/>
      <c r="B2295" s="37"/>
      <c r="C2295" s="38"/>
      <c r="D2295" s="223" t="s">
        <v>293</v>
      </c>
      <c r="E2295" s="38"/>
      <c r="F2295" s="224" t="s">
        <v>2517</v>
      </c>
      <c r="G2295" s="38"/>
      <c r="H2295" s="38"/>
      <c r="I2295" s="124"/>
      <c r="J2295" s="38"/>
      <c r="K2295" s="38"/>
      <c r="L2295" s="41"/>
      <c r="M2295" s="225"/>
      <c r="N2295" s="226"/>
      <c r="O2295" s="73"/>
      <c r="P2295" s="73"/>
      <c r="Q2295" s="73"/>
      <c r="R2295" s="73"/>
      <c r="S2295" s="73"/>
      <c r="T2295" s="74"/>
      <c r="U2295" s="36"/>
      <c r="V2295" s="36"/>
      <c r="W2295" s="36"/>
      <c r="X2295" s="36"/>
      <c r="Y2295" s="36"/>
      <c r="Z2295" s="36"/>
      <c r="AA2295" s="36"/>
      <c r="AB2295" s="36"/>
      <c r="AC2295" s="36"/>
      <c r="AD2295" s="36"/>
      <c r="AE2295" s="36"/>
      <c r="AT2295" s="18" t="s">
        <v>293</v>
      </c>
      <c r="AU2295" s="18" t="s">
        <v>93</v>
      </c>
    </row>
    <row r="2296" spans="1:65" s="2" customFormat="1" ht="16.5" customHeight="1">
      <c r="A2296" s="36"/>
      <c r="B2296" s="37"/>
      <c r="C2296" s="210" t="s">
        <v>2951</v>
      </c>
      <c r="D2296" s="210" t="s">
        <v>286</v>
      </c>
      <c r="E2296" s="211" t="s">
        <v>2952</v>
      </c>
      <c r="F2296" s="212" t="s">
        <v>2953</v>
      </c>
      <c r="G2296" s="213" t="s">
        <v>2397</v>
      </c>
      <c r="H2296" s="214">
        <v>1</v>
      </c>
      <c r="I2296" s="215"/>
      <c r="J2296" s="216">
        <f>ROUND(I2296*H2296,2)</f>
        <v>0</v>
      </c>
      <c r="K2296" s="212" t="s">
        <v>342</v>
      </c>
      <c r="L2296" s="41"/>
      <c r="M2296" s="217" t="s">
        <v>1</v>
      </c>
      <c r="N2296" s="218" t="s">
        <v>48</v>
      </c>
      <c r="O2296" s="73"/>
      <c r="P2296" s="219">
        <f>O2296*H2296</f>
        <v>0</v>
      </c>
      <c r="Q2296" s="219">
        <v>0</v>
      </c>
      <c r="R2296" s="219">
        <f>Q2296*H2296</f>
        <v>0</v>
      </c>
      <c r="S2296" s="219">
        <v>0</v>
      </c>
      <c r="T2296" s="220">
        <f>S2296*H2296</f>
        <v>0</v>
      </c>
      <c r="U2296" s="36"/>
      <c r="V2296" s="36"/>
      <c r="W2296" s="36"/>
      <c r="X2296" s="36"/>
      <c r="Y2296" s="36"/>
      <c r="Z2296" s="36"/>
      <c r="AA2296" s="36"/>
      <c r="AB2296" s="36"/>
      <c r="AC2296" s="36"/>
      <c r="AD2296" s="36"/>
      <c r="AE2296" s="36"/>
      <c r="AR2296" s="221" t="s">
        <v>369</v>
      </c>
      <c r="AT2296" s="221" t="s">
        <v>286</v>
      </c>
      <c r="AU2296" s="221" t="s">
        <v>93</v>
      </c>
      <c r="AY2296" s="18" t="s">
        <v>283</v>
      </c>
      <c r="BE2296" s="222">
        <f>IF(N2296="základní",J2296,0)</f>
        <v>0</v>
      </c>
      <c r="BF2296" s="222">
        <f>IF(N2296="snížená",J2296,0)</f>
        <v>0</v>
      </c>
      <c r="BG2296" s="222">
        <f>IF(N2296="zákl. přenesená",J2296,0)</f>
        <v>0</v>
      </c>
      <c r="BH2296" s="222">
        <f>IF(N2296="sníž. přenesená",J2296,0)</f>
        <v>0</v>
      </c>
      <c r="BI2296" s="222">
        <f>IF(N2296="nulová",J2296,0)</f>
        <v>0</v>
      </c>
      <c r="BJ2296" s="18" t="s">
        <v>91</v>
      </c>
      <c r="BK2296" s="222">
        <f>ROUND(I2296*H2296,2)</f>
        <v>0</v>
      </c>
      <c r="BL2296" s="18" t="s">
        <v>369</v>
      </c>
      <c r="BM2296" s="221" t="s">
        <v>2954</v>
      </c>
    </row>
    <row r="2297" spans="1:65" s="2" customFormat="1" ht="29.25">
      <c r="A2297" s="36"/>
      <c r="B2297" s="37"/>
      <c r="C2297" s="38"/>
      <c r="D2297" s="223" t="s">
        <v>293</v>
      </c>
      <c r="E2297" s="38"/>
      <c r="F2297" s="224" t="s">
        <v>2517</v>
      </c>
      <c r="G2297" s="38"/>
      <c r="H2297" s="38"/>
      <c r="I2297" s="124"/>
      <c r="J2297" s="38"/>
      <c r="K2297" s="38"/>
      <c r="L2297" s="41"/>
      <c r="M2297" s="225"/>
      <c r="N2297" s="226"/>
      <c r="O2297" s="73"/>
      <c r="P2297" s="73"/>
      <c r="Q2297" s="73"/>
      <c r="R2297" s="73"/>
      <c r="S2297" s="73"/>
      <c r="T2297" s="74"/>
      <c r="U2297" s="36"/>
      <c r="V2297" s="36"/>
      <c r="W2297" s="36"/>
      <c r="X2297" s="36"/>
      <c r="Y2297" s="36"/>
      <c r="Z2297" s="36"/>
      <c r="AA2297" s="36"/>
      <c r="AB2297" s="36"/>
      <c r="AC2297" s="36"/>
      <c r="AD2297" s="36"/>
      <c r="AE2297" s="36"/>
      <c r="AT2297" s="18" t="s">
        <v>293</v>
      </c>
      <c r="AU2297" s="18" t="s">
        <v>93</v>
      </c>
    </row>
    <row r="2298" spans="1:65" s="2" customFormat="1" ht="16.5" customHeight="1">
      <c r="A2298" s="36"/>
      <c r="B2298" s="37"/>
      <c r="C2298" s="210" t="s">
        <v>2955</v>
      </c>
      <c r="D2298" s="210" t="s">
        <v>286</v>
      </c>
      <c r="E2298" s="211" t="s">
        <v>2956</v>
      </c>
      <c r="F2298" s="212" t="s">
        <v>2957</v>
      </c>
      <c r="G2298" s="213" t="s">
        <v>2397</v>
      </c>
      <c r="H2298" s="214">
        <v>2</v>
      </c>
      <c r="I2298" s="215"/>
      <c r="J2298" s="216">
        <f>ROUND(I2298*H2298,2)</f>
        <v>0</v>
      </c>
      <c r="K2298" s="212" t="s">
        <v>342</v>
      </c>
      <c r="L2298" s="41"/>
      <c r="M2298" s="217" t="s">
        <v>1</v>
      </c>
      <c r="N2298" s="218" t="s">
        <v>48</v>
      </c>
      <c r="O2298" s="73"/>
      <c r="P2298" s="219">
        <f>O2298*H2298</f>
        <v>0</v>
      </c>
      <c r="Q2298" s="219">
        <v>0</v>
      </c>
      <c r="R2298" s="219">
        <f>Q2298*H2298</f>
        <v>0</v>
      </c>
      <c r="S2298" s="219">
        <v>0</v>
      </c>
      <c r="T2298" s="220">
        <f>S2298*H2298</f>
        <v>0</v>
      </c>
      <c r="U2298" s="36"/>
      <c r="V2298" s="36"/>
      <c r="W2298" s="36"/>
      <c r="X2298" s="36"/>
      <c r="Y2298" s="36"/>
      <c r="Z2298" s="36"/>
      <c r="AA2298" s="36"/>
      <c r="AB2298" s="36"/>
      <c r="AC2298" s="36"/>
      <c r="AD2298" s="36"/>
      <c r="AE2298" s="36"/>
      <c r="AR2298" s="221" t="s">
        <v>369</v>
      </c>
      <c r="AT2298" s="221" t="s">
        <v>286</v>
      </c>
      <c r="AU2298" s="221" t="s">
        <v>93</v>
      </c>
      <c r="AY2298" s="18" t="s">
        <v>283</v>
      </c>
      <c r="BE2298" s="222">
        <f>IF(N2298="základní",J2298,0)</f>
        <v>0</v>
      </c>
      <c r="BF2298" s="222">
        <f>IF(N2298="snížená",J2298,0)</f>
        <v>0</v>
      </c>
      <c r="BG2298" s="222">
        <f>IF(N2298="zákl. přenesená",J2298,0)</f>
        <v>0</v>
      </c>
      <c r="BH2298" s="222">
        <f>IF(N2298="sníž. přenesená",J2298,0)</f>
        <v>0</v>
      </c>
      <c r="BI2298" s="222">
        <f>IF(N2298="nulová",J2298,0)</f>
        <v>0</v>
      </c>
      <c r="BJ2298" s="18" t="s">
        <v>91</v>
      </c>
      <c r="BK2298" s="222">
        <f>ROUND(I2298*H2298,2)</f>
        <v>0</v>
      </c>
      <c r="BL2298" s="18" t="s">
        <v>369</v>
      </c>
      <c r="BM2298" s="221" t="s">
        <v>2958</v>
      </c>
    </row>
    <row r="2299" spans="1:65" s="2" customFormat="1" ht="29.25">
      <c r="A2299" s="36"/>
      <c r="B2299" s="37"/>
      <c r="C2299" s="38"/>
      <c r="D2299" s="223" t="s">
        <v>293</v>
      </c>
      <c r="E2299" s="38"/>
      <c r="F2299" s="224" t="s">
        <v>2517</v>
      </c>
      <c r="G2299" s="38"/>
      <c r="H2299" s="38"/>
      <c r="I2299" s="124"/>
      <c r="J2299" s="38"/>
      <c r="K2299" s="38"/>
      <c r="L2299" s="41"/>
      <c r="M2299" s="225"/>
      <c r="N2299" s="226"/>
      <c r="O2299" s="73"/>
      <c r="P2299" s="73"/>
      <c r="Q2299" s="73"/>
      <c r="R2299" s="73"/>
      <c r="S2299" s="73"/>
      <c r="T2299" s="74"/>
      <c r="U2299" s="36"/>
      <c r="V2299" s="36"/>
      <c r="W2299" s="36"/>
      <c r="X2299" s="36"/>
      <c r="Y2299" s="36"/>
      <c r="Z2299" s="36"/>
      <c r="AA2299" s="36"/>
      <c r="AB2299" s="36"/>
      <c r="AC2299" s="36"/>
      <c r="AD2299" s="36"/>
      <c r="AE2299" s="36"/>
      <c r="AT2299" s="18" t="s">
        <v>293</v>
      </c>
      <c r="AU2299" s="18" t="s">
        <v>93</v>
      </c>
    </row>
    <row r="2300" spans="1:65" s="2" customFormat="1" ht="16.5" customHeight="1">
      <c r="A2300" s="36"/>
      <c r="B2300" s="37"/>
      <c r="C2300" s="210" t="s">
        <v>2959</v>
      </c>
      <c r="D2300" s="210" t="s">
        <v>286</v>
      </c>
      <c r="E2300" s="211" t="s">
        <v>2960</v>
      </c>
      <c r="F2300" s="212" t="s">
        <v>2961</v>
      </c>
      <c r="G2300" s="213" t="s">
        <v>2397</v>
      </c>
      <c r="H2300" s="214">
        <v>1</v>
      </c>
      <c r="I2300" s="215"/>
      <c r="J2300" s="216">
        <f>ROUND(I2300*H2300,2)</f>
        <v>0</v>
      </c>
      <c r="K2300" s="212" t="s">
        <v>342</v>
      </c>
      <c r="L2300" s="41"/>
      <c r="M2300" s="217" t="s">
        <v>1</v>
      </c>
      <c r="N2300" s="218" t="s">
        <v>48</v>
      </c>
      <c r="O2300" s="73"/>
      <c r="P2300" s="219">
        <f>O2300*H2300</f>
        <v>0</v>
      </c>
      <c r="Q2300" s="219">
        <v>0</v>
      </c>
      <c r="R2300" s="219">
        <f>Q2300*H2300</f>
        <v>0</v>
      </c>
      <c r="S2300" s="219">
        <v>0</v>
      </c>
      <c r="T2300" s="220">
        <f>S2300*H2300</f>
        <v>0</v>
      </c>
      <c r="U2300" s="36"/>
      <c r="V2300" s="36"/>
      <c r="W2300" s="36"/>
      <c r="X2300" s="36"/>
      <c r="Y2300" s="36"/>
      <c r="Z2300" s="36"/>
      <c r="AA2300" s="36"/>
      <c r="AB2300" s="36"/>
      <c r="AC2300" s="36"/>
      <c r="AD2300" s="36"/>
      <c r="AE2300" s="36"/>
      <c r="AR2300" s="221" t="s">
        <v>369</v>
      </c>
      <c r="AT2300" s="221" t="s">
        <v>286</v>
      </c>
      <c r="AU2300" s="221" t="s">
        <v>93</v>
      </c>
      <c r="AY2300" s="18" t="s">
        <v>283</v>
      </c>
      <c r="BE2300" s="222">
        <f>IF(N2300="základní",J2300,0)</f>
        <v>0</v>
      </c>
      <c r="BF2300" s="222">
        <f>IF(N2300="snížená",J2300,0)</f>
        <v>0</v>
      </c>
      <c r="BG2300" s="222">
        <f>IF(N2300="zákl. přenesená",J2300,0)</f>
        <v>0</v>
      </c>
      <c r="BH2300" s="222">
        <f>IF(N2300="sníž. přenesená",J2300,0)</f>
        <v>0</v>
      </c>
      <c r="BI2300" s="222">
        <f>IF(N2300="nulová",J2300,0)</f>
        <v>0</v>
      </c>
      <c r="BJ2300" s="18" t="s">
        <v>91</v>
      </c>
      <c r="BK2300" s="222">
        <f>ROUND(I2300*H2300,2)</f>
        <v>0</v>
      </c>
      <c r="BL2300" s="18" t="s">
        <v>369</v>
      </c>
      <c r="BM2300" s="221" t="s">
        <v>2962</v>
      </c>
    </row>
    <row r="2301" spans="1:65" s="2" customFormat="1" ht="29.25">
      <c r="A2301" s="36"/>
      <c r="B2301" s="37"/>
      <c r="C2301" s="38"/>
      <c r="D2301" s="223" t="s">
        <v>293</v>
      </c>
      <c r="E2301" s="38"/>
      <c r="F2301" s="224" t="s">
        <v>2517</v>
      </c>
      <c r="G2301" s="38"/>
      <c r="H2301" s="38"/>
      <c r="I2301" s="124"/>
      <c r="J2301" s="38"/>
      <c r="K2301" s="38"/>
      <c r="L2301" s="41"/>
      <c r="M2301" s="225"/>
      <c r="N2301" s="226"/>
      <c r="O2301" s="73"/>
      <c r="P2301" s="73"/>
      <c r="Q2301" s="73"/>
      <c r="R2301" s="73"/>
      <c r="S2301" s="73"/>
      <c r="T2301" s="74"/>
      <c r="U2301" s="36"/>
      <c r="V2301" s="36"/>
      <c r="W2301" s="36"/>
      <c r="X2301" s="36"/>
      <c r="Y2301" s="36"/>
      <c r="Z2301" s="36"/>
      <c r="AA2301" s="36"/>
      <c r="AB2301" s="36"/>
      <c r="AC2301" s="36"/>
      <c r="AD2301" s="36"/>
      <c r="AE2301" s="36"/>
      <c r="AT2301" s="18" t="s">
        <v>293</v>
      </c>
      <c r="AU2301" s="18" t="s">
        <v>93</v>
      </c>
    </row>
    <row r="2302" spans="1:65" s="2" customFormat="1" ht="16.5" customHeight="1">
      <c r="A2302" s="36"/>
      <c r="B2302" s="37"/>
      <c r="C2302" s="210" t="s">
        <v>2963</v>
      </c>
      <c r="D2302" s="210" t="s">
        <v>286</v>
      </c>
      <c r="E2302" s="211" t="s">
        <v>2964</v>
      </c>
      <c r="F2302" s="212" t="s">
        <v>2965</v>
      </c>
      <c r="G2302" s="213" t="s">
        <v>2397</v>
      </c>
      <c r="H2302" s="214">
        <v>1</v>
      </c>
      <c r="I2302" s="215"/>
      <c r="J2302" s="216">
        <f>ROUND(I2302*H2302,2)</f>
        <v>0</v>
      </c>
      <c r="K2302" s="212" t="s">
        <v>342</v>
      </c>
      <c r="L2302" s="41"/>
      <c r="M2302" s="217" t="s">
        <v>1</v>
      </c>
      <c r="N2302" s="218" t="s">
        <v>48</v>
      </c>
      <c r="O2302" s="73"/>
      <c r="P2302" s="219">
        <f>O2302*H2302</f>
        <v>0</v>
      </c>
      <c r="Q2302" s="219">
        <v>0</v>
      </c>
      <c r="R2302" s="219">
        <f>Q2302*H2302</f>
        <v>0</v>
      </c>
      <c r="S2302" s="219">
        <v>0</v>
      </c>
      <c r="T2302" s="220">
        <f>S2302*H2302</f>
        <v>0</v>
      </c>
      <c r="U2302" s="36"/>
      <c r="V2302" s="36"/>
      <c r="W2302" s="36"/>
      <c r="X2302" s="36"/>
      <c r="Y2302" s="36"/>
      <c r="Z2302" s="36"/>
      <c r="AA2302" s="36"/>
      <c r="AB2302" s="36"/>
      <c r="AC2302" s="36"/>
      <c r="AD2302" s="36"/>
      <c r="AE2302" s="36"/>
      <c r="AR2302" s="221" t="s">
        <v>369</v>
      </c>
      <c r="AT2302" s="221" t="s">
        <v>286</v>
      </c>
      <c r="AU2302" s="221" t="s">
        <v>93</v>
      </c>
      <c r="AY2302" s="18" t="s">
        <v>283</v>
      </c>
      <c r="BE2302" s="222">
        <f>IF(N2302="základní",J2302,0)</f>
        <v>0</v>
      </c>
      <c r="BF2302" s="222">
        <f>IF(N2302="snížená",J2302,0)</f>
        <v>0</v>
      </c>
      <c r="BG2302" s="222">
        <f>IF(N2302="zákl. přenesená",J2302,0)</f>
        <v>0</v>
      </c>
      <c r="BH2302" s="222">
        <f>IF(N2302="sníž. přenesená",J2302,0)</f>
        <v>0</v>
      </c>
      <c r="BI2302" s="222">
        <f>IF(N2302="nulová",J2302,0)</f>
        <v>0</v>
      </c>
      <c r="BJ2302" s="18" t="s">
        <v>91</v>
      </c>
      <c r="BK2302" s="222">
        <f>ROUND(I2302*H2302,2)</f>
        <v>0</v>
      </c>
      <c r="BL2302" s="18" t="s">
        <v>369</v>
      </c>
      <c r="BM2302" s="221" t="s">
        <v>2966</v>
      </c>
    </row>
    <row r="2303" spans="1:65" s="2" customFormat="1" ht="29.25">
      <c r="A2303" s="36"/>
      <c r="B2303" s="37"/>
      <c r="C2303" s="38"/>
      <c r="D2303" s="223" t="s">
        <v>293</v>
      </c>
      <c r="E2303" s="38"/>
      <c r="F2303" s="224" t="s">
        <v>2517</v>
      </c>
      <c r="G2303" s="38"/>
      <c r="H2303" s="38"/>
      <c r="I2303" s="124"/>
      <c r="J2303" s="38"/>
      <c r="K2303" s="38"/>
      <c r="L2303" s="41"/>
      <c r="M2303" s="225"/>
      <c r="N2303" s="226"/>
      <c r="O2303" s="73"/>
      <c r="P2303" s="73"/>
      <c r="Q2303" s="73"/>
      <c r="R2303" s="73"/>
      <c r="S2303" s="73"/>
      <c r="T2303" s="74"/>
      <c r="U2303" s="36"/>
      <c r="V2303" s="36"/>
      <c r="W2303" s="36"/>
      <c r="X2303" s="36"/>
      <c r="Y2303" s="36"/>
      <c r="Z2303" s="36"/>
      <c r="AA2303" s="36"/>
      <c r="AB2303" s="36"/>
      <c r="AC2303" s="36"/>
      <c r="AD2303" s="36"/>
      <c r="AE2303" s="36"/>
      <c r="AT2303" s="18" t="s">
        <v>293</v>
      </c>
      <c r="AU2303" s="18" t="s">
        <v>93</v>
      </c>
    </row>
    <row r="2304" spans="1:65" s="2" customFormat="1" ht="16.5" customHeight="1">
      <c r="A2304" s="36"/>
      <c r="B2304" s="37"/>
      <c r="C2304" s="210" t="s">
        <v>2967</v>
      </c>
      <c r="D2304" s="210" t="s">
        <v>286</v>
      </c>
      <c r="E2304" s="211" t="s">
        <v>2968</v>
      </c>
      <c r="F2304" s="212" t="s">
        <v>2969</v>
      </c>
      <c r="G2304" s="213" t="s">
        <v>2397</v>
      </c>
      <c r="H2304" s="214">
        <v>1</v>
      </c>
      <c r="I2304" s="215"/>
      <c r="J2304" s="216">
        <f>ROUND(I2304*H2304,2)</f>
        <v>0</v>
      </c>
      <c r="K2304" s="212" t="s">
        <v>342</v>
      </c>
      <c r="L2304" s="41"/>
      <c r="M2304" s="217" t="s">
        <v>1</v>
      </c>
      <c r="N2304" s="218" t="s">
        <v>48</v>
      </c>
      <c r="O2304" s="73"/>
      <c r="P2304" s="219">
        <f>O2304*H2304</f>
        <v>0</v>
      </c>
      <c r="Q2304" s="219">
        <v>0</v>
      </c>
      <c r="R2304" s="219">
        <f>Q2304*H2304</f>
        <v>0</v>
      </c>
      <c r="S2304" s="219">
        <v>0</v>
      </c>
      <c r="T2304" s="220">
        <f>S2304*H2304</f>
        <v>0</v>
      </c>
      <c r="U2304" s="36"/>
      <c r="V2304" s="36"/>
      <c r="W2304" s="36"/>
      <c r="X2304" s="36"/>
      <c r="Y2304" s="36"/>
      <c r="Z2304" s="36"/>
      <c r="AA2304" s="36"/>
      <c r="AB2304" s="36"/>
      <c r="AC2304" s="36"/>
      <c r="AD2304" s="36"/>
      <c r="AE2304" s="36"/>
      <c r="AR2304" s="221" t="s">
        <v>369</v>
      </c>
      <c r="AT2304" s="221" t="s">
        <v>286</v>
      </c>
      <c r="AU2304" s="221" t="s">
        <v>93</v>
      </c>
      <c r="AY2304" s="18" t="s">
        <v>283</v>
      </c>
      <c r="BE2304" s="222">
        <f>IF(N2304="základní",J2304,0)</f>
        <v>0</v>
      </c>
      <c r="BF2304" s="222">
        <f>IF(N2304="snížená",J2304,0)</f>
        <v>0</v>
      </c>
      <c r="BG2304" s="222">
        <f>IF(N2304="zákl. přenesená",J2304,0)</f>
        <v>0</v>
      </c>
      <c r="BH2304" s="222">
        <f>IF(N2304="sníž. přenesená",J2304,0)</f>
        <v>0</v>
      </c>
      <c r="BI2304" s="222">
        <f>IF(N2304="nulová",J2304,0)</f>
        <v>0</v>
      </c>
      <c r="BJ2304" s="18" t="s">
        <v>91</v>
      </c>
      <c r="BK2304" s="222">
        <f>ROUND(I2304*H2304,2)</f>
        <v>0</v>
      </c>
      <c r="BL2304" s="18" t="s">
        <v>369</v>
      </c>
      <c r="BM2304" s="221" t="s">
        <v>2970</v>
      </c>
    </row>
    <row r="2305" spans="1:65" s="2" customFormat="1" ht="29.25">
      <c r="A2305" s="36"/>
      <c r="B2305" s="37"/>
      <c r="C2305" s="38"/>
      <c r="D2305" s="223" t="s">
        <v>293</v>
      </c>
      <c r="E2305" s="38"/>
      <c r="F2305" s="224" t="s">
        <v>2517</v>
      </c>
      <c r="G2305" s="38"/>
      <c r="H2305" s="38"/>
      <c r="I2305" s="124"/>
      <c r="J2305" s="38"/>
      <c r="K2305" s="38"/>
      <c r="L2305" s="41"/>
      <c r="M2305" s="225"/>
      <c r="N2305" s="226"/>
      <c r="O2305" s="73"/>
      <c r="P2305" s="73"/>
      <c r="Q2305" s="73"/>
      <c r="R2305" s="73"/>
      <c r="S2305" s="73"/>
      <c r="T2305" s="74"/>
      <c r="U2305" s="36"/>
      <c r="V2305" s="36"/>
      <c r="W2305" s="36"/>
      <c r="X2305" s="36"/>
      <c r="Y2305" s="36"/>
      <c r="Z2305" s="36"/>
      <c r="AA2305" s="36"/>
      <c r="AB2305" s="36"/>
      <c r="AC2305" s="36"/>
      <c r="AD2305" s="36"/>
      <c r="AE2305" s="36"/>
      <c r="AT2305" s="18" t="s">
        <v>293</v>
      </c>
      <c r="AU2305" s="18" t="s">
        <v>93</v>
      </c>
    </row>
    <row r="2306" spans="1:65" s="2" customFormat="1" ht="16.5" customHeight="1">
      <c r="A2306" s="36"/>
      <c r="B2306" s="37"/>
      <c r="C2306" s="210" t="s">
        <v>2971</v>
      </c>
      <c r="D2306" s="210" t="s">
        <v>286</v>
      </c>
      <c r="E2306" s="211" t="s">
        <v>2972</v>
      </c>
      <c r="F2306" s="212" t="s">
        <v>2973</v>
      </c>
      <c r="G2306" s="213" t="s">
        <v>2397</v>
      </c>
      <c r="H2306" s="214">
        <v>1</v>
      </c>
      <c r="I2306" s="215"/>
      <c r="J2306" s="216">
        <f>ROUND(I2306*H2306,2)</f>
        <v>0</v>
      </c>
      <c r="K2306" s="212" t="s">
        <v>342</v>
      </c>
      <c r="L2306" s="41"/>
      <c r="M2306" s="217" t="s">
        <v>1</v>
      </c>
      <c r="N2306" s="218" t="s">
        <v>48</v>
      </c>
      <c r="O2306" s="73"/>
      <c r="P2306" s="219">
        <f>O2306*H2306</f>
        <v>0</v>
      </c>
      <c r="Q2306" s="219">
        <v>0</v>
      </c>
      <c r="R2306" s="219">
        <f>Q2306*H2306</f>
        <v>0</v>
      </c>
      <c r="S2306" s="219">
        <v>0</v>
      </c>
      <c r="T2306" s="220">
        <f>S2306*H2306</f>
        <v>0</v>
      </c>
      <c r="U2306" s="36"/>
      <c r="V2306" s="36"/>
      <c r="W2306" s="36"/>
      <c r="X2306" s="36"/>
      <c r="Y2306" s="36"/>
      <c r="Z2306" s="36"/>
      <c r="AA2306" s="36"/>
      <c r="AB2306" s="36"/>
      <c r="AC2306" s="36"/>
      <c r="AD2306" s="36"/>
      <c r="AE2306" s="36"/>
      <c r="AR2306" s="221" t="s">
        <v>369</v>
      </c>
      <c r="AT2306" s="221" t="s">
        <v>286</v>
      </c>
      <c r="AU2306" s="221" t="s">
        <v>93</v>
      </c>
      <c r="AY2306" s="18" t="s">
        <v>283</v>
      </c>
      <c r="BE2306" s="222">
        <f>IF(N2306="základní",J2306,0)</f>
        <v>0</v>
      </c>
      <c r="BF2306" s="222">
        <f>IF(N2306="snížená",J2306,0)</f>
        <v>0</v>
      </c>
      <c r="BG2306" s="222">
        <f>IF(N2306="zákl. přenesená",J2306,0)</f>
        <v>0</v>
      </c>
      <c r="BH2306" s="222">
        <f>IF(N2306="sníž. přenesená",J2306,0)</f>
        <v>0</v>
      </c>
      <c r="BI2306" s="222">
        <f>IF(N2306="nulová",J2306,0)</f>
        <v>0</v>
      </c>
      <c r="BJ2306" s="18" t="s">
        <v>91</v>
      </c>
      <c r="BK2306" s="222">
        <f>ROUND(I2306*H2306,2)</f>
        <v>0</v>
      </c>
      <c r="BL2306" s="18" t="s">
        <v>369</v>
      </c>
      <c r="BM2306" s="221" t="s">
        <v>2974</v>
      </c>
    </row>
    <row r="2307" spans="1:65" s="2" customFormat="1" ht="29.25">
      <c r="A2307" s="36"/>
      <c r="B2307" s="37"/>
      <c r="C2307" s="38"/>
      <c r="D2307" s="223" t="s">
        <v>293</v>
      </c>
      <c r="E2307" s="38"/>
      <c r="F2307" s="224" t="s">
        <v>2517</v>
      </c>
      <c r="G2307" s="38"/>
      <c r="H2307" s="38"/>
      <c r="I2307" s="124"/>
      <c r="J2307" s="38"/>
      <c r="K2307" s="38"/>
      <c r="L2307" s="41"/>
      <c r="M2307" s="225"/>
      <c r="N2307" s="226"/>
      <c r="O2307" s="73"/>
      <c r="P2307" s="73"/>
      <c r="Q2307" s="73"/>
      <c r="R2307" s="73"/>
      <c r="S2307" s="73"/>
      <c r="T2307" s="74"/>
      <c r="U2307" s="36"/>
      <c r="V2307" s="36"/>
      <c r="W2307" s="36"/>
      <c r="X2307" s="36"/>
      <c r="Y2307" s="36"/>
      <c r="Z2307" s="36"/>
      <c r="AA2307" s="36"/>
      <c r="AB2307" s="36"/>
      <c r="AC2307" s="36"/>
      <c r="AD2307" s="36"/>
      <c r="AE2307" s="36"/>
      <c r="AT2307" s="18" t="s">
        <v>293</v>
      </c>
      <c r="AU2307" s="18" t="s">
        <v>93</v>
      </c>
    </row>
    <row r="2308" spans="1:65" s="2" customFormat="1" ht="16.5" customHeight="1">
      <c r="A2308" s="36"/>
      <c r="B2308" s="37"/>
      <c r="C2308" s="210" t="s">
        <v>2975</v>
      </c>
      <c r="D2308" s="210" t="s">
        <v>286</v>
      </c>
      <c r="E2308" s="211" t="s">
        <v>2976</v>
      </c>
      <c r="F2308" s="212" t="s">
        <v>2973</v>
      </c>
      <c r="G2308" s="213" t="s">
        <v>2397</v>
      </c>
      <c r="H2308" s="214">
        <v>1</v>
      </c>
      <c r="I2308" s="215"/>
      <c r="J2308" s="216">
        <f>ROUND(I2308*H2308,2)</f>
        <v>0</v>
      </c>
      <c r="K2308" s="212" t="s">
        <v>342</v>
      </c>
      <c r="L2308" s="41"/>
      <c r="M2308" s="217" t="s">
        <v>1</v>
      </c>
      <c r="N2308" s="218" t="s">
        <v>48</v>
      </c>
      <c r="O2308" s="73"/>
      <c r="P2308" s="219">
        <f>O2308*H2308</f>
        <v>0</v>
      </c>
      <c r="Q2308" s="219">
        <v>0</v>
      </c>
      <c r="R2308" s="219">
        <f>Q2308*H2308</f>
        <v>0</v>
      </c>
      <c r="S2308" s="219">
        <v>0</v>
      </c>
      <c r="T2308" s="220">
        <f>S2308*H2308</f>
        <v>0</v>
      </c>
      <c r="U2308" s="36"/>
      <c r="V2308" s="36"/>
      <c r="W2308" s="36"/>
      <c r="X2308" s="36"/>
      <c r="Y2308" s="36"/>
      <c r="Z2308" s="36"/>
      <c r="AA2308" s="36"/>
      <c r="AB2308" s="36"/>
      <c r="AC2308" s="36"/>
      <c r="AD2308" s="36"/>
      <c r="AE2308" s="36"/>
      <c r="AR2308" s="221" t="s">
        <v>369</v>
      </c>
      <c r="AT2308" s="221" t="s">
        <v>286</v>
      </c>
      <c r="AU2308" s="221" t="s">
        <v>93</v>
      </c>
      <c r="AY2308" s="18" t="s">
        <v>283</v>
      </c>
      <c r="BE2308" s="222">
        <f>IF(N2308="základní",J2308,0)</f>
        <v>0</v>
      </c>
      <c r="BF2308" s="222">
        <f>IF(N2308="snížená",J2308,0)</f>
        <v>0</v>
      </c>
      <c r="BG2308" s="222">
        <f>IF(N2308="zákl. přenesená",J2308,0)</f>
        <v>0</v>
      </c>
      <c r="BH2308" s="222">
        <f>IF(N2308="sníž. přenesená",J2308,0)</f>
        <v>0</v>
      </c>
      <c r="BI2308" s="222">
        <f>IF(N2308="nulová",J2308,0)</f>
        <v>0</v>
      </c>
      <c r="BJ2308" s="18" t="s">
        <v>91</v>
      </c>
      <c r="BK2308" s="222">
        <f>ROUND(I2308*H2308,2)</f>
        <v>0</v>
      </c>
      <c r="BL2308" s="18" t="s">
        <v>369</v>
      </c>
      <c r="BM2308" s="221" t="s">
        <v>2977</v>
      </c>
    </row>
    <row r="2309" spans="1:65" s="2" customFormat="1" ht="29.25">
      <c r="A2309" s="36"/>
      <c r="B2309" s="37"/>
      <c r="C2309" s="38"/>
      <c r="D2309" s="223" t="s">
        <v>293</v>
      </c>
      <c r="E2309" s="38"/>
      <c r="F2309" s="224" t="s">
        <v>2517</v>
      </c>
      <c r="G2309" s="38"/>
      <c r="H2309" s="38"/>
      <c r="I2309" s="124"/>
      <c r="J2309" s="38"/>
      <c r="K2309" s="38"/>
      <c r="L2309" s="41"/>
      <c r="M2309" s="225"/>
      <c r="N2309" s="226"/>
      <c r="O2309" s="73"/>
      <c r="P2309" s="73"/>
      <c r="Q2309" s="73"/>
      <c r="R2309" s="73"/>
      <c r="S2309" s="73"/>
      <c r="T2309" s="74"/>
      <c r="U2309" s="36"/>
      <c r="V2309" s="36"/>
      <c r="W2309" s="36"/>
      <c r="X2309" s="36"/>
      <c r="Y2309" s="36"/>
      <c r="Z2309" s="36"/>
      <c r="AA2309" s="36"/>
      <c r="AB2309" s="36"/>
      <c r="AC2309" s="36"/>
      <c r="AD2309" s="36"/>
      <c r="AE2309" s="36"/>
      <c r="AT2309" s="18" t="s">
        <v>293</v>
      </c>
      <c r="AU2309" s="18" t="s">
        <v>93</v>
      </c>
    </row>
    <row r="2310" spans="1:65" s="2" customFormat="1" ht="16.5" customHeight="1">
      <c r="A2310" s="36"/>
      <c r="B2310" s="37"/>
      <c r="C2310" s="210" t="s">
        <v>2978</v>
      </c>
      <c r="D2310" s="210" t="s">
        <v>286</v>
      </c>
      <c r="E2310" s="211" t="s">
        <v>2979</v>
      </c>
      <c r="F2310" s="212" t="s">
        <v>2980</v>
      </c>
      <c r="G2310" s="213" t="s">
        <v>2397</v>
      </c>
      <c r="H2310" s="214">
        <v>1</v>
      </c>
      <c r="I2310" s="215"/>
      <c r="J2310" s="216">
        <f>ROUND(I2310*H2310,2)</f>
        <v>0</v>
      </c>
      <c r="K2310" s="212" t="s">
        <v>342</v>
      </c>
      <c r="L2310" s="41"/>
      <c r="M2310" s="217" t="s">
        <v>1</v>
      </c>
      <c r="N2310" s="218" t="s">
        <v>48</v>
      </c>
      <c r="O2310" s="73"/>
      <c r="P2310" s="219">
        <f>O2310*H2310</f>
        <v>0</v>
      </c>
      <c r="Q2310" s="219">
        <v>0</v>
      </c>
      <c r="R2310" s="219">
        <f>Q2310*H2310</f>
        <v>0</v>
      </c>
      <c r="S2310" s="219">
        <v>0</v>
      </c>
      <c r="T2310" s="220">
        <f>S2310*H2310</f>
        <v>0</v>
      </c>
      <c r="U2310" s="36"/>
      <c r="V2310" s="36"/>
      <c r="W2310" s="36"/>
      <c r="X2310" s="36"/>
      <c r="Y2310" s="36"/>
      <c r="Z2310" s="36"/>
      <c r="AA2310" s="36"/>
      <c r="AB2310" s="36"/>
      <c r="AC2310" s="36"/>
      <c r="AD2310" s="36"/>
      <c r="AE2310" s="36"/>
      <c r="AR2310" s="221" t="s">
        <v>369</v>
      </c>
      <c r="AT2310" s="221" t="s">
        <v>286</v>
      </c>
      <c r="AU2310" s="221" t="s">
        <v>93</v>
      </c>
      <c r="AY2310" s="18" t="s">
        <v>283</v>
      </c>
      <c r="BE2310" s="222">
        <f>IF(N2310="základní",J2310,0)</f>
        <v>0</v>
      </c>
      <c r="BF2310" s="222">
        <f>IF(N2310="snížená",J2310,0)</f>
        <v>0</v>
      </c>
      <c r="BG2310" s="222">
        <f>IF(N2310="zákl. přenesená",J2310,0)</f>
        <v>0</v>
      </c>
      <c r="BH2310" s="222">
        <f>IF(N2310="sníž. přenesená",J2310,0)</f>
        <v>0</v>
      </c>
      <c r="BI2310" s="222">
        <f>IF(N2310="nulová",J2310,0)</f>
        <v>0</v>
      </c>
      <c r="BJ2310" s="18" t="s">
        <v>91</v>
      </c>
      <c r="BK2310" s="222">
        <f>ROUND(I2310*H2310,2)</f>
        <v>0</v>
      </c>
      <c r="BL2310" s="18" t="s">
        <v>369</v>
      </c>
      <c r="BM2310" s="221" t="s">
        <v>2981</v>
      </c>
    </row>
    <row r="2311" spans="1:65" s="2" customFormat="1" ht="29.25">
      <c r="A2311" s="36"/>
      <c r="B2311" s="37"/>
      <c r="C2311" s="38"/>
      <c r="D2311" s="223" t="s">
        <v>293</v>
      </c>
      <c r="E2311" s="38"/>
      <c r="F2311" s="224" t="s">
        <v>2517</v>
      </c>
      <c r="G2311" s="38"/>
      <c r="H2311" s="38"/>
      <c r="I2311" s="124"/>
      <c r="J2311" s="38"/>
      <c r="K2311" s="38"/>
      <c r="L2311" s="41"/>
      <c r="M2311" s="225"/>
      <c r="N2311" s="226"/>
      <c r="O2311" s="73"/>
      <c r="P2311" s="73"/>
      <c r="Q2311" s="73"/>
      <c r="R2311" s="73"/>
      <c r="S2311" s="73"/>
      <c r="T2311" s="74"/>
      <c r="U2311" s="36"/>
      <c r="V2311" s="36"/>
      <c r="W2311" s="36"/>
      <c r="X2311" s="36"/>
      <c r="Y2311" s="36"/>
      <c r="Z2311" s="36"/>
      <c r="AA2311" s="36"/>
      <c r="AB2311" s="36"/>
      <c r="AC2311" s="36"/>
      <c r="AD2311" s="36"/>
      <c r="AE2311" s="36"/>
      <c r="AT2311" s="18" t="s">
        <v>293</v>
      </c>
      <c r="AU2311" s="18" t="s">
        <v>93</v>
      </c>
    </row>
    <row r="2312" spans="1:65" s="2" customFormat="1" ht="16.5" customHeight="1">
      <c r="A2312" s="36"/>
      <c r="B2312" s="37"/>
      <c r="C2312" s="210" t="s">
        <v>2982</v>
      </c>
      <c r="D2312" s="210" t="s">
        <v>286</v>
      </c>
      <c r="E2312" s="211" t="s">
        <v>2983</v>
      </c>
      <c r="F2312" s="212" t="s">
        <v>2980</v>
      </c>
      <c r="G2312" s="213" t="s">
        <v>2397</v>
      </c>
      <c r="H2312" s="214">
        <v>1</v>
      </c>
      <c r="I2312" s="215"/>
      <c r="J2312" s="216">
        <f>ROUND(I2312*H2312,2)</f>
        <v>0</v>
      </c>
      <c r="K2312" s="212" t="s">
        <v>342</v>
      </c>
      <c r="L2312" s="41"/>
      <c r="M2312" s="217" t="s">
        <v>1</v>
      </c>
      <c r="N2312" s="218" t="s">
        <v>48</v>
      </c>
      <c r="O2312" s="73"/>
      <c r="P2312" s="219">
        <f>O2312*H2312</f>
        <v>0</v>
      </c>
      <c r="Q2312" s="219">
        <v>0</v>
      </c>
      <c r="R2312" s="219">
        <f>Q2312*H2312</f>
        <v>0</v>
      </c>
      <c r="S2312" s="219">
        <v>0</v>
      </c>
      <c r="T2312" s="220">
        <f>S2312*H2312</f>
        <v>0</v>
      </c>
      <c r="U2312" s="36"/>
      <c r="V2312" s="36"/>
      <c r="W2312" s="36"/>
      <c r="X2312" s="36"/>
      <c r="Y2312" s="36"/>
      <c r="Z2312" s="36"/>
      <c r="AA2312" s="36"/>
      <c r="AB2312" s="36"/>
      <c r="AC2312" s="36"/>
      <c r="AD2312" s="36"/>
      <c r="AE2312" s="36"/>
      <c r="AR2312" s="221" t="s">
        <v>369</v>
      </c>
      <c r="AT2312" s="221" t="s">
        <v>286</v>
      </c>
      <c r="AU2312" s="221" t="s">
        <v>93</v>
      </c>
      <c r="AY2312" s="18" t="s">
        <v>283</v>
      </c>
      <c r="BE2312" s="222">
        <f>IF(N2312="základní",J2312,0)</f>
        <v>0</v>
      </c>
      <c r="BF2312" s="222">
        <f>IF(N2312="snížená",J2312,0)</f>
        <v>0</v>
      </c>
      <c r="BG2312" s="222">
        <f>IF(N2312="zákl. přenesená",J2312,0)</f>
        <v>0</v>
      </c>
      <c r="BH2312" s="222">
        <f>IF(N2312="sníž. přenesená",J2312,0)</f>
        <v>0</v>
      </c>
      <c r="BI2312" s="222">
        <f>IF(N2312="nulová",J2312,0)</f>
        <v>0</v>
      </c>
      <c r="BJ2312" s="18" t="s">
        <v>91</v>
      </c>
      <c r="BK2312" s="222">
        <f>ROUND(I2312*H2312,2)</f>
        <v>0</v>
      </c>
      <c r="BL2312" s="18" t="s">
        <v>369</v>
      </c>
      <c r="BM2312" s="221" t="s">
        <v>2984</v>
      </c>
    </row>
    <row r="2313" spans="1:65" s="2" customFormat="1" ht="29.25">
      <c r="A2313" s="36"/>
      <c r="B2313" s="37"/>
      <c r="C2313" s="38"/>
      <c r="D2313" s="223" t="s">
        <v>293</v>
      </c>
      <c r="E2313" s="38"/>
      <c r="F2313" s="224" t="s">
        <v>2517</v>
      </c>
      <c r="G2313" s="38"/>
      <c r="H2313" s="38"/>
      <c r="I2313" s="124"/>
      <c r="J2313" s="38"/>
      <c r="K2313" s="38"/>
      <c r="L2313" s="41"/>
      <c r="M2313" s="225"/>
      <c r="N2313" s="226"/>
      <c r="O2313" s="73"/>
      <c r="P2313" s="73"/>
      <c r="Q2313" s="73"/>
      <c r="R2313" s="73"/>
      <c r="S2313" s="73"/>
      <c r="T2313" s="74"/>
      <c r="U2313" s="36"/>
      <c r="V2313" s="36"/>
      <c r="W2313" s="36"/>
      <c r="X2313" s="36"/>
      <c r="Y2313" s="36"/>
      <c r="Z2313" s="36"/>
      <c r="AA2313" s="36"/>
      <c r="AB2313" s="36"/>
      <c r="AC2313" s="36"/>
      <c r="AD2313" s="36"/>
      <c r="AE2313" s="36"/>
      <c r="AT2313" s="18" t="s">
        <v>293</v>
      </c>
      <c r="AU2313" s="18" t="s">
        <v>93</v>
      </c>
    </row>
    <row r="2314" spans="1:65" s="2" customFormat="1" ht="21.75" customHeight="1">
      <c r="A2314" s="36"/>
      <c r="B2314" s="37"/>
      <c r="C2314" s="210" t="s">
        <v>2985</v>
      </c>
      <c r="D2314" s="210" t="s">
        <v>286</v>
      </c>
      <c r="E2314" s="211" t="s">
        <v>2986</v>
      </c>
      <c r="F2314" s="212" t="s">
        <v>2987</v>
      </c>
      <c r="G2314" s="213" t="s">
        <v>2397</v>
      </c>
      <c r="H2314" s="214">
        <v>2</v>
      </c>
      <c r="I2314" s="215"/>
      <c r="J2314" s="216">
        <f>ROUND(I2314*H2314,2)</f>
        <v>0</v>
      </c>
      <c r="K2314" s="212" t="s">
        <v>342</v>
      </c>
      <c r="L2314" s="41"/>
      <c r="M2314" s="217" t="s">
        <v>1</v>
      </c>
      <c r="N2314" s="218" t="s">
        <v>48</v>
      </c>
      <c r="O2314" s="73"/>
      <c r="P2314" s="219">
        <f>O2314*H2314</f>
        <v>0</v>
      </c>
      <c r="Q2314" s="219">
        <v>0</v>
      </c>
      <c r="R2314" s="219">
        <f>Q2314*H2314</f>
        <v>0</v>
      </c>
      <c r="S2314" s="219">
        <v>0</v>
      </c>
      <c r="T2314" s="220">
        <f>S2314*H2314</f>
        <v>0</v>
      </c>
      <c r="U2314" s="36"/>
      <c r="V2314" s="36"/>
      <c r="W2314" s="36"/>
      <c r="X2314" s="36"/>
      <c r="Y2314" s="36"/>
      <c r="Z2314" s="36"/>
      <c r="AA2314" s="36"/>
      <c r="AB2314" s="36"/>
      <c r="AC2314" s="36"/>
      <c r="AD2314" s="36"/>
      <c r="AE2314" s="36"/>
      <c r="AR2314" s="221" t="s">
        <v>369</v>
      </c>
      <c r="AT2314" s="221" t="s">
        <v>286</v>
      </c>
      <c r="AU2314" s="221" t="s">
        <v>93</v>
      </c>
      <c r="AY2314" s="18" t="s">
        <v>283</v>
      </c>
      <c r="BE2314" s="222">
        <f>IF(N2314="základní",J2314,0)</f>
        <v>0</v>
      </c>
      <c r="BF2314" s="222">
        <f>IF(N2314="snížená",J2314,0)</f>
        <v>0</v>
      </c>
      <c r="BG2314" s="222">
        <f>IF(N2314="zákl. přenesená",J2314,0)</f>
        <v>0</v>
      </c>
      <c r="BH2314" s="222">
        <f>IF(N2314="sníž. přenesená",J2314,0)</f>
        <v>0</v>
      </c>
      <c r="BI2314" s="222">
        <f>IF(N2314="nulová",J2314,0)</f>
        <v>0</v>
      </c>
      <c r="BJ2314" s="18" t="s">
        <v>91</v>
      </c>
      <c r="BK2314" s="222">
        <f>ROUND(I2314*H2314,2)</f>
        <v>0</v>
      </c>
      <c r="BL2314" s="18" t="s">
        <v>369</v>
      </c>
      <c r="BM2314" s="221" t="s">
        <v>2988</v>
      </c>
    </row>
    <row r="2315" spans="1:65" s="2" customFormat="1" ht="29.25">
      <c r="A2315" s="36"/>
      <c r="B2315" s="37"/>
      <c r="C2315" s="38"/>
      <c r="D2315" s="223" t="s">
        <v>293</v>
      </c>
      <c r="E2315" s="38"/>
      <c r="F2315" s="224" t="s">
        <v>2517</v>
      </c>
      <c r="G2315" s="38"/>
      <c r="H2315" s="38"/>
      <c r="I2315" s="124"/>
      <c r="J2315" s="38"/>
      <c r="K2315" s="38"/>
      <c r="L2315" s="41"/>
      <c r="M2315" s="225"/>
      <c r="N2315" s="226"/>
      <c r="O2315" s="73"/>
      <c r="P2315" s="73"/>
      <c r="Q2315" s="73"/>
      <c r="R2315" s="73"/>
      <c r="S2315" s="73"/>
      <c r="T2315" s="74"/>
      <c r="U2315" s="36"/>
      <c r="V2315" s="36"/>
      <c r="W2315" s="36"/>
      <c r="X2315" s="36"/>
      <c r="Y2315" s="36"/>
      <c r="Z2315" s="36"/>
      <c r="AA2315" s="36"/>
      <c r="AB2315" s="36"/>
      <c r="AC2315" s="36"/>
      <c r="AD2315" s="36"/>
      <c r="AE2315" s="36"/>
      <c r="AT2315" s="18" t="s">
        <v>293</v>
      </c>
      <c r="AU2315" s="18" t="s">
        <v>93</v>
      </c>
    </row>
    <row r="2316" spans="1:65" s="2" customFormat="1" ht="21.75" customHeight="1">
      <c r="A2316" s="36"/>
      <c r="B2316" s="37"/>
      <c r="C2316" s="210" t="s">
        <v>2989</v>
      </c>
      <c r="D2316" s="210" t="s">
        <v>286</v>
      </c>
      <c r="E2316" s="211" t="s">
        <v>2990</v>
      </c>
      <c r="F2316" s="212" t="s">
        <v>2991</v>
      </c>
      <c r="G2316" s="213" t="s">
        <v>2397</v>
      </c>
      <c r="H2316" s="214">
        <v>2</v>
      </c>
      <c r="I2316" s="215"/>
      <c r="J2316" s="216">
        <f>ROUND(I2316*H2316,2)</f>
        <v>0</v>
      </c>
      <c r="K2316" s="212" t="s">
        <v>342</v>
      </c>
      <c r="L2316" s="41"/>
      <c r="M2316" s="217" t="s">
        <v>1</v>
      </c>
      <c r="N2316" s="218" t="s">
        <v>48</v>
      </c>
      <c r="O2316" s="73"/>
      <c r="P2316" s="219">
        <f>O2316*H2316</f>
        <v>0</v>
      </c>
      <c r="Q2316" s="219">
        <v>0</v>
      </c>
      <c r="R2316" s="219">
        <f>Q2316*H2316</f>
        <v>0</v>
      </c>
      <c r="S2316" s="219">
        <v>0</v>
      </c>
      <c r="T2316" s="220">
        <f>S2316*H2316</f>
        <v>0</v>
      </c>
      <c r="U2316" s="36"/>
      <c r="V2316" s="36"/>
      <c r="W2316" s="36"/>
      <c r="X2316" s="36"/>
      <c r="Y2316" s="36"/>
      <c r="Z2316" s="36"/>
      <c r="AA2316" s="36"/>
      <c r="AB2316" s="36"/>
      <c r="AC2316" s="36"/>
      <c r="AD2316" s="36"/>
      <c r="AE2316" s="36"/>
      <c r="AR2316" s="221" t="s">
        <v>369</v>
      </c>
      <c r="AT2316" s="221" t="s">
        <v>286</v>
      </c>
      <c r="AU2316" s="221" t="s">
        <v>93</v>
      </c>
      <c r="AY2316" s="18" t="s">
        <v>283</v>
      </c>
      <c r="BE2316" s="222">
        <f>IF(N2316="základní",J2316,0)</f>
        <v>0</v>
      </c>
      <c r="BF2316" s="222">
        <f>IF(N2316="snížená",J2316,0)</f>
        <v>0</v>
      </c>
      <c r="BG2316" s="222">
        <f>IF(N2316="zákl. přenesená",J2316,0)</f>
        <v>0</v>
      </c>
      <c r="BH2316" s="222">
        <f>IF(N2316="sníž. přenesená",J2316,0)</f>
        <v>0</v>
      </c>
      <c r="BI2316" s="222">
        <f>IF(N2316="nulová",J2316,0)</f>
        <v>0</v>
      </c>
      <c r="BJ2316" s="18" t="s">
        <v>91</v>
      </c>
      <c r="BK2316" s="222">
        <f>ROUND(I2316*H2316,2)</f>
        <v>0</v>
      </c>
      <c r="BL2316" s="18" t="s">
        <v>369</v>
      </c>
      <c r="BM2316" s="221" t="s">
        <v>2992</v>
      </c>
    </row>
    <row r="2317" spans="1:65" s="2" customFormat="1" ht="29.25">
      <c r="A2317" s="36"/>
      <c r="B2317" s="37"/>
      <c r="C2317" s="38"/>
      <c r="D2317" s="223" t="s">
        <v>293</v>
      </c>
      <c r="E2317" s="38"/>
      <c r="F2317" s="224" t="s">
        <v>2517</v>
      </c>
      <c r="G2317" s="38"/>
      <c r="H2317" s="38"/>
      <c r="I2317" s="124"/>
      <c r="J2317" s="38"/>
      <c r="K2317" s="38"/>
      <c r="L2317" s="41"/>
      <c r="M2317" s="225"/>
      <c r="N2317" s="226"/>
      <c r="O2317" s="73"/>
      <c r="P2317" s="73"/>
      <c r="Q2317" s="73"/>
      <c r="R2317" s="73"/>
      <c r="S2317" s="73"/>
      <c r="T2317" s="74"/>
      <c r="U2317" s="36"/>
      <c r="V2317" s="36"/>
      <c r="W2317" s="36"/>
      <c r="X2317" s="36"/>
      <c r="Y2317" s="36"/>
      <c r="Z2317" s="36"/>
      <c r="AA2317" s="36"/>
      <c r="AB2317" s="36"/>
      <c r="AC2317" s="36"/>
      <c r="AD2317" s="36"/>
      <c r="AE2317" s="36"/>
      <c r="AT2317" s="18" t="s">
        <v>293</v>
      </c>
      <c r="AU2317" s="18" t="s">
        <v>93</v>
      </c>
    </row>
    <row r="2318" spans="1:65" s="2" customFormat="1" ht="16.5" customHeight="1">
      <c r="A2318" s="36"/>
      <c r="B2318" s="37"/>
      <c r="C2318" s="210" t="s">
        <v>2993</v>
      </c>
      <c r="D2318" s="210" t="s">
        <v>286</v>
      </c>
      <c r="E2318" s="211" t="s">
        <v>2994</v>
      </c>
      <c r="F2318" s="212" t="s">
        <v>2995</v>
      </c>
      <c r="G2318" s="213" t="s">
        <v>2397</v>
      </c>
      <c r="H2318" s="214">
        <v>1</v>
      </c>
      <c r="I2318" s="215"/>
      <c r="J2318" s="216">
        <f>ROUND(I2318*H2318,2)</f>
        <v>0</v>
      </c>
      <c r="K2318" s="212" t="s">
        <v>342</v>
      </c>
      <c r="L2318" s="41"/>
      <c r="M2318" s="217" t="s">
        <v>1</v>
      </c>
      <c r="N2318" s="218" t="s">
        <v>48</v>
      </c>
      <c r="O2318" s="73"/>
      <c r="P2318" s="219">
        <f>O2318*H2318</f>
        <v>0</v>
      </c>
      <c r="Q2318" s="219">
        <v>0</v>
      </c>
      <c r="R2318" s="219">
        <f>Q2318*H2318</f>
        <v>0</v>
      </c>
      <c r="S2318" s="219">
        <v>0</v>
      </c>
      <c r="T2318" s="220">
        <f>S2318*H2318</f>
        <v>0</v>
      </c>
      <c r="U2318" s="36"/>
      <c r="V2318" s="36"/>
      <c r="W2318" s="36"/>
      <c r="X2318" s="36"/>
      <c r="Y2318" s="36"/>
      <c r="Z2318" s="36"/>
      <c r="AA2318" s="36"/>
      <c r="AB2318" s="36"/>
      <c r="AC2318" s="36"/>
      <c r="AD2318" s="36"/>
      <c r="AE2318" s="36"/>
      <c r="AR2318" s="221" t="s">
        <v>369</v>
      </c>
      <c r="AT2318" s="221" t="s">
        <v>286</v>
      </c>
      <c r="AU2318" s="221" t="s">
        <v>93</v>
      </c>
      <c r="AY2318" s="18" t="s">
        <v>283</v>
      </c>
      <c r="BE2318" s="222">
        <f>IF(N2318="základní",J2318,0)</f>
        <v>0</v>
      </c>
      <c r="BF2318" s="222">
        <f>IF(N2318="snížená",J2318,0)</f>
        <v>0</v>
      </c>
      <c r="BG2318" s="222">
        <f>IF(N2318="zákl. přenesená",J2318,0)</f>
        <v>0</v>
      </c>
      <c r="BH2318" s="222">
        <f>IF(N2318="sníž. přenesená",J2318,0)</f>
        <v>0</v>
      </c>
      <c r="BI2318" s="222">
        <f>IF(N2318="nulová",J2318,0)</f>
        <v>0</v>
      </c>
      <c r="BJ2318" s="18" t="s">
        <v>91</v>
      </c>
      <c r="BK2318" s="222">
        <f>ROUND(I2318*H2318,2)</f>
        <v>0</v>
      </c>
      <c r="BL2318" s="18" t="s">
        <v>369</v>
      </c>
      <c r="BM2318" s="221" t="s">
        <v>2996</v>
      </c>
    </row>
    <row r="2319" spans="1:65" s="2" customFormat="1" ht="29.25">
      <c r="A2319" s="36"/>
      <c r="B2319" s="37"/>
      <c r="C2319" s="38"/>
      <c r="D2319" s="223" t="s">
        <v>293</v>
      </c>
      <c r="E2319" s="38"/>
      <c r="F2319" s="224" t="s">
        <v>2517</v>
      </c>
      <c r="G2319" s="38"/>
      <c r="H2319" s="38"/>
      <c r="I2319" s="124"/>
      <c r="J2319" s="38"/>
      <c r="K2319" s="38"/>
      <c r="L2319" s="41"/>
      <c r="M2319" s="225"/>
      <c r="N2319" s="226"/>
      <c r="O2319" s="73"/>
      <c r="P2319" s="73"/>
      <c r="Q2319" s="73"/>
      <c r="R2319" s="73"/>
      <c r="S2319" s="73"/>
      <c r="T2319" s="74"/>
      <c r="U2319" s="36"/>
      <c r="V2319" s="36"/>
      <c r="W2319" s="36"/>
      <c r="X2319" s="36"/>
      <c r="Y2319" s="36"/>
      <c r="Z2319" s="36"/>
      <c r="AA2319" s="36"/>
      <c r="AB2319" s="36"/>
      <c r="AC2319" s="36"/>
      <c r="AD2319" s="36"/>
      <c r="AE2319" s="36"/>
      <c r="AT2319" s="18" t="s">
        <v>293</v>
      </c>
      <c r="AU2319" s="18" t="s">
        <v>93</v>
      </c>
    </row>
    <row r="2320" spans="1:65" s="2" customFormat="1" ht="16.5" customHeight="1">
      <c r="A2320" s="36"/>
      <c r="B2320" s="37"/>
      <c r="C2320" s="210" t="s">
        <v>2997</v>
      </c>
      <c r="D2320" s="210" t="s">
        <v>286</v>
      </c>
      <c r="E2320" s="211" t="s">
        <v>2998</v>
      </c>
      <c r="F2320" s="212" t="s">
        <v>2995</v>
      </c>
      <c r="G2320" s="213" t="s">
        <v>2397</v>
      </c>
      <c r="H2320" s="214">
        <v>1</v>
      </c>
      <c r="I2320" s="215"/>
      <c r="J2320" s="216">
        <f>ROUND(I2320*H2320,2)</f>
        <v>0</v>
      </c>
      <c r="K2320" s="212" t="s">
        <v>342</v>
      </c>
      <c r="L2320" s="41"/>
      <c r="M2320" s="217" t="s">
        <v>1</v>
      </c>
      <c r="N2320" s="218" t="s">
        <v>48</v>
      </c>
      <c r="O2320" s="73"/>
      <c r="P2320" s="219">
        <f>O2320*H2320</f>
        <v>0</v>
      </c>
      <c r="Q2320" s="219">
        <v>0</v>
      </c>
      <c r="R2320" s="219">
        <f>Q2320*H2320</f>
        <v>0</v>
      </c>
      <c r="S2320" s="219">
        <v>0</v>
      </c>
      <c r="T2320" s="220">
        <f>S2320*H2320</f>
        <v>0</v>
      </c>
      <c r="U2320" s="36"/>
      <c r="V2320" s="36"/>
      <c r="W2320" s="36"/>
      <c r="X2320" s="36"/>
      <c r="Y2320" s="36"/>
      <c r="Z2320" s="36"/>
      <c r="AA2320" s="36"/>
      <c r="AB2320" s="36"/>
      <c r="AC2320" s="36"/>
      <c r="AD2320" s="36"/>
      <c r="AE2320" s="36"/>
      <c r="AR2320" s="221" t="s">
        <v>369</v>
      </c>
      <c r="AT2320" s="221" t="s">
        <v>286</v>
      </c>
      <c r="AU2320" s="221" t="s">
        <v>93</v>
      </c>
      <c r="AY2320" s="18" t="s">
        <v>283</v>
      </c>
      <c r="BE2320" s="222">
        <f>IF(N2320="základní",J2320,0)</f>
        <v>0</v>
      </c>
      <c r="BF2320" s="222">
        <f>IF(N2320="snížená",J2320,0)</f>
        <v>0</v>
      </c>
      <c r="BG2320" s="222">
        <f>IF(N2320="zákl. přenesená",J2320,0)</f>
        <v>0</v>
      </c>
      <c r="BH2320" s="222">
        <f>IF(N2320="sníž. přenesená",J2320,0)</f>
        <v>0</v>
      </c>
      <c r="BI2320" s="222">
        <f>IF(N2320="nulová",J2320,0)</f>
        <v>0</v>
      </c>
      <c r="BJ2320" s="18" t="s">
        <v>91</v>
      </c>
      <c r="BK2320" s="222">
        <f>ROUND(I2320*H2320,2)</f>
        <v>0</v>
      </c>
      <c r="BL2320" s="18" t="s">
        <v>369</v>
      </c>
      <c r="BM2320" s="221" t="s">
        <v>2999</v>
      </c>
    </row>
    <row r="2321" spans="1:65" s="2" customFormat="1" ht="29.25">
      <c r="A2321" s="36"/>
      <c r="B2321" s="37"/>
      <c r="C2321" s="38"/>
      <c r="D2321" s="223" t="s">
        <v>293</v>
      </c>
      <c r="E2321" s="38"/>
      <c r="F2321" s="224" t="s">
        <v>2517</v>
      </c>
      <c r="G2321" s="38"/>
      <c r="H2321" s="38"/>
      <c r="I2321" s="124"/>
      <c r="J2321" s="38"/>
      <c r="K2321" s="38"/>
      <c r="L2321" s="41"/>
      <c r="M2321" s="225"/>
      <c r="N2321" s="226"/>
      <c r="O2321" s="73"/>
      <c r="P2321" s="73"/>
      <c r="Q2321" s="73"/>
      <c r="R2321" s="73"/>
      <c r="S2321" s="73"/>
      <c r="T2321" s="74"/>
      <c r="U2321" s="36"/>
      <c r="V2321" s="36"/>
      <c r="W2321" s="36"/>
      <c r="X2321" s="36"/>
      <c r="Y2321" s="36"/>
      <c r="Z2321" s="36"/>
      <c r="AA2321" s="36"/>
      <c r="AB2321" s="36"/>
      <c r="AC2321" s="36"/>
      <c r="AD2321" s="36"/>
      <c r="AE2321" s="36"/>
      <c r="AT2321" s="18" t="s">
        <v>293</v>
      </c>
      <c r="AU2321" s="18" t="s">
        <v>93</v>
      </c>
    </row>
    <row r="2322" spans="1:65" s="2" customFormat="1" ht="16.5" customHeight="1">
      <c r="A2322" s="36"/>
      <c r="B2322" s="37"/>
      <c r="C2322" s="210" t="s">
        <v>3000</v>
      </c>
      <c r="D2322" s="210" t="s">
        <v>286</v>
      </c>
      <c r="E2322" s="211" t="s">
        <v>3001</v>
      </c>
      <c r="F2322" s="212" t="s">
        <v>3002</v>
      </c>
      <c r="G2322" s="213" t="s">
        <v>2397</v>
      </c>
      <c r="H2322" s="214">
        <v>1</v>
      </c>
      <c r="I2322" s="215"/>
      <c r="J2322" s="216">
        <f>ROUND(I2322*H2322,2)</f>
        <v>0</v>
      </c>
      <c r="K2322" s="212" t="s">
        <v>342</v>
      </c>
      <c r="L2322" s="41"/>
      <c r="M2322" s="217" t="s">
        <v>1</v>
      </c>
      <c r="N2322" s="218" t="s">
        <v>48</v>
      </c>
      <c r="O2322" s="73"/>
      <c r="P2322" s="219">
        <f>O2322*H2322</f>
        <v>0</v>
      </c>
      <c r="Q2322" s="219">
        <v>0</v>
      </c>
      <c r="R2322" s="219">
        <f>Q2322*H2322</f>
        <v>0</v>
      </c>
      <c r="S2322" s="219">
        <v>0</v>
      </c>
      <c r="T2322" s="220">
        <f>S2322*H2322</f>
        <v>0</v>
      </c>
      <c r="U2322" s="36"/>
      <c r="V2322" s="36"/>
      <c r="W2322" s="36"/>
      <c r="X2322" s="36"/>
      <c r="Y2322" s="36"/>
      <c r="Z2322" s="36"/>
      <c r="AA2322" s="36"/>
      <c r="AB2322" s="36"/>
      <c r="AC2322" s="36"/>
      <c r="AD2322" s="36"/>
      <c r="AE2322" s="36"/>
      <c r="AR2322" s="221" t="s">
        <v>369</v>
      </c>
      <c r="AT2322" s="221" t="s">
        <v>286</v>
      </c>
      <c r="AU2322" s="221" t="s">
        <v>93</v>
      </c>
      <c r="AY2322" s="18" t="s">
        <v>283</v>
      </c>
      <c r="BE2322" s="222">
        <f>IF(N2322="základní",J2322,0)</f>
        <v>0</v>
      </c>
      <c r="BF2322" s="222">
        <f>IF(N2322="snížená",J2322,0)</f>
        <v>0</v>
      </c>
      <c r="BG2322" s="222">
        <f>IF(N2322="zákl. přenesená",J2322,0)</f>
        <v>0</v>
      </c>
      <c r="BH2322" s="222">
        <f>IF(N2322="sníž. přenesená",J2322,0)</f>
        <v>0</v>
      </c>
      <c r="BI2322" s="222">
        <f>IF(N2322="nulová",J2322,0)</f>
        <v>0</v>
      </c>
      <c r="BJ2322" s="18" t="s">
        <v>91</v>
      </c>
      <c r="BK2322" s="222">
        <f>ROUND(I2322*H2322,2)</f>
        <v>0</v>
      </c>
      <c r="BL2322" s="18" t="s">
        <v>369</v>
      </c>
      <c r="BM2322" s="221" t="s">
        <v>3003</v>
      </c>
    </row>
    <row r="2323" spans="1:65" s="2" customFormat="1" ht="29.25">
      <c r="A2323" s="36"/>
      <c r="B2323" s="37"/>
      <c r="C2323" s="38"/>
      <c r="D2323" s="223" t="s">
        <v>293</v>
      </c>
      <c r="E2323" s="38"/>
      <c r="F2323" s="224" t="s">
        <v>2517</v>
      </c>
      <c r="G2323" s="38"/>
      <c r="H2323" s="38"/>
      <c r="I2323" s="124"/>
      <c r="J2323" s="38"/>
      <c r="K2323" s="38"/>
      <c r="L2323" s="41"/>
      <c r="M2323" s="225"/>
      <c r="N2323" s="226"/>
      <c r="O2323" s="73"/>
      <c r="P2323" s="73"/>
      <c r="Q2323" s="73"/>
      <c r="R2323" s="73"/>
      <c r="S2323" s="73"/>
      <c r="T2323" s="74"/>
      <c r="U2323" s="36"/>
      <c r="V2323" s="36"/>
      <c r="W2323" s="36"/>
      <c r="X2323" s="36"/>
      <c r="Y2323" s="36"/>
      <c r="Z2323" s="36"/>
      <c r="AA2323" s="36"/>
      <c r="AB2323" s="36"/>
      <c r="AC2323" s="36"/>
      <c r="AD2323" s="36"/>
      <c r="AE2323" s="36"/>
      <c r="AT2323" s="18" t="s">
        <v>293</v>
      </c>
      <c r="AU2323" s="18" t="s">
        <v>93</v>
      </c>
    </row>
    <row r="2324" spans="1:65" s="2" customFormat="1" ht="16.5" customHeight="1">
      <c r="A2324" s="36"/>
      <c r="B2324" s="37"/>
      <c r="C2324" s="210" t="s">
        <v>3004</v>
      </c>
      <c r="D2324" s="210" t="s">
        <v>286</v>
      </c>
      <c r="E2324" s="211" t="s">
        <v>3005</v>
      </c>
      <c r="F2324" s="212" t="s">
        <v>3006</v>
      </c>
      <c r="G2324" s="213" t="s">
        <v>2397</v>
      </c>
      <c r="H2324" s="214">
        <v>1</v>
      </c>
      <c r="I2324" s="215"/>
      <c r="J2324" s="216">
        <f>ROUND(I2324*H2324,2)</f>
        <v>0</v>
      </c>
      <c r="K2324" s="212" t="s">
        <v>342</v>
      </c>
      <c r="L2324" s="41"/>
      <c r="M2324" s="217" t="s">
        <v>1</v>
      </c>
      <c r="N2324" s="218" t="s">
        <v>48</v>
      </c>
      <c r="O2324" s="73"/>
      <c r="P2324" s="219">
        <f>O2324*H2324</f>
        <v>0</v>
      </c>
      <c r="Q2324" s="219">
        <v>0</v>
      </c>
      <c r="R2324" s="219">
        <f>Q2324*H2324</f>
        <v>0</v>
      </c>
      <c r="S2324" s="219">
        <v>0</v>
      </c>
      <c r="T2324" s="220">
        <f>S2324*H2324</f>
        <v>0</v>
      </c>
      <c r="U2324" s="36"/>
      <c r="V2324" s="36"/>
      <c r="W2324" s="36"/>
      <c r="X2324" s="36"/>
      <c r="Y2324" s="36"/>
      <c r="Z2324" s="36"/>
      <c r="AA2324" s="36"/>
      <c r="AB2324" s="36"/>
      <c r="AC2324" s="36"/>
      <c r="AD2324" s="36"/>
      <c r="AE2324" s="36"/>
      <c r="AR2324" s="221" t="s">
        <v>369</v>
      </c>
      <c r="AT2324" s="221" t="s">
        <v>286</v>
      </c>
      <c r="AU2324" s="221" t="s">
        <v>93</v>
      </c>
      <c r="AY2324" s="18" t="s">
        <v>283</v>
      </c>
      <c r="BE2324" s="222">
        <f>IF(N2324="základní",J2324,0)</f>
        <v>0</v>
      </c>
      <c r="BF2324" s="222">
        <f>IF(N2324="snížená",J2324,0)</f>
        <v>0</v>
      </c>
      <c r="BG2324" s="222">
        <f>IF(N2324="zákl. přenesená",J2324,0)</f>
        <v>0</v>
      </c>
      <c r="BH2324" s="222">
        <f>IF(N2324="sníž. přenesená",J2324,0)</f>
        <v>0</v>
      </c>
      <c r="BI2324" s="222">
        <f>IF(N2324="nulová",J2324,0)</f>
        <v>0</v>
      </c>
      <c r="BJ2324" s="18" t="s">
        <v>91</v>
      </c>
      <c r="BK2324" s="222">
        <f>ROUND(I2324*H2324,2)</f>
        <v>0</v>
      </c>
      <c r="BL2324" s="18" t="s">
        <v>369</v>
      </c>
      <c r="BM2324" s="221" t="s">
        <v>3007</v>
      </c>
    </row>
    <row r="2325" spans="1:65" s="2" customFormat="1" ht="29.25">
      <c r="A2325" s="36"/>
      <c r="B2325" s="37"/>
      <c r="C2325" s="38"/>
      <c r="D2325" s="223" t="s">
        <v>293</v>
      </c>
      <c r="E2325" s="38"/>
      <c r="F2325" s="224" t="s">
        <v>2517</v>
      </c>
      <c r="G2325" s="38"/>
      <c r="H2325" s="38"/>
      <c r="I2325" s="124"/>
      <c r="J2325" s="38"/>
      <c r="K2325" s="38"/>
      <c r="L2325" s="41"/>
      <c r="M2325" s="225"/>
      <c r="N2325" s="226"/>
      <c r="O2325" s="73"/>
      <c r="P2325" s="73"/>
      <c r="Q2325" s="73"/>
      <c r="R2325" s="73"/>
      <c r="S2325" s="73"/>
      <c r="T2325" s="74"/>
      <c r="U2325" s="36"/>
      <c r="V2325" s="36"/>
      <c r="W2325" s="36"/>
      <c r="X2325" s="36"/>
      <c r="Y2325" s="36"/>
      <c r="Z2325" s="36"/>
      <c r="AA2325" s="36"/>
      <c r="AB2325" s="36"/>
      <c r="AC2325" s="36"/>
      <c r="AD2325" s="36"/>
      <c r="AE2325" s="36"/>
      <c r="AT2325" s="18" t="s">
        <v>293</v>
      </c>
      <c r="AU2325" s="18" t="s">
        <v>93</v>
      </c>
    </row>
    <row r="2326" spans="1:65" s="2" customFormat="1" ht="16.5" customHeight="1">
      <c r="A2326" s="36"/>
      <c r="B2326" s="37"/>
      <c r="C2326" s="210" t="s">
        <v>3008</v>
      </c>
      <c r="D2326" s="210" t="s">
        <v>286</v>
      </c>
      <c r="E2326" s="211" t="s">
        <v>3009</v>
      </c>
      <c r="F2326" s="212" t="s">
        <v>3010</v>
      </c>
      <c r="G2326" s="213" t="s">
        <v>2397</v>
      </c>
      <c r="H2326" s="214">
        <v>2</v>
      </c>
      <c r="I2326" s="215"/>
      <c r="J2326" s="216">
        <f>ROUND(I2326*H2326,2)</f>
        <v>0</v>
      </c>
      <c r="K2326" s="212" t="s">
        <v>342</v>
      </c>
      <c r="L2326" s="41"/>
      <c r="M2326" s="217" t="s">
        <v>1</v>
      </c>
      <c r="N2326" s="218" t="s">
        <v>48</v>
      </c>
      <c r="O2326" s="73"/>
      <c r="P2326" s="219">
        <f>O2326*H2326</f>
        <v>0</v>
      </c>
      <c r="Q2326" s="219">
        <v>0</v>
      </c>
      <c r="R2326" s="219">
        <f>Q2326*H2326</f>
        <v>0</v>
      </c>
      <c r="S2326" s="219">
        <v>0</v>
      </c>
      <c r="T2326" s="220">
        <f>S2326*H2326</f>
        <v>0</v>
      </c>
      <c r="U2326" s="36"/>
      <c r="V2326" s="36"/>
      <c r="W2326" s="36"/>
      <c r="X2326" s="36"/>
      <c r="Y2326" s="36"/>
      <c r="Z2326" s="36"/>
      <c r="AA2326" s="36"/>
      <c r="AB2326" s="36"/>
      <c r="AC2326" s="36"/>
      <c r="AD2326" s="36"/>
      <c r="AE2326" s="36"/>
      <c r="AR2326" s="221" t="s">
        <v>369</v>
      </c>
      <c r="AT2326" s="221" t="s">
        <v>286</v>
      </c>
      <c r="AU2326" s="221" t="s">
        <v>93</v>
      </c>
      <c r="AY2326" s="18" t="s">
        <v>283</v>
      </c>
      <c r="BE2326" s="222">
        <f>IF(N2326="základní",J2326,0)</f>
        <v>0</v>
      </c>
      <c r="BF2326" s="222">
        <f>IF(N2326="snížená",J2326,0)</f>
        <v>0</v>
      </c>
      <c r="BG2326" s="222">
        <f>IF(N2326="zákl. přenesená",J2326,0)</f>
        <v>0</v>
      </c>
      <c r="BH2326" s="222">
        <f>IF(N2326="sníž. přenesená",J2326,0)</f>
        <v>0</v>
      </c>
      <c r="BI2326" s="222">
        <f>IF(N2326="nulová",J2326,0)</f>
        <v>0</v>
      </c>
      <c r="BJ2326" s="18" t="s">
        <v>91</v>
      </c>
      <c r="BK2326" s="222">
        <f>ROUND(I2326*H2326,2)</f>
        <v>0</v>
      </c>
      <c r="BL2326" s="18" t="s">
        <v>369</v>
      </c>
      <c r="BM2326" s="221" t="s">
        <v>3011</v>
      </c>
    </row>
    <row r="2327" spans="1:65" s="2" customFormat="1" ht="29.25">
      <c r="A2327" s="36"/>
      <c r="B2327" s="37"/>
      <c r="C2327" s="38"/>
      <c r="D2327" s="223" t="s">
        <v>293</v>
      </c>
      <c r="E2327" s="38"/>
      <c r="F2327" s="224" t="s">
        <v>2517</v>
      </c>
      <c r="G2327" s="38"/>
      <c r="H2327" s="38"/>
      <c r="I2327" s="124"/>
      <c r="J2327" s="38"/>
      <c r="K2327" s="38"/>
      <c r="L2327" s="41"/>
      <c r="M2327" s="225"/>
      <c r="N2327" s="226"/>
      <c r="O2327" s="73"/>
      <c r="P2327" s="73"/>
      <c r="Q2327" s="73"/>
      <c r="R2327" s="73"/>
      <c r="S2327" s="73"/>
      <c r="T2327" s="74"/>
      <c r="U2327" s="36"/>
      <c r="V2327" s="36"/>
      <c r="W2327" s="36"/>
      <c r="X2327" s="36"/>
      <c r="Y2327" s="36"/>
      <c r="Z2327" s="36"/>
      <c r="AA2327" s="36"/>
      <c r="AB2327" s="36"/>
      <c r="AC2327" s="36"/>
      <c r="AD2327" s="36"/>
      <c r="AE2327" s="36"/>
      <c r="AT2327" s="18" t="s">
        <v>293</v>
      </c>
      <c r="AU2327" s="18" t="s">
        <v>93</v>
      </c>
    </row>
    <row r="2328" spans="1:65" s="2" customFormat="1" ht="16.5" customHeight="1">
      <c r="A2328" s="36"/>
      <c r="B2328" s="37"/>
      <c r="C2328" s="210" t="s">
        <v>3012</v>
      </c>
      <c r="D2328" s="210" t="s">
        <v>286</v>
      </c>
      <c r="E2328" s="211" t="s">
        <v>3013</v>
      </c>
      <c r="F2328" s="212" t="s">
        <v>3014</v>
      </c>
      <c r="G2328" s="213" t="s">
        <v>2397</v>
      </c>
      <c r="H2328" s="214">
        <v>1</v>
      </c>
      <c r="I2328" s="215"/>
      <c r="J2328" s="216">
        <f>ROUND(I2328*H2328,2)</f>
        <v>0</v>
      </c>
      <c r="K2328" s="212" t="s">
        <v>342</v>
      </c>
      <c r="L2328" s="41"/>
      <c r="M2328" s="217" t="s">
        <v>1</v>
      </c>
      <c r="N2328" s="218" t="s">
        <v>48</v>
      </c>
      <c r="O2328" s="73"/>
      <c r="P2328" s="219">
        <f>O2328*H2328</f>
        <v>0</v>
      </c>
      <c r="Q2328" s="219">
        <v>0</v>
      </c>
      <c r="R2328" s="219">
        <f>Q2328*H2328</f>
        <v>0</v>
      </c>
      <c r="S2328" s="219">
        <v>0</v>
      </c>
      <c r="T2328" s="220">
        <f>S2328*H2328</f>
        <v>0</v>
      </c>
      <c r="U2328" s="36"/>
      <c r="V2328" s="36"/>
      <c r="W2328" s="36"/>
      <c r="X2328" s="36"/>
      <c r="Y2328" s="36"/>
      <c r="Z2328" s="36"/>
      <c r="AA2328" s="36"/>
      <c r="AB2328" s="36"/>
      <c r="AC2328" s="36"/>
      <c r="AD2328" s="36"/>
      <c r="AE2328" s="36"/>
      <c r="AR2328" s="221" t="s">
        <v>369</v>
      </c>
      <c r="AT2328" s="221" t="s">
        <v>286</v>
      </c>
      <c r="AU2328" s="221" t="s">
        <v>93</v>
      </c>
      <c r="AY2328" s="18" t="s">
        <v>283</v>
      </c>
      <c r="BE2328" s="222">
        <f>IF(N2328="základní",J2328,0)</f>
        <v>0</v>
      </c>
      <c r="BF2328" s="222">
        <f>IF(N2328="snížená",J2328,0)</f>
        <v>0</v>
      </c>
      <c r="BG2328" s="222">
        <f>IF(N2328="zákl. přenesená",J2328,0)</f>
        <v>0</v>
      </c>
      <c r="BH2328" s="222">
        <f>IF(N2328="sníž. přenesená",J2328,0)</f>
        <v>0</v>
      </c>
      <c r="BI2328" s="222">
        <f>IF(N2328="nulová",J2328,0)</f>
        <v>0</v>
      </c>
      <c r="BJ2328" s="18" t="s">
        <v>91</v>
      </c>
      <c r="BK2328" s="222">
        <f>ROUND(I2328*H2328,2)</f>
        <v>0</v>
      </c>
      <c r="BL2328" s="18" t="s">
        <v>369</v>
      </c>
      <c r="BM2328" s="221" t="s">
        <v>3015</v>
      </c>
    </row>
    <row r="2329" spans="1:65" s="2" customFormat="1" ht="29.25">
      <c r="A2329" s="36"/>
      <c r="B2329" s="37"/>
      <c r="C2329" s="38"/>
      <c r="D2329" s="223" t="s">
        <v>293</v>
      </c>
      <c r="E2329" s="38"/>
      <c r="F2329" s="224" t="s">
        <v>2517</v>
      </c>
      <c r="G2329" s="38"/>
      <c r="H2329" s="38"/>
      <c r="I2329" s="124"/>
      <c r="J2329" s="38"/>
      <c r="K2329" s="38"/>
      <c r="L2329" s="41"/>
      <c r="M2329" s="225"/>
      <c r="N2329" s="226"/>
      <c r="O2329" s="73"/>
      <c r="P2329" s="73"/>
      <c r="Q2329" s="73"/>
      <c r="R2329" s="73"/>
      <c r="S2329" s="73"/>
      <c r="T2329" s="74"/>
      <c r="U2329" s="36"/>
      <c r="V2329" s="36"/>
      <c r="W2329" s="36"/>
      <c r="X2329" s="36"/>
      <c r="Y2329" s="36"/>
      <c r="Z2329" s="36"/>
      <c r="AA2329" s="36"/>
      <c r="AB2329" s="36"/>
      <c r="AC2329" s="36"/>
      <c r="AD2329" s="36"/>
      <c r="AE2329" s="36"/>
      <c r="AT2329" s="18" t="s">
        <v>293</v>
      </c>
      <c r="AU2329" s="18" t="s">
        <v>93</v>
      </c>
    </row>
    <row r="2330" spans="1:65" s="2" customFormat="1" ht="16.5" customHeight="1">
      <c r="A2330" s="36"/>
      <c r="B2330" s="37"/>
      <c r="C2330" s="210" t="s">
        <v>3016</v>
      </c>
      <c r="D2330" s="210" t="s">
        <v>286</v>
      </c>
      <c r="E2330" s="211" t="s">
        <v>3017</v>
      </c>
      <c r="F2330" s="212" t="s">
        <v>3018</v>
      </c>
      <c r="G2330" s="213" t="s">
        <v>2397</v>
      </c>
      <c r="H2330" s="214">
        <v>1</v>
      </c>
      <c r="I2330" s="215"/>
      <c r="J2330" s="216">
        <f>ROUND(I2330*H2330,2)</f>
        <v>0</v>
      </c>
      <c r="K2330" s="212" t="s">
        <v>342</v>
      </c>
      <c r="L2330" s="41"/>
      <c r="M2330" s="217" t="s">
        <v>1</v>
      </c>
      <c r="N2330" s="218" t="s">
        <v>48</v>
      </c>
      <c r="O2330" s="73"/>
      <c r="P2330" s="219">
        <f>O2330*H2330</f>
        <v>0</v>
      </c>
      <c r="Q2330" s="219">
        <v>0</v>
      </c>
      <c r="R2330" s="219">
        <f>Q2330*H2330</f>
        <v>0</v>
      </c>
      <c r="S2330" s="219">
        <v>0</v>
      </c>
      <c r="T2330" s="220">
        <f>S2330*H2330</f>
        <v>0</v>
      </c>
      <c r="U2330" s="36"/>
      <c r="V2330" s="36"/>
      <c r="W2330" s="36"/>
      <c r="X2330" s="36"/>
      <c r="Y2330" s="36"/>
      <c r="Z2330" s="36"/>
      <c r="AA2330" s="36"/>
      <c r="AB2330" s="36"/>
      <c r="AC2330" s="36"/>
      <c r="AD2330" s="36"/>
      <c r="AE2330" s="36"/>
      <c r="AR2330" s="221" t="s">
        <v>369</v>
      </c>
      <c r="AT2330" s="221" t="s">
        <v>286</v>
      </c>
      <c r="AU2330" s="221" t="s">
        <v>93</v>
      </c>
      <c r="AY2330" s="18" t="s">
        <v>283</v>
      </c>
      <c r="BE2330" s="222">
        <f>IF(N2330="základní",J2330,0)</f>
        <v>0</v>
      </c>
      <c r="BF2330" s="222">
        <f>IF(N2330="snížená",J2330,0)</f>
        <v>0</v>
      </c>
      <c r="BG2330" s="222">
        <f>IF(N2330="zákl. přenesená",J2330,0)</f>
        <v>0</v>
      </c>
      <c r="BH2330" s="222">
        <f>IF(N2330="sníž. přenesená",J2330,0)</f>
        <v>0</v>
      </c>
      <c r="BI2330" s="222">
        <f>IF(N2330="nulová",J2330,0)</f>
        <v>0</v>
      </c>
      <c r="BJ2330" s="18" t="s">
        <v>91</v>
      </c>
      <c r="BK2330" s="222">
        <f>ROUND(I2330*H2330,2)</f>
        <v>0</v>
      </c>
      <c r="BL2330" s="18" t="s">
        <v>369</v>
      </c>
      <c r="BM2330" s="221" t="s">
        <v>3019</v>
      </c>
    </row>
    <row r="2331" spans="1:65" s="2" customFormat="1" ht="29.25">
      <c r="A2331" s="36"/>
      <c r="B2331" s="37"/>
      <c r="C2331" s="38"/>
      <c r="D2331" s="223" t="s">
        <v>293</v>
      </c>
      <c r="E2331" s="38"/>
      <c r="F2331" s="224" t="s">
        <v>2517</v>
      </c>
      <c r="G2331" s="38"/>
      <c r="H2331" s="38"/>
      <c r="I2331" s="124"/>
      <c r="J2331" s="38"/>
      <c r="K2331" s="38"/>
      <c r="L2331" s="41"/>
      <c r="M2331" s="225"/>
      <c r="N2331" s="226"/>
      <c r="O2331" s="73"/>
      <c r="P2331" s="73"/>
      <c r="Q2331" s="73"/>
      <c r="R2331" s="73"/>
      <c r="S2331" s="73"/>
      <c r="T2331" s="74"/>
      <c r="U2331" s="36"/>
      <c r="V2331" s="36"/>
      <c r="W2331" s="36"/>
      <c r="X2331" s="36"/>
      <c r="Y2331" s="36"/>
      <c r="Z2331" s="36"/>
      <c r="AA2331" s="36"/>
      <c r="AB2331" s="36"/>
      <c r="AC2331" s="36"/>
      <c r="AD2331" s="36"/>
      <c r="AE2331" s="36"/>
      <c r="AT2331" s="18" t="s">
        <v>293</v>
      </c>
      <c r="AU2331" s="18" t="s">
        <v>93</v>
      </c>
    </row>
    <row r="2332" spans="1:65" s="2" customFormat="1" ht="16.5" customHeight="1">
      <c r="A2332" s="36"/>
      <c r="B2332" s="37"/>
      <c r="C2332" s="210" t="s">
        <v>3020</v>
      </c>
      <c r="D2332" s="210" t="s">
        <v>286</v>
      </c>
      <c r="E2332" s="211" t="s">
        <v>3021</v>
      </c>
      <c r="F2332" s="212" t="s">
        <v>3018</v>
      </c>
      <c r="G2332" s="213" t="s">
        <v>2397</v>
      </c>
      <c r="H2332" s="214">
        <v>1</v>
      </c>
      <c r="I2332" s="215"/>
      <c r="J2332" s="216">
        <f>ROUND(I2332*H2332,2)</f>
        <v>0</v>
      </c>
      <c r="K2332" s="212" t="s">
        <v>342</v>
      </c>
      <c r="L2332" s="41"/>
      <c r="M2332" s="217" t="s">
        <v>1</v>
      </c>
      <c r="N2332" s="218" t="s">
        <v>48</v>
      </c>
      <c r="O2332" s="73"/>
      <c r="P2332" s="219">
        <f>O2332*H2332</f>
        <v>0</v>
      </c>
      <c r="Q2332" s="219">
        <v>0</v>
      </c>
      <c r="R2332" s="219">
        <f>Q2332*H2332</f>
        <v>0</v>
      </c>
      <c r="S2332" s="219">
        <v>0</v>
      </c>
      <c r="T2332" s="220">
        <f>S2332*H2332</f>
        <v>0</v>
      </c>
      <c r="U2332" s="36"/>
      <c r="V2332" s="36"/>
      <c r="W2332" s="36"/>
      <c r="X2332" s="36"/>
      <c r="Y2332" s="36"/>
      <c r="Z2332" s="36"/>
      <c r="AA2332" s="36"/>
      <c r="AB2332" s="36"/>
      <c r="AC2332" s="36"/>
      <c r="AD2332" s="36"/>
      <c r="AE2332" s="36"/>
      <c r="AR2332" s="221" t="s">
        <v>369</v>
      </c>
      <c r="AT2332" s="221" t="s">
        <v>286</v>
      </c>
      <c r="AU2332" s="221" t="s">
        <v>93</v>
      </c>
      <c r="AY2332" s="18" t="s">
        <v>283</v>
      </c>
      <c r="BE2332" s="222">
        <f>IF(N2332="základní",J2332,0)</f>
        <v>0</v>
      </c>
      <c r="BF2332" s="222">
        <f>IF(N2332="snížená",J2332,0)</f>
        <v>0</v>
      </c>
      <c r="BG2332" s="222">
        <f>IF(N2332="zákl. přenesená",J2332,0)</f>
        <v>0</v>
      </c>
      <c r="BH2332" s="222">
        <f>IF(N2332="sníž. přenesená",J2332,0)</f>
        <v>0</v>
      </c>
      <c r="BI2332" s="222">
        <f>IF(N2332="nulová",J2332,0)</f>
        <v>0</v>
      </c>
      <c r="BJ2332" s="18" t="s">
        <v>91</v>
      </c>
      <c r="BK2332" s="222">
        <f>ROUND(I2332*H2332,2)</f>
        <v>0</v>
      </c>
      <c r="BL2332" s="18" t="s">
        <v>369</v>
      </c>
      <c r="BM2332" s="221" t="s">
        <v>3022</v>
      </c>
    </row>
    <row r="2333" spans="1:65" s="2" customFormat="1" ht="29.25">
      <c r="A2333" s="36"/>
      <c r="B2333" s="37"/>
      <c r="C2333" s="38"/>
      <c r="D2333" s="223" t="s">
        <v>293</v>
      </c>
      <c r="E2333" s="38"/>
      <c r="F2333" s="224" t="s">
        <v>2517</v>
      </c>
      <c r="G2333" s="38"/>
      <c r="H2333" s="38"/>
      <c r="I2333" s="124"/>
      <c r="J2333" s="38"/>
      <c r="K2333" s="38"/>
      <c r="L2333" s="41"/>
      <c r="M2333" s="225"/>
      <c r="N2333" s="226"/>
      <c r="O2333" s="73"/>
      <c r="P2333" s="73"/>
      <c r="Q2333" s="73"/>
      <c r="R2333" s="73"/>
      <c r="S2333" s="73"/>
      <c r="T2333" s="74"/>
      <c r="U2333" s="36"/>
      <c r="V2333" s="36"/>
      <c r="W2333" s="36"/>
      <c r="X2333" s="36"/>
      <c r="Y2333" s="36"/>
      <c r="Z2333" s="36"/>
      <c r="AA2333" s="36"/>
      <c r="AB2333" s="36"/>
      <c r="AC2333" s="36"/>
      <c r="AD2333" s="36"/>
      <c r="AE2333" s="36"/>
      <c r="AT2333" s="18" t="s">
        <v>293</v>
      </c>
      <c r="AU2333" s="18" t="s">
        <v>93</v>
      </c>
    </row>
    <row r="2334" spans="1:65" s="2" customFormat="1" ht="16.5" customHeight="1">
      <c r="A2334" s="36"/>
      <c r="B2334" s="37"/>
      <c r="C2334" s="210" t="s">
        <v>3023</v>
      </c>
      <c r="D2334" s="210" t="s">
        <v>286</v>
      </c>
      <c r="E2334" s="211" t="s">
        <v>3024</v>
      </c>
      <c r="F2334" s="212" t="s">
        <v>3025</v>
      </c>
      <c r="G2334" s="213" t="s">
        <v>2397</v>
      </c>
      <c r="H2334" s="214">
        <v>1</v>
      </c>
      <c r="I2334" s="215"/>
      <c r="J2334" s="216">
        <f>ROUND(I2334*H2334,2)</f>
        <v>0</v>
      </c>
      <c r="K2334" s="212" t="s">
        <v>342</v>
      </c>
      <c r="L2334" s="41"/>
      <c r="M2334" s="217" t="s">
        <v>1</v>
      </c>
      <c r="N2334" s="218" t="s">
        <v>48</v>
      </c>
      <c r="O2334" s="73"/>
      <c r="P2334" s="219">
        <f>O2334*H2334</f>
        <v>0</v>
      </c>
      <c r="Q2334" s="219">
        <v>0</v>
      </c>
      <c r="R2334" s="219">
        <f>Q2334*H2334</f>
        <v>0</v>
      </c>
      <c r="S2334" s="219">
        <v>0</v>
      </c>
      <c r="T2334" s="220">
        <f>S2334*H2334</f>
        <v>0</v>
      </c>
      <c r="U2334" s="36"/>
      <c r="V2334" s="36"/>
      <c r="W2334" s="36"/>
      <c r="X2334" s="36"/>
      <c r="Y2334" s="36"/>
      <c r="Z2334" s="36"/>
      <c r="AA2334" s="36"/>
      <c r="AB2334" s="36"/>
      <c r="AC2334" s="36"/>
      <c r="AD2334" s="36"/>
      <c r="AE2334" s="36"/>
      <c r="AR2334" s="221" t="s">
        <v>369</v>
      </c>
      <c r="AT2334" s="221" t="s">
        <v>286</v>
      </c>
      <c r="AU2334" s="221" t="s">
        <v>93</v>
      </c>
      <c r="AY2334" s="18" t="s">
        <v>283</v>
      </c>
      <c r="BE2334" s="222">
        <f>IF(N2334="základní",J2334,0)</f>
        <v>0</v>
      </c>
      <c r="BF2334" s="222">
        <f>IF(N2334="snížená",J2334,0)</f>
        <v>0</v>
      </c>
      <c r="BG2334" s="222">
        <f>IF(N2334="zákl. přenesená",J2334,0)</f>
        <v>0</v>
      </c>
      <c r="BH2334" s="222">
        <f>IF(N2334="sníž. přenesená",J2334,0)</f>
        <v>0</v>
      </c>
      <c r="BI2334" s="222">
        <f>IF(N2334="nulová",J2334,0)</f>
        <v>0</v>
      </c>
      <c r="BJ2334" s="18" t="s">
        <v>91</v>
      </c>
      <c r="BK2334" s="222">
        <f>ROUND(I2334*H2334,2)</f>
        <v>0</v>
      </c>
      <c r="BL2334" s="18" t="s">
        <v>369</v>
      </c>
      <c r="BM2334" s="221" t="s">
        <v>3026</v>
      </c>
    </row>
    <row r="2335" spans="1:65" s="2" customFormat="1" ht="29.25">
      <c r="A2335" s="36"/>
      <c r="B2335" s="37"/>
      <c r="C2335" s="38"/>
      <c r="D2335" s="223" t="s">
        <v>293</v>
      </c>
      <c r="E2335" s="38"/>
      <c r="F2335" s="224" t="s">
        <v>2517</v>
      </c>
      <c r="G2335" s="38"/>
      <c r="H2335" s="38"/>
      <c r="I2335" s="124"/>
      <c r="J2335" s="38"/>
      <c r="K2335" s="38"/>
      <c r="L2335" s="41"/>
      <c r="M2335" s="225"/>
      <c r="N2335" s="226"/>
      <c r="O2335" s="73"/>
      <c r="P2335" s="73"/>
      <c r="Q2335" s="73"/>
      <c r="R2335" s="73"/>
      <c r="S2335" s="73"/>
      <c r="T2335" s="74"/>
      <c r="U2335" s="36"/>
      <c r="V2335" s="36"/>
      <c r="W2335" s="36"/>
      <c r="X2335" s="36"/>
      <c r="Y2335" s="36"/>
      <c r="Z2335" s="36"/>
      <c r="AA2335" s="36"/>
      <c r="AB2335" s="36"/>
      <c r="AC2335" s="36"/>
      <c r="AD2335" s="36"/>
      <c r="AE2335" s="36"/>
      <c r="AT2335" s="18" t="s">
        <v>293</v>
      </c>
      <c r="AU2335" s="18" t="s">
        <v>93</v>
      </c>
    </row>
    <row r="2336" spans="1:65" s="2" customFormat="1" ht="16.5" customHeight="1">
      <c r="A2336" s="36"/>
      <c r="B2336" s="37"/>
      <c r="C2336" s="210" t="s">
        <v>3027</v>
      </c>
      <c r="D2336" s="210" t="s">
        <v>286</v>
      </c>
      <c r="E2336" s="211" t="s">
        <v>3028</v>
      </c>
      <c r="F2336" s="212" t="s">
        <v>3029</v>
      </c>
      <c r="G2336" s="213" t="s">
        <v>2397</v>
      </c>
      <c r="H2336" s="214">
        <v>1</v>
      </c>
      <c r="I2336" s="215"/>
      <c r="J2336" s="216">
        <f>ROUND(I2336*H2336,2)</f>
        <v>0</v>
      </c>
      <c r="K2336" s="212" t="s">
        <v>342</v>
      </c>
      <c r="L2336" s="41"/>
      <c r="M2336" s="217" t="s">
        <v>1</v>
      </c>
      <c r="N2336" s="218" t="s">
        <v>48</v>
      </c>
      <c r="O2336" s="73"/>
      <c r="P2336" s="219">
        <f>O2336*H2336</f>
        <v>0</v>
      </c>
      <c r="Q2336" s="219">
        <v>0</v>
      </c>
      <c r="R2336" s="219">
        <f>Q2336*H2336</f>
        <v>0</v>
      </c>
      <c r="S2336" s="219">
        <v>0</v>
      </c>
      <c r="T2336" s="220">
        <f>S2336*H2336</f>
        <v>0</v>
      </c>
      <c r="U2336" s="36"/>
      <c r="V2336" s="36"/>
      <c r="W2336" s="36"/>
      <c r="X2336" s="36"/>
      <c r="Y2336" s="36"/>
      <c r="Z2336" s="36"/>
      <c r="AA2336" s="36"/>
      <c r="AB2336" s="36"/>
      <c r="AC2336" s="36"/>
      <c r="AD2336" s="36"/>
      <c r="AE2336" s="36"/>
      <c r="AR2336" s="221" t="s">
        <v>369</v>
      </c>
      <c r="AT2336" s="221" t="s">
        <v>286</v>
      </c>
      <c r="AU2336" s="221" t="s">
        <v>93</v>
      </c>
      <c r="AY2336" s="18" t="s">
        <v>283</v>
      </c>
      <c r="BE2336" s="222">
        <f>IF(N2336="základní",J2336,0)</f>
        <v>0</v>
      </c>
      <c r="BF2336" s="222">
        <f>IF(N2336="snížená",J2336,0)</f>
        <v>0</v>
      </c>
      <c r="BG2336" s="222">
        <f>IF(N2336="zákl. přenesená",J2336,0)</f>
        <v>0</v>
      </c>
      <c r="BH2336" s="222">
        <f>IF(N2336="sníž. přenesená",J2336,0)</f>
        <v>0</v>
      </c>
      <c r="BI2336" s="222">
        <f>IF(N2336="nulová",J2336,0)</f>
        <v>0</v>
      </c>
      <c r="BJ2336" s="18" t="s">
        <v>91</v>
      </c>
      <c r="BK2336" s="222">
        <f>ROUND(I2336*H2336,2)</f>
        <v>0</v>
      </c>
      <c r="BL2336" s="18" t="s">
        <v>369</v>
      </c>
      <c r="BM2336" s="221" t="s">
        <v>3030</v>
      </c>
    </row>
    <row r="2337" spans="1:65" s="2" customFormat="1" ht="29.25">
      <c r="A2337" s="36"/>
      <c r="B2337" s="37"/>
      <c r="C2337" s="38"/>
      <c r="D2337" s="223" t="s">
        <v>293</v>
      </c>
      <c r="E2337" s="38"/>
      <c r="F2337" s="224" t="s">
        <v>2517</v>
      </c>
      <c r="G2337" s="38"/>
      <c r="H2337" s="38"/>
      <c r="I2337" s="124"/>
      <c r="J2337" s="38"/>
      <c r="K2337" s="38"/>
      <c r="L2337" s="41"/>
      <c r="M2337" s="225"/>
      <c r="N2337" s="226"/>
      <c r="O2337" s="73"/>
      <c r="P2337" s="73"/>
      <c r="Q2337" s="73"/>
      <c r="R2337" s="73"/>
      <c r="S2337" s="73"/>
      <c r="T2337" s="74"/>
      <c r="U2337" s="36"/>
      <c r="V2337" s="36"/>
      <c r="W2337" s="36"/>
      <c r="X2337" s="36"/>
      <c r="Y2337" s="36"/>
      <c r="Z2337" s="36"/>
      <c r="AA2337" s="36"/>
      <c r="AB2337" s="36"/>
      <c r="AC2337" s="36"/>
      <c r="AD2337" s="36"/>
      <c r="AE2337" s="36"/>
      <c r="AT2337" s="18" t="s">
        <v>293</v>
      </c>
      <c r="AU2337" s="18" t="s">
        <v>93</v>
      </c>
    </row>
    <row r="2338" spans="1:65" s="2" customFormat="1" ht="16.5" customHeight="1">
      <c r="A2338" s="36"/>
      <c r="B2338" s="37"/>
      <c r="C2338" s="210" t="s">
        <v>3031</v>
      </c>
      <c r="D2338" s="210" t="s">
        <v>286</v>
      </c>
      <c r="E2338" s="211" t="s">
        <v>3032</v>
      </c>
      <c r="F2338" s="212" t="s">
        <v>3029</v>
      </c>
      <c r="G2338" s="213" t="s">
        <v>2397</v>
      </c>
      <c r="H2338" s="214">
        <v>1</v>
      </c>
      <c r="I2338" s="215"/>
      <c r="J2338" s="216">
        <f>ROUND(I2338*H2338,2)</f>
        <v>0</v>
      </c>
      <c r="K2338" s="212" t="s">
        <v>342</v>
      </c>
      <c r="L2338" s="41"/>
      <c r="M2338" s="217" t="s">
        <v>1</v>
      </c>
      <c r="N2338" s="218" t="s">
        <v>48</v>
      </c>
      <c r="O2338" s="73"/>
      <c r="P2338" s="219">
        <f>O2338*H2338</f>
        <v>0</v>
      </c>
      <c r="Q2338" s="219">
        <v>0</v>
      </c>
      <c r="R2338" s="219">
        <f>Q2338*H2338</f>
        <v>0</v>
      </c>
      <c r="S2338" s="219">
        <v>0</v>
      </c>
      <c r="T2338" s="220">
        <f>S2338*H2338</f>
        <v>0</v>
      </c>
      <c r="U2338" s="36"/>
      <c r="V2338" s="36"/>
      <c r="W2338" s="36"/>
      <c r="X2338" s="36"/>
      <c r="Y2338" s="36"/>
      <c r="Z2338" s="36"/>
      <c r="AA2338" s="36"/>
      <c r="AB2338" s="36"/>
      <c r="AC2338" s="36"/>
      <c r="AD2338" s="36"/>
      <c r="AE2338" s="36"/>
      <c r="AR2338" s="221" t="s">
        <v>369</v>
      </c>
      <c r="AT2338" s="221" t="s">
        <v>286</v>
      </c>
      <c r="AU2338" s="221" t="s">
        <v>93</v>
      </c>
      <c r="AY2338" s="18" t="s">
        <v>283</v>
      </c>
      <c r="BE2338" s="222">
        <f>IF(N2338="základní",J2338,0)</f>
        <v>0</v>
      </c>
      <c r="BF2338" s="222">
        <f>IF(N2338="snížená",J2338,0)</f>
        <v>0</v>
      </c>
      <c r="BG2338" s="222">
        <f>IF(N2338="zákl. přenesená",J2338,0)</f>
        <v>0</v>
      </c>
      <c r="BH2338" s="222">
        <f>IF(N2338="sníž. přenesená",J2338,0)</f>
        <v>0</v>
      </c>
      <c r="BI2338" s="222">
        <f>IF(N2338="nulová",J2338,0)</f>
        <v>0</v>
      </c>
      <c r="BJ2338" s="18" t="s">
        <v>91</v>
      </c>
      <c r="BK2338" s="222">
        <f>ROUND(I2338*H2338,2)</f>
        <v>0</v>
      </c>
      <c r="BL2338" s="18" t="s">
        <v>369</v>
      </c>
      <c r="BM2338" s="221" t="s">
        <v>3033</v>
      </c>
    </row>
    <row r="2339" spans="1:65" s="2" customFormat="1" ht="29.25">
      <c r="A2339" s="36"/>
      <c r="B2339" s="37"/>
      <c r="C2339" s="38"/>
      <c r="D2339" s="223" t="s">
        <v>293</v>
      </c>
      <c r="E2339" s="38"/>
      <c r="F2339" s="224" t="s">
        <v>2517</v>
      </c>
      <c r="G2339" s="38"/>
      <c r="H2339" s="38"/>
      <c r="I2339" s="124"/>
      <c r="J2339" s="38"/>
      <c r="K2339" s="38"/>
      <c r="L2339" s="41"/>
      <c r="M2339" s="225"/>
      <c r="N2339" s="226"/>
      <c r="O2339" s="73"/>
      <c r="P2339" s="73"/>
      <c r="Q2339" s="73"/>
      <c r="R2339" s="73"/>
      <c r="S2339" s="73"/>
      <c r="T2339" s="74"/>
      <c r="U2339" s="36"/>
      <c r="V2339" s="36"/>
      <c r="W2339" s="36"/>
      <c r="X2339" s="36"/>
      <c r="Y2339" s="36"/>
      <c r="Z2339" s="36"/>
      <c r="AA2339" s="36"/>
      <c r="AB2339" s="36"/>
      <c r="AC2339" s="36"/>
      <c r="AD2339" s="36"/>
      <c r="AE2339" s="36"/>
      <c r="AT2339" s="18" t="s">
        <v>293</v>
      </c>
      <c r="AU2339" s="18" t="s">
        <v>93</v>
      </c>
    </row>
    <row r="2340" spans="1:65" s="2" customFormat="1" ht="16.5" customHeight="1">
      <c r="A2340" s="36"/>
      <c r="B2340" s="37"/>
      <c r="C2340" s="210" t="s">
        <v>3034</v>
      </c>
      <c r="D2340" s="210" t="s">
        <v>286</v>
      </c>
      <c r="E2340" s="211" t="s">
        <v>3035</v>
      </c>
      <c r="F2340" s="212" t="s">
        <v>3036</v>
      </c>
      <c r="G2340" s="213" t="s">
        <v>2397</v>
      </c>
      <c r="H2340" s="214">
        <v>1</v>
      </c>
      <c r="I2340" s="215"/>
      <c r="J2340" s="216">
        <f>ROUND(I2340*H2340,2)</f>
        <v>0</v>
      </c>
      <c r="K2340" s="212" t="s">
        <v>342</v>
      </c>
      <c r="L2340" s="41"/>
      <c r="M2340" s="217" t="s">
        <v>1</v>
      </c>
      <c r="N2340" s="218" t="s">
        <v>48</v>
      </c>
      <c r="O2340" s="73"/>
      <c r="P2340" s="219">
        <f>O2340*H2340</f>
        <v>0</v>
      </c>
      <c r="Q2340" s="219">
        <v>0</v>
      </c>
      <c r="R2340" s="219">
        <f>Q2340*H2340</f>
        <v>0</v>
      </c>
      <c r="S2340" s="219">
        <v>0</v>
      </c>
      <c r="T2340" s="220">
        <f>S2340*H2340</f>
        <v>0</v>
      </c>
      <c r="U2340" s="36"/>
      <c r="V2340" s="36"/>
      <c r="W2340" s="36"/>
      <c r="X2340" s="36"/>
      <c r="Y2340" s="36"/>
      <c r="Z2340" s="36"/>
      <c r="AA2340" s="36"/>
      <c r="AB2340" s="36"/>
      <c r="AC2340" s="36"/>
      <c r="AD2340" s="36"/>
      <c r="AE2340" s="36"/>
      <c r="AR2340" s="221" t="s">
        <v>369</v>
      </c>
      <c r="AT2340" s="221" t="s">
        <v>286</v>
      </c>
      <c r="AU2340" s="221" t="s">
        <v>93</v>
      </c>
      <c r="AY2340" s="18" t="s">
        <v>283</v>
      </c>
      <c r="BE2340" s="222">
        <f>IF(N2340="základní",J2340,0)</f>
        <v>0</v>
      </c>
      <c r="BF2340" s="222">
        <f>IF(N2340="snížená",J2340,0)</f>
        <v>0</v>
      </c>
      <c r="BG2340" s="222">
        <f>IF(N2340="zákl. přenesená",J2340,0)</f>
        <v>0</v>
      </c>
      <c r="BH2340" s="222">
        <f>IF(N2340="sníž. přenesená",J2340,0)</f>
        <v>0</v>
      </c>
      <c r="BI2340" s="222">
        <f>IF(N2340="nulová",J2340,0)</f>
        <v>0</v>
      </c>
      <c r="BJ2340" s="18" t="s">
        <v>91</v>
      </c>
      <c r="BK2340" s="222">
        <f>ROUND(I2340*H2340,2)</f>
        <v>0</v>
      </c>
      <c r="BL2340" s="18" t="s">
        <v>369</v>
      </c>
      <c r="BM2340" s="221" t="s">
        <v>3037</v>
      </c>
    </row>
    <row r="2341" spans="1:65" s="2" customFormat="1" ht="29.25">
      <c r="A2341" s="36"/>
      <c r="B2341" s="37"/>
      <c r="C2341" s="38"/>
      <c r="D2341" s="223" t="s">
        <v>293</v>
      </c>
      <c r="E2341" s="38"/>
      <c r="F2341" s="224" t="s">
        <v>2517</v>
      </c>
      <c r="G2341" s="38"/>
      <c r="H2341" s="38"/>
      <c r="I2341" s="124"/>
      <c r="J2341" s="38"/>
      <c r="K2341" s="38"/>
      <c r="L2341" s="41"/>
      <c r="M2341" s="225"/>
      <c r="N2341" s="226"/>
      <c r="O2341" s="73"/>
      <c r="P2341" s="73"/>
      <c r="Q2341" s="73"/>
      <c r="R2341" s="73"/>
      <c r="S2341" s="73"/>
      <c r="T2341" s="74"/>
      <c r="U2341" s="36"/>
      <c r="V2341" s="36"/>
      <c r="W2341" s="36"/>
      <c r="X2341" s="36"/>
      <c r="Y2341" s="36"/>
      <c r="Z2341" s="36"/>
      <c r="AA2341" s="36"/>
      <c r="AB2341" s="36"/>
      <c r="AC2341" s="36"/>
      <c r="AD2341" s="36"/>
      <c r="AE2341" s="36"/>
      <c r="AT2341" s="18" t="s">
        <v>293</v>
      </c>
      <c r="AU2341" s="18" t="s">
        <v>93</v>
      </c>
    </row>
    <row r="2342" spans="1:65" s="2" customFormat="1" ht="16.5" customHeight="1">
      <c r="A2342" s="36"/>
      <c r="B2342" s="37"/>
      <c r="C2342" s="210" t="s">
        <v>3038</v>
      </c>
      <c r="D2342" s="210" t="s">
        <v>286</v>
      </c>
      <c r="E2342" s="211" t="s">
        <v>3039</v>
      </c>
      <c r="F2342" s="212" t="s">
        <v>3040</v>
      </c>
      <c r="G2342" s="213" t="s">
        <v>2397</v>
      </c>
      <c r="H2342" s="214">
        <v>1</v>
      </c>
      <c r="I2342" s="215"/>
      <c r="J2342" s="216">
        <f>ROUND(I2342*H2342,2)</f>
        <v>0</v>
      </c>
      <c r="K2342" s="212" t="s">
        <v>342</v>
      </c>
      <c r="L2342" s="41"/>
      <c r="M2342" s="217" t="s">
        <v>1</v>
      </c>
      <c r="N2342" s="218" t="s">
        <v>48</v>
      </c>
      <c r="O2342" s="73"/>
      <c r="P2342" s="219">
        <f>O2342*H2342</f>
        <v>0</v>
      </c>
      <c r="Q2342" s="219">
        <v>0</v>
      </c>
      <c r="R2342" s="219">
        <f>Q2342*H2342</f>
        <v>0</v>
      </c>
      <c r="S2342" s="219">
        <v>0</v>
      </c>
      <c r="T2342" s="220">
        <f>S2342*H2342</f>
        <v>0</v>
      </c>
      <c r="U2342" s="36"/>
      <c r="V2342" s="36"/>
      <c r="W2342" s="36"/>
      <c r="X2342" s="36"/>
      <c r="Y2342" s="36"/>
      <c r="Z2342" s="36"/>
      <c r="AA2342" s="36"/>
      <c r="AB2342" s="36"/>
      <c r="AC2342" s="36"/>
      <c r="AD2342" s="36"/>
      <c r="AE2342" s="36"/>
      <c r="AR2342" s="221" t="s">
        <v>369</v>
      </c>
      <c r="AT2342" s="221" t="s">
        <v>286</v>
      </c>
      <c r="AU2342" s="221" t="s">
        <v>93</v>
      </c>
      <c r="AY2342" s="18" t="s">
        <v>283</v>
      </c>
      <c r="BE2342" s="222">
        <f>IF(N2342="základní",J2342,0)</f>
        <v>0</v>
      </c>
      <c r="BF2342" s="222">
        <f>IF(N2342="snížená",J2342,0)</f>
        <v>0</v>
      </c>
      <c r="BG2342" s="222">
        <f>IF(N2342="zákl. přenesená",J2342,0)</f>
        <v>0</v>
      </c>
      <c r="BH2342" s="222">
        <f>IF(N2342="sníž. přenesená",J2342,0)</f>
        <v>0</v>
      </c>
      <c r="BI2342" s="222">
        <f>IF(N2342="nulová",J2342,0)</f>
        <v>0</v>
      </c>
      <c r="BJ2342" s="18" t="s">
        <v>91</v>
      </c>
      <c r="BK2342" s="222">
        <f>ROUND(I2342*H2342,2)</f>
        <v>0</v>
      </c>
      <c r="BL2342" s="18" t="s">
        <v>369</v>
      </c>
      <c r="BM2342" s="221" t="s">
        <v>3041</v>
      </c>
    </row>
    <row r="2343" spans="1:65" s="2" customFormat="1" ht="29.25">
      <c r="A2343" s="36"/>
      <c r="B2343" s="37"/>
      <c r="C2343" s="38"/>
      <c r="D2343" s="223" t="s">
        <v>293</v>
      </c>
      <c r="E2343" s="38"/>
      <c r="F2343" s="224" t="s">
        <v>2517</v>
      </c>
      <c r="G2343" s="38"/>
      <c r="H2343" s="38"/>
      <c r="I2343" s="124"/>
      <c r="J2343" s="38"/>
      <c r="K2343" s="38"/>
      <c r="L2343" s="41"/>
      <c r="M2343" s="225"/>
      <c r="N2343" s="226"/>
      <c r="O2343" s="73"/>
      <c r="P2343" s="73"/>
      <c r="Q2343" s="73"/>
      <c r="R2343" s="73"/>
      <c r="S2343" s="73"/>
      <c r="T2343" s="74"/>
      <c r="U2343" s="36"/>
      <c r="V2343" s="36"/>
      <c r="W2343" s="36"/>
      <c r="X2343" s="36"/>
      <c r="Y2343" s="36"/>
      <c r="Z2343" s="36"/>
      <c r="AA2343" s="36"/>
      <c r="AB2343" s="36"/>
      <c r="AC2343" s="36"/>
      <c r="AD2343" s="36"/>
      <c r="AE2343" s="36"/>
      <c r="AT2343" s="18" t="s">
        <v>293</v>
      </c>
      <c r="AU2343" s="18" t="s">
        <v>93</v>
      </c>
    </row>
    <row r="2344" spans="1:65" s="2" customFormat="1" ht="16.5" customHeight="1">
      <c r="A2344" s="36"/>
      <c r="B2344" s="37"/>
      <c r="C2344" s="210" t="s">
        <v>3042</v>
      </c>
      <c r="D2344" s="210" t="s">
        <v>286</v>
      </c>
      <c r="E2344" s="211" t="s">
        <v>3043</v>
      </c>
      <c r="F2344" s="212" t="s">
        <v>3044</v>
      </c>
      <c r="G2344" s="213" t="s">
        <v>2397</v>
      </c>
      <c r="H2344" s="214">
        <v>1</v>
      </c>
      <c r="I2344" s="215"/>
      <c r="J2344" s="216">
        <f>ROUND(I2344*H2344,2)</f>
        <v>0</v>
      </c>
      <c r="K2344" s="212" t="s">
        <v>342</v>
      </c>
      <c r="L2344" s="41"/>
      <c r="M2344" s="217" t="s">
        <v>1</v>
      </c>
      <c r="N2344" s="218" t="s">
        <v>48</v>
      </c>
      <c r="O2344" s="73"/>
      <c r="P2344" s="219">
        <f>O2344*H2344</f>
        <v>0</v>
      </c>
      <c r="Q2344" s="219">
        <v>0</v>
      </c>
      <c r="R2344" s="219">
        <f>Q2344*H2344</f>
        <v>0</v>
      </c>
      <c r="S2344" s="219">
        <v>0</v>
      </c>
      <c r="T2344" s="220">
        <f>S2344*H2344</f>
        <v>0</v>
      </c>
      <c r="U2344" s="36"/>
      <c r="V2344" s="36"/>
      <c r="W2344" s="36"/>
      <c r="X2344" s="36"/>
      <c r="Y2344" s="36"/>
      <c r="Z2344" s="36"/>
      <c r="AA2344" s="36"/>
      <c r="AB2344" s="36"/>
      <c r="AC2344" s="36"/>
      <c r="AD2344" s="36"/>
      <c r="AE2344" s="36"/>
      <c r="AR2344" s="221" t="s">
        <v>369</v>
      </c>
      <c r="AT2344" s="221" t="s">
        <v>286</v>
      </c>
      <c r="AU2344" s="221" t="s">
        <v>93</v>
      </c>
      <c r="AY2344" s="18" t="s">
        <v>283</v>
      </c>
      <c r="BE2344" s="222">
        <f>IF(N2344="základní",J2344,0)</f>
        <v>0</v>
      </c>
      <c r="BF2344" s="222">
        <f>IF(N2344="snížená",J2344,0)</f>
        <v>0</v>
      </c>
      <c r="BG2344" s="222">
        <f>IF(N2344="zákl. přenesená",J2344,0)</f>
        <v>0</v>
      </c>
      <c r="BH2344" s="222">
        <f>IF(N2344="sníž. přenesená",J2344,0)</f>
        <v>0</v>
      </c>
      <c r="BI2344" s="222">
        <f>IF(N2344="nulová",J2344,0)</f>
        <v>0</v>
      </c>
      <c r="BJ2344" s="18" t="s">
        <v>91</v>
      </c>
      <c r="BK2344" s="222">
        <f>ROUND(I2344*H2344,2)</f>
        <v>0</v>
      </c>
      <c r="BL2344" s="18" t="s">
        <v>369</v>
      </c>
      <c r="BM2344" s="221" t="s">
        <v>3045</v>
      </c>
    </row>
    <row r="2345" spans="1:65" s="2" customFormat="1" ht="29.25">
      <c r="A2345" s="36"/>
      <c r="B2345" s="37"/>
      <c r="C2345" s="38"/>
      <c r="D2345" s="223" t="s">
        <v>293</v>
      </c>
      <c r="E2345" s="38"/>
      <c r="F2345" s="224" t="s">
        <v>2517</v>
      </c>
      <c r="G2345" s="38"/>
      <c r="H2345" s="38"/>
      <c r="I2345" s="124"/>
      <c r="J2345" s="38"/>
      <c r="K2345" s="38"/>
      <c r="L2345" s="41"/>
      <c r="M2345" s="225"/>
      <c r="N2345" s="226"/>
      <c r="O2345" s="73"/>
      <c r="P2345" s="73"/>
      <c r="Q2345" s="73"/>
      <c r="R2345" s="73"/>
      <c r="S2345" s="73"/>
      <c r="T2345" s="74"/>
      <c r="U2345" s="36"/>
      <c r="V2345" s="36"/>
      <c r="W2345" s="36"/>
      <c r="X2345" s="36"/>
      <c r="Y2345" s="36"/>
      <c r="Z2345" s="36"/>
      <c r="AA2345" s="36"/>
      <c r="AB2345" s="36"/>
      <c r="AC2345" s="36"/>
      <c r="AD2345" s="36"/>
      <c r="AE2345" s="36"/>
      <c r="AT2345" s="18" t="s">
        <v>293</v>
      </c>
      <c r="AU2345" s="18" t="s">
        <v>93</v>
      </c>
    </row>
    <row r="2346" spans="1:65" s="2" customFormat="1" ht="16.5" customHeight="1">
      <c r="A2346" s="36"/>
      <c r="B2346" s="37"/>
      <c r="C2346" s="210" t="s">
        <v>3046</v>
      </c>
      <c r="D2346" s="210" t="s">
        <v>286</v>
      </c>
      <c r="E2346" s="211" t="s">
        <v>3047</v>
      </c>
      <c r="F2346" s="212" t="s">
        <v>3044</v>
      </c>
      <c r="G2346" s="213" t="s">
        <v>2397</v>
      </c>
      <c r="H2346" s="214">
        <v>1</v>
      </c>
      <c r="I2346" s="215"/>
      <c r="J2346" s="216">
        <f>ROUND(I2346*H2346,2)</f>
        <v>0</v>
      </c>
      <c r="K2346" s="212" t="s">
        <v>342</v>
      </c>
      <c r="L2346" s="41"/>
      <c r="M2346" s="217" t="s">
        <v>1</v>
      </c>
      <c r="N2346" s="218" t="s">
        <v>48</v>
      </c>
      <c r="O2346" s="73"/>
      <c r="P2346" s="219">
        <f>O2346*H2346</f>
        <v>0</v>
      </c>
      <c r="Q2346" s="219">
        <v>0</v>
      </c>
      <c r="R2346" s="219">
        <f>Q2346*H2346</f>
        <v>0</v>
      </c>
      <c r="S2346" s="219">
        <v>0</v>
      </c>
      <c r="T2346" s="220">
        <f>S2346*H2346</f>
        <v>0</v>
      </c>
      <c r="U2346" s="36"/>
      <c r="V2346" s="36"/>
      <c r="W2346" s="36"/>
      <c r="X2346" s="36"/>
      <c r="Y2346" s="36"/>
      <c r="Z2346" s="36"/>
      <c r="AA2346" s="36"/>
      <c r="AB2346" s="36"/>
      <c r="AC2346" s="36"/>
      <c r="AD2346" s="36"/>
      <c r="AE2346" s="36"/>
      <c r="AR2346" s="221" t="s">
        <v>369</v>
      </c>
      <c r="AT2346" s="221" t="s">
        <v>286</v>
      </c>
      <c r="AU2346" s="221" t="s">
        <v>93</v>
      </c>
      <c r="AY2346" s="18" t="s">
        <v>283</v>
      </c>
      <c r="BE2346" s="222">
        <f>IF(N2346="základní",J2346,0)</f>
        <v>0</v>
      </c>
      <c r="BF2346" s="222">
        <f>IF(N2346="snížená",J2346,0)</f>
        <v>0</v>
      </c>
      <c r="BG2346" s="222">
        <f>IF(N2346="zákl. přenesená",J2346,0)</f>
        <v>0</v>
      </c>
      <c r="BH2346" s="222">
        <f>IF(N2346="sníž. přenesená",J2346,0)</f>
        <v>0</v>
      </c>
      <c r="BI2346" s="222">
        <f>IF(N2346="nulová",J2346,0)</f>
        <v>0</v>
      </c>
      <c r="BJ2346" s="18" t="s">
        <v>91</v>
      </c>
      <c r="BK2346" s="222">
        <f>ROUND(I2346*H2346,2)</f>
        <v>0</v>
      </c>
      <c r="BL2346" s="18" t="s">
        <v>369</v>
      </c>
      <c r="BM2346" s="221" t="s">
        <v>3048</v>
      </c>
    </row>
    <row r="2347" spans="1:65" s="2" customFormat="1" ht="29.25">
      <c r="A2347" s="36"/>
      <c r="B2347" s="37"/>
      <c r="C2347" s="38"/>
      <c r="D2347" s="223" t="s">
        <v>293</v>
      </c>
      <c r="E2347" s="38"/>
      <c r="F2347" s="224" t="s">
        <v>2517</v>
      </c>
      <c r="G2347" s="38"/>
      <c r="H2347" s="38"/>
      <c r="I2347" s="124"/>
      <c r="J2347" s="38"/>
      <c r="K2347" s="38"/>
      <c r="L2347" s="41"/>
      <c r="M2347" s="225"/>
      <c r="N2347" s="226"/>
      <c r="O2347" s="73"/>
      <c r="P2347" s="73"/>
      <c r="Q2347" s="73"/>
      <c r="R2347" s="73"/>
      <c r="S2347" s="73"/>
      <c r="T2347" s="74"/>
      <c r="U2347" s="36"/>
      <c r="V2347" s="36"/>
      <c r="W2347" s="36"/>
      <c r="X2347" s="36"/>
      <c r="Y2347" s="36"/>
      <c r="Z2347" s="36"/>
      <c r="AA2347" s="36"/>
      <c r="AB2347" s="36"/>
      <c r="AC2347" s="36"/>
      <c r="AD2347" s="36"/>
      <c r="AE2347" s="36"/>
      <c r="AT2347" s="18" t="s">
        <v>293</v>
      </c>
      <c r="AU2347" s="18" t="s">
        <v>93</v>
      </c>
    </row>
    <row r="2348" spans="1:65" s="2" customFormat="1" ht="16.5" customHeight="1">
      <c r="A2348" s="36"/>
      <c r="B2348" s="37"/>
      <c r="C2348" s="210" t="s">
        <v>3049</v>
      </c>
      <c r="D2348" s="210" t="s">
        <v>286</v>
      </c>
      <c r="E2348" s="211" t="s">
        <v>3050</v>
      </c>
      <c r="F2348" s="212" t="s">
        <v>3051</v>
      </c>
      <c r="G2348" s="213" t="s">
        <v>2397</v>
      </c>
      <c r="H2348" s="214">
        <v>2</v>
      </c>
      <c r="I2348" s="215"/>
      <c r="J2348" s="216">
        <f>ROUND(I2348*H2348,2)</f>
        <v>0</v>
      </c>
      <c r="K2348" s="212" t="s">
        <v>342</v>
      </c>
      <c r="L2348" s="41"/>
      <c r="M2348" s="217" t="s">
        <v>1</v>
      </c>
      <c r="N2348" s="218" t="s">
        <v>48</v>
      </c>
      <c r="O2348" s="73"/>
      <c r="P2348" s="219">
        <f>O2348*H2348</f>
        <v>0</v>
      </c>
      <c r="Q2348" s="219">
        <v>0</v>
      </c>
      <c r="R2348" s="219">
        <f>Q2348*H2348</f>
        <v>0</v>
      </c>
      <c r="S2348" s="219">
        <v>0</v>
      </c>
      <c r="T2348" s="220">
        <f>S2348*H2348</f>
        <v>0</v>
      </c>
      <c r="U2348" s="36"/>
      <c r="V2348" s="36"/>
      <c r="W2348" s="36"/>
      <c r="X2348" s="36"/>
      <c r="Y2348" s="36"/>
      <c r="Z2348" s="36"/>
      <c r="AA2348" s="36"/>
      <c r="AB2348" s="36"/>
      <c r="AC2348" s="36"/>
      <c r="AD2348" s="36"/>
      <c r="AE2348" s="36"/>
      <c r="AR2348" s="221" t="s">
        <v>369</v>
      </c>
      <c r="AT2348" s="221" t="s">
        <v>286</v>
      </c>
      <c r="AU2348" s="221" t="s">
        <v>93</v>
      </c>
      <c r="AY2348" s="18" t="s">
        <v>283</v>
      </c>
      <c r="BE2348" s="222">
        <f>IF(N2348="základní",J2348,0)</f>
        <v>0</v>
      </c>
      <c r="BF2348" s="222">
        <f>IF(N2348="snížená",J2348,0)</f>
        <v>0</v>
      </c>
      <c r="BG2348" s="222">
        <f>IF(N2348="zákl. přenesená",J2348,0)</f>
        <v>0</v>
      </c>
      <c r="BH2348" s="222">
        <f>IF(N2348="sníž. přenesená",J2348,0)</f>
        <v>0</v>
      </c>
      <c r="BI2348" s="222">
        <f>IF(N2348="nulová",J2348,0)</f>
        <v>0</v>
      </c>
      <c r="BJ2348" s="18" t="s">
        <v>91</v>
      </c>
      <c r="BK2348" s="222">
        <f>ROUND(I2348*H2348,2)</f>
        <v>0</v>
      </c>
      <c r="BL2348" s="18" t="s">
        <v>369</v>
      </c>
      <c r="BM2348" s="221" t="s">
        <v>3052</v>
      </c>
    </row>
    <row r="2349" spans="1:65" s="2" customFormat="1" ht="29.25">
      <c r="A2349" s="36"/>
      <c r="B2349" s="37"/>
      <c r="C2349" s="38"/>
      <c r="D2349" s="223" t="s">
        <v>293</v>
      </c>
      <c r="E2349" s="38"/>
      <c r="F2349" s="224" t="s">
        <v>2517</v>
      </c>
      <c r="G2349" s="38"/>
      <c r="H2349" s="38"/>
      <c r="I2349" s="124"/>
      <c r="J2349" s="38"/>
      <c r="K2349" s="38"/>
      <c r="L2349" s="41"/>
      <c r="M2349" s="225"/>
      <c r="N2349" s="226"/>
      <c r="O2349" s="73"/>
      <c r="P2349" s="73"/>
      <c r="Q2349" s="73"/>
      <c r="R2349" s="73"/>
      <c r="S2349" s="73"/>
      <c r="T2349" s="74"/>
      <c r="U2349" s="36"/>
      <c r="V2349" s="36"/>
      <c r="W2349" s="36"/>
      <c r="X2349" s="36"/>
      <c r="Y2349" s="36"/>
      <c r="Z2349" s="36"/>
      <c r="AA2349" s="36"/>
      <c r="AB2349" s="36"/>
      <c r="AC2349" s="36"/>
      <c r="AD2349" s="36"/>
      <c r="AE2349" s="36"/>
      <c r="AT2349" s="18" t="s">
        <v>293</v>
      </c>
      <c r="AU2349" s="18" t="s">
        <v>93</v>
      </c>
    </row>
    <row r="2350" spans="1:65" s="2" customFormat="1" ht="16.5" customHeight="1">
      <c r="A2350" s="36"/>
      <c r="B2350" s="37"/>
      <c r="C2350" s="210" t="s">
        <v>3053</v>
      </c>
      <c r="D2350" s="210" t="s">
        <v>286</v>
      </c>
      <c r="E2350" s="211" t="s">
        <v>3054</v>
      </c>
      <c r="F2350" s="212" t="s">
        <v>3055</v>
      </c>
      <c r="G2350" s="213" t="s">
        <v>2397</v>
      </c>
      <c r="H2350" s="214">
        <v>1</v>
      </c>
      <c r="I2350" s="215"/>
      <c r="J2350" s="216">
        <f>ROUND(I2350*H2350,2)</f>
        <v>0</v>
      </c>
      <c r="K2350" s="212" t="s">
        <v>342</v>
      </c>
      <c r="L2350" s="41"/>
      <c r="M2350" s="217" t="s">
        <v>1</v>
      </c>
      <c r="N2350" s="218" t="s">
        <v>48</v>
      </c>
      <c r="O2350" s="73"/>
      <c r="P2350" s="219">
        <f>O2350*H2350</f>
        <v>0</v>
      </c>
      <c r="Q2350" s="219">
        <v>0</v>
      </c>
      <c r="R2350" s="219">
        <f>Q2350*H2350</f>
        <v>0</v>
      </c>
      <c r="S2350" s="219">
        <v>0</v>
      </c>
      <c r="T2350" s="220">
        <f>S2350*H2350</f>
        <v>0</v>
      </c>
      <c r="U2350" s="36"/>
      <c r="V2350" s="36"/>
      <c r="W2350" s="36"/>
      <c r="X2350" s="36"/>
      <c r="Y2350" s="36"/>
      <c r="Z2350" s="36"/>
      <c r="AA2350" s="36"/>
      <c r="AB2350" s="36"/>
      <c r="AC2350" s="36"/>
      <c r="AD2350" s="36"/>
      <c r="AE2350" s="36"/>
      <c r="AR2350" s="221" t="s">
        <v>369</v>
      </c>
      <c r="AT2350" s="221" t="s">
        <v>286</v>
      </c>
      <c r="AU2350" s="221" t="s">
        <v>93</v>
      </c>
      <c r="AY2350" s="18" t="s">
        <v>283</v>
      </c>
      <c r="BE2350" s="222">
        <f>IF(N2350="základní",J2350,0)</f>
        <v>0</v>
      </c>
      <c r="BF2350" s="222">
        <f>IF(N2350="snížená",J2350,0)</f>
        <v>0</v>
      </c>
      <c r="BG2350" s="222">
        <f>IF(N2350="zákl. přenesená",J2350,0)</f>
        <v>0</v>
      </c>
      <c r="BH2350" s="222">
        <f>IF(N2350="sníž. přenesená",J2350,0)</f>
        <v>0</v>
      </c>
      <c r="BI2350" s="222">
        <f>IF(N2350="nulová",J2350,0)</f>
        <v>0</v>
      </c>
      <c r="BJ2350" s="18" t="s">
        <v>91</v>
      </c>
      <c r="BK2350" s="222">
        <f>ROUND(I2350*H2350,2)</f>
        <v>0</v>
      </c>
      <c r="BL2350" s="18" t="s">
        <v>369</v>
      </c>
      <c r="BM2350" s="221" t="s">
        <v>3056</v>
      </c>
    </row>
    <row r="2351" spans="1:65" s="2" customFormat="1" ht="29.25">
      <c r="A2351" s="36"/>
      <c r="B2351" s="37"/>
      <c r="C2351" s="38"/>
      <c r="D2351" s="223" t="s">
        <v>293</v>
      </c>
      <c r="E2351" s="38"/>
      <c r="F2351" s="224" t="s">
        <v>2517</v>
      </c>
      <c r="G2351" s="38"/>
      <c r="H2351" s="38"/>
      <c r="I2351" s="124"/>
      <c r="J2351" s="38"/>
      <c r="K2351" s="38"/>
      <c r="L2351" s="41"/>
      <c r="M2351" s="225"/>
      <c r="N2351" s="226"/>
      <c r="O2351" s="73"/>
      <c r="P2351" s="73"/>
      <c r="Q2351" s="73"/>
      <c r="R2351" s="73"/>
      <c r="S2351" s="73"/>
      <c r="T2351" s="74"/>
      <c r="U2351" s="36"/>
      <c r="V2351" s="36"/>
      <c r="W2351" s="36"/>
      <c r="X2351" s="36"/>
      <c r="Y2351" s="36"/>
      <c r="Z2351" s="36"/>
      <c r="AA2351" s="36"/>
      <c r="AB2351" s="36"/>
      <c r="AC2351" s="36"/>
      <c r="AD2351" s="36"/>
      <c r="AE2351" s="36"/>
      <c r="AT2351" s="18" t="s">
        <v>293</v>
      </c>
      <c r="AU2351" s="18" t="s">
        <v>93</v>
      </c>
    </row>
    <row r="2352" spans="1:65" s="2" customFormat="1" ht="16.5" customHeight="1">
      <c r="A2352" s="36"/>
      <c r="B2352" s="37"/>
      <c r="C2352" s="210" t="s">
        <v>3057</v>
      </c>
      <c r="D2352" s="210" t="s">
        <v>286</v>
      </c>
      <c r="E2352" s="211" t="s">
        <v>3058</v>
      </c>
      <c r="F2352" s="212" t="s">
        <v>3055</v>
      </c>
      <c r="G2352" s="213" t="s">
        <v>2397</v>
      </c>
      <c r="H2352" s="214">
        <v>1</v>
      </c>
      <c r="I2352" s="215"/>
      <c r="J2352" s="216">
        <f>ROUND(I2352*H2352,2)</f>
        <v>0</v>
      </c>
      <c r="K2352" s="212" t="s">
        <v>342</v>
      </c>
      <c r="L2352" s="41"/>
      <c r="M2352" s="217" t="s">
        <v>1</v>
      </c>
      <c r="N2352" s="218" t="s">
        <v>48</v>
      </c>
      <c r="O2352" s="73"/>
      <c r="P2352" s="219">
        <f>O2352*H2352</f>
        <v>0</v>
      </c>
      <c r="Q2352" s="219">
        <v>0</v>
      </c>
      <c r="R2352" s="219">
        <f>Q2352*H2352</f>
        <v>0</v>
      </c>
      <c r="S2352" s="219">
        <v>0</v>
      </c>
      <c r="T2352" s="220">
        <f>S2352*H2352</f>
        <v>0</v>
      </c>
      <c r="U2352" s="36"/>
      <c r="V2352" s="36"/>
      <c r="W2352" s="36"/>
      <c r="X2352" s="36"/>
      <c r="Y2352" s="36"/>
      <c r="Z2352" s="36"/>
      <c r="AA2352" s="36"/>
      <c r="AB2352" s="36"/>
      <c r="AC2352" s="36"/>
      <c r="AD2352" s="36"/>
      <c r="AE2352" s="36"/>
      <c r="AR2352" s="221" t="s">
        <v>369</v>
      </c>
      <c r="AT2352" s="221" t="s">
        <v>286</v>
      </c>
      <c r="AU2352" s="221" t="s">
        <v>93</v>
      </c>
      <c r="AY2352" s="18" t="s">
        <v>283</v>
      </c>
      <c r="BE2352" s="222">
        <f>IF(N2352="základní",J2352,0)</f>
        <v>0</v>
      </c>
      <c r="BF2352" s="222">
        <f>IF(N2352="snížená",J2352,0)</f>
        <v>0</v>
      </c>
      <c r="BG2352" s="222">
        <f>IF(N2352="zákl. přenesená",J2352,0)</f>
        <v>0</v>
      </c>
      <c r="BH2352" s="222">
        <f>IF(N2352="sníž. přenesená",J2352,0)</f>
        <v>0</v>
      </c>
      <c r="BI2352" s="222">
        <f>IF(N2352="nulová",J2352,0)</f>
        <v>0</v>
      </c>
      <c r="BJ2352" s="18" t="s">
        <v>91</v>
      </c>
      <c r="BK2352" s="222">
        <f>ROUND(I2352*H2352,2)</f>
        <v>0</v>
      </c>
      <c r="BL2352" s="18" t="s">
        <v>369</v>
      </c>
      <c r="BM2352" s="221" t="s">
        <v>3059</v>
      </c>
    </row>
    <row r="2353" spans="1:65" s="2" customFormat="1" ht="29.25">
      <c r="A2353" s="36"/>
      <c r="B2353" s="37"/>
      <c r="C2353" s="38"/>
      <c r="D2353" s="223" t="s">
        <v>293</v>
      </c>
      <c r="E2353" s="38"/>
      <c r="F2353" s="224" t="s">
        <v>2517</v>
      </c>
      <c r="G2353" s="38"/>
      <c r="H2353" s="38"/>
      <c r="I2353" s="124"/>
      <c r="J2353" s="38"/>
      <c r="K2353" s="38"/>
      <c r="L2353" s="41"/>
      <c r="M2353" s="225"/>
      <c r="N2353" s="226"/>
      <c r="O2353" s="73"/>
      <c r="P2353" s="73"/>
      <c r="Q2353" s="73"/>
      <c r="R2353" s="73"/>
      <c r="S2353" s="73"/>
      <c r="T2353" s="74"/>
      <c r="U2353" s="36"/>
      <c r="V2353" s="36"/>
      <c r="W2353" s="36"/>
      <c r="X2353" s="36"/>
      <c r="Y2353" s="36"/>
      <c r="Z2353" s="36"/>
      <c r="AA2353" s="36"/>
      <c r="AB2353" s="36"/>
      <c r="AC2353" s="36"/>
      <c r="AD2353" s="36"/>
      <c r="AE2353" s="36"/>
      <c r="AT2353" s="18" t="s">
        <v>293</v>
      </c>
      <c r="AU2353" s="18" t="s">
        <v>93</v>
      </c>
    </row>
    <row r="2354" spans="1:65" s="2" customFormat="1" ht="16.5" customHeight="1">
      <c r="A2354" s="36"/>
      <c r="B2354" s="37"/>
      <c r="C2354" s="210" t="s">
        <v>3060</v>
      </c>
      <c r="D2354" s="210" t="s">
        <v>286</v>
      </c>
      <c r="E2354" s="211" t="s">
        <v>3061</v>
      </c>
      <c r="F2354" s="212" t="s">
        <v>3062</v>
      </c>
      <c r="G2354" s="213" t="s">
        <v>2397</v>
      </c>
      <c r="H2354" s="214">
        <v>1</v>
      </c>
      <c r="I2354" s="215"/>
      <c r="J2354" s="216">
        <f>ROUND(I2354*H2354,2)</f>
        <v>0</v>
      </c>
      <c r="K2354" s="212" t="s">
        <v>342</v>
      </c>
      <c r="L2354" s="41"/>
      <c r="M2354" s="217" t="s">
        <v>1</v>
      </c>
      <c r="N2354" s="218" t="s">
        <v>48</v>
      </c>
      <c r="O2354" s="73"/>
      <c r="P2354" s="219">
        <f>O2354*H2354</f>
        <v>0</v>
      </c>
      <c r="Q2354" s="219">
        <v>0</v>
      </c>
      <c r="R2354" s="219">
        <f>Q2354*H2354</f>
        <v>0</v>
      </c>
      <c r="S2354" s="219">
        <v>0</v>
      </c>
      <c r="T2354" s="220">
        <f>S2354*H2354</f>
        <v>0</v>
      </c>
      <c r="U2354" s="36"/>
      <c r="V2354" s="36"/>
      <c r="W2354" s="36"/>
      <c r="X2354" s="36"/>
      <c r="Y2354" s="36"/>
      <c r="Z2354" s="36"/>
      <c r="AA2354" s="36"/>
      <c r="AB2354" s="36"/>
      <c r="AC2354" s="36"/>
      <c r="AD2354" s="36"/>
      <c r="AE2354" s="36"/>
      <c r="AR2354" s="221" t="s">
        <v>369</v>
      </c>
      <c r="AT2354" s="221" t="s">
        <v>286</v>
      </c>
      <c r="AU2354" s="221" t="s">
        <v>93</v>
      </c>
      <c r="AY2354" s="18" t="s">
        <v>283</v>
      </c>
      <c r="BE2354" s="222">
        <f>IF(N2354="základní",J2354,0)</f>
        <v>0</v>
      </c>
      <c r="BF2354" s="222">
        <f>IF(N2354="snížená",J2354,0)</f>
        <v>0</v>
      </c>
      <c r="BG2354" s="222">
        <f>IF(N2354="zákl. přenesená",J2354,0)</f>
        <v>0</v>
      </c>
      <c r="BH2354" s="222">
        <f>IF(N2354="sníž. přenesená",J2354,0)</f>
        <v>0</v>
      </c>
      <c r="BI2354" s="222">
        <f>IF(N2354="nulová",J2354,0)</f>
        <v>0</v>
      </c>
      <c r="BJ2354" s="18" t="s">
        <v>91</v>
      </c>
      <c r="BK2354" s="222">
        <f>ROUND(I2354*H2354,2)</f>
        <v>0</v>
      </c>
      <c r="BL2354" s="18" t="s">
        <v>369</v>
      </c>
      <c r="BM2354" s="221" t="s">
        <v>3063</v>
      </c>
    </row>
    <row r="2355" spans="1:65" s="2" customFormat="1" ht="29.25">
      <c r="A2355" s="36"/>
      <c r="B2355" s="37"/>
      <c r="C2355" s="38"/>
      <c r="D2355" s="223" t="s">
        <v>293</v>
      </c>
      <c r="E2355" s="38"/>
      <c r="F2355" s="224" t="s">
        <v>2517</v>
      </c>
      <c r="G2355" s="38"/>
      <c r="H2355" s="38"/>
      <c r="I2355" s="124"/>
      <c r="J2355" s="38"/>
      <c r="K2355" s="38"/>
      <c r="L2355" s="41"/>
      <c r="M2355" s="225"/>
      <c r="N2355" s="226"/>
      <c r="O2355" s="73"/>
      <c r="P2355" s="73"/>
      <c r="Q2355" s="73"/>
      <c r="R2355" s="73"/>
      <c r="S2355" s="73"/>
      <c r="T2355" s="74"/>
      <c r="U2355" s="36"/>
      <c r="V2355" s="36"/>
      <c r="W2355" s="36"/>
      <c r="X2355" s="36"/>
      <c r="Y2355" s="36"/>
      <c r="Z2355" s="36"/>
      <c r="AA2355" s="36"/>
      <c r="AB2355" s="36"/>
      <c r="AC2355" s="36"/>
      <c r="AD2355" s="36"/>
      <c r="AE2355" s="36"/>
      <c r="AT2355" s="18" t="s">
        <v>293</v>
      </c>
      <c r="AU2355" s="18" t="s">
        <v>93</v>
      </c>
    </row>
    <row r="2356" spans="1:65" s="2" customFormat="1" ht="16.5" customHeight="1">
      <c r="A2356" s="36"/>
      <c r="B2356" s="37"/>
      <c r="C2356" s="210" t="s">
        <v>3064</v>
      </c>
      <c r="D2356" s="210" t="s">
        <v>286</v>
      </c>
      <c r="E2356" s="211" t="s">
        <v>3065</v>
      </c>
      <c r="F2356" s="212" t="s">
        <v>3062</v>
      </c>
      <c r="G2356" s="213" t="s">
        <v>2397</v>
      </c>
      <c r="H2356" s="214">
        <v>1</v>
      </c>
      <c r="I2356" s="215"/>
      <c r="J2356" s="216">
        <f>ROUND(I2356*H2356,2)</f>
        <v>0</v>
      </c>
      <c r="K2356" s="212" t="s">
        <v>342</v>
      </c>
      <c r="L2356" s="41"/>
      <c r="M2356" s="217" t="s">
        <v>1</v>
      </c>
      <c r="N2356" s="218" t="s">
        <v>48</v>
      </c>
      <c r="O2356" s="73"/>
      <c r="P2356" s="219">
        <f>O2356*H2356</f>
        <v>0</v>
      </c>
      <c r="Q2356" s="219">
        <v>0</v>
      </c>
      <c r="R2356" s="219">
        <f>Q2356*H2356</f>
        <v>0</v>
      </c>
      <c r="S2356" s="219">
        <v>0</v>
      </c>
      <c r="T2356" s="220">
        <f>S2356*H2356</f>
        <v>0</v>
      </c>
      <c r="U2356" s="36"/>
      <c r="V2356" s="36"/>
      <c r="W2356" s="36"/>
      <c r="X2356" s="36"/>
      <c r="Y2356" s="36"/>
      <c r="Z2356" s="36"/>
      <c r="AA2356" s="36"/>
      <c r="AB2356" s="36"/>
      <c r="AC2356" s="36"/>
      <c r="AD2356" s="36"/>
      <c r="AE2356" s="36"/>
      <c r="AR2356" s="221" t="s">
        <v>369</v>
      </c>
      <c r="AT2356" s="221" t="s">
        <v>286</v>
      </c>
      <c r="AU2356" s="221" t="s">
        <v>93</v>
      </c>
      <c r="AY2356" s="18" t="s">
        <v>283</v>
      </c>
      <c r="BE2356" s="222">
        <f>IF(N2356="základní",J2356,0)</f>
        <v>0</v>
      </c>
      <c r="BF2356" s="222">
        <f>IF(N2356="snížená",J2356,0)</f>
        <v>0</v>
      </c>
      <c r="BG2356" s="222">
        <f>IF(N2356="zákl. přenesená",J2356,0)</f>
        <v>0</v>
      </c>
      <c r="BH2356" s="222">
        <f>IF(N2356="sníž. přenesená",J2356,0)</f>
        <v>0</v>
      </c>
      <c r="BI2356" s="222">
        <f>IF(N2356="nulová",J2356,0)</f>
        <v>0</v>
      </c>
      <c r="BJ2356" s="18" t="s">
        <v>91</v>
      </c>
      <c r="BK2356" s="222">
        <f>ROUND(I2356*H2356,2)</f>
        <v>0</v>
      </c>
      <c r="BL2356" s="18" t="s">
        <v>369</v>
      </c>
      <c r="BM2356" s="221" t="s">
        <v>3066</v>
      </c>
    </row>
    <row r="2357" spans="1:65" s="2" customFormat="1" ht="29.25">
      <c r="A2357" s="36"/>
      <c r="B2357" s="37"/>
      <c r="C2357" s="38"/>
      <c r="D2357" s="223" t="s">
        <v>293</v>
      </c>
      <c r="E2357" s="38"/>
      <c r="F2357" s="224" t="s">
        <v>2517</v>
      </c>
      <c r="G2357" s="38"/>
      <c r="H2357" s="38"/>
      <c r="I2357" s="124"/>
      <c r="J2357" s="38"/>
      <c r="K2357" s="38"/>
      <c r="L2357" s="41"/>
      <c r="M2357" s="225"/>
      <c r="N2357" s="226"/>
      <c r="O2357" s="73"/>
      <c r="P2357" s="73"/>
      <c r="Q2357" s="73"/>
      <c r="R2357" s="73"/>
      <c r="S2357" s="73"/>
      <c r="T2357" s="74"/>
      <c r="U2357" s="36"/>
      <c r="V2357" s="36"/>
      <c r="W2357" s="36"/>
      <c r="X2357" s="36"/>
      <c r="Y2357" s="36"/>
      <c r="Z2357" s="36"/>
      <c r="AA2357" s="36"/>
      <c r="AB2357" s="36"/>
      <c r="AC2357" s="36"/>
      <c r="AD2357" s="36"/>
      <c r="AE2357" s="36"/>
      <c r="AT2357" s="18" t="s">
        <v>293</v>
      </c>
      <c r="AU2357" s="18" t="s">
        <v>93</v>
      </c>
    </row>
    <row r="2358" spans="1:65" s="2" customFormat="1" ht="21.75" customHeight="1">
      <c r="A2358" s="36"/>
      <c r="B2358" s="37"/>
      <c r="C2358" s="210" t="s">
        <v>3067</v>
      </c>
      <c r="D2358" s="210" t="s">
        <v>286</v>
      </c>
      <c r="E2358" s="211" t="s">
        <v>3068</v>
      </c>
      <c r="F2358" s="212" t="s">
        <v>3069</v>
      </c>
      <c r="G2358" s="213" t="s">
        <v>2397</v>
      </c>
      <c r="H2358" s="214">
        <v>1</v>
      </c>
      <c r="I2358" s="215"/>
      <c r="J2358" s="216">
        <f>ROUND(I2358*H2358,2)</f>
        <v>0</v>
      </c>
      <c r="K2358" s="212" t="s">
        <v>342</v>
      </c>
      <c r="L2358" s="41"/>
      <c r="M2358" s="217" t="s">
        <v>1</v>
      </c>
      <c r="N2358" s="218" t="s">
        <v>48</v>
      </c>
      <c r="O2358" s="73"/>
      <c r="P2358" s="219">
        <f>O2358*H2358</f>
        <v>0</v>
      </c>
      <c r="Q2358" s="219">
        <v>0</v>
      </c>
      <c r="R2358" s="219">
        <f>Q2358*H2358</f>
        <v>0</v>
      </c>
      <c r="S2358" s="219">
        <v>0</v>
      </c>
      <c r="T2358" s="220">
        <f>S2358*H2358</f>
        <v>0</v>
      </c>
      <c r="U2358" s="36"/>
      <c r="V2358" s="36"/>
      <c r="W2358" s="36"/>
      <c r="X2358" s="36"/>
      <c r="Y2358" s="36"/>
      <c r="Z2358" s="36"/>
      <c r="AA2358" s="36"/>
      <c r="AB2358" s="36"/>
      <c r="AC2358" s="36"/>
      <c r="AD2358" s="36"/>
      <c r="AE2358" s="36"/>
      <c r="AR2358" s="221" t="s">
        <v>369</v>
      </c>
      <c r="AT2358" s="221" t="s">
        <v>286</v>
      </c>
      <c r="AU2358" s="221" t="s">
        <v>93</v>
      </c>
      <c r="AY2358" s="18" t="s">
        <v>283</v>
      </c>
      <c r="BE2358" s="222">
        <f>IF(N2358="základní",J2358,0)</f>
        <v>0</v>
      </c>
      <c r="BF2358" s="222">
        <f>IF(N2358="snížená",J2358,0)</f>
        <v>0</v>
      </c>
      <c r="BG2358" s="222">
        <f>IF(N2358="zákl. přenesená",J2358,0)</f>
        <v>0</v>
      </c>
      <c r="BH2358" s="222">
        <f>IF(N2358="sníž. přenesená",J2358,0)</f>
        <v>0</v>
      </c>
      <c r="BI2358" s="222">
        <f>IF(N2358="nulová",J2358,0)</f>
        <v>0</v>
      </c>
      <c r="BJ2358" s="18" t="s">
        <v>91</v>
      </c>
      <c r="BK2358" s="222">
        <f>ROUND(I2358*H2358,2)</f>
        <v>0</v>
      </c>
      <c r="BL2358" s="18" t="s">
        <v>369</v>
      </c>
      <c r="BM2358" s="221" t="s">
        <v>3070</v>
      </c>
    </row>
    <row r="2359" spans="1:65" s="2" customFormat="1" ht="29.25">
      <c r="A2359" s="36"/>
      <c r="B2359" s="37"/>
      <c r="C2359" s="38"/>
      <c r="D2359" s="223" t="s">
        <v>293</v>
      </c>
      <c r="E2359" s="38"/>
      <c r="F2359" s="224" t="s">
        <v>2517</v>
      </c>
      <c r="G2359" s="38"/>
      <c r="H2359" s="38"/>
      <c r="I2359" s="124"/>
      <c r="J2359" s="38"/>
      <c r="K2359" s="38"/>
      <c r="L2359" s="41"/>
      <c r="M2359" s="225"/>
      <c r="N2359" s="226"/>
      <c r="O2359" s="73"/>
      <c r="P2359" s="73"/>
      <c r="Q2359" s="73"/>
      <c r="R2359" s="73"/>
      <c r="S2359" s="73"/>
      <c r="T2359" s="74"/>
      <c r="U2359" s="36"/>
      <c r="V2359" s="36"/>
      <c r="W2359" s="36"/>
      <c r="X2359" s="36"/>
      <c r="Y2359" s="36"/>
      <c r="Z2359" s="36"/>
      <c r="AA2359" s="36"/>
      <c r="AB2359" s="36"/>
      <c r="AC2359" s="36"/>
      <c r="AD2359" s="36"/>
      <c r="AE2359" s="36"/>
      <c r="AT2359" s="18" t="s">
        <v>293</v>
      </c>
      <c r="AU2359" s="18" t="s">
        <v>93</v>
      </c>
    </row>
    <row r="2360" spans="1:65" s="2" customFormat="1" ht="16.5" customHeight="1">
      <c r="A2360" s="36"/>
      <c r="B2360" s="37"/>
      <c r="C2360" s="210" t="s">
        <v>3071</v>
      </c>
      <c r="D2360" s="210" t="s">
        <v>286</v>
      </c>
      <c r="E2360" s="211" t="s">
        <v>3072</v>
      </c>
      <c r="F2360" s="212" t="s">
        <v>3073</v>
      </c>
      <c r="G2360" s="213" t="s">
        <v>2397</v>
      </c>
      <c r="H2360" s="214">
        <v>1</v>
      </c>
      <c r="I2360" s="215"/>
      <c r="J2360" s="216">
        <f>ROUND(I2360*H2360,2)</f>
        <v>0</v>
      </c>
      <c r="K2360" s="212" t="s">
        <v>342</v>
      </c>
      <c r="L2360" s="41"/>
      <c r="M2360" s="217" t="s">
        <v>1</v>
      </c>
      <c r="N2360" s="218" t="s">
        <v>48</v>
      </c>
      <c r="O2360" s="73"/>
      <c r="P2360" s="219">
        <f>O2360*H2360</f>
        <v>0</v>
      </c>
      <c r="Q2360" s="219">
        <v>0</v>
      </c>
      <c r="R2360" s="219">
        <f>Q2360*H2360</f>
        <v>0</v>
      </c>
      <c r="S2360" s="219">
        <v>0</v>
      </c>
      <c r="T2360" s="220">
        <f>S2360*H2360</f>
        <v>0</v>
      </c>
      <c r="U2360" s="36"/>
      <c r="V2360" s="36"/>
      <c r="W2360" s="36"/>
      <c r="X2360" s="36"/>
      <c r="Y2360" s="36"/>
      <c r="Z2360" s="36"/>
      <c r="AA2360" s="36"/>
      <c r="AB2360" s="36"/>
      <c r="AC2360" s="36"/>
      <c r="AD2360" s="36"/>
      <c r="AE2360" s="36"/>
      <c r="AR2360" s="221" t="s">
        <v>369</v>
      </c>
      <c r="AT2360" s="221" t="s">
        <v>286</v>
      </c>
      <c r="AU2360" s="221" t="s">
        <v>93</v>
      </c>
      <c r="AY2360" s="18" t="s">
        <v>283</v>
      </c>
      <c r="BE2360" s="222">
        <f>IF(N2360="základní",J2360,0)</f>
        <v>0</v>
      </c>
      <c r="BF2360" s="222">
        <f>IF(N2360="snížená",J2360,0)</f>
        <v>0</v>
      </c>
      <c r="BG2360" s="222">
        <f>IF(N2360="zákl. přenesená",J2360,0)</f>
        <v>0</v>
      </c>
      <c r="BH2360" s="222">
        <f>IF(N2360="sníž. přenesená",J2360,0)</f>
        <v>0</v>
      </c>
      <c r="BI2360" s="222">
        <f>IF(N2360="nulová",J2360,0)</f>
        <v>0</v>
      </c>
      <c r="BJ2360" s="18" t="s">
        <v>91</v>
      </c>
      <c r="BK2360" s="222">
        <f>ROUND(I2360*H2360,2)</f>
        <v>0</v>
      </c>
      <c r="BL2360" s="18" t="s">
        <v>369</v>
      </c>
      <c r="BM2360" s="221" t="s">
        <v>3074</v>
      </c>
    </row>
    <row r="2361" spans="1:65" s="2" customFormat="1" ht="29.25">
      <c r="A2361" s="36"/>
      <c r="B2361" s="37"/>
      <c r="C2361" s="38"/>
      <c r="D2361" s="223" t="s">
        <v>293</v>
      </c>
      <c r="E2361" s="38"/>
      <c r="F2361" s="224" t="s">
        <v>2517</v>
      </c>
      <c r="G2361" s="38"/>
      <c r="H2361" s="38"/>
      <c r="I2361" s="124"/>
      <c r="J2361" s="38"/>
      <c r="K2361" s="38"/>
      <c r="L2361" s="41"/>
      <c r="M2361" s="225"/>
      <c r="N2361" s="226"/>
      <c r="O2361" s="73"/>
      <c r="P2361" s="73"/>
      <c r="Q2361" s="73"/>
      <c r="R2361" s="73"/>
      <c r="S2361" s="73"/>
      <c r="T2361" s="74"/>
      <c r="U2361" s="36"/>
      <c r="V2361" s="36"/>
      <c r="W2361" s="36"/>
      <c r="X2361" s="36"/>
      <c r="Y2361" s="36"/>
      <c r="Z2361" s="36"/>
      <c r="AA2361" s="36"/>
      <c r="AB2361" s="36"/>
      <c r="AC2361" s="36"/>
      <c r="AD2361" s="36"/>
      <c r="AE2361" s="36"/>
      <c r="AT2361" s="18" t="s">
        <v>293</v>
      </c>
      <c r="AU2361" s="18" t="s">
        <v>93</v>
      </c>
    </row>
    <row r="2362" spans="1:65" s="2" customFormat="1" ht="16.5" customHeight="1">
      <c r="A2362" s="36"/>
      <c r="B2362" s="37"/>
      <c r="C2362" s="210" t="s">
        <v>3075</v>
      </c>
      <c r="D2362" s="210" t="s">
        <v>286</v>
      </c>
      <c r="E2362" s="211" t="s">
        <v>3076</v>
      </c>
      <c r="F2362" s="212" t="s">
        <v>3073</v>
      </c>
      <c r="G2362" s="213" t="s">
        <v>2397</v>
      </c>
      <c r="H2362" s="214">
        <v>1</v>
      </c>
      <c r="I2362" s="215"/>
      <c r="J2362" s="216">
        <f>ROUND(I2362*H2362,2)</f>
        <v>0</v>
      </c>
      <c r="K2362" s="212" t="s">
        <v>342</v>
      </c>
      <c r="L2362" s="41"/>
      <c r="M2362" s="217" t="s">
        <v>1</v>
      </c>
      <c r="N2362" s="218" t="s">
        <v>48</v>
      </c>
      <c r="O2362" s="73"/>
      <c r="P2362" s="219">
        <f>O2362*H2362</f>
        <v>0</v>
      </c>
      <c r="Q2362" s="219">
        <v>0</v>
      </c>
      <c r="R2362" s="219">
        <f>Q2362*H2362</f>
        <v>0</v>
      </c>
      <c r="S2362" s="219">
        <v>0</v>
      </c>
      <c r="T2362" s="220">
        <f>S2362*H2362</f>
        <v>0</v>
      </c>
      <c r="U2362" s="36"/>
      <c r="V2362" s="36"/>
      <c r="W2362" s="36"/>
      <c r="X2362" s="36"/>
      <c r="Y2362" s="36"/>
      <c r="Z2362" s="36"/>
      <c r="AA2362" s="36"/>
      <c r="AB2362" s="36"/>
      <c r="AC2362" s="36"/>
      <c r="AD2362" s="36"/>
      <c r="AE2362" s="36"/>
      <c r="AR2362" s="221" t="s">
        <v>369</v>
      </c>
      <c r="AT2362" s="221" t="s">
        <v>286</v>
      </c>
      <c r="AU2362" s="221" t="s">
        <v>93</v>
      </c>
      <c r="AY2362" s="18" t="s">
        <v>283</v>
      </c>
      <c r="BE2362" s="222">
        <f>IF(N2362="základní",J2362,0)</f>
        <v>0</v>
      </c>
      <c r="BF2362" s="222">
        <f>IF(N2362="snížená",J2362,0)</f>
        <v>0</v>
      </c>
      <c r="BG2362" s="222">
        <f>IF(N2362="zákl. přenesená",J2362,0)</f>
        <v>0</v>
      </c>
      <c r="BH2362" s="222">
        <f>IF(N2362="sníž. přenesená",J2362,0)</f>
        <v>0</v>
      </c>
      <c r="BI2362" s="222">
        <f>IF(N2362="nulová",J2362,0)</f>
        <v>0</v>
      </c>
      <c r="BJ2362" s="18" t="s">
        <v>91</v>
      </c>
      <c r="BK2362" s="222">
        <f>ROUND(I2362*H2362,2)</f>
        <v>0</v>
      </c>
      <c r="BL2362" s="18" t="s">
        <v>369</v>
      </c>
      <c r="BM2362" s="221" t="s">
        <v>3077</v>
      </c>
    </row>
    <row r="2363" spans="1:65" s="2" customFormat="1" ht="29.25">
      <c r="A2363" s="36"/>
      <c r="B2363" s="37"/>
      <c r="C2363" s="38"/>
      <c r="D2363" s="223" t="s">
        <v>293</v>
      </c>
      <c r="E2363" s="38"/>
      <c r="F2363" s="224" t="s">
        <v>2517</v>
      </c>
      <c r="G2363" s="38"/>
      <c r="H2363" s="38"/>
      <c r="I2363" s="124"/>
      <c r="J2363" s="38"/>
      <c r="K2363" s="38"/>
      <c r="L2363" s="41"/>
      <c r="M2363" s="225"/>
      <c r="N2363" s="226"/>
      <c r="O2363" s="73"/>
      <c r="P2363" s="73"/>
      <c r="Q2363" s="73"/>
      <c r="R2363" s="73"/>
      <c r="S2363" s="73"/>
      <c r="T2363" s="74"/>
      <c r="U2363" s="36"/>
      <c r="V2363" s="36"/>
      <c r="W2363" s="36"/>
      <c r="X2363" s="36"/>
      <c r="Y2363" s="36"/>
      <c r="Z2363" s="36"/>
      <c r="AA2363" s="36"/>
      <c r="AB2363" s="36"/>
      <c r="AC2363" s="36"/>
      <c r="AD2363" s="36"/>
      <c r="AE2363" s="36"/>
      <c r="AT2363" s="18" t="s">
        <v>293</v>
      </c>
      <c r="AU2363" s="18" t="s">
        <v>93</v>
      </c>
    </row>
    <row r="2364" spans="1:65" s="2" customFormat="1" ht="16.5" customHeight="1">
      <c r="A2364" s="36"/>
      <c r="B2364" s="37"/>
      <c r="C2364" s="210" t="s">
        <v>3078</v>
      </c>
      <c r="D2364" s="210" t="s">
        <v>286</v>
      </c>
      <c r="E2364" s="211" t="s">
        <v>3079</v>
      </c>
      <c r="F2364" s="212" t="s">
        <v>3080</v>
      </c>
      <c r="G2364" s="213" t="s">
        <v>2397</v>
      </c>
      <c r="H2364" s="214">
        <v>2</v>
      </c>
      <c r="I2364" s="215"/>
      <c r="J2364" s="216">
        <f>ROUND(I2364*H2364,2)</f>
        <v>0</v>
      </c>
      <c r="K2364" s="212" t="s">
        <v>342</v>
      </c>
      <c r="L2364" s="41"/>
      <c r="M2364" s="217" t="s">
        <v>1</v>
      </c>
      <c r="N2364" s="218" t="s">
        <v>48</v>
      </c>
      <c r="O2364" s="73"/>
      <c r="P2364" s="219">
        <f>O2364*H2364</f>
        <v>0</v>
      </c>
      <c r="Q2364" s="219">
        <v>0</v>
      </c>
      <c r="R2364" s="219">
        <f>Q2364*H2364</f>
        <v>0</v>
      </c>
      <c r="S2364" s="219">
        <v>0</v>
      </c>
      <c r="T2364" s="220">
        <f>S2364*H2364</f>
        <v>0</v>
      </c>
      <c r="U2364" s="36"/>
      <c r="V2364" s="36"/>
      <c r="W2364" s="36"/>
      <c r="X2364" s="36"/>
      <c r="Y2364" s="36"/>
      <c r="Z2364" s="36"/>
      <c r="AA2364" s="36"/>
      <c r="AB2364" s="36"/>
      <c r="AC2364" s="36"/>
      <c r="AD2364" s="36"/>
      <c r="AE2364" s="36"/>
      <c r="AR2364" s="221" t="s">
        <v>369</v>
      </c>
      <c r="AT2364" s="221" t="s">
        <v>286</v>
      </c>
      <c r="AU2364" s="221" t="s">
        <v>93</v>
      </c>
      <c r="AY2364" s="18" t="s">
        <v>283</v>
      </c>
      <c r="BE2364" s="222">
        <f>IF(N2364="základní",J2364,0)</f>
        <v>0</v>
      </c>
      <c r="BF2364" s="222">
        <f>IF(N2364="snížená",J2364,0)</f>
        <v>0</v>
      </c>
      <c r="BG2364" s="222">
        <f>IF(N2364="zákl. přenesená",J2364,0)</f>
        <v>0</v>
      </c>
      <c r="BH2364" s="222">
        <f>IF(N2364="sníž. přenesená",J2364,0)</f>
        <v>0</v>
      </c>
      <c r="BI2364" s="222">
        <f>IF(N2364="nulová",J2364,0)</f>
        <v>0</v>
      </c>
      <c r="BJ2364" s="18" t="s">
        <v>91</v>
      </c>
      <c r="BK2364" s="222">
        <f>ROUND(I2364*H2364,2)</f>
        <v>0</v>
      </c>
      <c r="BL2364" s="18" t="s">
        <v>369</v>
      </c>
      <c r="BM2364" s="221" t="s">
        <v>3081</v>
      </c>
    </row>
    <row r="2365" spans="1:65" s="2" customFormat="1" ht="29.25">
      <c r="A2365" s="36"/>
      <c r="B2365" s="37"/>
      <c r="C2365" s="38"/>
      <c r="D2365" s="223" t="s">
        <v>293</v>
      </c>
      <c r="E2365" s="38"/>
      <c r="F2365" s="224" t="s">
        <v>2517</v>
      </c>
      <c r="G2365" s="38"/>
      <c r="H2365" s="38"/>
      <c r="I2365" s="124"/>
      <c r="J2365" s="38"/>
      <c r="K2365" s="38"/>
      <c r="L2365" s="41"/>
      <c r="M2365" s="225"/>
      <c r="N2365" s="226"/>
      <c r="O2365" s="73"/>
      <c r="P2365" s="73"/>
      <c r="Q2365" s="73"/>
      <c r="R2365" s="73"/>
      <c r="S2365" s="73"/>
      <c r="T2365" s="74"/>
      <c r="U2365" s="36"/>
      <c r="V2365" s="36"/>
      <c r="W2365" s="36"/>
      <c r="X2365" s="36"/>
      <c r="Y2365" s="36"/>
      <c r="Z2365" s="36"/>
      <c r="AA2365" s="36"/>
      <c r="AB2365" s="36"/>
      <c r="AC2365" s="36"/>
      <c r="AD2365" s="36"/>
      <c r="AE2365" s="36"/>
      <c r="AT2365" s="18" t="s">
        <v>293</v>
      </c>
      <c r="AU2365" s="18" t="s">
        <v>93</v>
      </c>
    </row>
    <row r="2366" spans="1:65" s="2" customFormat="1" ht="16.5" customHeight="1">
      <c r="A2366" s="36"/>
      <c r="B2366" s="37"/>
      <c r="C2366" s="210" t="s">
        <v>3082</v>
      </c>
      <c r="D2366" s="210" t="s">
        <v>286</v>
      </c>
      <c r="E2366" s="211" t="s">
        <v>3083</v>
      </c>
      <c r="F2366" s="212" t="s">
        <v>3084</v>
      </c>
      <c r="G2366" s="213" t="s">
        <v>2397</v>
      </c>
      <c r="H2366" s="214">
        <v>1</v>
      </c>
      <c r="I2366" s="215"/>
      <c r="J2366" s="216">
        <f>ROUND(I2366*H2366,2)</f>
        <v>0</v>
      </c>
      <c r="K2366" s="212" t="s">
        <v>342</v>
      </c>
      <c r="L2366" s="41"/>
      <c r="M2366" s="217" t="s">
        <v>1</v>
      </c>
      <c r="N2366" s="218" t="s">
        <v>48</v>
      </c>
      <c r="O2366" s="73"/>
      <c r="P2366" s="219">
        <f>O2366*H2366</f>
        <v>0</v>
      </c>
      <c r="Q2366" s="219">
        <v>0</v>
      </c>
      <c r="R2366" s="219">
        <f>Q2366*H2366</f>
        <v>0</v>
      </c>
      <c r="S2366" s="219">
        <v>0</v>
      </c>
      <c r="T2366" s="220">
        <f>S2366*H2366</f>
        <v>0</v>
      </c>
      <c r="U2366" s="36"/>
      <c r="V2366" s="36"/>
      <c r="W2366" s="36"/>
      <c r="X2366" s="36"/>
      <c r="Y2366" s="36"/>
      <c r="Z2366" s="36"/>
      <c r="AA2366" s="36"/>
      <c r="AB2366" s="36"/>
      <c r="AC2366" s="36"/>
      <c r="AD2366" s="36"/>
      <c r="AE2366" s="36"/>
      <c r="AR2366" s="221" t="s">
        <v>369</v>
      </c>
      <c r="AT2366" s="221" t="s">
        <v>286</v>
      </c>
      <c r="AU2366" s="221" t="s">
        <v>93</v>
      </c>
      <c r="AY2366" s="18" t="s">
        <v>283</v>
      </c>
      <c r="BE2366" s="222">
        <f>IF(N2366="základní",J2366,0)</f>
        <v>0</v>
      </c>
      <c r="BF2366" s="222">
        <f>IF(N2366="snížená",J2366,0)</f>
        <v>0</v>
      </c>
      <c r="BG2366" s="222">
        <f>IF(N2366="zákl. přenesená",J2366,0)</f>
        <v>0</v>
      </c>
      <c r="BH2366" s="222">
        <f>IF(N2366="sníž. přenesená",J2366,0)</f>
        <v>0</v>
      </c>
      <c r="BI2366" s="222">
        <f>IF(N2366="nulová",J2366,0)</f>
        <v>0</v>
      </c>
      <c r="BJ2366" s="18" t="s">
        <v>91</v>
      </c>
      <c r="BK2366" s="222">
        <f>ROUND(I2366*H2366,2)</f>
        <v>0</v>
      </c>
      <c r="BL2366" s="18" t="s">
        <v>369</v>
      </c>
      <c r="BM2366" s="221" t="s">
        <v>3085</v>
      </c>
    </row>
    <row r="2367" spans="1:65" s="2" customFormat="1" ht="29.25">
      <c r="A2367" s="36"/>
      <c r="B2367" s="37"/>
      <c r="C2367" s="38"/>
      <c r="D2367" s="223" t="s">
        <v>293</v>
      </c>
      <c r="E2367" s="38"/>
      <c r="F2367" s="224" t="s">
        <v>2517</v>
      </c>
      <c r="G2367" s="38"/>
      <c r="H2367" s="38"/>
      <c r="I2367" s="124"/>
      <c r="J2367" s="38"/>
      <c r="K2367" s="38"/>
      <c r="L2367" s="41"/>
      <c r="M2367" s="225"/>
      <c r="N2367" s="226"/>
      <c r="O2367" s="73"/>
      <c r="P2367" s="73"/>
      <c r="Q2367" s="73"/>
      <c r="R2367" s="73"/>
      <c r="S2367" s="73"/>
      <c r="T2367" s="74"/>
      <c r="U2367" s="36"/>
      <c r="V2367" s="36"/>
      <c r="W2367" s="36"/>
      <c r="X2367" s="36"/>
      <c r="Y2367" s="36"/>
      <c r="Z2367" s="36"/>
      <c r="AA2367" s="36"/>
      <c r="AB2367" s="36"/>
      <c r="AC2367" s="36"/>
      <c r="AD2367" s="36"/>
      <c r="AE2367" s="36"/>
      <c r="AT2367" s="18" t="s">
        <v>293</v>
      </c>
      <c r="AU2367" s="18" t="s">
        <v>93</v>
      </c>
    </row>
    <row r="2368" spans="1:65" s="2" customFormat="1" ht="16.5" customHeight="1">
      <c r="A2368" s="36"/>
      <c r="B2368" s="37"/>
      <c r="C2368" s="210" t="s">
        <v>3086</v>
      </c>
      <c r="D2368" s="210" t="s">
        <v>286</v>
      </c>
      <c r="E2368" s="211" t="s">
        <v>3087</v>
      </c>
      <c r="F2368" s="212" t="s">
        <v>3084</v>
      </c>
      <c r="G2368" s="213" t="s">
        <v>2397</v>
      </c>
      <c r="H2368" s="214">
        <v>1</v>
      </c>
      <c r="I2368" s="215"/>
      <c r="J2368" s="216">
        <f>ROUND(I2368*H2368,2)</f>
        <v>0</v>
      </c>
      <c r="K2368" s="212" t="s">
        <v>342</v>
      </c>
      <c r="L2368" s="41"/>
      <c r="M2368" s="217" t="s">
        <v>1</v>
      </c>
      <c r="N2368" s="218" t="s">
        <v>48</v>
      </c>
      <c r="O2368" s="73"/>
      <c r="P2368" s="219">
        <f>O2368*H2368</f>
        <v>0</v>
      </c>
      <c r="Q2368" s="219">
        <v>0</v>
      </c>
      <c r="R2368" s="219">
        <f>Q2368*H2368</f>
        <v>0</v>
      </c>
      <c r="S2368" s="219">
        <v>0</v>
      </c>
      <c r="T2368" s="220">
        <f>S2368*H2368</f>
        <v>0</v>
      </c>
      <c r="U2368" s="36"/>
      <c r="V2368" s="36"/>
      <c r="W2368" s="36"/>
      <c r="X2368" s="36"/>
      <c r="Y2368" s="36"/>
      <c r="Z2368" s="36"/>
      <c r="AA2368" s="36"/>
      <c r="AB2368" s="36"/>
      <c r="AC2368" s="36"/>
      <c r="AD2368" s="36"/>
      <c r="AE2368" s="36"/>
      <c r="AR2368" s="221" t="s">
        <v>369</v>
      </c>
      <c r="AT2368" s="221" t="s">
        <v>286</v>
      </c>
      <c r="AU2368" s="221" t="s">
        <v>93</v>
      </c>
      <c r="AY2368" s="18" t="s">
        <v>283</v>
      </c>
      <c r="BE2368" s="222">
        <f>IF(N2368="základní",J2368,0)</f>
        <v>0</v>
      </c>
      <c r="BF2368" s="222">
        <f>IF(N2368="snížená",J2368,0)</f>
        <v>0</v>
      </c>
      <c r="BG2368" s="222">
        <f>IF(N2368="zákl. přenesená",J2368,0)</f>
        <v>0</v>
      </c>
      <c r="BH2368" s="222">
        <f>IF(N2368="sníž. přenesená",J2368,0)</f>
        <v>0</v>
      </c>
      <c r="BI2368" s="222">
        <f>IF(N2368="nulová",J2368,0)</f>
        <v>0</v>
      </c>
      <c r="BJ2368" s="18" t="s">
        <v>91</v>
      </c>
      <c r="BK2368" s="222">
        <f>ROUND(I2368*H2368,2)</f>
        <v>0</v>
      </c>
      <c r="BL2368" s="18" t="s">
        <v>369</v>
      </c>
      <c r="BM2368" s="221" t="s">
        <v>3088</v>
      </c>
    </row>
    <row r="2369" spans="1:65" s="2" customFormat="1" ht="29.25">
      <c r="A2369" s="36"/>
      <c r="B2369" s="37"/>
      <c r="C2369" s="38"/>
      <c r="D2369" s="223" t="s">
        <v>293</v>
      </c>
      <c r="E2369" s="38"/>
      <c r="F2369" s="224" t="s">
        <v>2517</v>
      </c>
      <c r="G2369" s="38"/>
      <c r="H2369" s="38"/>
      <c r="I2369" s="124"/>
      <c r="J2369" s="38"/>
      <c r="K2369" s="38"/>
      <c r="L2369" s="41"/>
      <c r="M2369" s="225"/>
      <c r="N2369" s="226"/>
      <c r="O2369" s="73"/>
      <c r="P2369" s="73"/>
      <c r="Q2369" s="73"/>
      <c r="R2369" s="73"/>
      <c r="S2369" s="73"/>
      <c r="T2369" s="74"/>
      <c r="U2369" s="36"/>
      <c r="V2369" s="36"/>
      <c r="W2369" s="36"/>
      <c r="X2369" s="36"/>
      <c r="Y2369" s="36"/>
      <c r="Z2369" s="36"/>
      <c r="AA2369" s="36"/>
      <c r="AB2369" s="36"/>
      <c r="AC2369" s="36"/>
      <c r="AD2369" s="36"/>
      <c r="AE2369" s="36"/>
      <c r="AT2369" s="18" t="s">
        <v>293</v>
      </c>
      <c r="AU2369" s="18" t="s">
        <v>93</v>
      </c>
    </row>
    <row r="2370" spans="1:65" s="2" customFormat="1" ht="16.5" customHeight="1">
      <c r="A2370" s="36"/>
      <c r="B2370" s="37"/>
      <c r="C2370" s="210" t="s">
        <v>3089</v>
      </c>
      <c r="D2370" s="210" t="s">
        <v>286</v>
      </c>
      <c r="E2370" s="211" t="s">
        <v>3090</v>
      </c>
      <c r="F2370" s="212" t="s">
        <v>3091</v>
      </c>
      <c r="G2370" s="213" t="s">
        <v>2397</v>
      </c>
      <c r="H2370" s="214">
        <v>1</v>
      </c>
      <c r="I2370" s="215"/>
      <c r="J2370" s="216">
        <f>ROUND(I2370*H2370,2)</f>
        <v>0</v>
      </c>
      <c r="K2370" s="212" t="s">
        <v>342</v>
      </c>
      <c r="L2370" s="41"/>
      <c r="M2370" s="217" t="s">
        <v>1</v>
      </c>
      <c r="N2370" s="218" t="s">
        <v>48</v>
      </c>
      <c r="O2370" s="73"/>
      <c r="P2370" s="219">
        <f>O2370*H2370</f>
        <v>0</v>
      </c>
      <c r="Q2370" s="219">
        <v>0</v>
      </c>
      <c r="R2370" s="219">
        <f>Q2370*H2370</f>
        <v>0</v>
      </c>
      <c r="S2370" s="219">
        <v>0</v>
      </c>
      <c r="T2370" s="220">
        <f>S2370*H2370</f>
        <v>0</v>
      </c>
      <c r="U2370" s="36"/>
      <c r="V2370" s="36"/>
      <c r="W2370" s="36"/>
      <c r="X2370" s="36"/>
      <c r="Y2370" s="36"/>
      <c r="Z2370" s="36"/>
      <c r="AA2370" s="36"/>
      <c r="AB2370" s="36"/>
      <c r="AC2370" s="36"/>
      <c r="AD2370" s="36"/>
      <c r="AE2370" s="36"/>
      <c r="AR2370" s="221" t="s">
        <v>369</v>
      </c>
      <c r="AT2370" s="221" t="s">
        <v>286</v>
      </c>
      <c r="AU2370" s="221" t="s">
        <v>93</v>
      </c>
      <c r="AY2370" s="18" t="s">
        <v>283</v>
      </c>
      <c r="BE2370" s="222">
        <f>IF(N2370="základní",J2370,0)</f>
        <v>0</v>
      </c>
      <c r="BF2370" s="222">
        <f>IF(N2370="snížená",J2370,0)</f>
        <v>0</v>
      </c>
      <c r="BG2370" s="222">
        <f>IF(N2370="zákl. přenesená",J2370,0)</f>
        <v>0</v>
      </c>
      <c r="BH2370" s="222">
        <f>IF(N2370="sníž. přenesená",J2370,0)</f>
        <v>0</v>
      </c>
      <c r="BI2370" s="222">
        <f>IF(N2370="nulová",J2370,0)</f>
        <v>0</v>
      </c>
      <c r="BJ2370" s="18" t="s">
        <v>91</v>
      </c>
      <c r="BK2370" s="222">
        <f>ROUND(I2370*H2370,2)</f>
        <v>0</v>
      </c>
      <c r="BL2370" s="18" t="s">
        <v>369</v>
      </c>
      <c r="BM2370" s="221" t="s">
        <v>3092</v>
      </c>
    </row>
    <row r="2371" spans="1:65" s="2" customFormat="1" ht="29.25">
      <c r="A2371" s="36"/>
      <c r="B2371" s="37"/>
      <c r="C2371" s="38"/>
      <c r="D2371" s="223" t="s">
        <v>293</v>
      </c>
      <c r="E2371" s="38"/>
      <c r="F2371" s="224" t="s">
        <v>2517</v>
      </c>
      <c r="G2371" s="38"/>
      <c r="H2371" s="38"/>
      <c r="I2371" s="124"/>
      <c r="J2371" s="38"/>
      <c r="K2371" s="38"/>
      <c r="L2371" s="41"/>
      <c r="M2371" s="225"/>
      <c r="N2371" s="226"/>
      <c r="O2371" s="73"/>
      <c r="P2371" s="73"/>
      <c r="Q2371" s="73"/>
      <c r="R2371" s="73"/>
      <c r="S2371" s="73"/>
      <c r="T2371" s="74"/>
      <c r="U2371" s="36"/>
      <c r="V2371" s="36"/>
      <c r="W2371" s="36"/>
      <c r="X2371" s="36"/>
      <c r="Y2371" s="36"/>
      <c r="Z2371" s="36"/>
      <c r="AA2371" s="36"/>
      <c r="AB2371" s="36"/>
      <c r="AC2371" s="36"/>
      <c r="AD2371" s="36"/>
      <c r="AE2371" s="36"/>
      <c r="AT2371" s="18" t="s">
        <v>293</v>
      </c>
      <c r="AU2371" s="18" t="s">
        <v>93</v>
      </c>
    </row>
    <row r="2372" spans="1:65" s="2" customFormat="1" ht="16.5" customHeight="1">
      <c r="A2372" s="36"/>
      <c r="B2372" s="37"/>
      <c r="C2372" s="210" t="s">
        <v>3093</v>
      </c>
      <c r="D2372" s="210" t="s">
        <v>286</v>
      </c>
      <c r="E2372" s="211" t="s">
        <v>3094</v>
      </c>
      <c r="F2372" s="212" t="s">
        <v>3091</v>
      </c>
      <c r="G2372" s="213" t="s">
        <v>2397</v>
      </c>
      <c r="H2372" s="214">
        <v>1</v>
      </c>
      <c r="I2372" s="215"/>
      <c r="J2372" s="216">
        <f>ROUND(I2372*H2372,2)</f>
        <v>0</v>
      </c>
      <c r="K2372" s="212" t="s">
        <v>342</v>
      </c>
      <c r="L2372" s="41"/>
      <c r="M2372" s="217" t="s">
        <v>1</v>
      </c>
      <c r="N2372" s="218" t="s">
        <v>48</v>
      </c>
      <c r="O2372" s="73"/>
      <c r="P2372" s="219">
        <f>O2372*H2372</f>
        <v>0</v>
      </c>
      <c r="Q2372" s="219">
        <v>0</v>
      </c>
      <c r="R2372" s="219">
        <f>Q2372*H2372</f>
        <v>0</v>
      </c>
      <c r="S2372" s="219">
        <v>0</v>
      </c>
      <c r="T2372" s="220">
        <f>S2372*H2372</f>
        <v>0</v>
      </c>
      <c r="U2372" s="36"/>
      <c r="V2372" s="36"/>
      <c r="W2372" s="36"/>
      <c r="X2372" s="36"/>
      <c r="Y2372" s="36"/>
      <c r="Z2372" s="36"/>
      <c r="AA2372" s="36"/>
      <c r="AB2372" s="36"/>
      <c r="AC2372" s="36"/>
      <c r="AD2372" s="36"/>
      <c r="AE2372" s="36"/>
      <c r="AR2372" s="221" t="s">
        <v>369</v>
      </c>
      <c r="AT2372" s="221" t="s">
        <v>286</v>
      </c>
      <c r="AU2372" s="221" t="s">
        <v>93</v>
      </c>
      <c r="AY2372" s="18" t="s">
        <v>283</v>
      </c>
      <c r="BE2372" s="222">
        <f>IF(N2372="základní",J2372,0)</f>
        <v>0</v>
      </c>
      <c r="BF2372" s="222">
        <f>IF(N2372="snížená",J2372,0)</f>
        <v>0</v>
      </c>
      <c r="BG2372" s="222">
        <f>IF(N2372="zákl. přenesená",J2372,0)</f>
        <v>0</v>
      </c>
      <c r="BH2372" s="222">
        <f>IF(N2372="sníž. přenesená",J2372,0)</f>
        <v>0</v>
      </c>
      <c r="BI2372" s="222">
        <f>IF(N2372="nulová",J2372,0)</f>
        <v>0</v>
      </c>
      <c r="BJ2372" s="18" t="s">
        <v>91</v>
      </c>
      <c r="BK2372" s="222">
        <f>ROUND(I2372*H2372,2)</f>
        <v>0</v>
      </c>
      <c r="BL2372" s="18" t="s">
        <v>369</v>
      </c>
      <c r="BM2372" s="221" t="s">
        <v>3095</v>
      </c>
    </row>
    <row r="2373" spans="1:65" s="2" customFormat="1" ht="29.25">
      <c r="A2373" s="36"/>
      <c r="B2373" s="37"/>
      <c r="C2373" s="38"/>
      <c r="D2373" s="223" t="s">
        <v>293</v>
      </c>
      <c r="E2373" s="38"/>
      <c r="F2373" s="224" t="s">
        <v>2517</v>
      </c>
      <c r="G2373" s="38"/>
      <c r="H2373" s="38"/>
      <c r="I2373" s="124"/>
      <c r="J2373" s="38"/>
      <c r="K2373" s="38"/>
      <c r="L2373" s="41"/>
      <c r="M2373" s="225"/>
      <c r="N2373" s="226"/>
      <c r="O2373" s="73"/>
      <c r="P2373" s="73"/>
      <c r="Q2373" s="73"/>
      <c r="R2373" s="73"/>
      <c r="S2373" s="73"/>
      <c r="T2373" s="74"/>
      <c r="U2373" s="36"/>
      <c r="V2373" s="36"/>
      <c r="W2373" s="36"/>
      <c r="X2373" s="36"/>
      <c r="Y2373" s="36"/>
      <c r="Z2373" s="36"/>
      <c r="AA2373" s="36"/>
      <c r="AB2373" s="36"/>
      <c r="AC2373" s="36"/>
      <c r="AD2373" s="36"/>
      <c r="AE2373" s="36"/>
      <c r="AT2373" s="18" t="s">
        <v>293</v>
      </c>
      <c r="AU2373" s="18" t="s">
        <v>93</v>
      </c>
    </row>
    <row r="2374" spans="1:65" s="2" customFormat="1" ht="16.5" customHeight="1">
      <c r="A2374" s="36"/>
      <c r="B2374" s="37"/>
      <c r="C2374" s="210" t="s">
        <v>3096</v>
      </c>
      <c r="D2374" s="210" t="s">
        <v>286</v>
      </c>
      <c r="E2374" s="211" t="s">
        <v>3097</v>
      </c>
      <c r="F2374" s="212" t="s">
        <v>3098</v>
      </c>
      <c r="G2374" s="213" t="s">
        <v>2397</v>
      </c>
      <c r="H2374" s="214">
        <v>1</v>
      </c>
      <c r="I2374" s="215"/>
      <c r="J2374" s="216">
        <f>ROUND(I2374*H2374,2)</f>
        <v>0</v>
      </c>
      <c r="K2374" s="212" t="s">
        <v>342</v>
      </c>
      <c r="L2374" s="41"/>
      <c r="M2374" s="217" t="s">
        <v>1</v>
      </c>
      <c r="N2374" s="218" t="s">
        <v>48</v>
      </c>
      <c r="O2374" s="73"/>
      <c r="P2374" s="219">
        <f>O2374*H2374</f>
        <v>0</v>
      </c>
      <c r="Q2374" s="219">
        <v>0</v>
      </c>
      <c r="R2374" s="219">
        <f>Q2374*H2374</f>
        <v>0</v>
      </c>
      <c r="S2374" s="219">
        <v>0</v>
      </c>
      <c r="T2374" s="220">
        <f>S2374*H2374</f>
        <v>0</v>
      </c>
      <c r="U2374" s="36"/>
      <c r="V2374" s="36"/>
      <c r="W2374" s="36"/>
      <c r="X2374" s="36"/>
      <c r="Y2374" s="36"/>
      <c r="Z2374" s="36"/>
      <c r="AA2374" s="36"/>
      <c r="AB2374" s="36"/>
      <c r="AC2374" s="36"/>
      <c r="AD2374" s="36"/>
      <c r="AE2374" s="36"/>
      <c r="AR2374" s="221" t="s">
        <v>369</v>
      </c>
      <c r="AT2374" s="221" t="s">
        <v>286</v>
      </c>
      <c r="AU2374" s="221" t="s">
        <v>93</v>
      </c>
      <c r="AY2374" s="18" t="s">
        <v>283</v>
      </c>
      <c r="BE2374" s="222">
        <f>IF(N2374="základní",J2374,0)</f>
        <v>0</v>
      </c>
      <c r="BF2374" s="222">
        <f>IF(N2374="snížená",J2374,0)</f>
        <v>0</v>
      </c>
      <c r="BG2374" s="222">
        <f>IF(N2374="zákl. přenesená",J2374,0)</f>
        <v>0</v>
      </c>
      <c r="BH2374" s="222">
        <f>IF(N2374="sníž. přenesená",J2374,0)</f>
        <v>0</v>
      </c>
      <c r="BI2374" s="222">
        <f>IF(N2374="nulová",J2374,0)</f>
        <v>0</v>
      </c>
      <c r="BJ2374" s="18" t="s">
        <v>91</v>
      </c>
      <c r="BK2374" s="222">
        <f>ROUND(I2374*H2374,2)</f>
        <v>0</v>
      </c>
      <c r="BL2374" s="18" t="s">
        <v>369</v>
      </c>
      <c r="BM2374" s="221" t="s">
        <v>3099</v>
      </c>
    </row>
    <row r="2375" spans="1:65" s="2" customFormat="1" ht="29.25">
      <c r="A2375" s="36"/>
      <c r="B2375" s="37"/>
      <c r="C2375" s="38"/>
      <c r="D2375" s="223" t="s">
        <v>293</v>
      </c>
      <c r="E2375" s="38"/>
      <c r="F2375" s="224" t="s">
        <v>2517</v>
      </c>
      <c r="G2375" s="38"/>
      <c r="H2375" s="38"/>
      <c r="I2375" s="124"/>
      <c r="J2375" s="38"/>
      <c r="K2375" s="38"/>
      <c r="L2375" s="41"/>
      <c r="M2375" s="225"/>
      <c r="N2375" s="226"/>
      <c r="O2375" s="73"/>
      <c r="P2375" s="73"/>
      <c r="Q2375" s="73"/>
      <c r="R2375" s="73"/>
      <c r="S2375" s="73"/>
      <c r="T2375" s="74"/>
      <c r="U2375" s="36"/>
      <c r="V2375" s="36"/>
      <c r="W2375" s="36"/>
      <c r="X2375" s="36"/>
      <c r="Y2375" s="36"/>
      <c r="Z2375" s="36"/>
      <c r="AA2375" s="36"/>
      <c r="AB2375" s="36"/>
      <c r="AC2375" s="36"/>
      <c r="AD2375" s="36"/>
      <c r="AE2375" s="36"/>
      <c r="AT2375" s="18" t="s">
        <v>293</v>
      </c>
      <c r="AU2375" s="18" t="s">
        <v>93</v>
      </c>
    </row>
    <row r="2376" spans="1:65" s="2" customFormat="1" ht="16.5" customHeight="1">
      <c r="A2376" s="36"/>
      <c r="B2376" s="37"/>
      <c r="C2376" s="210" t="s">
        <v>3100</v>
      </c>
      <c r="D2376" s="210" t="s">
        <v>286</v>
      </c>
      <c r="E2376" s="211" t="s">
        <v>3101</v>
      </c>
      <c r="F2376" s="212" t="s">
        <v>3098</v>
      </c>
      <c r="G2376" s="213" t="s">
        <v>2397</v>
      </c>
      <c r="H2376" s="214">
        <v>1</v>
      </c>
      <c r="I2376" s="215"/>
      <c r="J2376" s="216">
        <f>ROUND(I2376*H2376,2)</f>
        <v>0</v>
      </c>
      <c r="K2376" s="212" t="s">
        <v>342</v>
      </c>
      <c r="L2376" s="41"/>
      <c r="M2376" s="217" t="s">
        <v>1</v>
      </c>
      <c r="N2376" s="218" t="s">
        <v>48</v>
      </c>
      <c r="O2376" s="73"/>
      <c r="P2376" s="219">
        <f>O2376*H2376</f>
        <v>0</v>
      </c>
      <c r="Q2376" s="219">
        <v>0</v>
      </c>
      <c r="R2376" s="219">
        <f>Q2376*H2376</f>
        <v>0</v>
      </c>
      <c r="S2376" s="219">
        <v>0</v>
      </c>
      <c r="T2376" s="220">
        <f>S2376*H2376</f>
        <v>0</v>
      </c>
      <c r="U2376" s="36"/>
      <c r="V2376" s="36"/>
      <c r="W2376" s="36"/>
      <c r="X2376" s="36"/>
      <c r="Y2376" s="36"/>
      <c r="Z2376" s="36"/>
      <c r="AA2376" s="36"/>
      <c r="AB2376" s="36"/>
      <c r="AC2376" s="36"/>
      <c r="AD2376" s="36"/>
      <c r="AE2376" s="36"/>
      <c r="AR2376" s="221" t="s">
        <v>369</v>
      </c>
      <c r="AT2376" s="221" t="s">
        <v>286</v>
      </c>
      <c r="AU2376" s="221" t="s">
        <v>93</v>
      </c>
      <c r="AY2376" s="18" t="s">
        <v>283</v>
      </c>
      <c r="BE2376" s="222">
        <f>IF(N2376="základní",J2376,0)</f>
        <v>0</v>
      </c>
      <c r="BF2376" s="222">
        <f>IF(N2376="snížená",J2376,0)</f>
        <v>0</v>
      </c>
      <c r="BG2376" s="222">
        <f>IF(N2376="zákl. přenesená",J2376,0)</f>
        <v>0</v>
      </c>
      <c r="BH2376" s="222">
        <f>IF(N2376="sníž. přenesená",J2376,0)</f>
        <v>0</v>
      </c>
      <c r="BI2376" s="222">
        <f>IF(N2376="nulová",J2376,0)</f>
        <v>0</v>
      </c>
      <c r="BJ2376" s="18" t="s">
        <v>91</v>
      </c>
      <c r="BK2376" s="222">
        <f>ROUND(I2376*H2376,2)</f>
        <v>0</v>
      </c>
      <c r="BL2376" s="18" t="s">
        <v>369</v>
      </c>
      <c r="BM2376" s="221" t="s">
        <v>3102</v>
      </c>
    </row>
    <row r="2377" spans="1:65" s="2" customFormat="1" ht="29.25">
      <c r="A2377" s="36"/>
      <c r="B2377" s="37"/>
      <c r="C2377" s="38"/>
      <c r="D2377" s="223" t="s">
        <v>293</v>
      </c>
      <c r="E2377" s="38"/>
      <c r="F2377" s="224" t="s">
        <v>2517</v>
      </c>
      <c r="G2377" s="38"/>
      <c r="H2377" s="38"/>
      <c r="I2377" s="124"/>
      <c r="J2377" s="38"/>
      <c r="K2377" s="38"/>
      <c r="L2377" s="41"/>
      <c r="M2377" s="225"/>
      <c r="N2377" s="226"/>
      <c r="O2377" s="73"/>
      <c r="P2377" s="73"/>
      <c r="Q2377" s="73"/>
      <c r="R2377" s="73"/>
      <c r="S2377" s="73"/>
      <c r="T2377" s="74"/>
      <c r="U2377" s="36"/>
      <c r="V2377" s="36"/>
      <c r="W2377" s="36"/>
      <c r="X2377" s="36"/>
      <c r="Y2377" s="36"/>
      <c r="Z2377" s="36"/>
      <c r="AA2377" s="36"/>
      <c r="AB2377" s="36"/>
      <c r="AC2377" s="36"/>
      <c r="AD2377" s="36"/>
      <c r="AE2377" s="36"/>
      <c r="AT2377" s="18" t="s">
        <v>293</v>
      </c>
      <c r="AU2377" s="18" t="s">
        <v>93</v>
      </c>
    </row>
    <row r="2378" spans="1:65" s="2" customFormat="1" ht="16.5" customHeight="1">
      <c r="A2378" s="36"/>
      <c r="B2378" s="37"/>
      <c r="C2378" s="210" t="s">
        <v>3103</v>
      </c>
      <c r="D2378" s="210" t="s">
        <v>286</v>
      </c>
      <c r="E2378" s="211" t="s">
        <v>3104</v>
      </c>
      <c r="F2378" s="212" t="s">
        <v>3105</v>
      </c>
      <c r="G2378" s="213" t="s">
        <v>2397</v>
      </c>
      <c r="H2378" s="214">
        <v>1</v>
      </c>
      <c r="I2378" s="215"/>
      <c r="J2378" s="216">
        <f>ROUND(I2378*H2378,2)</f>
        <v>0</v>
      </c>
      <c r="K2378" s="212" t="s">
        <v>342</v>
      </c>
      <c r="L2378" s="41"/>
      <c r="M2378" s="217" t="s">
        <v>1</v>
      </c>
      <c r="N2378" s="218" t="s">
        <v>48</v>
      </c>
      <c r="O2378" s="73"/>
      <c r="P2378" s="219">
        <f>O2378*H2378</f>
        <v>0</v>
      </c>
      <c r="Q2378" s="219">
        <v>0</v>
      </c>
      <c r="R2378" s="219">
        <f>Q2378*H2378</f>
        <v>0</v>
      </c>
      <c r="S2378" s="219">
        <v>0</v>
      </c>
      <c r="T2378" s="220">
        <f>S2378*H2378</f>
        <v>0</v>
      </c>
      <c r="U2378" s="36"/>
      <c r="V2378" s="36"/>
      <c r="W2378" s="36"/>
      <c r="X2378" s="36"/>
      <c r="Y2378" s="36"/>
      <c r="Z2378" s="36"/>
      <c r="AA2378" s="36"/>
      <c r="AB2378" s="36"/>
      <c r="AC2378" s="36"/>
      <c r="AD2378" s="36"/>
      <c r="AE2378" s="36"/>
      <c r="AR2378" s="221" t="s">
        <v>369</v>
      </c>
      <c r="AT2378" s="221" t="s">
        <v>286</v>
      </c>
      <c r="AU2378" s="221" t="s">
        <v>93</v>
      </c>
      <c r="AY2378" s="18" t="s">
        <v>283</v>
      </c>
      <c r="BE2378" s="222">
        <f>IF(N2378="základní",J2378,0)</f>
        <v>0</v>
      </c>
      <c r="BF2378" s="222">
        <f>IF(N2378="snížená",J2378,0)</f>
        <v>0</v>
      </c>
      <c r="BG2378" s="222">
        <f>IF(N2378="zákl. přenesená",J2378,0)</f>
        <v>0</v>
      </c>
      <c r="BH2378" s="222">
        <f>IF(N2378="sníž. přenesená",J2378,0)</f>
        <v>0</v>
      </c>
      <c r="BI2378" s="222">
        <f>IF(N2378="nulová",J2378,0)</f>
        <v>0</v>
      </c>
      <c r="BJ2378" s="18" t="s">
        <v>91</v>
      </c>
      <c r="BK2378" s="222">
        <f>ROUND(I2378*H2378,2)</f>
        <v>0</v>
      </c>
      <c r="BL2378" s="18" t="s">
        <v>369</v>
      </c>
      <c r="BM2378" s="221" t="s">
        <v>3106</v>
      </c>
    </row>
    <row r="2379" spans="1:65" s="2" customFormat="1" ht="29.25">
      <c r="A2379" s="36"/>
      <c r="B2379" s="37"/>
      <c r="C2379" s="38"/>
      <c r="D2379" s="223" t="s">
        <v>293</v>
      </c>
      <c r="E2379" s="38"/>
      <c r="F2379" s="224" t="s">
        <v>2517</v>
      </c>
      <c r="G2379" s="38"/>
      <c r="H2379" s="38"/>
      <c r="I2379" s="124"/>
      <c r="J2379" s="38"/>
      <c r="K2379" s="38"/>
      <c r="L2379" s="41"/>
      <c r="M2379" s="225"/>
      <c r="N2379" s="226"/>
      <c r="O2379" s="73"/>
      <c r="P2379" s="73"/>
      <c r="Q2379" s="73"/>
      <c r="R2379" s="73"/>
      <c r="S2379" s="73"/>
      <c r="T2379" s="74"/>
      <c r="U2379" s="36"/>
      <c r="V2379" s="36"/>
      <c r="W2379" s="36"/>
      <c r="X2379" s="36"/>
      <c r="Y2379" s="36"/>
      <c r="Z2379" s="36"/>
      <c r="AA2379" s="36"/>
      <c r="AB2379" s="36"/>
      <c r="AC2379" s="36"/>
      <c r="AD2379" s="36"/>
      <c r="AE2379" s="36"/>
      <c r="AT2379" s="18" t="s">
        <v>293</v>
      </c>
      <c r="AU2379" s="18" t="s">
        <v>93</v>
      </c>
    </row>
    <row r="2380" spans="1:65" s="2" customFormat="1" ht="16.5" customHeight="1">
      <c r="A2380" s="36"/>
      <c r="B2380" s="37"/>
      <c r="C2380" s="210" t="s">
        <v>3107</v>
      </c>
      <c r="D2380" s="210" t="s">
        <v>286</v>
      </c>
      <c r="E2380" s="211" t="s">
        <v>3108</v>
      </c>
      <c r="F2380" s="212" t="s">
        <v>3109</v>
      </c>
      <c r="G2380" s="213" t="s">
        <v>2397</v>
      </c>
      <c r="H2380" s="214">
        <v>1</v>
      </c>
      <c r="I2380" s="215"/>
      <c r="J2380" s="216">
        <f>ROUND(I2380*H2380,2)</f>
        <v>0</v>
      </c>
      <c r="K2380" s="212" t="s">
        <v>342</v>
      </c>
      <c r="L2380" s="41"/>
      <c r="M2380" s="217" t="s">
        <v>1</v>
      </c>
      <c r="N2380" s="218" t="s">
        <v>48</v>
      </c>
      <c r="O2380" s="73"/>
      <c r="P2380" s="219">
        <f>O2380*H2380</f>
        <v>0</v>
      </c>
      <c r="Q2380" s="219">
        <v>0</v>
      </c>
      <c r="R2380" s="219">
        <f>Q2380*H2380</f>
        <v>0</v>
      </c>
      <c r="S2380" s="219">
        <v>0</v>
      </c>
      <c r="T2380" s="220">
        <f>S2380*H2380</f>
        <v>0</v>
      </c>
      <c r="U2380" s="36"/>
      <c r="V2380" s="36"/>
      <c r="W2380" s="36"/>
      <c r="X2380" s="36"/>
      <c r="Y2380" s="36"/>
      <c r="Z2380" s="36"/>
      <c r="AA2380" s="36"/>
      <c r="AB2380" s="36"/>
      <c r="AC2380" s="36"/>
      <c r="AD2380" s="36"/>
      <c r="AE2380" s="36"/>
      <c r="AR2380" s="221" t="s">
        <v>369</v>
      </c>
      <c r="AT2380" s="221" t="s">
        <v>286</v>
      </c>
      <c r="AU2380" s="221" t="s">
        <v>93</v>
      </c>
      <c r="AY2380" s="18" t="s">
        <v>283</v>
      </c>
      <c r="BE2380" s="222">
        <f>IF(N2380="základní",J2380,0)</f>
        <v>0</v>
      </c>
      <c r="BF2380" s="222">
        <f>IF(N2380="snížená",J2380,0)</f>
        <v>0</v>
      </c>
      <c r="BG2380" s="222">
        <f>IF(N2380="zákl. přenesená",J2380,0)</f>
        <v>0</v>
      </c>
      <c r="BH2380" s="222">
        <f>IF(N2380="sníž. přenesená",J2380,0)</f>
        <v>0</v>
      </c>
      <c r="BI2380" s="222">
        <f>IF(N2380="nulová",J2380,0)</f>
        <v>0</v>
      </c>
      <c r="BJ2380" s="18" t="s">
        <v>91</v>
      </c>
      <c r="BK2380" s="222">
        <f>ROUND(I2380*H2380,2)</f>
        <v>0</v>
      </c>
      <c r="BL2380" s="18" t="s">
        <v>369</v>
      </c>
      <c r="BM2380" s="221" t="s">
        <v>3110</v>
      </c>
    </row>
    <row r="2381" spans="1:65" s="2" customFormat="1" ht="29.25">
      <c r="A2381" s="36"/>
      <c r="B2381" s="37"/>
      <c r="C2381" s="38"/>
      <c r="D2381" s="223" t="s">
        <v>293</v>
      </c>
      <c r="E2381" s="38"/>
      <c r="F2381" s="224" t="s">
        <v>2517</v>
      </c>
      <c r="G2381" s="38"/>
      <c r="H2381" s="38"/>
      <c r="I2381" s="124"/>
      <c r="J2381" s="38"/>
      <c r="K2381" s="38"/>
      <c r="L2381" s="41"/>
      <c r="M2381" s="225"/>
      <c r="N2381" s="226"/>
      <c r="O2381" s="73"/>
      <c r="P2381" s="73"/>
      <c r="Q2381" s="73"/>
      <c r="R2381" s="73"/>
      <c r="S2381" s="73"/>
      <c r="T2381" s="74"/>
      <c r="U2381" s="36"/>
      <c r="V2381" s="36"/>
      <c r="W2381" s="36"/>
      <c r="X2381" s="36"/>
      <c r="Y2381" s="36"/>
      <c r="Z2381" s="36"/>
      <c r="AA2381" s="36"/>
      <c r="AB2381" s="36"/>
      <c r="AC2381" s="36"/>
      <c r="AD2381" s="36"/>
      <c r="AE2381" s="36"/>
      <c r="AT2381" s="18" t="s">
        <v>293</v>
      </c>
      <c r="AU2381" s="18" t="s">
        <v>93</v>
      </c>
    </row>
    <row r="2382" spans="1:65" s="2" customFormat="1" ht="16.5" customHeight="1">
      <c r="A2382" s="36"/>
      <c r="B2382" s="37"/>
      <c r="C2382" s="210" t="s">
        <v>3111</v>
      </c>
      <c r="D2382" s="210" t="s">
        <v>286</v>
      </c>
      <c r="E2382" s="211" t="s">
        <v>3112</v>
      </c>
      <c r="F2382" s="212" t="s">
        <v>3113</v>
      </c>
      <c r="G2382" s="213" t="s">
        <v>2397</v>
      </c>
      <c r="H2382" s="214">
        <v>1</v>
      </c>
      <c r="I2382" s="215"/>
      <c r="J2382" s="216">
        <f>ROUND(I2382*H2382,2)</f>
        <v>0</v>
      </c>
      <c r="K2382" s="212" t="s">
        <v>342</v>
      </c>
      <c r="L2382" s="41"/>
      <c r="M2382" s="217" t="s">
        <v>1</v>
      </c>
      <c r="N2382" s="218" t="s">
        <v>48</v>
      </c>
      <c r="O2382" s="73"/>
      <c r="P2382" s="219">
        <f>O2382*H2382</f>
        <v>0</v>
      </c>
      <c r="Q2382" s="219">
        <v>0</v>
      </c>
      <c r="R2382" s="219">
        <f>Q2382*H2382</f>
        <v>0</v>
      </c>
      <c r="S2382" s="219">
        <v>0</v>
      </c>
      <c r="T2382" s="220">
        <f>S2382*H2382</f>
        <v>0</v>
      </c>
      <c r="U2382" s="36"/>
      <c r="V2382" s="36"/>
      <c r="W2382" s="36"/>
      <c r="X2382" s="36"/>
      <c r="Y2382" s="36"/>
      <c r="Z2382" s="36"/>
      <c r="AA2382" s="36"/>
      <c r="AB2382" s="36"/>
      <c r="AC2382" s="36"/>
      <c r="AD2382" s="36"/>
      <c r="AE2382" s="36"/>
      <c r="AR2382" s="221" t="s">
        <v>369</v>
      </c>
      <c r="AT2382" s="221" t="s">
        <v>286</v>
      </c>
      <c r="AU2382" s="221" t="s">
        <v>93</v>
      </c>
      <c r="AY2382" s="18" t="s">
        <v>283</v>
      </c>
      <c r="BE2382" s="222">
        <f>IF(N2382="základní",J2382,0)</f>
        <v>0</v>
      </c>
      <c r="BF2382" s="222">
        <f>IF(N2382="snížená",J2382,0)</f>
        <v>0</v>
      </c>
      <c r="BG2382" s="222">
        <f>IF(N2382="zákl. přenesená",J2382,0)</f>
        <v>0</v>
      </c>
      <c r="BH2382" s="222">
        <f>IF(N2382="sníž. přenesená",J2382,0)</f>
        <v>0</v>
      </c>
      <c r="BI2382" s="222">
        <f>IF(N2382="nulová",J2382,0)</f>
        <v>0</v>
      </c>
      <c r="BJ2382" s="18" t="s">
        <v>91</v>
      </c>
      <c r="BK2382" s="222">
        <f>ROUND(I2382*H2382,2)</f>
        <v>0</v>
      </c>
      <c r="BL2382" s="18" t="s">
        <v>369</v>
      </c>
      <c r="BM2382" s="221" t="s">
        <v>3114</v>
      </c>
    </row>
    <row r="2383" spans="1:65" s="2" customFormat="1" ht="29.25">
      <c r="A2383" s="36"/>
      <c r="B2383" s="37"/>
      <c r="C2383" s="38"/>
      <c r="D2383" s="223" t="s">
        <v>293</v>
      </c>
      <c r="E2383" s="38"/>
      <c r="F2383" s="224" t="s">
        <v>3115</v>
      </c>
      <c r="G2383" s="38"/>
      <c r="H2383" s="38"/>
      <c r="I2383" s="124"/>
      <c r="J2383" s="38"/>
      <c r="K2383" s="38"/>
      <c r="L2383" s="41"/>
      <c r="M2383" s="225"/>
      <c r="N2383" s="226"/>
      <c r="O2383" s="73"/>
      <c r="P2383" s="73"/>
      <c r="Q2383" s="73"/>
      <c r="R2383" s="73"/>
      <c r="S2383" s="73"/>
      <c r="T2383" s="74"/>
      <c r="U2383" s="36"/>
      <c r="V2383" s="36"/>
      <c r="W2383" s="36"/>
      <c r="X2383" s="36"/>
      <c r="Y2383" s="36"/>
      <c r="Z2383" s="36"/>
      <c r="AA2383" s="36"/>
      <c r="AB2383" s="36"/>
      <c r="AC2383" s="36"/>
      <c r="AD2383" s="36"/>
      <c r="AE2383" s="36"/>
      <c r="AT2383" s="18" t="s">
        <v>293</v>
      </c>
      <c r="AU2383" s="18" t="s">
        <v>93</v>
      </c>
    </row>
    <row r="2384" spans="1:65" s="2" customFormat="1" ht="16.5" customHeight="1">
      <c r="A2384" s="36"/>
      <c r="B2384" s="37"/>
      <c r="C2384" s="210" t="s">
        <v>3116</v>
      </c>
      <c r="D2384" s="210" t="s">
        <v>286</v>
      </c>
      <c r="E2384" s="211" t="s">
        <v>3117</v>
      </c>
      <c r="F2384" s="212" t="s">
        <v>3118</v>
      </c>
      <c r="G2384" s="213" t="s">
        <v>2397</v>
      </c>
      <c r="H2384" s="214">
        <v>4</v>
      </c>
      <c r="I2384" s="215"/>
      <c r="J2384" s="216">
        <f>ROUND(I2384*H2384,2)</f>
        <v>0</v>
      </c>
      <c r="K2384" s="212" t="s">
        <v>342</v>
      </c>
      <c r="L2384" s="41"/>
      <c r="M2384" s="217" t="s">
        <v>1</v>
      </c>
      <c r="N2384" s="218" t="s">
        <v>48</v>
      </c>
      <c r="O2384" s="73"/>
      <c r="P2384" s="219">
        <f>O2384*H2384</f>
        <v>0</v>
      </c>
      <c r="Q2384" s="219">
        <v>0</v>
      </c>
      <c r="R2384" s="219">
        <f>Q2384*H2384</f>
        <v>0</v>
      </c>
      <c r="S2384" s="219">
        <v>0</v>
      </c>
      <c r="T2384" s="220">
        <f>S2384*H2384</f>
        <v>0</v>
      </c>
      <c r="U2384" s="36"/>
      <c r="V2384" s="36"/>
      <c r="W2384" s="36"/>
      <c r="X2384" s="36"/>
      <c r="Y2384" s="36"/>
      <c r="Z2384" s="36"/>
      <c r="AA2384" s="36"/>
      <c r="AB2384" s="36"/>
      <c r="AC2384" s="36"/>
      <c r="AD2384" s="36"/>
      <c r="AE2384" s="36"/>
      <c r="AR2384" s="221" t="s">
        <v>369</v>
      </c>
      <c r="AT2384" s="221" t="s">
        <v>286</v>
      </c>
      <c r="AU2384" s="221" t="s">
        <v>93</v>
      </c>
      <c r="AY2384" s="18" t="s">
        <v>283</v>
      </c>
      <c r="BE2384" s="222">
        <f>IF(N2384="základní",J2384,0)</f>
        <v>0</v>
      </c>
      <c r="BF2384" s="222">
        <f>IF(N2384="snížená",J2384,0)</f>
        <v>0</v>
      </c>
      <c r="BG2384" s="222">
        <f>IF(N2384="zákl. přenesená",J2384,0)</f>
        <v>0</v>
      </c>
      <c r="BH2384" s="222">
        <f>IF(N2384="sníž. přenesená",J2384,0)</f>
        <v>0</v>
      </c>
      <c r="BI2384" s="222">
        <f>IF(N2384="nulová",J2384,0)</f>
        <v>0</v>
      </c>
      <c r="BJ2384" s="18" t="s">
        <v>91</v>
      </c>
      <c r="BK2384" s="222">
        <f>ROUND(I2384*H2384,2)</f>
        <v>0</v>
      </c>
      <c r="BL2384" s="18" t="s">
        <v>369</v>
      </c>
      <c r="BM2384" s="221" t="s">
        <v>3119</v>
      </c>
    </row>
    <row r="2385" spans="1:65" s="2" customFormat="1" ht="29.25">
      <c r="A2385" s="36"/>
      <c r="B2385" s="37"/>
      <c r="C2385" s="38"/>
      <c r="D2385" s="223" t="s">
        <v>293</v>
      </c>
      <c r="E2385" s="38"/>
      <c r="F2385" s="224" t="s">
        <v>3115</v>
      </c>
      <c r="G2385" s="38"/>
      <c r="H2385" s="38"/>
      <c r="I2385" s="124"/>
      <c r="J2385" s="38"/>
      <c r="K2385" s="38"/>
      <c r="L2385" s="41"/>
      <c r="M2385" s="225"/>
      <c r="N2385" s="226"/>
      <c r="O2385" s="73"/>
      <c r="P2385" s="73"/>
      <c r="Q2385" s="73"/>
      <c r="R2385" s="73"/>
      <c r="S2385" s="73"/>
      <c r="T2385" s="74"/>
      <c r="U2385" s="36"/>
      <c r="V2385" s="36"/>
      <c r="W2385" s="36"/>
      <c r="X2385" s="36"/>
      <c r="Y2385" s="36"/>
      <c r="Z2385" s="36"/>
      <c r="AA2385" s="36"/>
      <c r="AB2385" s="36"/>
      <c r="AC2385" s="36"/>
      <c r="AD2385" s="36"/>
      <c r="AE2385" s="36"/>
      <c r="AT2385" s="18" t="s">
        <v>293</v>
      </c>
      <c r="AU2385" s="18" t="s">
        <v>93</v>
      </c>
    </row>
    <row r="2386" spans="1:65" s="2" customFormat="1" ht="16.5" customHeight="1">
      <c r="A2386" s="36"/>
      <c r="B2386" s="37"/>
      <c r="C2386" s="210" t="s">
        <v>3120</v>
      </c>
      <c r="D2386" s="210" t="s">
        <v>286</v>
      </c>
      <c r="E2386" s="211" t="s">
        <v>3121</v>
      </c>
      <c r="F2386" s="212" t="s">
        <v>3122</v>
      </c>
      <c r="G2386" s="213" t="s">
        <v>2397</v>
      </c>
      <c r="H2386" s="214">
        <v>1</v>
      </c>
      <c r="I2386" s="215"/>
      <c r="J2386" s="216">
        <f>ROUND(I2386*H2386,2)</f>
        <v>0</v>
      </c>
      <c r="K2386" s="212" t="s">
        <v>342</v>
      </c>
      <c r="L2386" s="41"/>
      <c r="M2386" s="217" t="s">
        <v>1</v>
      </c>
      <c r="N2386" s="218" t="s">
        <v>48</v>
      </c>
      <c r="O2386" s="73"/>
      <c r="P2386" s="219">
        <f>O2386*H2386</f>
        <v>0</v>
      </c>
      <c r="Q2386" s="219">
        <v>0</v>
      </c>
      <c r="R2386" s="219">
        <f>Q2386*H2386</f>
        <v>0</v>
      </c>
      <c r="S2386" s="219">
        <v>0</v>
      </c>
      <c r="T2386" s="220">
        <f>S2386*H2386</f>
        <v>0</v>
      </c>
      <c r="U2386" s="36"/>
      <c r="V2386" s="36"/>
      <c r="W2386" s="36"/>
      <c r="X2386" s="36"/>
      <c r="Y2386" s="36"/>
      <c r="Z2386" s="36"/>
      <c r="AA2386" s="36"/>
      <c r="AB2386" s="36"/>
      <c r="AC2386" s="36"/>
      <c r="AD2386" s="36"/>
      <c r="AE2386" s="36"/>
      <c r="AR2386" s="221" t="s">
        <v>369</v>
      </c>
      <c r="AT2386" s="221" t="s">
        <v>286</v>
      </c>
      <c r="AU2386" s="221" t="s">
        <v>93</v>
      </c>
      <c r="AY2386" s="18" t="s">
        <v>283</v>
      </c>
      <c r="BE2386" s="222">
        <f>IF(N2386="základní",J2386,0)</f>
        <v>0</v>
      </c>
      <c r="BF2386" s="222">
        <f>IF(N2386="snížená",J2386,0)</f>
        <v>0</v>
      </c>
      <c r="BG2386" s="222">
        <f>IF(N2386="zákl. přenesená",J2386,0)</f>
        <v>0</v>
      </c>
      <c r="BH2386" s="222">
        <f>IF(N2386="sníž. přenesená",J2386,0)</f>
        <v>0</v>
      </c>
      <c r="BI2386" s="222">
        <f>IF(N2386="nulová",J2386,0)</f>
        <v>0</v>
      </c>
      <c r="BJ2386" s="18" t="s">
        <v>91</v>
      </c>
      <c r="BK2386" s="222">
        <f>ROUND(I2386*H2386,2)</f>
        <v>0</v>
      </c>
      <c r="BL2386" s="18" t="s">
        <v>369</v>
      </c>
      <c r="BM2386" s="221" t="s">
        <v>3123</v>
      </c>
    </row>
    <row r="2387" spans="1:65" s="2" customFormat="1" ht="29.25">
      <c r="A2387" s="36"/>
      <c r="B2387" s="37"/>
      <c r="C2387" s="38"/>
      <c r="D2387" s="223" t="s">
        <v>293</v>
      </c>
      <c r="E2387" s="38"/>
      <c r="F2387" s="224" t="s">
        <v>3115</v>
      </c>
      <c r="G2387" s="38"/>
      <c r="H2387" s="38"/>
      <c r="I2387" s="124"/>
      <c r="J2387" s="38"/>
      <c r="K2387" s="38"/>
      <c r="L2387" s="41"/>
      <c r="M2387" s="225"/>
      <c r="N2387" s="226"/>
      <c r="O2387" s="73"/>
      <c r="P2387" s="73"/>
      <c r="Q2387" s="73"/>
      <c r="R2387" s="73"/>
      <c r="S2387" s="73"/>
      <c r="T2387" s="74"/>
      <c r="U2387" s="36"/>
      <c r="V2387" s="36"/>
      <c r="W2387" s="36"/>
      <c r="X2387" s="36"/>
      <c r="Y2387" s="36"/>
      <c r="Z2387" s="36"/>
      <c r="AA2387" s="36"/>
      <c r="AB2387" s="36"/>
      <c r="AC2387" s="36"/>
      <c r="AD2387" s="36"/>
      <c r="AE2387" s="36"/>
      <c r="AT2387" s="18" t="s">
        <v>293</v>
      </c>
      <c r="AU2387" s="18" t="s">
        <v>93</v>
      </c>
    </row>
    <row r="2388" spans="1:65" s="2" customFormat="1" ht="16.5" customHeight="1">
      <c r="A2388" s="36"/>
      <c r="B2388" s="37"/>
      <c r="C2388" s="210" t="s">
        <v>3124</v>
      </c>
      <c r="D2388" s="210" t="s">
        <v>286</v>
      </c>
      <c r="E2388" s="211" t="s">
        <v>3125</v>
      </c>
      <c r="F2388" s="212" t="s">
        <v>3126</v>
      </c>
      <c r="G2388" s="213" t="s">
        <v>2397</v>
      </c>
      <c r="H2388" s="214">
        <v>8</v>
      </c>
      <c r="I2388" s="215"/>
      <c r="J2388" s="216">
        <f>ROUND(I2388*H2388,2)</f>
        <v>0</v>
      </c>
      <c r="K2388" s="212" t="s">
        <v>342</v>
      </c>
      <c r="L2388" s="41"/>
      <c r="M2388" s="217" t="s">
        <v>1</v>
      </c>
      <c r="N2388" s="218" t="s">
        <v>48</v>
      </c>
      <c r="O2388" s="73"/>
      <c r="P2388" s="219">
        <f>O2388*H2388</f>
        <v>0</v>
      </c>
      <c r="Q2388" s="219">
        <v>0</v>
      </c>
      <c r="R2388" s="219">
        <f>Q2388*H2388</f>
        <v>0</v>
      </c>
      <c r="S2388" s="219">
        <v>0</v>
      </c>
      <c r="T2388" s="220">
        <f>S2388*H2388</f>
        <v>0</v>
      </c>
      <c r="U2388" s="36"/>
      <c r="V2388" s="36"/>
      <c r="W2388" s="36"/>
      <c r="X2388" s="36"/>
      <c r="Y2388" s="36"/>
      <c r="Z2388" s="36"/>
      <c r="AA2388" s="36"/>
      <c r="AB2388" s="36"/>
      <c r="AC2388" s="36"/>
      <c r="AD2388" s="36"/>
      <c r="AE2388" s="36"/>
      <c r="AR2388" s="221" t="s">
        <v>369</v>
      </c>
      <c r="AT2388" s="221" t="s">
        <v>286</v>
      </c>
      <c r="AU2388" s="221" t="s">
        <v>93</v>
      </c>
      <c r="AY2388" s="18" t="s">
        <v>283</v>
      </c>
      <c r="BE2388" s="222">
        <f>IF(N2388="základní",J2388,0)</f>
        <v>0</v>
      </c>
      <c r="BF2388" s="222">
        <f>IF(N2388="snížená",J2388,0)</f>
        <v>0</v>
      </c>
      <c r="BG2388" s="222">
        <f>IF(N2388="zákl. přenesená",J2388,0)</f>
        <v>0</v>
      </c>
      <c r="BH2388" s="222">
        <f>IF(N2388="sníž. přenesená",J2388,0)</f>
        <v>0</v>
      </c>
      <c r="BI2388" s="222">
        <f>IF(N2388="nulová",J2388,0)</f>
        <v>0</v>
      </c>
      <c r="BJ2388" s="18" t="s">
        <v>91</v>
      </c>
      <c r="BK2388" s="222">
        <f>ROUND(I2388*H2388,2)</f>
        <v>0</v>
      </c>
      <c r="BL2388" s="18" t="s">
        <v>369</v>
      </c>
      <c r="BM2388" s="221" t="s">
        <v>3127</v>
      </c>
    </row>
    <row r="2389" spans="1:65" s="2" customFormat="1" ht="29.25">
      <c r="A2389" s="36"/>
      <c r="B2389" s="37"/>
      <c r="C2389" s="38"/>
      <c r="D2389" s="223" t="s">
        <v>293</v>
      </c>
      <c r="E2389" s="38"/>
      <c r="F2389" s="224" t="s">
        <v>3115</v>
      </c>
      <c r="G2389" s="38"/>
      <c r="H2389" s="38"/>
      <c r="I2389" s="124"/>
      <c r="J2389" s="38"/>
      <c r="K2389" s="38"/>
      <c r="L2389" s="41"/>
      <c r="M2389" s="225"/>
      <c r="N2389" s="226"/>
      <c r="O2389" s="73"/>
      <c r="P2389" s="73"/>
      <c r="Q2389" s="73"/>
      <c r="R2389" s="73"/>
      <c r="S2389" s="73"/>
      <c r="T2389" s="74"/>
      <c r="U2389" s="36"/>
      <c r="V2389" s="36"/>
      <c r="W2389" s="36"/>
      <c r="X2389" s="36"/>
      <c r="Y2389" s="36"/>
      <c r="Z2389" s="36"/>
      <c r="AA2389" s="36"/>
      <c r="AB2389" s="36"/>
      <c r="AC2389" s="36"/>
      <c r="AD2389" s="36"/>
      <c r="AE2389" s="36"/>
      <c r="AT2389" s="18" t="s">
        <v>293</v>
      </c>
      <c r="AU2389" s="18" t="s">
        <v>93</v>
      </c>
    </row>
    <row r="2390" spans="1:65" s="2" customFormat="1" ht="16.5" customHeight="1">
      <c r="A2390" s="36"/>
      <c r="B2390" s="37"/>
      <c r="C2390" s="210" t="s">
        <v>3128</v>
      </c>
      <c r="D2390" s="210" t="s">
        <v>286</v>
      </c>
      <c r="E2390" s="211" t="s">
        <v>3129</v>
      </c>
      <c r="F2390" s="212" t="s">
        <v>3130</v>
      </c>
      <c r="G2390" s="213" t="s">
        <v>2397</v>
      </c>
      <c r="H2390" s="214">
        <v>2</v>
      </c>
      <c r="I2390" s="215"/>
      <c r="J2390" s="216">
        <f>ROUND(I2390*H2390,2)</f>
        <v>0</v>
      </c>
      <c r="K2390" s="212" t="s">
        <v>342</v>
      </c>
      <c r="L2390" s="41"/>
      <c r="M2390" s="217" t="s">
        <v>1</v>
      </c>
      <c r="N2390" s="218" t="s">
        <v>48</v>
      </c>
      <c r="O2390" s="73"/>
      <c r="P2390" s="219">
        <f>O2390*H2390</f>
        <v>0</v>
      </c>
      <c r="Q2390" s="219">
        <v>0</v>
      </c>
      <c r="R2390" s="219">
        <f>Q2390*H2390</f>
        <v>0</v>
      </c>
      <c r="S2390" s="219">
        <v>0</v>
      </c>
      <c r="T2390" s="220">
        <f>S2390*H2390</f>
        <v>0</v>
      </c>
      <c r="U2390" s="36"/>
      <c r="V2390" s="36"/>
      <c r="W2390" s="36"/>
      <c r="X2390" s="36"/>
      <c r="Y2390" s="36"/>
      <c r="Z2390" s="36"/>
      <c r="AA2390" s="36"/>
      <c r="AB2390" s="36"/>
      <c r="AC2390" s="36"/>
      <c r="AD2390" s="36"/>
      <c r="AE2390" s="36"/>
      <c r="AR2390" s="221" t="s">
        <v>369</v>
      </c>
      <c r="AT2390" s="221" t="s">
        <v>286</v>
      </c>
      <c r="AU2390" s="221" t="s">
        <v>93</v>
      </c>
      <c r="AY2390" s="18" t="s">
        <v>283</v>
      </c>
      <c r="BE2390" s="222">
        <f>IF(N2390="základní",J2390,0)</f>
        <v>0</v>
      </c>
      <c r="BF2390" s="222">
        <f>IF(N2390="snížená",J2390,0)</f>
        <v>0</v>
      </c>
      <c r="BG2390" s="222">
        <f>IF(N2390="zákl. přenesená",J2390,0)</f>
        <v>0</v>
      </c>
      <c r="BH2390" s="222">
        <f>IF(N2390="sníž. přenesená",J2390,0)</f>
        <v>0</v>
      </c>
      <c r="BI2390" s="222">
        <f>IF(N2390="nulová",J2390,0)</f>
        <v>0</v>
      </c>
      <c r="BJ2390" s="18" t="s">
        <v>91</v>
      </c>
      <c r="BK2390" s="222">
        <f>ROUND(I2390*H2390,2)</f>
        <v>0</v>
      </c>
      <c r="BL2390" s="18" t="s">
        <v>369</v>
      </c>
      <c r="BM2390" s="221" t="s">
        <v>3131</v>
      </c>
    </row>
    <row r="2391" spans="1:65" s="2" customFormat="1" ht="29.25">
      <c r="A2391" s="36"/>
      <c r="B2391" s="37"/>
      <c r="C2391" s="38"/>
      <c r="D2391" s="223" t="s">
        <v>293</v>
      </c>
      <c r="E2391" s="38"/>
      <c r="F2391" s="224" t="s">
        <v>3115</v>
      </c>
      <c r="G2391" s="38"/>
      <c r="H2391" s="38"/>
      <c r="I2391" s="124"/>
      <c r="J2391" s="38"/>
      <c r="K2391" s="38"/>
      <c r="L2391" s="41"/>
      <c r="M2391" s="225"/>
      <c r="N2391" s="226"/>
      <c r="O2391" s="73"/>
      <c r="P2391" s="73"/>
      <c r="Q2391" s="73"/>
      <c r="R2391" s="73"/>
      <c r="S2391" s="73"/>
      <c r="T2391" s="74"/>
      <c r="U2391" s="36"/>
      <c r="V2391" s="36"/>
      <c r="W2391" s="36"/>
      <c r="X2391" s="36"/>
      <c r="Y2391" s="36"/>
      <c r="Z2391" s="36"/>
      <c r="AA2391" s="36"/>
      <c r="AB2391" s="36"/>
      <c r="AC2391" s="36"/>
      <c r="AD2391" s="36"/>
      <c r="AE2391" s="36"/>
      <c r="AT2391" s="18" t="s">
        <v>293</v>
      </c>
      <c r="AU2391" s="18" t="s">
        <v>93</v>
      </c>
    </row>
    <row r="2392" spans="1:65" s="2" customFormat="1" ht="16.5" customHeight="1">
      <c r="A2392" s="36"/>
      <c r="B2392" s="37"/>
      <c r="C2392" s="210" t="s">
        <v>3132</v>
      </c>
      <c r="D2392" s="210" t="s">
        <v>286</v>
      </c>
      <c r="E2392" s="211" t="s">
        <v>3133</v>
      </c>
      <c r="F2392" s="212" t="s">
        <v>3134</v>
      </c>
      <c r="G2392" s="213" t="s">
        <v>2397</v>
      </c>
      <c r="H2392" s="214">
        <v>13</v>
      </c>
      <c r="I2392" s="215"/>
      <c r="J2392" s="216">
        <f>ROUND(I2392*H2392,2)</f>
        <v>0</v>
      </c>
      <c r="K2392" s="212" t="s">
        <v>342</v>
      </c>
      <c r="L2392" s="41"/>
      <c r="M2392" s="217" t="s">
        <v>1</v>
      </c>
      <c r="N2392" s="218" t="s">
        <v>48</v>
      </c>
      <c r="O2392" s="73"/>
      <c r="P2392" s="219">
        <f>O2392*H2392</f>
        <v>0</v>
      </c>
      <c r="Q2392" s="219">
        <v>0</v>
      </c>
      <c r="R2392" s="219">
        <f>Q2392*H2392</f>
        <v>0</v>
      </c>
      <c r="S2392" s="219">
        <v>0</v>
      </c>
      <c r="T2392" s="220">
        <f>S2392*H2392</f>
        <v>0</v>
      </c>
      <c r="U2392" s="36"/>
      <c r="V2392" s="36"/>
      <c r="W2392" s="36"/>
      <c r="X2392" s="36"/>
      <c r="Y2392" s="36"/>
      <c r="Z2392" s="36"/>
      <c r="AA2392" s="36"/>
      <c r="AB2392" s="36"/>
      <c r="AC2392" s="36"/>
      <c r="AD2392" s="36"/>
      <c r="AE2392" s="36"/>
      <c r="AR2392" s="221" t="s">
        <v>369</v>
      </c>
      <c r="AT2392" s="221" t="s">
        <v>286</v>
      </c>
      <c r="AU2392" s="221" t="s">
        <v>93</v>
      </c>
      <c r="AY2392" s="18" t="s">
        <v>283</v>
      </c>
      <c r="BE2392" s="222">
        <f>IF(N2392="základní",J2392,0)</f>
        <v>0</v>
      </c>
      <c r="BF2392" s="222">
        <f>IF(N2392="snížená",J2392,0)</f>
        <v>0</v>
      </c>
      <c r="BG2392" s="222">
        <f>IF(N2392="zákl. přenesená",J2392,0)</f>
        <v>0</v>
      </c>
      <c r="BH2392" s="222">
        <f>IF(N2392="sníž. přenesená",J2392,0)</f>
        <v>0</v>
      </c>
      <c r="BI2392" s="222">
        <f>IF(N2392="nulová",J2392,0)</f>
        <v>0</v>
      </c>
      <c r="BJ2392" s="18" t="s">
        <v>91</v>
      </c>
      <c r="BK2392" s="222">
        <f>ROUND(I2392*H2392,2)</f>
        <v>0</v>
      </c>
      <c r="BL2392" s="18" t="s">
        <v>369</v>
      </c>
      <c r="BM2392" s="221" t="s">
        <v>3135</v>
      </c>
    </row>
    <row r="2393" spans="1:65" s="2" customFormat="1" ht="29.25">
      <c r="A2393" s="36"/>
      <c r="B2393" s="37"/>
      <c r="C2393" s="38"/>
      <c r="D2393" s="223" t="s">
        <v>293</v>
      </c>
      <c r="E2393" s="38"/>
      <c r="F2393" s="224" t="s">
        <v>3115</v>
      </c>
      <c r="G2393" s="38"/>
      <c r="H2393" s="38"/>
      <c r="I2393" s="124"/>
      <c r="J2393" s="38"/>
      <c r="K2393" s="38"/>
      <c r="L2393" s="41"/>
      <c r="M2393" s="225"/>
      <c r="N2393" s="226"/>
      <c r="O2393" s="73"/>
      <c r="P2393" s="73"/>
      <c r="Q2393" s="73"/>
      <c r="R2393" s="73"/>
      <c r="S2393" s="73"/>
      <c r="T2393" s="74"/>
      <c r="U2393" s="36"/>
      <c r="V2393" s="36"/>
      <c r="W2393" s="36"/>
      <c r="X2393" s="36"/>
      <c r="Y2393" s="36"/>
      <c r="Z2393" s="36"/>
      <c r="AA2393" s="36"/>
      <c r="AB2393" s="36"/>
      <c r="AC2393" s="36"/>
      <c r="AD2393" s="36"/>
      <c r="AE2393" s="36"/>
      <c r="AT2393" s="18" t="s">
        <v>293</v>
      </c>
      <c r="AU2393" s="18" t="s">
        <v>93</v>
      </c>
    </row>
    <row r="2394" spans="1:65" s="2" customFormat="1" ht="16.5" customHeight="1">
      <c r="A2394" s="36"/>
      <c r="B2394" s="37"/>
      <c r="C2394" s="210" t="s">
        <v>3136</v>
      </c>
      <c r="D2394" s="210" t="s">
        <v>286</v>
      </c>
      <c r="E2394" s="211" t="s">
        <v>3137</v>
      </c>
      <c r="F2394" s="212" t="s">
        <v>3138</v>
      </c>
      <c r="G2394" s="213" t="s">
        <v>2397</v>
      </c>
      <c r="H2394" s="214">
        <v>1</v>
      </c>
      <c r="I2394" s="215"/>
      <c r="J2394" s="216">
        <f>ROUND(I2394*H2394,2)</f>
        <v>0</v>
      </c>
      <c r="K2394" s="212" t="s">
        <v>342</v>
      </c>
      <c r="L2394" s="41"/>
      <c r="M2394" s="217" t="s">
        <v>1</v>
      </c>
      <c r="N2394" s="218" t="s">
        <v>48</v>
      </c>
      <c r="O2394" s="73"/>
      <c r="P2394" s="219">
        <f>O2394*H2394</f>
        <v>0</v>
      </c>
      <c r="Q2394" s="219">
        <v>0</v>
      </c>
      <c r="R2394" s="219">
        <f>Q2394*H2394</f>
        <v>0</v>
      </c>
      <c r="S2394" s="219">
        <v>0</v>
      </c>
      <c r="T2394" s="220">
        <f>S2394*H2394</f>
        <v>0</v>
      </c>
      <c r="U2394" s="36"/>
      <c r="V2394" s="36"/>
      <c r="W2394" s="36"/>
      <c r="X2394" s="36"/>
      <c r="Y2394" s="36"/>
      <c r="Z2394" s="36"/>
      <c r="AA2394" s="36"/>
      <c r="AB2394" s="36"/>
      <c r="AC2394" s="36"/>
      <c r="AD2394" s="36"/>
      <c r="AE2394" s="36"/>
      <c r="AR2394" s="221" t="s">
        <v>369</v>
      </c>
      <c r="AT2394" s="221" t="s">
        <v>286</v>
      </c>
      <c r="AU2394" s="221" t="s">
        <v>93</v>
      </c>
      <c r="AY2394" s="18" t="s">
        <v>283</v>
      </c>
      <c r="BE2394" s="222">
        <f>IF(N2394="základní",J2394,0)</f>
        <v>0</v>
      </c>
      <c r="BF2394" s="222">
        <f>IF(N2394="snížená",J2394,0)</f>
        <v>0</v>
      </c>
      <c r="BG2394" s="222">
        <f>IF(N2394="zákl. přenesená",J2394,0)</f>
        <v>0</v>
      </c>
      <c r="BH2394" s="222">
        <f>IF(N2394="sníž. přenesená",J2394,0)</f>
        <v>0</v>
      </c>
      <c r="BI2394" s="222">
        <f>IF(N2394="nulová",J2394,0)</f>
        <v>0</v>
      </c>
      <c r="BJ2394" s="18" t="s">
        <v>91</v>
      </c>
      <c r="BK2394" s="222">
        <f>ROUND(I2394*H2394,2)</f>
        <v>0</v>
      </c>
      <c r="BL2394" s="18" t="s">
        <v>369</v>
      </c>
      <c r="BM2394" s="221" t="s">
        <v>3139</v>
      </c>
    </row>
    <row r="2395" spans="1:65" s="2" customFormat="1" ht="29.25">
      <c r="A2395" s="36"/>
      <c r="B2395" s="37"/>
      <c r="C2395" s="38"/>
      <c r="D2395" s="223" t="s">
        <v>293</v>
      </c>
      <c r="E2395" s="38"/>
      <c r="F2395" s="224" t="s">
        <v>3115</v>
      </c>
      <c r="G2395" s="38"/>
      <c r="H2395" s="38"/>
      <c r="I2395" s="124"/>
      <c r="J2395" s="38"/>
      <c r="K2395" s="38"/>
      <c r="L2395" s="41"/>
      <c r="M2395" s="225"/>
      <c r="N2395" s="226"/>
      <c r="O2395" s="73"/>
      <c r="P2395" s="73"/>
      <c r="Q2395" s="73"/>
      <c r="R2395" s="73"/>
      <c r="S2395" s="73"/>
      <c r="T2395" s="74"/>
      <c r="U2395" s="36"/>
      <c r="V2395" s="36"/>
      <c r="W2395" s="36"/>
      <c r="X2395" s="36"/>
      <c r="Y2395" s="36"/>
      <c r="Z2395" s="36"/>
      <c r="AA2395" s="36"/>
      <c r="AB2395" s="36"/>
      <c r="AC2395" s="36"/>
      <c r="AD2395" s="36"/>
      <c r="AE2395" s="36"/>
      <c r="AT2395" s="18" t="s">
        <v>293</v>
      </c>
      <c r="AU2395" s="18" t="s">
        <v>93</v>
      </c>
    </row>
    <row r="2396" spans="1:65" s="2" customFormat="1" ht="16.5" customHeight="1">
      <c r="A2396" s="36"/>
      <c r="B2396" s="37"/>
      <c r="C2396" s="210" t="s">
        <v>3140</v>
      </c>
      <c r="D2396" s="210" t="s">
        <v>286</v>
      </c>
      <c r="E2396" s="211" t="s">
        <v>3141</v>
      </c>
      <c r="F2396" s="212" t="s">
        <v>3142</v>
      </c>
      <c r="G2396" s="213" t="s">
        <v>2397</v>
      </c>
      <c r="H2396" s="214">
        <v>1</v>
      </c>
      <c r="I2396" s="215"/>
      <c r="J2396" s="216">
        <f>ROUND(I2396*H2396,2)</f>
        <v>0</v>
      </c>
      <c r="K2396" s="212" t="s">
        <v>342</v>
      </c>
      <c r="L2396" s="41"/>
      <c r="M2396" s="217" t="s">
        <v>1</v>
      </c>
      <c r="N2396" s="218" t="s">
        <v>48</v>
      </c>
      <c r="O2396" s="73"/>
      <c r="P2396" s="219">
        <f>O2396*H2396</f>
        <v>0</v>
      </c>
      <c r="Q2396" s="219">
        <v>0</v>
      </c>
      <c r="R2396" s="219">
        <f>Q2396*H2396</f>
        <v>0</v>
      </c>
      <c r="S2396" s="219">
        <v>0</v>
      </c>
      <c r="T2396" s="220">
        <f>S2396*H2396</f>
        <v>0</v>
      </c>
      <c r="U2396" s="36"/>
      <c r="V2396" s="36"/>
      <c r="W2396" s="36"/>
      <c r="X2396" s="36"/>
      <c r="Y2396" s="36"/>
      <c r="Z2396" s="36"/>
      <c r="AA2396" s="36"/>
      <c r="AB2396" s="36"/>
      <c r="AC2396" s="36"/>
      <c r="AD2396" s="36"/>
      <c r="AE2396" s="36"/>
      <c r="AR2396" s="221" t="s">
        <v>369</v>
      </c>
      <c r="AT2396" s="221" t="s">
        <v>286</v>
      </c>
      <c r="AU2396" s="221" t="s">
        <v>93</v>
      </c>
      <c r="AY2396" s="18" t="s">
        <v>283</v>
      </c>
      <c r="BE2396" s="222">
        <f>IF(N2396="základní",J2396,0)</f>
        <v>0</v>
      </c>
      <c r="BF2396" s="222">
        <f>IF(N2396="snížená",J2396,0)</f>
        <v>0</v>
      </c>
      <c r="BG2396" s="222">
        <f>IF(N2396="zákl. přenesená",J2396,0)</f>
        <v>0</v>
      </c>
      <c r="BH2396" s="222">
        <f>IF(N2396="sníž. přenesená",J2396,0)</f>
        <v>0</v>
      </c>
      <c r="BI2396" s="222">
        <f>IF(N2396="nulová",J2396,0)</f>
        <v>0</v>
      </c>
      <c r="BJ2396" s="18" t="s">
        <v>91</v>
      </c>
      <c r="BK2396" s="222">
        <f>ROUND(I2396*H2396,2)</f>
        <v>0</v>
      </c>
      <c r="BL2396" s="18" t="s">
        <v>369</v>
      </c>
      <c r="BM2396" s="221" t="s">
        <v>3143</v>
      </c>
    </row>
    <row r="2397" spans="1:65" s="2" customFormat="1" ht="29.25">
      <c r="A2397" s="36"/>
      <c r="B2397" s="37"/>
      <c r="C2397" s="38"/>
      <c r="D2397" s="223" t="s">
        <v>293</v>
      </c>
      <c r="E2397" s="38"/>
      <c r="F2397" s="224" t="s">
        <v>3115</v>
      </c>
      <c r="G2397" s="38"/>
      <c r="H2397" s="38"/>
      <c r="I2397" s="124"/>
      <c r="J2397" s="38"/>
      <c r="K2397" s="38"/>
      <c r="L2397" s="41"/>
      <c r="M2397" s="225"/>
      <c r="N2397" s="226"/>
      <c r="O2397" s="73"/>
      <c r="P2397" s="73"/>
      <c r="Q2397" s="73"/>
      <c r="R2397" s="73"/>
      <c r="S2397" s="73"/>
      <c r="T2397" s="74"/>
      <c r="U2397" s="36"/>
      <c r="V2397" s="36"/>
      <c r="W2397" s="36"/>
      <c r="X2397" s="36"/>
      <c r="Y2397" s="36"/>
      <c r="Z2397" s="36"/>
      <c r="AA2397" s="36"/>
      <c r="AB2397" s="36"/>
      <c r="AC2397" s="36"/>
      <c r="AD2397" s="36"/>
      <c r="AE2397" s="36"/>
      <c r="AT2397" s="18" t="s">
        <v>293</v>
      </c>
      <c r="AU2397" s="18" t="s">
        <v>93</v>
      </c>
    </row>
    <row r="2398" spans="1:65" s="2" customFormat="1" ht="16.5" customHeight="1">
      <c r="A2398" s="36"/>
      <c r="B2398" s="37"/>
      <c r="C2398" s="210" t="s">
        <v>3144</v>
      </c>
      <c r="D2398" s="210" t="s">
        <v>286</v>
      </c>
      <c r="E2398" s="211" t="s">
        <v>3145</v>
      </c>
      <c r="F2398" s="212" t="s">
        <v>3146</v>
      </c>
      <c r="G2398" s="213" t="s">
        <v>2397</v>
      </c>
      <c r="H2398" s="214">
        <v>1</v>
      </c>
      <c r="I2398" s="215"/>
      <c r="J2398" s="216">
        <f>ROUND(I2398*H2398,2)</f>
        <v>0</v>
      </c>
      <c r="K2398" s="212" t="s">
        <v>342</v>
      </c>
      <c r="L2398" s="41"/>
      <c r="M2398" s="217" t="s">
        <v>1</v>
      </c>
      <c r="N2398" s="218" t="s">
        <v>48</v>
      </c>
      <c r="O2398" s="73"/>
      <c r="P2398" s="219">
        <f>O2398*H2398</f>
        <v>0</v>
      </c>
      <c r="Q2398" s="219">
        <v>0</v>
      </c>
      <c r="R2398" s="219">
        <f>Q2398*H2398</f>
        <v>0</v>
      </c>
      <c r="S2398" s="219">
        <v>0</v>
      </c>
      <c r="T2398" s="220">
        <f>S2398*H2398</f>
        <v>0</v>
      </c>
      <c r="U2398" s="36"/>
      <c r="V2398" s="36"/>
      <c r="W2398" s="36"/>
      <c r="X2398" s="36"/>
      <c r="Y2398" s="36"/>
      <c r="Z2398" s="36"/>
      <c r="AA2398" s="36"/>
      <c r="AB2398" s="36"/>
      <c r="AC2398" s="36"/>
      <c r="AD2398" s="36"/>
      <c r="AE2398" s="36"/>
      <c r="AR2398" s="221" t="s">
        <v>369</v>
      </c>
      <c r="AT2398" s="221" t="s">
        <v>286</v>
      </c>
      <c r="AU2398" s="221" t="s">
        <v>93</v>
      </c>
      <c r="AY2398" s="18" t="s">
        <v>283</v>
      </c>
      <c r="BE2398" s="222">
        <f>IF(N2398="základní",J2398,0)</f>
        <v>0</v>
      </c>
      <c r="BF2398" s="222">
        <f>IF(N2398="snížená",J2398,0)</f>
        <v>0</v>
      </c>
      <c r="BG2398" s="222">
        <f>IF(N2398="zákl. přenesená",J2398,0)</f>
        <v>0</v>
      </c>
      <c r="BH2398" s="222">
        <f>IF(N2398="sníž. přenesená",J2398,0)</f>
        <v>0</v>
      </c>
      <c r="BI2398" s="222">
        <f>IF(N2398="nulová",J2398,0)</f>
        <v>0</v>
      </c>
      <c r="BJ2398" s="18" t="s">
        <v>91</v>
      </c>
      <c r="BK2398" s="222">
        <f>ROUND(I2398*H2398,2)</f>
        <v>0</v>
      </c>
      <c r="BL2398" s="18" t="s">
        <v>369</v>
      </c>
      <c r="BM2398" s="221" t="s">
        <v>3147</v>
      </c>
    </row>
    <row r="2399" spans="1:65" s="2" customFormat="1" ht="29.25">
      <c r="A2399" s="36"/>
      <c r="B2399" s="37"/>
      <c r="C2399" s="38"/>
      <c r="D2399" s="223" t="s">
        <v>293</v>
      </c>
      <c r="E2399" s="38"/>
      <c r="F2399" s="224" t="s">
        <v>3115</v>
      </c>
      <c r="G2399" s="38"/>
      <c r="H2399" s="38"/>
      <c r="I2399" s="124"/>
      <c r="J2399" s="38"/>
      <c r="K2399" s="38"/>
      <c r="L2399" s="41"/>
      <c r="M2399" s="225"/>
      <c r="N2399" s="226"/>
      <c r="O2399" s="73"/>
      <c r="P2399" s="73"/>
      <c r="Q2399" s="73"/>
      <c r="R2399" s="73"/>
      <c r="S2399" s="73"/>
      <c r="T2399" s="74"/>
      <c r="U2399" s="36"/>
      <c r="V2399" s="36"/>
      <c r="W2399" s="36"/>
      <c r="X2399" s="36"/>
      <c r="Y2399" s="36"/>
      <c r="Z2399" s="36"/>
      <c r="AA2399" s="36"/>
      <c r="AB2399" s="36"/>
      <c r="AC2399" s="36"/>
      <c r="AD2399" s="36"/>
      <c r="AE2399" s="36"/>
      <c r="AT2399" s="18" t="s">
        <v>293</v>
      </c>
      <c r="AU2399" s="18" t="s">
        <v>93</v>
      </c>
    </row>
    <row r="2400" spans="1:65" s="2" customFormat="1" ht="16.5" customHeight="1">
      <c r="A2400" s="36"/>
      <c r="B2400" s="37"/>
      <c r="C2400" s="210" t="s">
        <v>3148</v>
      </c>
      <c r="D2400" s="210" t="s">
        <v>286</v>
      </c>
      <c r="E2400" s="211" t="s">
        <v>3149</v>
      </c>
      <c r="F2400" s="212" t="s">
        <v>3150</v>
      </c>
      <c r="G2400" s="213" t="s">
        <v>2397</v>
      </c>
      <c r="H2400" s="214">
        <v>1</v>
      </c>
      <c r="I2400" s="215"/>
      <c r="J2400" s="216">
        <f>ROUND(I2400*H2400,2)</f>
        <v>0</v>
      </c>
      <c r="K2400" s="212" t="s">
        <v>342</v>
      </c>
      <c r="L2400" s="41"/>
      <c r="M2400" s="217" t="s">
        <v>1</v>
      </c>
      <c r="N2400" s="218" t="s">
        <v>48</v>
      </c>
      <c r="O2400" s="73"/>
      <c r="P2400" s="219">
        <f>O2400*H2400</f>
        <v>0</v>
      </c>
      <c r="Q2400" s="219">
        <v>0</v>
      </c>
      <c r="R2400" s="219">
        <f>Q2400*H2400</f>
        <v>0</v>
      </c>
      <c r="S2400" s="219">
        <v>0</v>
      </c>
      <c r="T2400" s="220">
        <f>S2400*H2400</f>
        <v>0</v>
      </c>
      <c r="U2400" s="36"/>
      <c r="V2400" s="36"/>
      <c r="W2400" s="36"/>
      <c r="X2400" s="36"/>
      <c r="Y2400" s="36"/>
      <c r="Z2400" s="36"/>
      <c r="AA2400" s="36"/>
      <c r="AB2400" s="36"/>
      <c r="AC2400" s="36"/>
      <c r="AD2400" s="36"/>
      <c r="AE2400" s="36"/>
      <c r="AR2400" s="221" t="s">
        <v>369</v>
      </c>
      <c r="AT2400" s="221" t="s">
        <v>286</v>
      </c>
      <c r="AU2400" s="221" t="s">
        <v>93</v>
      </c>
      <c r="AY2400" s="18" t="s">
        <v>283</v>
      </c>
      <c r="BE2400" s="222">
        <f>IF(N2400="základní",J2400,0)</f>
        <v>0</v>
      </c>
      <c r="BF2400" s="222">
        <f>IF(N2400="snížená",J2400,0)</f>
        <v>0</v>
      </c>
      <c r="BG2400" s="222">
        <f>IF(N2400="zákl. přenesená",J2400,0)</f>
        <v>0</v>
      </c>
      <c r="BH2400" s="222">
        <f>IF(N2400="sníž. přenesená",J2400,0)</f>
        <v>0</v>
      </c>
      <c r="BI2400" s="222">
        <f>IF(N2400="nulová",J2400,0)</f>
        <v>0</v>
      </c>
      <c r="BJ2400" s="18" t="s">
        <v>91</v>
      </c>
      <c r="BK2400" s="222">
        <f>ROUND(I2400*H2400,2)</f>
        <v>0</v>
      </c>
      <c r="BL2400" s="18" t="s">
        <v>369</v>
      </c>
      <c r="BM2400" s="221" t="s">
        <v>3151</v>
      </c>
    </row>
    <row r="2401" spans="1:65" s="2" customFormat="1" ht="29.25">
      <c r="A2401" s="36"/>
      <c r="B2401" s="37"/>
      <c r="C2401" s="38"/>
      <c r="D2401" s="223" t="s">
        <v>293</v>
      </c>
      <c r="E2401" s="38"/>
      <c r="F2401" s="224" t="s">
        <v>3115</v>
      </c>
      <c r="G2401" s="38"/>
      <c r="H2401" s="38"/>
      <c r="I2401" s="124"/>
      <c r="J2401" s="38"/>
      <c r="K2401" s="38"/>
      <c r="L2401" s="41"/>
      <c r="M2401" s="225"/>
      <c r="N2401" s="226"/>
      <c r="O2401" s="73"/>
      <c r="P2401" s="73"/>
      <c r="Q2401" s="73"/>
      <c r="R2401" s="73"/>
      <c r="S2401" s="73"/>
      <c r="T2401" s="74"/>
      <c r="U2401" s="36"/>
      <c r="V2401" s="36"/>
      <c r="W2401" s="36"/>
      <c r="X2401" s="36"/>
      <c r="Y2401" s="36"/>
      <c r="Z2401" s="36"/>
      <c r="AA2401" s="36"/>
      <c r="AB2401" s="36"/>
      <c r="AC2401" s="36"/>
      <c r="AD2401" s="36"/>
      <c r="AE2401" s="36"/>
      <c r="AT2401" s="18" t="s">
        <v>293</v>
      </c>
      <c r="AU2401" s="18" t="s">
        <v>93</v>
      </c>
    </row>
    <row r="2402" spans="1:65" s="2" customFormat="1" ht="16.5" customHeight="1">
      <c r="A2402" s="36"/>
      <c r="B2402" s="37"/>
      <c r="C2402" s="210" t="s">
        <v>3152</v>
      </c>
      <c r="D2402" s="210" t="s">
        <v>286</v>
      </c>
      <c r="E2402" s="211" t="s">
        <v>3153</v>
      </c>
      <c r="F2402" s="212" t="s">
        <v>3154</v>
      </c>
      <c r="G2402" s="213" t="s">
        <v>2397</v>
      </c>
      <c r="H2402" s="214">
        <v>2</v>
      </c>
      <c r="I2402" s="215"/>
      <c r="J2402" s="216">
        <f>ROUND(I2402*H2402,2)</f>
        <v>0</v>
      </c>
      <c r="K2402" s="212" t="s">
        <v>342</v>
      </c>
      <c r="L2402" s="41"/>
      <c r="M2402" s="217" t="s">
        <v>1</v>
      </c>
      <c r="N2402" s="218" t="s">
        <v>48</v>
      </c>
      <c r="O2402" s="73"/>
      <c r="P2402" s="219">
        <f>O2402*H2402</f>
        <v>0</v>
      </c>
      <c r="Q2402" s="219">
        <v>0</v>
      </c>
      <c r="R2402" s="219">
        <f>Q2402*H2402</f>
        <v>0</v>
      </c>
      <c r="S2402" s="219">
        <v>0</v>
      </c>
      <c r="T2402" s="220">
        <f>S2402*H2402</f>
        <v>0</v>
      </c>
      <c r="U2402" s="36"/>
      <c r="V2402" s="36"/>
      <c r="W2402" s="36"/>
      <c r="X2402" s="36"/>
      <c r="Y2402" s="36"/>
      <c r="Z2402" s="36"/>
      <c r="AA2402" s="36"/>
      <c r="AB2402" s="36"/>
      <c r="AC2402" s="36"/>
      <c r="AD2402" s="36"/>
      <c r="AE2402" s="36"/>
      <c r="AR2402" s="221" t="s">
        <v>369</v>
      </c>
      <c r="AT2402" s="221" t="s">
        <v>286</v>
      </c>
      <c r="AU2402" s="221" t="s">
        <v>93</v>
      </c>
      <c r="AY2402" s="18" t="s">
        <v>283</v>
      </c>
      <c r="BE2402" s="222">
        <f>IF(N2402="základní",J2402,0)</f>
        <v>0</v>
      </c>
      <c r="BF2402" s="222">
        <f>IF(N2402="snížená",J2402,0)</f>
        <v>0</v>
      </c>
      <c r="BG2402" s="222">
        <f>IF(N2402="zákl. přenesená",J2402,0)</f>
        <v>0</v>
      </c>
      <c r="BH2402" s="222">
        <f>IF(N2402="sníž. přenesená",J2402,0)</f>
        <v>0</v>
      </c>
      <c r="BI2402" s="222">
        <f>IF(N2402="nulová",J2402,0)</f>
        <v>0</v>
      </c>
      <c r="BJ2402" s="18" t="s">
        <v>91</v>
      </c>
      <c r="BK2402" s="222">
        <f>ROUND(I2402*H2402,2)</f>
        <v>0</v>
      </c>
      <c r="BL2402" s="18" t="s">
        <v>369</v>
      </c>
      <c r="BM2402" s="221" t="s">
        <v>3155</v>
      </c>
    </row>
    <row r="2403" spans="1:65" s="2" customFormat="1" ht="29.25">
      <c r="A2403" s="36"/>
      <c r="B2403" s="37"/>
      <c r="C2403" s="38"/>
      <c r="D2403" s="223" t="s">
        <v>293</v>
      </c>
      <c r="E2403" s="38"/>
      <c r="F2403" s="224" t="s">
        <v>3115</v>
      </c>
      <c r="G2403" s="38"/>
      <c r="H2403" s="38"/>
      <c r="I2403" s="124"/>
      <c r="J2403" s="38"/>
      <c r="K2403" s="38"/>
      <c r="L2403" s="41"/>
      <c r="M2403" s="225"/>
      <c r="N2403" s="226"/>
      <c r="O2403" s="73"/>
      <c r="P2403" s="73"/>
      <c r="Q2403" s="73"/>
      <c r="R2403" s="73"/>
      <c r="S2403" s="73"/>
      <c r="T2403" s="74"/>
      <c r="U2403" s="36"/>
      <c r="V2403" s="36"/>
      <c r="W2403" s="36"/>
      <c r="X2403" s="36"/>
      <c r="Y2403" s="36"/>
      <c r="Z2403" s="36"/>
      <c r="AA2403" s="36"/>
      <c r="AB2403" s="36"/>
      <c r="AC2403" s="36"/>
      <c r="AD2403" s="36"/>
      <c r="AE2403" s="36"/>
      <c r="AT2403" s="18" t="s">
        <v>293</v>
      </c>
      <c r="AU2403" s="18" t="s">
        <v>93</v>
      </c>
    </row>
    <row r="2404" spans="1:65" s="2" customFormat="1" ht="16.5" customHeight="1">
      <c r="A2404" s="36"/>
      <c r="B2404" s="37"/>
      <c r="C2404" s="210" t="s">
        <v>3156</v>
      </c>
      <c r="D2404" s="210" t="s">
        <v>286</v>
      </c>
      <c r="E2404" s="211" t="s">
        <v>3157</v>
      </c>
      <c r="F2404" s="212" t="s">
        <v>3158</v>
      </c>
      <c r="G2404" s="213" t="s">
        <v>2397</v>
      </c>
      <c r="H2404" s="214">
        <v>2</v>
      </c>
      <c r="I2404" s="215"/>
      <c r="J2404" s="216">
        <f>ROUND(I2404*H2404,2)</f>
        <v>0</v>
      </c>
      <c r="K2404" s="212" t="s">
        <v>342</v>
      </c>
      <c r="L2404" s="41"/>
      <c r="M2404" s="217" t="s">
        <v>1</v>
      </c>
      <c r="N2404" s="218" t="s">
        <v>48</v>
      </c>
      <c r="O2404" s="73"/>
      <c r="P2404" s="219">
        <f>O2404*H2404</f>
        <v>0</v>
      </c>
      <c r="Q2404" s="219">
        <v>0</v>
      </c>
      <c r="R2404" s="219">
        <f>Q2404*H2404</f>
        <v>0</v>
      </c>
      <c r="S2404" s="219">
        <v>0</v>
      </c>
      <c r="T2404" s="220">
        <f>S2404*H2404</f>
        <v>0</v>
      </c>
      <c r="U2404" s="36"/>
      <c r="V2404" s="36"/>
      <c r="W2404" s="36"/>
      <c r="X2404" s="36"/>
      <c r="Y2404" s="36"/>
      <c r="Z2404" s="36"/>
      <c r="AA2404" s="36"/>
      <c r="AB2404" s="36"/>
      <c r="AC2404" s="36"/>
      <c r="AD2404" s="36"/>
      <c r="AE2404" s="36"/>
      <c r="AR2404" s="221" t="s">
        <v>369</v>
      </c>
      <c r="AT2404" s="221" t="s">
        <v>286</v>
      </c>
      <c r="AU2404" s="221" t="s">
        <v>93</v>
      </c>
      <c r="AY2404" s="18" t="s">
        <v>283</v>
      </c>
      <c r="BE2404" s="222">
        <f>IF(N2404="základní",J2404,0)</f>
        <v>0</v>
      </c>
      <c r="BF2404" s="222">
        <f>IF(N2404="snížená",J2404,0)</f>
        <v>0</v>
      </c>
      <c r="BG2404" s="222">
        <f>IF(N2404="zákl. přenesená",J2404,0)</f>
        <v>0</v>
      </c>
      <c r="BH2404" s="222">
        <f>IF(N2404="sníž. přenesená",J2404,0)</f>
        <v>0</v>
      </c>
      <c r="BI2404" s="222">
        <f>IF(N2404="nulová",J2404,0)</f>
        <v>0</v>
      </c>
      <c r="BJ2404" s="18" t="s">
        <v>91</v>
      </c>
      <c r="BK2404" s="222">
        <f>ROUND(I2404*H2404,2)</f>
        <v>0</v>
      </c>
      <c r="BL2404" s="18" t="s">
        <v>369</v>
      </c>
      <c r="BM2404" s="221" t="s">
        <v>3159</v>
      </c>
    </row>
    <row r="2405" spans="1:65" s="2" customFormat="1" ht="29.25">
      <c r="A2405" s="36"/>
      <c r="B2405" s="37"/>
      <c r="C2405" s="38"/>
      <c r="D2405" s="223" t="s">
        <v>293</v>
      </c>
      <c r="E2405" s="38"/>
      <c r="F2405" s="224" t="s">
        <v>3115</v>
      </c>
      <c r="G2405" s="38"/>
      <c r="H2405" s="38"/>
      <c r="I2405" s="124"/>
      <c r="J2405" s="38"/>
      <c r="K2405" s="38"/>
      <c r="L2405" s="41"/>
      <c r="M2405" s="225"/>
      <c r="N2405" s="226"/>
      <c r="O2405" s="73"/>
      <c r="P2405" s="73"/>
      <c r="Q2405" s="73"/>
      <c r="R2405" s="73"/>
      <c r="S2405" s="73"/>
      <c r="T2405" s="74"/>
      <c r="U2405" s="36"/>
      <c r="V2405" s="36"/>
      <c r="W2405" s="36"/>
      <c r="X2405" s="36"/>
      <c r="Y2405" s="36"/>
      <c r="Z2405" s="36"/>
      <c r="AA2405" s="36"/>
      <c r="AB2405" s="36"/>
      <c r="AC2405" s="36"/>
      <c r="AD2405" s="36"/>
      <c r="AE2405" s="36"/>
      <c r="AT2405" s="18" t="s">
        <v>293</v>
      </c>
      <c r="AU2405" s="18" t="s">
        <v>93</v>
      </c>
    </row>
    <row r="2406" spans="1:65" s="2" customFormat="1" ht="16.5" customHeight="1">
      <c r="A2406" s="36"/>
      <c r="B2406" s="37"/>
      <c r="C2406" s="210" t="s">
        <v>3160</v>
      </c>
      <c r="D2406" s="210" t="s">
        <v>286</v>
      </c>
      <c r="E2406" s="211" t="s">
        <v>3161</v>
      </c>
      <c r="F2406" s="212" t="s">
        <v>3158</v>
      </c>
      <c r="G2406" s="213" t="s">
        <v>2397</v>
      </c>
      <c r="H2406" s="214">
        <v>12</v>
      </c>
      <c r="I2406" s="215"/>
      <c r="J2406" s="216">
        <f>ROUND(I2406*H2406,2)</f>
        <v>0</v>
      </c>
      <c r="K2406" s="212" t="s">
        <v>342</v>
      </c>
      <c r="L2406" s="41"/>
      <c r="M2406" s="217" t="s">
        <v>1</v>
      </c>
      <c r="N2406" s="218" t="s">
        <v>48</v>
      </c>
      <c r="O2406" s="73"/>
      <c r="P2406" s="219">
        <f>O2406*H2406</f>
        <v>0</v>
      </c>
      <c r="Q2406" s="219">
        <v>0</v>
      </c>
      <c r="R2406" s="219">
        <f>Q2406*H2406</f>
        <v>0</v>
      </c>
      <c r="S2406" s="219">
        <v>0</v>
      </c>
      <c r="T2406" s="220">
        <f>S2406*H2406</f>
        <v>0</v>
      </c>
      <c r="U2406" s="36"/>
      <c r="V2406" s="36"/>
      <c r="W2406" s="36"/>
      <c r="X2406" s="36"/>
      <c r="Y2406" s="36"/>
      <c r="Z2406" s="36"/>
      <c r="AA2406" s="36"/>
      <c r="AB2406" s="36"/>
      <c r="AC2406" s="36"/>
      <c r="AD2406" s="36"/>
      <c r="AE2406" s="36"/>
      <c r="AR2406" s="221" t="s">
        <v>369</v>
      </c>
      <c r="AT2406" s="221" t="s">
        <v>286</v>
      </c>
      <c r="AU2406" s="221" t="s">
        <v>93</v>
      </c>
      <c r="AY2406" s="18" t="s">
        <v>283</v>
      </c>
      <c r="BE2406" s="222">
        <f>IF(N2406="základní",J2406,0)</f>
        <v>0</v>
      </c>
      <c r="BF2406" s="222">
        <f>IF(N2406="snížená",J2406,0)</f>
        <v>0</v>
      </c>
      <c r="BG2406" s="222">
        <f>IF(N2406="zákl. přenesená",J2406,0)</f>
        <v>0</v>
      </c>
      <c r="BH2406" s="222">
        <f>IF(N2406="sníž. přenesená",J2406,0)</f>
        <v>0</v>
      </c>
      <c r="BI2406" s="222">
        <f>IF(N2406="nulová",J2406,0)</f>
        <v>0</v>
      </c>
      <c r="BJ2406" s="18" t="s">
        <v>91</v>
      </c>
      <c r="BK2406" s="222">
        <f>ROUND(I2406*H2406,2)</f>
        <v>0</v>
      </c>
      <c r="BL2406" s="18" t="s">
        <v>369</v>
      </c>
      <c r="BM2406" s="221" t="s">
        <v>3162</v>
      </c>
    </row>
    <row r="2407" spans="1:65" s="2" customFormat="1" ht="29.25">
      <c r="A2407" s="36"/>
      <c r="B2407" s="37"/>
      <c r="C2407" s="38"/>
      <c r="D2407" s="223" t="s">
        <v>293</v>
      </c>
      <c r="E2407" s="38"/>
      <c r="F2407" s="224" t="s">
        <v>3115</v>
      </c>
      <c r="G2407" s="38"/>
      <c r="H2407" s="38"/>
      <c r="I2407" s="124"/>
      <c r="J2407" s="38"/>
      <c r="K2407" s="38"/>
      <c r="L2407" s="41"/>
      <c r="M2407" s="225"/>
      <c r="N2407" s="226"/>
      <c r="O2407" s="73"/>
      <c r="P2407" s="73"/>
      <c r="Q2407" s="73"/>
      <c r="R2407" s="73"/>
      <c r="S2407" s="73"/>
      <c r="T2407" s="74"/>
      <c r="U2407" s="36"/>
      <c r="V2407" s="36"/>
      <c r="W2407" s="36"/>
      <c r="X2407" s="36"/>
      <c r="Y2407" s="36"/>
      <c r="Z2407" s="36"/>
      <c r="AA2407" s="36"/>
      <c r="AB2407" s="36"/>
      <c r="AC2407" s="36"/>
      <c r="AD2407" s="36"/>
      <c r="AE2407" s="36"/>
      <c r="AT2407" s="18" t="s">
        <v>293</v>
      </c>
      <c r="AU2407" s="18" t="s">
        <v>93</v>
      </c>
    </row>
    <row r="2408" spans="1:65" s="2" customFormat="1" ht="16.5" customHeight="1">
      <c r="A2408" s="36"/>
      <c r="B2408" s="37"/>
      <c r="C2408" s="210" t="s">
        <v>3163</v>
      </c>
      <c r="D2408" s="210" t="s">
        <v>286</v>
      </c>
      <c r="E2408" s="211" t="s">
        <v>3164</v>
      </c>
      <c r="F2408" s="212" t="s">
        <v>3158</v>
      </c>
      <c r="G2408" s="213" t="s">
        <v>2397</v>
      </c>
      <c r="H2408" s="214">
        <v>17</v>
      </c>
      <c r="I2408" s="215"/>
      <c r="J2408" s="216">
        <f>ROUND(I2408*H2408,2)</f>
        <v>0</v>
      </c>
      <c r="K2408" s="212" t="s">
        <v>342</v>
      </c>
      <c r="L2408" s="41"/>
      <c r="M2408" s="217" t="s">
        <v>1</v>
      </c>
      <c r="N2408" s="218" t="s">
        <v>48</v>
      </c>
      <c r="O2408" s="73"/>
      <c r="P2408" s="219">
        <f>O2408*H2408</f>
        <v>0</v>
      </c>
      <c r="Q2408" s="219">
        <v>0</v>
      </c>
      <c r="R2408" s="219">
        <f>Q2408*H2408</f>
        <v>0</v>
      </c>
      <c r="S2408" s="219">
        <v>0</v>
      </c>
      <c r="T2408" s="220">
        <f>S2408*H2408</f>
        <v>0</v>
      </c>
      <c r="U2408" s="36"/>
      <c r="V2408" s="36"/>
      <c r="W2408" s="36"/>
      <c r="X2408" s="36"/>
      <c r="Y2408" s="36"/>
      <c r="Z2408" s="36"/>
      <c r="AA2408" s="36"/>
      <c r="AB2408" s="36"/>
      <c r="AC2408" s="36"/>
      <c r="AD2408" s="36"/>
      <c r="AE2408" s="36"/>
      <c r="AR2408" s="221" t="s">
        <v>369</v>
      </c>
      <c r="AT2408" s="221" t="s">
        <v>286</v>
      </c>
      <c r="AU2408" s="221" t="s">
        <v>93</v>
      </c>
      <c r="AY2408" s="18" t="s">
        <v>283</v>
      </c>
      <c r="BE2408" s="222">
        <f>IF(N2408="základní",J2408,0)</f>
        <v>0</v>
      </c>
      <c r="BF2408" s="222">
        <f>IF(N2408="snížená",J2408,0)</f>
        <v>0</v>
      </c>
      <c r="BG2408" s="222">
        <f>IF(N2408="zákl. přenesená",J2408,0)</f>
        <v>0</v>
      </c>
      <c r="BH2408" s="222">
        <f>IF(N2408="sníž. přenesená",J2408,0)</f>
        <v>0</v>
      </c>
      <c r="BI2408" s="222">
        <f>IF(N2408="nulová",J2408,0)</f>
        <v>0</v>
      </c>
      <c r="BJ2408" s="18" t="s">
        <v>91</v>
      </c>
      <c r="BK2408" s="222">
        <f>ROUND(I2408*H2408,2)</f>
        <v>0</v>
      </c>
      <c r="BL2408" s="18" t="s">
        <v>369</v>
      </c>
      <c r="BM2408" s="221" t="s">
        <v>3165</v>
      </c>
    </row>
    <row r="2409" spans="1:65" s="2" customFormat="1" ht="29.25">
      <c r="A2409" s="36"/>
      <c r="B2409" s="37"/>
      <c r="C2409" s="38"/>
      <c r="D2409" s="223" t="s">
        <v>293</v>
      </c>
      <c r="E2409" s="38"/>
      <c r="F2409" s="224" t="s">
        <v>3115</v>
      </c>
      <c r="G2409" s="38"/>
      <c r="H2409" s="38"/>
      <c r="I2409" s="124"/>
      <c r="J2409" s="38"/>
      <c r="K2409" s="38"/>
      <c r="L2409" s="41"/>
      <c r="M2409" s="225"/>
      <c r="N2409" s="226"/>
      <c r="O2409" s="73"/>
      <c r="P2409" s="73"/>
      <c r="Q2409" s="73"/>
      <c r="R2409" s="73"/>
      <c r="S2409" s="73"/>
      <c r="T2409" s="74"/>
      <c r="U2409" s="36"/>
      <c r="V2409" s="36"/>
      <c r="W2409" s="36"/>
      <c r="X2409" s="36"/>
      <c r="Y2409" s="36"/>
      <c r="Z2409" s="36"/>
      <c r="AA2409" s="36"/>
      <c r="AB2409" s="36"/>
      <c r="AC2409" s="36"/>
      <c r="AD2409" s="36"/>
      <c r="AE2409" s="36"/>
      <c r="AT2409" s="18" t="s">
        <v>293</v>
      </c>
      <c r="AU2409" s="18" t="s">
        <v>93</v>
      </c>
    </row>
    <row r="2410" spans="1:65" s="2" customFormat="1" ht="16.5" customHeight="1">
      <c r="A2410" s="36"/>
      <c r="B2410" s="37"/>
      <c r="C2410" s="210" t="s">
        <v>3166</v>
      </c>
      <c r="D2410" s="210" t="s">
        <v>286</v>
      </c>
      <c r="E2410" s="211" t="s">
        <v>3167</v>
      </c>
      <c r="F2410" s="212" t="s">
        <v>3168</v>
      </c>
      <c r="G2410" s="213" t="s">
        <v>2397</v>
      </c>
      <c r="H2410" s="214">
        <v>26</v>
      </c>
      <c r="I2410" s="215"/>
      <c r="J2410" s="216">
        <f>ROUND(I2410*H2410,2)</f>
        <v>0</v>
      </c>
      <c r="K2410" s="212" t="s">
        <v>342</v>
      </c>
      <c r="L2410" s="41"/>
      <c r="M2410" s="217" t="s">
        <v>1</v>
      </c>
      <c r="N2410" s="218" t="s">
        <v>48</v>
      </c>
      <c r="O2410" s="73"/>
      <c r="P2410" s="219">
        <f>O2410*H2410</f>
        <v>0</v>
      </c>
      <c r="Q2410" s="219">
        <v>0</v>
      </c>
      <c r="R2410" s="219">
        <f>Q2410*H2410</f>
        <v>0</v>
      </c>
      <c r="S2410" s="219">
        <v>0</v>
      </c>
      <c r="T2410" s="220">
        <f>S2410*H2410</f>
        <v>0</v>
      </c>
      <c r="U2410" s="36"/>
      <c r="V2410" s="36"/>
      <c r="W2410" s="36"/>
      <c r="X2410" s="36"/>
      <c r="Y2410" s="36"/>
      <c r="Z2410" s="36"/>
      <c r="AA2410" s="36"/>
      <c r="AB2410" s="36"/>
      <c r="AC2410" s="36"/>
      <c r="AD2410" s="36"/>
      <c r="AE2410" s="36"/>
      <c r="AR2410" s="221" t="s">
        <v>369</v>
      </c>
      <c r="AT2410" s="221" t="s">
        <v>286</v>
      </c>
      <c r="AU2410" s="221" t="s">
        <v>93</v>
      </c>
      <c r="AY2410" s="18" t="s">
        <v>283</v>
      </c>
      <c r="BE2410" s="222">
        <f>IF(N2410="základní",J2410,0)</f>
        <v>0</v>
      </c>
      <c r="BF2410" s="222">
        <f>IF(N2410="snížená",J2410,0)</f>
        <v>0</v>
      </c>
      <c r="BG2410" s="222">
        <f>IF(N2410="zákl. přenesená",J2410,0)</f>
        <v>0</v>
      </c>
      <c r="BH2410" s="222">
        <f>IF(N2410="sníž. přenesená",J2410,0)</f>
        <v>0</v>
      </c>
      <c r="BI2410" s="222">
        <f>IF(N2410="nulová",J2410,0)</f>
        <v>0</v>
      </c>
      <c r="BJ2410" s="18" t="s">
        <v>91</v>
      </c>
      <c r="BK2410" s="222">
        <f>ROUND(I2410*H2410,2)</f>
        <v>0</v>
      </c>
      <c r="BL2410" s="18" t="s">
        <v>369</v>
      </c>
      <c r="BM2410" s="221" t="s">
        <v>3169</v>
      </c>
    </row>
    <row r="2411" spans="1:65" s="2" customFormat="1" ht="29.25">
      <c r="A2411" s="36"/>
      <c r="B2411" s="37"/>
      <c r="C2411" s="38"/>
      <c r="D2411" s="223" t="s">
        <v>293</v>
      </c>
      <c r="E2411" s="38"/>
      <c r="F2411" s="224" t="s">
        <v>3115</v>
      </c>
      <c r="G2411" s="38"/>
      <c r="H2411" s="38"/>
      <c r="I2411" s="124"/>
      <c r="J2411" s="38"/>
      <c r="K2411" s="38"/>
      <c r="L2411" s="41"/>
      <c r="M2411" s="225"/>
      <c r="N2411" s="226"/>
      <c r="O2411" s="73"/>
      <c r="P2411" s="73"/>
      <c r="Q2411" s="73"/>
      <c r="R2411" s="73"/>
      <c r="S2411" s="73"/>
      <c r="T2411" s="74"/>
      <c r="U2411" s="36"/>
      <c r="V2411" s="36"/>
      <c r="W2411" s="36"/>
      <c r="X2411" s="36"/>
      <c r="Y2411" s="36"/>
      <c r="Z2411" s="36"/>
      <c r="AA2411" s="36"/>
      <c r="AB2411" s="36"/>
      <c r="AC2411" s="36"/>
      <c r="AD2411" s="36"/>
      <c r="AE2411" s="36"/>
      <c r="AT2411" s="18" t="s">
        <v>293</v>
      </c>
      <c r="AU2411" s="18" t="s">
        <v>93</v>
      </c>
    </row>
    <row r="2412" spans="1:65" s="2" customFormat="1" ht="16.5" customHeight="1">
      <c r="A2412" s="36"/>
      <c r="B2412" s="37"/>
      <c r="C2412" s="210" t="s">
        <v>3170</v>
      </c>
      <c r="D2412" s="210" t="s">
        <v>286</v>
      </c>
      <c r="E2412" s="211" t="s">
        <v>3171</v>
      </c>
      <c r="F2412" s="212" t="s">
        <v>3168</v>
      </c>
      <c r="G2412" s="213" t="s">
        <v>2397</v>
      </c>
      <c r="H2412" s="214">
        <v>30</v>
      </c>
      <c r="I2412" s="215"/>
      <c r="J2412" s="216">
        <f>ROUND(I2412*H2412,2)</f>
        <v>0</v>
      </c>
      <c r="K2412" s="212" t="s">
        <v>342</v>
      </c>
      <c r="L2412" s="41"/>
      <c r="M2412" s="217" t="s">
        <v>1</v>
      </c>
      <c r="N2412" s="218" t="s">
        <v>48</v>
      </c>
      <c r="O2412" s="73"/>
      <c r="P2412" s="219">
        <f>O2412*H2412</f>
        <v>0</v>
      </c>
      <c r="Q2412" s="219">
        <v>0</v>
      </c>
      <c r="R2412" s="219">
        <f>Q2412*H2412</f>
        <v>0</v>
      </c>
      <c r="S2412" s="219">
        <v>0</v>
      </c>
      <c r="T2412" s="220">
        <f>S2412*H2412</f>
        <v>0</v>
      </c>
      <c r="U2412" s="36"/>
      <c r="V2412" s="36"/>
      <c r="W2412" s="36"/>
      <c r="X2412" s="36"/>
      <c r="Y2412" s="36"/>
      <c r="Z2412" s="36"/>
      <c r="AA2412" s="36"/>
      <c r="AB2412" s="36"/>
      <c r="AC2412" s="36"/>
      <c r="AD2412" s="36"/>
      <c r="AE2412" s="36"/>
      <c r="AR2412" s="221" t="s">
        <v>369</v>
      </c>
      <c r="AT2412" s="221" t="s">
        <v>286</v>
      </c>
      <c r="AU2412" s="221" t="s">
        <v>93</v>
      </c>
      <c r="AY2412" s="18" t="s">
        <v>283</v>
      </c>
      <c r="BE2412" s="222">
        <f>IF(N2412="základní",J2412,0)</f>
        <v>0</v>
      </c>
      <c r="BF2412" s="222">
        <f>IF(N2412="snížená",J2412,0)</f>
        <v>0</v>
      </c>
      <c r="BG2412" s="222">
        <f>IF(N2412="zákl. přenesená",J2412,0)</f>
        <v>0</v>
      </c>
      <c r="BH2412" s="222">
        <f>IF(N2412="sníž. přenesená",J2412,0)</f>
        <v>0</v>
      </c>
      <c r="BI2412" s="222">
        <f>IF(N2412="nulová",J2412,0)</f>
        <v>0</v>
      </c>
      <c r="BJ2412" s="18" t="s">
        <v>91</v>
      </c>
      <c r="BK2412" s="222">
        <f>ROUND(I2412*H2412,2)</f>
        <v>0</v>
      </c>
      <c r="BL2412" s="18" t="s">
        <v>369</v>
      </c>
      <c r="BM2412" s="221" t="s">
        <v>3172</v>
      </c>
    </row>
    <row r="2413" spans="1:65" s="2" customFormat="1" ht="29.25">
      <c r="A2413" s="36"/>
      <c r="B2413" s="37"/>
      <c r="C2413" s="38"/>
      <c r="D2413" s="223" t="s">
        <v>293</v>
      </c>
      <c r="E2413" s="38"/>
      <c r="F2413" s="224" t="s">
        <v>3115</v>
      </c>
      <c r="G2413" s="38"/>
      <c r="H2413" s="38"/>
      <c r="I2413" s="124"/>
      <c r="J2413" s="38"/>
      <c r="K2413" s="38"/>
      <c r="L2413" s="41"/>
      <c r="M2413" s="225"/>
      <c r="N2413" s="226"/>
      <c r="O2413" s="73"/>
      <c r="P2413" s="73"/>
      <c r="Q2413" s="73"/>
      <c r="R2413" s="73"/>
      <c r="S2413" s="73"/>
      <c r="T2413" s="74"/>
      <c r="U2413" s="36"/>
      <c r="V2413" s="36"/>
      <c r="W2413" s="36"/>
      <c r="X2413" s="36"/>
      <c r="Y2413" s="36"/>
      <c r="Z2413" s="36"/>
      <c r="AA2413" s="36"/>
      <c r="AB2413" s="36"/>
      <c r="AC2413" s="36"/>
      <c r="AD2413" s="36"/>
      <c r="AE2413" s="36"/>
      <c r="AT2413" s="18" t="s">
        <v>293</v>
      </c>
      <c r="AU2413" s="18" t="s">
        <v>93</v>
      </c>
    </row>
    <row r="2414" spans="1:65" s="2" customFormat="1" ht="16.5" customHeight="1">
      <c r="A2414" s="36"/>
      <c r="B2414" s="37"/>
      <c r="C2414" s="210" t="s">
        <v>3173</v>
      </c>
      <c r="D2414" s="210" t="s">
        <v>286</v>
      </c>
      <c r="E2414" s="211" t="s">
        <v>3174</v>
      </c>
      <c r="F2414" s="212" t="s">
        <v>3158</v>
      </c>
      <c r="G2414" s="213" t="s">
        <v>2397</v>
      </c>
      <c r="H2414" s="214">
        <v>43</v>
      </c>
      <c r="I2414" s="215"/>
      <c r="J2414" s="216">
        <f>ROUND(I2414*H2414,2)</f>
        <v>0</v>
      </c>
      <c r="K2414" s="212" t="s">
        <v>342</v>
      </c>
      <c r="L2414" s="41"/>
      <c r="M2414" s="217" t="s">
        <v>1</v>
      </c>
      <c r="N2414" s="218" t="s">
        <v>48</v>
      </c>
      <c r="O2414" s="73"/>
      <c r="P2414" s="219">
        <f>O2414*H2414</f>
        <v>0</v>
      </c>
      <c r="Q2414" s="219">
        <v>0</v>
      </c>
      <c r="R2414" s="219">
        <f>Q2414*H2414</f>
        <v>0</v>
      </c>
      <c r="S2414" s="219">
        <v>0</v>
      </c>
      <c r="T2414" s="220">
        <f>S2414*H2414</f>
        <v>0</v>
      </c>
      <c r="U2414" s="36"/>
      <c r="V2414" s="36"/>
      <c r="W2414" s="36"/>
      <c r="X2414" s="36"/>
      <c r="Y2414" s="36"/>
      <c r="Z2414" s="36"/>
      <c r="AA2414" s="36"/>
      <c r="AB2414" s="36"/>
      <c r="AC2414" s="36"/>
      <c r="AD2414" s="36"/>
      <c r="AE2414" s="36"/>
      <c r="AR2414" s="221" t="s">
        <v>369</v>
      </c>
      <c r="AT2414" s="221" t="s">
        <v>286</v>
      </c>
      <c r="AU2414" s="221" t="s">
        <v>93</v>
      </c>
      <c r="AY2414" s="18" t="s">
        <v>283</v>
      </c>
      <c r="BE2414" s="222">
        <f>IF(N2414="základní",J2414,0)</f>
        <v>0</v>
      </c>
      <c r="BF2414" s="222">
        <f>IF(N2414="snížená",J2414,0)</f>
        <v>0</v>
      </c>
      <c r="BG2414" s="222">
        <f>IF(N2414="zákl. přenesená",J2414,0)</f>
        <v>0</v>
      </c>
      <c r="BH2414" s="222">
        <f>IF(N2414="sníž. přenesená",J2414,0)</f>
        <v>0</v>
      </c>
      <c r="BI2414" s="222">
        <f>IF(N2414="nulová",J2414,0)</f>
        <v>0</v>
      </c>
      <c r="BJ2414" s="18" t="s">
        <v>91</v>
      </c>
      <c r="BK2414" s="222">
        <f>ROUND(I2414*H2414,2)</f>
        <v>0</v>
      </c>
      <c r="BL2414" s="18" t="s">
        <v>369</v>
      </c>
      <c r="BM2414" s="221" t="s">
        <v>3175</v>
      </c>
    </row>
    <row r="2415" spans="1:65" s="2" customFormat="1" ht="29.25">
      <c r="A2415" s="36"/>
      <c r="B2415" s="37"/>
      <c r="C2415" s="38"/>
      <c r="D2415" s="223" t="s">
        <v>293</v>
      </c>
      <c r="E2415" s="38"/>
      <c r="F2415" s="224" t="s">
        <v>3115</v>
      </c>
      <c r="G2415" s="38"/>
      <c r="H2415" s="38"/>
      <c r="I2415" s="124"/>
      <c r="J2415" s="38"/>
      <c r="K2415" s="38"/>
      <c r="L2415" s="41"/>
      <c r="M2415" s="225"/>
      <c r="N2415" s="226"/>
      <c r="O2415" s="73"/>
      <c r="P2415" s="73"/>
      <c r="Q2415" s="73"/>
      <c r="R2415" s="73"/>
      <c r="S2415" s="73"/>
      <c r="T2415" s="74"/>
      <c r="U2415" s="36"/>
      <c r="V2415" s="36"/>
      <c r="W2415" s="36"/>
      <c r="X2415" s="36"/>
      <c r="Y2415" s="36"/>
      <c r="Z2415" s="36"/>
      <c r="AA2415" s="36"/>
      <c r="AB2415" s="36"/>
      <c r="AC2415" s="36"/>
      <c r="AD2415" s="36"/>
      <c r="AE2415" s="36"/>
      <c r="AT2415" s="18" t="s">
        <v>293</v>
      </c>
      <c r="AU2415" s="18" t="s">
        <v>93</v>
      </c>
    </row>
    <row r="2416" spans="1:65" s="2" customFormat="1" ht="16.5" customHeight="1">
      <c r="A2416" s="36"/>
      <c r="B2416" s="37"/>
      <c r="C2416" s="210" t="s">
        <v>3176</v>
      </c>
      <c r="D2416" s="210" t="s">
        <v>286</v>
      </c>
      <c r="E2416" s="211" t="s">
        <v>3177</v>
      </c>
      <c r="F2416" s="212" t="s">
        <v>3158</v>
      </c>
      <c r="G2416" s="213" t="s">
        <v>2397</v>
      </c>
      <c r="H2416" s="214">
        <v>45</v>
      </c>
      <c r="I2416" s="215"/>
      <c r="J2416" s="216">
        <f>ROUND(I2416*H2416,2)</f>
        <v>0</v>
      </c>
      <c r="K2416" s="212" t="s">
        <v>342</v>
      </c>
      <c r="L2416" s="41"/>
      <c r="M2416" s="217" t="s">
        <v>1</v>
      </c>
      <c r="N2416" s="218" t="s">
        <v>48</v>
      </c>
      <c r="O2416" s="73"/>
      <c r="P2416" s="219">
        <f>O2416*H2416</f>
        <v>0</v>
      </c>
      <c r="Q2416" s="219">
        <v>0</v>
      </c>
      <c r="R2416" s="219">
        <f>Q2416*H2416</f>
        <v>0</v>
      </c>
      <c r="S2416" s="219">
        <v>0</v>
      </c>
      <c r="T2416" s="220">
        <f>S2416*H2416</f>
        <v>0</v>
      </c>
      <c r="U2416" s="36"/>
      <c r="V2416" s="36"/>
      <c r="W2416" s="36"/>
      <c r="X2416" s="36"/>
      <c r="Y2416" s="36"/>
      <c r="Z2416" s="36"/>
      <c r="AA2416" s="36"/>
      <c r="AB2416" s="36"/>
      <c r="AC2416" s="36"/>
      <c r="AD2416" s="36"/>
      <c r="AE2416" s="36"/>
      <c r="AR2416" s="221" t="s">
        <v>369</v>
      </c>
      <c r="AT2416" s="221" t="s">
        <v>286</v>
      </c>
      <c r="AU2416" s="221" t="s">
        <v>93</v>
      </c>
      <c r="AY2416" s="18" t="s">
        <v>283</v>
      </c>
      <c r="BE2416" s="222">
        <f>IF(N2416="základní",J2416,0)</f>
        <v>0</v>
      </c>
      <c r="BF2416" s="222">
        <f>IF(N2416="snížená",J2416,0)</f>
        <v>0</v>
      </c>
      <c r="BG2416" s="222">
        <f>IF(N2416="zákl. přenesená",J2416,0)</f>
        <v>0</v>
      </c>
      <c r="BH2416" s="222">
        <f>IF(N2416="sníž. přenesená",J2416,0)</f>
        <v>0</v>
      </c>
      <c r="BI2416" s="222">
        <f>IF(N2416="nulová",J2416,0)</f>
        <v>0</v>
      </c>
      <c r="BJ2416" s="18" t="s">
        <v>91</v>
      </c>
      <c r="BK2416" s="222">
        <f>ROUND(I2416*H2416,2)</f>
        <v>0</v>
      </c>
      <c r="BL2416" s="18" t="s">
        <v>369</v>
      </c>
      <c r="BM2416" s="221" t="s">
        <v>3178</v>
      </c>
    </row>
    <row r="2417" spans="1:65" s="2" customFormat="1" ht="29.25">
      <c r="A2417" s="36"/>
      <c r="B2417" s="37"/>
      <c r="C2417" s="38"/>
      <c r="D2417" s="223" t="s">
        <v>293</v>
      </c>
      <c r="E2417" s="38"/>
      <c r="F2417" s="224" t="s">
        <v>3115</v>
      </c>
      <c r="G2417" s="38"/>
      <c r="H2417" s="38"/>
      <c r="I2417" s="124"/>
      <c r="J2417" s="38"/>
      <c r="K2417" s="38"/>
      <c r="L2417" s="41"/>
      <c r="M2417" s="225"/>
      <c r="N2417" s="226"/>
      <c r="O2417" s="73"/>
      <c r="P2417" s="73"/>
      <c r="Q2417" s="73"/>
      <c r="R2417" s="73"/>
      <c r="S2417" s="73"/>
      <c r="T2417" s="74"/>
      <c r="U2417" s="36"/>
      <c r="V2417" s="36"/>
      <c r="W2417" s="36"/>
      <c r="X2417" s="36"/>
      <c r="Y2417" s="36"/>
      <c r="Z2417" s="36"/>
      <c r="AA2417" s="36"/>
      <c r="AB2417" s="36"/>
      <c r="AC2417" s="36"/>
      <c r="AD2417" s="36"/>
      <c r="AE2417" s="36"/>
      <c r="AT2417" s="18" t="s">
        <v>293</v>
      </c>
      <c r="AU2417" s="18" t="s">
        <v>93</v>
      </c>
    </row>
    <row r="2418" spans="1:65" s="2" customFormat="1" ht="16.5" customHeight="1">
      <c r="A2418" s="36"/>
      <c r="B2418" s="37"/>
      <c r="C2418" s="210" t="s">
        <v>3179</v>
      </c>
      <c r="D2418" s="210" t="s">
        <v>286</v>
      </c>
      <c r="E2418" s="211" t="s">
        <v>3180</v>
      </c>
      <c r="F2418" s="212" t="s">
        <v>3158</v>
      </c>
      <c r="G2418" s="213" t="s">
        <v>2397</v>
      </c>
      <c r="H2418" s="214">
        <v>54</v>
      </c>
      <c r="I2418" s="215"/>
      <c r="J2418" s="216">
        <f>ROUND(I2418*H2418,2)</f>
        <v>0</v>
      </c>
      <c r="K2418" s="212" t="s">
        <v>342</v>
      </c>
      <c r="L2418" s="41"/>
      <c r="M2418" s="217" t="s">
        <v>1</v>
      </c>
      <c r="N2418" s="218" t="s">
        <v>48</v>
      </c>
      <c r="O2418" s="73"/>
      <c r="P2418" s="219">
        <f>O2418*H2418</f>
        <v>0</v>
      </c>
      <c r="Q2418" s="219">
        <v>0</v>
      </c>
      <c r="R2418" s="219">
        <f>Q2418*H2418</f>
        <v>0</v>
      </c>
      <c r="S2418" s="219">
        <v>0</v>
      </c>
      <c r="T2418" s="220">
        <f>S2418*H2418</f>
        <v>0</v>
      </c>
      <c r="U2418" s="36"/>
      <c r="V2418" s="36"/>
      <c r="W2418" s="36"/>
      <c r="X2418" s="36"/>
      <c r="Y2418" s="36"/>
      <c r="Z2418" s="36"/>
      <c r="AA2418" s="36"/>
      <c r="AB2418" s="36"/>
      <c r="AC2418" s="36"/>
      <c r="AD2418" s="36"/>
      <c r="AE2418" s="36"/>
      <c r="AR2418" s="221" t="s">
        <v>369</v>
      </c>
      <c r="AT2418" s="221" t="s">
        <v>286</v>
      </c>
      <c r="AU2418" s="221" t="s">
        <v>93</v>
      </c>
      <c r="AY2418" s="18" t="s">
        <v>283</v>
      </c>
      <c r="BE2418" s="222">
        <f>IF(N2418="základní",J2418,0)</f>
        <v>0</v>
      </c>
      <c r="BF2418" s="222">
        <f>IF(N2418="snížená",J2418,0)</f>
        <v>0</v>
      </c>
      <c r="BG2418" s="222">
        <f>IF(N2418="zákl. přenesená",J2418,0)</f>
        <v>0</v>
      </c>
      <c r="BH2418" s="222">
        <f>IF(N2418="sníž. přenesená",J2418,0)</f>
        <v>0</v>
      </c>
      <c r="BI2418" s="222">
        <f>IF(N2418="nulová",J2418,0)</f>
        <v>0</v>
      </c>
      <c r="BJ2418" s="18" t="s">
        <v>91</v>
      </c>
      <c r="BK2418" s="222">
        <f>ROUND(I2418*H2418,2)</f>
        <v>0</v>
      </c>
      <c r="BL2418" s="18" t="s">
        <v>369</v>
      </c>
      <c r="BM2418" s="221" t="s">
        <v>3181</v>
      </c>
    </row>
    <row r="2419" spans="1:65" s="2" customFormat="1" ht="29.25">
      <c r="A2419" s="36"/>
      <c r="B2419" s="37"/>
      <c r="C2419" s="38"/>
      <c r="D2419" s="223" t="s">
        <v>293</v>
      </c>
      <c r="E2419" s="38"/>
      <c r="F2419" s="224" t="s">
        <v>3115</v>
      </c>
      <c r="G2419" s="38"/>
      <c r="H2419" s="38"/>
      <c r="I2419" s="124"/>
      <c r="J2419" s="38"/>
      <c r="K2419" s="38"/>
      <c r="L2419" s="41"/>
      <c r="M2419" s="225"/>
      <c r="N2419" s="226"/>
      <c r="O2419" s="73"/>
      <c r="P2419" s="73"/>
      <c r="Q2419" s="73"/>
      <c r="R2419" s="73"/>
      <c r="S2419" s="73"/>
      <c r="T2419" s="74"/>
      <c r="U2419" s="36"/>
      <c r="V2419" s="36"/>
      <c r="W2419" s="36"/>
      <c r="X2419" s="36"/>
      <c r="Y2419" s="36"/>
      <c r="Z2419" s="36"/>
      <c r="AA2419" s="36"/>
      <c r="AB2419" s="36"/>
      <c r="AC2419" s="36"/>
      <c r="AD2419" s="36"/>
      <c r="AE2419" s="36"/>
      <c r="AT2419" s="18" t="s">
        <v>293</v>
      </c>
      <c r="AU2419" s="18" t="s">
        <v>93</v>
      </c>
    </row>
    <row r="2420" spans="1:65" s="2" customFormat="1" ht="16.5" customHeight="1">
      <c r="A2420" s="36"/>
      <c r="B2420" s="37"/>
      <c r="C2420" s="210" t="s">
        <v>3182</v>
      </c>
      <c r="D2420" s="210" t="s">
        <v>286</v>
      </c>
      <c r="E2420" s="211" t="s">
        <v>3183</v>
      </c>
      <c r="F2420" s="212" t="s">
        <v>3184</v>
      </c>
      <c r="G2420" s="213" t="s">
        <v>2397</v>
      </c>
      <c r="H2420" s="214">
        <v>1</v>
      </c>
      <c r="I2420" s="215"/>
      <c r="J2420" s="216">
        <f>ROUND(I2420*H2420,2)</f>
        <v>0</v>
      </c>
      <c r="K2420" s="212" t="s">
        <v>342</v>
      </c>
      <c r="L2420" s="41"/>
      <c r="M2420" s="217" t="s">
        <v>1</v>
      </c>
      <c r="N2420" s="218" t="s">
        <v>48</v>
      </c>
      <c r="O2420" s="73"/>
      <c r="P2420" s="219">
        <f>O2420*H2420</f>
        <v>0</v>
      </c>
      <c r="Q2420" s="219">
        <v>0</v>
      </c>
      <c r="R2420" s="219">
        <f>Q2420*H2420</f>
        <v>0</v>
      </c>
      <c r="S2420" s="219">
        <v>0</v>
      </c>
      <c r="T2420" s="220">
        <f>S2420*H2420</f>
        <v>0</v>
      </c>
      <c r="U2420" s="36"/>
      <c r="V2420" s="36"/>
      <c r="W2420" s="36"/>
      <c r="X2420" s="36"/>
      <c r="Y2420" s="36"/>
      <c r="Z2420" s="36"/>
      <c r="AA2420" s="36"/>
      <c r="AB2420" s="36"/>
      <c r="AC2420" s="36"/>
      <c r="AD2420" s="36"/>
      <c r="AE2420" s="36"/>
      <c r="AR2420" s="221" t="s">
        <v>369</v>
      </c>
      <c r="AT2420" s="221" t="s">
        <v>286</v>
      </c>
      <c r="AU2420" s="221" t="s">
        <v>93</v>
      </c>
      <c r="AY2420" s="18" t="s">
        <v>283</v>
      </c>
      <c r="BE2420" s="222">
        <f>IF(N2420="základní",J2420,0)</f>
        <v>0</v>
      </c>
      <c r="BF2420" s="222">
        <f>IF(N2420="snížená",J2420,0)</f>
        <v>0</v>
      </c>
      <c r="BG2420" s="222">
        <f>IF(N2420="zákl. přenesená",J2420,0)</f>
        <v>0</v>
      </c>
      <c r="BH2420" s="222">
        <f>IF(N2420="sníž. přenesená",J2420,0)</f>
        <v>0</v>
      </c>
      <c r="BI2420" s="222">
        <f>IF(N2420="nulová",J2420,0)</f>
        <v>0</v>
      </c>
      <c r="BJ2420" s="18" t="s">
        <v>91</v>
      </c>
      <c r="BK2420" s="222">
        <f>ROUND(I2420*H2420,2)</f>
        <v>0</v>
      </c>
      <c r="BL2420" s="18" t="s">
        <v>369</v>
      </c>
      <c r="BM2420" s="221" t="s">
        <v>3185</v>
      </c>
    </row>
    <row r="2421" spans="1:65" s="2" customFormat="1" ht="29.25">
      <c r="A2421" s="36"/>
      <c r="B2421" s="37"/>
      <c r="C2421" s="38"/>
      <c r="D2421" s="223" t="s">
        <v>293</v>
      </c>
      <c r="E2421" s="38"/>
      <c r="F2421" s="224" t="s">
        <v>3115</v>
      </c>
      <c r="G2421" s="38"/>
      <c r="H2421" s="38"/>
      <c r="I2421" s="124"/>
      <c r="J2421" s="38"/>
      <c r="K2421" s="38"/>
      <c r="L2421" s="41"/>
      <c r="M2421" s="225"/>
      <c r="N2421" s="226"/>
      <c r="O2421" s="73"/>
      <c r="P2421" s="73"/>
      <c r="Q2421" s="73"/>
      <c r="R2421" s="73"/>
      <c r="S2421" s="73"/>
      <c r="T2421" s="74"/>
      <c r="U2421" s="36"/>
      <c r="V2421" s="36"/>
      <c r="W2421" s="36"/>
      <c r="X2421" s="36"/>
      <c r="Y2421" s="36"/>
      <c r="Z2421" s="36"/>
      <c r="AA2421" s="36"/>
      <c r="AB2421" s="36"/>
      <c r="AC2421" s="36"/>
      <c r="AD2421" s="36"/>
      <c r="AE2421" s="36"/>
      <c r="AT2421" s="18" t="s">
        <v>293</v>
      </c>
      <c r="AU2421" s="18" t="s">
        <v>93</v>
      </c>
    </row>
    <row r="2422" spans="1:65" s="2" customFormat="1" ht="16.5" customHeight="1">
      <c r="A2422" s="36"/>
      <c r="B2422" s="37"/>
      <c r="C2422" s="210" t="s">
        <v>3186</v>
      </c>
      <c r="D2422" s="210" t="s">
        <v>286</v>
      </c>
      <c r="E2422" s="211" t="s">
        <v>3187</v>
      </c>
      <c r="F2422" s="212" t="s">
        <v>3188</v>
      </c>
      <c r="G2422" s="213" t="s">
        <v>2397</v>
      </c>
      <c r="H2422" s="214">
        <v>1</v>
      </c>
      <c r="I2422" s="215"/>
      <c r="J2422" s="216">
        <f>ROUND(I2422*H2422,2)</f>
        <v>0</v>
      </c>
      <c r="K2422" s="212" t="s">
        <v>342</v>
      </c>
      <c r="L2422" s="41"/>
      <c r="M2422" s="217" t="s">
        <v>1</v>
      </c>
      <c r="N2422" s="218" t="s">
        <v>48</v>
      </c>
      <c r="O2422" s="73"/>
      <c r="P2422" s="219">
        <f>O2422*H2422</f>
        <v>0</v>
      </c>
      <c r="Q2422" s="219">
        <v>0</v>
      </c>
      <c r="R2422" s="219">
        <f>Q2422*H2422</f>
        <v>0</v>
      </c>
      <c r="S2422" s="219">
        <v>0</v>
      </c>
      <c r="T2422" s="220">
        <f>S2422*H2422</f>
        <v>0</v>
      </c>
      <c r="U2422" s="36"/>
      <c r="V2422" s="36"/>
      <c r="W2422" s="36"/>
      <c r="X2422" s="36"/>
      <c r="Y2422" s="36"/>
      <c r="Z2422" s="36"/>
      <c r="AA2422" s="36"/>
      <c r="AB2422" s="36"/>
      <c r="AC2422" s="36"/>
      <c r="AD2422" s="36"/>
      <c r="AE2422" s="36"/>
      <c r="AR2422" s="221" t="s">
        <v>369</v>
      </c>
      <c r="AT2422" s="221" t="s">
        <v>286</v>
      </c>
      <c r="AU2422" s="221" t="s">
        <v>93</v>
      </c>
      <c r="AY2422" s="18" t="s">
        <v>283</v>
      </c>
      <c r="BE2422" s="222">
        <f>IF(N2422="základní",J2422,0)</f>
        <v>0</v>
      </c>
      <c r="BF2422" s="222">
        <f>IF(N2422="snížená",J2422,0)</f>
        <v>0</v>
      </c>
      <c r="BG2422" s="222">
        <f>IF(N2422="zákl. přenesená",J2422,0)</f>
        <v>0</v>
      </c>
      <c r="BH2422" s="222">
        <f>IF(N2422="sníž. přenesená",J2422,0)</f>
        <v>0</v>
      </c>
      <c r="BI2422" s="222">
        <f>IF(N2422="nulová",J2422,0)</f>
        <v>0</v>
      </c>
      <c r="BJ2422" s="18" t="s">
        <v>91</v>
      </c>
      <c r="BK2422" s="222">
        <f>ROUND(I2422*H2422,2)</f>
        <v>0</v>
      </c>
      <c r="BL2422" s="18" t="s">
        <v>369</v>
      </c>
      <c r="BM2422" s="221" t="s">
        <v>3189</v>
      </c>
    </row>
    <row r="2423" spans="1:65" s="2" customFormat="1" ht="29.25">
      <c r="A2423" s="36"/>
      <c r="B2423" s="37"/>
      <c r="C2423" s="38"/>
      <c r="D2423" s="223" t="s">
        <v>293</v>
      </c>
      <c r="E2423" s="38"/>
      <c r="F2423" s="224" t="s">
        <v>3115</v>
      </c>
      <c r="G2423" s="38"/>
      <c r="H2423" s="38"/>
      <c r="I2423" s="124"/>
      <c r="J2423" s="38"/>
      <c r="K2423" s="38"/>
      <c r="L2423" s="41"/>
      <c r="M2423" s="225"/>
      <c r="N2423" s="226"/>
      <c r="O2423" s="73"/>
      <c r="P2423" s="73"/>
      <c r="Q2423" s="73"/>
      <c r="R2423" s="73"/>
      <c r="S2423" s="73"/>
      <c r="T2423" s="74"/>
      <c r="U2423" s="36"/>
      <c r="V2423" s="36"/>
      <c r="W2423" s="36"/>
      <c r="X2423" s="36"/>
      <c r="Y2423" s="36"/>
      <c r="Z2423" s="36"/>
      <c r="AA2423" s="36"/>
      <c r="AB2423" s="36"/>
      <c r="AC2423" s="36"/>
      <c r="AD2423" s="36"/>
      <c r="AE2423" s="36"/>
      <c r="AT2423" s="18" t="s">
        <v>293</v>
      </c>
      <c r="AU2423" s="18" t="s">
        <v>93</v>
      </c>
    </row>
    <row r="2424" spans="1:65" s="2" customFormat="1" ht="16.5" customHeight="1">
      <c r="A2424" s="36"/>
      <c r="B2424" s="37"/>
      <c r="C2424" s="210" t="s">
        <v>3190</v>
      </c>
      <c r="D2424" s="210" t="s">
        <v>286</v>
      </c>
      <c r="E2424" s="211" t="s">
        <v>3191</v>
      </c>
      <c r="F2424" s="212" t="s">
        <v>3188</v>
      </c>
      <c r="G2424" s="213" t="s">
        <v>2397</v>
      </c>
      <c r="H2424" s="214">
        <v>1</v>
      </c>
      <c r="I2424" s="215"/>
      <c r="J2424" s="216">
        <f>ROUND(I2424*H2424,2)</f>
        <v>0</v>
      </c>
      <c r="K2424" s="212" t="s">
        <v>342</v>
      </c>
      <c r="L2424" s="41"/>
      <c r="M2424" s="217" t="s">
        <v>1</v>
      </c>
      <c r="N2424" s="218" t="s">
        <v>48</v>
      </c>
      <c r="O2424" s="73"/>
      <c r="P2424" s="219">
        <f>O2424*H2424</f>
        <v>0</v>
      </c>
      <c r="Q2424" s="219">
        <v>0</v>
      </c>
      <c r="R2424" s="219">
        <f>Q2424*H2424</f>
        <v>0</v>
      </c>
      <c r="S2424" s="219">
        <v>0</v>
      </c>
      <c r="T2424" s="220">
        <f>S2424*H2424</f>
        <v>0</v>
      </c>
      <c r="U2424" s="36"/>
      <c r="V2424" s="36"/>
      <c r="W2424" s="36"/>
      <c r="X2424" s="36"/>
      <c r="Y2424" s="36"/>
      <c r="Z2424" s="36"/>
      <c r="AA2424" s="36"/>
      <c r="AB2424" s="36"/>
      <c r="AC2424" s="36"/>
      <c r="AD2424" s="36"/>
      <c r="AE2424" s="36"/>
      <c r="AR2424" s="221" t="s">
        <v>369</v>
      </c>
      <c r="AT2424" s="221" t="s">
        <v>286</v>
      </c>
      <c r="AU2424" s="221" t="s">
        <v>93</v>
      </c>
      <c r="AY2424" s="18" t="s">
        <v>283</v>
      </c>
      <c r="BE2424" s="222">
        <f>IF(N2424="základní",J2424,0)</f>
        <v>0</v>
      </c>
      <c r="BF2424" s="222">
        <f>IF(N2424="snížená",J2424,0)</f>
        <v>0</v>
      </c>
      <c r="BG2424" s="222">
        <f>IF(N2424="zákl. přenesená",J2424,0)</f>
        <v>0</v>
      </c>
      <c r="BH2424" s="222">
        <f>IF(N2424="sníž. přenesená",J2424,0)</f>
        <v>0</v>
      </c>
      <c r="BI2424" s="222">
        <f>IF(N2424="nulová",J2424,0)</f>
        <v>0</v>
      </c>
      <c r="BJ2424" s="18" t="s">
        <v>91</v>
      </c>
      <c r="BK2424" s="222">
        <f>ROUND(I2424*H2424,2)</f>
        <v>0</v>
      </c>
      <c r="BL2424" s="18" t="s">
        <v>369</v>
      </c>
      <c r="BM2424" s="221" t="s">
        <v>3192</v>
      </c>
    </row>
    <row r="2425" spans="1:65" s="2" customFormat="1" ht="29.25">
      <c r="A2425" s="36"/>
      <c r="B2425" s="37"/>
      <c r="C2425" s="38"/>
      <c r="D2425" s="223" t="s">
        <v>293</v>
      </c>
      <c r="E2425" s="38"/>
      <c r="F2425" s="224" t="s">
        <v>3115</v>
      </c>
      <c r="G2425" s="38"/>
      <c r="H2425" s="38"/>
      <c r="I2425" s="124"/>
      <c r="J2425" s="38"/>
      <c r="K2425" s="38"/>
      <c r="L2425" s="41"/>
      <c r="M2425" s="225"/>
      <c r="N2425" s="226"/>
      <c r="O2425" s="73"/>
      <c r="P2425" s="73"/>
      <c r="Q2425" s="73"/>
      <c r="R2425" s="73"/>
      <c r="S2425" s="73"/>
      <c r="T2425" s="74"/>
      <c r="U2425" s="36"/>
      <c r="V2425" s="36"/>
      <c r="W2425" s="36"/>
      <c r="X2425" s="36"/>
      <c r="Y2425" s="36"/>
      <c r="Z2425" s="36"/>
      <c r="AA2425" s="36"/>
      <c r="AB2425" s="36"/>
      <c r="AC2425" s="36"/>
      <c r="AD2425" s="36"/>
      <c r="AE2425" s="36"/>
      <c r="AT2425" s="18" t="s">
        <v>293</v>
      </c>
      <c r="AU2425" s="18" t="s">
        <v>93</v>
      </c>
    </row>
    <row r="2426" spans="1:65" s="2" customFormat="1" ht="16.5" customHeight="1">
      <c r="A2426" s="36"/>
      <c r="B2426" s="37"/>
      <c r="C2426" s="210" t="s">
        <v>3193</v>
      </c>
      <c r="D2426" s="210" t="s">
        <v>286</v>
      </c>
      <c r="E2426" s="211" t="s">
        <v>3194</v>
      </c>
      <c r="F2426" s="212" t="s">
        <v>3188</v>
      </c>
      <c r="G2426" s="213" t="s">
        <v>2397</v>
      </c>
      <c r="H2426" s="214">
        <v>1</v>
      </c>
      <c r="I2426" s="215"/>
      <c r="J2426" s="216">
        <f>ROUND(I2426*H2426,2)</f>
        <v>0</v>
      </c>
      <c r="K2426" s="212" t="s">
        <v>342</v>
      </c>
      <c r="L2426" s="41"/>
      <c r="M2426" s="217" t="s">
        <v>1</v>
      </c>
      <c r="N2426" s="218" t="s">
        <v>48</v>
      </c>
      <c r="O2426" s="73"/>
      <c r="P2426" s="219">
        <f>O2426*H2426</f>
        <v>0</v>
      </c>
      <c r="Q2426" s="219">
        <v>0</v>
      </c>
      <c r="R2426" s="219">
        <f>Q2426*H2426</f>
        <v>0</v>
      </c>
      <c r="S2426" s="219">
        <v>0</v>
      </c>
      <c r="T2426" s="220">
        <f>S2426*H2426</f>
        <v>0</v>
      </c>
      <c r="U2426" s="36"/>
      <c r="V2426" s="36"/>
      <c r="W2426" s="36"/>
      <c r="X2426" s="36"/>
      <c r="Y2426" s="36"/>
      <c r="Z2426" s="36"/>
      <c r="AA2426" s="36"/>
      <c r="AB2426" s="36"/>
      <c r="AC2426" s="36"/>
      <c r="AD2426" s="36"/>
      <c r="AE2426" s="36"/>
      <c r="AR2426" s="221" t="s">
        <v>369</v>
      </c>
      <c r="AT2426" s="221" t="s">
        <v>286</v>
      </c>
      <c r="AU2426" s="221" t="s">
        <v>93</v>
      </c>
      <c r="AY2426" s="18" t="s">
        <v>283</v>
      </c>
      <c r="BE2426" s="222">
        <f>IF(N2426="základní",J2426,0)</f>
        <v>0</v>
      </c>
      <c r="BF2426" s="222">
        <f>IF(N2426="snížená",J2426,0)</f>
        <v>0</v>
      </c>
      <c r="BG2426" s="222">
        <f>IF(N2426="zákl. přenesená",J2426,0)</f>
        <v>0</v>
      </c>
      <c r="BH2426" s="222">
        <f>IF(N2426="sníž. přenesená",J2426,0)</f>
        <v>0</v>
      </c>
      <c r="BI2426" s="222">
        <f>IF(N2426="nulová",J2426,0)</f>
        <v>0</v>
      </c>
      <c r="BJ2426" s="18" t="s">
        <v>91</v>
      </c>
      <c r="BK2426" s="222">
        <f>ROUND(I2426*H2426,2)</f>
        <v>0</v>
      </c>
      <c r="BL2426" s="18" t="s">
        <v>369</v>
      </c>
      <c r="BM2426" s="221" t="s">
        <v>3195</v>
      </c>
    </row>
    <row r="2427" spans="1:65" s="2" customFormat="1" ht="29.25">
      <c r="A2427" s="36"/>
      <c r="B2427" s="37"/>
      <c r="C2427" s="38"/>
      <c r="D2427" s="223" t="s">
        <v>293</v>
      </c>
      <c r="E2427" s="38"/>
      <c r="F2427" s="224" t="s">
        <v>3115</v>
      </c>
      <c r="G2427" s="38"/>
      <c r="H2427" s="38"/>
      <c r="I2427" s="124"/>
      <c r="J2427" s="38"/>
      <c r="K2427" s="38"/>
      <c r="L2427" s="41"/>
      <c r="M2427" s="225"/>
      <c r="N2427" s="226"/>
      <c r="O2427" s="73"/>
      <c r="P2427" s="73"/>
      <c r="Q2427" s="73"/>
      <c r="R2427" s="73"/>
      <c r="S2427" s="73"/>
      <c r="T2427" s="74"/>
      <c r="U2427" s="36"/>
      <c r="V2427" s="36"/>
      <c r="W2427" s="36"/>
      <c r="X2427" s="36"/>
      <c r="Y2427" s="36"/>
      <c r="Z2427" s="36"/>
      <c r="AA2427" s="36"/>
      <c r="AB2427" s="36"/>
      <c r="AC2427" s="36"/>
      <c r="AD2427" s="36"/>
      <c r="AE2427" s="36"/>
      <c r="AT2427" s="18" t="s">
        <v>293</v>
      </c>
      <c r="AU2427" s="18" t="s">
        <v>93</v>
      </c>
    </row>
    <row r="2428" spans="1:65" s="2" customFormat="1" ht="16.5" customHeight="1">
      <c r="A2428" s="36"/>
      <c r="B2428" s="37"/>
      <c r="C2428" s="210" t="s">
        <v>3196</v>
      </c>
      <c r="D2428" s="210" t="s">
        <v>286</v>
      </c>
      <c r="E2428" s="211" t="s">
        <v>3197</v>
      </c>
      <c r="F2428" s="212" t="s">
        <v>3184</v>
      </c>
      <c r="G2428" s="213" t="s">
        <v>2397</v>
      </c>
      <c r="H2428" s="214">
        <v>6</v>
      </c>
      <c r="I2428" s="215"/>
      <c r="J2428" s="216">
        <f>ROUND(I2428*H2428,2)</f>
        <v>0</v>
      </c>
      <c r="K2428" s="212" t="s">
        <v>342</v>
      </c>
      <c r="L2428" s="41"/>
      <c r="M2428" s="217" t="s">
        <v>1</v>
      </c>
      <c r="N2428" s="218" t="s">
        <v>48</v>
      </c>
      <c r="O2428" s="73"/>
      <c r="P2428" s="219">
        <f>O2428*H2428</f>
        <v>0</v>
      </c>
      <c r="Q2428" s="219">
        <v>0</v>
      </c>
      <c r="R2428" s="219">
        <f>Q2428*H2428</f>
        <v>0</v>
      </c>
      <c r="S2428" s="219">
        <v>0</v>
      </c>
      <c r="T2428" s="220">
        <f>S2428*H2428</f>
        <v>0</v>
      </c>
      <c r="U2428" s="36"/>
      <c r="V2428" s="36"/>
      <c r="W2428" s="36"/>
      <c r="X2428" s="36"/>
      <c r="Y2428" s="36"/>
      <c r="Z2428" s="36"/>
      <c r="AA2428" s="36"/>
      <c r="AB2428" s="36"/>
      <c r="AC2428" s="36"/>
      <c r="AD2428" s="36"/>
      <c r="AE2428" s="36"/>
      <c r="AR2428" s="221" t="s">
        <v>369</v>
      </c>
      <c r="AT2428" s="221" t="s">
        <v>286</v>
      </c>
      <c r="AU2428" s="221" t="s">
        <v>93</v>
      </c>
      <c r="AY2428" s="18" t="s">
        <v>283</v>
      </c>
      <c r="BE2428" s="222">
        <f>IF(N2428="základní",J2428,0)</f>
        <v>0</v>
      </c>
      <c r="BF2428" s="222">
        <f>IF(N2428="snížená",J2428,0)</f>
        <v>0</v>
      </c>
      <c r="BG2428" s="222">
        <f>IF(N2428="zákl. přenesená",J2428,0)</f>
        <v>0</v>
      </c>
      <c r="BH2428" s="222">
        <f>IF(N2428="sníž. přenesená",J2428,0)</f>
        <v>0</v>
      </c>
      <c r="BI2428" s="222">
        <f>IF(N2428="nulová",J2428,0)</f>
        <v>0</v>
      </c>
      <c r="BJ2428" s="18" t="s">
        <v>91</v>
      </c>
      <c r="BK2428" s="222">
        <f>ROUND(I2428*H2428,2)</f>
        <v>0</v>
      </c>
      <c r="BL2428" s="18" t="s">
        <v>369</v>
      </c>
      <c r="BM2428" s="221" t="s">
        <v>3198</v>
      </c>
    </row>
    <row r="2429" spans="1:65" s="2" customFormat="1" ht="29.25">
      <c r="A2429" s="36"/>
      <c r="B2429" s="37"/>
      <c r="C2429" s="38"/>
      <c r="D2429" s="223" t="s">
        <v>293</v>
      </c>
      <c r="E2429" s="38"/>
      <c r="F2429" s="224" t="s">
        <v>3115</v>
      </c>
      <c r="G2429" s="38"/>
      <c r="H2429" s="38"/>
      <c r="I2429" s="124"/>
      <c r="J2429" s="38"/>
      <c r="K2429" s="38"/>
      <c r="L2429" s="41"/>
      <c r="M2429" s="225"/>
      <c r="N2429" s="226"/>
      <c r="O2429" s="73"/>
      <c r="P2429" s="73"/>
      <c r="Q2429" s="73"/>
      <c r="R2429" s="73"/>
      <c r="S2429" s="73"/>
      <c r="T2429" s="74"/>
      <c r="U2429" s="36"/>
      <c r="V2429" s="36"/>
      <c r="W2429" s="36"/>
      <c r="X2429" s="36"/>
      <c r="Y2429" s="36"/>
      <c r="Z2429" s="36"/>
      <c r="AA2429" s="36"/>
      <c r="AB2429" s="36"/>
      <c r="AC2429" s="36"/>
      <c r="AD2429" s="36"/>
      <c r="AE2429" s="36"/>
      <c r="AT2429" s="18" t="s">
        <v>293</v>
      </c>
      <c r="AU2429" s="18" t="s">
        <v>93</v>
      </c>
    </row>
    <row r="2430" spans="1:65" s="2" customFormat="1" ht="16.5" customHeight="1">
      <c r="A2430" s="36"/>
      <c r="B2430" s="37"/>
      <c r="C2430" s="210" t="s">
        <v>3199</v>
      </c>
      <c r="D2430" s="210" t="s">
        <v>286</v>
      </c>
      <c r="E2430" s="211" t="s">
        <v>3200</v>
      </c>
      <c r="F2430" s="212" t="s">
        <v>3184</v>
      </c>
      <c r="G2430" s="213" t="s">
        <v>2397</v>
      </c>
      <c r="H2430" s="214">
        <v>17</v>
      </c>
      <c r="I2430" s="215"/>
      <c r="J2430" s="216">
        <f>ROUND(I2430*H2430,2)</f>
        <v>0</v>
      </c>
      <c r="K2430" s="212" t="s">
        <v>342</v>
      </c>
      <c r="L2430" s="41"/>
      <c r="M2430" s="217" t="s">
        <v>1</v>
      </c>
      <c r="N2430" s="218" t="s">
        <v>48</v>
      </c>
      <c r="O2430" s="73"/>
      <c r="P2430" s="219">
        <f>O2430*H2430</f>
        <v>0</v>
      </c>
      <c r="Q2430" s="219">
        <v>0</v>
      </c>
      <c r="R2430" s="219">
        <f>Q2430*H2430</f>
        <v>0</v>
      </c>
      <c r="S2430" s="219">
        <v>0</v>
      </c>
      <c r="T2430" s="220">
        <f>S2430*H2430</f>
        <v>0</v>
      </c>
      <c r="U2430" s="36"/>
      <c r="V2430" s="36"/>
      <c r="W2430" s="36"/>
      <c r="X2430" s="36"/>
      <c r="Y2430" s="36"/>
      <c r="Z2430" s="36"/>
      <c r="AA2430" s="36"/>
      <c r="AB2430" s="36"/>
      <c r="AC2430" s="36"/>
      <c r="AD2430" s="36"/>
      <c r="AE2430" s="36"/>
      <c r="AR2430" s="221" t="s">
        <v>369</v>
      </c>
      <c r="AT2430" s="221" t="s">
        <v>286</v>
      </c>
      <c r="AU2430" s="221" t="s">
        <v>93</v>
      </c>
      <c r="AY2430" s="18" t="s">
        <v>283</v>
      </c>
      <c r="BE2430" s="222">
        <f>IF(N2430="základní",J2430,0)</f>
        <v>0</v>
      </c>
      <c r="BF2430" s="222">
        <f>IF(N2430="snížená",J2430,0)</f>
        <v>0</v>
      </c>
      <c r="BG2430" s="222">
        <f>IF(N2430="zákl. přenesená",J2430,0)</f>
        <v>0</v>
      </c>
      <c r="BH2430" s="222">
        <f>IF(N2430="sníž. přenesená",J2430,0)</f>
        <v>0</v>
      </c>
      <c r="BI2430" s="222">
        <f>IF(N2430="nulová",J2430,0)</f>
        <v>0</v>
      </c>
      <c r="BJ2430" s="18" t="s">
        <v>91</v>
      </c>
      <c r="BK2430" s="222">
        <f>ROUND(I2430*H2430,2)</f>
        <v>0</v>
      </c>
      <c r="BL2430" s="18" t="s">
        <v>369</v>
      </c>
      <c r="BM2430" s="221" t="s">
        <v>3201</v>
      </c>
    </row>
    <row r="2431" spans="1:65" s="2" customFormat="1" ht="29.25">
      <c r="A2431" s="36"/>
      <c r="B2431" s="37"/>
      <c r="C2431" s="38"/>
      <c r="D2431" s="223" t="s">
        <v>293</v>
      </c>
      <c r="E2431" s="38"/>
      <c r="F2431" s="224" t="s">
        <v>3115</v>
      </c>
      <c r="G2431" s="38"/>
      <c r="H2431" s="38"/>
      <c r="I2431" s="124"/>
      <c r="J2431" s="38"/>
      <c r="K2431" s="38"/>
      <c r="L2431" s="41"/>
      <c r="M2431" s="225"/>
      <c r="N2431" s="226"/>
      <c r="O2431" s="73"/>
      <c r="P2431" s="73"/>
      <c r="Q2431" s="73"/>
      <c r="R2431" s="73"/>
      <c r="S2431" s="73"/>
      <c r="T2431" s="74"/>
      <c r="U2431" s="36"/>
      <c r="V2431" s="36"/>
      <c r="W2431" s="36"/>
      <c r="X2431" s="36"/>
      <c r="Y2431" s="36"/>
      <c r="Z2431" s="36"/>
      <c r="AA2431" s="36"/>
      <c r="AB2431" s="36"/>
      <c r="AC2431" s="36"/>
      <c r="AD2431" s="36"/>
      <c r="AE2431" s="36"/>
      <c r="AT2431" s="18" t="s">
        <v>293</v>
      </c>
      <c r="AU2431" s="18" t="s">
        <v>93</v>
      </c>
    </row>
    <row r="2432" spans="1:65" s="2" customFormat="1" ht="16.5" customHeight="1">
      <c r="A2432" s="36"/>
      <c r="B2432" s="37"/>
      <c r="C2432" s="210" t="s">
        <v>3202</v>
      </c>
      <c r="D2432" s="210" t="s">
        <v>286</v>
      </c>
      <c r="E2432" s="211" t="s">
        <v>3203</v>
      </c>
      <c r="F2432" s="212" t="s">
        <v>3184</v>
      </c>
      <c r="G2432" s="213" t="s">
        <v>2397</v>
      </c>
      <c r="H2432" s="214">
        <v>20</v>
      </c>
      <c r="I2432" s="215"/>
      <c r="J2432" s="216">
        <f>ROUND(I2432*H2432,2)</f>
        <v>0</v>
      </c>
      <c r="K2432" s="212" t="s">
        <v>342</v>
      </c>
      <c r="L2432" s="41"/>
      <c r="M2432" s="217" t="s">
        <v>1</v>
      </c>
      <c r="N2432" s="218" t="s">
        <v>48</v>
      </c>
      <c r="O2432" s="73"/>
      <c r="P2432" s="219">
        <f>O2432*H2432</f>
        <v>0</v>
      </c>
      <c r="Q2432" s="219">
        <v>0</v>
      </c>
      <c r="R2432" s="219">
        <f>Q2432*H2432</f>
        <v>0</v>
      </c>
      <c r="S2432" s="219">
        <v>0</v>
      </c>
      <c r="T2432" s="220">
        <f>S2432*H2432</f>
        <v>0</v>
      </c>
      <c r="U2432" s="36"/>
      <c r="V2432" s="36"/>
      <c r="W2432" s="36"/>
      <c r="X2432" s="36"/>
      <c r="Y2432" s="36"/>
      <c r="Z2432" s="36"/>
      <c r="AA2432" s="36"/>
      <c r="AB2432" s="36"/>
      <c r="AC2432" s="36"/>
      <c r="AD2432" s="36"/>
      <c r="AE2432" s="36"/>
      <c r="AR2432" s="221" t="s">
        <v>369</v>
      </c>
      <c r="AT2432" s="221" t="s">
        <v>286</v>
      </c>
      <c r="AU2432" s="221" t="s">
        <v>93</v>
      </c>
      <c r="AY2432" s="18" t="s">
        <v>283</v>
      </c>
      <c r="BE2432" s="222">
        <f>IF(N2432="základní",J2432,0)</f>
        <v>0</v>
      </c>
      <c r="BF2432" s="222">
        <f>IF(N2432="snížená",J2432,0)</f>
        <v>0</v>
      </c>
      <c r="BG2432" s="222">
        <f>IF(N2432="zákl. přenesená",J2432,0)</f>
        <v>0</v>
      </c>
      <c r="BH2432" s="222">
        <f>IF(N2432="sníž. přenesená",J2432,0)</f>
        <v>0</v>
      </c>
      <c r="BI2432" s="222">
        <f>IF(N2432="nulová",J2432,0)</f>
        <v>0</v>
      </c>
      <c r="BJ2432" s="18" t="s">
        <v>91</v>
      </c>
      <c r="BK2432" s="222">
        <f>ROUND(I2432*H2432,2)</f>
        <v>0</v>
      </c>
      <c r="BL2432" s="18" t="s">
        <v>369</v>
      </c>
      <c r="BM2432" s="221" t="s">
        <v>3204</v>
      </c>
    </row>
    <row r="2433" spans="1:65" s="2" customFormat="1" ht="29.25">
      <c r="A2433" s="36"/>
      <c r="B2433" s="37"/>
      <c r="C2433" s="38"/>
      <c r="D2433" s="223" t="s">
        <v>293</v>
      </c>
      <c r="E2433" s="38"/>
      <c r="F2433" s="224" t="s">
        <v>3115</v>
      </c>
      <c r="G2433" s="38"/>
      <c r="H2433" s="38"/>
      <c r="I2433" s="124"/>
      <c r="J2433" s="38"/>
      <c r="K2433" s="38"/>
      <c r="L2433" s="41"/>
      <c r="M2433" s="225"/>
      <c r="N2433" s="226"/>
      <c r="O2433" s="73"/>
      <c r="P2433" s="73"/>
      <c r="Q2433" s="73"/>
      <c r="R2433" s="73"/>
      <c r="S2433" s="73"/>
      <c r="T2433" s="74"/>
      <c r="U2433" s="36"/>
      <c r="V2433" s="36"/>
      <c r="W2433" s="36"/>
      <c r="X2433" s="36"/>
      <c r="Y2433" s="36"/>
      <c r="Z2433" s="36"/>
      <c r="AA2433" s="36"/>
      <c r="AB2433" s="36"/>
      <c r="AC2433" s="36"/>
      <c r="AD2433" s="36"/>
      <c r="AE2433" s="36"/>
      <c r="AT2433" s="18" t="s">
        <v>293</v>
      </c>
      <c r="AU2433" s="18" t="s">
        <v>93</v>
      </c>
    </row>
    <row r="2434" spans="1:65" s="2" customFormat="1" ht="16.5" customHeight="1">
      <c r="A2434" s="36"/>
      <c r="B2434" s="37"/>
      <c r="C2434" s="210" t="s">
        <v>3205</v>
      </c>
      <c r="D2434" s="210" t="s">
        <v>286</v>
      </c>
      <c r="E2434" s="211" t="s">
        <v>3206</v>
      </c>
      <c r="F2434" s="212" t="s">
        <v>3184</v>
      </c>
      <c r="G2434" s="213" t="s">
        <v>2397</v>
      </c>
      <c r="H2434" s="214">
        <v>26</v>
      </c>
      <c r="I2434" s="215"/>
      <c r="J2434" s="216">
        <f>ROUND(I2434*H2434,2)</f>
        <v>0</v>
      </c>
      <c r="K2434" s="212" t="s">
        <v>342</v>
      </c>
      <c r="L2434" s="41"/>
      <c r="M2434" s="217" t="s">
        <v>1</v>
      </c>
      <c r="N2434" s="218" t="s">
        <v>48</v>
      </c>
      <c r="O2434" s="73"/>
      <c r="P2434" s="219">
        <f>O2434*H2434</f>
        <v>0</v>
      </c>
      <c r="Q2434" s="219">
        <v>0</v>
      </c>
      <c r="R2434" s="219">
        <f>Q2434*H2434</f>
        <v>0</v>
      </c>
      <c r="S2434" s="219">
        <v>0</v>
      </c>
      <c r="T2434" s="220">
        <f>S2434*H2434</f>
        <v>0</v>
      </c>
      <c r="U2434" s="36"/>
      <c r="V2434" s="36"/>
      <c r="W2434" s="36"/>
      <c r="X2434" s="36"/>
      <c r="Y2434" s="36"/>
      <c r="Z2434" s="36"/>
      <c r="AA2434" s="36"/>
      <c r="AB2434" s="36"/>
      <c r="AC2434" s="36"/>
      <c r="AD2434" s="36"/>
      <c r="AE2434" s="36"/>
      <c r="AR2434" s="221" t="s">
        <v>369</v>
      </c>
      <c r="AT2434" s="221" t="s">
        <v>286</v>
      </c>
      <c r="AU2434" s="221" t="s">
        <v>93</v>
      </c>
      <c r="AY2434" s="18" t="s">
        <v>283</v>
      </c>
      <c r="BE2434" s="222">
        <f>IF(N2434="základní",J2434,0)</f>
        <v>0</v>
      </c>
      <c r="BF2434" s="222">
        <f>IF(N2434="snížená",J2434,0)</f>
        <v>0</v>
      </c>
      <c r="BG2434" s="222">
        <f>IF(N2434="zákl. přenesená",J2434,0)</f>
        <v>0</v>
      </c>
      <c r="BH2434" s="222">
        <f>IF(N2434="sníž. přenesená",J2434,0)</f>
        <v>0</v>
      </c>
      <c r="BI2434" s="222">
        <f>IF(N2434="nulová",J2434,0)</f>
        <v>0</v>
      </c>
      <c r="BJ2434" s="18" t="s">
        <v>91</v>
      </c>
      <c r="BK2434" s="222">
        <f>ROUND(I2434*H2434,2)</f>
        <v>0</v>
      </c>
      <c r="BL2434" s="18" t="s">
        <v>369</v>
      </c>
      <c r="BM2434" s="221" t="s">
        <v>3207</v>
      </c>
    </row>
    <row r="2435" spans="1:65" s="2" customFormat="1" ht="29.25">
      <c r="A2435" s="36"/>
      <c r="B2435" s="37"/>
      <c r="C2435" s="38"/>
      <c r="D2435" s="223" t="s">
        <v>293</v>
      </c>
      <c r="E2435" s="38"/>
      <c r="F2435" s="224" t="s">
        <v>3115</v>
      </c>
      <c r="G2435" s="38"/>
      <c r="H2435" s="38"/>
      <c r="I2435" s="124"/>
      <c r="J2435" s="38"/>
      <c r="K2435" s="38"/>
      <c r="L2435" s="41"/>
      <c r="M2435" s="225"/>
      <c r="N2435" s="226"/>
      <c r="O2435" s="73"/>
      <c r="P2435" s="73"/>
      <c r="Q2435" s="73"/>
      <c r="R2435" s="73"/>
      <c r="S2435" s="73"/>
      <c r="T2435" s="74"/>
      <c r="U2435" s="36"/>
      <c r="V2435" s="36"/>
      <c r="W2435" s="36"/>
      <c r="X2435" s="36"/>
      <c r="Y2435" s="36"/>
      <c r="Z2435" s="36"/>
      <c r="AA2435" s="36"/>
      <c r="AB2435" s="36"/>
      <c r="AC2435" s="36"/>
      <c r="AD2435" s="36"/>
      <c r="AE2435" s="36"/>
      <c r="AT2435" s="18" t="s">
        <v>293</v>
      </c>
      <c r="AU2435" s="18" t="s">
        <v>93</v>
      </c>
    </row>
    <row r="2436" spans="1:65" s="2" customFormat="1" ht="16.5" customHeight="1">
      <c r="A2436" s="36"/>
      <c r="B2436" s="37"/>
      <c r="C2436" s="210" t="s">
        <v>3208</v>
      </c>
      <c r="D2436" s="210" t="s">
        <v>286</v>
      </c>
      <c r="E2436" s="211" t="s">
        <v>3209</v>
      </c>
      <c r="F2436" s="212" t="s">
        <v>3210</v>
      </c>
      <c r="G2436" s="213" t="s">
        <v>2397</v>
      </c>
      <c r="H2436" s="214">
        <v>26</v>
      </c>
      <c r="I2436" s="215"/>
      <c r="J2436" s="216">
        <f>ROUND(I2436*H2436,2)</f>
        <v>0</v>
      </c>
      <c r="K2436" s="212" t="s">
        <v>342</v>
      </c>
      <c r="L2436" s="41"/>
      <c r="M2436" s="217" t="s">
        <v>1</v>
      </c>
      <c r="N2436" s="218" t="s">
        <v>48</v>
      </c>
      <c r="O2436" s="73"/>
      <c r="P2436" s="219">
        <f>O2436*H2436</f>
        <v>0</v>
      </c>
      <c r="Q2436" s="219">
        <v>0</v>
      </c>
      <c r="R2436" s="219">
        <f>Q2436*H2436</f>
        <v>0</v>
      </c>
      <c r="S2436" s="219">
        <v>0</v>
      </c>
      <c r="T2436" s="220">
        <f>S2436*H2436</f>
        <v>0</v>
      </c>
      <c r="U2436" s="36"/>
      <c r="V2436" s="36"/>
      <c r="W2436" s="36"/>
      <c r="X2436" s="36"/>
      <c r="Y2436" s="36"/>
      <c r="Z2436" s="36"/>
      <c r="AA2436" s="36"/>
      <c r="AB2436" s="36"/>
      <c r="AC2436" s="36"/>
      <c r="AD2436" s="36"/>
      <c r="AE2436" s="36"/>
      <c r="AR2436" s="221" t="s">
        <v>369</v>
      </c>
      <c r="AT2436" s="221" t="s">
        <v>286</v>
      </c>
      <c r="AU2436" s="221" t="s">
        <v>93</v>
      </c>
      <c r="AY2436" s="18" t="s">
        <v>283</v>
      </c>
      <c r="BE2436" s="222">
        <f>IF(N2436="základní",J2436,0)</f>
        <v>0</v>
      </c>
      <c r="BF2436" s="222">
        <f>IF(N2436="snížená",J2436,0)</f>
        <v>0</v>
      </c>
      <c r="BG2436" s="222">
        <f>IF(N2436="zákl. přenesená",J2436,0)</f>
        <v>0</v>
      </c>
      <c r="BH2436" s="222">
        <f>IF(N2436="sníž. přenesená",J2436,0)</f>
        <v>0</v>
      </c>
      <c r="BI2436" s="222">
        <f>IF(N2436="nulová",J2436,0)</f>
        <v>0</v>
      </c>
      <c r="BJ2436" s="18" t="s">
        <v>91</v>
      </c>
      <c r="BK2436" s="222">
        <f>ROUND(I2436*H2436,2)</f>
        <v>0</v>
      </c>
      <c r="BL2436" s="18" t="s">
        <v>369</v>
      </c>
      <c r="BM2436" s="221" t="s">
        <v>3211</v>
      </c>
    </row>
    <row r="2437" spans="1:65" s="2" customFormat="1" ht="29.25">
      <c r="A2437" s="36"/>
      <c r="B2437" s="37"/>
      <c r="C2437" s="38"/>
      <c r="D2437" s="223" t="s">
        <v>293</v>
      </c>
      <c r="E2437" s="38"/>
      <c r="F2437" s="224" t="s">
        <v>3115</v>
      </c>
      <c r="G2437" s="38"/>
      <c r="H2437" s="38"/>
      <c r="I2437" s="124"/>
      <c r="J2437" s="38"/>
      <c r="K2437" s="38"/>
      <c r="L2437" s="41"/>
      <c r="M2437" s="225"/>
      <c r="N2437" s="226"/>
      <c r="O2437" s="73"/>
      <c r="P2437" s="73"/>
      <c r="Q2437" s="73"/>
      <c r="R2437" s="73"/>
      <c r="S2437" s="73"/>
      <c r="T2437" s="74"/>
      <c r="U2437" s="36"/>
      <c r="V2437" s="36"/>
      <c r="W2437" s="36"/>
      <c r="X2437" s="36"/>
      <c r="Y2437" s="36"/>
      <c r="Z2437" s="36"/>
      <c r="AA2437" s="36"/>
      <c r="AB2437" s="36"/>
      <c r="AC2437" s="36"/>
      <c r="AD2437" s="36"/>
      <c r="AE2437" s="36"/>
      <c r="AT2437" s="18" t="s">
        <v>293</v>
      </c>
      <c r="AU2437" s="18" t="s">
        <v>93</v>
      </c>
    </row>
    <row r="2438" spans="1:65" s="2" customFormat="1" ht="16.5" customHeight="1">
      <c r="A2438" s="36"/>
      <c r="B2438" s="37"/>
      <c r="C2438" s="210" t="s">
        <v>3212</v>
      </c>
      <c r="D2438" s="210" t="s">
        <v>286</v>
      </c>
      <c r="E2438" s="211" t="s">
        <v>3213</v>
      </c>
      <c r="F2438" s="212" t="s">
        <v>3214</v>
      </c>
      <c r="G2438" s="213" t="s">
        <v>2397</v>
      </c>
      <c r="H2438" s="214">
        <v>4</v>
      </c>
      <c r="I2438" s="215"/>
      <c r="J2438" s="216">
        <f>ROUND(I2438*H2438,2)</f>
        <v>0</v>
      </c>
      <c r="K2438" s="212" t="s">
        <v>342</v>
      </c>
      <c r="L2438" s="41"/>
      <c r="M2438" s="217" t="s">
        <v>1</v>
      </c>
      <c r="N2438" s="218" t="s">
        <v>48</v>
      </c>
      <c r="O2438" s="73"/>
      <c r="P2438" s="219">
        <f>O2438*H2438</f>
        <v>0</v>
      </c>
      <c r="Q2438" s="219">
        <v>0</v>
      </c>
      <c r="R2438" s="219">
        <f>Q2438*H2438</f>
        <v>0</v>
      </c>
      <c r="S2438" s="219">
        <v>0</v>
      </c>
      <c r="T2438" s="220">
        <f>S2438*H2438</f>
        <v>0</v>
      </c>
      <c r="U2438" s="36"/>
      <c r="V2438" s="36"/>
      <c r="W2438" s="36"/>
      <c r="X2438" s="36"/>
      <c r="Y2438" s="36"/>
      <c r="Z2438" s="36"/>
      <c r="AA2438" s="36"/>
      <c r="AB2438" s="36"/>
      <c r="AC2438" s="36"/>
      <c r="AD2438" s="36"/>
      <c r="AE2438" s="36"/>
      <c r="AR2438" s="221" t="s">
        <v>369</v>
      </c>
      <c r="AT2438" s="221" t="s">
        <v>286</v>
      </c>
      <c r="AU2438" s="221" t="s">
        <v>93</v>
      </c>
      <c r="AY2438" s="18" t="s">
        <v>283</v>
      </c>
      <c r="BE2438" s="222">
        <f>IF(N2438="základní",J2438,0)</f>
        <v>0</v>
      </c>
      <c r="BF2438" s="222">
        <f>IF(N2438="snížená",J2438,0)</f>
        <v>0</v>
      </c>
      <c r="BG2438" s="222">
        <f>IF(N2438="zákl. přenesená",J2438,0)</f>
        <v>0</v>
      </c>
      <c r="BH2438" s="222">
        <f>IF(N2438="sníž. přenesená",J2438,0)</f>
        <v>0</v>
      </c>
      <c r="BI2438" s="222">
        <f>IF(N2438="nulová",J2438,0)</f>
        <v>0</v>
      </c>
      <c r="BJ2438" s="18" t="s">
        <v>91</v>
      </c>
      <c r="BK2438" s="222">
        <f>ROUND(I2438*H2438,2)</f>
        <v>0</v>
      </c>
      <c r="BL2438" s="18" t="s">
        <v>369</v>
      </c>
      <c r="BM2438" s="221" t="s">
        <v>3215</v>
      </c>
    </row>
    <row r="2439" spans="1:65" s="2" customFormat="1" ht="29.25">
      <c r="A2439" s="36"/>
      <c r="B2439" s="37"/>
      <c r="C2439" s="38"/>
      <c r="D2439" s="223" t="s">
        <v>293</v>
      </c>
      <c r="E2439" s="38"/>
      <c r="F2439" s="224" t="s">
        <v>3115</v>
      </c>
      <c r="G2439" s="38"/>
      <c r="H2439" s="38"/>
      <c r="I2439" s="124"/>
      <c r="J2439" s="38"/>
      <c r="K2439" s="38"/>
      <c r="L2439" s="41"/>
      <c r="M2439" s="225"/>
      <c r="N2439" s="226"/>
      <c r="O2439" s="73"/>
      <c r="P2439" s="73"/>
      <c r="Q2439" s="73"/>
      <c r="R2439" s="73"/>
      <c r="S2439" s="73"/>
      <c r="T2439" s="74"/>
      <c r="U2439" s="36"/>
      <c r="V2439" s="36"/>
      <c r="W2439" s="36"/>
      <c r="X2439" s="36"/>
      <c r="Y2439" s="36"/>
      <c r="Z2439" s="36"/>
      <c r="AA2439" s="36"/>
      <c r="AB2439" s="36"/>
      <c r="AC2439" s="36"/>
      <c r="AD2439" s="36"/>
      <c r="AE2439" s="36"/>
      <c r="AT2439" s="18" t="s">
        <v>293</v>
      </c>
      <c r="AU2439" s="18" t="s">
        <v>93</v>
      </c>
    </row>
    <row r="2440" spans="1:65" s="2" customFormat="1" ht="16.5" customHeight="1">
      <c r="A2440" s="36"/>
      <c r="B2440" s="37"/>
      <c r="C2440" s="210" t="s">
        <v>3216</v>
      </c>
      <c r="D2440" s="210" t="s">
        <v>286</v>
      </c>
      <c r="E2440" s="211" t="s">
        <v>3217</v>
      </c>
      <c r="F2440" s="212" t="s">
        <v>3218</v>
      </c>
      <c r="G2440" s="213" t="s">
        <v>2397</v>
      </c>
      <c r="H2440" s="214">
        <v>2</v>
      </c>
      <c r="I2440" s="215"/>
      <c r="J2440" s="216">
        <f>ROUND(I2440*H2440,2)</f>
        <v>0</v>
      </c>
      <c r="K2440" s="212" t="s">
        <v>342</v>
      </c>
      <c r="L2440" s="41"/>
      <c r="M2440" s="217" t="s">
        <v>1</v>
      </c>
      <c r="N2440" s="218" t="s">
        <v>48</v>
      </c>
      <c r="O2440" s="73"/>
      <c r="P2440" s="219">
        <f>O2440*H2440</f>
        <v>0</v>
      </c>
      <c r="Q2440" s="219">
        <v>0</v>
      </c>
      <c r="R2440" s="219">
        <f>Q2440*H2440</f>
        <v>0</v>
      </c>
      <c r="S2440" s="219">
        <v>0</v>
      </c>
      <c r="T2440" s="220">
        <f>S2440*H2440</f>
        <v>0</v>
      </c>
      <c r="U2440" s="36"/>
      <c r="V2440" s="36"/>
      <c r="W2440" s="36"/>
      <c r="X2440" s="36"/>
      <c r="Y2440" s="36"/>
      <c r="Z2440" s="36"/>
      <c r="AA2440" s="36"/>
      <c r="AB2440" s="36"/>
      <c r="AC2440" s="36"/>
      <c r="AD2440" s="36"/>
      <c r="AE2440" s="36"/>
      <c r="AR2440" s="221" t="s">
        <v>369</v>
      </c>
      <c r="AT2440" s="221" t="s">
        <v>286</v>
      </c>
      <c r="AU2440" s="221" t="s">
        <v>93</v>
      </c>
      <c r="AY2440" s="18" t="s">
        <v>283</v>
      </c>
      <c r="BE2440" s="222">
        <f>IF(N2440="základní",J2440,0)</f>
        <v>0</v>
      </c>
      <c r="BF2440" s="222">
        <f>IF(N2440="snížená",J2440,0)</f>
        <v>0</v>
      </c>
      <c r="BG2440" s="222">
        <f>IF(N2440="zákl. přenesená",J2440,0)</f>
        <v>0</v>
      </c>
      <c r="BH2440" s="222">
        <f>IF(N2440="sníž. přenesená",J2440,0)</f>
        <v>0</v>
      </c>
      <c r="BI2440" s="222">
        <f>IF(N2440="nulová",J2440,0)</f>
        <v>0</v>
      </c>
      <c r="BJ2440" s="18" t="s">
        <v>91</v>
      </c>
      <c r="BK2440" s="222">
        <f>ROUND(I2440*H2440,2)</f>
        <v>0</v>
      </c>
      <c r="BL2440" s="18" t="s">
        <v>369</v>
      </c>
      <c r="BM2440" s="221" t="s">
        <v>3219</v>
      </c>
    </row>
    <row r="2441" spans="1:65" s="2" customFormat="1" ht="29.25">
      <c r="A2441" s="36"/>
      <c r="B2441" s="37"/>
      <c r="C2441" s="38"/>
      <c r="D2441" s="223" t="s">
        <v>293</v>
      </c>
      <c r="E2441" s="38"/>
      <c r="F2441" s="224" t="s">
        <v>3115</v>
      </c>
      <c r="G2441" s="38"/>
      <c r="H2441" s="38"/>
      <c r="I2441" s="124"/>
      <c r="J2441" s="38"/>
      <c r="K2441" s="38"/>
      <c r="L2441" s="41"/>
      <c r="M2441" s="225"/>
      <c r="N2441" s="226"/>
      <c r="O2441" s="73"/>
      <c r="P2441" s="73"/>
      <c r="Q2441" s="73"/>
      <c r="R2441" s="73"/>
      <c r="S2441" s="73"/>
      <c r="T2441" s="74"/>
      <c r="U2441" s="36"/>
      <c r="V2441" s="36"/>
      <c r="W2441" s="36"/>
      <c r="X2441" s="36"/>
      <c r="Y2441" s="36"/>
      <c r="Z2441" s="36"/>
      <c r="AA2441" s="36"/>
      <c r="AB2441" s="36"/>
      <c r="AC2441" s="36"/>
      <c r="AD2441" s="36"/>
      <c r="AE2441" s="36"/>
      <c r="AT2441" s="18" t="s">
        <v>293</v>
      </c>
      <c r="AU2441" s="18" t="s">
        <v>93</v>
      </c>
    </row>
    <row r="2442" spans="1:65" s="2" customFormat="1" ht="16.5" customHeight="1">
      <c r="A2442" s="36"/>
      <c r="B2442" s="37"/>
      <c r="C2442" s="210" t="s">
        <v>3220</v>
      </c>
      <c r="D2442" s="210" t="s">
        <v>286</v>
      </c>
      <c r="E2442" s="211" t="s">
        <v>3221</v>
      </c>
      <c r="F2442" s="212" t="s">
        <v>3222</v>
      </c>
      <c r="G2442" s="213" t="s">
        <v>2397</v>
      </c>
      <c r="H2442" s="214">
        <v>1</v>
      </c>
      <c r="I2442" s="215"/>
      <c r="J2442" s="216">
        <f>ROUND(I2442*H2442,2)</f>
        <v>0</v>
      </c>
      <c r="K2442" s="212" t="s">
        <v>342</v>
      </c>
      <c r="L2442" s="41"/>
      <c r="M2442" s="217" t="s">
        <v>1</v>
      </c>
      <c r="N2442" s="218" t="s">
        <v>48</v>
      </c>
      <c r="O2442" s="73"/>
      <c r="P2442" s="219">
        <f>O2442*H2442</f>
        <v>0</v>
      </c>
      <c r="Q2442" s="219">
        <v>0</v>
      </c>
      <c r="R2442" s="219">
        <f>Q2442*H2442</f>
        <v>0</v>
      </c>
      <c r="S2442" s="219">
        <v>0</v>
      </c>
      <c r="T2442" s="220">
        <f>S2442*H2442</f>
        <v>0</v>
      </c>
      <c r="U2442" s="36"/>
      <c r="V2442" s="36"/>
      <c r="W2442" s="36"/>
      <c r="X2442" s="36"/>
      <c r="Y2442" s="36"/>
      <c r="Z2442" s="36"/>
      <c r="AA2442" s="36"/>
      <c r="AB2442" s="36"/>
      <c r="AC2442" s="36"/>
      <c r="AD2442" s="36"/>
      <c r="AE2442" s="36"/>
      <c r="AR2442" s="221" t="s">
        <v>369</v>
      </c>
      <c r="AT2442" s="221" t="s">
        <v>286</v>
      </c>
      <c r="AU2442" s="221" t="s">
        <v>93</v>
      </c>
      <c r="AY2442" s="18" t="s">
        <v>283</v>
      </c>
      <c r="BE2442" s="222">
        <f>IF(N2442="základní",J2442,0)</f>
        <v>0</v>
      </c>
      <c r="BF2442" s="222">
        <f>IF(N2442="snížená",J2442,0)</f>
        <v>0</v>
      </c>
      <c r="BG2442" s="222">
        <f>IF(N2442="zákl. přenesená",J2442,0)</f>
        <v>0</v>
      </c>
      <c r="BH2442" s="222">
        <f>IF(N2442="sníž. přenesená",J2442,0)</f>
        <v>0</v>
      </c>
      <c r="BI2442" s="222">
        <f>IF(N2442="nulová",J2442,0)</f>
        <v>0</v>
      </c>
      <c r="BJ2442" s="18" t="s">
        <v>91</v>
      </c>
      <c r="BK2442" s="222">
        <f>ROUND(I2442*H2442,2)</f>
        <v>0</v>
      </c>
      <c r="BL2442" s="18" t="s">
        <v>369</v>
      </c>
      <c r="BM2442" s="221" t="s">
        <v>3223</v>
      </c>
    </row>
    <row r="2443" spans="1:65" s="2" customFormat="1" ht="29.25">
      <c r="A2443" s="36"/>
      <c r="B2443" s="37"/>
      <c r="C2443" s="38"/>
      <c r="D2443" s="223" t="s">
        <v>293</v>
      </c>
      <c r="E2443" s="38"/>
      <c r="F2443" s="224" t="s">
        <v>3115</v>
      </c>
      <c r="G2443" s="38"/>
      <c r="H2443" s="38"/>
      <c r="I2443" s="124"/>
      <c r="J2443" s="38"/>
      <c r="K2443" s="38"/>
      <c r="L2443" s="41"/>
      <c r="M2443" s="225"/>
      <c r="N2443" s="226"/>
      <c r="O2443" s="73"/>
      <c r="P2443" s="73"/>
      <c r="Q2443" s="73"/>
      <c r="R2443" s="73"/>
      <c r="S2443" s="73"/>
      <c r="T2443" s="74"/>
      <c r="U2443" s="36"/>
      <c r="V2443" s="36"/>
      <c r="W2443" s="36"/>
      <c r="X2443" s="36"/>
      <c r="Y2443" s="36"/>
      <c r="Z2443" s="36"/>
      <c r="AA2443" s="36"/>
      <c r="AB2443" s="36"/>
      <c r="AC2443" s="36"/>
      <c r="AD2443" s="36"/>
      <c r="AE2443" s="36"/>
      <c r="AT2443" s="18" t="s">
        <v>293</v>
      </c>
      <c r="AU2443" s="18" t="s">
        <v>93</v>
      </c>
    </row>
    <row r="2444" spans="1:65" s="2" customFormat="1" ht="16.5" customHeight="1">
      <c r="A2444" s="36"/>
      <c r="B2444" s="37"/>
      <c r="C2444" s="210" t="s">
        <v>3224</v>
      </c>
      <c r="D2444" s="210" t="s">
        <v>286</v>
      </c>
      <c r="E2444" s="211" t="s">
        <v>3225</v>
      </c>
      <c r="F2444" s="212" t="s">
        <v>3226</v>
      </c>
      <c r="G2444" s="213" t="s">
        <v>2397</v>
      </c>
      <c r="H2444" s="214">
        <v>1</v>
      </c>
      <c r="I2444" s="215"/>
      <c r="J2444" s="216">
        <f>ROUND(I2444*H2444,2)</f>
        <v>0</v>
      </c>
      <c r="K2444" s="212" t="s">
        <v>342</v>
      </c>
      <c r="L2444" s="41"/>
      <c r="M2444" s="217" t="s">
        <v>1</v>
      </c>
      <c r="N2444" s="218" t="s">
        <v>48</v>
      </c>
      <c r="O2444" s="73"/>
      <c r="P2444" s="219">
        <f>O2444*H2444</f>
        <v>0</v>
      </c>
      <c r="Q2444" s="219">
        <v>0</v>
      </c>
      <c r="R2444" s="219">
        <f>Q2444*H2444</f>
        <v>0</v>
      </c>
      <c r="S2444" s="219">
        <v>0</v>
      </c>
      <c r="T2444" s="220">
        <f>S2444*H2444</f>
        <v>0</v>
      </c>
      <c r="U2444" s="36"/>
      <c r="V2444" s="36"/>
      <c r="W2444" s="36"/>
      <c r="X2444" s="36"/>
      <c r="Y2444" s="36"/>
      <c r="Z2444" s="36"/>
      <c r="AA2444" s="36"/>
      <c r="AB2444" s="36"/>
      <c r="AC2444" s="36"/>
      <c r="AD2444" s="36"/>
      <c r="AE2444" s="36"/>
      <c r="AR2444" s="221" t="s">
        <v>369</v>
      </c>
      <c r="AT2444" s="221" t="s">
        <v>286</v>
      </c>
      <c r="AU2444" s="221" t="s">
        <v>93</v>
      </c>
      <c r="AY2444" s="18" t="s">
        <v>283</v>
      </c>
      <c r="BE2444" s="222">
        <f>IF(N2444="základní",J2444,0)</f>
        <v>0</v>
      </c>
      <c r="BF2444" s="222">
        <f>IF(N2444="snížená",J2444,0)</f>
        <v>0</v>
      </c>
      <c r="BG2444" s="222">
        <f>IF(N2444="zákl. přenesená",J2444,0)</f>
        <v>0</v>
      </c>
      <c r="BH2444" s="222">
        <f>IF(N2444="sníž. přenesená",J2444,0)</f>
        <v>0</v>
      </c>
      <c r="BI2444" s="222">
        <f>IF(N2444="nulová",J2444,0)</f>
        <v>0</v>
      </c>
      <c r="BJ2444" s="18" t="s">
        <v>91</v>
      </c>
      <c r="BK2444" s="222">
        <f>ROUND(I2444*H2444,2)</f>
        <v>0</v>
      </c>
      <c r="BL2444" s="18" t="s">
        <v>369</v>
      </c>
      <c r="BM2444" s="221" t="s">
        <v>3227</v>
      </c>
    </row>
    <row r="2445" spans="1:65" s="2" customFormat="1" ht="29.25">
      <c r="A2445" s="36"/>
      <c r="B2445" s="37"/>
      <c r="C2445" s="38"/>
      <c r="D2445" s="223" t="s">
        <v>293</v>
      </c>
      <c r="E2445" s="38"/>
      <c r="F2445" s="224" t="s">
        <v>3115</v>
      </c>
      <c r="G2445" s="38"/>
      <c r="H2445" s="38"/>
      <c r="I2445" s="124"/>
      <c r="J2445" s="38"/>
      <c r="K2445" s="38"/>
      <c r="L2445" s="41"/>
      <c r="M2445" s="225"/>
      <c r="N2445" s="226"/>
      <c r="O2445" s="73"/>
      <c r="P2445" s="73"/>
      <c r="Q2445" s="73"/>
      <c r="R2445" s="73"/>
      <c r="S2445" s="73"/>
      <c r="T2445" s="74"/>
      <c r="U2445" s="36"/>
      <c r="V2445" s="36"/>
      <c r="W2445" s="36"/>
      <c r="X2445" s="36"/>
      <c r="Y2445" s="36"/>
      <c r="Z2445" s="36"/>
      <c r="AA2445" s="36"/>
      <c r="AB2445" s="36"/>
      <c r="AC2445" s="36"/>
      <c r="AD2445" s="36"/>
      <c r="AE2445" s="36"/>
      <c r="AT2445" s="18" t="s">
        <v>293</v>
      </c>
      <c r="AU2445" s="18" t="s">
        <v>93</v>
      </c>
    </row>
    <row r="2446" spans="1:65" s="2" customFormat="1" ht="16.5" customHeight="1">
      <c r="A2446" s="36"/>
      <c r="B2446" s="37"/>
      <c r="C2446" s="210" t="s">
        <v>3228</v>
      </c>
      <c r="D2446" s="210" t="s">
        <v>286</v>
      </c>
      <c r="E2446" s="211" t="s">
        <v>3229</v>
      </c>
      <c r="F2446" s="212" t="s">
        <v>3230</v>
      </c>
      <c r="G2446" s="213" t="s">
        <v>2397</v>
      </c>
      <c r="H2446" s="214">
        <v>6</v>
      </c>
      <c r="I2446" s="215"/>
      <c r="J2446" s="216">
        <f>ROUND(I2446*H2446,2)</f>
        <v>0</v>
      </c>
      <c r="K2446" s="212" t="s">
        <v>342</v>
      </c>
      <c r="L2446" s="41"/>
      <c r="M2446" s="217" t="s">
        <v>1</v>
      </c>
      <c r="N2446" s="218" t="s">
        <v>48</v>
      </c>
      <c r="O2446" s="73"/>
      <c r="P2446" s="219">
        <f>O2446*H2446</f>
        <v>0</v>
      </c>
      <c r="Q2446" s="219">
        <v>0</v>
      </c>
      <c r="R2446" s="219">
        <f>Q2446*H2446</f>
        <v>0</v>
      </c>
      <c r="S2446" s="219">
        <v>0</v>
      </c>
      <c r="T2446" s="220">
        <f>S2446*H2446</f>
        <v>0</v>
      </c>
      <c r="U2446" s="36"/>
      <c r="V2446" s="36"/>
      <c r="W2446" s="36"/>
      <c r="X2446" s="36"/>
      <c r="Y2446" s="36"/>
      <c r="Z2446" s="36"/>
      <c r="AA2446" s="36"/>
      <c r="AB2446" s="36"/>
      <c r="AC2446" s="36"/>
      <c r="AD2446" s="36"/>
      <c r="AE2446" s="36"/>
      <c r="AR2446" s="221" t="s">
        <v>369</v>
      </c>
      <c r="AT2446" s="221" t="s">
        <v>286</v>
      </c>
      <c r="AU2446" s="221" t="s">
        <v>93</v>
      </c>
      <c r="AY2446" s="18" t="s">
        <v>283</v>
      </c>
      <c r="BE2446" s="222">
        <f>IF(N2446="základní",J2446,0)</f>
        <v>0</v>
      </c>
      <c r="BF2446" s="222">
        <f>IF(N2446="snížená",J2446,0)</f>
        <v>0</v>
      </c>
      <c r="BG2446" s="222">
        <f>IF(N2446="zákl. přenesená",J2446,0)</f>
        <v>0</v>
      </c>
      <c r="BH2446" s="222">
        <f>IF(N2446="sníž. přenesená",J2446,0)</f>
        <v>0</v>
      </c>
      <c r="BI2446" s="222">
        <f>IF(N2446="nulová",J2446,0)</f>
        <v>0</v>
      </c>
      <c r="BJ2446" s="18" t="s">
        <v>91</v>
      </c>
      <c r="BK2446" s="222">
        <f>ROUND(I2446*H2446,2)</f>
        <v>0</v>
      </c>
      <c r="BL2446" s="18" t="s">
        <v>369</v>
      </c>
      <c r="BM2446" s="221" t="s">
        <v>3231</v>
      </c>
    </row>
    <row r="2447" spans="1:65" s="2" customFormat="1" ht="29.25">
      <c r="A2447" s="36"/>
      <c r="B2447" s="37"/>
      <c r="C2447" s="38"/>
      <c r="D2447" s="223" t="s">
        <v>293</v>
      </c>
      <c r="E2447" s="38"/>
      <c r="F2447" s="224" t="s">
        <v>3115</v>
      </c>
      <c r="G2447" s="38"/>
      <c r="H2447" s="38"/>
      <c r="I2447" s="124"/>
      <c r="J2447" s="38"/>
      <c r="K2447" s="38"/>
      <c r="L2447" s="41"/>
      <c r="M2447" s="225"/>
      <c r="N2447" s="226"/>
      <c r="O2447" s="73"/>
      <c r="P2447" s="73"/>
      <c r="Q2447" s="73"/>
      <c r="R2447" s="73"/>
      <c r="S2447" s="73"/>
      <c r="T2447" s="74"/>
      <c r="U2447" s="36"/>
      <c r="V2447" s="36"/>
      <c r="W2447" s="36"/>
      <c r="X2447" s="36"/>
      <c r="Y2447" s="36"/>
      <c r="Z2447" s="36"/>
      <c r="AA2447" s="36"/>
      <c r="AB2447" s="36"/>
      <c r="AC2447" s="36"/>
      <c r="AD2447" s="36"/>
      <c r="AE2447" s="36"/>
      <c r="AT2447" s="18" t="s">
        <v>293</v>
      </c>
      <c r="AU2447" s="18" t="s">
        <v>93</v>
      </c>
    </row>
    <row r="2448" spans="1:65" s="2" customFormat="1" ht="16.5" customHeight="1">
      <c r="A2448" s="36"/>
      <c r="B2448" s="37"/>
      <c r="C2448" s="210" t="s">
        <v>3232</v>
      </c>
      <c r="D2448" s="210" t="s">
        <v>286</v>
      </c>
      <c r="E2448" s="211" t="s">
        <v>3233</v>
      </c>
      <c r="F2448" s="212" t="s">
        <v>3234</v>
      </c>
      <c r="G2448" s="213" t="s">
        <v>2397</v>
      </c>
      <c r="H2448" s="214">
        <v>2</v>
      </c>
      <c r="I2448" s="215"/>
      <c r="J2448" s="216">
        <f>ROUND(I2448*H2448,2)</f>
        <v>0</v>
      </c>
      <c r="K2448" s="212" t="s">
        <v>342</v>
      </c>
      <c r="L2448" s="41"/>
      <c r="M2448" s="217" t="s">
        <v>1</v>
      </c>
      <c r="N2448" s="218" t="s">
        <v>48</v>
      </c>
      <c r="O2448" s="73"/>
      <c r="P2448" s="219">
        <f>O2448*H2448</f>
        <v>0</v>
      </c>
      <c r="Q2448" s="219">
        <v>0</v>
      </c>
      <c r="R2448" s="219">
        <f>Q2448*H2448</f>
        <v>0</v>
      </c>
      <c r="S2448" s="219">
        <v>0</v>
      </c>
      <c r="T2448" s="220">
        <f>S2448*H2448</f>
        <v>0</v>
      </c>
      <c r="U2448" s="36"/>
      <c r="V2448" s="36"/>
      <c r="W2448" s="36"/>
      <c r="X2448" s="36"/>
      <c r="Y2448" s="36"/>
      <c r="Z2448" s="36"/>
      <c r="AA2448" s="36"/>
      <c r="AB2448" s="36"/>
      <c r="AC2448" s="36"/>
      <c r="AD2448" s="36"/>
      <c r="AE2448" s="36"/>
      <c r="AR2448" s="221" t="s">
        <v>369</v>
      </c>
      <c r="AT2448" s="221" t="s">
        <v>286</v>
      </c>
      <c r="AU2448" s="221" t="s">
        <v>93</v>
      </c>
      <c r="AY2448" s="18" t="s">
        <v>283</v>
      </c>
      <c r="BE2448" s="222">
        <f>IF(N2448="základní",J2448,0)</f>
        <v>0</v>
      </c>
      <c r="BF2448" s="222">
        <f>IF(N2448="snížená",J2448,0)</f>
        <v>0</v>
      </c>
      <c r="BG2448" s="222">
        <f>IF(N2448="zákl. přenesená",J2448,0)</f>
        <v>0</v>
      </c>
      <c r="BH2448" s="222">
        <f>IF(N2448="sníž. přenesená",J2448,0)</f>
        <v>0</v>
      </c>
      <c r="BI2448" s="222">
        <f>IF(N2448="nulová",J2448,0)</f>
        <v>0</v>
      </c>
      <c r="BJ2448" s="18" t="s">
        <v>91</v>
      </c>
      <c r="BK2448" s="222">
        <f>ROUND(I2448*H2448,2)</f>
        <v>0</v>
      </c>
      <c r="BL2448" s="18" t="s">
        <v>369</v>
      </c>
      <c r="BM2448" s="221" t="s">
        <v>3235</v>
      </c>
    </row>
    <row r="2449" spans="1:65" s="2" customFormat="1" ht="29.25">
      <c r="A2449" s="36"/>
      <c r="B2449" s="37"/>
      <c r="C2449" s="38"/>
      <c r="D2449" s="223" t="s">
        <v>293</v>
      </c>
      <c r="E2449" s="38"/>
      <c r="F2449" s="224" t="s">
        <v>3115</v>
      </c>
      <c r="G2449" s="38"/>
      <c r="H2449" s="38"/>
      <c r="I2449" s="124"/>
      <c r="J2449" s="38"/>
      <c r="K2449" s="38"/>
      <c r="L2449" s="41"/>
      <c r="M2449" s="225"/>
      <c r="N2449" s="226"/>
      <c r="O2449" s="73"/>
      <c r="P2449" s="73"/>
      <c r="Q2449" s="73"/>
      <c r="R2449" s="73"/>
      <c r="S2449" s="73"/>
      <c r="T2449" s="74"/>
      <c r="U2449" s="36"/>
      <c r="V2449" s="36"/>
      <c r="W2449" s="36"/>
      <c r="X2449" s="36"/>
      <c r="Y2449" s="36"/>
      <c r="Z2449" s="36"/>
      <c r="AA2449" s="36"/>
      <c r="AB2449" s="36"/>
      <c r="AC2449" s="36"/>
      <c r="AD2449" s="36"/>
      <c r="AE2449" s="36"/>
      <c r="AT2449" s="18" t="s">
        <v>293</v>
      </c>
      <c r="AU2449" s="18" t="s">
        <v>93</v>
      </c>
    </row>
    <row r="2450" spans="1:65" s="2" customFormat="1" ht="16.5" customHeight="1">
      <c r="A2450" s="36"/>
      <c r="B2450" s="37"/>
      <c r="C2450" s="210" t="s">
        <v>3236</v>
      </c>
      <c r="D2450" s="210" t="s">
        <v>286</v>
      </c>
      <c r="E2450" s="211" t="s">
        <v>3237</v>
      </c>
      <c r="F2450" s="212" t="s">
        <v>3238</v>
      </c>
      <c r="G2450" s="213" t="s">
        <v>2397</v>
      </c>
      <c r="H2450" s="214">
        <v>1</v>
      </c>
      <c r="I2450" s="215"/>
      <c r="J2450" s="216">
        <f>ROUND(I2450*H2450,2)</f>
        <v>0</v>
      </c>
      <c r="K2450" s="212" t="s">
        <v>342</v>
      </c>
      <c r="L2450" s="41"/>
      <c r="M2450" s="217" t="s">
        <v>1</v>
      </c>
      <c r="N2450" s="218" t="s">
        <v>48</v>
      </c>
      <c r="O2450" s="73"/>
      <c r="P2450" s="219">
        <f>O2450*H2450</f>
        <v>0</v>
      </c>
      <c r="Q2450" s="219">
        <v>0</v>
      </c>
      <c r="R2450" s="219">
        <f>Q2450*H2450</f>
        <v>0</v>
      </c>
      <c r="S2450" s="219">
        <v>0</v>
      </c>
      <c r="T2450" s="220">
        <f>S2450*H2450</f>
        <v>0</v>
      </c>
      <c r="U2450" s="36"/>
      <c r="V2450" s="36"/>
      <c r="W2450" s="36"/>
      <c r="X2450" s="36"/>
      <c r="Y2450" s="36"/>
      <c r="Z2450" s="36"/>
      <c r="AA2450" s="36"/>
      <c r="AB2450" s="36"/>
      <c r="AC2450" s="36"/>
      <c r="AD2450" s="36"/>
      <c r="AE2450" s="36"/>
      <c r="AR2450" s="221" t="s">
        <v>369</v>
      </c>
      <c r="AT2450" s="221" t="s">
        <v>286</v>
      </c>
      <c r="AU2450" s="221" t="s">
        <v>93</v>
      </c>
      <c r="AY2450" s="18" t="s">
        <v>283</v>
      </c>
      <c r="BE2450" s="222">
        <f>IF(N2450="základní",J2450,0)</f>
        <v>0</v>
      </c>
      <c r="BF2450" s="222">
        <f>IF(N2450="snížená",J2450,0)</f>
        <v>0</v>
      </c>
      <c r="BG2450" s="222">
        <f>IF(N2450="zákl. přenesená",J2450,0)</f>
        <v>0</v>
      </c>
      <c r="BH2450" s="222">
        <f>IF(N2450="sníž. přenesená",J2450,0)</f>
        <v>0</v>
      </c>
      <c r="BI2450" s="222">
        <f>IF(N2450="nulová",J2450,0)</f>
        <v>0</v>
      </c>
      <c r="BJ2450" s="18" t="s">
        <v>91</v>
      </c>
      <c r="BK2450" s="222">
        <f>ROUND(I2450*H2450,2)</f>
        <v>0</v>
      </c>
      <c r="BL2450" s="18" t="s">
        <v>369</v>
      </c>
      <c r="BM2450" s="221" t="s">
        <v>3239</v>
      </c>
    </row>
    <row r="2451" spans="1:65" s="2" customFormat="1" ht="29.25">
      <c r="A2451" s="36"/>
      <c r="B2451" s="37"/>
      <c r="C2451" s="38"/>
      <c r="D2451" s="223" t="s">
        <v>293</v>
      </c>
      <c r="E2451" s="38"/>
      <c r="F2451" s="224" t="s">
        <v>3115</v>
      </c>
      <c r="G2451" s="38"/>
      <c r="H2451" s="38"/>
      <c r="I2451" s="124"/>
      <c r="J2451" s="38"/>
      <c r="K2451" s="38"/>
      <c r="L2451" s="41"/>
      <c r="M2451" s="225"/>
      <c r="N2451" s="226"/>
      <c r="O2451" s="73"/>
      <c r="P2451" s="73"/>
      <c r="Q2451" s="73"/>
      <c r="R2451" s="73"/>
      <c r="S2451" s="73"/>
      <c r="T2451" s="74"/>
      <c r="U2451" s="36"/>
      <c r="V2451" s="36"/>
      <c r="W2451" s="36"/>
      <c r="X2451" s="36"/>
      <c r="Y2451" s="36"/>
      <c r="Z2451" s="36"/>
      <c r="AA2451" s="36"/>
      <c r="AB2451" s="36"/>
      <c r="AC2451" s="36"/>
      <c r="AD2451" s="36"/>
      <c r="AE2451" s="36"/>
      <c r="AT2451" s="18" t="s">
        <v>293</v>
      </c>
      <c r="AU2451" s="18" t="s">
        <v>93</v>
      </c>
    </row>
    <row r="2452" spans="1:65" s="2" customFormat="1" ht="16.5" customHeight="1">
      <c r="A2452" s="36"/>
      <c r="B2452" s="37"/>
      <c r="C2452" s="210" t="s">
        <v>3240</v>
      </c>
      <c r="D2452" s="210" t="s">
        <v>286</v>
      </c>
      <c r="E2452" s="211" t="s">
        <v>3241</v>
      </c>
      <c r="F2452" s="212" t="s">
        <v>3242</v>
      </c>
      <c r="G2452" s="213" t="s">
        <v>2397</v>
      </c>
      <c r="H2452" s="214">
        <v>1</v>
      </c>
      <c r="I2452" s="215"/>
      <c r="J2452" s="216">
        <f>ROUND(I2452*H2452,2)</f>
        <v>0</v>
      </c>
      <c r="K2452" s="212" t="s">
        <v>342</v>
      </c>
      <c r="L2452" s="41"/>
      <c r="M2452" s="217" t="s">
        <v>1</v>
      </c>
      <c r="N2452" s="218" t="s">
        <v>48</v>
      </c>
      <c r="O2452" s="73"/>
      <c r="P2452" s="219">
        <f>O2452*H2452</f>
        <v>0</v>
      </c>
      <c r="Q2452" s="219">
        <v>0</v>
      </c>
      <c r="R2452" s="219">
        <f>Q2452*H2452</f>
        <v>0</v>
      </c>
      <c r="S2452" s="219">
        <v>0</v>
      </c>
      <c r="T2452" s="220">
        <f>S2452*H2452</f>
        <v>0</v>
      </c>
      <c r="U2452" s="36"/>
      <c r="V2452" s="36"/>
      <c r="W2452" s="36"/>
      <c r="X2452" s="36"/>
      <c r="Y2452" s="36"/>
      <c r="Z2452" s="36"/>
      <c r="AA2452" s="36"/>
      <c r="AB2452" s="36"/>
      <c r="AC2452" s="36"/>
      <c r="AD2452" s="36"/>
      <c r="AE2452" s="36"/>
      <c r="AR2452" s="221" t="s">
        <v>369</v>
      </c>
      <c r="AT2452" s="221" t="s">
        <v>286</v>
      </c>
      <c r="AU2452" s="221" t="s">
        <v>93</v>
      </c>
      <c r="AY2452" s="18" t="s">
        <v>283</v>
      </c>
      <c r="BE2452" s="222">
        <f>IF(N2452="základní",J2452,0)</f>
        <v>0</v>
      </c>
      <c r="BF2452" s="222">
        <f>IF(N2452="snížená",J2452,0)</f>
        <v>0</v>
      </c>
      <c r="BG2452" s="222">
        <f>IF(N2452="zákl. přenesená",J2452,0)</f>
        <v>0</v>
      </c>
      <c r="BH2452" s="222">
        <f>IF(N2452="sníž. přenesená",J2452,0)</f>
        <v>0</v>
      </c>
      <c r="BI2452" s="222">
        <f>IF(N2452="nulová",J2452,0)</f>
        <v>0</v>
      </c>
      <c r="BJ2452" s="18" t="s">
        <v>91</v>
      </c>
      <c r="BK2452" s="222">
        <f>ROUND(I2452*H2452,2)</f>
        <v>0</v>
      </c>
      <c r="BL2452" s="18" t="s">
        <v>369</v>
      </c>
      <c r="BM2452" s="221" t="s">
        <v>3243</v>
      </c>
    </row>
    <row r="2453" spans="1:65" s="2" customFormat="1" ht="29.25">
      <c r="A2453" s="36"/>
      <c r="B2453" s="37"/>
      <c r="C2453" s="38"/>
      <c r="D2453" s="223" t="s">
        <v>293</v>
      </c>
      <c r="E2453" s="38"/>
      <c r="F2453" s="224" t="s">
        <v>3115</v>
      </c>
      <c r="G2453" s="38"/>
      <c r="H2453" s="38"/>
      <c r="I2453" s="124"/>
      <c r="J2453" s="38"/>
      <c r="K2453" s="38"/>
      <c r="L2453" s="41"/>
      <c r="M2453" s="225"/>
      <c r="N2453" s="226"/>
      <c r="O2453" s="73"/>
      <c r="P2453" s="73"/>
      <c r="Q2453" s="73"/>
      <c r="R2453" s="73"/>
      <c r="S2453" s="73"/>
      <c r="T2453" s="74"/>
      <c r="U2453" s="36"/>
      <c r="V2453" s="36"/>
      <c r="W2453" s="36"/>
      <c r="X2453" s="36"/>
      <c r="Y2453" s="36"/>
      <c r="Z2453" s="36"/>
      <c r="AA2453" s="36"/>
      <c r="AB2453" s="36"/>
      <c r="AC2453" s="36"/>
      <c r="AD2453" s="36"/>
      <c r="AE2453" s="36"/>
      <c r="AT2453" s="18" t="s">
        <v>293</v>
      </c>
      <c r="AU2453" s="18" t="s">
        <v>93</v>
      </c>
    </row>
    <row r="2454" spans="1:65" s="2" customFormat="1" ht="16.5" customHeight="1">
      <c r="A2454" s="36"/>
      <c r="B2454" s="37"/>
      <c r="C2454" s="210" t="s">
        <v>3244</v>
      </c>
      <c r="D2454" s="210" t="s">
        <v>286</v>
      </c>
      <c r="E2454" s="211" t="s">
        <v>3245</v>
      </c>
      <c r="F2454" s="212" t="s">
        <v>3246</v>
      </c>
      <c r="G2454" s="213" t="s">
        <v>2397</v>
      </c>
      <c r="H2454" s="214">
        <v>1</v>
      </c>
      <c r="I2454" s="215"/>
      <c r="J2454" s="216">
        <f>ROUND(I2454*H2454,2)</f>
        <v>0</v>
      </c>
      <c r="K2454" s="212" t="s">
        <v>342</v>
      </c>
      <c r="L2454" s="41"/>
      <c r="M2454" s="217" t="s">
        <v>1</v>
      </c>
      <c r="N2454" s="218" t="s">
        <v>48</v>
      </c>
      <c r="O2454" s="73"/>
      <c r="P2454" s="219">
        <f>O2454*H2454</f>
        <v>0</v>
      </c>
      <c r="Q2454" s="219">
        <v>0</v>
      </c>
      <c r="R2454" s="219">
        <f>Q2454*H2454</f>
        <v>0</v>
      </c>
      <c r="S2454" s="219">
        <v>0</v>
      </c>
      <c r="T2454" s="220">
        <f>S2454*H2454</f>
        <v>0</v>
      </c>
      <c r="U2454" s="36"/>
      <c r="V2454" s="36"/>
      <c r="W2454" s="36"/>
      <c r="X2454" s="36"/>
      <c r="Y2454" s="36"/>
      <c r="Z2454" s="36"/>
      <c r="AA2454" s="36"/>
      <c r="AB2454" s="36"/>
      <c r="AC2454" s="36"/>
      <c r="AD2454" s="36"/>
      <c r="AE2454" s="36"/>
      <c r="AR2454" s="221" t="s">
        <v>369</v>
      </c>
      <c r="AT2454" s="221" t="s">
        <v>286</v>
      </c>
      <c r="AU2454" s="221" t="s">
        <v>93</v>
      </c>
      <c r="AY2454" s="18" t="s">
        <v>283</v>
      </c>
      <c r="BE2454" s="222">
        <f>IF(N2454="základní",J2454,0)</f>
        <v>0</v>
      </c>
      <c r="BF2454" s="222">
        <f>IF(N2454="snížená",J2454,0)</f>
        <v>0</v>
      </c>
      <c r="BG2454" s="222">
        <f>IF(N2454="zákl. přenesená",J2454,0)</f>
        <v>0</v>
      </c>
      <c r="BH2454" s="222">
        <f>IF(N2454="sníž. přenesená",J2454,0)</f>
        <v>0</v>
      </c>
      <c r="BI2454" s="222">
        <f>IF(N2454="nulová",J2454,0)</f>
        <v>0</v>
      </c>
      <c r="BJ2454" s="18" t="s">
        <v>91</v>
      </c>
      <c r="BK2454" s="222">
        <f>ROUND(I2454*H2454,2)</f>
        <v>0</v>
      </c>
      <c r="BL2454" s="18" t="s">
        <v>369</v>
      </c>
      <c r="BM2454" s="221" t="s">
        <v>3247</v>
      </c>
    </row>
    <row r="2455" spans="1:65" s="2" customFormat="1" ht="29.25">
      <c r="A2455" s="36"/>
      <c r="B2455" s="37"/>
      <c r="C2455" s="38"/>
      <c r="D2455" s="223" t="s">
        <v>293</v>
      </c>
      <c r="E2455" s="38"/>
      <c r="F2455" s="224" t="s">
        <v>3115</v>
      </c>
      <c r="G2455" s="38"/>
      <c r="H2455" s="38"/>
      <c r="I2455" s="124"/>
      <c r="J2455" s="38"/>
      <c r="K2455" s="38"/>
      <c r="L2455" s="41"/>
      <c r="M2455" s="225"/>
      <c r="N2455" s="226"/>
      <c r="O2455" s="73"/>
      <c r="P2455" s="73"/>
      <c r="Q2455" s="73"/>
      <c r="R2455" s="73"/>
      <c r="S2455" s="73"/>
      <c r="T2455" s="74"/>
      <c r="U2455" s="36"/>
      <c r="V2455" s="36"/>
      <c r="W2455" s="36"/>
      <c r="X2455" s="36"/>
      <c r="Y2455" s="36"/>
      <c r="Z2455" s="36"/>
      <c r="AA2455" s="36"/>
      <c r="AB2455" s="36"/>
      <c r="AC2455" s="36"/>
      <c r="AD2455" s="36"/>
      <c r="AE2455" s="36"/>
      <c r="AT2455" s="18" t="s">
        <v>293</v>
      </c>
      <c r="AU2455" s="18" t="s">
        <v>93</v>
      </c>
    </row>
    <row r="2456" spans="1:65" s="2" customFormat="1" ht="16.5" customHeight="1">
      <c r="A2456" s="36"/>
      <c r="B2456" s="37"/>
      <c r="C2456" s="210" t="s">
        <v>3248</v>
      </c>
      <c r="D2456" s="210" t="s">
        <v>286</v>
      </c>
      <c r="E2456" s="211" t="s">
        <v>3249</v>
      </c>
      <c r="F2456" s="212" t="s">
        <v>3250</v>
      </c>
      <c r="G2456" s="213" t="s">
        <v>2397</v>
      </c>
      <c r="H2456" s="214">
        <v>1</v>
      </c>
      <c r="I2456" s="215"/>
      <c r="J2456" s="216">
        <f>ROUND(I2456*H2456,2)</f>
        <v>0</v>
      </c>
      <c r="K2456" s="212" t="s">
        <v>342</v>
      </c>
      <c r="L2456" s="41"/>
      <c r="M2456" s="217" t="s">
        <v>1</v>
      </c>
      <c r="N2456" s="218" t="s">
        <v>48</v>
      </c>
      <c r="O2456" s="73"/>
      <c r="P2456" s="219">
        <f>O2456*H2456</f>
        <v>0</v>
      </c>
      <c r="Q2456" s="219">
        <v>0</v>
      </c>
      <c r="R2456" s="219">
        <f>Q2456*H2456</f>
        <v>0</v>
      </c>
      <c r="S2456" s="219">
        <v>0</v>
      </c>
      <c r="T2456" s="220">
        <f>S2456*H2456</f>
        <v>0</v>
      </c>
      <c r="U2456" s="36"/>
      <c r="V2456" s="36"/>
      <c r="W2456" s="36"/>
      <c r="X2456" s="36"/>
      <c r="Y2456" s="36"/>
      <c r="Z2456" s="36"/>
      <c r="AA2456" s="36"/>
      <c r="AB2456" s="36"/>
      <c r="AC2456" s="36"/>
      <c r="AD2456" s="36"/>
      <c r="AE2456" s="36"/>
      <c r="AR2456" s="221" t="s">
        <v>369</v>
      </c>
      <c r="AT2456" s="221" t="s">
        <v>286</v>
      </c>
      <c r="AU2456" s="221" t="s">
        <v>93</v>
      </c>
      <c r="AY2456" s="18" t="s">
        <v>283</v>
      </c>
      <c r="BE2456" s="222">
        <f>IF(N2456="základní",J2456,0)</f>
        <v>0</v>
      </c>
      <c r="BF2456" s="222">
        <f>IF(N2456="snížená",J2456,0)</f>
        <v>0</v>
      </c>
      <c r="BG2456" s="222">
        <f>IF(N2456="zákl. přenesená",J2456,0)</f>
        <v>0</v>
      </c>
      <c r="BH2456" s="222">
        <f>IF(N2456="sníž. přenesená",J2456,0)</f>
        <v>0</v>
      </c>
      <c r="BI2456" s="222">
        <f>IF(N2456="nulová",J2456,0)</f>
        <v>0</v>
      </c>
      <c r="BJ2456" s="18" t="s">
        <v>91</v>
      </c>
      <c r="BK2456" s="222">
        <f>ROUND(I2456*H2456,2)</f>
        <v>0</v>
      </c>
      <c r="BL2456" s="18" t="s">
        <v>369</v>
      </c>
      <c r="BM2456" s="221" t="s">
        <v>3251</v>
      </c>
    </row>
    <row r="2457" spans="1:65" s="2" customFormat="1" ht="29.25">
      <c r="A2457" s="36"/>
      <c r="B2457" s="37"/>
      <c r="C2457" s="38"/>
      <c r="D2457" s="223" t="s">
        <v>293</v>
      </c>
      <c r="E2457" s="38"/>
      <c r="F2457" s="224" t="s">
        <v>3115</v>
      </c>
      <c r="G2457" s="38"/>
      <c r="H2457" s="38"/>
      <c r="I2457" s="124"/>
      <c r="J2457" s="38"/>
      <c r="K2457" s="38"/>
      <c r="L2457" s="41"/>
      <c r="M2457" s="225"/>
      <c r="N2457" s="226"/>
      <c r="O2457" s="73"/>
      <c r="P2457" s="73"/>
      <c r="Q2457" s="73"/>
      <c r="R2457" s="73"/>
      <c r="S2457" s="73"/>
      <c r="T2457" s="74"/>
      <c r="U2457" s="36"/>
      <c r="V2457" s="36"/>
      <c r="W2457" s="36"/>
      <c r="X2457" s="36"/>
      <c r="Y2457" s="36"/>
      <c r="Z2457" s="36"/>
      <c r="AA2457" s="36"/>
      <c r="AB2457" s="36"/>
      <c r="AC2457" s="36"/>
      <c r="AD2457" s="36"/>
      <c r="AE2457" s="36"/>
      <c r="AT2457" s="18" t="s">
        <v>293</v>
      </c>
      <c r="AU2457" s="18" t="s">
        <v>93</v>
      </c>
    </row>
    <row r="2458" spans="1:65" s="2" customFormat="1" ht="16.5" customHeight="1">
      <c r="A2458" s="36"/>
      <c r="B2458" s="37"/>
      <c r="C2458" s="210" t="s">
        <v>3252</v>
      </c>
      <c r="D2458" s="210" t="s">
        <v>286</v>
      </c>
      <c r="E2458" s="211" t="s">
        <v>3253</v>
      </c>
      <c r="F2458" s="212" t="s">
        <v>3254</v>
      </c>
      <c r="G2458" s="213" t="s">
        <v>2397</v>
      </c>
      <c r="H2458" s="214">
        <v>1</v>
      </c>
      <c r="I2458" s="215"/>
      <c r="J2458" s="216">
        <f>ROUND(I2458*H2458,2)</f>
        <v>0</v>
      </c>
      <c r="K2458" s="212" t="s">
        <v>342</v>
      </c>
      <c r="L2458" s="41"/>
      <c r="M2458" s="217" t="s">
        <v>1</v>
      </c>
      <c r="N2458" s="218" t="s">
        <v>48</v>
      </c>
      <c r="O2458" s="73"/>
      <c r="P2458" s="219">
        <f>O2458*H2458</f>
        <v>0</v>
      </c>
      <c r="Q2458" s="219">
        <v>0</v>
      </c>
      <c r="R2458" s="219">
        <f>Q2458*H2458</f>
        <v>0</v>
      </c>
      <c r="S2458" s="219">
        <v>0</v>
      </c>
      <c r="T2458" s="220">
        <f>S2458*H2458</f>
        <v>0</v>
      </c>
      <c r="U2458" s="36"/>
      <c r="V2458" s="36"/>
      <c r="W2458" s="36"/>
      <c r="X2458" s="36"/>
      <c r="Y2458" s="36"/>
      <c r="Z2458" s="36"/>
      <c r="AA2458" s="36"/>
      <c r="AB2458" s="36"/>
      <c r="AC2458" s="36"/>
      <c r="AD2458" s="36"/>
      <c r="AE2458" s="36"/>
      <c r="AR2458" s="221" t="s">
        <v>369</v>
      </c>
      <c r="AT2458" s="221" t="s">
        <v>286</v>
      </c>
      <c r="AU2458" s="221" t="s">
        <v>93</v>
      </c>
      <c r="AY2458" s="18" t="s">
        <v>283</v>
      </c>
      <c r="BE2458" s="222">
        <f>IF(N2458="základní",J2458,0)</f>
        <v>0</v>
      </c>
      <c r="BF2458" s="222">
        <f>IF(N2458="snížená",J2458,0)</f>
        <v>0</v>
      </c>
      <c r="BG2458" s="222">
        <f>IF(N2458="zákl. přenesená",J2458,0)</f>
        <v>0</v>
      </c>
      <c r="BH2458" s="222">
        <f>IF(N2458="sníž. přenesená",J2458,0)</f>
        <v>0</v>
      </c>
      <c r="BI2458" s="222">
        <f>IF(N2458="nulová",J2458,0)</f>
        <v>0</v>
      </c>
      <c r="BJ2458" s="18" t="s">
        <v>91</v>
      </c>
      <c r="BK2458" s="222">
        <f>ROUND(I2458*H2458,2)</f>
        <v>0</v>
      </c>
      <c r="BL2458" s="18" t="s">
        <v>369</v>
      </c>
      <c r="BM2458" s="221" t="s">
        <v>3255</v>
      </c>
    </row>
    <row r="2459" spans="1:65" s="2" customFormat="1" ht="29.25">
      <c r="A2459" s="36"/>
      <c r="B2459" s="37"/>
      <c r="C2459" s="38"/>
      <c r="D2459" s="223" t="s">
        <v>293</v>
      </c>
      <c r="E2459" s="38"/>
      <c r="F2459" s="224" t="s">
        <v>3115</v>
      </c>
      <c r="G2459" s="38"/>
      <c r="H2459" s="38"/>
      <c r="I2459" s="124"/>
      <c r="J2459" s="38"/>
      <c r="K2459" s="38"/>
      <c r="L2459" s="41"/>
      <c r="M2459" s="225"/>
      <c r="N2459" s="226"/>
      <c r="O2459" s="73"/>
      <c r="P2459" s="73"/>
      <c r="Q2459" s="73"/>
      <c r="R2459" s="73"/>
      <c r="S2459" s="73"/>
      <c r="T2459" s="74"/>
      <c r="U2459" s="36"/>
      <c r="V2459" s="36"/>
      <c r="W2459" s="36"/>
      <c r="X2459" s="36"/>
      <c r="Y2459" s="36"/>
      <c r="Z2459" s="36"/>
      <c r="AA2459" s="36"/>
      <c r="AB2459" s="36"/>
      <c r="AC2459" s="36"/>
      <c r="AD2459" s="36"/>
      <c r="AE2459" s="36"/>
      <c r="AT2459" s="18" t="s">
        <v>293</v>
      </c>
      <c r="AU2459" s="18" t="s">
        <v>93</v>
      </c>
    </row>
    <row r="2460" spans="1:65" s="2" customFormat="1" ht="16.5" customHeight="1">
      <c r="A2460" s="36"/>
      <c r="B2460" s="37"/>
      <c r="C2460" s="210" t="s">
        <v>3256</v>
      </c>
      <c r="D2460" s="210" t="s">
        <v>286</v>
      </c>
      <c r="E2460" s="211" t="s">
        <v>3257</v>
      </c>
      <c r="F2460" s="212" t="s">
        <v>3258</v>
      </c>
      <c r="G2460" s="213" t="s">
        <v>2397</v>
      </c>
      <c r="H2460" s="214">
        <v>4</v>
      </c>
      <c r="I2460" s="215"/>
      <c r="J2460" s="216">
        <f>ROUND(I2460*H2460,2)</f>
        <v>0</v>
      </c>
      <c r="K2460" s="212" t="s">
        <v>342</v>
      </c>
      <c r="L2460" s="41"/>
      <c r="M2460" s="217" t="s">
        <v>1</v>
      </c>
      <c r="N2460" s="218" t="s">
        <v>48</v>
      </c>
      <c r="O2460" s="73"/>
      <c r="P2460" s="219">
        <f>O2460*H2460</f>
        <v>0</v>
      </c>
      <c r="Q2460" s="219">
        <v>0</v>
      </c>
      <c r="R2460" s="219">
        <f>Q2460*H2460</f>
        <v>0</v>
      </c>
      <c r="S2460" s="219">
        <v>0</v>
      </c>
      <c r="T2460" s="220">
        <f>S2460*H2460</f>
        <v>0</v>
      </c>
      <c r="U2460" s="36"/>
      <c r="V2460" s="36"/>
      <c r="W2460" s="36"/>
      <c r="X2460" s="36"/>
      <c r="Y2460" s="36"/>
      <c r="Z2460" s="36"/>
      <c r="AA2460" s="36"/>
      <c r="AB2460" s="36"/>
      <c r="AC2460" s="36"/>
      <c r="AD2460" s="36"/>
      <c r="AE2460" s="36"/>
      <c r="AR2460" s="221" t="s">
        <v>369</v>
      </c>
      <c r="AT2460" s="221" t="s">
        <v>286</v>
      </c>
      <c r="AU2460" s="221" t="s">
        <v>93</v>
      </c>
      <c r="AY2460" s="18" t="s">
        <v>283</v>
      </c>
      <c r="BE2460" s="222">
        <f>IF(N2460="základní",J2460,0)</f>
        <v>0</v>
      </c>
      <c r="BF2460" s="222">
        <f>IF(N2460="snížená",J2460,0)</f>
        <v>0</v>
      </c>
      <c r="BG2460" s="222">
        <f>IF(N2460="zákl. přenesená",J2460,0)</f>
        <v>0</v>
      </c>
      <c r="BH2460" s="222">
        <f>IF(N2460="sníž. přenesená",J2460,0)</f>
        <v>0</v>
      </c>
      <c r="BI2460" s="222">
        <f>IF(N2460="nulová",J2460,0)</f>
        <v>0</v>
      </c>
      <c r="BJ2460" s="18" t="s">
        <v>91</v>
      </c>
      <c r="BK2460" s="222">
        <f>ROUND(I2460*H2460,2)</f>
        <v>0</v>
      </c>
      <c r="BL2460" s="18" t="s">
        <v>369</v>
      </c>
      <c r="BM2460" s="221" t="s">
        <v>3259</v>
      </c>
    </row>
    <row r="2461" spans="1:65" s="2" customFormat="1" ht="29.25">
      <c r="A2461" s="36"/>
      <c r="B2461" s="37"/>
      <c r="C2461" s="38"/>
      <c r="D2461" s="223" t="s">
        <v>293</v>
      </c>
      <c r="E2461" s="38"/>
      <c r="F2461" s="224" t="s">
        <v>3115</v>
      </c>
      <c r="G2461" s="38"/>
      <c r="H2461" s="38"/>
      <c r="I2461" s="124"/>
      <c r="J2461" s="38"/>
      <c r="K2461" s="38"/>
      <c r="L2461" s="41"/>
      <c r="M2461" s="225"/>
      <c r="N2461" s="226"/>
      <c r="O2461" s="73"/>
      <c r="P2461" s="73"/>
      <c r="Q2461" s="73"/>
      <c r="R2461" s="73"/>
      <c r="S2461" s="73"/>
      <c r="T2461" s="74"/>
      <c r="U2461" s="36"/>
      <c r="V2461" s="36"/>
      <c r="W2461" s="36"/>
      <c r="X2461" s="36"/>
      <c r="Y2461" s="36"/>
      <c r="Z2461" s="36"/>
      <c r="AA2461" s="36"/>
      <c r="AB2461" s="36"/>
      <c r="AC2461" s="36"/>
      <c r="AD2461" s="36"/>
      <c r="AE2461" s="36"/>
      <c r="AT2461" s="18" t="s">
        <v>293</v>
      </c>
      <c r="AU2461" s="18" t="s">
        <v>93</v>
      </c>
    </row>
    <row r="2462" spans="1:65" s="2" customFormat="1" ht="16.5" customHeight="1">
      <c r="A2462" s="36"/>
      <c r="B2462" s="37"/>
      <c r="C2462" s="210" t="s">
        <v>3260</v>
      </c>
      <c r="D2462" s="210" t="s">
        <v>286</v>
      </c>
      <c r="E2462" s="211" t="s">
        <v>3261</v>
      </c>
      <c r="F2462" s="212" t="s">
        <v>3262</v>
      </c>
      <c r="G2462" s="213" t="s">
        <v>2397</v>
      </c>
      <c r="H2462" s="214">
        <v>1</v>
      </c>
      <c r="I2462" s="215"/>
      <c r="J2462" s="216">
        <f>ROUND(I2462*H2462,2)</f>
        <v>0</v>
      </c>
      <c r="K2462" s="212" t="s">
        <v>342</v>
      </c>
      <c r="L2462" s="41"/>
      <c r="M2462" s="217" t="s">
        <v>1</v>
      </c>
      <c r="N2462" s="218" t="s">
        <v>48</v>
      </c>
      <c r="O2462" s="73"/>
      <c r="P2462" s="219">
        <f>O2462*H2462</f>
        <v>0</v>
      </c>
      <c r="Q2462" s="219">
        <v>0</v>
      </c>
      <c r="R2462" s="219">
        <f>Q2462*H2462</f>
        <v>0</v>
      </c>
      <c r="S2462" s="219">
        <v>0</v>
      </c>
      <c r="T2462" s="220">
        <f>S2462*H2462</f>
        <v>0</v>
      </c>
      <c r="U2462" s="36"/>
      <c r="V2462" s="36"/>
      <c r="W2462" s="36"/>
      <c r="X2462" s="36"/>
      <c r="Y2462" s="36"/>
      <c r="Z2462" s="36"/>
      <c r="AA2462" s="36"/>
      <c r="AB2462" s="36"/>
      <c r="AC2462" s="36"/>
      <c r="AD2462" s="36"/>
      <c r="AE2462" s="36"/>
      <c r="AR2462" s="221" t="s">
        <v>369</v>
      </c>
      <c r="AT2462" s="221" t="s">
        <v>286</v>
      </c>
      <c r="AU2462" s="221" t="s">
        <v>93</v>
      </c>
      <c r="AY2462" s="18" t="s">
        <v>283</v>
      </c>
      <c r="BE2462" s="222">
        <f>IF(N2462="základní",J2462,0)</f>
        <v>0</v>
      </c>
      <c r="BF2462" s="222">
        <f>IF(N2462="snížená",J2462,0)</f>
        <v>0</v>
      </c>
      <c r="BG2462" s="222">
        <f>IF(N2462="zákl. přenesená",J2462,0)</f>
        <v>0</v>
      </c>
      <c r="BH2462" s="222">
        <f>IF(N2462="sníž. přenesená",J2462,0)</f>
        <v>0</v>
      </c>
      <c r="BI2462" s="222">
        <f>IF(N2462="nulová",J2462,0)</f>
        <v>0</v>
      </c>
      <c r="BJ2462" s="18" t="s">
        <v>91</v>
      </c>
      <c r="BK2462" s="222">
        <f>ROUND(I2462*H2462,2)</f>
        <v>0</v>
      </c>
      <c r="BL2462" s="18" t="s">
        <v>369</v>
      </c>
      <c r="BM2462" s="221" t="s">
        <v>3263</v>
      </c>
    </row>
    <row r="2463" spans="1:65" s="2" customFormat="1" ht="29.25">
      <c r="A2463" s="36"/>
      <c r="B2463" s="37"/>
      <c r="C2463" s="38"/>
      <c r="D2463" s="223" t="s">
        <v>293</v>
      </c>
      <c r="E2463" s="38"/>
      <c r="F2463" s="224" t="s">
        <v>3115</v>
      </c>
      <c r="G2463" s="38"/>
      <c r="H2463" s="38"/>
      <c r="I2463" s="124"/>
      <c r="J2463" s="38"/>
      <c r="K2463" s="38"/>
      <c r="L2463" s="41"/>
      <c r="M2463" s="225"/>
      <c r="N2463" s="226"/>
      <c r="O2463" s="73"/>
      <c r="P2463" s="73"/>
      <c r="Q2463" s="73"/>
      <c r="R2463" s="73"/>
      <c r="S2463" s="73"/>
      <c r="T2463" s="74"/>
      <c r="U2463" s="36"/>
      <c r="V2463" s="36"/>
      <c r="W2463" s="36"/>
      <c r="X2463" s="36"/>
      <c r="Y2463" s="36"/>
      <c r="Z2463" s="36"/>
      <c r="AA2463" s="36"/>
      <c r="AB2463" s="36"/>
      <c r="AC2463" s="36"/>
      <c r="AD2463" s="36"/>
      <c r="AE2463" s="36"/>
      <c r="AT2463" s="18" t="s">
        <v>293</v>
      </c>
      <c r="AU2463" s="18" t="s">
        <v>93</v>
      </c>
    </row>
    <row r="2464" spans="1:65" s="2" customFormat="1" ht="16.5" customHeight="1">
      <c r="A2464" s="36"/>
      <c r="B2464" s="37"/>
      <c r="C2464" s="210" t="s">
        <v>3264</v>
      </c>
      <c r="D2464" s="210" t="s">
        <v>286</v>
      </c>
      <c r="E2464" s="211" t="s">
        <v>3265</v>
      </c>
      <c r="F2464" s="212" t="s">
        <v>3262</v>
      </c>
      <c r="G2464" s="213" t="s">
        <v>2397</v>
      </c>
      <c r="H2464" s="214">
        <v>1</v>
      </c>
      <c r="I2464" s="215"/>
      <c r="J2464" s="216">
        <f>ROUND(I2464*H2464,2)</f>
        <v>0</v>
      </c>
      <c r="K2464" s="212" t="s">
        <v>342</v>
      </c>
      <c r="L2464" s="41"/>
      <c r="M2464" s="217" t="s">
        <v>1</v>
      </c>
      <c r="N2464" s="218" t="s">
        <v>48</v>
      </c>
      <c r="O2464" s="73"/>
      <c r="P2464" s="219">
        <f>O2464*H2464</f>
        <v>0</v>
      </c>
      <c r="Q2464" s="219">
        <v>0</v>
      </c>
      <c r="R2464" s="219">
        <f>Q2464*H2464</f>
        <v>0</v>
      </c>
      <c r="S2464" s="219">
        <v>0</v>
      </c>
      <c r="T2464" s="220">
        <f>S2464*H2464</f>
        <v>0</v>
      </c>
      <c r="U2464" s="36"/>
      <c r="V2464" s="36"/>
      <c r="W2464" s="36"/>
      <c r="X2464" s="36"/>
      <c r="Y2464" s="36"/>
      <c r="Z2464" s="36"/>
      <c r="AA2464" s="36"/>
      <c r="AB2464" s="36"/>
      <c r="AC2464" s="36"/>
      <c r="AD2464" s="36"/>
      <c r="AE2464" s="36"/>
      <c r="AR2464" s="221" t="s">
        <v>369</v>
      </c>
      <c r="AT2464" s="221" t="s">
        <v>286</v>
      </c>
      <c r="AU2464" s="221" t="s">
        <v>93</v>
      </c>
      <c r="AY2464" s="18" t="s">
        <v>283</v>
      </c>
      <c r="BE2464" s="222">
        <f>IF(N2464="základní",J2464,0)</f>
        <v>0</v>
      </c>
      <c r="BF2464" s="222">
        <f>IF(N2464="snížená",J2464,0)</f>
        <v>0</v>
      </c>
      <c r="BG2464" s="222">
        <f>IF(N2464="zákl. přenesená",J2464,0)</f>
        <v>0</v>
      </c>
      <c r="BH2464" s="222">
        <f>IF(N2464="sníž. přenesená",J2464,0)</f>
        <v>0</v>
      </c>
      <c r="BI2464" s="222">
        <f>IF(N2464="nulová",J2464,0)</f>
        <v>0</v>
      </c>
      <c r="BJ2464" s="18" t="s">
        <v>91</v>
      </c>
      <c r="BK2464" s="222">
        <f>ROUND(I2464*H2464,2)</f>
        <v>0</v>
      </c>
      <c r="BL2464" s="18" t="s">
        <v>369</v>
      </c>
      <c r="BM2464" s="221" t="s">
        <v>3266</v>
      </c>
    </row>
    <row r="2465" spans="1:65" s="2" customFormat="1" ht="29.25">
      <c r="A2465" s="36"/>
      <c r="B2465" s="37"/>
      <c r="C2465" s="38"/>
      <c r="D2465" s="223" t="s">
        <v>293</v>
      </c>
      <c r="E2465" s="38"/>
      <c r="F2465" s="224" t="s">
        <v>3115</v>
      </c>
      <c r="G2465" s="38"/>
      <c r="H2465" s="38"/>
      <c r="I2465" s="124"/>
      <c r="J2465" s="38"/>
      <c r="K2465" s="38"/>
      <c r="L2465" s="41"/>
      <c r="M2465" s="225"/>
      <c r="N2465" s="226"/>
      <c r="O2465" s="73"/>
      <c r="P2465" s="73"/>
      <c r="Q2465" s="73"/>
      <c r="R2465" s="73"/>
      <c r="S2465" s="73"/>
      <c r="T2465" s="74"/>
      <c r="U2465" s="36"/>
      <c r="V2465" s="36"/>
      <c r="W2465" s="36"/>
      <c r="X2465" s="36"/>
      <c r="Y2465" s="36"/>
      <c r="Z2465" s="36"/>
      <c r="AA2465" s="36"/>
      <c r="AB2465" s="36"/>
      <c r="AC2465" s="36"/>
      <c r="AD2465" s="36"/>
      <c r="AE2465" s="36"/>
      <c r="AT2465" s="18" t="s">
        <v>293</v>
      </c>
      <c r="AU2465" s="18" t="s">
        <v>93</v>
      </c>
    </row>
    <row r="2466" spans="1:65" s="2" customFormat="1" ht="16.5" customHeight="1">
      <c r="A2466" s="36"/>
      <c r="B2466" s="37"/>
      <c r="C2466" s="210" t="s">
        <v>3267</v>
      </c>
      <c r="D2466" s="210" t="s">
        <v>286</v>
      </c>
      <c r="E2466" s="211" t="s">
        <v>3268</v>
      </c>
      <c r="F2466" s="212" t="s">
        <v>3269</v>
      </c>
      <c r="G2466" s="213" t="s">
        <v>2397</v>
      </c>
      <c r="H2466" s="214">
        <v>6</v>
      </c>
      <c r="I2466" s="215"/>
      <c r="J2466" s="216">
        <f>ROUND(I2466*H2466,2)</f>
        <v>0</v>
      </c>
      <c r="K2466" s="212" t="s">
        <v>342</v>
      </c>
      <c r="L2466" s="41"/>
      <c r="M2466" s="217" t="s">
        <v>1</v>
      </c>
      <c r="N2466" s="218" t="s">
        <v>48</v>
      </c>
      <c r="O2466" s="73"/>
      <c r="P2466" s="219">
        <f>O2466*H2466</f>
        <v>0</v>
      </c>
      <c r="Q2466" s="219">
        <v>0</v>
      </c>
      <c r="R2466" s="219">
        <f>Q2466*H2466</f>
        <v>0</v>
      </c>
      <c r="S2466" s="219">
        <v>0</v>
      </c>
      <c r="T2466" s="220">
        <f>S2466*H2466</f>
        <v>0</v>
      </c>
      <c r="U2466" s="36"/>
      <c r="V2466" s="36"/>
      <c r="W2466" s="36"/>
      <c r="X2466" s="36"/>
      <c r="Y2466" s="36"/>
      <c r="Z2466" s="36"/>
      <c r="AA2466" s="36"/>
      <c r="AB2466" s="36"/>
      <c r="AC2466" s="36"/>
      <c r="AD2466" s="36"/>
      <c r="AE2466" s="36"/>
      <c r="AR2466" s="221" t="s">
        <v>369</v>
      </c>
      <c r="AT2466" s="221" t="s">
        <v>286</v>
      </c>
      <c r="AU2466" s="221" t="s">
        <v>93</v>
      </c>
      <c r="AY2466" s="18" t="s">
        <v>283</v>
      </c>
      <c r="BE2466" s="222">
        <f>IF(N2466="základní",J2466,0)</f>
        <v>0</v>
      </c>
      <c r="BF2466" s="222">
        <f>IF(N2466="snížená",J2466,0)</f>
        <v>0</v>
      </c>
      <c r="BG2466" s="222">
        <f>IF(N2466="zákl. přenesená",J2466,0)</f>
        <v>0</v>
      </c>
      <c r="BH2466" s="222">
        <f>IF(N2466="sníž. přenesená",J2466,0)</f>
        <v>0</v>
      </c>
      <c r="BI2466" s="222">
        <f>IF(N2466="nulová",J2466,0)</f>
        <v>0</v>
      </c>
      <c r="BJ2466" s="18" t="s">
        <v>91</v>
      </c>
      <c r="BK2466" s="222">
        <f>ROUND(I2466*H2466,2)</f>
        <v>0</v>
      </c>
      <c r="BL2466" s="18" t="s">
        <v>369</v>
      </c>
      <c r="BM2466" s="221" t="s">
        <v>3270</v>
      </c>
    </row>
    <row r="2467" spans="1:65" s="2" customFormat="1" ht="29.25">
      <c r="A2467" s="36"/>
      <c r="B2467" s="37"/>
      <c r="C2467" s="38"/>
      <c r="D2467" s="223" t="s">
        <v>293</v>
      </c>
      <c r="E2467" s="38"/>
      <c r="F2467" s="224" t="s">
        <v>3115</v>
      </c>
      <c r="G2467" s="38"/>
      <c r="H2467" s="38"/>
      <c r="I2467" s="124"/>
      <c r="J2467" s="38"/>
      <c r="K2467" s="38"/>
      <c r="L2467" s="41"/>
      <c r="M2467" s="225"/>
      <c r="N2467" s="226"/>
      <c r="O2467" s="73"/>
      <c r="P2467" s="73"/>
      <c r="Q2467" s="73"/>
      <c r="R2467" s="73"/>
      <c r="S2467" s="73"/>
      <c r="T2467" s="74"/>
      <c r="U2467" s="36"/>
      <c r="V2467" s="36"/>
      <c r="W2467" s="36"/>
      <c r="X2467" s="36"/>
      <c r="Y2467" s="36"/>
      <c r="Z2467" s="36"/>
      <c r="AA2467" s="36"/>
      <c r="AB2467" s="36"/>
      <c r="AC2467" s="36"/>
      <c r="AD2467" s="36"/>
      <c r="AE2467" s="36"/>
      <c r="AT2467" s="18" t="s">
        <v>293</v>
      </c>
      <c r="AU2467" s="18" t="s">
        <v>93</v>
      </c>
    </row>
    <row r="2468" spans="1:65" s="2" customFormat="1" ht="16.5" customHeight="1">
      <c r="A2468" s="36"/>
      <c r="B2468" s="37"/>
      <c r="C2468" s="210" t="s">
        <v>3271</v>
      </c>
      <c r="D2468" s="210" t="s">
        <v>286</v>
      </c>
      <c r="E2468" s="211" t="s">
        <v>3272</v>
      </c>
      <c r="F2468" s="212" t="s">
        <v>3273</v>
      </c>
      <c r="G2468" s="213" t="s">
        <v>2397</v>
      </c>
      <c r="H2468" s="214">
        <v>8</v>
      </c>
      <c r="I2468" s="215"/>
      <c r="J2468" s="216">
        <f>ROUND(I2468*H2468,2)</f>
        <v>0</v>
      </c>
      <c r="K2468" s="212" t="s">
        <v>342</v>
      </c>
      <c r="L2468" s="41"/>
      <c r="M2468" s="217" t="s">
        <v>1</v>
      </c>
      <c r="N2468" s="218" t="s">
        <v>48</v>
      </c>
      <c r="O2468" s="73"/>
      <c r="P2468" s="219">
        <f>O2468*H2468</f>
        <v>0</v>
      </c>
      <c r="Q2468" s="219">
        <v>0</v>
      </c>
      <c r="R2468" s="219">
        <f>Q2468*H2468</f>
        <v>0</v>
      </c>
      <c r="S2468" s="219">
        <v>0</v>
      </c>
      <c r="T2468" s="220">
        <f>S2468*H2468</f>
        <v>0</v>
      </c>
      <c r="U2468" s="36"/>
      <c r="V2468" s="36"/>
      <c r="W2468" s="36"/>
      <c r="X2468" s="36"/>
      <c r="Y2468" s="36"/>
      <c r="Z2468" s="36"/>
      <c r="AA2468" s="36"/>
      <c r="AB2468" s="36"/>
      <c r="AC2468" s="36"/>
      <c r="AD2468" s="36"/>
      <c r="AE2468" s="36"/>
      <c r="AR2468" s="221" t="s">
        <v>369</v>
      </c>
      <c r="AT2468" s="221" t="s">
        <v>286</v>
      </c>
      <c r="AU2468" s="221" t="s">
        <v>93</v>
      </c>
      <c r="AY2468" s="18" t="s">
        <v>283</v>
      </c>
      <c r="BE2468" s="222">
        <f>IF(N2468="základní",J2468,0)</f>
        <v>0</v>
      </c>
      <c r="BF2468" s="222">
        <f>IF(N2468="snížená",J2468,0)</f>
        <v>0</v>
      </c>
      <c r="BG2468" s="222">
        <f>IF(N2468="zákl. přenesená",J2468,0)</f>
        <v>0</v>
      </c>
      <c r="BH2468" s="222">
        <f>IF(N2468="sníž. přenesená",J2468,0)</f>
        <v>0</v>
      </c>
      <c r="BI2468" s="222">
        <f>IF(N2468="nulová",J2468,0)</f>
        <v>0</v>
      </c>
      <c r="BJ2468" s="18" t="s">
        <v>91</v>
      </c>
      <c r="BK2468" s="222">
        <f>ROUND(I2468*H2468,2)</f>
        <v>0</v>
      </c>
      <c r="BL2468" s="18" t="s">
        <v>369</v>
      </c>
      <c r="BM2468" s="221" t="s">
        <v>3274</v>
      </c>
    </row>
    <row r="2469" spans="1:65" s="2" customFormat="1" ht="29.25">
      <c r="A2469" s="36"/>
      <c r="B2469" s="37"/>
      <c r="C2469" s="38"/>
      <c r="D2469" s="223" t="s">
        <v>293</v>
      </c>
      <c r="E2469" s="38"/>
      <c r="F2469" s="224" t="s">
        <v>3115</v>
      </c>
      <c r="G2469" s="38"/>
      <c r="H2469" s="38"/>
      <c r="I2469" s="124"/>
      <c r="J2469" s="38"/>
      <c r="K2469" s="38"/>
      <c r="L2469" s="41"/>
      <c r="M2469" s="225"/>
      <c r="N2469" s="226"/>
      <c r="O2469" s="73"/>
      <c r="P2469" s="73"/>
      <c r="Q2469" s="73"/>
      <c r="R2469" s="73"/>
      <c r="S2469" s="73"/>
      <c r="T2469" s="74"/>
      <c r="U2469" s="36"/>
      <c r="V2469" s="36"/>
      <c r="W2469" s="36"/>
      <c r="X2469" s="36"/>
      <c r="Y2469" s="36"/>
      <c r="Z2469" s="36"/>
      <c r="AA2469" s="36"/>
      <c r="AB2469" s="36"/>
      <c r="AC2469" s="36"/>
      <c r="AD2469" s="36"/>
      <c r="AE2469" s="36"/>
      <c r="AT2469" s="18" t="s">
        <v>293</v>
      </c>
      <c r="AU2469" s="18" t="s">
        <v>93</v>
      </c>
    </row>
    <row r="2470" spans="1:65" s="2" customFormat="1" ht="16.5" customHeight="1">
      <c r="A2470" s="36"/>
      <c r="B2470" s="37"/>
      <c r="C2470" s="210" t="s">
        <v>3275</v>
      </c>
      <c r="D2470" s="210" t="s">
        <v>286</v>
      </c>
      <c r="E2470" s="211" t="s">
        <v>3276</v>
      </c>
      <c r="F2470" s="212" t="s">
        <v>3277</v>
      </c>
      <c r="G2470" s="213" t="s">
        <v>2397</v>
      </c>
      <c r="H2470" s="214">
        <v>6</v>
      </c>
      <c r="I2470" s="215"/>
      <c r="J2470" s="216">
        <f>ROUND(I2470*H2470,2)</f>
        <v>0</v>
      </c>
      <c r="K2470" s="212" t="s">
        <v>342</v>
      </c>
      <c r="L2470" s="41"/>
      <c r="M2470" s="217" t="s">
        <v>1</v>
      </c>
      <c r="N2470" s="218" t="s">
        <v>48</v>
      </c>
      <c r="O2470" s="73"/>
      <c r="P2470" s="219">
        <f>O2470*H2470</f>
        <v>0</v>
      </c>
      <c r="Q2470" s="219">
        <v>0</v>
      </c>
      <c r="R2470" s="219">
        <f>Q2470*H2470</f>
        <v>0</v>
      </c>
      <c r="S2470" s="219">
        <v>0</v>
      </c>
      <c r="T2470" s="220">
        <f>S2470*H2470</f>
        <v>0</v>
      </c>
      <c r="U2470" s="36"/>
      <c r="V2470" s="36"/>
      <c r="W2470" s="36"/>
      <c r="X2470" s="36"/>
      <c r="Y2470" s="36"/>
      <c r="Z2470" s="36"/>
      <c r="AA2470" s="36"/>
      <c r="AB2470" s="36"/>
      <c r="AC2470" s="36"/>
      <c r="AD2470" s="36"/>
      <c r="AE2470" s="36"/>
      <c r="AR2470" s="221" t="s">
        <v>369</v>
      </c>
      <c r="AT2470" s="221" t="s">
        <v>286</v>
      </c>
      <c r="AU2470" s="221" t="s">
        <v>93</v>
      </c>
      <c r="AY2470" s="18" t="s">
        <v>283</v>
      </c>
      <c r="BE2470" s="222">
        <f>IF(N2470="základní",J2470,0)</f>
        <v>0</v>
      </c>
      <c r="BF2470" s="222">
        <f>IF(N2470="snížená",J2470,0)</f>
        <v>0</v>
      </c>
      <c r="BG2470" s="222">
        <f>IF(N2470="zákl. přenesená",J2470,0)</f>
        <v>0</v>
      </c>
      <c r="BH2470" s="222">
        <f>IF(N2470="sníž. přenesená",J2470,0)</f>
        <v>0</v>
      </c>
      <c r="BI2470" s="222">
        <f>IF(N2470="nulová",J2470,0)</f>
        <v>0</v>
      </c>
      <c r="BJ2470" s="18" t="s">
        <v>91</v>
      </c>
      <c r="BK2470" s="222">
        <f>ROUND(I2470*H2470,2)</f>
        <v>0</v>
      </c>
      <c r="BL2470" s="18" t="s">
        <v>369</v>
      </c>
      <c r="BM2470" s="221" t="s">
        <v>3278</v>
      </c>
    </row>
    <row r="2471" spans="1:65" s="2" customFormat="1" ht="29.25">
      <c r="A2471" s="36"/>
      <c r="B2471" s="37"/>
      <c r="C2471" s="38"/>
      <c r="D2471" s="223" t="s">
        <v>293</v>
      </c>
      <c r="E2471" s="38"/>
      <c r="F2471" s="224" t="s">
        <v>3115</v>
      </c>
      <c r="G2471" s="38"/>
      <c r="H2471" s="38"/>
      <c r="I2471" s="124"/>
      <c r="J2471" s="38"/>
      <c r="K2471" s="38"/>
      <c r="L2471" s="41"/>
      <c r="M2471" s="225"/>
      <c r="N2471" s="226"/>
      <c r="O2471" s="73"/>
      <c r="P2471" s="73"/>
      <c r="Q2471" s="73"/>
      <c r="R2471" s="73"/>
      <c r="S2471" s="73"/>
      <c r="T2471" s="74"/>
      <c r="U2471" s="36"/>
      <c r="V2471" s="36"/>
      <c r="W2471" s="36"/>
      <c r="X2471" s="36"/>
      <c r="Y2471" s="36"/>
      <c r="Z2471" s="36"/>
      <c r="AA2471" s="36"/>
      <c r="AB2471" s="36"/>
      <c r="AC2471" s="36"/>
      <c r="AD2471" s="36"/>
      <c r="AE2471" s="36"/>
      <c r="AT2471" s="18" t="s">
        <v>293</v>
      </c>
      <c r="AU2471" s="18" t="s">
        <v>93</v>
      </c>
    </row>
    <row r="2472" spans="1:65" s="2" customFormat="1" ht="16.5" customHeight="1">
      <c r="A2472" s="36"/>
      <c r="B2472" s="37"/>
      <c r="C2472" s="210" t="s">
        <v>3279</v>
      </c>
      <c r="D2472" s="210" t="s">
        <v>286</v>
      </c>
      <c r="E2472" s="211" t="s">
        <v>3280</v>
      </c>
      <c r="F2472" s="212" t="s">
        <v>3281</v>
      </c>
      <c r="G2472" s="213" t="s">
        <v>2397</v>
      </c>
      <c r="H2472" s="214">
        <v>1</v>
      </c>
      <c r="I2472" s="215"/>
      <c r="J2472" s="216">
        <f>ROUND(I2472*H2472,2)</f>
        <v>0</v>
      </c>
      <c r="K2472" s="212" t="s">
        <v>342</v>
      </c>
      <c r="L2472" s="41"/>
      <c r="M2472" s="217" t="s">
        <v>1</v>
      </c>
      <c r="N2472" s="218" t="s">
        <v>48</v>
      </c>
      <c r="O2472" s="73"/>
      <c r="P2472" s="219">
        <f>O2472*H2472</f>
        <v>0</v>
      </c>
      <c r="Q2472" s="219">
        <v>0</v>
      </c>
      <c r="R2472" s="219">
        <f>Q2472*H2472</f>
        <v>0</v>
      </c>
      <c r="S2472" s="219">
        <v>0</v>
      </c>
      <c r="T2472" s="220">
        <f>S2472*H2472</f>
        <v>0</v>
      </c>
      <c r="U2472" s="36"/>
      <c r="V2472" s="36"/>
      <c r="W2472" s="36"/>
      <c r="X2472" s="36"/>
      <c r="Y2472" s="36"/>
      <c r="Z2472" s="36"/>
      <c r="AA2472" s="36"/>
      <c r="AB2472" s="36"/>
      <c r="AC2472" s="36"/>
      <c r="AD2472" s="36"/>
      <c r="AE2472" s="36"/>
      <c r="AR2472" s="221" t="s">
        <v>369</v>
      </c>
      <c r="AT2472" s="221" t="s">
        <v>286</v>
      </c>
      <c r="AU2472" s="221" t="s">
        <v>93</v>
      </c>
      <c r="AY2472" s="18" t="s">
        <v>283</v>
      </c>
      <c r="BE2472" s="222">
        <f>IF(N2472="základní",J2472,0)</f>
        <v>0</v>
      </c>
      <c r="BF2472" s="222">
        <f>IF(N2472="snížená",J2472,0)</f>
        <v>0</v>
      </c>
      <c r="BG2472" s="222">
        <f>IF(N2472="zákl. přenesená",J2472,0)</f>
        <v>0</v>
      </c>
      <c r="BH2472" s="222">
        <f>IF(N2472="sníž. přenesená",J2472,0)</f>
        <v>0</v>
      </c>
      <c r="BI2472" s="222">
        <f>IF(N2472="nulová",J2472,0)</f>
        <v>0</v>
      </c>
      <c r="BJ2472" s="18" t="s">
        <v>91</v>
      </c>
      <c r="BK2472" s="222">
        <f>ROUND(I2472*H2472,2)</f>
        <v>0</v>
      </c>
      <c r="BL2472" s="18" t="s">
        <v>369</v>
      </c>
      <c r="BM2472" s="221" t="s">
        <v>3282</v>
      </c>
    </row>
    <row r="2473" spans="1:65" s="2" customFormat="1" ht="29.25">
      <c r="A2473" s="36"/>
      <c r="B2473" s="37"/>
      <c r="C2473" s="38"/>
      <c r="D2473" s="223" t="s">
        <v>293</v>
      </c>
      <c r="E2473" s="38"/>
      <c r="F2473" s="224" t="s">
        <v>3115</v>
      </c>
      <c r="G2473" s="38"/>
      <c r="H2473" s="38"/>
      <c r="I2473" s="124"/>
      <c r="J2473" s="38"/>
      <c r="K2473" s="38"/>
      <c r="L2473" s="41"/>
      <c r="M2473" s="225"/>
      <c r="N2473" s="226"/>
      <c r="O2473" s="73"/>
      <c r="P2473" s="73"/>
      <c r="Q2473" s="73"/>
      <c r="R2473" s="73"/>
      <c r="S2473" s="73"/>
      <c r="T2473" s="74"/>
      <c r="U2473" s="36"/>
      <c r="V2473" s="36"/>
      <c r="W2473" s="36"/>
      <c r="X2473" s="36"/>
      <c r="Y2473" s="36"/>
      <c r="Z2473" s="36"/>
      <c r="AA2473" s="36"/>
      <c r="AB2473" s="36"/>
      <c r="AC2473" s="36"/>
      <c r="AD2473" s="36"/>
      <c r="AE2473" s="36"/>
      <c r="AT2473" s="18" t="s">
        <v>293</v>
      </c>
      <c r="AU2473" s="18" t="s">
        <v>93</v>
      </c>
    </row>
    <row r="2474" spans="1:65" s="2" customFormat="1" ht="16.5" customHeight="1">
      <c r="A2474" s="36"/>
      <c r="B2474" s="37"/>
      <c r="C2474" s="210" t="s">
        <v>3283</v>
      </c>
      <c r="D2474" s="210" t="s">
        <v>286</v>
      </c>
      <c r="E2474" s="211" t="s">
        <v>3284</v>
      </c>
      <c r="F2474" s="212" t="s">
        <v>3285</v>
      </c>
      <c r="G2474" s="213" t="s">
        <v>2397</v>
      </c>
      <c r="H2474" s="214">
        <v>1</v>
      </c>
      <c r="I2474" s="215"/>
      <c r="J2474" s="216">
        <f>ROUND(I2474*H2474,2)</f>
        <v>0</v>
      </c>
      <c r="K2474" s="212" t="s">
        <v>342</v>
      </c>
      <c r="L2474" s="41"/>
      <c r="M2474" s="217" t="s">
        <v>1</v>
      </c>
      <c r="N2474" s="218" t="s">
        <v>48</v>
      </c>
      <c r="O2474" s="73"/>
      <c r="P2474" s="219">
        <f>O2474*H2474</f>
        <v>0</v>
      </c>
      <c r="Q2474" s="219">
        <v>0</v>
      </c>
      <c r="R2474" s="219">
        <f>Q2474*H2474</f>
        <v>0</v>
      </c>
      <c r="S2474" s="219">
        <v>0</v>
      </c>
      <c r="T2474" s="220">
        <f>S2474*H2474</f>
        <v>0</v>
      </c>
      <c r="U2474" s="36"/>
      <c r="V2474" s="36"/>
      <c r="W2474" s="36"/>
      <c r="X2474" s="36"/>
      <c r="Y2474" s="36"/>
      <c r="Z2474" s="36"/>
      <c r="AA2474" s="36"/>
      <c r="AB2474" s="36"/>
      <c r="AC2474" s="36"/>
      <c r="AD2474" s="36"/>
      <c r="AE2474" s="36"/>
      <c r="AR2474" s="221" t="s">
        <v>369</v>
      </c>
      <c r="AT2474" s="221" t="s">
        <v>286</v>
      </c>
      <c r="AU2474" s="221" t="s">
        <v>93</v>
      </c>
      <c r="AY2474" s="18" t="s">
        <v>283</v>
      </c>
      <c r="BE2474" s="222">
        <f>IF(N2474="základní",J2474,0)</f>
        <v>0</v>
      </c>
      <c r="BF2474" s="222">
        <f>IF(N2474="snížená",J2474,0)</f>
        <v>0</v>
      </c>
      <c r="BG2474" s="222">
        <f>IF(N2474="zákl. přenesená",J2474,0)</f>
        <v>0</v>
      </c>
      <c r="BH2474" s="222">
        <f>IF(N2474="sníž. přenesená",J2474,0)</f>
        <v>0</v>
      </c>
      <c r="BI2474" s="222">
        <f>IF(N2474="nulová",J2474,0)</f>
        <v>0</v>
      </c>
      <c r="BJ2474" s="18" t="s">
        <v>91</v>
      </c>
      <c r="BK2474" s="222">
        <f>ROUND(I2474*H2474,2)</f>
        <v>0</v>
      </c>
      <c r="BL2474" s="18" t="s">
        <v>369</v>
      </c>
      <c r="BM2474" s="221" t="s">
        <v>3286</v>
      </c>
    </row>
    <row r="2475" spans="1:65" s="2" customFormat="1" ht="29.25">
      <c r="A2475" s="36"/>
      <c r="B2475" s="37"/>
      <c r="C2475" s="38"/>
      <c r="D2475" s="223" t="s">
        <v>293</v>
      </c>
      <c r="E2475" s="38"/>
      <c r="F2475" s="224" t="s">
        <v>3115</v>
      </c>
      <c r="G2475" s="38"/>
      <c r="H2475" s="38"/>
      <c r="I2475" s="124"/>
      <c r="J2475" s="38"/>
      <c r="K2475" s="38"/>
      <c r="L2475" s="41"/>
      <c r="M2475" s="225"/>
      <c r="N2475" s="226"/>
      <c r="O2475" s="73"/>
      <c r="P2475" s="73"/>
      <c r="Q2475" s="73"/>
      <c r="R2475" s="73"/>
      <c r="S2475" s="73"/>
      <c r="T2475" s="74"/>
      <c r="U2475" s="36"/>
      <c r="V2475" s="36"/>
      <c r="W2475" s="36"/>
      <c r="X2475" s="36"/>
      <c r="Y2475" s="36"/>
      <c r="Z2475" s="36"/>
      <c r="AA2475" s="36"/>
      <c r="AB2475" s="36"/>
      <c r="AC2475" s="36"/>
      <c r="AD2475" s="36"/>
      <c r="AE2475" s="36"/>
      <c r="AT2475" s="18" t="s">
        <v>293</v>
      </c>
      <c r="AU2475" s="18" t="s">
        <v>93</v>
      </c>
    </row>
    <row r="2476" spans="1:65" s="2" customFormat="1" ht="16.5" customHeight="1">
      <c r="A2476" s="36"/>
      <c r="B2476" s="37"/>
      <c r="C2476" s="210" t="s">
        <v>3287</v>
      </c>
      <c r="D2476" s="210" t="s">
        <v>286</v>
      </c>
      <c r="E2476" s="211" t="s">
        <v>3288</v>
      </c>
      <c r="F2476" s="212" t="s">
        <v>3289</v>
      </c>
      <c r="G2476" s="213" t="s">
        <v>2397</v>
      </c>
      <c r="H2476" s="214">
        <v>1</v>
      </c>
      <c r="I2476" s="215"/>
      <c r="J2476" s="216">
        <f>ROUND(I2476*H2476,2)</f>
        <v>0</v>
      </c>
      <c r="K2476" s="212" t="s">
        <v>342</v>
      </c>
      <c r="L2476" s="41"/>
      <c r="M2476" s="217" t="s">
        <v>1</v>
      </c>
      <c r="N2476" s="218" t="s">
        <v>48</v>
      </c>
      <c r="O2476" s="73"/>
      <c r="P2476" s="219">
        <f>O2476*H2476</f>
        <v>0</v>
      </c>
      <c r="Q2476" s="219">
        <v>0</v>
      </c>
      <c r="R2476" s="219">
        <f>Q2476*H2476</f>
        <v>0</v>
      </c>
      <c r="S2476" s="219">
        <v>0</v>
      </c>
      <c r="T2476" s="220">
        <f>S2476*H2476</f>
        <v>0</v>
      </c>
      <c r="U2476" s="36"/>
      <c r="V2476" s="36"/>
      <c r="W2476" s="36"/>
      <c r="X2476" s="36"/>
      <c r="Y2476" s="36"/>
      <c r="Z2476" s="36"/>
      <c r="AA2476" s="36"/>
      <c r="AB2476" s="36"/>
      <c r="AC2476" s="36"/>
      <c r="AD2476" s="36"/>
      <c r="AE2476" s="36"/>
      <c r="AR2476" s="221" t="s">
        <v>369</v>
      </c>
      <c r="AT2476" s="221" t="s">
        <v>286</v>
      </c>
      <c r="AU2476" s="221" t="s">
        <v>93</v>
      </c>
      <c r="AY2476" s="18" t="s">
        <v>283</v>
      </c>
      <c r="BE2476" s="222">
        <f>IF(N2476="základní",J2476,0)</f>
        <v>0</v>
      </c>
      <c r="BF2476" s="222">
        <f>IF(N2476="snížená",J2476,0)</f>
        <v>0</v>
      </c>
      <c r="BG2476" s="222">
        <f>IF(N2476="zákl. přenesená",J2476,0)</f>
        <v>0</v>
      </c>
      <c r="BH2476" s="222">
        <f>IF(N2476="sníž. přenesená",J2476,0)</f>
        <v>0</v>
      </c>
      <c r="BI2476" s="222">
        <f>IF(N2476="nulová",J2476,0)</f>
        <v>0</v>
      </c>
      <c r="BJ2476" s="18" t="s">
        <v>91</v>
      </c>
      <c r="BK2476" s="222">
        <f>ROUND(I2476*H2476,2)</f>
        <v>0</v>
      </c>
      <c r="BL2476" s="18" t="s">
        <v>369</v>
      </c>
      <c r="BM2476" s="221" t="s">
        <v>3290</v>
      </c>
    </row>
    <row r="2477" spans="1:65" s="2" customFormat="1" ht="29.25">
      <c r="A2477" s="36"/>
      <c r="B2477" s="37"/>
      <c r="C2477" s="38"/>
      <c r="D2477" s="223" t="s">
        <v>293</v>
      </c>
      <c r="E2477" s="38"/>
      <c r="F2477" s="224" t="s">
        <v>3115</v>
      </c>
      <c r="G2477" s="38"/>
      <c r="H2477" s="38"/>
      <c r="I2477" s="124"/>
      <c r="J2477" s="38"/>
      <c r="K2477" s="38"/>
      <c r="L2477" s="41"/>
      <c r="M2477" s="225"/>
      <c r="N2477" s="226"/>
      <c r="O2477" s="73"/>
      <c r="P2477" s="73"/>
      <c r="Q2477" s="73"/>
      <c r="R2477" s="73"/>
      <c r="S2477" s="73"/>
      <c r="T2477" s="74"/>
      <c r="U2477" s="36"/>
      <c r="V2477" s="36"/>
      <c r="W2477" s="36"/>
      <c r="X2477" s="36"/>
      <c r="Y2477" s="36"/>
      <c r="Z2477" s="36"/>
      <c r="AA2477" s="36"/>
      <c r="AB2477" s="36"/>
      <c r="AC2477" s="36"/>
      <c r="AD2477" s="36"/>
      <c r="AE2477" s="36"/>
      <c r="AT2477" s="18" t="s">
        <v>293</v>
      </c>
      <c r="AU2477" s="18" t="s">
        <v>93</v>
      </c>
    </row>
    <row r="2478" spans="1:65" s="2" customFormat="1" ht="16.5" customHeight="1">
      <c r="A2478" s="36"/>
      <c r="B2478" s="37"/>
      <c r="C2478" s="210" t="s">
        <v>3291</v>
      </c>
      <c r="D2478" s="210" t="s">
        <v>286</v>
      </c>
      <c r="E2478" s="211" t="s">
        <v>3292</v>
      </c>
      <c r="F2478" s="212" t="s">
        <v>3293</v>
      </c>
      <c r="G2478" s="213" t="s">
        <v>2397</v>
      </c>
      <c r="H2478" s="214">
        <v>1</v>
      </c>
      <c r="I2478" s="215"/>
      <c r="J2478" s="216">
        <f>ROUND(I2478*H2478,2)</f>
        <v>0</v>
      </c>
      <c r="K2478" s="212" t="s">
        <v>342</v>
      </c>
      <c r="L2478" s="41"/>
      <c r="M2478" s="217" t="s">
        <v>1</v>
      </c>
      <c r="N2478" s="218" t="s">
        <v>48</v>
      </c>
      <c r="O2478" s="73"/>
      <c r="P2478" s="219">
        <f>O2478*H2478</f>
        <v>0</v>
      </c>
      <c r="Q2478" s="219">
        <v>0</v>
      </c>
      <c r="R2478" s="219">
        <f>Q2478*H2478</f>
        <v>0</v>
      </c>
      <c r="S2478" s="219">
        <v>0</v>
      </c>
      <c r="T2478" s="220">
        <f>S2478*H2478</f>
        <v>0</v>
      </c>
      <c r="U2478" s="36"/>
      <c r="V2478" s="36"/>
      <c r="W2478" s="36"/>
      <c r="X2478" s="36"/>
      <c r="Y2478" s="36"/>
      <c r="Z2478" s="36"/>
      <c r="AA2478" s="36"/>
      <c r="AB2478" s="36"/>
      <c r="AC2478" s="36"/>
      <c r="AD2478" s="36"/>
      <c r="AE2478" s="36"/>
      <c r="AR2478" s="221" t="s">
        <v>369</v>
      </c>
      <c r="AT2478" s="221" t="s">
        <v>286</v>
      </c>
      <c r="AU2478" s="221" t="s">
        <v>93</v>
      </c>
      <c r="AY2478" s="18" t="s">
        <v>283</v>
      </c>
      <c r="BE2478" s="222">
        <f>IF(N2478="základní",J2478,0)</f>
        <v>0</v>
      </c>
      <c r="BF2478" s="222">
        <f>IF(N2478="snížená",J2478,0)</f>
        <v>0</v>
      </c>
      <c r="BG2478" s="222">
        <f>IF(N2478="zákl. přenesená",J2478,0)</f>
        <v>0</v>
      </c>
      <c r="BH2478" s="222">
        <f>IF(N2478="sníž. přenesená",J2478,0)</f>
        <v>0</v>
      </c>
      <c r="BI2478" s="222">
        <f>IF(N2478="nulová",J2478,0)</f>
        <v>0</v>
      </c>
      <c r="BJ2478" s="18" t="s">
        <v>91</v>
      </c>
      <c r="BK2478" s="222">
        <f>ROUND(I2478*H2478,2)</f>
        <v>0</v>
      </c>
      <c r="BL2478" s="18" t="s">
        <v>369</v>
      </c>
      <c r="BM2478" s="221" t="s">
        <v>3294</v>
      </c>
    </row>
    <row r="2479" spans="1:65" s="2" customFormat="1" ht="29.25">
      <c r="A2479" s="36"/>
      <c r="B2479" s="37"/>
      <c r="C2479" s="38"/>
      <c r="D2479" s="223" t="s">
        <v>293</v>
      </c>
      <c r="E2479" s="38"/>
      <c r="F2479" s="224" t="s">
        <v>3115</v>
      </c>
      <c r="G2479" s="38"/>
      <c r="H2479" s="38"/>
      <c r="I2479" s="124"/>
      <c r="J2479" s="38"/>
      <c r="K2479" s="38"/>
      <c r="L2479" s="41"/>
      <c r="M2479" s="225"/>
      <c r="N2479" s="226"/>
      <c r="O2479" s="73"/>
      <c r="P2479" s="73"/>
      <c r="Q2479" s="73"/>
      <c r="R2479" s="73"/>
      <c r="S2479" s="73"/>
      <c r="T2479" s="74"/>
      <c r="U2479" s="36"/>
      <c r="V2479" s="36"/>
      <c r="W2479" s="36"/>
      <c r="X2479" s="36"/>
      <c r="Y2479" s="36"/>
      <c r="Z2479" s="36"/>
      <c r="AA2479" s="36"/>
      <c r="AB2479" s="36"/>
      <c r="AC2479" s="36"/>
      <c r="AD2479" s="36"/>
      <c r="AE2479" s="36"/>
      <c r="AT2479" s="18" t="s">
        <v>293</v>
      </c>
      <c r="AU2479" s="18" t="s">
        <v>93</v>
      </c>
    </row>
    <row r="2480" spans="1:65" s="2" customFormat="1" ht="16.5" customHeight="1">
      <c r="A2480" s="36"/>
      <c r="B2480" s="37"/>
      <c r="C2480" s="210" t="s">
        <v>3295</v>
      </c>
      <c r="D2480" s="210" t="s">
        <v>286</v>
      </c>
      <c r="E2480" s="211" t="s">
        <v>3296</v>
      </c>
      <c r="F2480" s="212" t="s">
        <v>3297</v>
      </c>
      <c r="G2480" s="213" t="s">
        <v>2397</v>
      </c>
      <c r="H2480" s="214">
        <v>1</v>
      </c>
      <c r="I2480" s="215"/>
      <c r="J2480" s="216">
        <f>ROUND(I2480*H2480,2)</f>
        <v>0</v>
      </c>
      <c r="K2480" s="212" t="s">
        <v>342</v>
      </c>
      <c r="L2480" s="41"/>
      <c r="M2480" s="217" t="s">
        <v>1</v>
      </c>
      <c r="N2480" s="218" t="s">
        <v>48</v>
      </c>
      <c r="O2480" s="73"/>
      <c r="P2480" s="219">
        <f>O2480*H2480</f>
        <v>0</v>
      </c>
      <c r="Q2480" s="219">
        <v>0</v>
      </c>
      <c r="R2480" s="219">
        <f>Q2480*H2480</f>
        <v>0</v>
      </c>
      <c r="S2480" s="219">
        <v>0</v>
      </c>
      <c r="T2480" s="220">
        <f>S2480*H2480</f>
        <v>0</v>
      </c>
      <c r="U2480" s="36"/>
      <c r="V2480" s="36"/>
      <c r="W2480" s="36"/>
      <c r="X2480" s="36"/>
      <c r="Y2480" s="36"/>
      <c r="Z2480" s="36"/>
      <c r="AA2480" s="36"/>
      <c r="AB2480" s="36"/>
      <c r="AC2480" s="36"/>
      <c r="AD2480" s="36"/>
      <c r="AE2480" s="36"/>
      <c r="AR2480" s="221" t="s">
        <v>369</v>
      </c>
      <c r="AT2480" s="221" t="s">
        <v>286</v>
      </c>
      <c r="AU2480" s="221" t="s">
        <v>93</v>
      </c>
      <c r="AY2480" s="18" t="s">
        <v>283</v>
      </c>
      <c r="BE2480" s="222">
        <f>IF(N2480="základní",J2480,0)</f>
        <v>0</v>
      </c>
      <c r="BF2480" s="222">
        <f>IF(N2480="snížená",J2480,0)</f>
        <v>0</v>
      </c>
      <c r="BG2480" s="222">
        <f>IF(N2480="zákl. přenesená",J2480,0)</f>
        <v>0</v>
      </c>
      <c r="BH2480" s="222">
        <f>IF(N2480="sníž. přenesená",J2480,0)</f>
        <v>0</v>
      </c>
      <c r="BI2480" s="222">
        <f>IF(N2480="nulová",J2480,0)</f>
        <v>0</v>
      </c>
      <c r="BJ2480" s="18" t="s">
        <v>91</v>
      </c>
      <c r="BK2480" s="222">
        <f>ROUND(I2480*H2480,2)</f>
        <v>0</v>
      </c>
      <c r="BL2480" s="18" t="s">
        <v>369</v>
      </c>
      <c r="BM2480" s="221" t="s">
        <v>3298</v>
      </c>
    </row>
    <row r="2481" spans="1:65" s="2" customFormat="1" ht="29.25">
      <c r="A2481" s="36"/>
      <c r="B2481" s="37"/>
      <c r="C2481" s="38"/>
      <c r="D2481" s="223" t="s">
        <v>293</v>
      </c>
      <c r="E2481" s="38"/>
      <c r="F2481" s="224" t="s">
        <v>3115</v>
      </c>
      <c r="G2481" s="38"/>
      <c r="H2481" s="38"/>
      <c r="I2481" s="124"/>
      <c r="J2481" s="38"/>
      <c r="K2481" s="38"/>
      <c r="L2481" s="41"/>
      <c r="M2481" s="225"/>
      <c r="N2481" s="226"/>
      <c r="O2481" s="73"/>
      <c r="P2481" s="73"/>
      <c r="Q2481" s="73"/>
      <c r="R2481" s="73"/>
      <c r="S2481" s="73"/>
      <c r="T2481" s="74"/>
      <c r="U2481" s="36"/>
      <c r="V2481" s="36"/>
      <c r="W2481" s="36"/>
      <c r="X2481" s="36"/>
      <c r="Y2481" s="36"/>
      <c r="Z2481" s="36"/>
      <c r="AA2481" s="36"/>
      <c r="AB2481" s="36"/>
      <c r="AC2481" s="36"/>
      <c r="AD2481" s="36"/>
      <c r="AE2481" s="36"/>
      <c r="AT2481" s="18" t="s">
        <v>293</v>
      </c>
      <c r="AU2481" s="18" t="s">
        <v>93</v>
      </c>
    </row>
    <row r="2482" spans="1:65" s="2" customFormat="1" ht="16.5" customHeight="1">
      <c r="A2482" s="36"/>
      <c r="B2482" s="37"/>
      <c r="C2482" s="210" t="s">
        <v>3299</v>
      </c>
      <c r="D2482" s="210" t="s">
        <v>286</v>
      </c>
      <c r="E2482" s="211" t="s">
        <v>3300</v>
      </c>
      <c r="F2482" s="212" t="s">
        <v>3301</v>
      </c>
      <c r="G2482" s="213" t="s">
        <v>2397</v>
      </c>
      <c r="H2482" s="214">
        <v>1</v>
      </c>
      <c r="I2482" s="215"/>
      <c r="J2482" s="216">
        <f>ROUND(I2482*H2482,2)</f>
        <v>0</v>
      </c>
      <c r="K2482" s="212" t="s">
        <v>342</v>
      </c>
      <c r="L2482" s="41"/>
      <c r="M2482" s="217" t="s">
        <v>1</v>
      </c>
      <c r="N2482" s="218" t="s">
        <v>48</v>
      </c>
      <c r="O2482" s="73"/>
      <c r="P2482" s="219">
        <f>O2482*H2482</f>
        <v>0</v>
      </c>
      <c r="Q2482" s="219">
        <v>0</v>
      </c>
      <c r="R2482" s="219">
        <f>Q2482*H2482</f>
        <v>0</v>
      </c>
      <c r="S2482" s="219">
        <v>0</v>
      </c>
      <c r="T2482" s="220">
        <f>S2482*H2482</f>
        <v>0</v>
      </c>
      <c r="U2482" s="36"/>
      <c r="V2482" s="36"/>
      <c r="W2482" s="36"/>
      <c r="X2482" s="36"/>
      <c r="Y2482" s="36"/>
      <c r="Z2482" s="36"/>
      <c r="AA2482" s="36"/>
      <c r="AB2482" s="36"/>
      <c r="AC2482" s="36"/>
      <c r="AD2482" s="36"/>
      <c r="AE2482" s="36"/>
      <c r="AR2482" s="221" t="s">
        <v>369</v>
      </c>
      <c r="AT2482" s="221" t="s">
        <v>286</v>
      </c>
      <c r="AU2482" s="221" t="s">
        <v>93</v>
      </c>
      <c r="AY2482" s="18" t="s">
        <v>283</v>
      </c>
      <c r="BE2482" s="222">
        <f>IF(N2482="základní",J2482,0)</f>
        <v>0</v>
      </c>
      <c r="BF2482" s="222">
        <f>IF(N2482="snížená",J2482,0)</f>
        <v>0</v>
      </c>
      <c r="BG2482" s="222">
        <f>IF(N2482="zákl. přenesená",J2482,0)</f>
        <v>0</v>
      </c>
      <c r="BH2482" s="222">
        <f>IF(N2482="sníž. přenesená",J2482,0)</f>
        <v>0</v>
      </c>
      <c r="BI2482" s="222">
        <f>IF(N2482="nulová",J2482,0)</f>
        <v>0</v>
      </c>
      <c r="BJ2482" s="18" t="s">
        <v>91</v>
      </c>
      <c r="BK2482" s="222">
        <f>ROUND(I2482*H2482,2)</f>
        <v>0</v>
      </c>
      <c r="BL2482" s="18" t="s">
        <v>369</v>
      </c>
      <c r="BM2482" s="221" t="s">
        <v>3302</v>
      </c>
    </row>
    <row r="2483" spans="1:65" s="2" customFormat="1" ht="29.25">
      <c r="A2483" s="36"/>
      <c r="B2483" s="37"/>
      <c r="C2483" s="38"/>
      <c r="D2483" s="223" t="s">
        <v>293</v>
      </c>
      <c r="E2483" s="38"/>
      <c r="F2483" s="224" t="s">
        <v>3115</v>
      </c>
      <c r="G2483" s="38"/>
      <c r="H2483" s="38"/>
      <c r="I2483" s="124"/>
      <c r="J2483" s="38"/>
      <c r="K2483" s="38"/>
      <c r="L2483" s="41"/>
      <c r="M2483" s="225"/>
      <c r="N2483" s="226"/>
      <c r="O2483" s="73"/>
      <c r="P2483" s="73"/>
      <c r="Q2483" s="73"/>
      <c r="R2483" s="73"/>
      <c r="S2483" s="73"/>
      <c r="T2483" s="74"/>
      <c r="U2483" s="36"/>
      <c r="V2483" s="36"/>
      <c r="W2483" s="36"/>
      <c r="X2483" s="36"/>
      <c r="Y2483" s="36"/>
      <c r="Z2483" s="36"/>
      <c r="AA2483" s="36"/>
      <c r="AB2483" s="36"/>
      <c r="AC2483" s="36"/>
      <c r="AD2483" s="36"/>
      <c r="AE2483" s="36"/>
      <c r="AT2483" s="18" t="s">
        <v>293</v>
      </c>
      <c r="AU2483" s="18" t="s">
        <v>93</v>
      </c>
    </row>
    <row r="2484" spans="1:65" s="2" customFormat="1" ht="16.5" customHeight="1">
      <c r="A2484" s="36"/>
      <c r="B2484" s="37"/>
      <c r="C2484" s="210" t="s">
        <v>3303</v>
      </c>
      <c r="D2484" s="210" t="s">
        <v>286</v>
      </c>
      <c r="E2484" s="211" t="s">
        <v>3304</v>
      </c>
      <c r="F2484" s="212" t="s">
        <v>3305</v>
      </c>
      <c r="G2484" s="213" t="s">
        <v>2397</v>
      </c>
      <c r="H2484" s="214">
        <v>1</v>
      </c>
      <c r="I2484" s="215"/>
      <c r="J2484" s="216">
        <f>ROUND(I2484*H2484,2)</f>
        <v>0</v>
      </c>
      <c r="K2484" s="212" t="s">
        <v>342</v>
      </c>
      <c r="L2484" s="41"/>
      <c r="M2484" s="217" t="s">
        <v>1</v>
      </c>
      <c r="N2484" s="218" t="s">
        <v>48</v>
      </c>
      <c r="O2484" s="73"/>
      <c r="P2484" s="219">
        <f>O2484*H2484</f>
        <v>0</v>
      </c>
      <c r="Q2484" s="219">
        <v>0</v>
      </c>
      <c r="R2484" s="219">
        <f>Q2484*H2484</f>
        <v>0</v>
      </c>
      <c r="S2484" s="219">
        <v>0</v>
      </c>
      <c r="T2484" s="220">
        <f>S2484*H2484</f>
        <v>0</v>
      </c>
      <c r="U2484" s="36"/>
      <c r="V2484" s="36"/>
      <c r="W2484" s="36"/>
      <c r="X2484" s="36"/>
      <c r="Y2484" s="36"/>
      <c r="Z2484" s="36"/>
      <c r="AA2484" s="36"/>
      <c r="AB2484" s="36"/>
      <c r="AC2484" s="36"/>
      <c r="AD2484" s="36"/>
      <c r="AE2484" s="36"/>
      <c r="AR2484" s="221" t="s">
        <v>369</v>
      </c>
      <c r="AT2484" s="221" t="s">
        <v>286</v>
      </c>
      <c r="AU2484" s="221" t="s">
        <v>93</v>
      </c>
      <c r="AY2484" s="18" t="s">
        <v>283</v>
      </c>
      <c r="BE2484" s="222">
        <f>IF(N2484="základní",J2484,0)</f>
        <v>0</v>
      </c>
      <c r="BF2484" s="222">
        <f>IF(N2484="snížená",J2484,0)</f>
        <v>0</v>
      </c>
      <c r="BG2484" s="222">
        <f>IF(N2484="zákl. přenesená",J2484,0)</f>
        <v>0</v>
      </c>
      <c r="BH2484" s="222">
        <f>IF(N2484="sníž. přenesená",J2484,0)</f>
        <v>0</v>
      </c>
      <c r="BI2484" s="222">
        <f>IF(N2484="nulová",J2484,0)</f>
        <v>0</v>
      </c>
      <c r="BJ2484" s="18" t="s">
        <v>91</v>
      </c>
      <c r="BK2484" s="222">
        <f>ROUND(I2484*H2484,2)</f>
        <v>0</v>
      </c>
      <c r="BL2484" s="18" t="s">
        <v>369</v>
      </c>
      <c r="BM2484" s="221" t="s">
        <v>3306</v>
      </c>
    </row>
    <row r="2485" spans="1:65" s="2" customFormat="1" ht="39">
      <c r="A2485" s="36"/>
      <c r="B2485" s="37"/>
      <c r="C2485" s="38"/>
      <c r="D2485" s="223" t="s">
        <v>293</v>
      </c>
      <c r="E2485" s="38"/>
      <c r="F2485" s="224" t="s">
        <v>3307</v>
      </c>
      <c r="G2485" s="38"/>
      <c r="H2485" s="38"/>
      <c r="I2485" s="124"/>
      <c r="J2485" s="38"/>
      <c r="K2485" s="38"/>
      <c r="L2485" s="41"/>
      <c r="M2485" s="225"/>
      <c r="N2485" s="226"/>
      <c r="O2485" s="73"/>
      <c r="P2485" s="73"/>
      <c r="Q2485" s="73"/>
      <c r="R2485" s="73"/>
      <c r="S2485" s="73"/>
      <c r="T2485" s="74"/>
      <c r="U2485" s="36"/>
      <c r="V2485" s="36"/>
      <c r="W2485" s="36"/>
      <c r="X2485" s="36"/>
      <c r="Y2485" s="36"/>
      <c r="Z2485" s="36"/>
      <c r="AA2485" s="36"/>
      <c r="AB2485" s="36"/>
      <c r="AC2485" s="36"/>
      <c r="AD2485" s="36"/>
      <c r="AE2485" s="36"/>
      <c r="AT2485" s="18" t="s">
        <v>293</v>
      </c>
      <c r="AU2485" s="18" t="s">
        <v>93</v>
      </c>
    </row>
    <row r="2486" spans="1:65" s="2" customFormat="1" ht="16.5" customHeight="1">
      <c r="A2486" s="36"/>
      <c r="B2486" s="37"/>
      <c r="C2486" s="210" t="s">
        <v>3308</v>
      </c>
      <c r="D2486" s="210" t="s">
        <v>286</v>
      </c>
      <c r="E2486" s="211" t="s">
        <v>3309</v>
      </c>
      <c r="F2486" s="212" t="s">
        <v>3310</v>
      </c>
      <c r="G2486" s="213" t="s">
        <v>2397</v>
      </c>
      <c r="H2486" s="214">
        <v>1</v>
      </c>
      <c r="I2486" s="215"/>
      <c r="J2486" s="216">
        <f>ROUND(I2486*H2486,2)</f>
        <v>0</v>
      </c>
      <c r="K2486" s="212" t="s">
        <v>342</v>
      </c>
      <c r="L2486" s="41"/>
      <c r="M2486" s="217" t="s">
        <v>1</v>
      </c>
      <c r="N2486" s="218" t="s">
        <v>48</v>
      </c>
      <c r="O2486" s="73"/>
      <c r="P2486" s="219">
        <f>O2486*H2486</f>
        <v>0</v>
      </c>
      <c r="Q2486" s="219">
        <v>0</v>
      </c>
      <c r="R2486" s="219">
        <f>Q2486*H2486</f>
        <v>0</v>
      </c>
      <c r="S2486" s="219">
        <v>0</v>
      </c>
      <c r="T2486" s="220">
        <f>S2486*H2486</f>
        <v>0</v>
      </c>
      <c r="U2486" s="36"/>
      <c r="V2486" s="36"/>
      <c r="W2486" s="36"/>
      <c r="X2486" s="36"/>
      <c r="Y2486" s="36"/>
      <c r="Z2486" s="36"/>
      <c r="AA2486" s="36"/>
      <c r="AB2486" s="36"/>
      <c r="AC2486" s="36"/>
      <c r="AD2486" s="36"/>
      <c r="AE2486" s="36"/>
      <c r="AR2486" s="221" t="s">
        <v>369</v>
      </c>
      <c r="AT2486" s="221" t="s">
        <v>286</v>
      </c>
      <c r="AU2486" s="221" t="s">
        <v>93</v>
      </c>
      <c r="AY2486" s="18" t="s">
        <v>283</v>
      </c>
      <c r="BE2486" s="222">
        <f>IF(N2486="základní",J2486,0)</f>
        <v>0</v>
      </c>
      <c r="BF2486" s="222">
        <f>IF(N2486="snížená",J2486,0)</f>
        <v>0</v>
      </c>
      <c r="BG2486" s="222">
        <f>IF(N2486="zákl. přenesená",J2486,0)</f>
        <v>0</v>
      </c>
      <c r="BH2486" s="222">
        <f>IF(N2486="sníž. přenesená",J2486,0)</f>
        <v>0</v>
      </c>
      <c r="BI2486" s="222">
        <f>IF(N2486="nulová",J2486,0)</f>
        <v>0</v>
      </c>
      <c r="BJ2486" s="18" t="s">
        <v>91</v>
      </c>
      <c r="BK2486" s="222">
        <f>ROUND(I2486*H2486,2)</f>
        <v>0</v>
      </c>
      <c r="BL2486" s="18" t="s">
        <v>369</v>
      </c>
      <c r="BM2486" s="221" t="s">
        <v>3311</v>
      </c>
    </row>
    <row r="2487" spans="1:65" s="2" customFormat="1" ht="39">
      <c r="A2487" s="36"/>
      <c r="B2487" s="37"/>
      <c r="C2487" s="38"/>
      <c r="D2487" s="223" t="s">
        <v>293</v>
      </c>
      <c r="E2487" s="38"/>
      <c r="F2487" s="224" t="s">
        <v>3307</v>
      </c>
      <c r="G2487" s="38"/>
      <c r="H2487" s="38"/>
      <c r="I2487" s="124"/>
      <c r="J2487" s="38"/>
      <c r="K2487" s="38"/>
      <c r="L2487" s="41"/>
      <c r="M2487" s="225"/>
      <c r="N2487" s="226"/>
      <c r="O2487" s="73"/>
      <c r="P2487" s="73"/>
      <c r="Q2487" s="73"/>
      <c r="R2487" s="73"/>
      <c r="S2487" s="73"/>
      <c r="T2487" s="74"/>
      <c r="U2487" s="36"/>
      <c r="V2487" s="36"/>
      <c r="W2487" s="36"/>
      <c r="X2487" s="36"/>
      <c r="Y2487" s="36"/>
      <c r="Z2487" s="36"/>
      <c r="AA2487" s="36"/>
      <c r="AB2487" s="36"/>
      <c r="AC2487" s="36"/>
      <c r="AD2487" s="36"/>
      <c r="AE2487" s="36"/>
      <c r="AT2487" s="18" t="s">
        <v>293</v>
      </c>
      <c r="AU2487" s="18" t="s">
        <v>93</v>
      </c>
    </row>
    <row r="2488" spans="1:65" s="2" customFormat="1" ht="21.75" customHeight="1">
      <c r="A2488" s="36"/>
      <c r="B2488" s="37"/>
      <c r="C2488" s="210" t="s">
        <v>3312</v>
      </c>
      <c r="D2488" s="210" t="s">
        <v>286</v>
      </c>
      <c r="E2488" s="211" t="s">
        <v>3313</v>
      </c>
      <c r="F2488" s="212" t="s">
        <v>3314</v>
      </c>
      <c r="G2488" s="213" t="s">
        <v>2397</v>
      </c>
      <c r="H2488" s="214">
        <v>1</v>
      </c>
      <c r="I2488" s="215"/>
      <c r="J2488" s="216">
        <f>ROUND(I2488*H2488,2)</f>
        <v>0</v>
      </c>
      <c r="K2488" s="212" t="s">
        <v>342</v>
      </c>
      <c r="L2488" s="41"/>
      <c r="M2488" s="217" t="s">
        <v>1</v>
      </c>
      <c r="N2488" s="218" t="s">
        <v>48</v>
      </c>
      <c r="O2488" s="73"/>
      <c r="P2488" s="219">
        <f>O2488*H2488</f>
        <v>0</v>
      </c>
      <c r="Q2488" s="219">
        <v>0</v>
      </c>
      <c r="R2488" s="219">
        <f>Q2488*H2488</f>
        <v>0</v>
      </c>
      <c r="S2488" s="219">
        <v>0</v>
      </c>
      <c r="T2488" s="220">
        <f>S2488*H2488</f>
        <v>0</v>
      </c>
      <c r="U2488" s="36"/>
      <c r="V2488" s="36"/>
      <c r="W2488" s="36"/>
      <c r="X2488" s="36"/>
      <c r="Y2488" s="36"/>
      <c r="Z2488" s="36"/>
      <c r="AA2488" s="36"/>
      <c r="AB2488" s="36"/>
      <c r="AC2488" s="36"/>
      <c r="AD2488" s="36"/>
      <c r="AE2488" s="36"/>
      <c r="AR2488" s="221" t="s">
        <v>369</v>
      </c>
      <c r="AT2488" s="221" t="s">
        <v>286</v>
      </c>
      <c r="AU2488" s="221" t="s">
        <v>93</v>
      </c>
      <c r="AY2488" s="18" t="s">
        <v>283</v>
      </c>
      <c r="BE2488" s="222">
        <f>IF(N2488="základní",J2488,0)</f>
        <v>0</v>
      </c>
      <c r="BF2488" s="222">
        <f>IF(N2488="snížená",J2488,0)</f>
        <v>0</v>
      </c>
      <c r="BG2488" s="222">
        <f>IF(N2488="zákl. přenesená",J2488,0)</f>
        <v>0</v>
      </c>
      <c r="BH2488" s="222">
        <f>IF(N2488="sníž. přenesená",J2488,0)</f>
        <v>0</v>
      </c>
      <c r="BI2488" s="222">
        <f>IF(N2488="nulová",J2488,0)</f>
        <v>0</v>
      </c>
      <c r="BJ2488" s="18" t="s">
        <v>91</v>
      </c>
      <c r="BK2488" s="222">
        <f>ROUND(I2488*H2488,2)</f>
        <v>0</v>
      </c>
      <c r="BL2488" s="18" t="s">
        <v>369</v>
      </c>
      <c r="BM2488" s="221" t="s">
        <v>3315</v>
      </c>
    </row>
    <row r="2489" spans="1:65" s="2" customFormat="1" ht="39">
      <c r="A2489" s="36"/>
      <c r="B2489" s="37"/>
      <c r="C2489" s="38"/>
      <c r="D2489" s="223" t="s">
        <v>293</v>
      </c>
      <c r="E2489" s="38"/>
      <c r="F2489" s="224" t="s">
        <v>3307</v>
      </c>
      <c r="G2489" s="38"/>
      <c r="H2489" s="38"/>
      <c r="I2489" s="124"/>
      <c r="J2489" s="38"/>
      <c r="K2489" s="38"/>
      <c r="L2489" s="41"/>
      <c r="M2489" s="225"/>
      <c r="N2489" s="226"/>
      <c r="O2489" s="73"/>
      <c r="P2489" s="73"/>
      <c r="Q2489" s="73"/>
      <c r="R2489" s="73"/>
      <c r="S2489" s="73"/>
      <c r="T2489" s="74"/>
      <c r="U2489" s="36"/>
      <c r="V2489" s="36"/>
      <c r="W2489" s="36"/>
      <c r="X2489" s="36"/>
      <c r="Y2489" s="36"/>
      <c r="Z2489" s="36"/>
      <c r="AA2489" s="36"/>
      <c r="AB2489" s="36"/>
      <c r="AC2489" s="36"/>
      <c r="AD2489" s="36"/>
      <c r="AE2489" s="36"/>
      <c r="AT2489" s="18" t="s">
        <v>293</v>
      </c>
      <c r="AU2489" s="18" t="s">
        <v>93</v>
      </c>
    </row>
    <row r="2490" spans="1:65" s="2" customFormat="1" ht="21.75" customHeight="1">
      <c r="A2490" s="36"/>
      <c r="B2490" s="37"/>
      <c r="C2490" s="210" t="s">
        <v>3316</v>
      </c>
      <c r="D2490" s="210" t="s">
        <v>286</v>
      </c>
      <c r="E2490" s="211" t="s">
        <v>3317</v>
      </c>
      <c r="F2490" s="212" t="s">
        <v>3318</v>
      </c>
      <c r="G2490" s="213" t="s">
        <v>2397</v>
      </c>
      <c r="H2490" s="214">
        <v>1</v>
      </c>
      <c r="I2490" s="215"/>
      <c r="J2490" s="216">
        <f>ROUND(I2490*H2490,2)</f>
        <v>0</v>
      </c>
      <c r="K2490" s="212" t="s">
        <v>342</v>
      </c>
      <c r="L2490" s="41"/>
      <c r="M2490" s="217" t="s">
        <v>1</v>
      </c>
      <c r="N2490" s="218" t="s">
        <v>48</v>
      </c>
      <c r="O2490" s="73"/>
      <c r="P2490" s="219">
        <f>O2490*H2490</f>
        <v>0</v>
      </c>
      <c r="Q2490" s="219">
        <v>0</v>
      </c>
      <c r="R2490" s="219">
        <f>Q2490*H2490</f>
        <v>0</v>
      </c>
      <c r="S2490" s="219">
        <v>0</v>
      </c>
      <c r="T2490" s="220">
        <f>S2490*H2490</f>
        <v>0</v>
      </c>
      <c r="U2490" s="36"/>
      <c r="V2490" s="36"/>
      <c r="W2490" s="36"/>
      <c r="X2490" s="36"/>
      <c r="Y2490" s="36"/>
      <c r="Z2490" s="36"/>
      <c r="AA2490" s="36"/>
      <c r="AB2490" s="36"/>
      <c r="AC2490" s="36"/>
      <c r="AD2490" s="36"/>
      <c r="AE2490" s="36"/>
      <c r="AR2490" s="221" t="s">
        <v>369</v>
      </c>
      <c r="AT2490" s="221" t="s">
        <v>286</v>
      </c>
      <c r="AU2490" s="221" t="s">
        <v>93</v>
      </c>
      <c r="AY2490" s="18" t="s">
        <v>283</v>
      </c>
      <c r="BE2490" s="222">
        <f>IF(N2490="základní",J2490,0)</f>
        <v>0</v>
      </c>
      <c r="BF2490" s="222">
        <f>IF(N2490="snížená",J2490,0)</f>
        <v>0</v>
      </c>
      <c r="BG2490" s="222">
        <f>IF(N2490="zákl. přenesená",J2490,0)</f>
        <v>0</v>
      </c>
      <c r="BH2490" s="222">
        <f>IF(N2490="sníž. přenesená",J2490,0)</f>
        <v>0</v>
      </c>
      <c r="BI2490" s="222">
        <f>IF(N2490="nulová",J2490,0)</f>
        <v>0</v>
      </c>
      <c r="BJ2490" s="18" t="s">
        <v>91</v>
      </c>
      <c r="BK2490" s="222">
        <f>ROUND(I2490*H2490,2)</f>
        <v>0</v>
      </c>
      <c r="BL2490" s="18" t="s">
        <v>369</v>
      </c>
      <c r="BM2490" s="221" t="s">
        <v>3319</v>
      </c>
    </row>
    <row r="2491" spans="1:65" s="2" customFormat="1" ht="39">
      <c r="A2491" s="36"/>
      <c r="B2491" s="37"/>
      <c r="C2491" s="38"/>
      <c r="D2491" s="223" t="s">
        <v>293</v>
      </c>
      <c r="E2491" s="38"/>
      <c r="F2491" s="224" t="s">
        <v>3307</v>
      </c>
      <c r="G2491" s="38"/>
      <c r="H2491" s="38"/>
      <c r="I2491" s="124"/>
      <c r="J2491" s="38"/>
      <c r="K2491" s="38"/>
      <c r="L2491" s="41"/>
      <c r="M2491" s="225"/>
      <c r="N2491" s="226"/>
      <c r="O2491" s="73"/>
      <c r="P2491" s="73"/>
      <c r="Q2491" s="73"/>
      <c r="R2491" s="73"/>
      <c r="S2491" s="73"/>
      <c r="T2491" s="74"/>
      <c r="U2491" s="36"/>
      <c r="V2491" s="36"/>
      <c r="W2491" s="36"/>
      <c r="X2491" s="36"/>
      <c r="Y2491" s="36"/>
      <c r="Z2491" s="36"/>
      <c r="AA2491" s="36"/>
      <c r="AB2491" s="36"/>
      <c r="AC2491" s="36"/>
      <c r="AD2491" s="36"/>
      <c r="AE2491" s="36"/>
      <c r="AT2491" s="18" t="s">
        <v>293</v>
      </c>
      <c r="AU2491" s="18" t="s">
        <v>93</v>
      </c>
    </row>
    <row r="2492" spans="1:65" s="2" customFormat="1" ht="21.75" customHeight="1">
      <c r="A2492" s="36"/>
      <c r="B2492" s="37"/>
      <c r="C2492" s="210" t="s">
        <v>3320</v>
      </c>
      <c r="D2492" s="210" t="s">
        <v>286</v>
      </c>
      <c r="E2492" s="211" t="s">
        <v>3321</v>
      </c>
      <c r="F2492" s="212" t="s">
        <v>3322</v>
      </c>
      <c r="G2492" s="213" t="s">
        <v>2397</v>
      </c>
      <c r="H2492" s="214">
        <v>4</v>
      </c>
      <c r="I2492" s="215"/>
      <c r="J2492" s="216">
        <f>ROUND(I2492*H2492,2)</f>
        <v>0</v>
      </c>
      <c r="K2492" s="212" t="s">
        <v>342</v>
      </c>
      <c r="L2492" s="41"/>
      <c r="M2492" s="217" t="s">
        <v>1</v>
      </c>
      <c r="N2492" s="218" t="s">
        <v>48</v>
      </c>
      <c r="O2492" s="73"/>
      <c r="P2492" s="219">
        <f>O2492*H2492</f>
        <v>0</v>
      </c>
      <c r="Q2492" s="219">
        <v>0</v>
      </c>
      <c r="R2492" s="219">
        <f>Q2492*H2492</f>
        <v>0</v>
      </c>
      <c r="S2492" s="219">
        <v>0</v>
      </c>
      <c r="T2492" s="220">
        <f>S2492*H2492</f>
        <v>0</v>
      </c>
      <c r="U2492" s="36"/>
      <c r="V2492" s="36"/>
      <c r="W2492" s="36"/>
      <c r="X2492" s="36"/>
      <c r="Y2492" s="36"/>
      <c r="Z2492" s="36"/>
      <c r="AA2492" s="36"/>
      <c r="AB2492" s="36"/>
      <c r="AC2492" s="36"/>
      <c r="AD2492" s="36"/>
      <c r="AE2492" s="36"/>
      <c r="AR2492" s="221" t="s">
        <v>369</v>
      </c>
      <c r="AT2492" s="221" t="s">
        <v>286</v>
      </c>
      <c r="AU2492" s="221" t="s">
        <v>93</v>
      </c>
      <c r="AY2492" s="18" t="s">
        <v>283</v>
      </c>
      <c r="BE2492" s="222">
        <f>IF(N2492="základní",J2492,0)</f>
        <v>0</v>
      </c>
      <c r="BF2492" s="222">
        <f>IF(N2492="snížená",J2492,0)</f>
        <v>0</v>
      </c>
      <c r="BG2492" s="222">
        <f>IF(N2492="zákl. přenesená",J2492,0)</f>
        <v>0</v>
      </c>
      <c r="BH2492" s="222">
        <f>IF(N2492="sníž. přenesená",J2492,0)</f>
        <v>0</v>
      </c>
      <c r="BI2492" s="222">
        <f>IF(N2492="nulová",J2492,0)</f>
        <v>0</v>
      </c>
      <c r="BJ2492" s="18" t="s">
        <v>91</v>
      </c>
      <c r="BK2492" s="222">
        <f>ROUND(I2492*H2492,2)</f>
        <v>0</v>
      </c>
      <c r="BL2492" s="18" t="s">
        <v>369</v>
      </c>
      <c r="BM2492" s="221" t="s">
        <v>3323</v>
      </c>
    </row>
    <row r="2493" spans="1:65" s="2" customFormat="1" ht="39">
      <c r="A2493" s="36"/>
      <c r="B2493" s="37"/>
      <c r="C2493" s="38"/>
      <c r="D2493" s="223" t="s">
        <v>293</v>
      </c>
      <c r="E2493" s="38"/>
      <c r="F2493" s="224" t="s">
        <v>3307</v>
      </c>
      <c r="G2493" s="38"/>
      <c r="H2493" s="38"/>
      <c r="I2493" s="124"/>
      <c r="J2493" s="38"/>
      <c r="K2493" s="38"/>
      <c r="L2493" s="41"/>
      <c r="M2493" s="225"/>
      <c r="N2493" s="226"/>
      <c r="O2493" s="73"/>
      <c r="P2493" s="73"/>
      <c r="Q2493" s="73"/>
      <c r="R2493" s="73"/>
      <c r="S2493" s="73"/>
      <c r="T2493" s="74"/>
      <c r="U2493" s="36"/>
      <c r="V2493" s="36"/>
      <c r="W2493" s="36"/>
      <c r="X2493" s="36"/>
      <c r="Y2493" s="36"/>
      <c r="Z2493" s="36"/>
      <c r="AA2493" s="36"/>
      <c r="AB2493" s="36"/>
      <c r="AC2493" s="36"/>
      <c r="AD2493" s="36"/>
      <c r="AE2493" s="36"/>
      <c r="AT2493" s="18" t="s">
        <v>293</v>
      </c>
      <c r="AU2493" s="18" t="s">
        <v>93</v>
      </c>
    </row>
    <row r="2494" spans="1:65" s="2" customFormat="1" ht="21.75" customHeight="1">
      <c r="A2494" s="36"/>
      <c r="B2494" s="37"/>
      <c r="C2494" s="210" t="s">
        <v>3324</v>
      </c>
      <c r="D2494" s="210" t="s">
        <v>286</v>
      </c>
      <c r="E2494" s="211" t="s">
        <v>3325</v>
      </c>
      <c r="F2494" s="212" t="s">
        <v>3326</v>
      </c>
      <c r="G2494" s="213" t="s">
        <v>3327</v>
      </c>
      <c r="H2494" s="214">
        <v>3</v>
      </c>
      <c r="I2494" s="215"/>
      <c r="J2494" s="216">
        <f>ROUND(I2494*H2494,2)</f>
        <v>0</v>
      </c>
      <c r="K2494" s="212" t="s">
        <v>342</v>
      </c>
      <c r="L2494" s="41"/>
      <c r="M2494" s="217" t="s">
        <v>1</v>
      </c>
      <c r="N2494" s="218" t="s">
        <v>48</v>
      </c>
      <c r="O2494" s="73"/>
      <c r="P2494" s="219">
        <f>O2494*H2494</f>
        <v>0</v>
      </c>
      <c r="Q2494" s="219">
        <v>0</v>
      </c>
      <c r="R2494" s="219">
        <f>Q2494*H2494</f>
        <v>0</v>
      </c>
      <c r="S2494" s="219">
        <v>0</v>
      </c>
      <c r="T2494" s="220">
        <f>S2494*H2494</f>
        <v>0</v>
      </c>
      <c r="U2494" s="36"/>
      <c r="V2494" s="36"/>
      <c r="W2494" s="36"/>
      <c r="X2494" s="36"/>
      <c r="Y2494" s="36"/>
      <c r="Z2494" s="36"/>
      <c r="AA2494" s="36"/>
      <c r="AB2494" s="36"/>
      <c r="AC2494" s="36"/>
      <c r="AD2494" s="36"/>
      <c r="AE2494" s="36"/>
      <c r="AR2494" s="221" t="s">
        <v>369</v>
      </c>
      <c r="AT2494" s="221" t="s">
        <v>286</v>
      </c>
      <c r="AU2494" s="221" t="s">
        <v>93</v>
      </c>
      <c r="AY2494" s="18" t="s">
        <v>283</v>
      </c>
      <c r="BE2494" s="222">
        <f>IF(N2494="základní",J2494,0)</f>
        <v>0</v>
      </c>
      <c r="BF2494" s="222">
        <f>IF(N2494="snížená",J2494,0)</f>
        <v>0</v>
      </c>
      <c r="BG2494" s="222">
        <f>IF(N2494="zákl. přenesená",J2494,0)</f>
        <v>0</v>
      </c>
      <c r="BH2494" s="222">
        <f>IF(N2494="sníž. přenesená",J2494,0)</f>
        <v>0</v>
      </c>
      <c r="BI2494" s="222">
        <f>IF(N2494="nulová",J2494,0)</f>
        <v>0</v>
      </c>
      <c r="BJ2494" s="18" t="s">
        <v>91</v>
      </c>
      <c r="BK2494" s="222">
        <f>ROUND(I2494*H2494,2)</f>
        <v>0</v>
      </c>
      <c r="BL2494" s="18" t="s">
        <v>369</v>
      </c>
      <c r="BM2494" s="221" t="s">
        <v>3328</v>
      </c>
    </row>
    <row r="2495" spans="1:65" s="2" customFormat="1" ht="39">
      <c r="A2495" s="36"/>
      <c r="B2495" s="37"/>
      <c r="C2495" s="38"/>
      <c r="D2495" s="223" t="s">
        <v>293</v>
      </c>
      <c r="E2495" s="38"/>
      <c r="F2495" s="224" t="s">
        <v>3329</v>
      </c>
      <c r="G2495" s="38"/>
      <c r="H2495" s="38"/>
      <c r="I2495" s="124"/>
      <c r="J2495" s="38"/>
      <c r="K2495" s="38"/>
      <c r="L2495" s="41"/>
      <c r="M2495" s="225"/>
      <c r="N2495" s="226"/>
      <c r="O2495" s="73"/>
      <c r="P2495" s="73"/>
      <c r="Q2495" s="73"/>
      <c r="R2495" s="73"/>
      <c r="S2495" s="73"/>
      <c r="T2495" s="74"/>
      <c r="U2495" s="36"/>
      <c r="V2495" s="36"/>
      <c r="W2495" s="36"/>
      <c r="X2495" s="36"/>
      <c r="Y2495" s="36"/>
      <c r="Z2495" s="36"/>
      <c r="AA2495" s="36"/>
      <c r="AB2495" s="36"/>
      <c r="AC2495" s="36"/>
      <c r="AD2495" s="36"/>
      <c r="AE2495" s="36"/>
      <c r="AT2495" s="18" t="s">
        <v>293</v>
      </c>
      <c r="AU2495" s="18" t="s">
        <v>93</v>
      </c>
    </row>
    <row r="2496" spans="1:65" s="2" customFormat="1" ht="21.75" customHeight="1">
      <c r="A2496" s="36"/>
      <c r="B2496" s="37"/>
      <c r="C2496" s="210" t="s">
        <v>3330</v>
      </c>
      <c r="D2496" s="210" t="s">
        <v>286</v>
      </c>
      <c r="E2496" s="211" t="s">
        <v>3331</v>
      </c>
      <c r="F2496" s="212" t="s">
        <v>3332</v>
      </c>
      <c r="G2496" s="213" t="s">
        <v>3327</v>
      </c>
      <c r="H2496" s="214">
        <v>3</v>
      </c>
      <c r="I2496" s="215"/>
      <c r="J2496" s="216">
        <f>ROUND(I2496*H2496,2)</f>
        <v>0</v>
      </c>
      <c r="K2496" s="212" t="s">
        <v>342</v>
      </c>
      <c r="L2496" s="41"/>
      <c r="M2496" s="217" t="s">
        <v>1</v>
      </c>
      <c r="N2496" s="218" t="s">
        <v>48</v>
      </c>
      <c r="O2496" s="73"/>
      <c r="P2496" s="219">
        <f>O2496*H2496</f>
        <v>0</v>
      </c>
      <c r="Q2496" s="219">
        <v>0</v>
      </c>
      <c r="R2496" s="219">
        <f>Q2496*H2496</f>
        <v>0</v>
      </c>
      <c r="S2496" s="219">
        <v>0</v>
      </c>
      <c r="T2496" s="220">
        <f>S2496*H2496</f>
        <v>0</v>
      </c>
      <c r="U2496" s="36"/>
      <c r="V2496" s="36"/>
      <c r="W2496" s="36"/>
      <c r="X2496" s="36"/>
      <c r="Y2496" s="36"/>
      <c r="Z2496" s="36"/>
      <c r="AA2496" s="36"/>
      <c r="AB2496" s="36"/>
      <c r="AC2496" s="36"/>
      <c r="AD2496" s="36"/>
      <c r="AE2496" s="36"/>
      <c r="AR2496" s="221" t="s">
        <v>369</v>
      </c>
      <c r="AT2496" s="221" t="s">
        <v>286</v>
      </c>
      <c r="AU2496" s="221" t="s">
        <v>93</v>
      </c>
      <c r="AY2496" s="18" t="s">
        <v>283</v>
      </c>
      <c r="BE2496" s="222">
        <f>IF(N2496="základní",J2496,0)</f>
        <v>0</v>
      </c>
      <c r="BF2496" s="222">
        <f>IF(N2496="snížená",J2496,0)</f>
        <v>0</v>
      </c>
      <c r="BG2496" s="222">
        <f>IF(N2496="zákl. přenesená",J2496,0)</f>
        <v>0</v>
      </c>
      <c r="BH2496" s="222">
        <f>IF(N2496="sníž. přenesená",J2496,0)</f>
        <v>0</v>
      </c>
      <c r="BI2496" s="222">
        <f>IF(N2496="nulová",J2496,0)</f>
        <v>0</v>
      </c>
      <c r="BJ2496" s="18" t="s">
        <v>91</v>
      </c>
      <c r="BK2496" s="222">
        <f>ROUND(I2496*H2496,2)</f>
        <v>0</v>
      </c>
      <c r="BL2496" s="18" t="s">
        <v>369</v>
      </c>
      <c r="BM2496" s="221" t="s">
        <v>3333</v>
      </c>
    </row>
    <row r="2497" spans="1:65" s="2" customFormat="1" ht="39">
      <c r="A2497" s="36"/>
      <c r="B2497" s="37"/>
      <c r="C2497" s="38"/>
      <c r="D2497" s="223" t="s">
        <v>293</v>
      </c>
      <c r="E2497" s="38"/>
      <c r="F2497" s="224" t="s">
        <v>3329</v>
      </c>
      <c r="G2497" s="38"/>
      <c r="H2497" s="38"/>
      <c r="I2497" s="124"/>
      <c r="J2497" s="38"/>
      <c r="K2497" s="38"/>
      <c r="L2497" s="41"/>
      <c r="M2497" s="225"/>
      <c r="N2497" s="226"/>
      <c r="O2497" s="73"/>
      <c r="P2497" s="73"/>
      <c r="Q2497" s="73"/>
      <c r="R2497" s="73"/>
      <c r="S2497" s="73"/>
      <c r="T2497" s="74"/>
      <c r="U2497" s="36"/>
      <c r="V2497" s="36"/>
      <c r="W2497" s="36"/>
      <c r="X2497" s="36"/>
      <c r="Y2497" s="36"/>
      <c r="Z2497" s="36"/>
      <c r="AA2497" s="36"/>
      <c r="AB2497" s="36"/>
      <c r="AC2497" s="36"/>
      <c r="AD2497" s="36"/>
      <c r="AE2497" s="36"/>
      <c r="AT2497" s="18" t="s">
        <v>293</v>
      </c>
      <c r="AU2497" s="18" t="s">
        <v>93</v>
      </c>
    </row>
    <row r="2498" spans="1:65" s="2" customFormat="1" ht="16.5" customHeight="1">
      <c r="A2498" s="36"/>
      <c r="B2498" s="37"/>
      <c r="C2498" s="210" t="s">
        <v>3334</v>
      </c>
      <c r="D2498" s="210" t="s">
        <v>286</v>
      </c>
      <c r="E2498" s="211" t="s">
        <v>3335</v>
      </c>
      <c r="F2498" s="212" t="s">
        <v>3336</v>
      </c>
      <c r="G2498" s="213" t="s">
        <v>3337</v>
      </c>
      <c r="H2498" s="214">
        <v>195.61</v>
      </c>
      <c r="I2498" s="215"/>
      <c r="J2498" s="216">
        <f>ROUND(I2498*H2498,2)</f>
        <v>0</v>
      </c>
      <c r="K2498" s="212" t="s">
        <v>342</v>
      </c>
      <c r="L2498" s="41"/>
      <c r="M2498" s="217" t="s">
        <v>1</v>
      </c>
      <c r="N2498" s="218" t="s">
        <v>48</v>
      </c>
      <c r="O2498" s="73"/>
      <c r="P2498" s="219">
        <f>O2498*H2498</f>
        <v>0</v>
      </c>
      <c r="Q2498" s="219">
        <v>0</v>
      </c>
      <c r="R2498" s="219">
        <f>Q2498*H2498</f>
        <v>0</v>
      </c>
      <c r="S2498" s="219">
        <v>0</v>
      </c>
      <c r="T2498" s="220">
        <f>S2498*H2498</f>
        <v>0</v>
      </c>
      <c r="U2498" s="36"/>
      <c r="V2498" s="36"/>
      <c r="W2498" s="36"/>
      <c r="X2498" s="36"/>
      <c r="Y2498" s="36"/>
      <c r="Z2498" s="36"/>
      <c r="AA2498" s="36"/>
      <c r="AB2498" s="36"/>
      <c r="AC2498" s="36"/>
      <c r="AD2498" s="36"/>
      <c r="AE2498" s="36"/>
      <c r="AR2498" s="221" t="s">
        <v>369</v>
      </c>
      <c r="AT2498" s="221" t="s">
        <v>286</v>
      </c>
      <c r="AU2498" s="221" t="s">
        <v>93</v>
      </c>
      <c r="AY2498" s="18" t="s">
        <v>283</v>
      </c>
      <c r="BE2498" s="222">
        <f>IF(N2498="základní",J2498,0)</f>
        <v>0</v>
      </c>
      <c r="BF2498" s="222">
        <f>IF(N2498="snížená",J2498,0)</f>
        <v>0</v>
      </c>
      <c r="BG2498" s="222">
        <f>IF(N2498="zákl. přenesená",J2498,0)</f>
        <v>0</v>
      </c>
      <c r="BH2498" s="222">
        <f>IF(N2498="sníž. přenesená",J2498,0)</f>
        <v>0</v>
      </c>
      <c r="BI2498" s="222">
        <f>IF(N2498="nulová",J2498,0)</f>
        <v>0</v>
      </c>
      <c r="BJ2498" s="18" t="s">
        <v>91</v>
      </c>
      <c r="BK2498" s="222">
        <f>ROUND(I2498*H2498,2)</f>
        <v>0</v>
      </c>
      <c r="BL2498" s="18" t="s">
        <v>369</v>
      </c>
      <c r="BM2498" s="221" t="s">
        <v>3338</v>
      </c>
    </row>
    <row r="2499" spans="1:65" s="2" customFormat="1" ht="39">
      <c r="A2499" s="36"/>
      <c r="B2499" s="37"/>
      <c r="C2499" s="38"/>
      <c r="D2499" s="223" t="s">
        <v>293</v>
      </c>
      <c r="E2499" s="38"/>
      <c r="F2499" s="224" t="s">
        <v>3329</v>
      </c>
      <c r="G2499" s="38"/>
      <c r="H2499" s="38"/>
      <c r="I2499" s="124"/>
      <c r="J2499" s="38"/>
      <c r="K2499" s="38"/>
      <c r="L2499" s="41"/>
      <c r="M2499" s="225"/>
      <c r="N2499" s="226"/>
      <c r="O2499" s="73"/>
      <c r="P2499" s="73"/>
      <c r="Q2499" s="73"/>
      <c r="R2499" s="73"/>
      <c r="S2499" s="73"/>
      <c r="T2499" s="74"/>
      <c r="U2499" s="36"/>
      <c r="V2499" s="36"/>
      <c r="W2499" s="36"/>
      <c r="X2499" s="36"/>
      <c r="Y2499" s="36"/>
      <c r="Z2499" s="36"/>
      <c r="AA2499" s="36"/>
      <c r="AB2499" s="36"/>
      <c r="AC2499" s="36"/>
      <c r="AD2499" s="36"/>
      <c r="AE2499" s="36"/>
      <c r="AT2499" s="18" t="s">
        <v>293</v>
      </c>
      <c r="AU2499" s="18" t="s">
        <v>93</v>
      </c>
    </row>
    <row r="2500" spans="1:65" s="2" customFormat="1" ht="16.5" customHeight="1">
      <c r="A2500" s="36"/>
      <c r="B2500" s="37"/>
      <c r="C2500" s="210" t="s">
        <v>3339</v>
      </c>
      <c r="D2500" s="210" t="s">
        <v>286</v>
      </c>
      <c r="E2500" s="211" t="s">
        <v>3340</v>
      </c>
      <c r="F2500" s="212" t="s">
        <v>3341</v>
      </c>
      <c r="G2500" s="213" t="s">
        <v>3337</v>
      </c>
      <c r="H2500" s="214">
        <v>51.22</v>
      </c>
      <c r="I2500" s="215"/>
      <c r="J2500" s="216">
        <f>ROUND(I2500*H2500,2)</f>
        <v>0</v>
      </c>
      <c r="K2500" s="212" t="s">
        <v>342</v>
      </c>
      <c r="L2500" s="41"/>
      <c r="M2500" s="217" t="s">
        <v>1</v>
      </c>
      <c r="N2500" s="218" t="s">
        <v>48</v>
      </c>
      <c r="O2500" s="73"/>
      <c r="P2500" s="219">
        <f>O2500*H2500</f>
        <v>0</v>
      </c>
      <c r="Q2500" s="219">
        <v>0</v>
      </c>
      <c r="R2500" s="219">
        <f>Q2500*H2500</f>
        <v>0</v>
      </c>
      <c r="S2500" s="219">
        <v>0</v>
      </c>
      <c r="T2500" s="220">
        <f>S2500*H2500</f>
        <v>0</v>
      </c>
      <c r="U2500" s="36"/>
      <c r="V2500" s="36"/>
      <c r="W2500" s="36"/>
      <c r="X2500" s="36"/>
      <c r="Y2500" s="36"/>
      <c r="Z2500" s="36"/>
      <c r="AA2500" s="36"/>
      <c r="AB2500" s="36"/>
      <c r="AC2500" s="36"/>
      <c r="AD2500" s="36"/>
      <c r="AE2500" s="36"/>
      <c r="AR2500" s="221" t="s">
        <v>369</v>
      </c>
      <c r="AT2500" s="221" t="s">
        <v>286</v>
      </c>
      <c r="AU2500" s="221" t="s">
        <v>93</v>
      </c>
      <c r="AY2500" s="18" t="s">
        <v>283</v>
      </c>
      <c r="BE2500" s="222">
        <f>IF(N2500="základní",J2500,0)</f>
        <v>0</v>
      </c>
      <c r="BF2500" s="222">
        <f>IF(N2500="snížená",J2500,0)</f>
        <v>0</v>
      </c>
      <c r="BG2500" s="222">
        <f>IF(N2500="zákl. přenesená",J2500,0)</f>
        <v>0</v>
      </c>
      <c r="BH2500" s="222">
        <f>IF(N2500="sníž. přenesená",J2500,0)</f>
        <v>0</v>
      </c>
      <c r="BI2500" s="222">
        <f>IF(N2500="nulová",J2500,0)</f>
        <v>0</v>
      </c>
      <c r="BJ2500" s="18" t="s">
        <v>91</v>
      </c>
      <c r="BK2500" s="222">
        <f>ROUND(I2500*H2500,2)</f>
        <v>0</v>
      </c>
      <c r="BL2500" s="18" t="s">
        <v>369</v>
      </c>
      <c r="BM2500" s="221" t="s">
        <v>3342</v>
      </c>
    </row>
    <row r="2501" spans="1:65" s="2" customFormat="1" ht="39">
      <c r="A2501" s="36"/>
      <c r="B2501" s="37"/>
      <c r="C2501" s="38"/>
      <c r="D2501" s="223" t="s">
        <v>293</v>
      </c>
      <c r="E2501" s="38"/>
      <c r="F2501" s="224" t="s">
        <v>3329</v>
      </c>
      <c r="G2501" s="38"/>
      <c r="H2501" s="38"/>
      <c r="I2501" s="124"/>
      <c r="J2501" s="38"/>
      <c r="K2501" s="38"/>
      <c r="L2501" s="41"/>
      <c r="M2501" s="225"/>
      <c r="N2501" s="226"/>
      <c r="O2501" s="73"/>
      <c r="P2501" s="73"/>
      <c r="Q2501" s="73"/>
      <c r="R2501" s="73"/>
      <c r="S2501" s="73"/>
      <c r="T2501" s="74"/>
      <c r="U2501" s="36"/>
      <c r="V2501" s="36"/>
      <c r="W2501" s="36"/>
      <c r="X2501" s="36"/>
      <c r="Y2501" s="36"/>
      <c r="Z2501" s="36"/>
      <c r="AA2501" s="36"/>
      <c r="AB2501" s="36"/>
      <c r="AC2501" s="36"/>
      <c r="AD2501" s="36"/>
      <c r="AE2501" s="36"/>
      <c r="AT2501" s="18" t="s">
        <v>293</v>
      </c>
      <c r="AU2501" s="18" t="s">
        <v>93</v>
      </c>
    </row>
    <row r="2502" spans="1:65" s="2" customFormat="1" ht="16.5" customHeight="1">
      <c r="A2502" s="36"/>
      <c r="B2502" s="37"/>
      <c r="C2502" s="210" t="s">
        <v>3343</v>
      </c>
      <c r="D2502" s="210" t="s">
        <v>286</v>
      </c>
      <c r="E2502" s="211" t="s">
        <v>3344</v>
      </c>
      <c r="F2502" s="212" t="s">
        <v>3345</v>
      </c>
      <c r="G2502" s="213" t="s">
        <v>3337</v>
      </c>
      <c r="H2502" s="214">
        <v>2.72</v>
      </c>
      <c r="I2502" s="215"/>
      <c r="J2502" s="216">
        <f>ROUND(I2502*H2502,2)</f>
        <v>0</v>
      </c>
      <c r="K2502" s="212" t="s">
        <v>342</v>
      </c>
      <c r="L2502" s="41"/>
      <c r="M2502" s="217" t="s">
        <v>1</v>
      </c>
      <c r="N2502" s="218" t="s">
        <v>48</v>
      </c>
      <c r="O2502" s="73"/>
      <c r="P2502" s="219">
        <f>O2502*H2502</f>
        <v>0</v>
      </c>
      <c r="Q2502" s="219">
        <v>0</v>
      </c>
      <c r="R2502" s="219">
        <f>Q2502*H2502</f>
        <v>0</v>
      </c>
      <c r="S2502" s="219">
        <v>0</v>
      </c>
      <c r="T2502" s="220">
        <f>S2502*H2502</f>
        <v>0</v>
      </c>
      <c r="U2502" s="36"/>
      <c r="V2502" s="36"/>
      <c r="W2502" s="36"/>
      <c r="X2502" s="36"/>
      <c r="Y2502" s="36"/>
      <c r="Z2502" s="36"/>
      <c r="AA2502" s="36"/>
      <c r="AB2502" s="36"/>
      <c r="AC2502" s="36"/>
      <c r="AD2502" s="36"/>
      <c r="AE2502" s="36"/>
      <c r="AR2502" s="221" t="s">
        <v>369</v>
      </c>
      <c r="AT2502" s="221" t="s">
        <v>286</v>
      </c>
      <c r="AU2502" s="221" t="s">
        <v>93</v>
      </c>
      <c r="AY2502" s="18" t="s">
        <v>283</v>
      </c>
      <c r="BE2502" s="222">
        <f>IF(N2502="základní",J2502,0)</f>
        <v>0</v>
      </c>
      <c r="BF2502" s="222">
        <f>IF(N2502="snížená",J2502,0)</f>
        <v>0</v>
      </c>
      <c r="BG2502" s="222">
        <f>IF(N2502="zákl. přenesená",J2502,0)</f>
        <v>0</v>
      </c>
      <c r="BH2502" s="222">
        <f>IF(N2502="sníž. přenesená",J2502,0)</f>
        <v>0</v>
      </c>
      <c r="BI2502" s="222">
        <f>IF(N2502="nulová",J2502,0)</f>
        <v>0</v>
      </c>
      <c r="BJ2502" s="18" t="s">
        <v>91</v>
      </c>
      <c r="BK2502" s="222">
        <f>ROUND(I2502*H2502,2)</f>
        <v>0</v>
      </c>
      <c r="BL2502" s="18" t="s">
        <v>369</v>
      </c>
      <c r="BM2502" s="221" t="s">
        <v>3346</v>
      </c>
    </row>
    <row r="2503" spans="1:65" s="2" customFormat="1" ht="39">
      <c r="A2503" s="36"/>
      <c r="B2503" s="37"/>
      <c r="C2503" s="38"/>
      <c r="D2503" s="223" t="s">
        <v>293</v>
      </c>
      <c r="E2503" s="38"/>
      <c r="F2503" s="224" t="s">
        <v>3329</v>
      </c>
      <c r="G2503" s="38"/>
      <c r="H2503" s="38"/>
      <c r="I2503" s="124"/>
      <c r="J2503" s="38"/>
      <c r="K2503" s="38"/>
      <c r="L2503" s="41"/>
      <c r="M2503" s="225"/>
      <c r="N2503" s="226"/>
      <c r="O2503" s="73"/>
      <c r="P2503" s="73"/>
      <c r="Q2503" s="73"/>
      <c r="R2503" s="73"/>
      <c r="S2503" s="73"/>
      <c r="T2503" s="74"/>
      <c r="U2503" s="36"/>
      <c r="V2503" s="36"/>
      <c r="W2503" s="36"/>
      <c r="X2503" s="36"/>
      <c r="Y2503" s="36"/>
      <c r="Z2503" s="36"/>
      <c r="AA2503" s="36"/>
      <c r="AB2503" s="36"/>
      <c r="AC2503" s="36"/>
      <c r="AD2503" s="36"/>
      <c r="AE2503" s="36"/>
      <c r="AT2503" s="18" t="s">
        <v>293</v>
      </c>
      <c r="AU2503" s="18" t="s">
        <v>93</v>
      </c>
    </row>
    <row r="2504" spans="1:65" s="2" customFormat="1" ht="16.5" customHeight="1">
      <c r="A2504" s="36"/>
      <c r="B2504" s="37"/>
      <c r="C2504" s="210" t="s">
        <v>3347</v>
      </c>
      <c r="D2504" s="210" t="s">
        <v>286</v>
      </c>
      <c r="E2504" s="211" t="s">
        <v>3348</v>
      </c>
      <c r="F2504" s="212" t="s">
        <v>3349</v>
      </c>
      <c r="G2504" s="213" t="s">
        <v>3337</v>
      </c>
      <c r="H2504" s="214">
        <v>15.7</v>
      </c>
      <c r="I2504" s="215"/>
      <c r="J2504" s="216">
        <f>ROUND(I2504*H2504,2)</f>
        <v>0</v>
      </c>
      <c r="K2504" s="212" t="s">
        <v>342</v>
      </c>
      <c r="L2504" s="41"/>
      <c r="M2504" s="217" t="s">
        <v>1</v>
      </c>
      <c r="N2504" s="218" t="s">
        <v>48</v>
      </c>
      <c r="O2504" s="73"/>
      <c r="P2504" s="219">
        <f>O2504*H2504</f>
        <v>0</v>
      </c>
      <c r="Q2504" s="219">
        <v>0</v>
      </c>
      <c r="R2504" s="219">
        <f>Q2504*H2504</f>
        <v>0</v>
      </c>
      <c r="S2504" s="219">
        <v>0</v>
      </c>
      <c r="T2504" s="220">
        <f>S2504*H2504</f>
        <v>0</v>
      </c>
      <c r="U2504" s="36"/>
      <c r="V2504" s="36"/>
      <c r="W2504" s="36"/>
      <c r="X2504" s="36"/>
      <c r="Y2504" s="36"/>
      <c r="Z2504" s="36"/>
      <c r="AA2504" s="36"/>
      <c r="AB2504" s="36"/>
      <c r="AC2504" s="36"/>
      <c r="AD2504" s="36"/>
      <c r="AE2504" s="36"/>
      <c r="AR2504" s="221" t="s">
        <v>369</v>
      </c>
      <c r="AT2504" s="221" t="s">
        <v>286</v>
      </c>
      <c r="AU2504" s="221" t="s">
        <v>93</v>
      </c>
      <c r="AY2504" s="18" t="s">
        <v>283</v>
      </c>
      <c r="BE2504" s="222">
        <f>IF(N2504="základní",J2504,0)</f>
        <v>0</v>
      </c>
      <c r="BF2504" s="222">
        <f>IF(N2504="snížená",J2504,0)</f>
        <v>0</v>
      </c>
      <c r="BG2504" s="222">
        <f>IF(N2504="zákl. přenesená",J2504,0)</f>
        <v>0</v>
      </c>
      <c r="BH2504" s="222">
        <f>IF(N2504="sníž. přenesená",J2504,0)</f>
        <v>0</v>
      </c>
      <c r="BI2504" s="222">
        <f>IF(N2504="nulová",J2504,0)</f>
        <v>0</v>
      </c>
      <c r="BJ2504" s="18" t="s">
        <v>91</v>
      </c>
      <c r="BK2504" s="222">
        <f>ROUND(I2504*H2504,2)</f>
        <v>0</v>
      </c>
      <c r="BL2504" s="18" t="s">
        <v>369</v>
      </c>
      <c r="BM2504" s="221" t="s">
        <v>3350</v>
      </c>
    </row>
    <row r="2505" spans="1:65" s="2" customFormat="1" ht="39">
      <c r="A2505" s="36"/>
      <c r="B2505" s="37"/>
      <c r="C2505" s="38"/>
      <c r="D2505" s="223" t="s">
        <v>293</v>
      </c>
      <c r="E2505" s="38"/>
      <c r="F2505" s="224" t="s">
        <v>3329</v>
      </c>
      <c r="G2505" s="38"/>
      <c r="H2505" s="38"/>
      <c r="I2505" s="124"/>
      <c r="J2505" s="38"/>
      <c r="K2505" s="38"/>
      <c r="L2505" s="41"/>
      <c r="M2505" s="225"/>
      <c r="N2505" s="226"/>
      <c r="O2505" s="73"/>
      <c r="P2505" s="73"/>
      <c r="Q2505" s="73"/>
      <c r="R2505" s="73"/>
      <c r="S2505" s="73"/>
      <c r="T2505" s="74"/>
      <c r="U2505" s="36"/>
      <c r="V2505" s="36"/>
      <c r="W2505" s="36"/>
      <c r="X2505" s="36"/>
      <c r="Y2505" s="36"/>
      <c r="Z2505" s="36"/>
      <c r="AA2505" s="36"/>
      <c r="AB2505" s="36"/>
      <c r="AC2505" s="36"/>
      <c r="AD2505" s="36"/>
      <c r="AE2505" s="36"/>
      <c r="AT2505" s="18" t="s">
        <v>293</v>
      </c>
      <c r="AU2505" s="18" t="s">
        <v>93</v>
      </c>
    </row>
    <row r="2506" spans="1:65" s="2" customFormat="1" ht="21.75" customHeight="1">
      <c r="A2506" s="36"/>
      <c r="B2506" s="37"/>
      <c r="C2506" s="210" t="s">
        <v>3351</v>
      </c>
      <c r="D2506" s="210" t="s">
        <v>286</v>
      </c>
      <c r="E2506" s="211" t="s">
        <v>3352</v>
      </c>
      <c r="F2506" s="212" t="s">
        <v>3353</v>
      </c>
      <c r="G2506" s="213" t="s">
        <v>3337</v>
      </c>
      <c r="H2506" s="214">
        <v>25.5</v>
      </c>
      <c r="I2506" s="215"/>
      <c r="J2506" s="216">
        <f>ROUND(I2506*H2506,2)</f>
        <v>0</v>
      </c>
      <c r="K2506" s="212" t="s">
        <v>342</v>
      </c>
      <c r="L2506" s="41"/>
      <c r="M2506" s="217" t="s">
        <v>1</v>
      </c>
      <c r="N2506" s="218" t="s">
        <v>48</v>
      </c>
      <c r="O2506" s="73"/>
      <c r="P2506" s="219">
        <f>O2506*H2506</f>
        <v>0</v>
      </c>
      <c r="Q2506" s="219">
        <v>0</v>
      </c>
      <c r="R2506" s="219">
        <f>Q2506*H2506</f>
        <v>0</v>
      </c>
      <c r="S2506" s="219">
        <v>0</v>
      </c>
      <c r="T2506" s="220">
        <f>S2506*H2506</f>
        <v>0</v>
      </c>
      <c r="U2506" s="36"/>
      <c r="V2506" s="36"/>
      <c r="W2506" s="36"/>
      <c r="X2506" s="36"/>
      <c r="Y2506" s="36"/>
      <c r="Z2506" s="36"/>
      <c r="AA2506" s="36"/>
      <c r="AB2506" s="36"/>
      <c r="AC2506" s="36"/>
      <c r="AD2506" s="36"/>
      <c r="AE2506" s="36"/>
      <c r="AR2506" s="221" t="s">
        <v>369</v>
      </c>
      <c r="AT2506" s="221" t="s">
        <v>286</v>
      </c>
      <c r="AU2506" s="221" t="s">
        <v>93</v>
      </c>
      <c r="AY2506" s="18" t="s">
        <v>283</v>
      </c>
      <c r="BE2506" s="222">
        <f>IF(N2506="základní",J2506,0)</f>
        <v>0</v>
      </c>
      <c r="BF2506" s="222">
        <f>IF(N2506="snížená",J2506,0)</f>
        <v>0</v>
      </c>
      <c r="BG2506" s="222">
        <f>IF(N2506="zákl. přenesená",J2506,0)</f>
        <v>0</v>
      </c>
      <c r="BH2506" s="222">
        <f>IF(N2506="sníž. přenesená",J2506,0)</f>
        <v>0</v>
      </c>
      <c r="BI2506" s="222">
        <f>IF(N2506="nulová",J2506,0)</f>
        <v>0</v>
      </c>
      <c r="BJ2506" s="18" t="s">
        <v>91</v>
      </c>
      <c r="BK2506" s="222">
        <f>ROUND(I2506*H2506,2)</f>
        <v>0</v>
      </c>
      <c r="BL2506" s="18" t="s">
        <v>369</v>
      </c>
      <c r="BM2506" s="221" t="s">
        <v>3354</v>
      </c>
    </row>
    <row r="2507" spans="1:65" s="2" customFormat="1" ht="39">
      <c r="A2507" s="36"/>
      <c r="B2507" s="37"/>
      <c r="C2507" s="38"/>
      <c r="D2507" s="223" t="s">
        <v>293</v>
      </c>
      <c r="E2507" s="38"/>
      <c r="F2507" s="224" t="s">
        <v>3329</v>
      </c>
      <c r="G2507" s="38"/>
      <c r="H2507" s="38"/>
      <c r="I2507" s="124"/>
      <c r="J2507" s="38"/>
      <c r="K2507" s="38"/>
      <c r="L2507" s="41"/>
      <c r="M2507" s="225"/>
      <c r="N2507" s="226"/>
      <c r="O2507" s="73"/>
      <c r="P2507" s="73"/>
      <c r="Q2507" s="73"/>
      <c r="R2507" s="73"/>
      <c r="S2507" s="73"/>
      <c r="T2507" s="74"/>
      <c r="U2507" s="36"/>
      <c r="V2507" s="36"/>
      <c r="W2507" s="36"/>
      <c r="X2507" s="36"/>
      <c r="Y2507" s="36"/>
      <c r="Z2507" s="36"/>
      <c r="AA2507" s="36"/>
      <c r="AB2507" s="36"/>
      <c r="AC2507" s="36"/>
      <c r="AD2507" s="36"/>
      <c r="AE2507" s="36"/>
      <c r="AT2507" s="18" t="s">
        <v>293</v>
      </c>
      <c r="AU2507" s="18" t="s">
        <v>93</v>
      </c>
    </row>
    <row r="2508" spans="1:65" s="2" customFormat="1" ht="16.5" customHeight="1">
      <c r="A2508" s="36"/>
      <c r="B2508" s="37"/>
      <c r="C2508" s="210" t="s">
        <v>3355</v>
      </c>
      <c r="D2508" s="210" t="s">
        <v>286</v>
      </c>
      <c r="E2508" s="211" t="s">
        <v>3356</v>
      </c>
      <c r="F2508" s="212" t="s">
        <v>3357</v>
      </c>
      <c r="G2508" s="213" t="s">
        <v>3337</v>
      </c>
      <c r="H2508" s="214">
        <v>87.8</v>
      </c>
      <c r="I2508" s="215"/>
      <c r="J2508" s="216">
        <f>ROUND(I2508*H2508,2)</f>
        <v>0</v>
      </c>
      <c r="K2508" s="212" t="s">
        <v>342</v>
      </c>
      <c r="L2508" s="41"/>
      <c r="M2508" s="217" t="s">
        <v>1</v>
      </c>
      <c r="N2508" s="218" t="s">
        <v>48</v>
      </c>
      <c r="O2508" s="73"/>
      <c r="P2508" s="219">
        <f>O2508*H2508</f>
        <v>0</v>
      </c>
      <c r="Q2508" s="219">
        <v>0</v>
      </c>
      <c r="R2508" s="219">
        <f>Q2508*H2508</f>
        <v>0</v>
      </c>
      <c r="S2508" s="219">
        <v>0</v>
      </c>
      <c r="T2508" s="220">
        <f>S2508*H2508</f>
        <v>0</v>
      </c>
      <c r="U2508" s="36"/>
      <c r="V2508" s="36"/>
      <c r="W2508" s="36"/>
      <c r="X2508" s="36"/>
      <c r="Y2508" s="36"/>
      <c r="Z2508" s="36"/>
      <c r="AA2508" s="36"/>
      <c r="AB2508" s="36"/>
      <c r="AC2508" s="36"/>
      <c r="AD2508" s="36"/>
      <c r="AE2508" s="36"/>
      <c r="AR2508" s="221" t="s">
        <v>369</v>
      </c>
      <c r="AT2508" s="221" t="s">
        <v>286</v>
      </c>
      <c r="AU2508" s="221" t="s">
        <v>93</v>
      </c>
      <c r="AY2508" s="18" t="s">
        <v>283</v>
      </c>
      <c r="BE2508" s="222">
        <f>IF(N2508="základní",J2508,0)</f>
        <v>0</v>
      </c>
      <c r="BF2508" s="222">
        <f>IF(N2508="snížená",J2508,0)</f>
        <v>0</v>
      </c>
      <c r="BG2508" s="222">
        <f>IF(N2508="zákl. přenesená",J2508,0)</f>
        <v>0</v>
      </c>
      <c r="BH2508" s="222">
        <f>IF(N2508="sníž. přenesená",J2508,0)</f>
        <v>0</v>
      </c>
      <c r="BI2508" s="222">
        <f>IF(N2508="nulová",J2508,0)</f>
        <v>0</v>
      </c>
      <c r="BJ2508" s="18" t="s">
        <v>91</v>
      </c>
      <c r="BK2508" s="222">
        <f>ROUND(I2508*H2508,2)</f>
        <v>0</v>
      </c>
      <c r="BL2508" s="18" t="s">
        <v>369</v>
      </c>
      <c r="BM2508" s="221" t="s">
        <v>3358</v>
      </c>
    </row>
    <row r="2509" spans="1:65" s="2" customFormat="1" ht="39">
      <c r="A2509" s="36"/>
      <c r="B2509" s="37"/>
      <c r="C2509" s="38"/>
      <c r="D2509" s="223" t="s">
        <v>293</v>
      </c>
      <c r="E2509" s="38"/>
      <c r="F2509" s="224" t="s">
        <v>3329</v>
      </c>
      <c r="G2509" s="38"/>
      <c r="H2509" s="38"/>
      <c r="I2509" s="124"/>
      <c r="J2509" s="38"/>
      <c r="K2509" s="38"/>
      <c r="L2509" s="41"/>
      <c r="M2509" s="225"/>
      <c r="N2509" s="226"/>
      <c r="O2509" s="73"/>
      <c r="P2509" s="73"/>
      <c r="Q2509" s="73"/>
      <c r="R2509" s="73"/>
      <c r="S2509" s="73"/>
      <c r="T2509" s="74"/>
      <c r="U2509" s="36"/>
      <c r="V2509" s="36"/>
      <c r="W2509" s="36"/>
      <c r="X2509" s="36"/>
      <c r="Y2509" s="36"/>
      <c r="Z2509" s="36"/>
      <c r="AA2509" s="36"/>
      <c r="AB2509" s="36"/>
      <c r="AC2509" s="36"/>
      <c r="AD2509" s="36"/>
      <c r="AE2509" s="36"/>
      <c r="AT2509" s="18" t="s">
        <v>293</v>
      </c>
      <c r="AU2509" s="18" t="s">
        <v>93</v>
      </c>
    </row>
    <row r="2510" spans="1:65" s="2" customFormat="1" ht="16.5" customHeight="1">
      <c r="A2510" s="36"/>
      <c r="B2510" s="37"/>
      <c r="C2510" s="210" t="s">
        <v>3359</v>
      </c>
      <c r="D2510" s="210" t="s">
        <v>286</v>
      </c>
      <c r="E2510" s="211" t="s">
        <v>3360</v>
      </c>
      <c r="F2510" s="212" t="s">
        <v>3361</v>
      </c>
      <c r="G2510" s="213" t="s">
        <v>3337</v>
      </c>
      <c r="H2510" s="214">
        <v>119.1</v>
      </c>
      <c r="I2510" s="215"/>
      <c r="J2510" s="216">
        <f>ROUND(I2510*H2510,2)</f>
        <v>0</v>
      </c>
      <c r="K2510" s="212" t="s">
        <v>342</v>
      </c>
      <c r="L2510" s="41"/>
      <c r="M2510" s="217" t="s">
        <v>1</v>
      </c>
      <c r="N2510" s="218" t="s">
        <v>48</v>
      </c>
      <c r="O2510" s="73"/>
      <c r="P2510" s="219">
        <f>O2510*H2510</f>
        <v>0</v>
      </c>
      <c r="Q2510" s="219">
        <v>0</v>
      </c>
      <c r="R2510" s="219">
        <f>Q2510*H2510</f>
        <v>0</v>
      </c>
      <c r="S2510" s="219">
        <v>0</v>
      </c>
      <c r="T2510" s="220">
        <f>S2510*H2510</f>
        <v>0</v>
      </c>
      <c r="U2510" s="36"/>
      <c r="V2510" s="36"/>
      <c r="W2510" s="36"/>
      <c r="X2510" s="36"/>
      <c r="Y2510" s="36"/>
      <c r="Z2510" s="36"/>
      <c r="AA2510" s="36"/>
      <c r="AB2510" s="36"/>
      <c r="AC2510" s="36"/>
      <c r="AD2510" s="36"/>
      <c r="AE2510" s="36"/>
      <c r="AR2510" s="221" t="s">
        <v>369</v>
      </c>
      <c r="AT2510" s="221" t="s">
        <v>286</v>
      </c>
      <c r="AU2510" s="221" t="s">
        <v>93</v>
      </c>
      <c r="AY2510" s="18" t="s">
        <v>283</v>
      </c>
      <c r="BE2510" s="222">
        <f>IF(N2510="základní",J2510,0)</f>
        <v>0</v>
      </c>
      <c r="BF2510" s="222">
        <f>IF(N2510="snížená",J2510,0)</f>
        <v>0</v>
      </c>
      <c r="BG2510" s="222">
        <f>IF(N2510="zákl. přenesená",J2510,0)</f>
        <v>0</v>
      </c>
      <c r="BH2510" s="222">
        <f>IF(N2510="sníž. přenesená",J2510,0)</f>
        <v>0</v>
      </c>
      <c r="BI2510" s="222">
        <f>IF(N2510="nulová",J2510,0)</f>
        <v>0</v>
      </c>
      <c r="BJ2510" s="18" t="s">
        <v>91</v>
      </c>
      <c r="BK2510" s="222">
        <f>ROUND(I2510*H2510,2)</f>
        <v>0</v>
      </c>
      <c r="BL2510" s="18" t="s">
        <v>369</v>
      </c>
      <c r="BM2510" s="221" t="s">
        <v>3362</v>
      </c>
    </row>
    <row r="2511" spans="1:65" s="2" customFormat="1" ht="39">
      <c r="A2511" s="36"/>
      <c r="B2511" s="37"/>
      <c r="C2511" s="38"/>
      <c r="D2511" s="223" t="s">
        <v>293</v>
      </c>
      <c r="E2511" s="38"/>
      <c r="F2511" s="224" t="s">
        <v>3329</v>
      </c>
      <c r="G2511" s="38"/>
      <c r="H2511" s="38"/>
      <c r="I2511" s="124"/>
      <c r="J2511" s="38"/>
      <c r="K2511" s="38"/>
      <c r="L2511" s="41"/>
      <c r="M2511" s="225"/>
      <c r="N2511" s="226"/>
      <c r="O2511" s="73"/>
      <c r="P2511" s="73"/>
      <c r="Q2511" s="73"/>
      <c r="R2511" s="73"/>
      <c r="S2511" s="73"/>
      <c r="T2511" s="74"/>
      <c r="U2511" s="36"/>
      <c r="V2511" s="36"/>
      <c r="W2511" s="36"/>
      <c r="X2511" s="36"/>
      <c r="Y2511" s="36"/>
      <c r="Z2511" s="36"/>
      <c r="AA2511" s="36"/>
      <c r="AB2511" s="36"/>
      <c r="AC2511" s="36"/>
      <c r="AD2511" s="36"/>
      <c r="AE2511" s="36"/>
      <c r="AT2511" s="18" t="s">
        <v>293</v>
      </c>
      <c r="AU2511" s="18" t="s">
        <v>93</v>
      </c>
    </row>
    <row r="2512" spans="1:65" s="2" customFormat="1" ht="16.5" customHeight="1">
      <c r="A2512" s="36"/>
      <c r="B2512" s="37"/>
      <c r="C2512" s="210" t="s">
        <v>3363</v>
      </c>
      <c r="D2512" s="210" t="s">
        <v>286</v>
      </c>
      <c r="E2512" s="211" t="s">
        <v>3364</v>
      </c>
      <c r="F2512" s="212" t="s">
        <v>3365</v>
      </c>
      <c r="G2512" s="213" t="s">
        <v>2397</v>
      </c>
      <c r="H2512" s="214">
        <v>12</v>
      </c>
      <c r="I2512" s="215"/>
      <c r="J2512" s="216">
        <f>ROUND(I2512*H2512,2)</f>
        <v>0</v>
      </c>
      <c r="K2512" s="212" t="s">
        <v>342</v>
      </c>
      <c r="L2512" s="41"/>
      <c r="M2512" s="217" t="s">
        <v>1</v>
      </c>
      <c r="N2512" s="218" t="s">
        <v>48</v>
      </c>
      <c r="O2512" s="73"/>
      <c r="P2512" s="219">
        <f>O2512*H2512</f>
        <v>0</v>
      </c>
      <c r="Q2512" s="219">
        <v>0</v>
      </c>
      <c r="R2512" s="219">
        <f>Q2512*H2512</f>
        <v>0</v>
      </c>
      <c r="S2512" s="219">
        <v>0</v>
      </c>
      <c r="T2512" s="220">
        <f>S2512*H2512</f>
        <v>0</v>
      </c>
      <c r="U2512" s="36"/>
      <c r="V2512" s="36"/>
      <c r="W2512" s="36"/>
      <c r="X2512" s="36"/>
      <c r="Y2512" s="36"/>
      <c r="Z2512" s="36"/>
      <c r="AA2512" s="36"/>
      <c r="AB2512" s="36"/>
      <c r="AC2512" s="36"/>
      <c r="AD2512" s="36"/>
      <c r="AE2512" s="36"/>
      <c r="AR2512" s="221" t="s">
        <v>369</v>
      </c>
      <c r="AT2512" s="221" t="s">
        <v>286</v>
      </c>
      <c r="AU2512" s="221" t="s">
        <v>93</v>
      </c>
      <c r="AY2512" s="18" t="s">
        <v>283</v>
      </c>
      <c r="BE2512" s="222">
        <f>IF(N2512="základní",J2512,0)</f>
        <v>0</v>
      </c>
      <c r="BF2512" s="222">
        <f>IF(N2512="snížená",J2512,0)</f>
        <v>0</v>
      </c>
      <c r="BG2512" s="222">
        <f>IF(N2512="zákl. přenesená",J2512,0)</f>
        <v>0</v>
      </c>
      <c r="BH2512" s="222">
        <f>IF(N2512="sníž. přenesená",J2512,0)</f>
        <v>0</v>
      </c>
      <c r="BI2512" s="222">
        <f>IF(N2512="nulová",J2512,0)</f>
        <v>0</v>
      </c>
      <c r="BJ2512" s="18" t="s">
        <v>91</v>
      </c>
      <c r="BK2512" s="222">
        <f>ROUND(I2512*H2512,2)</f>
        <v>0</v>
      </c>
      <c r="BL2512" s="18" t="s">
        <v>369</v>
      </c>
      <c r="BM2512" s="221" t="s">
        <v>3366</v>
      </c>
    </row>
    <row r="2513" spans="1:65" s="2" customFormat="1" ht="39">
      <c r="A2513" s="36"/>
      <c r="B2513" s="37"/>
      <c r="C2513" s="38"/>
      <c r="D2513" s="223" t="s">
        <v>293</v>
      </c>
      <c r="E2513" s="38"/>
      <c r="F2513" s="224" t="s">
        <v>3329</v>
      </c>
      <c r="G2513" s="38"/>
      <c r="H2513" s="38"/>
      <c r="I2513" s="124"/>
      <c r="J2513" s="38"/>
      <c r="K2513" s="38"/>
      <c r="L2513" s="41"/>
      <c r="M2513" s="225"/>
      <c r="N2513" s="226"/>
      <c r="O2513" s="73"/>
      <c r="P2513" s="73"/>
      <c r="Q2513" s="73"/>
      <c r="R2513" s="73"/>
      <c r="S2513" s="73"/>
      <c r="T2513" s="74"/>
      <c r="U2513" s="36"/>
      <c r="V2513" s="36"/>
      <c r="W2513" s="36"/>
      <c r="X2513" s="36"/>
      <c r="Y2513" s="36"/>
      <c r="Z2513" s="36"/>
      <c r="AA2513" s="36"/>
      <c r="AB2513" s="36"/>
      <c r="AC2513" s="36"/>
      <c r="AD2513" s="36"/>
      <c r="AE2513" s="36"/>
      <c r="AT2513" s="18" t="s">
        <v>293</v>
      </c>
      <c r="AU2513" s="18" t="s">
        <v>93</v>
      </c>
    </row>
    <row r="2514" spans="1:65" s="2" customFormat="1" ht="16.5" customHeight="1">
      <c r="A2514" s="36"/>
      <c r="B2514" s="37"/>
      <c r="C2514" s="210" t="s">
        <v>3367</v>
      </c>
      <c r="D2514" s="210" t="s">
        <v>286</v>
      </c>
      <c r="E2514" s="211" t="s">
        <v>3368</v>
      </c>
      <c r="F2514" s="212" t="s">
        <v>3369</v>
      </c>
      <c r="G2514" s="213" t="s">
        <v>2397</v>
      </c>
      <c r="H2514" s="214">
        <v>3</v>
      </c>
      <c r="I2514" s="215"/>
      <c r="J2514" s="216">
        <f>ROUND(I2514*H2514,2)</f>
        <v>0</v>
      </c>
      <c r="K2514" s="212" t="s">
        <v>342</v>
      </c>
      <c r="L2514" s="41"/>
      <c r="M2514" s="217" t="s">
        <v>1</v>
      </c>
      <c r="N2514" s="218" t="s">
        <v>48</v>
      </c>
      <c r="O2514" s="73"/>
      <c r="P2514" s="219">
        <f>O2514*H2514</f>
        <v>0</v>
      </c>
      <c r="Q2514" s="219">
        <v>0</v>
      </c>
      <c r="R2514" s="219">
        <f>Q2514*H2514</f>
        <v>0</v>
      </c>
      <c r="S2514" s="219">
        <v>0</v>
      </c>
      <c r="T2514" s="220">
        <f>S2514*H2514</f>
        <v>0</v>
      </c>
      <c r="U2514" s="36"/>
      <c r="V2514" s="36"/>
      <c r="W2514" s="36"/>
      <c r="X2514" s="36"/>
      <c r="Y2514" s="36"/>
      <c r="Z2514" s="36"/>
      <c r="AA2514" s="36"/>
      <c r="AB2514" s="36"/>
      <c r="AC2514" s="36"/>
      <c r="AD2514" s="36"/>
      <c r="AE2514" s="36"/>
      <c r="AR2514" s="221" t="s">
        <v>369</v>
      </c>
      <c r="AT2514" s="221" t="s">
        <v>286</v>
      </c>
      <c r="AU2514" s="221" t="s">
        <v>93</v>
      </c>
      <c r="AY2514" s="18" t="s">
        <v>283</v>
      </c>
      <c r="BE2514" s="222">
        <f>IF(N2514="základní",J2514,0)</f>
        <v>0</v>
      </c>
      <c r="BF2514" s="222">
        <f>IF(N2514="snížená",J2514,0)</f>
        <v>0</v>
      </c>
      <c r="BG2514" s="222">
        <f>IF(N2514="zákl. přenesená",J2514,0)</f>
        <v>0</v>
      </c>
      <c r="BH2514" s="222">
        <f>IF(N2514="sníž. přenesená",J2514,0)</f>
        <v>0</v>
      </c>
      <c r="BI2514" s="222">
        <f>IF(N2514="nulová",J2514,0)</f>
        <v>0</v>
      </c>
      <c r="BJ2514" s="18" t="s">
        <v>91</v>
      </c>
      <c r="BK2514" s="222">
        <f>ROUND(I2514*H2514,2)</f>
        <v>0</v>
      </c>
      <c r="BL2514" s="18" t="s">
        <v>369</v>
      </c>
      <c r="BM2514" s="221" t="s">
        <v>3370</v>
      </c>
    </row>
    <row r="2515" spans="1:65" s="2" customFormat="1" ht="39">
      <c r="A2515" s="36"/>
      <c r="B2515" s="37"/>
      <c r="C2515" s="38"/>
      <c r="D2515" s="223" t="s">
        <v>293</v>
      </c>
      <c r="E2515" s="38"/>
      <c r="F2515" s="224" t="s">
        <v>3329</v>
      </c>
      <c r="G2515" s="38"/>
      <c r="H2515" s="38"/>
      <c r="I2515" s="124"/>
      <c r="J2515" s="38"/>
      <c r="K2515" s="38"/>
      <c r="L2515" s="41"/>
      <c r="M2515" s="225"/>
      <c r="N2515" s="226"/>
      <c r="O2515" s="73"/>
      <c r="P2515" s="73"/>
      <c r="Q2515" s="73"/>
      <c r="R2515" s="73"/>
      <c r="S2515" s="73"/>
      <c r="T2515" s="74"/>
      <c r="U2515" s="36"/>
      <c r="V2515" s="36"/>
      <c r="W2515" s="36"/>
      <c r="X2515" s="36"/>
      <c r="Y2515" s="36"/>
      <c r="Z2515" s="36"/>
      <c r="AA2515" s="36"/>
      <c r="AB2515" s="36"/>
      <c r="AC2515" s="36"/>
      <c r="AD2515" s="36"/>
      <c r="AE2515" s="36"/>
      <c r="AT2515" s="18" t="s">
        <v>293</v>
      </c>
      <c r="AU2515" s="18" t="s">
        <v>93</v>
      </c>
    </row>
    <row r="2516" spans="1:65" s="2" customFormat="1" ht="21.75" customHeight="1">
      <c r="A2516" s="36"/>
      <c r="B2516" s="37"/>
      <c r="C2516" s="210" t="s">
        <v>3371</v>
      </c>
      <c r="D2516" s="210" t="s">
        <v>286</v>
      </c>
      <c r="E2516" s="211" t="s">
        <v>3372</v>
      </c>
      <c r="F2516" s="212" t="s">
        <v>3373</v>
      </c>
      <c r="G2516" s="213" t="s">
        <v>3337</v>
      </c>
      <c r="H2516" s="214">
        <v>184.5</v>
      </c>
      <c r="I2516" s="215"/>
      <c r="J2516" s="216">
        <f>ROUND(I2516*H2516,2)</f>
        <v>0</v>
      </c>
      <c r="K2516" s="212" t="s">
        <v>342</v>
      </c>
      <c r="L2516" s="41"/>
      <c r="M2516" s="217" t="s">
        <v>1</v>
      </c>
      <c r="N2516" s="218" t="s">
        <v>48</v>
      </c>
      <c r="O2516" s="73"/>
      <c r="P2516" s="219">
        <f>O2516*H2516</f>
        <v>0</v>
      </c>
      <c r="Q2516" s="219">
        <v>0</v>
      </c>
      <c r="R2516" s="219">
        <f>Q2516*H2516</f>
        <v>0</v>
      </c>
      <c r="S2516" s="219">
        <v>0</v>
      </c>
      <c r="T2516" s="220">
        <f>S2516*H2516</f>
        <v>0</v>
      </c>
      <c r="U2516" s="36"/>
      <c r="V2516" s="36"/>
      <c r="W2516" s="36"/>
      <c r="X2516" s="36"/>
      <c r="Y2516" s="36"/>
      <c r="Z2516" s="36"/>
      <c r="AA2516" s="36"/>
      <c r="AB2516" s="36"/>
      <c r="AC2516" s="36"/>
      <c r="AD2516" s="36"/>
      <c r="AE2516" s="36"/>
      <c r="AR2516" s="221" t="s">
        <v>369</v>
      </c>
      <c r="AT2516" s="221" t="s">
        <v>286</v>
      </c>
      <c r="AU2516" s="221" t="s">
        <v>93</v>
      </c>
      <c r="AY2516" s="18" t="s">
        <v>283</v>
      </c>
      <c r="BE2516" s="222">
        <f>IF(N2516="základní",J2516,0)</f>
        <v>0</v>
      </c>
      <c r="BF2516" s="222">
        <f>IF(N2516="snížená",J2516,0)</f>
        <v>0</v>
      </c>
      <c r="BG2516" s="222">
        <f>IF(N2516="zákl. přenesená",J2516,0)</f>
        <v>0</v>
      </c>
      <c r="BH2516" s="222">
        <f>IF(N2516="sníž. přenesená",J2516,0)</f>
        <v>0</v>
      </c>
      <c r="BI2516" s="222">
        <f>IF(N2516="nulová",J2516,0)</f>
        <v>0</v>
      </c>
      <c r="BJ2516" s="18" t="s">
        <v>91</v>
      </c>
      <c r="BK2516" s="222">
        <f>ROUND(I2516*H2516,2)</f>
        <v>0</v>
      </c>
      <c r="BL2516" s="18" t="s">
        <v>369</v>
      </c>
      <c r="BM2516" s="221" t="s">
        <v>3374</v>
      </c>
    </row>
    <row r="2517" spans="1:65" s="2" customFormat="1" ht="39">
      <c r="A2517" s="36"/>
      <c r="B2517" s="37"/>
      <c r="C2517" s="38"/>
      <c r="D2517" s="223" t="s">
        <v>293</v>
      </c>
      <c r="E2517" s="38"/>
      <c r="F2517" s="224" t="s">
        <v>3329</v>
      </c>
      <c r="G2517" s="38"/>
      <c r="H2517" s="38"/>
      <c r="I2517" s="124"/>
      <c r="J2517" s="38"/>
      <c r="K2517" s="38"/>
      <c r="L2517" s="41"/>
      <c r="M2517" s="225"/>
      <c r="N2517" s="226"/>
      <c r="O2517" s="73"/>
      <c r="P2517" s="73"/>
      <c r="Q2517" s="73"/>
      <c r="R2517" s="73"/>
      <c r="S2517" s="73"/>
      <c r="T2517" s="74"/>
      <c r="U2517" s="36"/>
      <c r="V2517" s="36"/>
      <c r="W2517" s="36"/>
      <c r="X2517" s="36"/>
      <c r="Y2517" s="36"/>
      <c r="Z2517" s="36"/>
      <c r="AA2517" s="36"/>
      <c r="AB2517" s="36"/>
      <c r="AC2517" s="36"/>
      <c r="AD2517" s="36"/>
      <c r="AE2517" s="36"/>
      <c r="AT2517" s="18" t="s">
        <v>293</v>
      </c>
      <c r="AU2517" s="18" t="s">
        <v>93</v>
      </c>
    </row>
    <row r="2518" spans="1:65" s="2" customFormat="1" ht="16.5" customHeight="1">
      <c r="A2518" s="36"/>
      <c r="B2518" s="37"/>
      <c r="C2518" s="210" t="s">
        <v>3375</v>
      </c>
      <c r="D2518" s="210" t="s">
        <v>286</v>
      </c>
      <c r="E2518" s="211" t="s">
        <v>3376</v>
      </c>
      <c r="F2518" s="212" t="s">
        <v>3377</v>
      </c>
      <c r="G2518" s="213" t="s">
        <v>2397</v>
      </c>
      <c r="H2518" s="214">
        <v>9</v>
      </c>
      <c r="I2518" s="215"/>
      <c r="J2518" s="216">
        <f>ROUND(I2518*H2518,2)</f>
        <v>0</v>
      </c>
      <c r="K2518" s="212" t="s">
        <v>342</v>
      </c>
      <c r="L2518" s="41"/>
      <c r="M2518" s="217" t="s">
        <v>1</v>
      </c>
      <c r="N2518" s="218" t="s">
        <v>48</v>
      </c>
      <c r="O2518" s="73"/>
      <c r="P2518" s="219">
        <f>O2518*H2518</f>
        <v>0</v>
      </c>
      <c r="Q2518" s="219">
        <v>0</v>
      </c>
      <c r="R2518" s="219">
        <f>Q2518*H2518</f>
        <v>0</v>
      </c>
      <c r="S2518" s="219">
        <v>0</v>
      </c>
      <c r="T2518" s="220">
        <f>S2518*H2518</f>
        <v>0</v>
      </c>
      <c r="U2518" s="36"/>
      <c r="V2518" s="36"/>
      <c r="W2518" s="36"/>
      <c r="X2518" s="36"/>
      <c r="Y2518" s="36"/>
      <c r="Z2518" s="36"/>
      <c r="AA2518" s="36"/>
      <c r="AB2518" s="36"/>
      <c r="AC2518" s="36"/>
      <c r="AD2518" s="36"/>
      <c r="AE2518" s="36"/>
      <c r="AR2518" s="221" t="s">
        <v>369</v>
      </c>
      <c r="AT2518" s="221" t="s">
        <v>286</v>
      </c>
      <c r="AU2518" s="221" t="s">
        <v>93</v>
      </c>
      <c r="AY2518" s="18" t="s">
        <v>283</v>
      </c>
      <c r="BE2518" s="222">
        <f>IF(N2518="základní",J2518,0)</f>
        <v>0</v>
      </c>
      <c r="BF2518" s="222">
        <f>IF(N2518="snížená",J2518,0)</f>
        <v>0</v>
      </c>
      <c r="BG2518" s="222">
        <f>IF(N2518="zákl. přenesená",J2518,0)</f>
        <v>0</v>
      </c>
      <c r="BH2518" s="222">
        <f>IF(N2518="sníž. přenesená",J2518,0)</f>
        <v>0</v>
      </c>
      <c r="BI2518" s="222">
        <f>IF(N2518="nulová",J2518,0)</f>
        <v>0</v>
      </c>
      <c r="BJ2518" s="18" t="s">
        <v>91</v>
      </c>
      <c r="BK2518" s="222">
        <f>ROUND(I2518*H2518,2)</f>
        <v>0</v>
      </c>
      <c r="BL2518" s="18" t="s">
        <v>369</v>
      </c>
      <c r="BM2518" s="221" t="s">
        <v>3378</v>
      </c>
    </row>
    <row r="2519" spans="1:65" s="2" customFormat="1" ht="39">
      <c r="A2519" s="36"/>
      <c r="B2519" s="37"/>
      <c r="C2519" s="38"/>
      <c r="D2519" s="223" t="s">
        <v>293</v>
      </c>
      <c r="E2519" s="38"/>
      <c r="F2519" s="224" t="s">
        <v>3329</v>
      </c>
      <c r="G2519" s="38"/>
      <c r="H2519" s="38"/>
      <c r="I2519" s="124"/>
      <c r="J2519" s="38"/>
      <c r="K2519" s="38"/>
      <c r="L2519" s="41"/>
      <c r="M2519" s="225"/>
      <c r="N2519" s="226"/>
      <c r="O2519" s="73"/>
      <c r="P2519" s="73"/>
      <c r="Q2519" s="73"/>
      <c r="R2519" s="73"/>
      <c r="S2519" s="73"/>
      <c r="T2519" s="74"/>
      <c r="U2519" s="36"/>
      <c r="V2519" s="36"/>
      <c r="W2519" s="36"/>
      <c r="X2519" s="36"/>
      <c r="Y2519" s="36"/>
      <c r="Z2519" s="36"/>
      <c r="AA2519" s="36"/>
      <c r="AB2519" s="36"/>
      <c r="AC2519" s="36"/>
      <c r="AD2519" s="36"/>
      <c r="AE2519" s="36"/>
      <c r="AT2519" s="18" t="s">
        <v>293</v>
      </c>
      <c r="AU2519" s="18" t="s">
        <v>93</v>
      </c>
    </row>
    <row r="2520" spans="1:65" s="2" customFormat="1" ht="16.5" customHeight="1">
      <c r="A2520" s="36"/>
      <c r="B2520" s="37"/>
      <c r="C2520" s="210" t="s">
        <v>3379</v>
      </c>
      <c r="D2520" s="210" t="s">
        <v>286</v>
      </c>
      <c r="E2520" s="211" t="s">
        <v>3380</v>
      </c>
      <c r="F2520" s="212" t="s">
        <v>3381</v>
      </c>
      <c r="G2520" s="213" t="s">
        <v>2397</v>
      </c>
      <c r="H2520" s="214">
        <v>6</v>
      </c>
      <c r="I2520" s="215"/>
      <c r="J2520" s="216">
        <f>ROUND(I2520*H2520,2)</f>
        <v>0</v>
      </c>
      <c r="K2520" s="212" t="s">
        <v>342</v>
      </c>
      <c r="L2520" s="41"/>
      <c r="M2520" s="217" t="s">
        <v>1</v>
      </c>
      <c r="N2520" s="218" t="s">
        <v>48</v>
      </c>
      <c r="O2520" s="73"/>
      <c r="P2520" s="219">
        <f>O2520*H2520</f>
        <v>0</v>
      </c>
      <c r="Q2520" s="219">
        <v>0</v>
      </c>
      <c r="R2520" s="219">
        <f>Q2520*H2520</f>
        <v>0</v>
      </c>
      <c r="S2520" s="219">
        <v>0</v>
      </c>
      <c r="T2520" s="220">
        <f>S2520*H2520</f>
        <v>0</v>
      </c>
      <c r="U2520" s="36"/>
      <c r="V2520" s="36"/>
      <c r="W2520" s="36"/>
      <c r="X2520" s="36"/>
      <c r="Y2520" s="36"/>
      <c r="Z2520" s="36"/>
      <c r="AA2520" s="36"/>
      <c r="AB2520" s="36"/>
      <c r="AC2520" s="36"/>
      <c r="AD2520" s="36"/>
      <c r="AE2520" s="36"/>
      <c r="AR2520" s="221" t="s">
        <v>369</v>
      </c>
      <c r="AT2520" s="221" t="s">
        <v>286</v>
      </c>
      <c r="AU2520" s="221" t="s">
        <v>93</v>
      </c>
      <c r="AY2520" s="18" t="s">
        <v>283</v>
      </c>
      <c r="BE2520" s="222">
        <f>IF(N2520="základní",J2520,0)</f>
        <v>0</v>
      </c>
      <c r="BF2520" s="222">
        <f>IF(N2520="snížená",J2520,0)</f>
        <v>0</v>
      </c>
      <c r="BG2520" s="222">
        <f>IF(N2520="zákl. přenesená",J2520,0)</f>
        <v>0</v>
      </c>
      <c r="BH2520" s="222">
        <f>IF(N2520="sníž. přenesená",J2520,0)</f>
        <v>0</v>
      </c>
      <c r="BI2520" s="222">
        <f>IF(N2520="nulová",J2520,0)</f>
        <v>0</v>
      </c>
      <c r="BJ2520" s="18" t="s">
        <v>91</v>
      </c>
      <c r="BK2520" s="222">
        <f>ROUND(I2520*H2520,2)</f>
        <v>0</v>
      </c>
      <c r="BL2520" s="18" t="s">
        <v>369</v>
      </c>
      <c r="BM2520" s="221" t="s">
        <v>3382</v>
      </c>
    </row>
    <row r="2521" spans="1:65" s="2" customFormat="1" ht="39">
      <c r="A2521" s="36"/>
      <c r="B2521" s="37"/>
      <c r="C2521" s="38"/>
      <c r="D2521" s="223" t="s">
        <v>293</v>
      </c>
      <c r="E2521" s="38"/>
      <c r="F2521" s="224" t="s">
        <v>3329</v>
      </c>
      <c r="G2521" s="38"/>
      <c r="H2521" s="38"/>
      <c r="I2521" s="124"/>
      <c r="J2521" s="38"/>
      <c r="K2521" s="38"/>
      <c r="L2521" s="41"/>
      <c r="M2521" s="225"/>
      <c r="N2521" s="226"/>
      <c r="O2521" s="73"/>
      <c r="P2521" s="73"/>
      <c r="Q2521" s="73"/>
      <c r="R2521" s="73"/>
      <c r="S2521" s="73"/>
      <c r="T2521" s="74"/>
      <c r="U2521" s="36"/>
      <c r="V2521" s="36"/>
      <c r="W2521" s="36"/>
      <c r="X2521" s="36"/>
      <c r="Y2521" s="36"/>
      <c r="Z2521" s="36"/>
      <c r="AA2521" s="36"/>
      <c r="AB2521" s="36"/>
      <c r="AC2521" s="36"/>
      <c r="AD2521" s="36"/>
      <c r="AE2521" s="36"/>
      <c r="AT2521" s="18" t="s">
        <v>293</v>
      </c>
      <c r="AU2521" s="18" t="s">
        <v>93</v>
      </c>
    </row>
    <row r="2522" spans="1:65" s="2" customFormat="1" ht="16.5" customHeight="1">
      <c r="A2522" s="36"/>
      <c r="B2522" s="37"/>
      <c r="C2522" s="210" t="s">
        <v>3383</v>
      </c>
      <c r="D2522" s="210" t="s">
        <v>286</v>
      </c>
      <c r="E2522" s="211" t="s">
        <v>3384</v>
      </c>
      <c r="F2522" s="212" t="s">
        <v>3385</v>
      </c>
      <c r="G2522" s="213" t="s">
        <v>3337</v>
      </c>
      <c r="H2522" s="214">
        <v>285</v>
      </c>
      <c r="I2522" s="215"/>
      <c r="J2522" s="216">
        <f>ROUND(I2522*H2522,2)</f>
        <v>0</v>
      </c>
      <c r="K2522" s="212" t="s">
        <v>342</v>
      </c>
      <c r="L2522" s="41"/>
      <c r="M2522" s="217" t="s">
        <v>1</v>
      </c>
      <c r="N2522" s="218" t="s">
        <v>48</v>
      </c>
      <c r="O2522" s="73"/>
      <c r="P2522" s="219">
        <f>O2522*H2522</f>
        <v>0</v>
      </c>
      <c r="Q2522" s="219">
        <v>0</v>
      </c>
      <c r="R2522" s="219">
        <f>Q2522*H2522</f>
        <v>0</v>
      </c>
      <c r="S2522" s="219">
        <v>0</v>
      </c>
      <c r="T2522" s="220">
        <f>S2522*H2522</f>
        <v>0</v>
      </c>
      <c r="U2522" s="36"/>
      <c r="V2522" s="36"/>
      <c r="W2522" s="36"/>
      <c r="X2522" s="36"/>
      <c r="Y2522" s="36"/>
      <c r="Z2522" s="36"/>
      <c r="AA2522" s="36"/>
      <c r="AB2522" s="36"/>
      <c r="AC2522" s="36"/>
      <c r="AD2522" s="36"/>
      <c r="AE2522" s="36"/>
      <c r="AR2522" s="221" t="s">
        <v>369</v>
      </c>
      <c r="AT2522" s="221" t="s">
        <v>286</v>
      </c>
      <c r="AU2522" s="221" t="s">
        <v>93</v>
      </c>
      <c r="AY2522" s="18" t="s">
        <v>283</v>
      </c>
      <c r="BE2522" s="222">
        <f>IF(N2522="základní",J2522,0)</f>
        <v>0</v>
      </c>
      <c r="BF2522" s="222">
        <f>IF(N2522="snížená",J2522,0)</f>
        <v>0</v>
      </c>
      <c r="BG2522" s="222">
        <f>IF(N2522="zákl. přenesená",J2522,0)</f>
        <v>0</v>
      </c>
      <c r="BH2522" s="222">
        <f>IF(N2522="sníž. přenesená",J2522,0)</f>
        <v>0</v>
      </c>
      <c r="BI2522" s="222">
        <f>IF(N2522="nulová",J2522,0)</f>
        <v>0</v>
      </c>
      <c r="BJ2522" s="18" t="s">
        <v>91</v>
      </c>
      <c r="BK2522" s="222">
        <f>ROUND(I2522*H2522,2)</f>
        <v>0</v>
      </c>
      <c r="BL2522" s="18" t="s">
        <v>369</v>
      </c>
      <c r="BM2522" s="221" t="s">
        <v>3386</v>
      </c>
    </row>
    <row r="2523" spans="1:65" s="2" customFormat="1" ht="39">
      <c r="A2523" s="36"/>
      <c r="B2523" s="37"/>
      <c r="C2523" s="38"/>
      <c r="D2523" s="223" t="s">
        <v>293</v>
      </c>
      <c r="E2523" s="38"/>
      <c r="F2523" s="224" t="s">
        <v>3329</v>
      </c>
      <c r="G2523" s="38"/>
      <c r="H2523" s="38"/>
      <c r="I2523" s="124"/>
      <c r="J2523" s="38"/>
      <c r="K2523" s="38"/>
      <c r="L2523" s="41"/>
      <c r="M2523" s="225"/>
      <c r="N2523" s="226"/>
      <c r="O2523" s="73"/>
      <c r="P2523" s="73"/>
      <c r="Q2523" s="73"/>
      <c r="R2523" s="73"/>
      <c r="S2523" s="73"/>
      <c r="T2523" s="74"/>
      <c r="U2523" s="36"/>
      <c r="V2523" s="36"/>
      <c r="W2523" s="36"/>
      <c r="X2523" s="36"/>
      <c r="Y2523" s="36"/>
      <c r="Z2523" s="36"/>
      <c r="AA2523" s="36"/>
      <c r="AB2523" s="36"/>
      <c r="AC2523" s="36"/>
      <c r="AD2523" s="36"/>
      <c r="AE2523" s="36"/>
      <c r="AT2523" s="18" t="s">
        <v>293</v>
      </c>
      <c r="AU2523" s="18" t="s">
        <v>93</v>
      </c>
    </row>
    <row r="2524" spans="1:65" s="2" customFormat="1" ht="16.5" customHeight="1">
      <c r="A2524" s="36"/>
      <c r="B2524" s="37"/>
      <c r="C2524" s="210" t="s">
        <v>3387</v>
      </c>
      <c r="D2524" s="210" t="s">
        <v>286</v>
      </c>
      <c r="E2524" s="211" t="s">
        <v>3388</v>
      </c>
      <c r="F2524" s="212" t="s">
        <v>3389</v>
      </c>
      <c r="G2524" s="213" t="s">
        <v>3337</v>
      </c>
      <c r="H2524" s="214">
        <v>78.75</v>
      </c>
      <c r="I2524" s="215"/>
      <c r="J2524" s="216">
        <f>ROUND(I2524*H2524,2)</f>
        <v>0</v>
      </c>
      <c r="K2524" s="212" t="s">
        <v>342</v>
      </c>
      <c r="L2524" s="41"/>
      <c r="M2524" s="217" t="s">
        <v>1</v>
      </c>
      <c r="N2524" s="218" t="s">
        <v>48</v>
      </c>
      <c r="O2524" s="73"/>
      <c r="P2524" s="219">
        <f>O2524*H2524</f>
        <v>0</v>
      </c>
      <c r="Q2524" s="219">
        <v>0</v>
      </c>
      <c r="R2524" s="219">
        <f>Q2524*H2524</f>
        <v>0</v>
      </c>
      <c r="S2524" s="219">
        <v>0</v>
      </c>
      <c r="T2524" s="220">
        <f>S2524*H2524</f>
        <v>0</v>
      </c>
      <c r="U2524" s="36"/>
      <c r="V2524" s="36"/>
      <c r="W2524" s="36"/>
      <c r="X2524" s="36"/>
      <c r="Y2524" s="36"/>
      <c r="Z2524" s="36"/>
      <c r="AA2524" s="36"/>
      <c r="AB2524" s="36"/>
      <c r="AC2524" s="36"/>
      <c r="AD2524" s="36"/>
      <c r="AE2524" s="36"/>
      <c r="AR2524" s="221" t="s">
        <v>369</v>
      </c>
      <c r="AT2524" s="221" t="s">
        <v>286</v>
      </c>
      <c r="AU2524" s="221" t="s">
        <v>93</v>
      </c>
      <c r="AY2524" s="18" t="s">
        <v>283</v>
      </c>
      <c r="BE2524" s="222">
        <f>IF(N2524="základní",J2524,0)</f>
        <v>0</v>
      </c>
      <c r="BF2524" s="222">
        <f>IF(N2524="snížená",J2524,0)</f>
        <v>0</v>
      </c>
      <c r="BG2524" s="222">
        <f>IF(N2524="zákl. přenesená",J2524,0)</f>
        <v>0</v>
      </c>
      <c r="BH2524" s="222">
        <f>IF(N2524="sníž. přenesená",J2524,0)</f>
        <v>0</v>
      </c>
      <c r="BI2524" s="222">
        <f>IF(N2524="nulová",J2524,0)</f>
        <v>0</v>
      </c>
      <c r="BJ2524" s="18" t="s">
        <v>91</v>
      </c>
      <c r="BK2524" s="222">
        <f>ROUND(I2524*H2524,2)</f>
        <v>0</v>
      </c>
      <c r="BL2524" s="18" t="s">
        <v>369</v>
      </c>
      <c r="BM2524" s="221" t="s">
        <v>3390</v>
      </c>
    </row>
    <row r="2525" spans="1:65" s="2" customFormat="1" ht="39">
      <c r="A2525" s="36"/>
      <c r="B2525" s="37"/>
      <c r="C2525" s="38"/>
      <c r="D2525" s="223" t="s">
        <v>293</v>
      </c>
      <c r="E2525" s="38"/>
      <c r="F2525" s="224" t="s">
        <v>3329</v>
      </c>
      <c r="G2525" s="38"/>
      <c r="H2525" s="38"/>
      <c r="I2525" s="124"/>
      <c r="J2525" s="38"/>
      <c r="K2525" s="38"/>
      <c r="L2525" s="41"/>
      <c r="M2525" s="225"/>
      <c r="N2525" s="226"/>
      <c r="O2525" s="73"/>
      <c r="P2525" s="73"/>
      <c r="Q2525" s="73"/>
      <c r="R2525" s="73"/>
      <c r="S2525" s="73"/>
      <c r="T2525" s="74"/>
      <c r="U2525" s="36"/>
      <c r="V2525" s="36"/>
      <c r="W2525" s="36"/>
      <c r="X2525" s="36"/>
      <c r="Y2525" s="36"/>
      <c r="Z2525" s="36"/>
      <c r="AA2525" s="36"/>
      <c r="AB2525" s="36"/>
      <c r="AC2525" s="36"/>
      <c r="AD2525" s="36"/>
      <c r="AE2525" s="36"/>
      <c r="AT2525" s="18" t="s">
        <v>293</v>
      </c>
      <c r="AU2525" s="18" t="s">
        <v>93</v>
      </c>
    </row>
    <row r="2526" spans="1:65" s="2" customFormat="1" ht="16.5" customHeight="1">
      <c r="A2526" s="36"/>
      <c r="B2526" s="37"/>
      <c r="C2526" s="210" t="s">
        <v>3391</v>
      </c>
      <c r="D2526" s="210" t="s">
        <v>286</v>
      </c>
      <c r="E2526" s="211" t="s">
        <v>3392</v>
      </c>
      <c r="F2526" s="212" t="s">
        <v>3393</v>
      </c>
      <c r="G2526" s="213" t="s">
        <v>3337</v>
      </c>
      <c r="H2526" s="214">
        <v>121.55</v>
      </c>
      <c r="I2526" s="215"/>
      <c r="J2526" s="216">
        <f>ROUND(I2526*H2526,2)</f>
        <v>0</v>
      </c>
      <c r="K2526" s="212" t="s">
        <v>342</v>
      </c>
      <c r="L2526" s="41"/>
      <c r="M2526" s="217" t="s">
        <v>1</v>
      </c>
      <c r="N2526" s="218" t="s">
        <v>48</v>
      </c>
      <c r="O2526" s="73"/>
      <c r="P2526" s="219">
        <f>O2526*H2526</f>
        <v>0</v>
      </c>
      <c r="Q2526" s="219">
        <v>0</v>
      </c>
      <c r="R2526" s="219">
        <f>Q2526*H2526</f>
        <v>0</v>
      </c>
      <c r="S2526" s="219">
        <v>0</v>
      </c>
      <c r="T2526" s="220">
        <f>S2526*H2526</f>
        <v>0</v>
      </c>
      <c r="U2526" s="36"/>
      <c r="V2526" s="36"/>
      <c r="W2526" s="36"/>
      <c r="X2526" s="36"/>
      <c r="Y2526" s="36"/>
      <c r="Z2526" s="36"/>
      <c r="AA2526" s="36"/>
      <c r="AB2526" s="36"/>
      <c r="AC2526" s="36"/>
      <c r="AD2526" s="36"/>
      <c r="AE2526" s="36"/>
      <c r="AR2526" s="221" t="s">
        <v>369</v>
      </c>
      <c r="AT2526" s="221" t="s">
        <v>286</v>
      </c>
      <c r="AU2526" s="221" t="s">
        <v>93</v>
      </c>
      <c r="AY2526" s="18" t="s">
        <v>283</v>
      </c>
      <c r="BE2526" s="222">
        <f>IF(N2526="základní",J2526,0)</f>
        <v>0</v>
      </c>
      <c r="BF2526" s="222">
        <f>IF(N2526="snížená",J2526,0)</f>
        <v>0</v>
      </c>
      <c r="BG2526" s="222">
        <f>IF(N2526="zákl. přenesená",J2526,0)</f>
        <v>0</v>
      </c>
      <c r="BH2526" s="222">
        <f>IF(N2526="sníž. přenesená",J2526,0)</f>
        <v>0</v>
      </c>
      <c r="BI2526" s="222">
        <f>IF(N2526="nulová",J2526,0)</f>
        <v>0</v>
      </c>
      <c r="BJ2526" s="18" t="s">
        <v>91</v>
      </c>
      <c r="BK2526" s="222">
        <f>ROUND(I2526*H2526,2)</f>
        <v>0</v>
      </c>
      <c r="BL2526" s="18" t="s">
        <v>369</v>
      </c>
      <c r="BM2526" s="221" t="s">
        <v>3394</v>
      </c>
    </row>
    <row r="2527" spans="1:65" s="2" customFormat="1" ht="39">
      <c r="A2527" s="36"/>
      <c r="B2527" s="37"/>
      <c r="C2527" s="38"/>
      <c r="D2527" s="223" t="s">
        <v>293</v>
      </c>
      <c r="E2527" s="38"/>
      <c r="F2527" s="224" t="s">
        <v>3329</v>
      </c>
      <c r="G2527" s="38"/>
      <c r="H2527" s="38"/>
      <c r="I2527" s="124"/>
      <c r="J2527" s="38"/>
      <c r="K2527" s="38"/>
      <c r="L2527" s="41"/>
      <c r="M2527" s="225"/>
      <c r="N2527" s="226"/>
      <c r="O2527" s="73"/>
      <c r="P2527" s="73"/>
      <c r="Q2527" s="73"/>
      <c r="R2527" s="73"/>
      <c r="S2527" s="73"/>
      <c r="T2527" s="74"/>
      <c r="U2527" s="36"/>
      <c r="V2527" s="36"/>
      <c r="W2527" s="36"/>
      <c r="X2527" s="36"/>
      <c r="Y2527" s="36"/>
      <c r="Z2527" s="36"/>
      <c r="AA2527" s="36"/>
      <c r="AB2527" s="36"/>
      <c r="AC2527" s="36"/>
      <c r="AD2527" s="36"/>
      <c r="AE2527" s="36"/>
      <c r="AT2527" s="18" t="s">
        <v>293</v>
      </c>
      <c r="AU2527" s="18" t="s">
        <v>93</v>
      </c>
    </row>
    <row r="2528" spans="1:65" s="2" customFormat="1" ht="16.5" customHeight="1">
      <c r="A2528" s="36"/>
      <c r="B2528" s="37"/>
      <c r="C2528" s="210" t="s">
        <v>3395</v>
      </c>
      <c r="D2528" s="210" t="s">
        <v>286</v>
      </c>
      <c r="E2528" s="211" t="s">
        <v>3396</v>
      </c>
      <c r="F2528" s="212" t="s">
        <v>3397</v>
      </c>
      <c r="G2528" s="213" t="s">
        <v>3337</v>
      </c>
      <c r="H2528" s="214">
        <v>72.5</v>
      </c>
      <c r="I2528" s="215"/>
      <c r="J2528" s="216">
        <f>ROUND(I2528*H2528,2)</f>
        <v>0</v>
      </c>
      <c r="K2528" s="212" t="s">
        <v>342</v>
      </c>
      <c r="L2528" s="41"/>
      <c r="M2528" s="217" t="s">
        <v>1</v>
      </c>
      <c r="N2528" s="218" t="s">
        <v>48</v>
      </c>
      <c r="O2528" s="73"/>
      <c r="P2528" s="219">
        <f>O2528*H2528</f>
        <v>0</v>
      </c>
      <c r="Q2528" s="219">
        <v>0</v>
      </c>
      <c r="R2528" s="219">
        <f>Q2528*H2528</f>
        <v>0</v>
      </c>
      <c r="S2528" s="219">
        <v>0</v>
      </c>
      <c r="T2528" s="220">
        <f>S2528*H2528</f>
        <v>0</v>
      </c>
      <c r="U2528" s="36"/>
      <c r="V2528" s="36"/>
      <c r="W2528" s="36"/>
      <c r="X2528" s="36"/>
      <c r="Y2528" s="36"/>
      <c r="Z2528" s="36"/>
      <c r="AA2528" s="36"/>
      <c r="AB2528" s="36"/>
      <c r="AC2528" s="36"/>
      <c r="AD2528" s="36"/>
      <c r="AE2528" s="36"/>
      <c r="AR2528" s="221" t="s">
        <v>369</v>
      </c>
      <c r="AT2528" s="221" t="s">
        <v>286</v>
      </c>
      <c r="AU2528" s="221" t="s">
        <v>93</v>
      </c>
      <c r="AY2528" s="18" t="s">
        <v>283</v>
      </c>
      <c r="BE2528" s="222">
        <f>IF(N2528="základní",J2528,0)</f>
        <v>0</v>
      </c>
      <c r="BF2528" s="222">
        <f>IF(N2528="snížená",J2528,0)</f>
        <v>0</v>
      </c>
      <c r="BG2528" s="222">
        <f>IF(N2528="zákl. přenesená",J2528,0)</f>
        <v>0</v>
      </c>
      <c r="BH2528" s="222">
        <f>IF(N2528="sníž. přenesená",J2528,0)</f>
        <v>0</v>
      </c>
      <c r="BI2528" s="222">
        <f>IF(N2528="nulová",J2528,0)</f>
        <v>0</v>
      </c>
      <c r="BJ2528" s="18" t="s">
        <v>91</v>
      </c>
      <c r="BK2528" s="222">
        <f>ROUND(I2528*H2528,2)</f>
        <v>0</v>
      </c>
      <c r="BL2528" s="18" t="s">
        <v>369</v>
      </c>
      <c r="BM2528" s="221" t="s">
        <v>3398</v>
      </c>
    </row>
    <row r="2529" spans="1:65" s="2" customFormat="1" ht="39">
      <c r="A2529" s="36"/>
      <c r="B2529" s="37"/>
      <c r="C2529" s="38"/>
      <c r="D2529" s="223" t="s">
        <v>293</v>
      </c>
      <c r="E2529" s="38"/>
      <c r="F2529" s="224" t="s">
        <v>3329</v>
      </c>
      <c r="G2529" s="38"/>
      <c r="H2529" s="38"/>
      <c r="I2529" s="124"/>
      <c r="J2529" s="38"/>
      <c r="K2529" s="38"/>
      <c r="L2529" s="41"/>
      <c r="M2529" s="225"/>
      <c r="N2529" s="226"/>
      <c r="O2529" s="73"/>
      <c r="P2529" s="73"/>
      <c r="Q2529" s="73"/>
      <c r="R2529" s="73"/>
      <c r="S2529" s="73"/>
      <c r="T2529" s="74"/>
      <c r="U2529" s="36"/>
      <c r="V2529" s="36"/>
      <c r="W2529" s="36"/>
      <c r="X2529" s="36"/>
      <c r="Y2529" s="36"/>
      <c r="Z2529" s="36"/>
      <c r="AA2529" s="36"/>
      <c r="AB2529" s="36"/>
      <c r="AC2529" s="36"/>
      <c r="AD2529" s="36"/>
      <c r="AE2529" s="36"/>
      <c r="AT2529" s="18" t="s">
        <v>293</v>
      </c>
      <c r="AU2529" s="18" t="s">
        <v>93</v>
      </c>
    </row>
    <row r="2530" spans="1:65" s="2" customFormat="1" ht="16.5" customHeight="1">
      <c r="A2530" s="36"/>
      <c r="B2530" s="37"/>
      <c r="C2530" s="210" t="s">
        <v>3399</v>
      </c>
      <c r="D2530" s="210" t="s">
        <v>286</v>
      </c>
      <c r="E2530" s="211" t="s">
        <v>3400</v>
      </c>
      <c r="F2530" s="212" t="s">
        <v>3401</v>
      </c>
      <c r="G2530" s="213" t="s">
        <v>2397</v>
      </c>
      <c r="H2530" s="214">
        <v>6</v>
      </c>
      <c r="I2530" s="215"/>
      <c r="J2530" s="216">
        <f>ROUND(I2530*H2530,2)</f>
        <v>0</v>
      </c>
      <c r="K2530" s="212" t="s">
        <v>342</v>
      </c>
      <c r="L2530" s="41"/>
      <c r="M2530" s="217" t="s">
        <v>1</v>
      </c>
      <c r="N2530" s="218" t="s">
        <v>48</v>
      </c>
      <c r="O2530" s="73"/>
      <c r="P2530" s="219">
        <f>O2530*H2530</f>
        <v>0</v>
      </c>
      <c r="Q2530" s="219">
        <v>0</v>
      </c>
      <c r="R2530" s="219">
        <f>Q2530*H2530</f>
        <v>0</v>
      </c>
      <c r="S2530" s="219">
        <v>0</v>
      </c>
      <c r="T2530" s="220">
        <f>S2530*H2530</f>
        <v>0</v>
      </c>
      <c r="U2530" s="36"/>
      <c r="V2530" s="36"/>
      <c r="W2530" s="36"/>
      <c r="X2530" s="36"/>
      <c r="Y2530" s="36"/>
      <c r="Z2530" s="36"/>
      <c r="AA2530" s="36"/>
      <c r="AB2530" s="36"/>
      <c r="AC2530" s="36"/>
      <c r="AD2530" s="36"/>
      <c r="AE2530" s="36"/>
      <c r="AR2530" s="221" t="s">
        <v>369</v>
      </c>
      <c r="AT2530" s="221" t="s">
        <v>286</v>
      </c>
      <c r="AU2530" s="221" t="s">
        <v>93</v>
      </c>
      <c r="AY2530" s="18" t="s">
        <v>283</v>
      </c>
      <c r="BE2530" s="222">
        <f>IF(N2530="základní",J2530,0)</f>
        <v>0</v>
      </c>
      <c r="BF2530" s="222">
        <f>IF(N2530="snížená",J2530,0)</f>
        <v>0</v>
      </c>
      <c r="BG2530" s="222">
        <f>IF(N2530="zákl. přenesená",J2530,0)</f>
        <v>0</v>
      </c>
      <c r="BH2530" s="222">
        <f>IF(N2530="sníž. přenesená",J2530,0)</f>
        <v>0</v>
      </c>
      <c r="BI2530" s="222">
        <f>IF(N2530="nulová",J2530,0)</f>
        <v>0</v>
      </c>
      <c r="BJ2530" s="18" t="s">
        <v>91</v>
      </c>
      <c r="BK2530" s="222">
        <f>ROUND(I2530*H2530,2)</f>
        <v>0</v>
      </c>
      <c r="BL2530" s="18" t="s">
        <v>369</v>
      </c>
      <c r="BM2530" s="221" t="s">
        <v>3402</v>
      </c>
    </row>
    <row r="2531" spans="1:65" s="2" customFormat="1" ht="39">
      <c r="A2531" s="36"/>
      <c r="B2531" s="37"/>
      <c r="C2531" s="38"/>
      <c r="D2531" s="223" t="s">
        <v>293</v>
      </c>
      <c r="E2531" s="38"/>
      <c r="F2531" s="224" t="s">
        <v>3329</v>
      </c>
      <c r="G2531" s="38"/>
      <c r="H2531" s="38"/>
      <c r="I2531" s="124"/>
      <c r="J2531" s="38"/>
      <c r="K2531" s="38"/>
      <c r="L2531" s="41"/>
      <c r="M2531" s="225"/>
      <c r="N2531" s="226"/>
      <c r="O2531" s="73"/>
      <c r="P2531" s="73"/>
      <c r="Q2531" s="73"/>
      <c r="R2531" s="73"/>
      <c r="S2531" s="73"/>
      <c r="T2531" s="74"/>
      <c r="U2531" s="36"/>
      <c r="V2531" s="36"/>
      <c r="W2531" s="36"/>
      <c r="X2531" s="36"/>
      <c r="Y2531" s="36"/>
      <c r="Z2531" s="36"/>
      <c r="AA2531" s="36"/>
      <c r="AB2531" s="36"/>
      <c r="AC2531" s="36"/>
      <c r="AD2531" s="36"/>
      <c r="AE2531" s="36"/>
      <c r="AT2531" s="18" t="s">
        <v>293</v>
      </c>
      <c r="AU2531" s="18" t="s">
        <v>93</v>
      </c>
    </row>
    <row r="2532" spans="1:65" s="2" customFormat="1" ht="16.5" customHeight="1">
      <c r="A2532" s="36"/>
      <c r="B2532" s="37"/>
      <c r="C2532" s="210" t="s">
        <v>3403</v>
      </c>
      <c r="D2532" s="210" t="s">
        <v>286</v>
      </c>
      <c r="E2532" s="211" t="s">
        <v>3404</v>
      </c>
      <c r="F2532" s="212" t="s">
        <v>3405</v>
      </c>
      <c r="G2532" s="213" t="s">
        <v>2397</v>
      </c>
      <c r="H2532" s="214">
        <v>6</v>
      </c>
      <c r="I2532" s="215"/>
      <c r="J2532" s="216">
        <f>ROUND(I2532*H2532,2)</f>
        <v>0</v>
      </c>
      <c r="K2532" s="212" t="s">
        <v>342</v>
      </c>
      <c r="L2532" s="41"/>
      <c r="M2532" s="217" t="s">
        <v>1</v>
      </c>
      <c r="N2532" s="218" t="s">
        <v>48</v>
      </c>
      <c r="O2532" s="73"/>
      <c r="P2532" s="219">
        <f>O2532*H2532</f>
        <v>0</v>
      </c>
      <c r="Q2532" s="219">
        <v>0</v>
      </c>
      <c r="R2532" s="219">
        <f>Q2532*H2532</f>
        <v>0</v>
      </c>
      <c r="S2532" s="219">
        <v>0</v>
      </c>
      <c r="T2532" s="220">
        <f>S2532*H2532</f>
        <v>0</v>
      </c>
      <c r="U2532" s="36"/>
      <c r="V2532" s="36"/>
      <c r="W2532" s="36"/>
      <c r="X2532" s="36"/>
      <c r="Y2532" s="36"/>
      <c r="Z2532" s="36"/>
      <c r="AA2532" s="36"/>
      <c r="AB2532" s="36"/>
      <c r="AC2532" s="36"/>
      <c r="AD2532" s="36"/>
      <c r="AE2532" s="36"/>
      <c r="AR2532" s="221" t="s">
        <v>369</v>
      </c>
      <c r="AT2532" s="221" t="s">
        <v>286</v>
      </c>
      <c r="AU2532" s="221" t="s">
        <v>93</v>
      </c>
      <c r="AY2532" s="18" t="s">
        <v>283</v>
      </c>
      <c r="BE2532" s="222">
        <f>IF(N2532="základní",J2532,0)</f>
        <v>0</v>
      </c>
      <c r="BF2532" s="222">
        <f>IF(N2532="snížená",J2532,0)</f>
        <v>0</v>
      </c>
      <c r="BG2532" s="222">
        <f>IF(N2532="zákl. přenesená",J2532,0)</f>
        <v>0</v>
      </c>
      <c r="BH2532" s="222">
        <f>IF(N2532="sníž. přenesená",J2532,0)</f>
        <v>0</v>
      </c>
      <c r="BI2532" s="222">
        <f>IF(N2532="nulová",J2532,0)</f>
        <v>0</v>
      </c>
      <c r="BJ2532" s="18" t="s">
        <v>91</v>
      </c>
      <c r="BK2532" s="222">
        <f>ROUND(I2532*H2532,2)</f>
        <v>0</v>
      </c>
      <c r="BL2532" s="18" t="s">
        <v>369</v>
      </c>
      <c r="BM2532" s="221" t="s">
        <v>3406</v>
      </c>
    </row>
    <row r="2533" spans="1:65" s="2" customFormat="1" ht="39">
      <c r="A2533" s="36"/>
      <c r="B2533" s="37"/>
      <c r="C2533" s="38"/>
      <c r="D2533" s="223" t="s">
        <v>293</v>
      </c>
      <c r="E2533" s="38"/>
      <c r="F2533" s="224" t="s">
        <v>3329</v>
      </c>
      <c r="G2533" s="38"/>
      <c r="H2533" s="38"/>
      <c r="I2533" s="124"/>
      <c r="J2533" s="38"/>
      <c r="K2533" s="38"/>
      <c r="L2533" s="41"/>
      <c r="M2533" s="225"/>
      <c r="N2533" s="226"/>
      <c r="O2533" s="73"/>
      <c r="P2533" s="73"/>
      <c r="Q2533" s="73"/>
      <c r="R2533" s="73"/>
      <c r="S2533" s="73"/>
      <c r="T2533" s="74"/>
      <c r="U2533" s="36"/>
      <c r="V2533" s="36"/>
      <c r="W2533" s="36"/>
      <c r="X2533" s="36"/>
      <c r="Y2533" s="36"/>
      <c r="Z2533" s="36"/>
      <c r="AA2533" s="36"/>
      <c r="AB2533" s="36"/>
      <c r="AC2533" s="36"/>
      <c r="AD2533" s="36"/>
      <c r="AE2533" s="36"/>
      <c r="AT2533" s="18" t="s">
        <v>293</v>
      </c>
      <c r="AU2533" s="18" t="s">
        <v>93</v>
      </c>
    </row>
    <row r="2534" spans="1:65" s="2" customFormat="1" ht="16.5" customHeight="1">
      <c r="A2534" s="36"/>
      <c r="B2534" s="37"/>
      <c r="C2534" s="210" t="s">
        <v>3407</v>
      </c>
      <c r="D2534" s="210" t="s">
        <v>286</v>
      </c>
      <c r="E2534" s="211" t="s">
        <v>3408</v>
      </c>
      <c r="F2534" s="212" t="s">
        <v>3409</v>
      </c>
      <c r="G2534" s="213" t="s">
        <v>2397</v>
      </c>
      <c r="H2534" s="214">
        <v>6</v>
      </c>
      <c r="I2534" s="215"/>
      <c r="J2534" s="216">
        <f>ROUND(I2534*H2534,2)</f>
        <v>0</v>
      </c>
      <c r="K2534" s="212" t="s">
        <v>342</v>
      </c>
      <c r="L2534" s="41"/>
      <c r="M2534" s="217" t="s">
        <v>1</v>
      </c>
      <c r="N2534" s="218" t="s">
        <v>48</v>
      </c>
      <c r="O2534" s="73"/>
      <c r="P2534" s="219">
        <f>O2534*H2534</f>
        <v>0</v>
      </c>
      <c r="Q2534" s="219">
        <v>0</v>
      </c>
      <c r="R2534" s="219">
        <f>Q2534*H2534</f>
        <v>0</v>
      </c>
      <c r="S2534" s="219">
        <v>0</v>
      </c>
      <c r="T2534" s="220">
        <f>S2534*H2534</f>
        <v>0</v>
      </c>
      <c r="U2534" s="36"/>
      <c r="V2534" s="36"/>
      <c r="W2534" s="36"/>
      <c r="X2534" s="36"/>
      <c r="Y2534" s="36"/>
      <c r="Z2534" s="36"/>
      <c r="AA2534" s="36"/>
      <c r="AB2534" s="36"/>
      <c r="AC2534" s="36"/>
      <c r="AD2534" s="36"/>
      <c r="AE2534" s="36"/>
      <c r="AR2534" s="221" t="s">
        <v>369</v>
      </c>
      <c r="AT2534" s="221" t="s">
        <v>286</v>
      </c>
      <c r="AU2534" s="221" t="s">
        <v>93</v>
      </c>
      <c r="AY2534" s="18" t="s">
        <v>283</v>
      </c>
      <c r="BE2534" s="222">
        <f>IF(N2534="základní",J2534,0)</f>
        <v>0</v>
      </c>
      <c r="BF2534" s="222">
        <f>IF(N2534="snížená",J2534,0)</f>
        <v>0</v>
      </c>
      <c r="BG2534" s="222">
        <f>IF(N2534="zákl. přenesená",J2534,0)</f>
        <v>0</v>
      </c>
      <c r="BH2534" s="222">
        <f>IF(N2534="sníž. přenesená",J2534,0)</f>
        <v>0</v>
      </c>
      <c r="BI2534" s="222">
        <f>IF(N2534="nulová",J2534,0)</f>
        <v>0</v>
      </c>
      <c r="BJ2534" s="18" t="s">
        <v>91</v>
      </c>
      <c r="BK2534" s="222">
        <f>ROUND(I2534*H2534,2)</f>
        <v>0</v>
      </c>
      <c r="BL2534" s="18" t="s">
        <v>369</v>
      </c>
      <c r="BM2534" s="221" t="s">
        <v>3410</v>
      </c>
    </row>
    <row r="2535" spans="1:65" s="2" customFormat="1" ht="39">
      <c r="A2535" s="36"/>
      <c r="B2535" s="37"/>
      <c r="C2535" s="38"/>
      <c r="D2535" s="223" t="s">
        <v>293</v>
      </c>
      <c r="E2535" s="38"/>
      <c r="F2535" s="224" t="s">
        <v>3329</v>
      </c>
      <c r="G2535" s="38"/>
      <c r="H2535" s="38"/>
      <c r="I2535" s="124"/>
      <c r="J2535" s="38"/>
      <c r="K2535" s="38"/>
      <c r="L2535" s="41"/>
      <c r="M2535" s="225"/>
      <c r="N2535" s="226"/>
      <c r="O2535" s="73"/>
      <c r="P2535" s="73"/>
      <c r="Q2535" s="73"/>
      <c r="R2535" s="73"/>
      <c r="S2535" s="73"/>
      <c r="T2535" s="74"/>
      <c r="U2535" s="36"/>
      <c r="V2535" s="36"/>
      <c r="W2535" s="36"/>
      <c r="X2535" s="36"/>
      <c r="Y2535" s="36"/>
      <c r="Z2535" s="36"/>
      <c r="AA2535" s="36"/>
      <c r="AB2535" s="36"/>
      <c r="AC2535" s="36"/>
      <c r="AD2535" s="36"/>
      <c r="AE2535" s="36"/>
      <c r="AT2535" s="18" t="s">
        <v>293</v>
      </c>
      <c r="AU2535" s="18" t="s">
        <v>93</v>
      </c>
    </row>
    <row r="2536" spans="1:65" s="2" customFormat="1" ht="16.5" customHeight="1">
      <c r="A2536" s="36"/>
      <c r="B2536" s="37"/>
      <c r="C2536" s="210" t="s">
        <v>3411</v>
      </c>
      <c r="D2536" s="210" t="s">
        <v>286</v>
      </c>
      <c r="E2536" s="211" t="s">
        <v>3412</v>
      </c>
      <c r="F2536" s="212" t="s">
        <v>3413</v>
      </c>
      <c r="G2536" s="213" t="s">
        <v>2363</v>
      </c>
      <c r="H2536" s="214">
        <v>6.4</v>
      </c>
      <c r="I2536" s="215"/>
      <c r="J2536" s="216">
        <f>ROUND(I2536*H2536,2)</f>
        <v>0</v>
      </c>
      <c r="K2536" s="212" t="s">
        <v>342</v>
      </c>
      <c r="L2536" s="41"/>
      <c r="M2536" s="217" t="s">
        <v>1</v>
      </c>
      <c r="N2536" s="218" t="s">
        <v>48</v>
      </c>
      <c r="O2536" s="73"/>
      <c r="P2536" s="219">
        <f>O2536*H2536</f>
        <v>0</v>
      </c>
      <c r="Q2536" s="219">
        <v>0</v>
      </c>
      <c r="R2536" s="219">
        <f>Q2536*H2536</f>
        <v>0</v>
      </c>
      <c r="S2536" s="219">
        <v>0</v>
      </c>
      <c r="T2536" s="220">
        <f>S2536*H2536</f>
        <v>0</v>
      </c>
      <c r="U2536" s="36"/>
      <c r="V2536" s="36"/>
      <c r="W2536" s="36"/>
      <c r="X2536" s="36"/>
      <c r="Y2536" s="36"/>
      <c r="Z2536" s="36"/>
      <c r="AA2536" s="36"/>
      <c r="AB2536" s="36"/>
      <c r="AC2536" s="36"/>
      <c r="AD2536" s="36"/>
      <c r="AE2536" s="36"/>
      <c r="AR2536" s="221" t="s">
        <v>369</v>
      </c>
      <c r="AT2536" s="221" t="s">
        <v>286</v>
      </c>
      <c r="AU2536" s="221" t="s">
        <v>93</v>
      </c>
      <c r="AY2536" s="18" t="s">
        <v>283</v>
      </c>
      <c r="BE2536" s="222">
        <f>IF(N2536="základní",J2536,0)</f>
        <v>0</v>
      </c>
      <c r="BF2536" s="222">
        <f>IF(N2536="snížená",J2536,0)</f>
        <v>0</v>
      </c>
      <c r="BG2536" s="222">
        <f>IF(N2536="zákl. přenesená",J2536,0)</f>
        <v>0</v>
      </c>
      <c r="BH2536" s="222">
        <f>IF(N2536="sníž. přenesená",J2536,0)</f>
        <v>0</v>
      </c>
      <c r="BI2536" s="222">
        <f>IF(N2536="nulová",J2536,0)</f>
        <v>0</v>
      </c>
      <c r="BJ2536" s="18" t="s">
        <v>91</v>
      </c>
      <c r="BK2536" s="222">
        <f>ROUND(I2536*H2536,2)</f>
        <v>0</v>
      </c>
      <c r="BL2536" s="18" t="s">
        <v>369</v>
      </c>
      <c r="BM2536" s="221" t="s">
        <v>3414</v>
      </c>
    </row>
    <row r="2537" spans="1:65" s="2" customFormat="1" ht="39">
      <c r="A2537" s="36"/>
      <c r="B2537" s="37"/>
      <c r="C2537" s="38"/>
      <c r="D2537" s="223" t="s">
        <v>293</v>
      </c>
      <c r="E2537" s="38"/>
      <c r="F2537" s="224" t="s">
        <v>3329</v>
      </c>
      <c r="G2537" s="38"/>
      <c r="H2537" s="38"/>
      <c r="I2537" s="124"/>
      <c r="J2537" s="38"/>
      <c r="K2537" s="38"/>
      <c r="L2537" s="41"/>
      <c r="M2537" s="225"/>
      <c r="N2537" s="226"/>
      <c r="O2537" s="73"/>
      <c r="P2537" s="73"/>
      <c r="Q2537" s="73"/>
      <c r="R2537" s="73"/>
      <c r="S2537" s="73"/>
      <c r="T2537" s="74"/>
      <c r="U2537" s="36"/>
      <c r="V2537" s="36"/>
      <c r="W2537" s="36"/>
      <c r="X2537" s="36"/>
      <c r="Y2537" s="36"/>
      <c r="Z2537" s="36"/>
      <c r="AA2537" s="36"/>
      <c r="AB2537" s="36"/>
      <c r="AC2537" s="36"/>
      <c r="AD2537" s="36"/>
      <c r="AE2537" s="36"/>
      <c r="AT2537" s="18" t="s">
        <v>293</v>
      </c>
      <c r="AU2537" s="18" t="s">
        <v>93</v>
      </c>
    </row>
    <row r="2538" spans="1:65" s="2" customFormat="1" ht="16.5" customHeight="1">
      <c r="A2538" s="36"/>
      <c r="B2538" s="37"/>
      <c r="C2538" s="210" t="s">
        <v>3415</v>
      </c>
      <c r="D2538" s="210" t="s">
        <v>286</v>
      </c>
      <c r="E2538" s="211" t="s">
        <v>3416</v>
      </c>
      <c r="F2538" s="212" t="s">
        <v>3417</v>
      </c>
      <c r="G2538" s="213" t="s">
        <v>2397</v>
      </c>
      <c r="H2538" s="214">
        <v>44</v>
      </c>
      <c r="I2538" s="215"/>
      <c r="J2538" s="216">
        <f>ROUND(I2538*H2538,2)</f>
        <v>0</v>
      </c>
      <c r="K2538" s="212" t="s">
        <v>342</v>
      </c>
      <c r="L2538" s="41"/>
      <c r="M2538" s="217" t="s">
        <v>1</v>
      </c>
      <c r="N2538" s="218" t="s">
        <v>48</v>
      </c>
      <c r="O2538" s="73"/>
      <c r="P2538" s="219">
        <f>O2538*H2538</f>
        <v>0</v>
      </c>
      <c r="Q2538" s="219">
        <v>0</v>
      </c>
      <c r="R2538" s="219">
        <f>Q2538*H2538</f>
        <v>0</v>
      </c>
      <c r="S2538" s="219">
        <v>0</v>
      </c>
      <c r="T2538" s="220">
        <f>S2538*H2538</f>
        <v>0</v>
      </c>
      <c r="U2538" s="36"/>
      <c r="V2538" s="36"/>
      <c r="W2538" s="36"/>
      <c r="X2538" s="36"/>
      <c r="Y2538" s="36"/>
      <c r="Z2538" s="36"/>
      <c r="AA2538" s="36"/>
      <c r="AB2538" s="36"/>
      <c r="AC2538" s="36"/>
      <c r="AD2538" s="36"/>
      <c r="AE2538" s="36"/>
      <c r="AR2538" s="221" t="s">
        <v>369</v>
      </c>
      <c r="AT2538" s="221" t="s">
        <v>286</v>
      </c>
      <c r="AU2538" s="221" t="s">
        <v>93</v>
      </c>
      <c r="AY2538" s="18" t="s">
        <v>283</v>
      </c>
      <c r="BE2538" s="222">
        <f>IF(N2538="základní",J2538,0)</f>
        <v>0</v>
      </c>
      <c r="BF2538" s="222">
        <f>IF(N2538="snížená",J2538,0)</f>
        <v>0</v>
      </c>
      <c r="BG2538" s="222">
        <f>IF(N2538="zákl. přenesená",J2538,0)</f>
        <v>0</v>
      </c>
      <c r="BH2538" s="222">
        <f>IF(N2538="sníž. přenesená",J2538,0)</f>
        <v>0</v>
      </c>
      <c r="BI2538" s="222">
        <f>IF(N2538="nulová",J2538,0)</f>
        <v>0</v>
      </c>
      <c r="BJ2538" s="18" t="s">
        <v>91</v>
      </c>
      <c r="BK2538" s="222">
        <f>ROUND(I2538*H2538,2)</f>
        <v>0</v>
      </c>
      <c r="BL2538" s="18" t="s">
        <v>369</v>
      </c>
      <c r="BM2538" s="221" t="s">
        <v>3418</v>
      </c>
    </row>
    <row r="2539" spans="1:65" s="2" customFormat="1" ht="39">
      <c r="A2539" s="36"/>
      <c r="B2539" s="37"/>
      <c r="C2539" s="38"/>
      <c r="D2539" s="223" t="s">
        <v>293</v>
      </c>
      <c r="E2539" s="38"/>
      <c r="F2539" s="224" t="s">
        <v>3329</v>
      </c>
      <c r="G2539" s="38"/>
      <c r="H2539" s="38"/>
      <c r="I2539" s="124"/>
      <c r="J2539" s="38"/>
      <c r="K2539" s="38"/>
      <c r="L2539" s="41"/>
      <c r="M2539" s="225"/>
      <c r="N2539" s="226"/>
      <c r="O2539" s="73"/>
      <c r="P2539" s="73"/>
      <c r="Q2539" s="73"/>
      <c r="R2539" s="73"/>
      <c r="S2539" s="73"/>
      <c r="T2539" s="74"/>
      <c r="U2539" s="36"/>
      <c r="V2539" s="36"/>
      <c r="W2539" s="36"/>
      <c r="X2539" s="36"/>
      <c r="Y2539" s="36"/>
      <c r="Z2539" s="36"/>
      <c r="AA2539" s="36"/>
      <c r="AB2539" s="36"/>
      <c r="AC2539" s="36"/>
      <c r="AD2539" s="36"/>
      <c r="AE2539" s="36"/>
      <c r="AT2539" s="18" t="s">
        <v>293</v>
      </c>
      <c r="AU2539" s="18" t="s">
        <v>93</v>
      </c>
    </row>
    <row r="2540" spans="1:65" s="2" customFormat="1" ht="21.75" customHeight="1">
      <c r="A2540" s="36"/>
      <c r="B2540" s="37"/>
      <c r="C2540" s="210" t="s">
        <v>3419</v>
      </c>
      <c r="D2540" s="210" t="s">
        <v>286</v>
      </c>
      <c r="E2540" s="211" t="s">
        <v>3420</v>
      </c>
      <c r="F2540" s="212" t="s">
        <v>3421</v>
      </c>
      <c r="G2540" s="213" t="s">
        <v>2397</v>
      </c>
      <c r="H2540" s="214">
        <v>7</v>
      </c>
      <c r="I2540" s="215"/>
      <c r="J2540" s="216">
        <f>ROUND(I2540*H2540,2)</f>
        <v>0</v>
      </c>
      <c r="K2540" s="212" t="s">
        <v>342</v>
      </c>
      <c r="L2540" s="41"/>
      <c r="M2540" s="217" t="s">
        <v>1</v>
      </c>
      <c r="N2540" s="218" t="s">
        <v>48</v>
      </c>
      <c r="O2540" s="73"/>
      <c r="P2540" s="219">
        <f>O2540*H2540</f>
        <v>0</v>
      </c>
      <c r="Q2540" s="219">
        <v>0</v>
      </c>
      <c r="R2540" s="219">
        <f>Q2540*H2540</f>
        <v>0</v>
      </c>
      <c r="S2540" s="219">
        <v>0</v>
      </c>
      <c r="T2540" s="220">
        <f>S2540*H2540</f>
        <v>0</v>
      </c>
      <c r="U2540" s="36"/>
      <c r="V2540" s="36"/>
      <c r="W2540" s="36"/>
      <c r="X2540" s="36"/>
      <c r="Y2540" s="36"/>
      <c r="Z2540" s="36"/>
      <c r="AA2540" s="36"/>
      <c r="AB2540" s="36"/>
      <c r="AC2540" s="36"/>
      <c r="AD2540" s="36"/>
      <c r="AE2540" s="36"/>
      <c r="AR2540" s="221" t="s">
        <v>369</v>
      </c>
      <c r="AT2540" s="221" t="s">
        <v>286</v>
      </c>
      <c r="AU2540" s="221" t="s">
        <v>93</v>
      </c>
      <c r="AY2540" s="18" t="s">
        <v>283</v>
      </c>
      <c r="BE2540" s="222">
        <f>IF(N2540="základní",J2540,0)</f>
        <v>0</v>
      </c>
      <c r="BF2540" s="222">
        <f>IF(N2540="snížená",J2540,0)</f>
        <v>0</v>
      </c>
      <c r="BG2540" s="222">
        <f>IF(N2540="zákl. přenesená",J2540,0)</f>
        <v>0</v>
      </c>
      <c r="BH2540" s="222">
        <f>IF(N2540="sníž. přenesená",J2540,0)</f>
        <v>0</v>
      </c>
      <c r="BI2540" s="222">
        <f>IF(N2540="nulová",J2540,0)</f>
        <v>0</v>
      </c>
      <c r="BJ2540" s="18" t="s">
        <v>91</v>
      </c>
      <c r="BK2540" s="222">
        <f>ROUND(I2540*H2540,2)</f>
        <v>0</v>
      </c>
      <c r="BL2540" s="18" t="s">
        <v>369</v>
      </c>
      <c r="BM2540" s="221" t="s">
        <v>3422</v>
      </c>
    </row>
    <row r="2541" spans="1:65" s="2" customFormat="1" ht="39">
      <c r="A2541" s="36"/>
      <c r="B2541" s="37"/>
      <c r="C2541" s="38"/>
      <c r="D2541" s="223" t="s">
        <v>293</v>
      </c>
      <c r="E2541" s="38"/>
      <c r="F2541" s="224" t="s">
        <v>3329</v>
      </c>
      <c r="G2541" s="38"/>
      <c r="H2541" s="38"/>
      <c r="I2541" s="124"/>
      <c r="J2541" s="38"/>
      <c r="K2541" s="38"/>
      <c r="L2541" s="41"/>
      <c r="M2541" s="225"/>
      <c r="N2541" s="226"/>
      <c r="O2541" s="73"/>
      <c r="P2541" s="73"/>
      <c r="Q2541" s="73"/>
      <c r="R2541" s="73"/>
      <c r="S2541" s="73"/>
      <c r="T2541" s="74"/>
      <c r="U2541" s="36"/>
      <c r="V2541" s="36"/>
      <c r="W2541" s="36"/>
      <c r="X2541" s="36"/>
      <c r="Y2541" s="36"/>
      <c r="Z2541" s="36"/>
      <c r="AA2541" s="36"/>
      <c r="AB2541" s="36"/>
      <c r="AC2541" s="36"/>
      <c r="AD2541" s="36"/>
      <c r="AE2541" s="36"/>
      <c r="AT2541" s="18" t="s">
        <v>293</v>
      </c>
      <c r="AU2541" s="18" t="s">
        <v>93</v>
      </c>
    </row>
    <row r="2542" spans="1:65" s="2" customFormat="1" ht="16.5" customHeight="1">
      <c r="A2542" s="36"/>
      <c r="B2542" s="37"/>
      <c r="C2542" s="210" t="s">
        <v>3423</v>
      </c>
      <c r="D2542" s="210" t="s">
        <v>286</v>
      </c>
      <c r="E2542" s="211" t="s">
        <v>3424</v>
      </c>
      <c r="F2542" s="212" t="s">
        <v>3425</v>
      </c>
      <c r="G2542" s="213" t="s">
        <v>2397</v>
      </c>
      <c r="H2542" s="214">
        <v>27</v>
      </c>
      <c r="I2542" s="215"/>
      <c r="J2542" s="216">
        <f>ROUND(I2542*H2542,2)</f>
        <v>0</v>
      </c>
      <c r="K2542" s="212" t="s">
        <v>342</v>
      </c>
      <c r="L2542" s="41"/>
      <c r="M2542" s="217" t="s">
        <v>1</v>
      </c>
      <c r="N2542" s="218" t="s">
        <v>48</v>
      </c>
      <c r="O2542" s="73"/>
      <c r="P2542" s="219">
        <f>O2542*H2542</f>
        <v>0</v>
      </c>
      <c r="Q2542" s="219">
        <v>0</v>
      </c>
      <c r="R2542" s="219">
        <f>Q2542*H2542</f>
        <v>0</v>
      </c>
      <c r="S2542" s="219">
        <v>0</v>
      </c>
      <c r="T2542" s="220">
        <f>S2542*H2542</f>
        <v>0</v>
      </c>
      <c r="U2542" s="36"/>
      <c r="V2542" s="36"/>
      <c r="W2542" s="36"/>
      <c r="X2542" s="36"/>
      <c r="Y2542" s="36"/>
      <c r="Z2542" s="36"/>
      <c r="AA2542" s="36"/>
      <c r="AB2542" s="36"/>
      <c r="AC2542" s="36"/>
      <c r="AD2542" s="36"/>
      <c r="AE2542" s="36"/>
      <c r="AR2542" s="221" t="s">
        <v>369</v>
      </c>
      <c r="AT2542" s="221" t="s">
        <v>286</v>
      </c>
      <c r="AU2542" s="221" t="s">
        <v>93</v>
      </c>
      <c r="AY2542" s="18" t="s">
        <v>283</v>
      </c>
      <c r="BE2542" s="222">
        <f>IF(N2542="základní",J2542,0)</f>
        <v>0</v>
      </c>
      <c r="BF2542" s="222">
        <f>IF(N2542="snížená",J2542,0)</f>
        <v>0</v>
      </c>
      <c r="BG2542" s="222">
        <f>IF(N2542="zákl. přenesená",J2542,0)</f>
        <v>0</v>
      </c>
      <c r="BH2542" s="222">
        <f>IF(N2542="sníž. přenesená",J2542,0)</f>
        <v>0</v>
      </c>
      <c r="BI2542" s="222">
        <f>IF(N2542="nulová",J2542,0)</f>
        <v>0</v>
      </c>
      <c r="BJ2542" s="18" t="s">
        <v>91</v>
      </c>
      <c r="BK2542" s="222">
        <f>ROUND(I2542*H2542,2)</f>
        <v>0</v>
      </c>
      <c r="BL2542" s="18" t="s">
        <v>369</v>
      </c>
      <c r="BM2542" s="221" t="s">
        <v>3426</v>
      </c>
    </row>
    <row r="2543" spans="1:65" s="2" customFormat="1" ht="39">
      <c r="A2543" s="36"/>
      <c r="B2543" s="37"/>
      <c r="C2543" s="38"/>
      <c r="D2543" s="223" t="s">
        <v>293</v>
      </c>
      <c r="E2543" s="38"/>
      <c r="F2543" s="224" t="s">
        <v>3329</v>
      </c>
      <c r="G2543" s="38"/>
      <c r="H2543" s="38"/>
      <c r="I2543" s="124"/>
      <c r="J2543" s="38"/>
      <c r="K2543" s="38"/>
      <c r="L2543" s="41"/>
      <c r="M2543" s="225"/>
      <c r="N2543" s="226"/>
      <c r="O2543" s="73"/>
      <c r="P2543" s="73"/>
      <c r="Q2543" s="73"/>
      <c r="R2543" s="73"/>
      <c r="S2543" s="73"/>
      <c r="T2543" s="74"/>
      <c r="U2543" s="36"/>
      <c r="V2543" s="36"/>
      <c r="W2543" s="36"/>
      <c r="X2543" s="36"/>
      <c r="Y2543" s="36"/>
      <c r="Z2543" s="36"/>
      <c r="AA2543" s="36"/>
      <c r="AB2543" s="36"/>
      <c r="AC2543" s="36"/>
      <c r="AD2543" s="36"/>
      <c r="AE2543" s="36"/>
      <c r="AT2543" s="18" t="s">
        <v>293</v>
      </c>
      <c r="AU2543" s="18" t="s">
        <v>93</v>
      </c>
    </row>
    <row r="2544" spans="1:65" s="2" customFormat="1" ht="16.5" customHeight="1">
      <c r="A2544" s="36"/>
      <c r="B2544" s="37"/>
      <c r="C2544" s="210" t="s">
        <v>3427</v>
      </c>
      <c r="D2544" s="210" t="s">
        <v>286</v>
      </c>
      <c r="E2544" s="211" t="s">
        <v>3428</v>
      </c>
      <c r="F2544" s="212" t="s">
        <v>3429</v>
      </c>
      <c r="G2544" s="213" t="s">
        <v>2363</v>
      </c>
      <c r="H2544" s="214">
        <v>14</v>
      </c>
      <c r="I2544" s="215"/>
      <c r="J2544" s="216">
        <f>ROUND(I2544*H2544,2)</f>
        <v>0</v>
      </c>
      <c r="K2544" s="212" t="s">
        <v>342</v>
      </c>
      <c r="L2544" s="41"/>
      <c r="M2544" s="217" t="s">
        <v>1</v>
      </c>
      <c r="N2544" s="218" t="s">
        <v>48</v>
      </c>
      <c r="O2544" s="73"/>
      <c r="P2544" s="219">
        <f>O2544*H2544</f>
        <v>0</v>
      </c>
      <c r="Q2544" s="219">
        <v>0</v>
      </c>
      <c r="R2544" s="219">
        <f>Q2544*H2544</f>
        <v>0</v>
      </c>
      <c r="S2544" s="219">
        <v>0</v>
      </c>
      <c r="T2544" s="220">
        <f>S2544*H2544</f>
        <v>0</v>
      </c>
      <c r="U2544" s="36"/>
      <c r="V2544" s="36"/>
      <c r="W2544" s="36"/>
      <c r="X2544" s="36"/>
      <c r="Y2544" s="36"/>
      <c r="Z2544" s="36"/>
      <c r="AA2544" s="36"/>
      <c r="AB2544" s="36"/>
      <c r="AC2544" s="36"/>
      <c r="AD2544" s="36"/>
      <c r="AE2544" s="36"/>
      <c r="AR2544" s="221" t="s">
        <v>369</v>
      </c>
      <c r="AT2544" s="221" t="s">
        <v>286</v>
      </c>
      <c r="AU2544" s="221" t="s">
        <v>93</v>
      </c>
      <c r="AY2544" s="18" t="s">
        <v>283</v>
      </c>
      <c r="BE2544" s="222">
        <f>IF(N2544="základní",J2544,0)</f>
        <v>0</v>
      </c>
      <c r="BF2544" s="222">
        <f>IF(N2544="snížená",J2544,0)</f>
        <v>0</v>
      </c>
      <c r="BG2544" s="222">
        <f>IF(N2544="zákl. přenesená",J2544,0)</f>
        <v>0</v>
      </c>
      <c r="BH2544" s="222">
        <f>IF(N2544="sníž. přenesená",J2544,0)</f>
        <v>0</v>
      </c>
      <c r="BI2544" s="222">
        <f>IF(N2544="nulová",J2544,0)</f>
        <v>0</v>
      </c>
      <c r="BJ2544" s="18" t="s">
        <v>91</v>
      </c>
      <c r="BK2544" s="222">
        <f>ROUND(I2544*H2544,2)</f>
        <v>0</v>
      </c>
      <c r="BL2544" s="18" t="s">
        <v>369</v>
      </c>
      <c r="BM2544" s="221" t="s">
        <v>3430</v>
      </c>
    </row>
    <row r="2545" spans="1:65" s="2" customFormat="1" ht="39">
      <c r="A2545" s="36"/>
      <c r="B2545" s="37"/>
      <c r="C2545" s="38"/>
      <c r="D2545" s="223" t="s">
        <v>293</v>
      </c>
      <c r="E2545" s="38"/>
      <c r="F2545" s="224" t="s">
        <v>3329</v>
      </c>
      <c r="G2545" s="38"/>
      <c r="H2545" s="38"/>
      <c r="I2545" s="124"/>
      <c r="J2545" s="38"/>
      <c r="K2545" s="38"/>
      <c r="L2545" s="41"/>
      <c r="M2545" s="225"/>
      <c r="N2545" s="226"/>
      <c r="O2545" s="73"/>
      <c r="P2545" s="73"/>
      <c r="Q2545" s="73"/>
      <c r="R2545" s="73"/>
      <c r="S2545" s="73"/>
      <c r="T2545" s="74"/>
      <c r="U2545" s="36"/>
      <c r="V2545" s="36"/>
      <c r="W2545" s="36"/>
      <c r="X2545" s="36"/>
      <c r="Y2545" s="36"/>
      <c r="Z2545" s="36"/>
      <c r="AA2545" s="36"/>
      <c r="AB2545" s="36"/>
      <c r="AC2545" s="36"/>
      <c r="AD2545" s="36"/>
      <c r="AE2545" s="36"/>
      <c r="AT2545" s="18" t="s">
        <v>293</v>
      </c>
      <c r="AU2545" s="18" t="s">
        <v>93</v>
      </c>
    </row>
    <row r="2546" spans="1:65" s="2" customFormat="1" ht="16.5" customHeight="1">
      <c r="A2546" s="36"/>
      <c r="B2546" s="37"/>
      <c r="C2546" s="210" t="s">
        <v>3431</v>
      </c>
      <c r="D2546" s="210" t="s">
        <v>286</v>
      </c>
      <c r="E2546" s="211" t="s">
        <v>3432</v>
      </c>
      <c r="F2546" s="212" t="s">
        <v>3433</v>
      </c>
      <c r="G2546" s="213" t="s">
        <v>2363</v>
      </c>
      <c r="H2546" s="214">
        <v>17</v>
      </c>
      <c r="I2546" s="215"/>
      <c r="J2546" s="216">
        <f>ROUND(I2546*H2546,2)</f>
        <v>0</v>
      </c>
      <c r="K2546" s="212" t="s">
        <v>342</v>
      </c>
      <c r="L2546" s="41"/>
      <c r="M2546" s="217" t="s">
        <v>1</v>
      </c>
      <c r="N2546" s="218" t="s">
        <v>48</v>
      </c>
      <c r="O2546" s="73"/>
      <c r="P2546" s="219">
        <f>O2546*H2546</f>
        <v>0</v>
      </c>
      <c r="Q2546" s="219">
        <v>0</v>
      </c>
      <c r="R2546" s="219">
        <f>Q2546*H2546</f>
        <v>0</v>
      </c>
      <c r="S2546" s="219">
        <v>0</v>
      </c>
      <c r="T2546" s="220">
        <f>S2546*H2546</f>
        <v>0</v>
      </c>
      <c r="U2546" s="36"/>
      <c r="V2546" s="36"/>
      <c r="W2546" s="36"/>
      <c r="X2546" s="36"/>
      <c r="Y2546" s="36"/>
      <c r="Z2546" s="36"/>
      <c r="AA2546" s="36"/>
      <c r="AB2546" s="36"/>
      <c r="AC2546" s="36"/>
      <c r="AD2546" s="36"/>
      <c r="AE2546" s="36"/>
      <c r="AR2546" s="221" t="s">
        <v>369</v>
      </c>
      <c r="AT2546" s="221" t="s">
        <v>286</v>
      </c>
      <c r="AU2546" s="221" t="s">
        <v>93</v>
      </c>
      <c r="AY2546" s="18" t="s">
        <v>283</v>
      </c>
      <c r="BE2546" s="222">
        <f>IF(N2546="základní",J2546,0)</f>
        <v>0</v>
      </c>
      <c r="BF2546" s="222">
        <f>IF(N2546="snížená",J2546,0)</f>
        <v>0</v>
      </c>
      <c r="BG2546" s="222">
        <f>IF(N2546="zákl. přenesená",J2546,0)</f>
        <v>0</v>
      </c>
      <c r="BH2546" s="222">
        <f>IF(N2546="sníž. přenesená",J2546,0)</f>
        <v>0</v>
      </c>
      <c r="BI2546" s="222">
        <f>IF(N2546="nulová",J2546,0)</f>
        <v>0</v>
      </c>
      <c r="BJ2546" s="18" t="s">
        <v>91</v>
      </c>
      <c r="BK2546" s="222">
        <f>ROUND(I2546*H2546,2)</f>
        <v>0</v>
      </c>
      <c r="BL2546" s="18" t="s">
        <v>369</v>
      </c>
      <c r="BM2546" s="221" t="s">
        <v>3434</v>
      </c>
    </row>
    <row r="2547" spans="1:65" s="2" customFormat="1" ht="39">
      <c r="A2547" s="36"/>
      <c r="B2547" s="37"/>
      <c r="C2547" s="38"/>
      <c r="D2547" s="223" t="s">
        <v>293</v>
      </c>
      <c r="E2547" s="38"/>
      <c r="F2547" s="224" t="s">
        <v>3329</v>
      </c>
      <c r="G2547" s="38"/>
      <c r="H2547" s="38"/>
      <c r="I2547" s="124"/>
      <c r="J2547" s="38"/>
      <c r="K2547" s="38"/>
      <c r="L2547" s="41"/>
      <c r="M2547" s="225"/>
      <c r="N2547" s="226"/>
      <c r="O2547" s="73"/>
      <c r="P2547" s="73"/>
      <c r="Q2547" s="73"/>
      <c r="R2547" s="73"/>
      <c r="S2547" s="73"/>
      <c r="T2547" s="74"/>
      <c r="U2547" s="36"/>
      <c r="V2547" s="36"/>
      <c r="W2547" s="36"/>
      <c r="X2547" s="36"/>
      <c r="Y2547" s="36"/>
      <c r="Z2547" s="36"/>
      <c r="AA2547" s="36"/>
      <c r="AB2547" s="36"/>
      <c r="AC2547" s="36"/>
      <c r="AD2547" s="36"/>
      <c r="AE2547" s="36"/>
      <c r="AT2547" s="18" t="s">
        <v>293</v>
      </c>
      <c r="AU2547" s="18" t="s">
        <v>93</v>
      </c>
    </row>
    <row r="2548" spans="1:65" s="2" customFormat="1" ht="16.5" customHeight="1">
      <c r="A2548" s="36"/>
      <c r="B2548" s="37"/>
      <c r="C2548" s="210" t="s">
        <v>3435</v>
      </c>
      <c r="D2548" s="210" t="s">
        <v>286</v>
      </c>
      <c r="E2548" s="211" t="s">
        <v>3436</v>
      </c>
      <c r="F2548" s="212" t="s">
        <v>3437</v>
      </c>
      <c r="G2548" s="213" t="s">
        <v>3337</v>
      </c>
      <c r="H2548" s="214">
        <v>213.6</v>
      </c>
      <c r="I2548" s="215"/>
      <c r="J2548" s="216">
        <f>ROUND(I2548*H2548,2)</f>
        <v>0</v>
      </c>
      <c r="K2548" s="212" t="s">
        <v>342</v>
      </c>
      <c r="L2548" s="41"/>
      <c r="M2548" s="217" t="s">
        <v>1</v>
      </c>
      <c r="N2548" s="218" t="s">
        <v>48</v>
      </c>
      <c r="O2548" s="73"/>
      <c r="P2548" s="219">
        <f>O2548*H2548</f>
        <v>0</v>
      </c>
      <c r="Q2548" s="219">
        <v>0</v>
      </c>
      <c r="R2548" s="219">
        <f>Q2548*H2548</f>
        <v>0</v>
      </c>
      <c r="S2548" s="219">
        <v>0</v>
      </c>
      <c r="T2548" s="220">
        <f>S2548*H2548</f>
        <v>0</v>
      </c>
      <c r="U2548" s="36"/>
      <c r="V2548" s="36"/>
      <c r="W2548" s="36"/>
      <c r="X2548" s="36"/>
      <c r="Y2548" s="36"/>
      <c r="Z2548" s="36"/>
      <c r="AA2548" s="36"/>
      <c r="AB2548" s="36"/>
      <c r="AC2548" s="36"/>
      <c r="AD2548" s="36"/>
      <c r="AE2548" s="36"/>
      <c r="AR2548" s="221" t="s">
        <v>369</v>
      </c>
      <c r="AT2548" s="221" t="s">
        <v>286</v>
      </c>
      <c r="AU2548" s="221" t="s">
        <v>93</v>
      </c>
      <c r="AY2548" s="18" t="s">
        <v>283</v>
      </c>
      <c r="BE2548" s="222">
        <f>IF(N2548="základní",J2548,0)</f>
        <v>0</v>
      </c>
      <c r="BF2548" s="222">
        <f>IF(N2548="snížená",J2548,0)</f>
        <v>0</v>
      </c>
      <c r="BG2548" s="222">
        <f>IF(N2548="zákl. přenesená",J2548,0)</f>
        <v>0</v>
      </c>
      <c r="BH2548" s="222">
        <f>IF(N2548="sníž. přenesená",J2548,0)</f>
        <v>0</v>
      </c>
      <c r="BI2548" s="222">
        <f>IF(N2548="nulová",J2548,0)</f>
        <v>0</v>
      </c>
      <c r="BJ2548" s="18" t="s">
        <v>91</v>
      </c>
      <c r="BK2548" s="222">
        <f>ROUND(I2548*H2548,2)</f>
        <v>0</v>
      </c>
      <c r="BL2548" s="18" t="s">
        <v>369</v>
      </c>
      <c r="BM2548" s="221" t="s">
        <v>3438</v>
      </c>
    </row>
    <row r="2549" spans="1:65" s="2" customFormat="1" ht="39">
      <c r="A2549" s="36"/>
      <c r="B2549" s="37"/>
      <c r="C2549" s="38"/>
      <c r="D2549" s="223" t="s">
        <v>293</v>
      </c>
      <c r="E2549" s="38"/>
      <c r="F2549" s="224" t="s">
        <v>3329</v>
      </c>
      <c r="G2549" s="38"/>
      <c r="H2549" s="38"/>
      <c r="I2549" s="124"/>
      <c r="J2549" s="38"/>
      <c r="K2549" s="38"/>
      <c r="L2549" s="41"/>
      <c r="M2549" s="225"/>
      <c r="N2549" s="226"/>
      <c r="O2549" s="73"/>
      <c r="P2549" s="73"/>
      <c r="Q2549" s="73"/>
      <c r="R2549" s="73"/>
      <c r="S2549" s="73"/>
      <c r="T2549" s="74"/>
      <c r="U2549" s="36"/>
      <c r="V2549" s="36"/>
      <c r="W2549" s="36"/>
      <c r="X2549" s="36"/>
      <c r="Y2549" s="36"/>
      <c r="Z2549" s="36"/>
      <c r="AA2549" s="36"/>
      <c r="AB2549" s="36"/>
      <c r="AC2549" s="36"/>
      <c r="AD2549" s="36"/>
      <c r="AE2549" s="36"/>
      <c r="AT2549" s="18" t="s">
        <v>293</v>
      </c>
      <c r="AU2549" s="18" t="s">
        <v>93</v>
      </c>
    </row>
    <row r="2550" spans="1:65" s="2" customFormat="1" ht="16.5" customHeight="1">
      <c r="A2550" s="36"/>
      <c r="B2550" s="37"/>
      <c r="C2550" s="210" t="s">
        <v>3439</v>
      </c>
      <c r="D2550" s="210" t="s">
        <v>286</v>
      </c>
      <c r="E2550" s="211" t="s">
        <v>3440</v>
      </c>
      <c r="F2550" s="212" t="s">
        <v>3441</v>
      </c>
      <c r="G2550" s="213" t="s">
        <v>2363</v>
      </c>
      <c r="H2550" s="214">
        <v>12.15</v>
      </c>
      <c r="I2550" s="215"/>
      <c r="J2550" s="216">
        <f>ROUND(I2550*H2550,2)</f>
        <v>0</v>
      </c>
      <c r="K2550" s="212" t="s">
        <v>342</v>
      </c>
      <c r="L2550" s="41"/>
      <c r="M2550" s="217" t="s">
        <v>1</v>
      </c>
      <c r="N2550" s="218" t="s">
        <v>48</v>
      </c>
      <c r="O2550" s="73"/>
      <c r="P2550" s="219">
        <f>O2550*H2550</f>
        <v>0</v>
      </c>
      <c r="Q2550" s="219">
        <v>0</v>
      </c>
      <c r="R2550" s="219">
        <f>Q2550*H2550</f>
        <v>0</v>
      </c>
      <c r="S2550" s="219">
        <v>0</v>
      </c>
      <c r="T2550" s="220">
        <f>S2550*H2550</f>
        <v>0</v>
      </c>
      <c r="U2550" s="36"/>
      <c r="V2550" s="36"/>
      <c r="W2550" s="36"/>
      <c r="X2550" s="36"/>
      <c r="Y2550" s="36"/>
      <c r="Z2550" s="36"/>
      <c r="AA2550" s="36"/>
      <c r="AB2550" s="36"/>
      <c r="AC2550" s="36"/>
      <c r="AD2550" s="36"/>
      <c r="AE2550" s="36"/>
      <c r="AR2550" s="221" t="s">
        <v>369</v>
      </c>
      <c r="AT2550" s="221" t="s">
        <v>286</v>
      </c>
      <c r="AU2550" s="221" t="s">
        <v>93</v>
      </c>
      <c r="AY2550" s="18" t="s">
        <v>283</v>
      </c>
      <c r="BE2550" s="222">
        <f>IF(N2550="základní",J2550,0)</f>
        <v>0</v>
      </c>
      <c r="BF2550" s="222">
        <f>IF(N2550="snížená",J2550,0)</f>
        <v>0</v>
      </c>
      <c r="BG2550" s="222">
        <f>IF(N2550="zákl. přenesená",J2550,0)</f>
        <v>0</v>
      </c>
      <c r="BH2550" s="222">
        <f>IF(N2550="sníž. přenesená",J2550,0)</f>
        <v>0</v>
      </c>
      <c r="BI2550" s="222">
        <f>IF(N2550="nulová",J2550,0)</f>
        <v>0</v>
      </c>
      <c r="BJ2550" s="18" t="s">
        <v>91</v>
      </c>
      <c r="BK2550" s="222">
        <f>ROUND(I2550*H2550,2)</f>
        <v>0</v>
      </c>
      <c r="BL2550" s="18" t="s">
        <v>369</v>
      </c>
      <c r="BM2550" s="221" t="s">
        <v>3442</v>
      </c>
    </row>
    <row r="2551" spans="1:65" s="2" customFormat="1" ht="39">
      <c r="A2551" s="36"/>
      <c r="B2551" s="37"/>
      <c r="C2551" s="38"/>
      <c r="D2551" s="223" t="s">
        <v>293</v>
      </c>
      <c r="E2551" s="38"/>
      <c r="F2551" s="224" t="s">
        <v>3329</v>
      </c>
      <c r="G2551" s="38"/>
      <c r="H2551" s="38"/>
      <c r="I2551" s="124"/>
      <c r="J2551" s="38"/>
      <c r="K2551" s="38"/>
      <c r="L2551" s="41"/>
      <c r="M2551" s="225"/>
      <c r="N2551" s="226"/>
      <c r="O2551" s="73"/>
      <c r="P2551" s="73"/>
      <c r="Q2551" s="73"/>
      <c r="R2551" s="73"/>
      <c r="S2551" s="73"/>
      <c r="T2551" s="74"/>
      <c r="U2551" s="36"/>
      <c r="V2551" s="36"/>
      <c r="W2551" s="36"/>
      <c r="X2551" s="36"/>
      <c r="Y2551" s="36"/>
      <c r="Z2551" s="36"/>
      <c r="AA2551" s="36"/>
      <c r="AB2551" s="36"/>
      <c r="AC2551" s="36"/>
      <c r="AD2551" s="36"/>
      <c r="AE2551" s="36"/>
      <c r="AT2551" s="18" t="s">
        <v>293</v>
      </c>
      <c r="AU2551" s="18" t="s">
        <v>93</v>
      </c>
    </row>
    <row r="2552" spans="1:65" s="2" customFormat="1" ht="16.5" customHeight="1">
      <c r="A2552" s="36"/>
      <c r="B2552" s="37"/>
      <c r="C2552" s="210" t="s">
        <v>3443</v>
      </c>
      <c r="D2552" s="210" t="s">
        <v>286</v>
      </c>
      <c r="E2552" s="211" t="s">
        <v>3444</v>
      </c>
      <c r="F2552" s="212" t="s">
        <v>3445</v>
      </c>
      <c r="G2552" s="213" t="s">
        <v>2363</v>
      </c>
      <c r="H2552" s="214">
        <v>34.799999999999997</v>
      </c>
      <c r="I2552" s="215"/>
      <c r="J2552" s="216">
        <f>ROUND(I2552*H2552,2)</f>
        <v>0</v>
      </c>
      <c r="K2552" s="212" t="s">
        <v>342</v>
      </c>
      <c r="L2552" s="41"/>
      <c r="M2552" s="217" t="s">
        <v>1</v>
      </c>
      <c r="N2552" s="218" t="s">
        <v>48</v>
      </c>
      <c r="O2552" s="73"/>
      <c r="P2552" s="219">
        <f>O2552*H2552</f>
        <v>0</v>
      </c>
      <c r="Q2552" s="219">
        <v>0</v>
      </c>
      <c r="R2552" s="219">
        <f>Q2552*H2552</f>
        <v>0</v>
      </c>
      <c r="S2552" s="219">
        <v>0</v>
      </c>
      <c r="T2552" s="220">
        <f>S2552*H2552</f>
        <v>0</v>
      </c>
      <c r="U2552" s="36"/>
      <c r="V2552" s="36"/>
      <c r="W2552" s="36"/>
      <c r="X2552" s="36"/>
      <c r="Y2552" s="36"/>
      <c r="Z2552" s="36"/>
      <c r="AA2552" s="36"/>
      <c r="AB2552" s="36"/>
      <c r="AC2552" s="36"/>
      <c r="AD2552" s="36"/>
      <c r="AE2552" s="36"/>
      <c r="AR2552" s="221" t="s">
        <v>369</v>
      </c>
      <c r="AT2552" s="221" t="s">
        <v>286</v>
      </c>
      <c r="AU2552" s="221" t="s">
        <v>93</v>
      </c>
      <c r="AY2552" s="18" t="s">
        <v>283</v>
      </c>
      <c r="BE2552" s="222">
        <f>IF(N2552="základní",J2552,0)</f>
        <v>0</v>
      </c>
      <c r="BF2552" s="222">
        <f>IF(N2552="snížená",J2552,0)</f>
        <v>0</v>
      </c>
      <c r="BG2552" s="222">
        <f>IF(N2552="zákl. přenesená",J2552,0)</f>
        <v>0</v>
      </c>
      <c r="BH2552" s="222">
        <f>IF(N2552="sníž. přenesená",J2552,0)</f>
        <v>0</v>
      </c>
      <c r="BI2552" s="222">
        <f>IF(N2552="nulová",J2552,0)</f>
        <v>0</v>
      </c>
      <c r="BJ2552" s="18" t="s">
        <v>91</v>
      </c>
      <c r="BK2552" s="222">
        <f>ROUND(I2552*H2552,2)</f>
        <v>0</v>
      </c>
      <c r="BL2552" s="18" t="s">
        <v>369</v>
      </c>
      <c r="BM2552" s="221" t="s">
        <v>3446</v>
      </c>
    </row>
    <row r="2553" spans="1:65" s="2" customFormat="1" ht="39">
      <c r="A2553" s="36"/>
      <c r="B2553" s="37"/>
      <c r="C2553" s="38"/>
      <c r="D2553" s="223" t="s">
        <v>293</v>
      </c>
      <c r="E2553" s="38"/>
      <c r="F2553" s="224" t="s">
        <v>3329</v>
      </c>
      <c r="G2553" s="38"/>
      <c r="H2553" s="38"/>
      <c r="I2553" s="124"/>
      <c r="J2553" s="38"/>
      <c r="K2553" s="38"/>
      <c r="L2553" s="41"/>
      <c r="M2553" s="225"/>
      <c r="N2553" s="226"/>
      <c r="O2553" s="73"/>
      <c r="P2553" s="73"/>
      <c r="Q2553" s="73"/>
      <c r="R2553" s="73"/>
      <c r="S2553" s="73"/>
      <c r="T2553" s="74"/>
      <c r="U2553" s="36"/>
      <c r="V2553" s="36"/>
      <c r="W2553" s="36"/>
      <c r="X2553" s="36"/>
      <c r="Y2553" s="36"/>
      <c r="Z2553" s="36"/>
      <c r="AA2553" s="36"/>
      <c r="AB2553" s="36"/>
      <c r="AC2553" s="36"/>
      <c r="AD2553" s="36"/>
      <c r="AE2553" s="36"/>
      <c r="AT2553" s="18" t="s">
        <v>293</v>
      </c>
      <c r="AU2553" s="18" t="s">
        <v>93</v>
      </c>
    </row>
    <row r="2554" spans="1:65" s="2" customFormat="1" ht="16.5" customHeight="1">
      <c r="A2554" s="36"/>
      <c r="B2554" s="37"/>
      <c r="C2554" s="210" t="s">
        <v>3447</v>
      </c>
      <c r="D2554" s="210" t="s">
        <v>286</v>
      </c>
      <c r="E2554" s="211" t="s">
        <v>3448</v>
      </c>
      <c r="F2554" s="212" t="s">
        <v>3449</v>
      </c>
      <c r="G2554" s="213" t="s">
        <v>2363</v>
      </c>
      <c r="H2554" s="214">
        <v>6.2</v>
      </c>
      <c r="I2554" s="215"/>
      <c r="J2554" s="216">
        <f>ROUND(I2554*H2554,2)</f>
        <v>0</v>
      </c>
      <c r="K2554" s="212" t="s">
        <v>342</v>
      </c>
      <c r="L2554" s="41"/>
      <c r="M2554" s="217" t="s">
        <v>1</v>
      </c>
      <c r="N2554" s="218" t="s">
        <v>48</v>
      </c>
      <c r="O2554" s="73"/>
      <c r="P2554" s="219">
        <f>O2554*H2554</f>
        <v>0</v>
      </c>
      <c r="Q2554" s="219">
        <v>0</v>
      </c>
      <c r="R2554" s="219">
        <f>Q2554*H2554</f>
        <v>0</v>
      </c>
      <c r="S2554" s="219">
        <v>0</v>
      </c>
      <c r="T2554" s="220">
        <f>S2554*H2554</f>
        <v>0</v>
      </c>
      <c r="U2554" s="36"/>
      <c r="V2554" s="36"/>
      <c r="W2554" s="36"/>
      <c r="X2554" s="36"/>
      <c r="Y2554" s="36"/>
      <c r="Z2554" s="36"/>
      <c r="AA2554" s="36"/>
      <c r="AB2554" s="36"/>
      <c r="AC2554" s="36"/>
      <c r="AD2554" s="36"/>
      <c r="AE2554" s="36"/>
      <c r="AR2554" s="221" t="s">
        <v>369</v>
      </c>
      <c r="AT2554" s="221" t="s">
        <v>286</v>
      </c>
      <c r="AU2554" s="221" t="s">
        <v>93</v>
      </c>
      <c r="AY2554" s="18" t="s">
        <v>283</v>
      </c>
      <c r="BE2554" s="222">
        <f>IF(N2554="základní",J2554,0)</f>
        <v>0</v>
      </c>
      <c r="BF2554" s="222">
        <f>IF(N2554="snížená",J2554,0)</f>
        <v>0</v>
      </c>
      <c r="BG2554" s="222">
        <f>IF(N2554="zákl. přenesená",J2554,0)</f>
        <v>0</v>
      </c>
      <c r="BH2554" s="222">
        <f>IF(N2554="sníž. přenesená",J2554,0)</f>
        <v>0</v>
      </c>
      <c r="BI2554" s="222">
        <f>IF(N2554="nulová",J2554,0)</f>
        <v>0</v>
      </c>
      <c r="BJ2554" s="18" t="s">
        <v>91</v>
      </c>
      <c r="BK2554" s="222">
        <f>ROUND(I2554*H2554,2)</f>
        <v>0</v>
      </c>
      <c r="BL2554" s="18" t="s">
        <v>369</v>
      </c>
      <c r="BM2554" s="221" t="s">
        <v>3450</v>
      </c>
    </row>
    <row r="2555" spans="1:65" s="2" customFormat="1" ht="39">
      <c r="A2555" s="36"/>
      <c r="B2555" s="37"/>
      <c r="C2555" s="38"/>
      <c r="D2555" s="223" t="s">
        <v>293</v>
      </c>
      <c r="E2555" s="38"/>
      <c r="F2555" s="224" t="s">
        <v>3329</v>
      </c>
      <c r="G2555" s="38"/>
      <c r="H2555" s="38"/>
      <c r="I2555" s="124"/>
      <c r="J2555" s="38"/>
      <c r="K2555" s="38"/>
      <c r="L2555" s="41"/>
      <c r="M2555" s="225"/>
      <c r="N2555" s="226"/>
      <c r="O2555" s="73"/>
      <c r="P2555" s="73"/>
      <c r="Q2555" s="73"/>
      <c r="R2555" s="73"/>
      <c r="S2555" s="73"/>
      <c r="T2555" s="74"/>
      <c r="U2555" s="36"/>
      <c r="V2555" s="36"/>
      <c r="W2555" s="36"/>
      <c r="X2555" s="36"/>
      <c r="Y2555" s="36"/>
      <c r="Z2555" s="36"/>
      <c r="AA2555" s="36"/>
      <c r="AB2555" s="36"/>
      <c r="AC2555" s="36"/>
      <c r="AD2555" s="36"/>
      <c r="AE2555" s="36"/>
      <c r="AT2555" s="18" t="s">
        <v>293</v>
      </c>
      <c r="AU2555" s="18" t="s">
        <v>93</v>
      </c>
    </row>
    <row r="2556" spans="1:65" s="2" customFormat="1" ht="16.5" customHeight="1">
      <c r="A2556" s="36"/>
      <c r="B2556" s="37"/>
      <c r="C2556" s="210" t="s">
        <v>3451</v>
      </c>
      <c r="D2556" s="210" t="s">
        <v>286</v>
      </c>
      <c r="E2556" s="211" t="s">
        <v>3452</v>
      </c>
      <c r="F2556" s="212" t="s">
        <v>3453</v>
      </c>
      <c r="G2556" s="213" t="s">
        <v>3337</v>
      </c>
      <c r="H2556" s="214">
        <v>76</v>
      </c>
      <c r="I2556" s="215"/>
      <c r="J2556" s="216">
        <f>ROUND(I2556*H2556,2)</f>
        <v>0</v>
      </c>
      <c r="K2556" s="212" t="s">
        <v>342</v>
      </c>
      <c r="L2556" s="41"/>
      <c r="M2556" s="217" t="s">
        <v>1</v>
      </c>
      <c r="N2556" s="218" t="s">
        <v>48</v>
      </c>
      <c r="O2556" s="73"/>
      <c r="P2556" s="219">
        <f>O2556*H2556</f>
        <v>0</v>
      </c>
      <c r="Q2556" s="219">
        <v>0</v>
      </c>
      <c r="R2556" s="219">
        <f>Q2556*H2556</f>
        <v>0</v>
      </c>
      <c r="S2556" s="219">
        <v>0</v>
      </c>
      <c r="T2556" s="220">
        <f>S2556*H2556</f>
        <v>0</v>
      </c>
      <c r="U2556" s="36"/>
      <c r="V2556" s="36"/>
      <c r="W2556" s="36"/>
      <c r="X2556" s="36"/>
      <c r="Y2556" s="36"/>
      <c r="Z2556" s="36"/>
      <c r="AA2556" s="36"/>
      <c r="AB2556" s="36"/>
      <c r="AC2556" s="36"/>
      <c r="AD2556" s="36"/>
      <c r="AE2556" s="36"/>
      <c r="AR2556" s="221" t="s">
        <v>369</v>
      </c>
      <c r="AT2556" s="221" t="s">
        <v>286</v>
      </c>
      <c r="AU2556" s="221" t="s">
        <v>93</v>
      </c>
      <c r="AY2556" s="18" t="s">
        <v>283</v>
      </c>
      <c r="BE2556" s="222">
        <f>IF(N2556="základní",J2556,0)</f>
        <v>0</v>
      </c>
      <c r="BF2556" s="222">
        <f>IF(N2556="snížená",J2556,0)</f>
        <v>0</v>
      </c>
      <c r="BG2556" s="222">
        <f>IF(N2556="zákl. přenesená",J2556,0)</f>
        <v>0</v>
      </c>
      <c r="BH2556" s="222">
        <f>IF(N2556="sníž. přenesená",J2556,0)</f>
        <v>0</v>
      </c>
      <c r="BI2556" s="222">
        <f>IF(N2556="nulová",J2556,0)</f>
        <v>0</v>
      </c>
      <c r="BJ2556" s="18" t="s">
        <v>91</v>
      </c>
      <c r="BK2556" s="222">
        <f>ROUND(I2556*H2556,2)</f>
        <v>0</v>
      </c>
      <c r="BL2556" s="18" t="s">
        <v>369</v>
      </c>
      <c r="BM2556" s="221" t="s">
        <v>3454</v>
      </c>
    </row>
    <row r="2557" spans="1:65" s="2" customFormat="1" ht="39">
      <c r="A2557" s="36"/>
      <c r="B2557" s="37"/>
      <c r="C2557" s="38"/>
      <c r="D2557" s="223" t="s">
        <v>293</v>
      </c>
      <c r="E2557" s="38"/>
      <c r="F2557" s="224" t="s">
        <v>3329</v>
      </c>
      <c r="G2557" s="38"/>
      <c r="H2557" s="38"/>
      <c r="I2557" s="124"/>
      <c r="J2557" s="38"/>
      <c r="K2557" s="38"/>
      <c r="L2557" s="41"/>
      <c r="M2557" s="225"/>
      <c r="N2557" s="226"/>
      <c r="O2557" s="73"/>
      <c r="P2557" s="73"/>
      <c r="Q2557" s="73"/>
      <c r="R2557" s="73"/>
      <c r="S2557" s="73"/>
      <c r="T2557" s="74"/>
      <c r="U2557" s="36"/>
      <c r="V2557" s="36"/>
      <c r="W2557" s="36"/>
      <c r="X2557" s="36"/>
      <c r="Y2557" s="36"/>
      <c r="Z2557" s="36"/>
      <c r="AA2557" s="36"/>
      <c r="AB2557" s="36"/>
      <c r="AC2557" s="36"/>
      <c r="AD2557" s="36"/>
      <c r="AE2557" s="36"/>
      <c r="AT2557" s="18" t="s">
        <v>293</v>
      </c>
      <c r="AU2557" s="18" t="s">
        <v>93</v>
      </c>
    </row>
    <row r="2558" spans="1:65" s="2" customFormat="1" ht="16.5" customHeight="1">
      <c r="A2558" s="36"/>
      <c r="B2558" s="37"/>
      <c r="C2558" s="210" t="s">
        <v>3455</v>
      </c>
      <c r="D2558" s="210" t="s">
        <v>286</v>
      </c>
      <c r="E2558" s="211" t="s">
        <v>3456</v>
      </c>
      <c r="F2558" s="212" t="s">
        <v>3457</v>
      </c>
      <c r="G2558" s="213" t="s">
        <v>3337</v>
      </c>
      <c r="H2558" s="214">
        <v>62.4</v>
      </c>
      <c r="I2558" s="215"/>
      <c r="J2558" s="216">
        <f>ROUND(I2558*H2558,2)</f>
        <v>0</v>
      </c>
      <c r="K2558" s="212" t="s">
        <v>342</v>
      </c>
      <c r="L2558" s="41"/>
      <c r="M2558" s="217" t="s">
        <v>1</v>
      </c>
      <c r="N2558" s="218" t="s">
        <v>48</v>
      </c>
      <c r="O2558" s="73"/>
      <c r="P2558" s="219">
        <f>O2558*H2558</f>
        <v>0</v>
      </c>
      <c r="Q2558" s="219">
        <v>0</v>
      </c>
      <c r="R2558" s="219">
        <f>Q2558*H2558</f>
        <v>0</v>
      </c>
      <c r="S2558" s="219">
        <v>0</v>
      </c>
      <c r="T2558" s="220">
        <f>S2558*H2558</f>
        <v>0</v>
      </c>
      <c r="U2558" s="36"/>
      <c r="V2558" s="36"/>
      <c r="W2558" s="36"/>
      <c r="X2558" s="36"/>
      <c r="Y2558" s="36"/>
      <c r="Z2558" s="36"/>
      <c r="AA2558" s="36"/>
      <c r="AB2558" s="36"/>
      <c r="AC2558" s="36"/>
      <c r="AD2558" s="36"/>
      <c r="AE2558" s="36"/>
      <c r="AR2558" s="221" t="s">
        <v>369</v>
      </c>
      <c r="AT2558" s="221" t="s">
        <v>286</v>
      </c>
      <c r="AU2558" s="221" t="s">
        <v>93</v>
      </c>
      <c r="AY2558" s="18" t="s">
        <v>283</v>
      </c>
      <c r="BE2558" s="222">
        <f>IF(N2558="základní",J2558,0)</f>
        <v>0</v>
      </c>
      <c r="BF2558" s="222">
        <f>IF(N2558="snížená",J2558,0)</f>
        <v>0</v>
      </c>
      <c r="BG2558" s="222">
        <f>IF(N2558="zákl. přenesená",J2558,0)</f>
        <v>0</v>
      </c>
      <c r="BH2558" s="222">
        <f>IF(N2558="sníž. přenesená",J2558,0)</f>
        <v>0</v>
      </c>
      <c r="BI2558" s="222">
        <f>IF(N2558="nulová",J2558,0)</f>
        <v>0</v>
      </c>
      <c r="BJ2558" s="18" t="s">
        <v>91</v>
      </c>
      <c r="BK2558" s="222">
        <f>ROUND(I2558*H2558,2)</f>
        <v>0</v>
      </c>
      <c r="BL2558" s="18" t="s">
        <v>369</v>
      </c>
      <c r="BM2558" s="221" t="s">
        <v>3458</v>
      </c>
    </row>
    <row r="2559" spans="1:65" s="2" customFormat="1" ht="39">
      <c r="A2559" s="36"/>
      <c r="B2559" s="37"/>
      <c r="C2559" s="38"/>
      <c r="D2559" s="223" t="s">
        <v>293</v>
      </c>
      <c r="E2559" s="38"/>
      <c r="F2559" s="224" t="s">
        <v>3329</v>
      </c>
      <c r="G2559" s="38"/>
      <c r="H2559" s="38"/>
      <c r="I2559" s="124"/>
      <c r="J2559" s="38"/>
      <c r="K2559" s="38"/>
      <c r="L2559" s="41"/>
      <c r="M2559" s="225"/>
      <c r="N2559" s="226"/>
      <c r="O2559" s="73"/>
      <c r="P2559" s="73"/>
      <c r="Q2559" s="73"/>
      <c r="R2559" s="73"/>
      <c r="S2559" s="73"/>
      <c r="T2559" s="74"/>
      <c r="U2559" s="36"/>
      <c r="V2559" s="36"/>
      <c r="W2559" s="36"/>
      <c r="X2559" s="36"/>
      <c r="Y2559" s="36"/>
      <c r="Z2559" s="36"/>
      <c r="AA2559" s="36"/>
      <c r="AB2559" s="36"/>
      <c r="AC2559" s="36"/>
      <c r="AD2559" s="36"/>
      <c r="AE2559" s="36"/>
      <c r="AT2559" s="18" t="s">
        <v>293</v>
      </c>
      <c r="AU2559" s="18" t="s">
        <v>93</v>
      </c>
    </row>
    <row r="2560" spans="1:65" s="2" customFormat="1" ht="16.5" customHeight="1">
      <c r="A2560" s="36"/>
      <c r="B2560" s="37"/>
      <c r="C2560" s="210" t="s">
        <v>3459</v>
      </c>
      <c r="D2560" s="210" t="s">
        <v>286</v>
      </c>
      <c r="E2560" s="211" t="s">
        <v>3460</v>
      </c>
      <c r="F2560" s="212" t="s">
        <v>3461</v>
      </c>
      <c r="G2560" s="213" t="s">
        <v>3337</v>
      </c>
      <c r="H2560" s="214">
        <v>386</v>
      </c>
      <c r="I2560" s="215"/>
      <c r="J2560" s="216">
        <f>ROUND(I2560*H2560,2)</f>
        <v>0</v>
      </c>
      <c r="K2560" s="212" t="s">
        <v>342</v>
      </c>
      <c r="L2560" s="41"/>
      <c r="M2560" s="217" t="s">
        <v>1</v>
      </c>
      <c r="N2560" s="218" t="s">
        <v>48</v>
      </c>
      <c r="O2560" s="73"/>
      <c r="P2560" s="219">
        <f>O2560*H2560</f>
        <v>0</v>
      </c>
      <c r="Q2560" s="219">
        <v>0</v>
      </c>
      <c r="R2560" s="219">
        <f>Q2560*H2560</f>
        <v>0</v>
      </c>
      <c r="S2560" s="219">
        <v>0</v>
      </c>
      <c r="T2560" s="220">
        <f>S2560*H2560</f>
        <v>0</v>
      </c>
      <c r="U2560" s="36"/>
      <c r="V2560" s="36"/>
      <c r="W2560" s="36"/>
      <c r="X2560" s="36"/>
      <c r="Y2560" s="36"/>
      <c r="Z2560" s="36"/>
      <c r="AA2560" s="36"/>
      <c r="AB2560" s="36"/>
      <c r="AC2560" s="36"/>
      <c r="AD2560" s="36"/>
      <c r="AE2560" s="36"/>
      <c r="AR2560" s="221" t="s">
        <v>369</v>
      </c>
      <c r="AT2560" s="221" t="s">
        <v>286</v>
      </c>
      <c r="AU2560" s="221" t="s">
        <v>93</v>
      </c>
      <c r="AY2560" s="18" t="s">
        <v>283</v>
      </c>
      <c r="BE2560" s="222">
        <f>IF(N2560="základní",J2560,0)</f>
        <v>0</v>
      </c>
      <c r="BF2560" s="222">
        <f>IF(N2560="snížená",J2560,0)</f>
        <v>0</v>
      </c>
      <c r="BG2560" s="222">
        <f>IF(N2560="zákl. přenesená",J2560,0)</f>
        <v>0</v>
      </c>
      <c r="BH2560" s="222">
        <f>IF(N2560="sníž. přenesená",J2560,0)</f>
        <v>0</v>
      </c>
      <c r="BI2560" s="222">
        <f>IF(N2560="nulová",J2560,0)</f>
        <v>0</v>
      </c>
      <c r="BJ2560" s="18" t="s">
        <v>91</v>
      </c>
      <c r="BK2560" s="222">
        <f>ROUND(I2560*H2560,2)</f>
        <v>0</v>
      </c>
      <c r="BL2560" s="18" t="s">
        <v>369</v>
      </c>
      <c r="BM2560" s="221" t="s">
        <v>3462</v>
      </c>
    </row>
    <row r="2561" spans="1:65" s="2" customFormat="1" ht="39">
      <c r="A2561" s="36"/>
      <c r="B2561" s="37"/>
      <c r="C2561" s="38"/>
      <c r="D2561" s="223" t="s">
        <v>293</v>
      </c>
      <c r="E2561" s="38"/>
      <c r="F2561" s="224" t="s">
        <v>3329</v>
      </c>
      <c r="G2561" s="38"/>
      <c r="H2561" s="38"/>
      <c r="I2561" s="124"/>
      <c r="J2561" s="38"/>
      <c r="K2561" s="38"/>
      <c r="L2561" s="41"/>
      <c r="M2561" s="225"/>
      <c r="N2561" s="226"/>
      <c r="O2561" s="73"/>
      <c r="P2561" s="73"/>
      <c r="Q2561" s="73"/>
      <c r="R2561" s="73"/>
      <c r="S2561" s="73"/>
      <c r="T2561" s="74"/>
      <c r="U2561" s="36"/>
      <c r="V2561" s="36"/>
      <c r="W2561" s="36"/>
      <c r="X2561" s="36"/>
      <c r="Y2561" s="36"/>
      <c r="Z2561" s="36"/>
      <c r="AA2561" s="36"/>
      <c r="AB2561" s="36"/>
      <c r="AC2561" s="36"/>
      <c r="AD2561" s="36"/>
      <c r="AE2561" s="36"/>
      <c r="AT2561" s="18" t="s">
        <v>293</v>
      </c>
      <c r="AU2561" s="18" t="s">
        <v>93</v>
      </c>
    </row>
    <row r="2562" spans="1:65" s="2" customFormat="1" ht="16.5" customHeight="1">
      <c r="A2562" s="36"/>
      <c r="B2562" s="37"/>
      <c r="C2562" s="210" t="s">
        <v>3463</v>
      </c>
      <c r="D2562" s="210" t="s">
        <v>286</v>
      </c>
      <c r="E2562" s="211" t="s">
        <v>3464</v>
      </c>
      <c r="F2562" s="212" t="s">
        <v>3465</v>
      </c>
      <c r="G2562" s="213" t="s">
        <v>3337</v>
      </c>
      <c r="H2562" s="214">
        <v>88</v>
      </c>
      <c r="I2562" s="215"/>
      <c r="J2562" s="216">
        <f>ROUND(I2562*H2562,2)</f>
        <v>0</v>
      </c>
      <c r="K2562" s="212" t="s">
        <v>342</v>
      </c>
      <c r="L2562" s="41"/>
      <c r="M2562" s="217" t="s">
        <v>1</v>
      </c>
      <c r="N2562" s="218" t="s">
        <v>48</v>
      </c>
      <c r="O2562" s="73"/>
      <c r="P2562" s="219">
        <f>O2562*H2562</f>
        <v>0</v>
      </c>
      <c r="Q2562" s="219">
        <v>0</v>
      </c>
      <c r="R2562" s="219">
        <f>Q2562*H2562</f>
        <v>0</v>
      </c>
      <c r="S2562" s="219">
        <v>0</v>
      </c>
      <c r="T2562" s="220">
        <f>S2562*H2562</f>
        <v>0</v>
      </c>
      <c r="U2562" s="36"/>
      <c r="V2562" s="36"/>
      <c r="W2562" s="36"/>
      <c r="X2562" s="36"/>
      <c r="Y2562" s="36"/>
      <c r="Z2562" s="36"/>
      <c r="AA2562" s="36"/>
      <c r="AB2562" s="36"/>
      <c r="AC2562" s="36"/>
      <c r="AD2562" s="36"/>
      <c r="AE2562" s="36"/>
      <c r="AR2562" s="221" t="s">
        <v>369</v>
      </c>
      <c r="AT2562" s="221" t="s">
        <v>286</v>
      </c>
      <c r="AU2562" s="221" t="s">
        <v>93</v>
      </c>
      <c r="AY2562" s="18" t="s">
        <v>283</v>
      </c>
      <c r="BE2562" s="222">
        <f>IF(N2562="základní",J2562,0)</f>
        <v>0</v>
      </c>
      <c r="BF2562" s="222">
        <f>IF(N2562="snížená",J2562,0)</f>
        <v>0</v>
      </c>
      <c r="BG2562" s="222">
        <f>IF(N2562="zákl. přenesená",J2562,0)</f>
        <v>0</v>
      </c>
      <c r="BH2562" s="222">
        <f>IF(N2562="sníž. přenesená",J2562,0)</f>
        <v>0</v>
      </c>
      <c r="BI2562" s="222">
        <f>IF(N2562="nulová",J2562,0)</f>
        <v>0</v>
      </c>
      <c r="BJ2562" s="18" t="s">
        <v>91</v>
      </c>
      <c r="BK2562" s="222">
        <f>ROUND(I2562*H2562,2)</f>
        <v>0</v>
      </c>
      <c r="BL2562" s="18" t="s">
        <v>369</v>
      </c>
      <c r="BM2562" s="221" t="s">
        <v>3466</v>
      </c>
    </row>
    <row r="2563" spans="1:65" s="2" customFormat="1" ht="39">
      <c r="A2563" s="36"/>
      <c r="B2563" s="37"/>
      <c r="C2563" s="38"/>
      <c r="D2563" s="223" t="s">
        <v>293</v>
      </c>
      <c r="E2563" s="38"/>
      <c r="F2563" s="224" t="s">
        <v>3329</v>
      </c>
      <c r="G2563" s="38"/>
      <c r="H2563" s="38"/>
      <c r="I2563" s="124"/>
      <c r="J2563" s="38"/>
      <c r="K2563" s="38"/>
      <c r="L2563" s="41"/>
      <c r="M2563" s="225"/>
      <c r="N2563" s="226"/>
      <c r="O2563" s="73"/>
      <c r="P2563" s="73"/>
      <c r="Q2563" s="73"/>
      <c r="R2563" s="73"/>
      <c r="S2563" s="73"/>
      <c r="T2563" s="74"/>
      <c r="U2563" s="36"/>
      <c r="V2563" s="36"/>
      <c r="W2563" s="36"/>
      <c r="X2563" s="36"/>
      <c r="Y2563" s="36"/>
      <c r="Z2563" s="36"/>
      <c r="AA2563" s="36"/>
      <c r="AB2563" s="36"/>
      <c r="AC2563" s="36"/>
      <c r="AD2563" s="36"/>
      <c r="AE2563" s="36"/>
      <c r="AT2563" s="18" t="s">
        <v>293</v>
      </c>
      <c r="AU2563" s="18" t="s">
        <v>93</v>
      </c>
    </row>
    <row r="2564" spans="1:65" s="2" customFormat="1" ht="16.5" customHeight="1">
      <c r="A2564" s="36"/>
      <c r="B2564" s="37"/>
      <c r="C2564" s="210" t="s">
        <v>3467</v>
      </c>
      <c r="D2564" s="210" t="s">
        <v>286</v>
      </c>
      <c r="E2564" s="211" t="s">
        <v>3468</v>
      </c>
      <c r="F2564" s="212" t="s">
        <v>3469</v>
      </c>
      <c r="G2564" s="213" t="s">
        <v>3337</v>
      </c>
      <c r="H2564" s="214">
        <v>102</v>
      </c>
      <c r="I2564" s="215"/>
      <c r="J2564" s="216">
        <f>ROUND(I2564*H2564,2)</f>
        <v>0</v>
      </c>
      <c r="K2564" s="212" t="s">
        <v>342</v>
      </c>
      <c r="L2564" s="41"/>
      <c r="M2564" s="217" t="s">
        <v>1</v>
      </c>
      <c r="N2564" s="218" t="s">
        <v>48</v>
      </c>
      <c r="O2564" s="73"/>
      <c r="P2564" s="219">
        <f>O2564*H2564</f>
        <v>0</v>
      </c>
      <c r="Q2564" s="219">
        <v>0</v>
      </c>
      <c r="R2564" s="219">
        <f>Q2564*H2564</f>
        <v>0</v>
      </c>
      <c r="S2564" s="219">
        <v>0</v>
      </c>
      <c r="T2564" s="220">
        <f>S2564*H2564</f>
        <v>0</v>
      </c>
      <c r="U2564" s="36"/>
      <c r="V2564" s="36"/>
      <c r="W2564" s="36"/>
      <c r="X2564" s="36"/>
      <c r="Y2564" s="36"/>
      <c r="Z2564" s="36"/>
      <c r="AA2564" s="36"/>
      <c r="AB2564" s="36"/>
      <c r="AC2564" s="36"/>
      <c r="AD2564" s="36"/>
      <c r="AE2564" s="36"/>
      <c r="AR2564" s="221" t="s">
        <v>369</v>
      </c>
      <c r="AT2564" s="221" t="s">
        <v>286</v>
      </c>
      <c r="AU2564" s="221" t="s">
        <v>93</v>
      </c>
      <c r="AY2564" s="18" t="s">
        <v>283</v>
      </c>
      <c r="BE2564" s="222">
        <f>IF(N2564="základní",J2564,0)</f>
        <v>0</v>
      </c>
      <c r="BF2564" s="222">
        <f>IF(N2564="snížená",J2564,0)</f>
        <v>0</v>
      </c>
      <c r="BG2564" s="222">
        <f>IF(N2564="zákl. přenesená",J2564,0)</f>
        <v>0</v>
      </c>
      <c r="BH2564" s="222">
        <f>IF(N2564="sníž. přenesená",J2564,0)</f>
        <v>0</v>
      </c>
      <c r="BI2564" s="222">
        <f>IF(N2564="nulová",J2564,0)</f>
        <v>0</v>
      </c>
      <c r="BJ2564" s="18" t="s">
        <v>91</v>
      </c>
      <c r="BK2564" s="222">
        <f>ROUND(I2564*H2564,2)</f>
        <v>0</v>
      </c>
      <c r="BL2564" s="18" t="s">
        <v>369</v>
      </c>
      <c r="BM2564" s="221" t="s">
        <v>3470</v>
      </c>
    </row>
    <row r="2565" spans="1:65" s="2" customFormat="1" ht="39">
      <c r="A2565" s="36"/>
      <c r="B2565" s="37"/>
      <c r="C2565" s="38"/>
      <c r="D2565" s="223" t="s">
        <v>293</v>
      </c>
      <c r="E2565" s="38"/>
      <c r="F2565" s="224" t="s">
        <v>3329</v>
      </c>
      <c r="G2565" s="38"/>
      <c r="H2565" s="38"/>
      <c r="I2565" s="124"/>
      <c r="J2565" s="38"/>
      <c r="K2565" s="38"/>
      <c r="L2565" s="41"/>
      <c r="M2565" s="225"/>
      <c r="N2565" s="226"/>
      <c r="O2565" s="73"/>
      <c r="P2565" s="73"/>
      <c r="Q2565" s="73"/>
      <c r="R2565" s="73"/>
      <c r="S2565" s="73"/>
      <c r="T2565" s="74"/>
      <c r="U2565" s="36"/>
      <c r="V2565" s="36"/>
      <c r="W2565" s="36"/>
      <c r="X2565" s="36"/>
      <c r="Y2565" s="36"/>
      <c r="Z2565" s="36"/>
      <c r="AA2565" s="36"/>
      <c r="AB2565" s="36"/>
      <c r="AC2565" s="36"/>
      <c r="AD2565" s="36"/>
      <c r="AE2565" s="36"/>
      <c r="AT2565" s="18" t="s">
        <v>293</v>
      </c>
      <c r="AU2565" s="18" t="s">
        <v>93</v>
      </c>
    </row>
    <row r="2566" spans="1:65" s="2" customFormat="1" ht="16.5" customHeight="1">
      <c r="A2566" s="36"/>
      <c r="B2566" s="37"/>
      <c r="C2566" s="210" t="s">
        <v>3471</v>
      </c>
      <c r="D2566" s="210" t="s">
        <v>286</v>
      </c>
      <c r="E2566" s="211" t="s">
        <v>3472</v>
      </c>
      <c r="F2566" s="212" t="s">
        <v>3473</v>
      </c>
      <c r="G2566" s="213" t="s">
        <v>2397</v>
      </c>
      <c r="H2566" s="214">
        <v>15</v>
      </c>
      <c r="I2566" s="215"/>
      <c r="J2566" s="216">
        <f>ROUND(I2566*H2566,2)</f>
        <v>0</v>
      </c>
      <c r="K2566" s="212" t="s">
        <v>342</v>
      </c>
      <c r="L2566" s="41"/>
      <c r="M2566" s="217" t="s">
        <v>1</v>
      </c>
      <c r="N2566" s="218" t="s">
        <v>48</v>
      </c>
      <c r="O2566" s="73"/>
      <c r="P2566" s="219">
        <f>O2566*H2566</f>
        <v>0</v>
      </c>
      <c r="Q2566" s="219">
        <v>0</v>
      </c>
      <c r="R2566" s="219">
        <f>Q2566*H2566</f>
        <v>0</v>
      </c>
      <c r="S2566" s="219">
        <v>0</v>
      </c>
      <c r="T2566" s="220">
        <f>S2566*H2566</f>
        <v>0</v>
      </c>
      <c r="U2566" s="36"/>
      <c r="V2566" s="36"/>
      <c r="W2566" s="36"/>
      <c r="X2566" s="36"/>
      <c r="Y2566" s="36"/>
      <c r="Z2566" s="36"/>
      <c r="AA2566" s="36"/>
      <c r="AB2566" s="36"/>
      <c r="AC2566" s="36"/>
      <c r="AD2566" s="36"/>
      <c r="AE2566" s="36"/>
      <c r="AR2566" s="221" t="s">
        <v>369</v>
      </c>
      <c r="AT2566" s="221" t="s">
        <v>286</v>
      </c>
      <c r="AU2566" s="221" t="s">
        <v>93</v>
      </c>
      <c r="AY2566" s="18" t="s">
        <v>283</v>
      </c>
      <c r="BE2566" s="222">
        <f>IF(N2566="základní",J2566,0)</f>
        <v>0</v>
      </c>
      <c r="BF2566" s="222">
        <f>IF(N2566="snížená",J2566,0)</f>
        <v>0</v>
      </c>
      <c r="BG2566" s="222">
        <f>IF(N2566="zákl. přenesená",J2566,0)</f>
        <v>0</v>
      </c>
      <c r="BH2566" s="222">
        <f>IF(N2566="sníž. přenesená",J2566,0)</f>
        <v>0</v>
      </c>
      <c r="BI2566" s="222">
        <f>IF(N2566="nulová",J2566,0)</f>
        <v>0</v>
      </c>
      <c r="BJ2566" s="18" t="s">
        <v>91</v>
      </c>
      <c r="BK2566" s="222">
        <f>ROUND(I2566*H2566,2)</f>
        <v>0</v>
      </c>
      <c r="BL2566" s="18" t="s">
        <v>369</v>
      </c>
      <c r="BM2566" s="221" t="s">
        <v>3474</v>
      </c>
    </row>
    <row r="2567" spans="1:65" s="2" customFormat="1" ht="39">
      <c r="A2567" s="36"/>
      <c r="B2567" s="37"/>
      <c r="C2567" s="38"/>
      <c r="D2567" s="223" t="s">
        <v>293</v>
      </c>
      <c r="E2567" s="38"/>
      <c r="F2567" s="224" t="s">
        <v>3329</v>
      </c>
      <c r="G2567" s="38"/>
      <c r="H2567" s="38"/>
      <c r="I2567" s="124"/>
      <c r="J2567" s="38"/>
      <c r="K2567" s="38"/>
      <c r="L2567" s="41"/>
      <c r="M2567" s="225"/>
      <c r="N2567" s="226"/>
      <c r="O2567" s="73"/>
      <c r="P2567" s="73"/>
      <c r="Q2567" s="73"/>
      <c r="R2567" s="73"/>
      <c r="S2567" s="73"/>
      <c r="T2567" s="74"/>
      <c r="U2567" s="36"/>
      <c r="V2567" s="36"/>
      <c r="W2567" s="36"/>
      <c r="X2567" s="36"/>
      <c r="Y2567" s="36"/>
      <c r="Z2567" s="36"/>
      <c r="AA2567" s="36"/>
      <c r="AB2567" s="36"/>
      <c r="AC2567" s="36"/>
      <c r="AD2567" s="36"/>
      <c r="AE2567" s="36"/>
      <c r="AT2567" s="18" t="s">
        <v>293</v>
      </c>
      <c r="AU2567" s="18" t="s">
        <v>93</v>
      </c>
    </row>
    <row r="2568" spans="1:65" s="2" customFormat="1" ht="16.5" customHeight="1">
      <c r="A2568" s="36"/>
      <c r="B2568" s="37"/>
      <c r="C2568" s="210" t="s">
        <v>3475</v>
      </c>
      <c r="D2568" s="210" t="s">
        <v>286</v>
      </c>
      <c r="E2568" s="211" t="s">
        <v>3476</v>
      </c>
      <c r="F2568" s="212" t="s">
        <v>3477</v>
      </c>
      <c r="G2568" s="213" t="s">
        <v>3337</v>
      </c>
      <c r="H2568" s="214">
        <v>189</v>
      </c>
      <c r="I2568" s="215"/>
      <c r="J2568" s="216">
        <f>ROUND(I2568*H2568,2)</f>
        <v>0</v>
      </c>
      <c r="K2568" s="212" t="s">
        <v>342</v>
      </c>
      <c r="L2568" s="41"/>
      <c r="M2568" s="217" t="s">
        <v>1</v>
      </c>
      <c r="N2568" s="218" t="s">
        <v>48</v>
      </c>
      <c r="O2568" s="73"/>
      <c r="P2568" s="219">
        <f>O2568*H2568</f>
        <v>0</v>
      </c>
      <c r="Q2568" s="219">
        <v>0</v>
      </c>
      <c r="R2568" s="219">
        <f>Q2568*H2568</f>
        <v>0</v>
      </c>
      <c r="S2568" s="219">
        <v>0</v>
      </c>
      <c r="T2568" s="220">
        <f>S2568*H2568</f>
        <v>0</v>
      </c>
      <c r="U2568" s="36"/>
      <c r="V2568" s="36"/>
      <c r="W2568" s="36"/>
      <c r="X2568" s="36"/>
      <c r="Y2568" s="36"/>
      <c r="Z2568" s="36"/>
      <c r="AA2568" s="36"/>
      <c r="AB2568" s="36"/>
      <c r="AC2568" s="36"/>
      <c r="AD2568" s="36"/>
      <c r="AE2568" s="36"/>
      <c r="AR2568" s="221" t="s">
        <v>369</v>
      </c>
      <c r="AT2568" s="221" t="s">
        <v>286</v>
      </c>
      <c r="AU2568" s="221" t="s">
        <v>93</v>
      </c>
      <c r="AY2568" s="18" t="s">
        <v>283</v>
      </c>
      <c r="BE2568" s="222">
        <f>IF(N2568="základní",J2568,0)</f>
        <v>0</v>
      </c>
      <c r="BF2568" s="222">
        <f>IF(N2568="snížená",J2568,0)</f>
        <v>0</v>
      </c>
      <c r="BG2568" s="222">
        <f>IF(N2568="zákl. přenesená",J2568,0)</f>
        <v>0</v>
      </c>
      <c r="BH2568" s="222">
        <f>IF(N2568="sníž. přenesená",J2568,0)</f>
        <v>0</v>
      </c>
      <c r="BI2568" s="222">
        <f>IF(N2568="nulová",J2568,0)</f>
        <v>0</v>
      </c>
      <c r="BJ2568" s="18" t="s">
        <v>91</v>
      </c>
      <c r="BK2568" s="222">
        <f>ROUND(I2568*H2568,2)</f>
        <v>0</v>
      </c>
      <c r="BL2568" s="18" t="s">
        <v>369</v>
      </c>
      <c r="BM2568" s="221" t="s">
        <v>3478</v>
      </c>
    </row>
    <row r="2569" spans="1:65" s="2" customFormat="1" ht="39">
      <c r="A2569" s="36"/>
      <c r="B2569" s="37"/>
      <c r="C2569" s="38"/>
      <c r="D2569" s="223" t="s">
        <v>293</v>
      </c>
      <c r="E2569" s="38"/>
      <c r="F2569" s="224" t="s">
        <v>3329</v>
      </c>
      <c r="G2569" s="38"/>
      <c r="H2569" s="38"/>
      <c r="I2569" s="124"/>
      <c r="J2569" s="38"/>
      <c r="K2569" s="38"/>
      <c r="L2569" s="41"/>
      <c r="M2569" s="225"/>
      <c r="N2569" s="226"/>
      <c r="O2569" s="73"/>
      <c r="P2569" s="73"/>
      <c r="Q2569" s="73"/>
      <c r="R2569" s="73"/>
      <c r="S2569" s="73"/>
      <c r="T2569" s="74"/>
      <c r="U2569" s="36"/>
      <c r="V2569" s="36"/>
      <c r="W2569" s="36"/>
      <c r="X2569" s="36"/>
      <c r="Y2569" s="36"/>
      <c r="Z2569" s="36"/>
      <c r="AA2569" s="36"/>
      <c r="AB2569" s="36"/>
      <c r="AC2569" s="36"/>
      <c r="AD2569" s="36"/>
      <c r="AE2569" s="36"/>
      <c r="AT2569" s="18" t="s">
        <v>293</v>
      </c>
      <c r="AU2569" s="18" t="s">
        <v>93</v>
      </c>
    </row>
    <row r="2570" spans="1:65" s="2" customFormat="1" ht="16.5" customHeight="1">
      <c r="A2570" s="36"/>
      <c r="B2570" s="37"/>
      <c r="C2570" s="210" t="s">
        <v>3479</v>
      </c>
      <c r="D2570" s="210" t="s">
        <v>286</v>
      </c>
      <c r="E2570" s="211" t="s">
        <v>3480</v>
      </c>
      <c r="F2570" s="212" t="s">
        <v>3481</v>
      </c>
      <c r="G2570" s="213" t="s">
        <v>3337</v>
      </c>
      <c r="H2570" s="214">
        <v>50</v>
      </c>
      <c r="I2570" s="215"/>
      <c r="J2570" s="216">
        <f>ROUND(I2570*H2570,2)</f>
        <v>0</v>
      </c>
      <c r="K2570" s="212" t="s">
        <v>342</v>
      </c>
      <c r="L2570" s="41"/>
      <c r="M2570" s="217" t="s">
        <v>1</v>
      </c>
      <c r="N2570" s="218" t="s">
        <v>48</v>
      </c>
      <c r="O2570" s="73"/>
      <c r="P2570" s="219">
        <f>O2570*H2570</f>
        <v>0</v>
      </c>
      <c r="Q2570" s="219">
        <v>0</v>
      </c>
      <c r="R2570" s="219">
        <f>Q2570*H2570</f>
        <v>0</v>
      </c>
      <c r="S2570" s="219">
        <v>0</v>
      </c>
      <c r="T2570" s="220">
        <f>S2570*H2570</f>
        <v>0</v>
      </c>
      <c r="U2570" s="36"/>
      <c r="V2570" s="36"/>
      <c r="W2570" s="36"/>
      <c r="X2570" s="36"/>
      <c r="Y2570" s="36"/>
      <c r="Z2570" s="36"/>
      <c r="AA2570" s="36"/>
      <c r="AB2570" s="36"/>
      <c r="AC2570" s="36"/>
      <c r="AD2570" s="36"/>
      <c r="AE2570" s="36"/>
      <c r="AR2570" s="221" t="s">
        <v>369</v>
      </c>
      <c r="AT2570" s="221" t="s">
        <v>286</v>
      </c>
      <c r="AU2570" s="221" t="s">
        <v>93</v>
      </c>
      <c r="AY2570" s="18" t="s">
        <v>283</v>
      </c>
      <c r="BE2570" s="222">
        <f>IF(N2570="základní",J2570,0)</f>
        <v>0</v>
      </c>
      <c r="BF2570" s="222">
        <f>IF(N2570="snížená",J2570,0)</f>
        <v>0</v>
      </c>
      <c r="BG2570" s="222">
        <f>IF(N2570="zákl. přenesená",J2570,0)</f>
        <v>0</v>
      </c>
      <c r="BH2570" s="222">
        <f>IF(N2570="sníž. přenesená",J2570,0)</f>
        <v>0</v>
      </c>
      <c r="BI2570" s="222">
        <f>IF(N2570="nulová",J2570,0)</f>
        <v>0</v>
      </c>
      <c r="BJ2570" s="18" t="s">
        <v>91</v>
      </c>
      <c r="BK2570" s="222">
        <f>ROUND(I2570*H2570,2)</f>
        <v>0</v>
      </c>
      <c r="BL2570" s="18" t="s">
        <v>369</v>
      </c>
      <c r="BM2570" s="221" t="s">
        <v>3482</v>
      </c>
    </row>
    <row r="2571" spans="1:65" s="2" customFormat="1" ht="39">
      <c r="A2571" s="36"/>
      <c r="B2571" s="37"/>
      <c r="C2571" s="38"/>
      <c r="D2571" s="223" t="s">
        <v>293</v>
      </c>
      <c r="E2571" s="38"/>
      <c r="F2571" s="224" t="s">
        <v>3329</v>
      </c>
      <c r="G2571" s="38"/>
      <c r="H2571" s="38"/>
      <c r="I2571" s="124"/>
      <c r="J2571" s="38"/>
      <c r="K2571" s="38"/>
      <c r="L2571" s="41"/>
      <c r="M2571" s="225"/>
      <c r="N2571" s="226"/>
      <c r="O2571" s="73"/>
      <c r="P2571" s="73"/>
      <c r="Q2571" s="73"/>
      <c r="R2571" s="73"/>
      <c r="S2571" s="73"/>
      <c r="T2571" s="74"/>
      <c r="U2571" s="36"/>
      <c r="V2571" s="36"/>
      <c r="W2571" s="36"/>
      <c r="X2571" s="36"/>
      <c r="Y2571" s="36"/>
      <c r="Z2571" s="36"/>
      <c r="AA2571" s="36"/>
      <c r="AB2571" s="36"/>
      <c r="AC2571" s="36"/>
      <c r="AD2571" s="36"/>
      <c r="AE2571" s="36"/>
      <c r="AT2571" s="18" t="s">
        <v>293</v>
      </c>
      <c r="AU2571" s="18" t="s">
        <v>93</v>
      </c>
    </row>
    <row r="2572" spans="1:65" s="2" customFormat="1" ht="16.5" customHeight="1">
      <c r="A2572" s="36"/>
      <c r="B2572" s="37"/>
      <c r="C2572" s="210" t="s">
        <v>3483</v>
      </c>
      <c r="D2572" s="210" t="s">
        <v>286</v>
      </c>
      <c r="E2572" s="211" t="s">
        <v>3484</v>
      </c>
      <c r="F2572" s="212" t="s">
        <v>3485</v>
      </c>
      <c r="G2572" s="213" t="s">
        <v>3337</v>
      </c>
      <c r="H2572" s="214">
        <v>514.79999999999995</v>
      </c>
      <c r="I2572" s="215"/>
      <c r="J2572" s="216">
        <f>ROUND(I2572*H2572,2)</f>
        <v>0</v>
      </c>
      <c r="K2572" s="212" t="s">
        <v>342</v>
      </c>
      <c r="L2572" s="41"/>
      <c r="M2572" s="217" t="s">
        <v>1</v>
      </c>
      <c r="N2572" s="218" t="s">
        <v>48</v>
      </c>
      <c r="O2572" s="73"/>
      <c r="P2572" s="219">
        <f>O2572*H2572</f>
        <v>0</v>
      </c>
      <c r="Q2572" s="219">
        <v>0</v>
      </c>
      <c r="R2572" s="219">
        <f>Q2572*H2572</f>
        <v>0</v>
      </c>
      <c r="S2572" s="219">
        <v>0</v>
      </c>
      <c r="T2572" s="220">
        <f>S2572*H2572</f>
        <v>0</v>
      </c>
      <c r="U2572" s="36"/>
      <c r="V2572" s="36"/>
      <c r="W2572" s="36"/>
      <c r="X2572" s="36"/>
      <c r="Y2572" s="36"/>
      <c r="Z2572" s="36"/>
      <c r="AA2572" s="36"/>
      <c r="AB2572" s="36"/>
      <c r="AC2572" s="36"/>
      <c r="AD2572" s="36"/>
      <c r="AE2572" s="36"/>
      <c r="AR2572" s="221" t="s">
        <v>369</v>
      </c>
      <c r="AT2572" s="221" t="s">
        <v>286</v>
      </c>
      <c r="AU2572" s="221" t="s">
        <v>93</v>
      </c>
      <c r="AY2572" s="18" t="s">
        <v>283</v>
      </c>
      <c r="BE2572" s="222">
        <f>IF(N2572="základní",J2572,0)</f>
        <v>0</v>
      </c>
      <c r="BF2572" s="222">
        <f>IF(N2572="snížená",J2572,0)</f>
        <v>0</v>
      </c>
      <c r="BG2572" s="222">
        <f>IF(N2572="zákl. přenesená",J2572,0)</f>
        <v>0</v>
      </c>
      <c r="BH2572" s="222">
        <f>IF(N2572="sníž. přenesená",J2572,0)</f>
        <v>0</v>
      </c>
      <c r="BI2572" s="222">
        <f>IF(N2572="nulová",J2572,0)</f>
        <v>0</v>
      </c>
      <c r="BJ2572" s="18" t="s">
        <v>91</v>
      </c>
      <c r="BK2572" s="222">
        <f>ROUND(I2572*H2572,2)</f>
        <v>0</v>
      </c>
      <c r="BL2572" s="18" t="s">
        <v>369</v>
      </c>
      <c r="BM2572" s="221" t="s">
        <v>3486</v>
      </c>
    </row>
    <row r="2573" spans="1:65" s="2" customFormat="1" ht="39">
      <c r="A2573" s="36"/>
      <c r="B2573" s="37"/>
      <c r="C2573" s="38"/>
      <c r="D2573" s="223" t="s">
        <v>293</v>
      </c>
      <c r="E2573" s="38"/>
      <c r="F2573" s="224" t="s">
        <v>3329</v>
      </c>
      <c r="G2573" s="38"/>
      <c r="H2573" s="38"/>
      <c r="I2573" s="124"/>
      <c r="J2573" s="38"/>
      <c r="K2573" s="38"/>
      <c r="L2573" s="41"/>
      <c r="M2573" s="225"/>
      <c r="N2573" s="226"/>
      <c r="O2573" s="73"/>
      <c r="P2573" s="73"/>
      <c r="Q2573" s="73"/>
      <c r="R2573" s="73"/>
      <c r="S2573" s="73"/>
      <c r="T2573" s="74"/>
      <c r="U2573" s="36"/>
      <c r="V2573" s="36"/>
      <c r="W2573" s="36"/>
      <c r="X2573" s="36"/>
      <c r="Y2573" s="36"/>
      <c r="Z2573" s="36"/>
      <c r="AA2573" s="36"/>
      <c r="AB2573" s="36"/>
      <c r="AC2573" s="36"/>
      <c r="AD2573" s="36"/>
      <c r="AE2573" s="36"/>
      <c r="AT2573" s="18" t="s">
        <v>293</v>
      </c>
      <c r="AU2573" s="18" t="s">
        <v>93</v>
      </c>
    </row>
    <row r="2574" spans="1:65" s="2" customFormat="1" ht="16.5" customHeight="1">
      <c r="A2574" s="36"/>
      <c r="B2574" s="37"/>
      <c r="C2574" s="210" t="s">
        <v>3487</v>
      </c>
      <c r="D2574" s="210" t="s">
        <v>286</v>
      </c>
      <c r="E2574" s="211" t="s">
        <v>3488</v>
      </c>
      <c r="F2574" s="212" t="s">
        <v>3489</v>
      </c>
      <c r="G2574" s="213" t="s">
        <v>2363</v>
      </c>
      <c r="H2574" s="214">
        <v>43.2</v>
      </c>
      <c r="I2574" s="215"/>
      <c r="J2574" s="216">
        <f>ROUND(I2574*H2574,2)</f>
        <v>0</v>
      </c>
      <c r="K2574" s="212" t="s">
        <v>342</v>
      </c>
      <c r="L2574" s="41"/>
      <c r="M2574" s="217" t="s">
        <v>1</v>
      </c>
      <c r="N2574" s="218" t="s">
        <v>48</v>
      </c>
      <c r="O2574" s="73"/>
      <c r="P2574" s="219">
        <f>O2574*H2574</f>
        <v>0</v>
      </c>
      <c r="Q2574" s="219">
        <v>0</v>
      </c>
      <c r="R2574" s="219">
        <f>Q2574*H2574</f>
        <v>0</v>
      </c>
      <c r="S2574" s="219">
        <v>0</v>
      </c>
      <c r="T2574" s="220">
        <f>S2574*H2574</f>
        <v>0</v>
      </c>
      <c r="U2574" s="36"/>
      <c r="V2574" s="36"/>
      <c r="W2574" s="36"/>
      <c r="X2574" s="36"/>
      <c r="Y2574" s="36"/>
      <c r="Z2574" s="36"/>
      <c r="AA2574" s="36"/>
      <c r="AB2574" s="36"/>
      <c r="AC2574" s="36"/>
      <c r="AD2574" s="36"/>
      <c r="AE2574" s="36"/>
      <c r="AR2574" s="221" t="s">
        <v>369</v>
      </c>
      <c r="AT2574" s="221" t="s">
        <v>286</v>
      </c>
      <c r="AU2574" s="221" t="s">
        <v>93</v>
      </c>
      <c r="AY2574" s="18" t="s">
        <v>283</v>
      </c>
      <c r="BE2574" s="222">
        <f>IF(N2574="základní",J2574,0)</f>
        <v>0</v>
      </c>
      <c r="BF2574" s="222">
        <f>IF(N2574="snížená",J2574,0)</f>
        <v>0</v>
      </c>
      <c r="BG2574" s="222">
        <f>IF(N2574="zákl. přenesená",J2574,0)</f>
        <v>0</v>
      </c>
      <c r="BH2574" s="222">
        <f>IF(N2574="sníž. přenesená",J2574,0)</f>
        <v>0</v>
      </c>
      <c r="BI2574" s="222">
        <f>IF(N2574="nulová",J2574,0)</f>
        <v>0</v>
      </c>
      <c r="BJ2574" s="18" t="s">
        <v>91</v>
      </c>
      <c r="BK2574" s="222">
        <f>ROUND(I2574*H2574,2)</f>
        <v>0</v>
      </c>
      <c r="BL2574" s="18" t="s">
        <v>369</v>
      </c>
      <c r="BM2574" s="221" t="s">
        <v>3490</v>
      </c>
    </row>
    <row r="2575" spans="1:65" s="2" customFormat="1" ht="39">
      <c r="A2575" s="36"/>
      <c r="B2575" s="37"/>
      <c r="C2575" s="38"/>
      <c r="D2575" s="223" t="s">
        <v>293</v>
      </c>
      <c r="E2575" s="38"/>
      <c r="F2575" s="224" t="s">
        <v>3329</v>
      </c>
      <c r="G2575" s="38"/>
      <c r="H2575" s="38"/>
      <c r="I2575" s="124"/>
      <c r="J2575" s="38"/>
      <c r="K2575" s="38"/>
      <c r="L2575" s="41"/>
      <c r="M2575" s="225"/>
      <c r="N2575" s="226"/>
      <c r="O2575" s="73"/>
      <c r="P2575" s="73"/>
      <c r="Q2575" s="73"/>
      <c r="R2575" s="73"/>
      <c r="S2575" s="73"/>
      <c r="T2575" s="74"/>
      <c r="U2575" s="36"/>
      <c r="V2575" s="36"/>
      <c r="W2575" s="36"/>
      <c r="X2575" s="36"/>
      <c r="Y2575" s="36"/>
      <c r="Z2575" s="36"/>
      <c r="AA2575" s="36"/>
      <c r="AB2575" s="36"/>
      <c r="AC2575" s="36"/>
      <c r="AD2575" s="36"/>
      <c r="AE2575" s="36"/>
      <c r="AT2575" s="18" t="s">
        <v>293</v>
      </c>
      <c r="AU2575" s="18" t="s">
        <v>93</v>
      </c>
    </row>
    <row r="2576" spans="1:65" s="2" customFormat="1" ht="16.5" customHeight="1">
      <c r="A2576" s="36"/>
      <c r="B2576" s="37"/>
      <c r="C2576" s="210" t="s">
        <v>3491</v>
      </c>
      <c r="D2576" s="210" t="s">
        <v>286</v>
      </c>
      <c r="E2576" s="211" t="s">
        <v>3492</v>
      </c>
      <c r="F2576" s="212" t="s">
        <v>3493</v>
      </c>
      <c r="G2576" s="213" t="s">
        <v>3337</v>
      </c>
      <c r="H2576" s="214">
        <v>75</v>
      </c>
      <c r="I2576" s="215"/>
      <c r="J2576" s="216">
        <f>ROUND(I2576*H2576,2)</f>
        <v>0</v>
      </c>
      <c r="K2576" s="212" t="s">
        <v>342</v>
      </c>
      <c r="L2576" s="41"/>
      <c r="M2576" s="217" t="s">
        <v>1</v>
      </c>
      <c r="N2576" s="218" t="s">
        <v>48</v>
      </c>
      <c r="O2576" s="73"/>
      <c r="P2576" s="219">
        <f>O2576*H2576</f>
        <v>0</v>
      </c>
      <c r="Q2576" s="219">
        <v>0</v>
      </c>
      <c r="R2576" s="219">
        <f>Q2576*H2576</f>
        <v>0</v>
      </c>
      <c r="S2576" s="219">
        <v>0</v>
      </c>
      <c r="T2576" s="220">
        <f>S2576*H2576</f>
        <v>0</v>
      </c>
      <c r="U2576" s="36"/>
      <c r="V2576" s="36"/>
      <c r="W2576" s="36"/>
      <c r="X2576" s="36"/>
      <c r="Y2576" s="36"/>
      <c r="Z2576" s="36"/>
      <c r="AA2576" s="36"/>
      <c r="AB2576" s="36"/>
      <c r="AC2576" s="36"/>
      <c r="AD2576" s="36"/>
      <c r="AE2576" s="36"/>
      <c r="AR2576" s="221" t="s">
        <v>369</v>
      </c>
      <c r="AT2576" s="221" t="s">
        <v>286</v>
      </c>
      <c r="AU2576" s="221" t="s">
        <v>93</v>
      </c>
      <c r="AY2576" s="18" t="s">
        <v>283</v>
      </c>
      <c r="BE2576" s="222">
        <f>IF(N2576="základní",J2576,0)</f>
        <v>0</v>
      </c>
      <c r="BF2576" s="222">
        <f>IF(N2576="snížená",J2576,0)</f>
        <v>0</v>
      </c>
      <c r="BG2576" s="222">
        <f>IF(N2576="zákl. přenesená",J2576,0)</f>
        <v>0</v>
      </c>
      <c r="BH2576" s="222">
        <f>IF(N2576="sníž. přenesená",J2576,0)</f>
        <v>0</v>
      </c>
      <c r="BI2576" s="222">
        <f>IF(N2576="nulová",J2576,0)</f>
        <v>0</v>
      </c>
      <c r="BJ2576" s="18" t="s">
        <v>91</v>
      </c>
      <c r="BK2576" s="222">
        <f>ROUND(I2576*H2576,2)</f>
        <v>0</v>
      </c>
      <c r="BL2576" s="18" t="s">
        <v>369</v>
      </c>
      <c r="BM2576" s="221" t="s">
        <v>3494</v>
      </c>
    </row>
    <row r="2577" spans="1:65" s="2" customFormat="1" ht="39">
      <c r="A2577" s="36"/>
      <c r="B2577" s="37"/>
      <c r="C2577" s="38"/>
      <c r="D2577" s="223" t="s">
        <v>293</v>
      </c>
      <c r="E2577" s="38"/>
      <c r="F2577" s="224" t="s">
        <v>3329</v>
      </c>
      <c r="G2577" s="38"/>
      <c r="H2577" s="38"/>
      <c r="I2577" s="124"/>
      <c r="J2577" s="38"/>
      <c r="K2577" s="38"/>
      <c r="L2577" s="41"/>
      <c r="M2577" s="225"/>
      <c r="N2577" s="226"/>
      <c r="O2577" s="73"/>
      <c r="P2577" s="73"/>
      <c r="Q2577" s="73"/>
      <c r="R2577" s="73"/>
      <c r="S2577" s="73"/>
      <c r="T2577" s="74"/>
      <c r="U2577" s="36"/>
      <c r="V2577" s="36"/>
      <c r="W2577" s="36"/>
      <c r="X2577" s="36"/>
      <c r="Y2577" s="36"/>
      <c r="Z2577" s="36"/>
      <c r="AA2577" s="36"/>
      <c r="AB2577" s="36"/>
      <c r="AC2577" s="36"/>
      <c r="AD2577" s="36"/>
      <c r="AE2577" s="36"/>
      <c r="AT2577" s="18" t="s">
        <v>293</v>
      </c>
      <c r="AU2577" s="18" t="s">
        <v>93</v>
      </c>
    </row>
    <row r="2578" spans="1:65" s="2" customFormat="1" ht="16.5" customHeight="1">
      <c r="A2578" s="36"/>
      <c r="B2578" s="37"/>
      <c r="C2578" s="210" t="s">
        <v>3495</v>
      </c>
      <c r="D2578" s="210" t="s">
        <v>286</v>
      </c>
      <c r="E2578" s="211" t="s">
        <v>3496</v>
      </c>
      <c r="F2578" s="212" t="s">
        <v>3497</v>
      </c>
      <c r="G2578" s="213" t="s">
        <v>3337</v>
      </c>
      <c r="H2578" s="214">
        <v>92</v>
      </c>
      <c r="I2578" s="215"/>
      <c r="J2578" s="216">
        <f>ROUND(I2578*H2578,2)</f>
        <v>0</v>
      </c>
      <c r="K2578" s="212" t="s">
        <v>342</v>
      </c>
      <c r="L2578" s="41"/>
      <c r="M2578" s="217" t="s">
        <v>1</v>
      </c>
      <c r="N2578" s="218" t="s">
        <v>48</v>
      </c>
      <c r="O2578" s="73"/>
      <c r="P2578" s="219">
        <f>O2578*H2578</f>
        <v>0</v>
      </c>
      <c r="Q2578" s="219">
        <v>0</v>
      </c>
      <c r="R2578" s="219">
        <f>Q2578*H2578</f>
        <v>0</v>
      </c>
      <c r="S2578" s="219">
        <v>0</v>
      </c>
      <c r="T2578" s="220">
        <f>S2578*H2578</f>
        <v>0</v>
      </c>
      <c r="U2578" s="36"/>
      <c r="V2578" s="36"/>
      <c r="W2578" s="36"/>
      <c r="X2578" s="36"/>
      <c r="Y2578" s="36"/>
      <c r="Z2578" s="36"/>
      <c r="AA2578" s="36"/>
      <c r="AB2578" s="36"/>
      <c r="AC2578" s="36"/>
      <c r="AD2578" s="36"/>
      <c r="AE2578" s="36"/>
      <c r="AR2578" s="221" t="s">
        <v>369</v>
      </c>
      <c r="AT2578" s="221" t="s">
        <v>286</v>
      </c>
      <c r="AU2578" s="221" t="s">
        <v>93</v>
      </c>
      <c r="AY2578" s="18" t="s">
        <v>283</v>
      </c>
      <c r="BE2578" s="222">
        <f>IF(N2578="základní",J2578,0)</f>
        <v>0</v>
      </c>
      <c r="BF2578" s="222">
        <f>IF(N2578="snížená",J2578,0)</f>
        <v>0</v>
      </c>
      <c r="BG2578" s="222">
        <f>IF(N2578="zákl. přenesená",J2578,0)</f>
        <v>0</v>
      </c>
      <c r="BH2578" s="222">
        <f>IF(N2578="sníž. přenesená",J2578,0)</f>
        <v>0</v>
      </c>
      <c r="BI2578" s="222">
        <f>IF(N2578="nulová",J2578,0)</f>
        <v>0</v>
      </c>
      <c r="BJ2578" s="18" t="s">
        <v>91</v>
      </c>
      <c r="BK2578" s="222">
        <f>ROUND(I2578*H2578,2)</f>
        <v>0</v>
      </c>
      <c r="BL2578" s="18" t="s">
        <v>369</v>
      </c>
      <c r="BM2578" s="221" t="s">
        <v>3498</v>
      </c>
    </row>
    <row r="2579" spans="1:65" s="2" customFormat="1" ht="39">
      <c r="A2579" s="36"/>
      <c r="B2579" s="37"/>
      <c r="C2579" s="38"/>
      <c r="D2579" s="223" t="s">
        <v>293</v>
      </c>
      <c r="E2579" s="38"/>
      <c r="F2579" s="224" t="s">
        <v>3329</v>
      </c>
      <c r="G2579" s="38"/>
      <c r="H2579" s="38"/>
      <c r="I2579" s="124"/>
      <c r="J2579" s="38"/>
      <c r="K2579" s="38"/>
      <c r="L2579" s="41"/>
      <c r="M2579" s="225"/>
      <c r="N2579" s="226"/>
      <c r="O2579" s="73"/>
      <c r="P2579" s="73"/>
      <c r="Q2579" s="73"/>
      <c r="R2579" s="73"/>
      <c r="S2579" s="73"/>
      <c r="T2579" s="74"/>
      <c r="U2579" s="36"/>
      <c r="V2579" s="36"/>
      <c r="W2579" s="36"/>
      <c r="X2579" s="36"/>
      <c r="Y2579" s="36"/>
      <c r="Z2579" s="36"/>
      <c r="AA2579" s="36"/>
      <c r="AB2579" s="36"/>
      <c r="AC2579" s="36"/>
      <c r="AD2579" s="36"/>
      <c r="AE2579" s="36"/>
      <c r="AT2579" s="18" t="s">
        <v>293</v>
      </c>
      <c r="AU2579" s="18" t="s">
        <v>93</v>
      </c>
    </row>
    <row r="2580" spans="1:65" s="2" customFormat="1" ht="16.5" customHeight="1">
      <c r="A2580" s="36"/>
      <c r="B2580" s="37"/>
      <c r="C2580" s="210" t="s">
        <v>3499</v>
      </c>
      <c r="D2580" s="210" t="s">
        <v>286</v>
      </c>
      <c r="E2580" s="211" t="s">
        <v>3500</v>
      </c>
      <c r="F2580" s="212" t="s">
        <v>3501</v>
      </c>
      <c r="G2580" s="213" t="s">
        <v>3337</v>
      </c>
      <c r="H2580" s="214">
        <v>55.6</v>
      </c>
      <c r="I2580" s="215"/>
      <c r="J2580" s="216">
        <f>ROUND(I2580*H2580,2)</f>
        <v>0</v>
      </c>
      <c r="K2580" s="212" t="s">
        <v>342</v>
      </c>
      <c r="L2580" s="41"/>
      <c r="M2580" s="217" t="s">
        <v>1</v>
      </c>
      <c r="N2580" s="218" t="s">
        <v>48</v>
      </c>
      <c r="O2580" s="73"/>
      <c r="P2580" s="219">
        <f>O2580*H2580</f>
        <v>0</v>
      </c>
      <c r="Q2580" s="219">
        <v>0</v>
      </c>
      <c r="R2580" s="219">
        <f>Q2580*H2580</f>
        <v>0</v>
      </c>
      <c r="S2580" s="219">
        <v>0</v>
      </c>
      <c r="T2580" s="220">
        <f>S2580*H2580</f>
        <v>0</v>
      </c>
      <c r="U2580" s="36"/>
      <c r="V2580" s="36"/>
      <c r="W2580" s="36"/>
      <c r="X2580" s="36"/>
      <c r="Y2580" s="36"/>
      <c r="Z2580" s="36"/>
      <c r="AA2580" s="36"/>
      <c r="AB2580" s="36"/>
      <c r="AC2580" s="36"/>
      <c r="AD2580" s="36"/>
      <c r="AE2580" s="36"/>
      <c r="AR2580" s="221" t="s">
        <v>369</v>
      </c>
      <c r="AT2580" s="221" t="s">
        <v>286</v>
      </c>
      <c r="AU2580" s="221" t="s">
        <v>93</v>
      </c>
      <c r="AY2580" s="18" t="s">
        <v>283</v>
      </c>
      <c r="BE2580" s="222">
        <f>IF(N2580="základní",J2580,0)</f>
        <v>0</v>
      </c>
      <c r="BF2580" s="222">
        <f>IF(N2580="snížená",J2580,0)</f>
        <v>0</v>
      </c>
      <c r="BG2580" s="222">
        <f>IF(N2580="zákl. přenesená",J2580,0)</f>
        <v>0</v>
      </c>
      <c r="BH2580" s="222">
        <f>IF(N2580="sníž. přenesená",J2580,0)</f>
        <v>0</v>
      </c>
      <c r="BI2580" s="222">
        <f>IF(N2580="nulová",J2580,0)</f>
        <v>0</v>
      </c>
      <c r="BJ2580" s="18" t="s">
        <v>91</v>
      </c>
      <c r="BK2580" s="222">
        <f>ROUND(I2580*H2580,2)</f>
        <v>0</v>
      </c>
      <c r="BL2580" s="18" t="s">
        <v>369</v>
      </c>
      <c r="BM2580" s="221" t="s">
        <v>3502</v>
      </c>
    </row>
    <row r="2581" spans="1:65" s="2" customFormat="1" ht="39">
      <c r="A2581" s="36"/>
      <c r="B2581" s="37"/>
      <c r="C2581" s="38"/>
      <c r="D2581" s="223" t="s">
        <v>293</v>
      </c>
      <c r="E2581" s="38"/>
      <c r="F2581" s="224" t="s">
        <v>3329</v>
      </c>
      <c r="G2581" s="38"/>
      <c r="H2581" s="38"/>
      <c r="I2581" s="124"/>
      <c r="J2581" s="38"/>
      <c r="K2581" s="38"/>
      <c r="L2581" s="41"/>
      <c r="M2581" s="225"/>
      <c r="N2581" s="226"/>
      <c r="O2581" s="73"/>
      <c r="P2581" s="73"/>
      <c r="Q2581" s="73"/>
      <c r="R2581" s="73"/>
      <c r="S2581" s="73"/>
      <c r="T2581" s="74"/>
      <c r="U2581" s="36"/>
      <c r="V2581" s="36"/>
      <c r="W2581" s="36"/>
      <c r="X2581" s="36"/>
      <c r="Y2581" s="36"/>
      <c r="Z2581" s="36"/>
      <c r="AA2581" s="36"/>
      <c r="AB2581" s="36"/>
      <c r="AC2581" s="36"/>
      <c r="AD2581" s="36"/>
      <c r="AE2581" s="36"/>
      <c r="AT2581" s="18" t="s">
        <v>293</v>
      </c>
      <c r="AU2581" s="18" t="s">
        <v>93</v>
      </c>
    </row>
    <row r="2582" spans="1:65" s="2" customFormat="1" ht="16.5" customHeight="1">
      <c r="A2582" s="36"/>
      <c r="B2582" s="37"/>
      <c r="C2582" s="210" t="s">
        <v>3503</v>
      </c>
      <c r="D2582" s="210" t="s">
        <v>286</v>
      </c>
      <c r="E2582" s="211" t="s">
        <v>3504</v>
      </c>
      <c r="F2582" s="212" t="s">
        <v>3505</v>
      </c>
      <c r="G2582" s="213" t="s">
        <v>3337</v>
      </c>
      <c r="H2582" s="214">
        <v>75</v>
      </c>
      <c r="I2582" s="215"/>
      <c r="J2582" s="216">
        <f>ROUND(I2582*H2582,2)</f>
        <v>0</v>
      </c>
      <c r="K2582" s="212" t="s">
        <v>342</v>
      </c>
      <c r="L2582" s="41"/>
      <c r="M2582" s="217" t="s">
        <v>1</v>
      </c>
      <c r="N2582" s="218" t="s">
        <v>48</v>
      </c>
      <c r="O2582" s="73"/>
      <c r="P2582" s="219">
        <f>O2582*H2582</f>
        <v>0</v>
      </c>
      <c r="Q2582" s="219">
        <v>0</v>
      </c>
      <c r="R2582" s="219">
        <f>Q2582*H2582</f>
        <v>0</v>
      </c>
      <c r="S2582" s="219">
        <v>0</v>
      </c>
      <c r="T2582" s="220">
        <f>S2582*H2582</f>
        <v>0</v>
      </c>
      <c r="U2582" s="36"/>
      <c r="V2582" s="36"/>
      <c r="W2582" s="36"/>
      <c r="X2582" s="36"/>
      <c r="Y2582" s="36"/>
      <c r="Z2582" s="36"/>
      <c r="AA2582" s="36"/>
      <c r="AB2582" s="36"/>
      <c r="AC2582" s="36"/>
      <c r="AD2582" s="36"/>
      <c r="AE2582" s="36"/>
      <c r="AR2582" s="221" t="s">
        <v>369</v>
      </c>
      <c r="AT2582" s="221" t="s">
        <v>286</v>
      </c>
      <c r="AU2582" s="221" t="s">
        <v>93</v>
      </c>
      <c r="AY2582" s="18" t="s">
        <v>283</v>
      </c>
      <c r="BE2582" s="222">
        <f>IF(N2582="základní",J2582,0)</f>
        <v>0</v>
      </c>
      <c r="BF2582" s="222">
        <f>IF(N2582="snížená",J2582,0)</f>
        <v>0</v>
      </c>
      <c r="BG2582" s="222">
        <f>IF(N2582="zákl. přenesená",J2582,0)</f>
        <v>0</v>
      </c>
      <c r="BH2582" s="222">
        <f>IF(N2582="sníž. přenesená",J2582,0)</f>
        <v>0</v>
      </c>
      <c r="BI2582" s="222">
        <f>IF(N2582="nulová",J2582,0)</f>
        <v>0</v>
      </c>
      <c r="BJ2582" s="18" t="s">
        <v>91</v>
      </c>
      <c r="BK2582" s="222">
        <f>ROUND(I2582*H2582,2)</f>
        <v>0</v>
      </c>
      <c r="BL2582" s="18" t="s">
        <v>369</v>
      </c>
      <c r="BM2582" s="221" t="s">
        <v>3506</v>
      </c>
    </row>
    <row r="2583" spans="1:65" s="2" customFormat="1" ht="39">
      <c r="A2583" s="36"/>
      <c r="B2583" s="37"/>
      <c r="C2583" s="38"/>
      <c r="D2583" s="223" t="s">
        <v>293</v>
      </c>
      <c r="E2583" s="38"/>
      <c r="F2583" s="224" t="s">
        <v>3329</v>
      </c>
      <c r="G2583" s="38"/>
      <c r="H2583" s="38"/>
      <c r="I2583" s="124"/>
      <c r="J2583" s="38"/>
      <c r="K2583" s="38"/>
      <c r="L2583" s="41"/>
      <c r="M2583" s="225"/>
      <c r="N2583" s="226"/>
      <c r="O2583" s="73"/>
      <c r="P2583" s="73"/>
      <c r="Q2583" s="73"/>
      <c r="R2583" s="73"/>
      <c r="S2583" s="73"/>
      <c r="T2583" s="74"/>
      <c r="U2583" s="36"/>
      <c r="V2583" s="36"/>
      <c r="W2583" s="36"/>
      <c r="X2583" s="36"/>
      <c r="Y2583" s="36"/>
      <c r="Z2583" s="36"/>
      <c r="AA2583" s="36"/>
      <c r="AB2583" s="36"/>
      <c r="AC2583" s="36"/>
      <c r="AD2583" s="36"/>
      <c r="AE2583" s="36"/>
      <c r="AT2583" s="18" t="s">
        <v>293</v>
      </c>
      <c r="AU2583" s="18" t="s">
        <v>93</v>
      </c>
    </row>
    <row r="2584" spans="1:65" s="2" customFormat="1" ht="16.5" customHeight="1">
      <c r="A2584" s="36"/>
      <c r="B2584" s="37"/>
      <c r="C2584" s="210" t="s">
        <v>3507</v>
      </c>
      <c r="D2584" s="210" t="s">
        <v>286</v>
      </c>
      <c r="E2584" s="211" t="s">
        <v>3508</v>
      </c>
      <c r="F2584" s="212" t="s">
        <v>3509</v>
      </c>
      <c r="G2584" s="213" t="s">
        <v>3337</v>
      </c>
      <c r="H2584" s="214">
        <v>69</v>
      </c>
      <c r="I2584" s="215"/>
      <c r="J2584" s="216">
        <f>ROUND(I2584*H2584,2)</f>
        <v>0</v>
      </c>
      <c r="K2584" s="212" t="s">
        <v>342</v>
      </c>
      <c r="L2584" s="41"/>
      <c r="M2584" s="217" t="s">
        <v>1</v>
      </c>
      <c r="N2584" s="218" t="s">
        <v>48</v>
      </c>
      <c r="O2584" s="73"/>
      <c r="P2584" s="219">
        <f>O2584*H2584</f>
        <v>0</v>
      </c>
      <c r="Q2584" s="219">
        <v>0</v>
      </c>
      <c r="R2584" s="219">
        <f>Q2584*H2584</f>
        <v>0</v>
      </c>
      <c r="S2584" s="219">
        <v>0</v>
      </c>
      <c r="T2584" s="220">
        <f>S2584*H2584</f>
        <v>0</v>
      </c>
      <c r="U2584" s="36"/>
      <c r="V2584" s="36"/>
      <c r="W2584" s="36"/>
      <c r="X2584" s="36"/>
      <c r="Y2584" s="36"/>
      <c r="Z2584" s="36"/>
      <c r="AA2584" s="36"/>
      <c r="AB2584" s="36"/>
      <c r="AC2584" s="36"/>
      <c r="AD2584" s="36"/>
      <c r="AE2584" s="36"/>
      <c r="AR2584" s="221" t="s">
        <v>369</v>
      </c>
      <c r="AT2584" s="221" t="s">
        <v>286</v>
      </c>
      <c r="AU2584" s="221" t="s">
        <v>93</v>
      </c>
      <c r="AY2584" s="18" t="s">
        <v>283</v>
      </c>
      <c r="BE2584" s="222">
        <f>IF(N2584="základní",J2584,0)</f>
        <v>0</v>
      </c>
      <c r="BF2584" s="222">
        <f>IF(N2584="snížená",J2584,0)</f>
        <v>0</v>
      </c>
      <c r="BG2584" s="222">
        <f>IF(N2584="zákl. přenesená",J2584,0)</f>
        <v>0</v>
      </c>
      <c r="BH2584" s="222">
        <f>IF(N2584="sníž. přenesená",J2584,0)</f>
        <v>0</v>
      </c>
      <c r="BI2584" s="222">
        <f>IF(N2584="nulová",J2584,0)</f>
        <v>0</v>
      </c>
      <c r="BJ2584" s="18" t="s">
        <v>91</v>
      </c>
      <c r="BK2584" s="222">
        <f>ROUND(I2584*H2584,2)</f>
        <v>0</v>
      </c>
      <c r="BL2584" s="18" t="s">
        <v>369</v>
      </c>
      <c r="BM2584" s="221" t="s">
        <v>3510</v>
      </c>
    </row>
    <row r="2585" spans="1:65" s="2" customFormat="1" ht="39">
      <c r="A2585" s="36"/>
      <c r="B2585" s="37"/>
      <c r="C2585" s="38"/>
      <c r="D2585" s="223" t="s">
        <v>293</v>
      </c>
      <c r="E2585" s="38"/>
      <c r="F2585" s="224" t="s">
        <v>3329</v>
      </c>
      <c r="G2585" s="38"/>
      <c r="H2585" s="38"/>
      <c r="I2585" s="124"/>
      <c r="J2585" s="38"/>
      <c r="K2585" s="38"/>
      <c r="L2585" s="41"/>
      <c r="M2585" s="225"/>
      <c r="N2585" s="226"/>
      <c r="O2585" s="73"/>
      <c r="P2585" s="73"/>
      <c r="Q2585" s="73"/>
      <c r="R2585" s="73"/>
      <c r="S2585" s="73"/>
      <c r="T2585" s="74"/>
      <c r="U2585" s="36"/>
      <c r="V2585" s="36"/>
      <c r="W2585" s="36"/>
      <c r="X2585" s="36"/>
      <c r="Y2585" s="36"/>
      <c r="Z2585" s="36"/>
      <c r="AA2585" s="36"/>
      <c r="AB2585" s="36"/>
      <c r="AC2585" s="36"/>
      <c r="AD2585" s="36"/>
      <c r="AE2585" s="36"/>
      <c r="AT2585" s="18" t="s">
        <v>293</v>
      </c>
      <c r="AU2585" s="18" t="s">
        <v>93</v>
      </c>
    </row>
    <row r="2586" spans="1:65" s="2" customFormat="1" ht="16.5" customHeight="1">
      <c r="A2586" s="36"/>
      <c r="B2586" s="37"/>
      <c r="C2586" s="210" t="s">
        <v>3511</v>
      </c>
      <c r="D2586" s="210" t="s">
        <v>286</v>
      </c>
      <c r="E2586" s="211" t="s">
        <v>3512</v>
      </c>
      <c r="F2586" s="212" t="s">
        <v>3513</v>
      </c>
      <c r="G2586" s="213" t="s">
        <v>2397</v>
      </c>
      <c r="H2586" s="214">
        <v>4</v>
      </c>
      <c r="I2586" s="215"/>
      <c r="J2586" s="216">
        <f>ROUND(I2586*H2586,2)</f>
        <v>0</v>
      </c>
      <c r="K2586" s="212" t="s">
        <v>342</v>
      </c>
      <c r="L2586" s="41"/>
      <c r="M2586" s="217" t="s">
        <v>1</v>
      </c>
      <c r="N2586" s="218" t="s">
        <v>48</v>
      </c>
      <c r="O2586" s="73"/>
      <c r="P2586" s="219">
        <f>O2586*H2586</f>
        <v>0</v>
      </c>
      <c r="Q2586" s="219">
        <v>0</v>
      </c>
      <c r="R2586" s="219">
        <f>Q2586*H2586</f>
        <v>0</v>
      </c>
      <c r="S2586" s="219">
        <v>0</v>
      </c>
      <c r="T2586" s="220">
        <f>S2586*H2586</f>
        <v>0</v>
      </c>
      <c r="U2586" s="36"/>
      <c r="V2586" s="36"/>
      <c r="W2586" s="36"/>
      <c r="X2586" s="36"/>
      <c r="Y2586" s="36"/>
      <c r="Z2586" s="36"/>
      <c r="AA2586" s="36"/>
      <c r="AB2586" s="36"/>
      <c r="AC2586" s="36"/>
      <c r="AD2586" s="36"/>
      <c r="AE2586" s="36"/>
      <c r="AR2586" s="221" t="s">
        <v>369</v>
      </c>
      <c r="AT2586" s="221" t="s">
        <v>286</v>
      </c>
      <c r="AU2586" s="221" t="s">
        <v>93</v>
      </c>
      <c r="AY2586" s="18" t="s">
        <v>283</v>
      </c>
      <c r="BE2586" s="222">
        <f>IF(N2586="základní",J2586,0)</f>
        <v>0</v>
      </c>
      <c r="BF2586" s="222">
        <f>IF(N2586="snížená",J2586,0)</f>
        <v>0</v>
      </c>
      <c r="BG2586" s="222">
        <f>IF(N2586="zákl. přenesená",J2586,0)</f>
        <v>0</v>
      </c>
      <c r="BH2586" s="222">
        <f>IF(N2586="sníž. přenesená",J2586,0)</f>
        <v>0</v>
      </c>
      <c r="BI2586" s="222">
        <f>IF(N2586="nulová",J2586,0)</f>
        <v>0</v>
      </c>
      <c r="BJ2586" s="18" t="s">
        <v>91</v>
      </c>
      <c r="BK2586" s="222">
        <f>ROUND(I2586*H2586,2)</f>
        <v>0</v>
      </c>
      <c r="BL2586" s="18" t="s">
        <v>369</v>
      </c>
      <c r="BM2586" s="221" t="s">
        <v>3514</v>
      </c>
    </row>
    <row r="2587" spans="1:65" s="2" customFormat="1" ht="39">
      <c r="A2587" s="36"/>
      <c r="B2587" s="37"/>
      <c r="C2587" s="38"/>
      <c r="D2587" s="223" t="s">
        <v>293</v>
      </c>
      <c r="E2587" s="38"/>
      <c r="F2587" s="224" t="s">
        <v>3329</v>
      </c>
      <c r="G2587" s="38"/>
      <c r="H2587" s="38"/>
      <c r="I2587" s="124"/>
      <c r="J2587" s="38"/>
      <c r="K2587" s="38"/>
      <c r="L2587" s="41"/>
      <c r="M2587" s="225"/>
      <c r="N2587" s="226"/>
      <c r="O2587" s="73"/>
      <c r="P2587" s="73"/>
      <c r="Q2587" s="73"/>
      <c r="R2587" s="73"/>
      <c r="S2587" s="73"/>
      <c r="T2587" s="74"/>
      <c r="U2587" s="36"/>
      <c r="V2587" s="36"/>
      <c r="W2587" s="36"/>
      <c r="X2587" s="36"/>
      <c r="Y2587" s="36"/>
      <c r="Z2587" s="36"/>
      <c r="AA2587" s="36"/>
      <c r="AB2587" s="36"/>
      <c r="AC2587" s="36"/>
      <c r="AD2587" s="36"/>
      <c r="AE2587" s="36"/>
      <c r="AT2587" s="18" t="s">
        <v>293</v>
      </c>
      <c r="AU2587" s="18" t="s">
        <v>93</v>
      </c>
    </row>
    <row r="2588" spans="1:65" s="2" customFormat="1" ht="16.5" customHeight="1">
      <c r="A2588" s="36"/>
      <c r="B2588" s="37"/>
      <c r="C2588" s="210" t="s">
        <v>3515</v>
      </c>
      <c r="D2588" s="210" t="s">
        <v>286</v>
      </c>
      <c r="E2588" s="211" t="s">
        <v>3516</v>
      </c>
      <c r="F2588" s="212" t="s">
        <v>3517</v>
      </c>
      <c r="G2588" s="213" t="s">
        <v>3337</v>
      </c>
      <c r="H2588" s="214">
        <v>50.4</v>
      </c>
      <c r="I2588" s="215"/>
      <c r="J2588" s="216">
        <f>ROUND(I2588*H2588,2)</f>
        <v>0</v>
      </c>
      <c r="K2588" s="212" t="s">
        <v>342</v>
      </c>
      <c r="L2588" s="41"/>
      <c r="M2588" s="217" t="s">
        <v>1</v>
      </c>
      <c r="N2588" s="218" t="s">
        <v>48</v>
      </c>
      <c r="O2588" s="73"/>
      <c r="P2588" s="219">
        <f>O2588*H2588</f>
        <v>0</v>
      </c>
      <c r="Q2588" s="219">
        <v>0</v>
      </c>
      <c r="R2588" s="219">
        <f>Q2588*H2588</f>
        <v>0</v>
      </c>
      <c r="S2588" s="219">
        <v>0</v>
      </c>
      <c r="T2588" s="220">
        <f>S2588*H2588</f>
        <v>0</v>
      </c>
      <c r="U2588" s="36"/>
      <c r="V2588" s="36"/>
      <c r="W2588" s="36"/>
      <c r="X2588" s="36"/>
      <c r="Y2588" s="36"/>
      <c r="Z2588" s="36"/>
      <c r="AA2588" s="36"/>
      <c r="AB2588" s="36"/>
      <c r="AC2588" s="36"/>
      <c r="AD2588" s="36"/>
      <c r="AE2588" s="36"/>
      <c r="AR2588" s="221" t="s">
        <v>369</v>
      </c>
      <c r="AT2588" s="221" t="s">
        <v>286</v>
      </c>
      <c r="AU2588" s="221" t="s">
        <v>93</v>
      </c>
      <c r="AY2588" s="18" t="s">
        <v>283</v>
      </c>
      <c r="BE2588" s="222">
        <f>IF(N2588="základní",J2588,0)</f>
        <v>0</v>
      </c>
      <c r="BF2588" s="222">
        <f>IF(N2588="snížená",J2588,0)</f>
        <v>0</v>
      </c>
      <c r="BG2588" s="222">
        <f>IF(N2588="zákl. přenesená",J2588,0)</f>
        <v>0</v>
      </c>
      <c r="BH2588" s="222">
        <f>IF(N2588="sníž. přenesená",J2588,0)</f>
        <v>0</v>
      </c>
      <c r="BI2588" s="222">
        <f>IF(N2588="nulová",J2588,0)</f>
        <v>0</v>
      </c>
      <c r="BJ2588" s="18" t="s">
        <v>91</v>
      </c>
      <c r="BK2588" s="222">
        <f>ROUND(I2588*H2588,2)</f>
        <v>0</v>
      </c>
      <c r="BL2588" s="18" t="s">
        <v>369</v>
      </c>
      <c r="BM2588" s="221" t="s">
        <v>3518</v>
      </c>
    </row>
    <row r="2589" spans="1:65" s="2" customFormat="1" ht="39">
      <c r="A2589" s="36"/>
      <c r="B2589" s="37"/>
      <c r="C2589" s="38"/>
      <c r="D2589" s="223" t="s">
        <v>293</v>
      </c>
      <c r="E2589" s="38"/>
      <c r="F2589" s="224" t="s">
        <v>3329</v>
      </c>
      <c r="G2589" s="38"/>
      <c r="H2589" s="38"/>
      <c r="I2589" s="124"/>
      <c r="J2589" s="38"/>
      <c r="K2589" s="38"/>
      <c r="L2589" s="41"/>
      <c r="M2589" s="225"/>
      <c r="N2589" s="226"/>
      <c r="O2589" s="73"/>
      <c r="P2589" s="73"/>
      <c r="Q2589" s="73"/>
      <c r="R2589" s="73"/>
      <c r="S2589" s="73"/>
      <c r="T2589" s="74"/>
      <c r="U2589" s="36"/>
      <c r="V2589" s="36"/>
      <c r="W2589" s="36"/>
      <c r="X2589" s="36"/>
      <c r="Y2589" s="36"/>
      <c r="Z2589" s="36"/>
      <c r="AA2589" s="36"/>
      <c r="AB2589" s="36"/>
      <c r="AC2589" s="36"/>
      <c r="AD2589" s="36"/>
      <c r="AE2589" s="36"/>
      <c r="AT2589" s="18" t="s">
        <v>293</v>
      </c>
      <c r="AU2589" s="18" t="s">
        <v>93</v>
      </c>
    </row>
    <row r="2590" spans="1:65" s="2" customFormat="1" ht="16.5" customHeight="1">
      <c r="A2590" s="36"/>
      <c r="B2590" s="37"/>
      <c r="C2590" s="210" t="s">
        <v>3519</v>
      </c>
      <c r="D2590" s="210" t="s">
        <v>286</v>
      </c>
      <c r="E2590" s="211" t="s">
        <v>3520</v>
      </c>
      <c r="F2590" s="212" t="s">
        <v>3521</v>
      </c>
      <c r="G2590" s="213" t="s">
        <v>3337</v>
      </c>
      <c r="H2590" s="214">
        <v>103</v>
      </c>
      <c r="I2590" s="215"/>
      <c r="J2590" s="216">
        <f>ROUND(I2590*H2590,2)</f>
        <v>0</v>
      </c>
      <c r="K2590" s="212" t="s">
        <v>342</v>
      </c>
      <c r="L2590" s="41"/>
      <c r="M2590" s="217" t="s">
        <v>1</v>
      </c>
      <c r="N2590" s="218" t="s">
        <v>48</v>
      </c>
      <c r="O2590" s="73"/>
      <c r="P2590" s="219">
        <f>O2590*H2590</f>
        <v>0</v>
      </c>
      <c r="Q2590" s="219">
        <v>0</v>
      </c>
      <c r="R2590" s="219">
        <f>Q2590*H2590</f>
        <v>0</v>
      </c>
      <c r="S2590" s="219">
        <v>0</v>
      </c>
      <c r="T2590" s="220">
        <f>S2590*H2590</f>
        <v>0</v>
      </c>
      <c r="U2590" s="36"/>
      <c r="V2590" s="36"/>
      <c r="W2590" s="36"/>
      <c r="X2590" s="36"/>
      <c r="Y2590" s="36"/>
      <c r="Z2590" s="36"/>
      <c r="AA2590" s="36"/>
      <c r="AB2590" s="36"/>
      <c r="AC2590" s="36"/>
      <c r="AD2590" s="36"/>
      <c r="AE2590" s="36"/>
      <c r="AR2590" s="221" t="s">
        <v>369</v>
      </c>
      <c r="AT2590" s="221" t="s">
        <v>286</v>
      </c>
      <c r="AU2590" s="221" t="s">
        <v>93</v>
      </c>
      <c r="AY2590" s="18" t="s">
        <v>283</v>
      </c>
      <c r="BE2590" s="222">
        <f>IF(N2590="základní",J2590,0)</f>
        <v>0</v>
      </c>
      <c r="BF2590" s="222">
        <f>IF(N2590="snížená",J2590,0)</f>
        <v>0</v>
      </c>
      <c r="BG2590" s="222">
        <f>IF(N2590="zákl. přenesená",J2590,0)</f>
        <v>0</v>
      </c>
      <c r="BH2590" s="222">
        <f>IF(N2590="sníž. přenesená",J2590,0)</f>
        <v>0</v>
      </c>
      <c r="BI2590" s="222">
        <f>IF(N2590="nulová",J2590,0)</f>
        <v>0</v>
      </c>
      <c r="BJ2590" s="18" t="s">
        <v>91</v>
      </c>
      <c r="BK2590" s="222">
        <f>ROUND(I2590*H2590,2)</f>
        <v>0</v>
      </c>
      <c r="BL2590" s="18" t="s">
        <v>369</v>
      </c>
      <c r="BM2590" s="221" t="s">
        <v>3522</v>
      </c>
    </row>
    <row r="2591" spans="1:65" s="2" customFormat="1" ht="39">
      <c r="A2591" s="36"/>
      <c r="B2591" s="37"/>
      <c r="C2591" s="38"/>
      <c r="D2591" s="223" t="s">
        <v>293</v>
      </c>
      <c r="E2591" s="38"/>
      <c r="F2591" s="224" t="s">
        <v>3329</v>
      </c>
      <c r="G2591" s="38"/>
      <c r="H2591" s="38"/>
      <c r="I2591" s="124"/>
      <c r="J2591" s="38"/>
      <c r="K2591" s="38"/>
      <c r="L2591" s="41"/>
      <c r="M2591" s="225"/>
      <c r="N2591" s="226"/>
      <c r="O2591" s="73"/>
      <c r="P2591" s="73"/>
      <c r="Q2591" s="73"/>
      <c r="R2591" s="73"/>
      <c r="S2591" s="73"/>
      <c r="T2591" s="74"/>
      <c r="U2591" s="36"/>
      <c r="V2591" s="36"/>
      <c r="W2591" s="36"/>
      <c r="X2591" s="36"/>
      <c r="Y2591" s="36"/>
      <c r="Z2591" s="36"/>
      <c r="AA2591" s="36"/>
      <c r="AB2591" s="36"/>
      <c r="AC2591" s="36"/>
      <c r="AD2591" s="36"/>
      <c r="AE2591" s="36"/>
      <c r="AT2591" s="18" t="s">
        <v>293</v>
      </c>
      <c r="AU2591" s="18" t="s">
        <v>93</v>
      </c>
    </row>
    <row r="2592" spans="1:65" s="2" customFormat="1" ht="16.5" customHeight="1">
      <c r="A2592" s="36"/>
      <c r="B2592" s="37"/>
      <c r="C2592" s="210" t="s">
        <v>3523</v>
      </c>
      <c r="D2592" s="210" t="s">
        <v>286</v>
      </c>
      <c r="E2592" s="211" t="s">
        <v>3524</v>
      </c>
      <c r="F2592" s="212" t="s">
        <v>3525</v>
      </c>
      <c r="G2592" s="213" t="s">
        <v>3337</v>
      </c>
      <c r="H2592" s="214">
        <v>22.5</v>
      </c>
      <c r="I2592" s="215"/>
      <c r="J2592" s="216">
        <f>ROUND(I2592*H2592,2)</f>
        <v>0</v>
      </c>
      <c r="K2592" s="212" t="s">
        <v>342</v>
      </c>
      <c r="L2592" s="41"/>
      <c r="M2592" s="217" t="s">
        <v>1</v>
      </c>
      <c r="N2592" s="218" t="s">
        <v>48</v>
      </c>
      <c r="O2592" s="73"/>
      <c r="P2592" s="219">
        <f>O2592*H2592</f>
        <v>0</v>
      </c>
      <c r="Q2592" s="219">
        <v>0</v>
      </c>
      <c r="R2592" s="219">
        <f>Q2592*H2592</f>
        <v>0</v>
      </c>
      <c r="S2592" s="219">
        <v>0</v>
      </c>
      <c r="T2592" s="220">
        <f>S2592*H2592</f>
        <v>0</v>
      </c>
      <c r="U2592" s="36"/>
      <c r="V2592" s="36"/>
      <c r="W2592" s="36"/>
      <c r="X2592" s="36"/>
      <c r="Y2592" s="36"/>
      <c r="Z2592" s="36"/>
      <c r="AA2592" s="36"/>
      <c r="AB2592" s="36"/>
      <c r="AC2592" s="36"/>
      <c r="AD2592" s="36"/>
      <c r="AE2592" s="36"/>
      <c r="AR2592" s="221" t="s">
        <v>369</v>
      </c>
      <c r="AT2592" s="221" t="s">
        <v>286</v>
      </c>
      <c r="AU2592" s="221" t="s">
        <v>93</v>
      </c>
      <c r="AY2592" s="18" t="s">
        <v>283</v>
      </c>
      <c r="BE2592" s="222">
        <f>IF(N2592="základní",J2592,0)</f>
        <v>0</v>
      </c>
      <c r="BF2592" s="222">
        <f>IF(N2592="snížená",J2592,0)</f>
        <v>0</v>
      </c>
      <c r="BG2592" s="222">
        <f>IF(N2592="zákl. přenesená",J2592,0)</f>
        <v>0</v>
      </c>
      <c r="BH2592" s="222">
        <f>IF(N2592="sníž. přenesená",J2592,0)</f>
        <v>0</v>
      </c>
      <c r="BI2592" s="222">
        <f>IF(N2592="nulová",J2592,0)</f>
        <v>0</v>
      </c>
      <c r="BJ2592" s="18" t="s">
        <v>91</v>
      </c>
      <c r="BK2592" s="222">
        <f>ROUND(I2592*H2592,2)</f>
        <v>0</v>
      </c>
      <c r="BL2592" s="18" t="s">
        <v>369</v>
      </c>
      <c r="BM2592" s="221" t="s">
        <v>3526</v>
      </c>
    </row>
    <row r="2593" spans="1:65" s="2" customFormat="1" ht="39">
      <c r="A2593" s="36"/>
      <c r="B2593" s="37"/>
      <c r="C2593" s="38"/>
      <c r="D2593" s="223" t="s">
        <v>293</v>
      </c>
      <c r="E2593" s="38"/>
      <c r="F2593" s="224" t="s">
        <v>3329</v>
      </c>
      <c r="G2593" s="38"/>
      <c r="H2593" s="38"/>
      <c r="I2593" s="124"/>
      <c r="J2593" s="38"/>
      <c r="K2593" s="38"/>
      <c r="L2593" s="41"/>
      <c r="M2593" s="225"/>
      <c r="N2593" s="226"/>
      <c r="O2593" s="73"/>
      <c r="P2593" s="73"/>
      <c r="Q2593" s="73"/>
      <c r="R2593" s="73"/>
      <c r="S2593" s="73"/>
      <c r="T2593" s="74"/>
      <c r="U2593" s="36"/>
      <c r="V2593" s="36"/>
      <c r="W2593" s="36"/>
      <c r="X2593" s="36"/>
      <c r="Y2593" s="36"/>
      <c r="Z2593" s="36"/>
      <c r="AA2593" s="36"/>
      <c r="AB2593" s="36"/>
      <c r="AC2593" s="36"/>
      <c r="AD2593" s="36"/>
      <c r="AE2593" s="36"/>
      <c r="AT2593" s="18" t="s">
        <v>293</v>
      </c>
      <c r="AU2593" s="18" t="s">
        <v>93</v>
      </c>
    </row>
    <row r="2594" spans="1:65" s="2" customFormat="1" ht="16.5" customHeight="1">
      <c r="A2594" s="36"/>
      <c r="B2594" s="37"/>
      <c r="C2594" s="210" t="s">
        <v>3527</v>
      </c>
      <c r="D2594" s="210" t="s">
        <v>286</v>
      </c>
      <c r="E2594" s="211" t="s">
        <v>3528</v>
      </c>
      <c r="F2594" s="212" t="s">
        <v>3529</v>
      </c>
      <c r="G2594" s="213" t="s">
        <v>3327</v>
      </c>
      <c r="H2594" s="214">
        <v>1</v>
      </c>
      <c r="I2594" s="215"/>
      <c r="J2594" s="216">
        <f>ROUND(I2594*H2594,2)</f>
        <v>0</v>
      </c>
      <c r="K2594" s="212" t="s">
        <v>342</v>
      </c>
      <c r="L2594" s="41"/>
      <c r="M2594" s="217" t="s">
        <v>1</v>
      </c>
      <c r="N2594" s="218" t="s">
        <v>48</v>
      </c>
      <c r="O2594" s="73"/>
      <c r="P2594" s="219">
        <f>O2594*H2594</f>
        <v>0</v>
      </c>
      <c r="Q2594" s="219">
        <v>0</v>
      </c>
      <c r="R2594" s="219">
        <f>Q2594*H2594</f>
        <v>0</v>
      </c>
      <c r="S2594" s="219">
        <v>0</v>
      </c>
      <c r="T2594" s="220">
        <f>S2594*H2594</f>
        <v>0</v>
      </c>
      <c r="U2594" s="36"/>
      <c r="V2594" s="36"/>
      <c r="W2594" s="36"/>
      <c r="X2594" s="36"/>
      <c r="Y2594" s="36"/>
      <c r="Z2594" s="36"/>
      <c r="AA2594" s="36"/>
      <c r="AB2594" s="36"/>
      <c r="AC2594" s="36"/>
      <c r="AD2594" s="36"/>
      <c r="AE2594" s="36"/>
      <c r="AR2594" s="221" t="s">
        <v>369</v>
      </c>
      <c r="AT2594" s="221" t="s">
        <v>286</v>
      </c>
      <c r="AU2594" s="221" t="s">
        <v>93</v>
      </c>
      <c r="AY2594" s="18" t="s">
        <v>283</v>
      </c>
      <c r="BE2594" s="222">
        <f>IF(N2594="základní",J2594,0)</f>
        <v>0</v>
      </c>
      <c r="BF2594" s="222">
        <f>IF(N2594="snížená",J2594,0)</f>
        <v>0</v>
      </c>
      <c r="BG2594" s="222">
        <f>IF(N2594="zákl. přenesená",J2594,0)</f>
        <v>0</v>
      </c>
      <c r="BH2594" s="222">
        <f>IF(N2594="sníž. přenesená",J2594,0)</f>
        <v>0</v>
      </c>
      <c r="BI2594" s="222">
        <f>IF(N2594="nulová",J2594,0)</f>
        <v>0</v>
      </c>
      <c r="BJ2594" s="18" t="s">
        <v>91</v>
      </c>
      <c r="BK2594" s="222">
        <f>ROUND(I2594*H2594,2)</f>
        <v>0</v>
      </c>
      <c r="BL2594" s="18" t="s">
        <v>369</v>
      </c>
      <c r="BM2594" s="221" t="s">
        <v>3530</v>
      </c>
    </row>
    <row r="2595" spans="1:65" s="2" customFormat="1" ht="39">
      <c r="A2595" s="36"/>
      <c r="B2595" s="37"/>
      <c r="C2595" s="38"/>
      <c r="D2595" s="223" t="s">
        <v>293</v>
      </c>
      <c r="E2595" s="38"/>
      <c r="F2595" s="224" t="s">
        <v>3329</v>
      </c>
      <c r="G2595" s="38"/>
      <c r="H2595" s="38"/>
      <c r="I2595" s="124"/>
      <c r="J2595" s="38"/>
      <c r="K2595" s="38"/>
      <c r="L2595" s="41"/>
      <c r="M2595" s="225"/>
      <c r="N2595" s="226"/>
      <c r="O2595" s="73"/>
      <c r="P2595" s="73"/>
      <c r="Q2595" s="73"/>
      <c r="R2595" s="73"/>
      <c r="S2595" s="73"/>
      <c r="T2595" s="74"/>
      <c r="U2595" s="36"/>
      <c r="V2595" s="36"/>
      <c r="W2595" s="36"/>
      <c r="X2595" s="36"/>
      <c r="Y2595" s="36"/>
      <c r="Z2595" s="36"/>
      <c r="AA2595" s="36"/>
      <c r="AB2595" s="36"/>
      <c r="AC2595" s="36"/>
      <c r="AD2595" s="36"/>
      <c r="AE2595" s="36"/>
      <c r="AT2595" s="18" t="s">
        <v>293</v>
      </c>
      <c r="AU2595" s="18" t="s">
        <v>93</v>
      </c>
    </row>
    <row r="2596" spans="1:65" s="2" customFormat="1" ht="16.5" customHeight="1">
      <c r="A2596" s="36"/>
      <c r="B2596" s="37"/>
      <c r="C2596" s="210" t="s">
        <v>3531</v>
      </c>
      <c r="D2596" s="210" t="s">
        <v>286</v>
      </c>
      <c r="E2596" s="211" t="s">
        <v>3532</v>
      </c>
      <c r="F2596" s="212" t="s">
        <v>3533</v>
      </c>
      <c r="G2596" s="213" t="s">
        <v>3337</v>
      </c>
      <c r="H2596" s="214">
        <v>6368</v>
      </c>
      <c r="I2596" s="215"/>
      <c r="J2596" s="216">
        <f>ROUND(I2596*H2596,2)</f>
        <v>0</v>
      </c>
      <c r="K2596" s="212" t="s">
        <v>342</v>
      </c>
      <c r="L2596" s="41"/>
      <c r="M2596" s="217" t="s">
        <v>1</v>
      </c>
      <c r="N2596" s="218" t="s">
        <v>48</v>
      </c>
      <c r="O2596" s="73"/>
      <c r="P2596" s="219">
        <f>O2596*H2596</f>
        <v>0</v>
      </c>
      <c r="Q2596" s="219">
        <v>0</v>
      </c>
      <c r="R2596" s="219">
        <f>Q2596*H2596</f>
        <v>0</v>
      </c>
      <c r="S2596" s="219">
        <v>0</v>
      </c>
      <c r="T2596" s="220">
        <f>S2596*H2596</f>
        <v>0</v>
      </c>
      <c r="U2596" s="36"/>
      <c r="V2596" s="36"/>
      <c r="W2596" s="36"/>
      <c r="X2596" s="36"/>
      <c r="Y2596" s="36"/>
      <c r="Z2596" s="36"/>
      <c r="AA2596" s="36"/>
      <c r="AB2596" s="36"/>
      <c r="AC2596" s="36"/>
      <c r="AD2596" s="36"/>
      <c r="AE2596" s="36"/>
      <c r="AR2596" s="221" t="s">
        <v>369</v>
      </c>
      <c r="AT2596" s="221" t="s">
        <v>286</v>
      </c>
      <c r="AU2596" s="221" t="s">
        <v>93</v>
      </c>
      <c r="AY2596" s="18" t="s">
        <v>283</v>
      </c>
      <c r="BE2596" s="222">
        <f>IF(N2596="základní",J2596,0)</f>
        <v>0</v>
      </c>
      <c r="BF2596" s="222">
        <f>IF(N2596="snížená",J2596,0)</f>
        <v>0</v>
      </c>
      <c r="BG2596" s="222">
        <f>IF(N2596="zákl. přenesená",J2596,0)</f>
        <v>0</v>
      </c>
      <c r="BH2596" s="222">
        <f>IF(N2596="sníž. přenesená",J2596,0)</f>
        <v>0</v>
      </c>
      <c r="BI2596" s="222">
        <f>IF(N2596="nulová",J2596,0)</f>
        <v>0</v>
      </c>
      <c r="BJ2596" s="18" t="s">
        <v>91</v>
      </c>
      <c r="BK2596" s="222">
        <f>ROUND(I2596*H2596,2)</f>
        <v>0</v>
      </c>
      <c r="BL2596" s="18" t="s">
        <v>369</v>
      </c>
      <c r="BM2596" s="221" t="s">
        <v>3534</v>
      </c>
    </row>
    <row r="2597" spans="1:65" s="2" customFormat="1" ht="39">
      <c r="A2597" s="36"/>
      <c r="B2597" s="37"/>
      <c r="C2597" s="38"/>
      <c r="D2597" s="223" t="s">
        <v>293</v>
      </c>
      <c r="E2597" s="38"/>
      <c r="F2597" s="224" t="s">
        <v>3329</v>
      </c>
      <c r="G2597" s="38"/>
      <c r="H2597" s="38"/>
      <c r="I2597" s="124"/>
      <c r="J2597" s="38"/>
      <c r="K2597" s="38"/>
      <c r="L2597" s="41"/>
      <c r="M2597" s="225"/>
      <c r="N2597" s="226"/>
      <c r="O2597" s="73"/>
      <c r="P2597" s="73"/>
      <c r="Q2597" s="73"/>
      <c r="R2597" s="73"/>
      <c r="S2597" s="73"/>
      <c r="T2597" s="74"/>
      <c r="U2597" s="36"/>
      <c r="V2597" s="36"/>
      <c r="W2597" s="36"/>
      <c r="X2597" s="36"/>
      <c r="Y2597" s="36"/>
      <c r="Z2597" s="36"/>
      <c r="AA2597" s="36"/>
      <c r="AB2597" s="36"/>
      <c r="AC2597" s="36"/>
      <c r="AD2597" s="36"/>
      <c r="AE2597" s="36"/>
      <c r="AT2597" s="18" t="s">
        <v>293</v>
      </c>
      <c r="AU2597" s="18" t="s">
        <v>93</v>
      </c>
    </row>
    <row r="2598" spans="1:65" s="2" customFormat="1" ht="16.5" customHeight="1">
      <c r="A2598" s="36"/>
      <c r="B2598" s="37"/>
      <c r="C2598" s="210" t="s">
        <v>3535</v>
      </c>
      <c r="D2598" s="210" t="s">
        <v>286</v>
      </c>
      <c r="E2598" s="211" t="s">
        <v>3536</v>
      </c>
      <c r="F2598" s="212" t="s">
        <v>3537</v>
      </c>
      <c r="G2598" s="213" t="s">
        <v>2397</v>
      </c>
      <c r="H2598" s="214">
        <v>2</v>
      </c>
      <c r="I2598" s="215"/>
      <c r="J2598" s="216">
        <f>ROUND(I2598*H2598,2)</f>
        <v>0</v>
      </c>
      <c r="K2598" s="212" t="s">
        <v>342</v>
      </c>
      <c r="L2598" s="41"/>
      <c r="M2598" s="217" t="s">
        <v>1</v>
      </c>
      <c r="N2598" s="218" t="s">
        <v>48</v>
      </c>
      <c r="O2598" s="73"/>
      <c r="P2598" s="219">
        <f>O2598*H2598</f>
        <v>0</v>
      </c>
      <c r="Q2598" s="219">
        <v>0</v>
      </c>
      <c r="R2598" s="219">
        <f>Q2598*H2598</f>
        <v>0</v>
      </c>
      <c r="S2598" s="219">
        <v>0</v>
      </c>
      <c r="T2598" s="220">
        <f>S2598*H2598</f>
        <v>0</v>
      </c>
      <c r="U2598" s="36"/>
      <c r="V2598" s="36"/>
      <c r="W2598" s="36"/>
      <c r="X2598" s="36"/>
      <c r="Y2598" s="36"/>
      <c r="Z2598" s="36"/>
      <c r="AA2598" s="36"/>
      <c r="AB2598" s="36"/>
      <c r="AC2598" s="36"/>
      <c r="AD2598" s="36"/>
      <c r="AE2598" s="36"/>
      <c r="AR2598" s="221" t="s">
        <v>369</v>
      </c>
      <c r="AT2598" s="221" t="s">
        <v>286</v>
      </c>
      <c r="AU2598" s="221" t="s">
        <v>93</v>
      </c>
      <c r="AY2598" s="18" t="s">
        <v>283</v>
      </c>
      <c r="BE2598" s="222">
        <f>IF(N2598="základní",J2598,0)</f>
        <v>0</v>
      </c>
      <c r="BF2598" s="222">
        <f>IF(N2598="snížená",J2598,0)</f>
        <v>0</v>
      </c>
      <c r="BG2598" s="222">
        <f>IF(N2598="zákl. přenesená",J2598,0)</f>
        <v>0</v>
      </c>
      <c r="BH2598" s="222">
        <f>IF(N2598="sníž. přenesená",J2598,0)</f>
        <v>0</v>
      </c>
      <c r="BI2598" s="222">
        <f>IF(N2598="nulová",J2598,0)</f>
        <v>0</v>
      </c>
      <c r="BJ2598" s="18" t="s">
        <v>91</v>
      </c>
      <c r="BK2598" s="222">
        <f>ROUND(I2598*H2598,2)</f>
        <v>0</v>
      </c>
      <c r="BL2598" s="18" t="s">
        <v>369</v>
      </c>
      <c r="BM2598" s="221" t="s">
        <v>3538</v>
      </c>
    </row>
    <row r="2599" spans="1:65" s="2" customFormat="1" ht="39">
      <c r="A2599" s="36"/>
      <c r="B2599" s="37"/>
      <c r="C2599" s="38"/>
      <c r="D2599" s="223" t="s">
        <v>293</v>
      </c>
      <c r="E2599" s="38"/>
      <c r="F2599" s="224" t="s">
        <v>3329</v>
      </c>
      <c r="G2599" s="38"/>
      <c r="H2599" s="38"/>
      <c r="I2599" s="124"/>
      <c r="J2599" s="38"/>
      <c r="K2599" s="38"/>
      <c r="L2599" s="41"/>
      <c r="M2599" s="225"/>
      <c r="N2599" s="226"/>
      <c r="O2599" s="73"/>
      <c r="P2599" s="73"/>
      <c r="Q2599" s="73"/>
      <c r="R2599" s="73"/>
      <c r="S2599" s="73"/>
      <c r="T2599" s="74"/>
      <c r="U2599" s="36"/>
      <c r="V2599" s="36"/>
      <c r="W2599" s="36"/>
      <c r="X2599" s="36"/>
      <c r="Y2599" s="36"/>
      <c r="Z2599" s="36"/>
      <c r="AA2599" s="36"/>
      <c r="AB2599" s="36"/>
      <c r="AC2599" s="36"/>
      <c r="AD2599" s="36"/>
      <c r="AE2599" s="36"/>
      <c r="AT2599" s="18" t="s">
        <v>293</v>
      </c>
      <c r="AU2599" s="18" t="s">
        <v>93</v>
      </c>
    </row>
    <row r="2600" spans="1:65" s="2" customFormat="1" ht="16.5" customHeight="1">
      <c r="A2600" s="36"/>
      <c r="B2600" s="37"/>
      <c r="C2600" s="210" t="s">
        <v>3539</v>
      </c>
      <c r="D2600" s="210" t="s">
        <v>286</v>
      </c>
      <c r="E2600" s="211" t="s">
        <v>3540</v>
      </c>
      <c r="F2600" s="212" t="s">
        <v>3541</v>
      </c>
      <c r="G2600" s="213" t="s">
        <v>2397</v>
      </c>
      <c r="H2600" s="214">
        <v>8</v>
      </c>
      <c r="I2600" s="215"/>
      <c r="J2600" s="216">
        <f>ROUND(I2600*H2600,2)</f>
        <v>0</v>
      </c>
      <c r="K2600" s="212" t="s">
        <v>342</v>
      </c>
      <c r="L2600" s="41"/>
      <c r="M2600" s="217" t="s">
        <v>1</v>
      </c>
      <c r="N2600" s="218" t="s">
        <v>48</v>
      </c>
      <c r="O2600" s="73"/>
      <c r="P2600" s="219">
        <f>O2600*H2600</f>
        <v>0</v>
      </c>
      <c r="Q2600" s="219">
        <v>0</v>
      </c>
      <c r="R2600" s="219">
        <f>Q2600*H2600</f>
        <v>0</v>
      </c>
      <c r="S2600" s="219">
        <v>0</v>
      </c>
      <c r="T2600" s="220">
        <f>S2600*H2600</f>
        <v>0</v>
      </c>
      <c r="U2600" s="36"/>
      <c r="V2600" s="36"/>
      <c r="W2600" s="36"/>
      <c r="X2600" s="36"/>
      <c r="Y2600" s="36"/>
      <c r="Z2600" s="36"/>
      <c r="AA2600" s="36"/>
      <c r="AB2600" s="36"/>
      <c r="AC2600" s="36"/>
      <c r="AD2600" s="36"/>
      <c r="AE2600" s="36"/>
      <c r="AR2600" s="221" t="s">
        <v>369</v>
      </c>
      <c r="AT2600" s="221" t="s">
        <v>286</v>
      </c>
      <c r="AU2600" s="221" t="s">
        <v>93</v>
      </c>
      <c r="AY2600" s="18" t="s">
        <v>283</v>
      </c>
      <c r="BE2600" s="222">
        <f>IF(N2600="základní",J2600,0)</f>
        <v>0</v>
      </c>
      <c r="BF2600" s="222">
        <f>IF(N2600="snížená",J2600,0)</f>
        <v>0</v>
      </c>
      <c r="BG2600" s="222">
        <f>IF(N2600="zákl. přenesená",J2600,0)</f>
        <v>0</v>
      </c>
      <c r="BH2600" s="222">
        <f>IF(N2600="sníž. přenesená",J2600,0)</f>
        <v>0</v>
      </c>
      <c r="BI2600" s="222">
        <f>IF(N2600="nulová",J2600,0)</f>
        <v>0</v>
      </c>
      <c r="BJ2600" s="18" t="s">
        <v>91</v>
      </c>
      <c r="BK2600" s="222">
        <f>ROUND(I2600*H2600,2)</f>
        <v>0</v>
      </c>
      <c r="BL2600" s="18" t="s">
        <v>369</v>
      </c>
      <c r="BM2600" s="221" t="s">
        <v>3542</v>
      </c>
    </row>
    <row r="2601" spans="1:65" s="2" customFormat="1" ht="39">
      <c r="A2601" s="36"/>
      <c r="B2601" s="37"/>
      <c r="C2601" s="38"/>
      <c r="D2601" s="223" t="s">
        <v>293</v>
      </c>
      <c r="E2601" s="38"/>
      <c r="F2601" s="224" t="s">
        <v>3329</v>
      </c>
      <c r="G2601" s="38"/>
      <c r="H2601" s="38"/>
      <c r="I2601" s="124"/>
      <c r="J2601" s="38"/>
      <c r="K2601" s="38"/>
      <c r="L2601" s="41"/>
      <c r="M2601" s="225"/>
      <c r="N2601" s="226"/>
      <c r="O2601" s="73"/>
      <c r="P2601" s="73"/>
      <c r="Q2601" s="73"/>
      <c r="R2601" s="73"/>
      <c r="S2601" s="73"/>
      <c r="T2601" s="74"/>
      <c r="U2601" s="36"/>
      <c r="V2601" s="36"/>
      <c r="W2601" s="36"/>
      <c r="X2601" s="36"/>
      <c r="Y2601" s="36"/>
      <c r="Z2601" s="36"/>
      <c r="AA2601" s="36"/>
      <c r="AB2601" s="36"/>
      <c r="AC2601" s="36"/>
      <c r="AD2601" s="36"/>
      <c r="AE2601" s="36"/>
      <c r="AT2601" s="18" t="s">
        <v>293</v>
      </c>
      <c r="AU2601" s="18" t="s">
        <v>93</v>
      </c>
    </row>
    <row r="2602" spans="1:65" s="2" customFormat="1" ht="16.5" customHeight="1">
      <c r="A2602" s="36"/>
      <c r="B2602" s="37"/>
      <c r="C2602" s="210" t="s">
        <v>3543</v>
      </c>
      <c r="D2602" s="210" t="s">
        <v>286</v>
      </c>
      <c r="E2602" s="211" t="s">
        <v>3544</v>
      </c>
      <c r="F2602" s="212" t="s">
        <v>3545</v>
      </c>
      <c r="G2602" s="213" t="s">
        <v>3337</v>
      </c>
      <c r="H2602" s="214">
        <v>50</v>
      </c>
      <c r="I2602" s="215"/>
      <c r="J2602" s="216">
        <f>ROUND(I2602*H2602,2)</f>
        <v>0</v>
      </c>
      <c r="K2602" s="212" t="s">
        <v>342</v>
      </c>
      <c r="L2602" s="41"/>
      <c r="M2602" s="217" t="s">
        <v>1</v>
      </c>
      <c r="N2602" s="218" t="s">
        <v>48</v>
      </c>
      <c r="O2602" s="73"/>
      <c r="P2602" s="219">
        <f>O2602*H2602</f>
        <v>0</v>
      </c>
      <c r="Q2602" s="219">
        <v>0</v>
      </c>
      <c r="R2602" s="219">
        <f>Q2602*H2602</f>
        <v>0</v>
      </c>
      <c r="S2602" s="219">
        <v>0</v>
      </c>
      <c r="T2602" s="220">
        <f>S2602*H2602</f>
        <v>0</v>
      </c>
      <c r="U2602" s="36"/>
      <c r="V2602" s="36"/>
      <c r="W2602" s="36"/>
      <c r="X2602" s="36"/>
      <c r="Y2602" s="36"/>
      <c r="Z2602" s="36"/>
      <c r="AA2602" s="36"/>
      <c r="AB2602" s="36"/>
      <c r="AC2602" s="36"/>
      <c r="AD2602" s="36"/>
      <c r="AE2602" s="36"/>
      <c r="AR2602" s="221" t="s">
        <v>369</v>
      </c>
      <c r="AT2602" s="221" t="s">
        <v>286</v>
      </c>
      <c r="AU2602" s="221" t="s">
        <v>93</v>
      </c>
      <c r="AY2602" s="18" t="s">
        <v>283</v>
      </c>
      <c r="BE2602" s="222">
        <f>IF(N2602="základní",J2602,0)</f>
        <v>0</v>
      </c>
      <c r="BF2602" s="222">
        <f>IF(N2602="snížená",J2602,0)</f>
        <v>0</v>
      </c>
      <c r="BG2602" s="222">
        <f>IF(N2602="zákl. přenesená",J2602,0)</f>
        <v>0</v>
      </c>
      <c r="BH2602" s="222">
        <f>IF(N2602="sníž. přenesená",J2602,0)</f>
        <v>0</v>
      </c>
      <c r="BI2602" s="222">
        <f>IF(N2602="nulová",J2602,0)</f>
        <v>0</v>
      </c>
      <c r="BJ2602" s="18" t="s">
        <v>91</v>
      </c>
      <c r="BK2602" s="222">
        <f>ROUND(I2602*H2602,2)</f>
        <v>0</v>
      </c>
      <c r="BL2602" s="18" t="s">
        <v>369</v>
      </c>
      <c r="BM2602" s="221" t="s">
        <v>3546</v>
      </c>
    </row>
    <row r="2603" spans="1:65" s="2" customFormat="1" ht="39">
      <c r="A2603" s="36"/>
      <c r="B2603" s="37"/>
      <c r="C2603" s="38"/>
      <c r="D2603" s="223" t="s">
        <v>293</v>
      </c>
      <c r="E2603" s="38"/>
      <c r="F2603" s="224" t="s">
        <v>3329</v>
      </c>
      <c r="G2603" s="38"/>
      <c r="H2603" s="38"/>
      <c r="I2603" s="124"/>
      <c r="J2603" s="38"/>
      <c r="K2603" s="38"/>
      <c r="L2603" s="41"/>
      <c r="M2603" s="225"/>
      <c r="N2603" s="226"/>
      <c r="O2603" s="73"/>
      <c r="P2603" s="73"/>
      <c r="Q2603" s="73"/>
      <c r="R2603" s="73"/>
      <c r="S2603" s="73"/>
      <c r="T2603" s="74"/>
      <c r="U2603" s="36"/>
      <c r="V2603" s="36"/>
      <c r="W2603" s="36"/>
      <c r="X2603" s="36"/>
      <c r="Y2603" s="36"/>
      <c r="Z2603" s="36"/>
      <c r="AA2603" s="36"/>
      <c r="AB2603" s="36"/>
      <c r="AC2603" s="36"/>
      <c r="AD2603" s="36"/>
      <c r="AE2603" s="36"/>
      <c r="AT2603" s="18" t="s">
        <v>293</v>
      </c>
      <c r="AU2603" s="18" t="s">
        <v>93</v>
      </c>
    </row>
    <row r="2604" spans="1:65" s="2" customFormat="1" ht="16.5" customHeight="1">
      <c r="A2604" s="36"/>
      <c r="B2604" s="37"/>
      <c r="C2604" s="210" t="s">
        <v>3547</v>
      </c>
      <c r="D2604" s="210" t="s">
        <v>286</v>
      </c>
      <c r="E2604" s="211" t="s">
        <v>3548</v>
      </c>
      <c r="F2604" s="212" t="s">
        <v>3549</v>
      </c>
      <c r="G2604" s="213" t="s">
        <v>3337</v>
      </c>
      <c r="H2604" s="214">
        <v>27.73</v>
      </c>
      <c r="I2604" s="215"/>
      <c r="J2604" s="216">
        <f>ROUND(I2604*H2604,2)</f>
        <v>0</v>
      </c>
      <c r="K2604" s="212" t="s">
        <v>342</v>
      </c>
      <c r="L2604" s="41"/>
      <c r="M2604" s="217" t="s">
        <v>1</v>
      </c>
      <c r="N2604" s="218" t="s">
        <v>48</v>
      </c>
      <c r="O2604" s="73"/>
      <c r="P2604" s="219">
        <f>O2604*H2604</f>
        <v>0</v>
      </c>
      <c r="Q2604" s="219">
        <v>0</v>
      </c>
      <c r="R2604" s="219">
        <f>Q2604*H2604</f>
        <v>0</v>
      </c>
      <c r="S2604" s="219">
        <v>0</v>
      </c>
      <c r="T2604" s="220">
        <f>S2604*H2604</f>
        <v>0</v>
      </c>
      <c r="U2604" s="36"/>
      <c r="V2604" s="36"/>
      <c r="W2604" s="36"/>
      <c r="X2604" s="36"/>
      <c r="Y2604" s="36"/>
      <c r="Z2604" s="36"/>
      <c r="AA2604" s="36"/>
      <c r="AB2604" s="36"/>
      <c r="AC2604" s="36"/>
      <c r="AD2604" s="36"/>
      <c r="AE2604" s="36"/>
      <c r="AR2604" s="221" t="s">
        <v>369</v>
      </c>
      <c r="AT2604" s="221" t="s">
        <v>286</v>
      </c>
      <c r="AU2604" s="221" t="s">
        <v>93</v>
      </c>
      <c r="AY2604" s="18" t="s">
        <v>283</v>
      </c>
      <c r="BE2604" s="222">
        <f>IF(N2604="základní",J2604,0)</f>
        <v>0</v>
      </c>
      <c r="BF2604" s="222">
        <f>IF(N2604="snížená",J2604,0)</f>
        <v>0</v>
      </c>
      <c r="BG2604" s="222">
        <f>IF(N2604="zákl. přenesená",J2604,0)</f>
        <v>0</v>
      </c>
      <c r="BH2604" s="222">
        <f>IF(N2604="sníž. přenesená",J2604,0)</f>
        <v>0</v>
      </c>
      <c r="BI2604" s="222">
        <f>IF(N2604="nulová",J2604,0)</f>
        <v>0</v>
      </c>
      <c r="BJ2604" s="18" t="s">
        <v>91</v>
      </c>
      <c r="BK2604" s="222">
        <f>ROUND(I2604*H2604,2)</f>
        <v>0</v>
      </c>
      <c r="BL2604" s="18" t="s">
        <v>369</v>
      </c>
      <c r="BM2604" s="221" t="s">
        <v>3550</v>
      </c>
    </row>
    <row r="2605" spans="1:65" s="2" customFormat="1" ht="39">
      <c r="A2605" s="36"/>
      <c r="B2605" s="37"/>
      <c r="C2605" s="38"/>
      <c r="D2605" s="223" t="s">
        <v>293</v>
      </c>
      <c r="E2605" s="38"/>
      <c r="F2605" s="224" t="s">
        <v>3329</v>
      </c>
      <c r="G2605" s="38"/>
      <c r="H2605" s="38"/>
      <c r="I2605" s="124"/>
      <c r="J2605" s="38"/>
      <c r="K2605" s="38"/>
      <c r="L2605" s="41"/>
      <c r="M2605" s="225"/>
      <c r="N2605" s="226"/>
      <c r="O2605" s="73"/>
      <c r="P2605" s="73"/>
      <c r="Q2605" s="73"/>
      <c r="R2605" s="73"/>
      <c r="S2605" s="73"/>
      <c r="T2605" s="74"/>
      <c r="U2605" s="36"/>
      <c r="V2605" s="36"/>
      <c r="W2605" s="36"/>
      <c r="X2605" s="36"/>
      <c r="Y2605" s="36"/>
      <c r="Z2605" s="36"/>
      <c r="AA2605" s="36"/>
      <c r="AB2605" s="36"/>
      <c r="AC2605" s="36"/>
      <c r="AD2605" s="36"/>
      <c r="AE2605" s="36"/>
      <c r="AT2605" s="18" t="s">
        <v>293</v>
      </c>
      <c r="AU2605" s="18" t="s">
        <v>93</v>
      </c>
    </row>
    <row r="2606" spans="1:65" s="2" customFormat="1" ht="16.5" customHeight="1">
      <c r="A2606" s="36"/>
      <c r="B2606" s="37"/>
      <c r="C2606" s="210" t="s">
        <v>3551</v>
      </c>
      <c r="D2606" s="210" t="s">
        <v>286</v>
      </c>
      <c r="E2606" s="211" t="s">
        <v>3552</v>
      </c>
      <c r="F2606" s="212" t="s">
        <v>3553</v>
      </c>
      <c r="G2606" s="213" t="s">
        <v>3337</v>
      </c>
      <c r="H2606" s="214">
        <v>77</v>
      </c>
      <c r="I2606" s="215"/>
      <c r="J2606" s="216">
        <f>ROUND(I2606*H2606,2)</f>
        <v>0</v>
      </c>
      <c r="K2606" s="212" t="s">
        <v>342</v>
      </c>
      <c r="L2606" s="41"/>
      <c r="M2606" s="217" t="s">
        <v>1</v>
      </c>
      <c r="N2606" s="218" t="s">
        <v>48</v>
      </c>
      <c r="O2606" s="73"/>
      <c r="P2606" s="219">
        <f>O2606*H2606</f>
        <v>0</v>
      </c>
      <c r="Q2606" s="219">
        <v>0</v>
      </c>
      <c r="R2606" s="219">
        <f>Q2606*H2606</f>
        <v>0</v>
      </c>
      <c r="S2606" s="219">
        <v>0</v>
      </c>
      <c r="T2606" s="220">
        <f>S2606*H2606</f>
        <v>0</v>
      </c>
      <c r="U2606" s="36"/>
      <c r="V2606" s="36"/>
      <c r="W2606" s="36"/>
      <c r="X2606" s="36"/>
      <c r="Y2606" s="36"/>
      <c r="Z2606" s="36"/>
      <c r="AA2606" s="36"/>
      <c r="AB2606" s="36"/>
      <c r="AC2606" s="36"/>
      <c r="AD2606" s="36"/>
      <c r="AE2606" s="36"/>
      <c r="AR2606" s="221" t="s">
        <v>369</v>
      </c>
      <c r="AT2606" s="221" t="s">
        <v>286</v>
      </c>
      <c r="AU2606" s="221" t="s">
        <v>93</v>
      </c>
      <c r="AY2606" s="18" t="s">
        <v>283</v>
      </c>
      <c r="BE2606" s="222">
        <f>IF(N2606="základní",J2606,0)</f>
        <v>0</v>
      </c>
      <c r="BF2606" s="222">
        <f>IF(N2606="snížená",J2606,0)</f>
        <v>0</v>
      </c>
      <c r="BG2606" s="222">
        <f>IF(N2606="zákl. přenesená",J2606,0)</f>
        <v>0</v>
      </c>
      <c r="BH2606" s="222">
        <f>IF(N2606="sníž. přenesená",J2606,0)</f>
        <v>0</v>
      </c>
      <c r="BI2606" s="222">
        <f>IF(N2606="nulová",J2606,0)</f>
        <v>0</v>
      </c>
      <c r="BJ2606" s="18" t="s">
        <v>91</v>
      </c>
      <c r="BK2606" s="222">
        <f>ROUND(I2606*H2606,2)</f>
        <v>0</v>
      </c>
      <c r="BL2606" s="18" t="s">
        <v>369</v>
      </c>
      <c r="BM2606" s="221" t="s">
        <v>3554</v>
      </c>
    </row>
    <row r="2607" spans="1:65" s="2" customFormat="1" ht="39">
      <c r="A2607" s="36"/>
      <c r="B2607" s="37"/>
      <c r="C2607" s="38"/>
      <c r="D2607" s="223" t="s">
        <v>293</v>
      </c>
      <c r="E2607" s="38"/>
      <c r="F2607" s="224" t="s">
        <v>3329</v>
      </c>
      <c r="G2607" s="38"/>
      <c r="H2607" s="38"/>
      <c r="I2607" s="124"/>
      <c r="J2607" s="38"/>
      <c r="K2607" s="38"/>
      <c r="L2607" s="41"/>
      <c r="M2607" s="225"/>
      <c r="N2607" s="226"/>
      <c r="O2607" s="73"/>
      <c r="P2607" s="73"/>
      <c r="Q2607" s="73"/>
      <c r="R2607" s="73"/>
      <c r="S2607" s="73"/>
      <c r="T2607" s="74"/>
      <c r="U2607" s="36"/>
      <c r="V2607" s="36"/>
      <c r="W2607" s="36"/>
      <c r="X2607" s="36"/>
      <c r="Y2607" s="36"/>
      <c r="Z2607" s="36"/>
      <c r="AA2607" s="36"/>
      <c r="AB2607" s="36"/>
      <c r="AC2607" s="36"/>
      <c r="AD2607" s="36"/>
      <c r="AE2607" s="36"/>
      <c r="AT2607" s="18" t="s">
        <v>293</v>
      </c>
      <c r="AU2607" s="18" t="s">
        <v>93</v>
      </c>
    </row>
    <row r="2608" spans="1:65" s="2" customFormat="1" ht="16.5" customHeight="1">
      <c r="A2608" s="36"/>
      <c r="B2608" s="37"/>
      <c r="C2608" s="210" t="s">
        <v>3555</v>
      </c>
      <c r="D2608" s="210" t="s">
        <v>286</v>
      </c>
      <c r="E2608" s="211" t="s">
        <v>3556</v>
      </c>
      <c r="F2608" s="212" t="s">
        <v>3557</v>
      </c>
      <c r="G2608" s="213" t="s">
        <v>3337</v>
      </c>
      <c r="H2608" s="214">
        <v>147</v>
      </c>
      <c r="I2608" s="215"/>
      <c r="J2608" s="216">
        <f>ROUND(I2608*H2608,2)</f>
        <v>0</v>
      </c>
      <c r="K2608" s="212" t="s">
        <v>342</v>
      </c>
      <c r="L2608" s="41"/>
      <c r="M2608" s="217" t="s">
        <v>1</v>
      </c>
      <c r="N2608" s="218" t="s">
        <v>48</v>
      </c>
      <c r="O2608" s="73"/>
      <c r="P2608" s="219">
        <f>O2608*H2608</f>
        <v>0</v>
      </c>
      <c r="Q2608" s="219">
        <v>0</v>
      </c>
      <c r="R2608" s="219">
        <f>Q2608*H2608</f>
        <v>0</v>
      </c>
      <c r="S2608" s="219">
        <v>0</v>
      </c>
      <c r="T2608" s="220">
        <f>S2608*H2608</f>
        <v>0</v>
      </c>
      <c r="U2608" s="36"/>
      <c r="V2608" s="36"/>
      <c r="W2608" s="36"/>
      <c r="X2608" s="36"/>
      <c r="Y2608" s="36"/>
      <c r="Z2608" s="36"/>
      <c r="AA2608" s="36"/>
      <c r="AB2608" s="36"/>
      <c r="AC2608" s="36"/>
      <c r="AD2608" s="36"/>
      <c r="AE2608" s="36"/>
      <c r="AR2608" s="221" t="s">
        <v>369</v>
      </c>
      <c r="AT2608" s="221" t="s">
        <v>286</v>
      </c>
      <c r="AU2608" s="221" t="s">
        <v>93</v>
      </c>
      <c r="AY2608" s="18" t="s">
        <v>283</v>
      </c>
      <c r="BE2608" s="222">
        <f>IF(N2608="základní",J2608,0)</f>
        <v>0</v>
      </c>
      <c r="BF2608" s="222">
        <f>IF(N2608="snížená",J2608,0)</f>
        <v>0</v>
      </c>
      <c r="BG2608" s="222">
        <f>IF(N2608="zákl. přenesená",J2608,0)</f>
        <v>0</v>
      </c>
      <c r="BH2608" s="222">
        <f>IF(N2608="sníž. přenesená",J2608,0)</f>
        <v>0</v>
      </c>
      <c r="BI2608" s="222">
        <f>IF(N2608="nulová",J2608,0)</f>
        <v>0</v>
      </c>
      <c r="BJ2608" s="18" t="s">
        <v>91</v>
      </c>
      <c r="BK2608" s="222">
        <f>ROUND(I2608*H2608,2)</f>
        <v>0</v>
      </c>
      <c r="BL2608" s="18" t="s">
        <v>369</v>
      </c>
      <c r="BM2608" s="221" t="s">
        <v>3558</v>
      </c>
    </row>
    <row r="2609" spans="1:65" s="2" customFormat="1" ht="39">
      <c r="A2609" s="36"/>
      <c r="B2609" s="37"/>
      <c r="C2609" s="38"/>
      <c r="D2609" s="223" t="s">
        <v>293</v>
      </c>
      <c r="E2609" s="38"/>
      <c r="F2609" s="224" t="s">
        <v>3329</v>
      </c>
      <c r="G2609" s="38"/>
      <c r="H2609" s="38"/>
      <c r="I2609" s="124"/>
      <c r="J2609" s="38"/>
      <c r="K2609" s="38"/>
      <c r="L2609" s="41"/>
      <c r="M2609" s="225"/>
      <c r="N2609" s="226"/>
      <c r="O2609" s="73"/>
      <c r="P2609" s="73"/>
      <c r="Q2609" s="73"/>
      <c r="R2609" s="73"/>
      <c r="S2609" s="73"/>
      <c r="T2609" s="74"/>
      <c r="U2609" s="36"/>
      <c r="V2609" s="36"/>
      <c r="W2609" s="36"/>
      <c r="X2609" s="36"/>
      <c r="Y2609" s="36"/>
      <c r="Z2609" s="36"/>
      <c r="AA2609" s="36"/>
      <c r="AB2609" s="36"/>
      <c r="AC2609" s="36"/>
      <c r="AD2609" s="36"/>
      <c r="AE2609" s="36"/>
      <c r="AT2609" s="18" t="s">
        <v>293</v>
      </c>
      <c r="AU2609" s="18" t="s">
        <v>93</v>
      </c>
    </row>
    <row r="2610" spans="1:65" s="2" customFormat="1" ht="16.5" customHeight="1">
      <c r="A2610" s="36"/>
      <c r="B2610" s="37"/>
      <c r="C2610" s="210" t="s">
        <v>3559</v>
      </c>
      <c r="D2610" s="210" t="s">
        <v>286</v>
      </c>
      <c r="E2610" s="211" t="s">
        <v>3560</v>
      </c>
      <c r="F2610" s="212" t="s">
        <v>3561</v>
      </c>
      <c r="G2610" s="213" t="s">
        <v>3337</v>
      </c>
      <c r="H2610" s="214">
        <v>513.6</v>
      </c>
      <c r="I2610" s="215"/>
      <c r="J2610" s="216">
        <f>ROUND(I2610*H2610,2)</f>
        <v>0</v>
      </c>
      <c r="K2610" s="212" t="s">
        <v>342</v>
      </c>
      <c r="L2610" s="41"/>
      <c r="M2610" s="217" t="s">
        <v>1</v>
      </c>
      <c r="N2610" s="218" t="s">
        <v>48</v>
      </c>
      <c r="O2610" s="73"/>
      <c r="P2610" s="219">
        <f>O2610*H2610</f>
        <v>0</v>
      </c>
      <c r="Q2610" s="219">
        <v>0</v>
      </c>
      <c r="R2610" s="219">
        <f>Q2610*H2610</f>
        <v>0</v>
      </c>
      <c r="S2610" s="219">
        <v>0</v>
      </c>
      <c r="T2610" s="220">
        <f>S2610*H2610</f>
        <v>0</v>
      </c>
      <c r="U2610" s="36"/>
      <c r="V2610" s="36"/>
      <c r="W2610" s="36"/>
      <c r="X2610" s="36"/>
      <c r="Y2610" s="36"/>
      <c r="Z2610" s="36"/>
      <c r="AA2610" s="36"/>
      <c r="AB2610" s="36"/>
      <c r="AC2610" s="36"/>
      <c r="AD2610" s="36"/>
      <c r="AE2610" s="36"/>
      <c r="AR2610" s="221" t="s">
        <v>369</v>
      </c>
      <c r="AT2610" s="221" t="s">
        <v>286</v>
      </c>
      <c r="AU2610" s="221" t="s">
        <v>93</v>
      </c>
      <c r="AY2610" s="18" t="s">
        <v>283</v>
      </c>
      <c r="BE2610" s="222">
        <f>IF(N2610="základní",J2610,0)</f>
        <v>0</v>
      </c>
      <c r="BF2610" s="222">
        <f>IF(N2610="snížená",J2610,0)</f>
        <v>0</v>
      </c>
      <c r="BG2610" s="222">
        <f>IF(N2610="zákl. přenesená",J2610,0)</f>
        <v>0</v>
      </c>
      <c r="BH2610" s="222">
        <f>IF(N2610="sníž. přenesená",J2610,0)</f>
        <v>0</v>
      </c>
      <c r="BI2610" s="222">
        <f>IF(N2610="nulová",J2610,0)</f>
        <v>0</v>
      </c>
      <c r="BJ2610" s="18" t="s">
        <v>91</v>
      </c>
      <c r="BK2610" s="222">
        <f>ROUND(I2610*H2610,2)</f>
        <v>0</v>
      </c>
      <c r="BL2610" s="18" t="s">
        <v>369</v>
      </c>
      <c r="BM2610" s="221" t="s">
        <v>3562</v>
      </c>
    </row>
    <row r="2611" spans="1:65" s="2" customFormat="1" ht="39">
      <c r="A2611" s="36"/>
      <c r="B2611" s="37"/>
      <c r="C2611" s="38"/>
      <c r="D2611" s="223" t="s">
        <v>293</v>
      </c>
      <c r="E2611" s="38"/>
      <c r="F2611" s="224" t="s">
        <v>3329</v>
      </c>
      <c r="G2611" s="38"/>
      <c r="H2611" s="38"/>
      <c r="I2611" s="124"/>
      <c r="J2611" s="38"/>
      <c r="K2611" s="38"/>
      <c r="L2611" s="41"/>
      <c r="M2611" s="225"/>
      <c r="N2611" s="226"/>
      <c r="O2611" s="73"/>
      <c r="P2611" s="73"/>
      <c r="Q2611" s="73"/>
      <c r="R2611" s="73"/>
      <c r="S2611" s="73"/>
      <c r="T2611" s="74"/>
      <c r="U2611" s="36"/>
      <c r="V2611" s="36"/>
      <c r="W2611" s="36"/>
      <c r="X2611" s="36"/>
      <c r="Y2611" s="36"/>
      <c r="Z2611" s="36"/>
      <c r="AA2611" s="36"/>
      <c r="AB2611" s="36"/>
      <c r="AC2611" s="36"/>
      <c r="AD2611" s="36"/>
      <c r="AE2611" s="36"/>
      <c r="AT2611" s="18" t="s">
        <v>293</v>
      </c>
      <c r="AU2611" s="18" t="s">
        <v>93</v>
      </c>
    </row>
    <row r="2612" spans="1:65" s="2" customFormat="1" ht="16.5" customHeight="1">
      <c r="A2612" s="36"/>
      <c r="B2612" s="37"/>
      <c r="C2612" s="210" t="s">
        <v>3563</v>
      </c>
      <c r="D2612" s="210" t="s">
        <v>286</v>
      </c>
      <c r="E2612" s="211" t="s">
        <v>3564</v>
      </c>
      <c r="F2612" s="212" t="s">
        <v>3565</v>
      </c>
      <c r="G2612" s="213" t="s">
        <v>3337</v>
      </c>
      <c r="H2612" s="214">
        <v>514</v>
      </c>
      <c r="I2612" s="215"/>
      <c r="J2612" s="216">
        <f>ROUND(I2612*H2612,2)</f>
        <v>0</v>
      </c>
      <c r="K2612" s="212" t="s">
        <v>342</v>
      </c>
      <c r="L2612" s="41"/>
      <c r="M2612" s="217" t="s">
        <v>1</v>
      </c>
      <c r="N2612" s="218" t="s">
        <v>48</v>
      </c>
      <c r="O2612" s="73"/>
      <c r="P2612" s="219">
        <f>O2612*H2612</f>
        <v>0</v>
      </c>
      <c r="Q2612" s="219">
        <v>0</v>
      </c>
      <c r="R2612" s="219">
        <f>Q2612*H2612</f>
        <v>0</v>
      </c>
      <c r="S2612" s="219">
        <v>0</v>
      </c>
      <c r="T2612" s="220">
        <f>S2612*H2612</f>
        <v>0</v>
      </c>
      <c r="U2612" s="36"/>
      <c r="V2612" s="36"/>
      <c r="W2612" s="36"/>
      <c r="X2612" s="36"/>
      <c r="Y2612" s="36"/>
      <c r="Z2612" s="36"/>
      <c r="AA2612" s="36"/>
      <c r="AB2612" s="36"/>
      <c r="AC2612" s="36"/>
      <c r="AD2612" s="36"/>
      <c r="AE2612" s="36"/>
      <c r="AR2612" s="221" t="s">
        <v>369</v>
      </c>
      <c r="AT2612" s="221" t="s">
        <v>286</v>
      </c>
      <c r="AU2612" s="221" t="s">
        <v>93</v>
      </c>
      <c r="AY2612" s="18" t="s">
        <v>283</v>
      </c>
      <c r="BE2612" s="222">
        <f>IF(N2612="základní",J2612,0)</f>
        <v>0</v>
      </c>
      <c r="BF2612" s="222">
        <f>IF(N2612="snížená",J2612,0)</f>
        <v>0</v>
      </c>
      <c r="BG2612" s="222">
        <f>IF(N2612="zákl. přenesená",J2612,0)</f>
        <v>0</v>
      </c>
      <c r="BH2612" s="222">
        <f>IF(N2612="sníž. přenesená",J2612,0)</f>
        <v>0</v>
      </c>
      <c r="BI2612" s="222">
        <f>IF(N2612="nulová",J2612,0)</f>
        <v>0</v>
      </c>
      <c r="BJ2612" s="18" t="s">
        <v>91</v>
      </c>
      <c r="BK2612" s="222">
        <f>ROUND(I2612*H2612,2)</f>
        <v>0</v>
      </c>
      <c r="BL2612" s="18" t="s">
        <v>369</v>
      </c>
      <c r="BM2612" s="221" t="s">
        <v>3566</v>
      </c>
    </row>
    <row r="2613" spans="1:65" s="2" customFormat="1" ht="39">
      <c r="A2613" s="36"/>
      <c r="B2613" s="37"/>
      <c r="C2613" s="38"/>
      <c r="D2613" s="223" t="s">
        <v>293</v>
      </c>
      <c r="E2613" s="38"/>
      <c r="F2613" s="224" t="s">
        <v>3329</v>
      </c>
      <c r="G2613" s="38"/>
      <c r="H2613" s="38"/>
      <c r="I2613" s="124"/>
      <c r="J2613" s="38"/>
      <c r="K2613" s="38"/>
      <c r="L2613" s="41"/>
      <c r="M2613" s="225"/>
      <c r="N2613" s="226"/>
      <c r="O2613" s="73"/>
      <c r="P2613" s="73"/>
      <c r="Q2613" s="73"/>
      <c r="R2613" s="73"/>
      <c r="S2613" s="73"/>
      <c r="T2613" s="74"/>
      <c r="U2613" s="36"/>
      <c r="V2613" s="36"/>
      <c r="W2613" s="36"/>
      <c r="X2613" s="36"/>
      <c r="Y2613" s="36"/>
      <c r="Z2613" s="36"/>
      <c r="AA2613" s="36"/>
      <c r="AB2613" s="36"/>
      <c r="AC2613" s="36"/>
      <c r="AD2613" s="36"/>
      <c r="AE2613" s="36"/>
      <c r="AT2613" s="18" t="s">
        <v>293</v>
      </c>
      <c r="AU2613" s="18" t="s">
        <v>93</v>
      </c>
    </row>
    <row r="2614" spans="1:65" s="2" customFormat="1" ht="16.5" customHeight="1">
      <c r="A2614" s="36"/>
      <c r="B2614" s="37"/>
      <c r="C2614" s="210" t="s">
        <v>3567</v>
      </c>
      <c r="D2614" s="210" t="s">
        <v>286</v>
      </c>
      <c r="E2614" s="211" t="s">
        <v>3568</v>
      </c>
      <c r="F2614" s="212" t="s">
        <v>3569</v>
      </c>
      <c r="G2614" s="213" t="s">
        <v>3337</v>
      </c>
      <c r="H2614" s="214">
        <v>2313</v>
      </c>
      <c r="I2614" s="215"/>
      <c r="J2614" s="216">
        <f>ROUND(I2614*H2614,2)</f>
        <v>0</v>
      </c>
      <c r="K2614" s="212" t="s">
        <v>342</v>
      </c>
      <c r="L2614" s="41"/>
      <c r="M2614" s="217" t="s">
        <v>1</v>
      </c>
      <c r="N2614" s="218" t="s">
        <v>48</v>
      </c>
      <c r="O2614" s="73"/>
      <c r="P2614" s="219">
        <f>O2614*H2614</f>
        <v>0</v>
      </c>
      <c r="Q2614" s="219">
        <v>0</v>
      </c>
      <c r="R2614" s="219">
        <f>Q2614*H2614</f>
        <v>0</v>
      </c>
      <c r="S2614" s="219">
        <v>0</v>
      </c>
      <c r="T2614" s="220">
        <f>S2614*H2614</f>
        <v>0</v>
      </c>
      <c r="U2614" s="36"/>
      <c r="V2614" s="36"/>
      <c r="W2614" s="36"/>
      <c r="X2614" s="36"/>
      <c r="Y2614" s="36"/>
      <c r="Z2614" s="36"/>
      <c r="AA2614" s="36"/>
      <c r="AB2614" s="36"/>
      <c r="AC2614" s="36"/>
      <c r="AD2614" s="36"/>
      <c r="AE2614" s="36"/>
      <c r="AR2614" s="221" t="s">
        <v>369</v>
      </c>
      <c r="AT2614" s="221" t="s">
        <v>286</v>
      </c>
      <c r="AU2614" s="221" t="s">
        <v>93</v>
      </c>
      <c r="AY2614" s="18" t="s">
        <v>283</v>
      </c>
      <c r="BE2614" s="222">
        <f>IF(N2614="základní",J2614,0)</f>
        <v>0</v>
      </c>
      <c r="BF2614" s="222">
        <f>IF(N2614="snížená",J2614,0)</f>
        <v>0</v>
      </c>
      <c r="BG2614" s="222">
        <f>IF(N2614="zákl. přenesená",J2614,0)</f>
        <v>0</v>
      </c>
      <c r="BH2614" s="222">
        <f>IF(N2614="sníž. přenesená",J2614,0)</f>
        <v>0</v>
      </c>
      <c r="BI2614" s="222">
        <f>IF(N2614="nulová",J2614,0)</f>
        <v>0</v>
      </c>
      <c r="BJ2614" s="18" t="s">
        <v>91</v>
      </c>
      <c r="BK2614" s="222">
        <f>ROUND(I2614*H2614,2)</f>
        <v>0</v>
      </c>
      <c r="BL2614" s="18" t="s">
        <v>369</v>
      </c>
      <c r="BM2614" s="221" t="s">
        <v>3570</v>
      </c>
    </row>
    <row r="2615" spans="1:65" s="2" customFormat="1" ht="39">
      <c r="A2615" s="36"/>
      <c r="B2615" s="37"/>
      <c r="C2615" s="38"/>
      <c r="D2615" s="223" t="s">
        <v>293</v>
      </c>
      <c r="E2615" s="38"/>
      <c r="F2615" s="224" t="s">
        <v>3329</v>
      </c>
      <c r="G2615" s="38"/>
      <c r="H2615" s="38"/>
      <c r="I2615" s="124"/>
      <c r="J2615" s="38"/>
      <c r="K2615" s="38"/>
      <c r="L2615" s="41"/>
      <c r="M2615" s="225"/>
      <c r="N2615" s="226"/>
      <c r="O2615" s="73"/>
      <c r="P2615" s="73"/>
      <c r="Q2615" s="73"/>
      <c r="R2615" s="73"/>
      <c r="S2615" s="73"/>
      <c r="T2615" s="74"/>
      <c r="U2615" s="36"/>
      <c r="V2615" s="36"/>
      <c r="W2615" s="36"/>
      <c r="X2615" s="36"/>
      <c r="Y2615" s="36"/>
      <c r="Z2615" s="36"/>
      <c r="AA2615" s="36"/>
      <c r="AB2615" s="36"/>
      <c r="AC2615" s="36"/>
      <c r="AD2615" s="36"/>
      <c r="AE2615" s="36"/>
      <c r="AT2615" s="18" t="s">
        <v>293</v>
      </c>
      <c r="AU2615" s="18" t="s">
        <v>93</v>
      </c>
    </row>
    <row r="2616" spans="1:65" s="2" customFormat="1" ht="16.5" customHeight="1">
      <c r="A2616" s="36"/>
      <c r="B2616" s="37"/>
      <c r="C2616" s="210" t="s">
        <v>3571</v>
      </c>
      <c r="D2616" s="210" t="s">
        <v>286</v>
      </c>
      <c r="E2616" s="211" t="s">
        <v>3572</v>
      </c>
      <c r="F2616" s="212" t="s">
        <v>3573</v>
      </c>
      <c r="G2616" s="213" t="s">
        <v>3337</v>
      </c>
      <c r="H2616" s="214">
        <v>514</v>
      </c>
      <c r="I2616" s="215"/>
      <c r="J2616" s="216">
        <f>ROUND(I2616*H2616,2)</f>
        <v>0</v>
      </c>
      <c r="K2616" s="212" t="s">
        <v>342</v>
      </c>
      <c r="L2616" s="41"/>
      <c r="M2616" s="217" t="s">
        <v>1</v>
      </c>
      <c r="N2616" s="218" t="s">
        <v>48</v>
      </c>
      <c r="O2616" s="73"/>
      <c r="P2616" s="219">
        <f>O2616*H2616</f>
        <v>0</v>
      </c>
      <c r="Q2616" s="219">
        <v>0</v>
      </c>
      <c r="R2616" s="219">
        <f>Q2616*H2616</f>
        <v>0</v>
      </c>
      <c r="S2616" s="219">
        <v>0</v>
      </c>
      <c r="T2616" s="220">
        <f>S2616*H2616</f>
        <v>0</v>
      </c>
      <c r="U2616" s="36"/>
      <c r="V2616" s="36"/>
      <c r="W2616" s="36"/>
      <c r="X2616" s="36"/>
      <c r="Y2616" s="36"/>
      <c r="Z2616" s="36"/>
      <c r="AA2616" s="36"/>
      <c r="AB2616" s="36"/>
      <c r="AC2616" s="36"/>
      <c r="AD2616" s="36"/>
      <c r="AE2616" s="36"/>
      <c r="AR2616" s="221" t="s">
        <v>369</v>
      </c>
      <c r="AT2616" s="221" t="s">
        <v>286</v>
      </c>
      <c r="AU2616" s="221" t="s">
        <v>93</v>
      </c>
      <c r="AY2616" s="18" t="s">
        <v>283</v>
      </c>
      <c r="BE2616" s="222">
        <f>IF(N2616="základní",J2616,0)</f>
        <v>0</v>
      </c>
      <c r="BF2616" s="222">
        <f>IF(N2616="snížená",J2616,0)</f>
        <v>0</v>
      </c>
      <c r="BG2616" s="222">
        <f>IF(N2616="zákl. přenesená",J2616,0)</f>
        <v>0</v>
      </c>
      <c r="BH2616" s="222">
        <f>IF(N2616="sníž. přenesená",J2616,0)</f>
        <v>0</v>
      </c>
      <c r="BI2616" s="222">
        <f>IF(N2616="nulová",J2616,0)</f>
        <v>0</v>
      </c>
      <c r="BJ2616" s="18" t="s">
        <v>91</v>
      </c>
      <c r="BK2616" s="222">
        <f>ROUND(I2616*H2616,2)</f>
        <v>0</v>
      </c>
      <c r="BL2616" s="18" t="s">
        <v>369</v>
      </c>
      <c r="BM2616" s="221" t="s">
        <v>3574</v>
      </c>
    </row>
    <row r="2617" spans="1:65" s="2" customFormat="1" ht="39">
      <c r="A2617" s="36"/>
      <c r="B2617" s="37"/>
      <c r="C2617" s="38"/>
      <c r="D2617" s="223" t="s">
        <v>293</v>
      </c>
      <c r="E2617" s="38"/>
      <c r="F2617" s="224" t="s">
        <v>3329</v>
      </c>
      <c r="G2617" s="38"/>
      <c r="H2617" s="38"/>
      <c r="I2617" s="124"/>
      <c r="J2617" s="38"/>
      <c r="K2617" s="38"/>
      <c r="L2617" s="41"/>
      <c r="M2617" s="225"/>
      <c r="N2617" s="226"/>
      <c r="O2617" s="73"/>
      <c r="P2617" s="73"/>
      <c r="Q2617" s="73"/>
      <c r="R2617" s="73"/>
      <c r="S2617" s="73"/>
      <c r="T2617" s="74"/>
      <c r="U2617" s="36"/>
      <c r="V2617" s="36"/>
      <c r="W2617" s="36"/>
      <c r="X2617" s="36"/>
      <c r="Y2617" s="36"/>
      <c r="Z2617" s="36"/>
      <c r="AA2617" s="36"/>
      <c r="AB2617" s="36"/>
      <c r="AC2617" s="36"/>
      <c r="AD2617" s="36"/>
      <c r="AE2617" s="36"/>
      <c r="AT2617" s="18" t="s">
        <v>293</v>
      </c>
      <c r="AU2617" s="18" t="s">
        <v>93</v>
      </c>
    </row>
    <row r="2618" spans="1:65" s="2" customFormat="1" ht="16.5" customHeight="1">
      <c r="A2618" s="36"/>
      <c r="B2618" s="37"/>
      <c r="C2618" s="210" t="s">
        <v>3575</v>
      </c>
      <c r="D2618" s="210" t="s">
        <v>286</v>
      </c>
      <c r="E2618" s="211" t="s">
        <v>3576</v>
      </c>
      <c r="F2618" s="212" t="s">
        <v>3577</v>
      </c>
      <c r="G2618" s="213" t="s">
        <v>3337</v>
      </c>
      <c r="H2618" s="214">
        <v>77.48</v>
      </c>
      <c r="I2618" s="215"/>
      <c r="J2618" s="216">
        <f>ROUND(I2618*H2618,2)</f>
        <v>0</v>
      </c>
      <c r="K2618" s="212" t="s">
        <v>342</v>
      </c>
      <c r="L2618" s="41"/>
      <c r="M2618" s="217" t="s">
        <v>1</v>
      </c>
      <c r="N2618" s="218" t="s">
        <v>48</v>
      </c>
      <c r="O2618" s="73"/>
      <c r="P2618" s="219">
        <f>O2618*H2618</f>
        <v>0</v>
      </c>
      <c r="Q2618" s="219">
        <v>0</v>
      </c>
      <c r="R2618" s="219">
        <f>Q2618*H2618</f>
        <v>0</v>
      </c>
      <c r="S2618" s="219">
        <v>0</v>
      </c>
      <c r="T2618" s="220">
        <f>S2618*H2618</f>
        <v>0</v>
      </c>
      <c r="U2618" s="36"/>
      <c r="V2618" s="36"/>
      <c r="W2618" s="36"/>
      <c r="X2618" s="36"/>
      <c r="Y2618" s="36"/>
      <c r="Z2618" s="36"/>
      <c r="AA2618" s="36"/>
      <c r="AB2618" s="36"/>
      <c r="AC2618" s="36"/>
      <c r="AD2618" s="36"/>
      <c r="AE2618" s="36"/>
      <c r="AR2618" s="221" t="s">
        <v>369</v>
      </c>
      <c r="AT2618" s="221" t="s">
        <v>286</v>
      </c>
      <c r="AU2618" s="221" t="s">
        <v>93</v>
      </c>
      <c r="AY2618" s="18" t="s">
        <v>283</v>
      </c>
      <c r="BE2618" s="222">
        <f>IF(N2618="základní",J2618,0)</f>
        <v>0</v>
      </c>
      <c r="BF2618" s="222">
        <f>IF(N2618="snížená",J2618,0)</f>
        <v>0</v>
      </c>
      <c r="BG2618" s="222">
        <f>IF(N2618="zákl. přenesená",J2618,0)</f>
        <v>0</v>
      </c>
      <c r="BH2618" s="222">
        <f>IF(N2618="sníž. přenesená",J2618,0)</f>
        <v>0</v>
      </c>
      <c r="BI2618" s="222">
        <f>IF(N2618="nulová",J2618,0)</f>
        <v>0</v>
      </c>
      <c r="BJ2618" s="18" t="s">
        <v>91</v>
      </c>
      <c r="BK2618" s="222">
        <f>ROUND(I2618*H2618,2)</f>
        <v>0</v>
      </c>
      <c r="BL2618" s="18" t="s">
        <v>369</v>
      </c>
      <c r="BM2618" s="221" t="s">
        <v>3578</v>
      </c>
    </row>
    <row r="2619" spans="1:65" s="2" customFormat="1" ht="39">
      <c r="A2619" s="36"/>
      <c r="B2619" s="37"/>
      <c r="C2619" s="38"/>
      <c r="D2619" s="223" t="s">
        <v>293</v>
      </c>
      <c r="E2619" s="38"/>
      <c r="F2619" s="224" t="s">
        <v>3329</v>
      </c>
      <c r="G2619" s="38"/>
      <c r="H2619" s="38"/>
      <c r="I2619" s="124"/>
      <c r="J2619" s="38"/>
      <c r="K2619" s="38"/>
      <c r="L2619" s="41"/>
      <c r="M2619" s="225"/>
      <c r="N2619" s="226"/>
      <c r="O2619" s="73"/>
      <c r="P2619" s="73"/>
      <c r="Q2619" s="73"/>
      <c r="R2619" s="73"/>
      <c r="S2619" s="73"/>
      <c r="T2619" s="74"/>
      <c r="U2619" s="36"/>
      <c r="V2619" s="36"/>
      <c r="W2619" s="36"/>
      <c r="X2619" s="36"/>
      <c r="Y2619" s="36"/>
      <c r="Z2619" s="36"/>
      <c r="AA2619" s="36"/>
      <c r="AB2619" s="36"/>
      <c r="AC2619" s="36"/>
      <c r="AD2619" s="36"/>
      <c r="AE2619" s="36"/>
      <c r="AT2619" s="18" t="s">
        <v>293</v>
      </c>
      <c r="AU2619" s="18" t="s">
        <v>93</v>
      </c>
    </row>
    <row r="2620" spans="1:65" s="2" customFormat="1" ht="16.5" customHeight="1">
      <c r="A2620" s="36"/>
      <c r="B2620" s="37"/>
      <c r="C2620" s="210" t="s">
        <v>3579</v>
      </c>
      <c r="D2620" s="210" t="s">
        <v>286</v>
      </c>
      <c r="E2620" s="211" t="s">
        <v>3580</v>
      </c>
      <c r="F2620" s="212" t="s">
        <v>3581</v>
      </c>
      <c r="G2620" s="213" t="s">
        <v>3337</v>
      </c>
      <c r="H2620" s="214">
        <v>95.1</v>
      </c>
      <c r="I2620" s="215"/>
      <c r="J2620" s="216">
        <f>ROUND(I2620*H2620,2)</f>
        <v>0</v>
      </c>
      <c r="K2620" s="212" t="s">
        <v>342</v>
      </c>
      <c r="L2620" s="41"/>
      <c r="M2620" s="217" t="s">
        <v>1</v>
      </c>
      <c r="N2620" s="218" t="s">
        <v>48</v>
      </c>
      <c r="O2620" s="73"/>
      <c r="P2620" s="219">
        <f>O2620*H2620</f>
        <v>0</v>
      </c>
      <c r="Q2620" s="219">
        <v>0</v>
      </c>
      <c r="R2620" s="219">
        <f>Q2620*H2620</f>
        <v>0</v>
      </c>
      <c r="S2620" s="219">
        <v>0</v>
      </c>
      <c r="T2620" s="220">
        <f>S2620*H2620</f>
        <v>0</v>
      </c>
      <c r="U2620" s="36"/>
      <c r="V2620" s="36"/>
      <c r="W2620" s="36"/>
      <c r="X2620" s="36"/>
      <c r="Y2620" s="36"/>
      <c r="Z2620" s="36"/>
      <c r="AA2620" s="36"/>
      <c r="AB2620" s="36"/>
      <c r="AC2620" s="36"/>
      <c r="AD2620" s="36"/>
      <c r="AE2620" s="36"/>
      <c r="AR2620" s="221" t="s">
        <v>369</v>
      </c>
      <c r="AT2620" s="221" t="s">
        <v>286</v>
      </c>
      <c r="AU2620" s="221" t="s">
        <v>93</v>
      </c>
      <c r="AY2620" s="18" t="s">
        <v>283</v>
      </c>
      <c r="BE2620" s="222">
        <f>IF(N2620="základní",J2620,0)</f>
        <v>0</v>
      </c>
      <c r="BF2620" s="222">
        <f>IF(N2620="snížená",J2620,0)</f>
        <v>0</v>
      </c>
      <c r="BG2620" s="222">
        <f>IF(N2620="zákl. přenesená",J2620,0)</f>
        <v>0</v>
      </c>
      <c r="BH2620" s="222">
        <f>IF(N2620="sníž. přenesená",J2620,0)</f>
        <v>0</v>
      </c>
      <c r="BI2620" s="222">
        <f>IF(N2620="nulová",J2620,0)</f>
        <v>0</v>
      </c>
      <c r="BJ2620" s="18" t="s">
        <v>91</v>
      </c>
      <c r="BK2620" s="222">
        <f>ROUND(I2620*H2620,2)</f>
        <v>0</v>
      </c>
      <c r="BL2620" s="18" t="s">
        <v>369</v>
      </c>
      <c r="BM2620" s="221" t="s">
        <v>3582</v>
      </c>
    </row>
    <row r="2621" spans="1:65" s="2" customFormat="1" ht="39">
      <c r="A2621" s="36"/>
      <c r="B2621" s="37"/>
      <c r="C2621" s="38"/>
      <c r="D2621" s="223" t="s">
        <v>293</v>
      </c>
      <c r="E2621" s="38"/>
      <c r="F2621" s="224" t="s">
        <v>3329</v>
      </c>
      <c r="G2621" s="38"/>
      <c r="H2621" s="38"/>
      <c r="I2621" s="124"/>
      <c r="J2621" s="38"/>
      <c r="K2621" s="38"/>
      <c r="L2621" s="41"/>
      <c r="M2621" s="225"/>
      <c r="N2621" s="226"/>
      <c r="O2621" s="73"/>
      <c r="P2621" s="73"/>
      <c r="Q2621" s="73"/>
      <c r="R2621" s="73"/>
      <c r="S2621" s="73"/>
      <c r="T2621" s="74"/>
      <c r="U2621" s="36"/>
      <c r="V2621" s="36"/>
      <c r="W2621" s="36"/>
      <c r="X2621" s="36"/>
      <c r="Y2621" s="36"/>
      <c r="Z2621" s="36"/>
      <c r="AA2621" s="36"/>
      <c r="AB2621" s="36"/>
      <c r="AC2621" s="36"/>
      <c r="AD2621" s="36"/>
      <c r="AE2621" s="36"/>
      <c r="AT2621" s="18" t="s">
        <v>293</v>
      </c>
      <c r="AU2621" s="18" t="s">
        <v>93</v>
      </c>
    </row>
    <row r="2622" spans="1:65" s="2" customFormat="1" ht="16.5" customHeight="1">
      <c r="A2622" s="36"/>
      <c r="B2622" s="37"/>
      <c r="C2622" s="210" t="s">
        <v>3583</v>
      </c>
      <c r="D2622" s="210" t="s">
        <v>286</v>
      </c>
      <c r="E2622" s="211" t="s">
        <v>3584</v>
      </c>
      <c r="F2622" s="212" t="s">
        <v>3585</v>
      </c>
      <c r="G2622" s="213" t="s">
        <v>3337</v>
      </c>
      <c r="H2622" s="214">
        <v>170.4</v>
      </c>
      <c r="I2622" s="215"/>
      <c r="J2622" s="216">
        <f>ROUND(I2622*H2622,2)</f>
        <v>0</v>
      </c>
      <c r="K2622" s="212" t="s">
        <v>342</v>
      </c>
      <c r="L2622" s="41"/>
      <c r="M2622" s="217" t="s">
        <v>1</v>
      </c>
      <c r="N2622" s="218" t="s">
        <v>48</v>
      </c>
      <c r="O2622" s="73"/>
      <c r="P2622" s="219">
        <f>O2622*H2622</f>
        <v>0</v>
      </c>
      <c r="Q2622" s="219">
        <v>0</v>
      </c>
      <c r="R2622" s="219">
        <f>Q2622*H2622</f>
        <v>0</v>
      </c>
      <c r="S2622" s="219">
        <v>0</v>
      </c>
      <c r="T2622" s="220">
        <f>S2622*H2622</f>
        <v>0</v>
      </c>
      <c r="U2622" s="36"/>
      <c r="V2622" s="36"/>
      <c r="W2622" s="36"/>
      <c r="X2622" s="36"/>
      <c r="Y2622" s="36"/>
      <c r="Z2622" s="36"/>
      <c r="AA2622" s="36"/>
      <c r="AB2622" s="36"/>
      <c r="AC2622" s="36"/>
      <c r="AD2622" s="36"/>
      <c r="AE2622" s="36"/>
      <c r="AR2622" s="221" t="s">
        <v>369</v>
      </c>
      <c r="AT2622" s="221" t="s">
        <v>286</v>
      </c>
      <c r="AU2622" s="221" t="s">
        <v>93</v>
      </c>
      <c r="AY2622" s="18" t="s">
        <v>283</v>
      </c>
      <c r="BE2622" s="222">
        <f>IF(N2622="základní",J2622,0)</f>
        <v>0</v>
      </c>
      <c r="BF2622" s="222">
        <f>IF(N2622="snížená",J2622,0)</f>
        <v>0</v>
      </c>
      <c r="BG2622" s="222">
        <f>IF(N2622="zákl. přenesená",J2622,0)</f>
        <v>0</v>
      </c>
      <c r="BH2622" s="222">
        <f>IF(N2622="sníž. přenesená",J2622,0)</f>
        <v>0</v>
      </c>
      <c r="BI2622" s="222">
        <f>IF(N2622="nulová",J2622,0)</f>
        <v>0</v>
      </c>
      <c r="BJ2622" s="18" t="s">
        <v>91</v>
      </c>
      <c r="BK2622" s="222">
        <f>ROUND(I2622*H2622,2)</f>
        <v>0</v>
      </c>
      <c r="BL2622" s="18" t="s">
        <v>369</v>
      </c>
      <c r="BM2622" s="221" t="s">
        <v>3586</v>
      </c>
    </row>
    <row r="2623" spans="1:65" s="2" customFormat="1" ht="39">
      <c r="A2623" s="36"/>
      <c r="B2623" s="37"/>
      <c r="C2623" s="38"/>
      <c r="D2623" s="223" t="s">
        <v>293</v>
      </c>
      <c r="E2623" s="38"/>
      <c r="F2623" s="224" t="s">
        <v>3329</v>
      </c>
      <c r="G2623" s="38"/>
      <c r="H2623" s="38"/>
      <c r="I2623" s="124"/>
      <c r="J2623" s="38"/>
      <c r="K2623" s="38"/>
      <c r="L2623" s="41"/>
      <c r="M2623" s="225"/>
      <c r="N2623" s="226"/>
      <c r="O2623" s="73"/>
      <c r="P2623" s="73"/>
      <c r="Q2623" s="73"/>
      <c r="R2623" s="73"/>
      <c r="S2623" s="73"/>
      <c r="T2623" s="74"/>
      <c r="U2623" s="36"/>
      <c r="V2623" s="36"/>
      <c r="W2623" s="36"/>
      <c r="X2623" s="36"/>
      <c r="Y2623" s="36"/>
      <c r="Z2623" s="36"/>
      <c r="AA2623" s="36"/>
      <c r="AB2623" s="36"/>
      <c r="AC2623" s="36"/>
      <c r="AD2623" s="36"/>
      <c r="AE2623" s="36"/>
      <c r="AT2623" s="18" t="s">
        <v>293</v>
      </c>
      <c r="AU2623" s="18" t="s">
        <v>93</v>
      </c>
    </row>
    <row r="2624" spans="1:65" s="2" customFormat="1" ht="16.5" customHeight="1">
      <c r="A2624" s="36"/>
      <c r="B2624" s="37"/>
      <c r="C2624" s="210" t="s">
        <v>3587</v>
      </c>
      <c r="D2624" s="210" t="s">
        <v>286</v>
      </c>
      <c r="E2624" s="211" t="s">
        <v>3588</v>
      </c>
      <c r="F2624" s="212" t="s">
        <v>3589</v>
      </c>
      <c r="G2624" s="213" t="s">
        <v>2363</v>
      </c>
      <c r="H2624" s="214">
        <v>39.6</v>
      </c>
      <c r="I2624" s="215"/>
      <c r="J2624" s="216">
        <f>ROUND(I2624*H2624,2)</f>
        <v>0</v>
      </c>
      <c r="K2624" s="212" t="s">
        <v>342</v>
      </c>
      <c r="L2624" s="41"/>
      <c r="M2624" s="217" t="s">
        <v>1</v>
      </c>
      <c r="N2624" s="218" t="s">
        <v>48</v>
      </c>
      <c r="O2624" s="73"/>
      <c r="P2624" s="219">
        <f>O2624*H2624</f>
        <v>0</v>
      </c>
      <c r="Q2624" s="219">
        <v>0</v>
      </c>
      <c r="R2624" s="219">
        <f>Q2624*H2624</f>
        <v>0</v>
      </c>
      <c r="S2624" s="219">
        <v>0</v>
      </c>
      <c r="T2624" s="220">
        <f>S2624*H2624</f>
        <v>0</v>
      </c>
      <c r="U2624" s="36"/>
      <c r="V2624" s="36"/>
      <c r="W2624" s="36"/>
      <c r="X2624" s="36"/>
      <c r="Y2624" s="36"/>
      <c r="Z2624" s="36"/>
      <c r="AA2624" s="36"/>
      <c r="AB2624" s="36"/>
      <c r="AC2624" s="36"/>
      <c r="AD2624" s="36"/>
      <c r="AE2624" s="36"/>
      <c r="AR2624" s="221" t="s">
        <v>369</v>
      </c>
      <c r="AT2624" s="221" t="s">
        <v>286</v>
      </c>
      <c r="AU2624" s="221" t="s">
        <v>93</v>
      </c>
      <c r="AY2624" s="18" t="s">
        <v>283</v>
      </c>
      <c r="BE2624" s="222">
        <f>IF(N2624="základní",J2624,0)</f>
        <v>0</v>
      </c>
      <c r="BF2624" s="222">
        <f>IF(N2624="snížená",J2624,0)</f>
        <v>0</v>
      </c>
      <c r="BG2624" s="222">
        <f>IF(N2624="zákl. přenesená",J2624,0)</f>
        <v>0</v>
      </c>
      <c r="BH2624" s="222">
        <f>IF(N2624="sníž. přenesená",J2624,0)</f>
        <v>0</v>
      </c>
      <c r="BI2624" s="222">
        <f>IF(N2624="nulová",J2624,0)</f>
        <v>0</v>
      </c>
      <c r="BJ2624" s="18" t="s">
        <v>91</v>
      </c>
      <c r="BK2624" s="222">
        <f>ROUND(I2624*H2624,2)</f>
        <v>0</v>
      </c>
      <c r="BL2624" s="18" t="s">
        <v>369</v>
      </c>
      <c r="BM2624" s="221" t="s">
        <v>3590</v>
      </c>
    </row>
    <row r="2625" spans="1:65" s="2" customFormat="1" ht="39">
      <c r="A2625" s="36"/>
      <c r="B2625" s="37"/>
      <c r="C2625" s="38"/>
      <c r="D2625" s="223" t="s">
        <v>293</v>
      </c>
      <c r="E2625" s="38"/>
      <c r="F2625" s="224" t="s">
        <v>3329</v>
      </c>
      <c r="G2625" s="38"/>
      <c r="H2625" s="38"/>
      <c r="I2625" s="124"/>
      <c r="J2625" s="38"/>
      <c r="K2625" s="38"/>
      <c r="L2625" s="41"/>
      <c r="M2625" s="225"/>
      <c r="N2625" s="226"/>
      <c r="O2625" s="73"/>
      <c r="P2625" s="73"/>
      <c r="Q2625" s="73"/>
      <c r="R2625" s="73"/>
      <c r="S2625" s="73"/>
      <c r="T2625" s="74"/>
      <c r="U2625" s="36"/>
      <c r="V2625" s="36"/>
      <c r="W2625" s="36"/>
      <c r="X2625" s="36"/>
      <c r="Y2625" s="36"/>
      <c r="Z2625" s="36"/>
      <c r="AA2625" s="36"/>
      <c r="AB2625" s="36"/>
      <c r="AC2625" s="36"/>
      <c r="AD2625" s="36"/>
      <c r="AE2625" s="36"/>
      <c r="AT2625" s="18" t="s">
        <v>293</v>
      </c>
      <c r="AU2625" s="18" t="s">
        <v>93</v>
      </c>
    </row>
    <row r="2626" spans="1:65" s="2" customFormat="1" ht="16.5" customHeight="1">
      <c r="A2626" s="36"/>
      <c r="B2626" s="37"/>
      <c r="C2626" s="210" t="s">
        <v>3591</v>
      </c>
      <c r="D2626" s="210" t="s">
        <v>286</v>
      </c>
      <c r="E2626" s="211" t="s">
        <v>3592</v>
      </c>
      <c r="F2626" s="212" t="s">
        <v>3593</v>
      </c>
      <c r="G2626" s="213" t="s">
        <v>3337</v>
      </c>
      <c r="H2626" s="214">
        <v>393.8</v>
      </c>
      <c r="I2626" s="215"/>
      <c r="J2626" s="216">
        <f>ROUND(I2626*H2626,2)</f>
        <v>0</v>
      </c>
      <c r="K2626" s="212" t="s">
        <v>342</v>
      </c>
      <c r="L2626" s="41"/>
      <c r="M2626" s="217" t="s">
        <v>1</v>
      </c>
      <c r="N2626" s="218" t="s">
        <v>48</v>
      </c>
      <c r="O2626" s="73"/>
      <c r="P2626" s="219">
        <f>O2626*H2626</f>
        <v>0</v>
      </c>
      <c r="Q2626" s="219">
        <v>0</v>
      </c>
      <c r="R2626" s="219">
        <f>Q2626*H2626</f>
        <v>0</v>
      </c>
      <c r="S2626" s="219">
        <v>0</v>
      </c>
      <c r="T2626" s="220">
        <f>S2626*H2626</f>
        <v>0</v>
      </c>
      <c r="U2626" s="36"/>
      <c r="V2626" s="36"/>
      <c r="W2626" s="36"/>
      <c r="X2626" s="36"/>
      <c r="Y2626" s="36"/>
      <c r="Z2626" s="36"/>
      <c r="AA2626" s="36"/>
      <c r="AB2626" s="36"/>
      <c r="AC2626" s="36"/>
      <c r="AD2626" s="36"/>
      <c r="AE2626" s="36"/>
      <c r="AR2626" s="221" t="s">
        <v>369</v>
      </c>
      <c r="AT2626" s="221" t="s">
        <v>286</v>
      </c>
      <c r="AU2626" s="221" t="s">
        <v>93</v>
      </c>
      <c r="AY2626" s="18" t="s">
        <v>283</v>
      </c>
      <c r="BE2626" s="222">
        <f>IF(N2626="základní",J2626,0)</f>
        <v>0</v>
      </c>
      <c r="BF2626" s="222">
        <f>IF(N2626="snížená",J2626,0)</f>
        <v>0</v>
      </c>
      <c r="BG2626" s="222">
        <f>IF(N2626="zákl. přenesená",J2626,0)</f>
        <v>0</v>
      </c>
      <c r="BH2626" s="222">
        <f>IF(N2626="sníž. přenesená",J2626,0)</f>
        <v>0</v>
      </c>
      <c r="BI2626" s="222">
        <f>IF(N2626="nulová",J2626,0)</f>
        <v>0</v>
      </c>
      <c r="BJ2626" s="18" t="s">
        <v>91</v>
      </c>
      <c r="BK2626" s="222">
        <f>ROUND(I2626*H2626,2)</f>
        <v>0</v>
      </c>
      <c r="BL2626" s="18" t="s">
        <v>369</v>
      </c>
      <c r="BM2626" s="221" t="s">
        <v>3594</v>
      </c>
    </row>
    <row r="2627" spans="1:65" s="2" customFormat="1" ht="39">
      <c r="A2627" s="36"/>
      <c r="B2627" s="37"/>
      <c r="C2627" s="38"/>
      <c r="D2627" s="223" t="s">
        <v>293</v>
      </c>
      <c r="E2627" s="38"/>
      <c r="F2627" s="224" t="s">
        <v>3329</v>
      </c>
      <c r="G2627" s="38"/>
      <c r="H2627" s="38"/>
      <c r="I2627" s="124"/>
      <c r="J2627" s="38"/>
      <c r="K2627" s="38"/>
      <c r="L2627" s="41"/>
      <c r="M2627" s="225"/>
      <c r="N2627" s="226"/>
      <c r="O2627" s="73"/>
      <c r="P2627" s="73"/>
      <c r="Q2627" s="73"/>
      <c r="R2627" s="73"/>
      <c r="S2627" s="73"/>
      <c r="T2627" s="74"/>
      <c r="U2627" s="36"/>
      <c r="V2627" s="36"/>
      <c r="W2627" s="36"/>
      <c r="X2627" s="36"/>
      <c r="Y2627" s="36"/>
      <c r="Z2627" s="36"/>
      <c r="AA2627" s="36"/>
      <c r="AB2627" s="36"/>
      <c r="AC2627" s="36"/>
      <c r="AD2627" s="36"/>
      <c r="AE2627" s="36"/>
      <c r="AT2627" s="18" t="s">
        <v>293</v>
      </c>
      <c r="AU2627" s="18" t="s">
        <v>93</v>
      </c>
    </row>
    <row r="2628" spans="1:65" s="2" customFormat="1" ht="16.5" customHeight="1">
      <c r="A2628" s="36"/>
      <c r="B2628" s="37"/>
      <c r="C2628" s="210" t="s">
        <v>3595</v>
      </c>
      <c r="D2628" s="210" t="s">
        <v>286</v>
      </c>
      <c r="E2628" s="211" t="s">
        <v>3596</v>
      </c>
      <c r="F2628" s="212" t="s">
        <v>3597</v>
      </c>
      <c r="G2628" s="213" t="s">
        <v>3337</v>
      </c>
      <c r="H2628" s="214">
        <v>76.400000000000006</v>
      </c>
      <c r="I2628" s="215"/>
      <c r="J2628" s="216">
        <f>ROUND(I2628*H2628,2)</f>
        <v>0</v>
      </c>
      <c r="K2628" s="212" t="s">
        <v>342</v>
      </c>
      <c r="L2628" s="41"/>
      <c r="M2628" s="217" t="s">
        <v>1</v>
      </c>
      <c r="N2628" s="218" t="s">
        <v>48</v>
      </c>
      <c r="O2628" s="73"/>
      <c r="P2628" s="219">
        <f>O2628*H2628</f>
        <v>0</v>
      </c>
      <c r="Q2628" s="219">
        <v>0</v>
      </c>
      <c r="R2628" s="219">
        <f>Q2628*H2628</f>
        <v>0</v>
      </c>
      <c r="S2628" s="219">
        <v>0</v>
      </c>
      <c r="T2628" s="220">
        <f>S2628*H2628</f>
        <v>0</v>
      </c>
      <c r="U2628" s="36"/>
      <c r="V2628" s="36"/>
      <c r="W2628" s="36"/>
      <c r="X2628" s="36"/>
      <c r="Y2628" s="36"/>
      <c r="Z2628" s="36"/>
      <c r="AA2628" s="36"/>
      <c r="AB2628" s="36"/>
      <c r="AC2628" s="36"/>
      <c r="AD2628" s="36"/>
      <c r="AE2628" s="36"/>
      <c r="AR2628" s="221" t="s">
        <v>369</v>
      </c>
      <c r="AT2628" s="221" t="s">
        <v>286</v>
      </c>
      <c r="AU2628" s="221" t="s">
        <v>93</v>
      </c>
      <c r="AY2628" s="18" t="s">
        <v>283</v>
      </c>
      <c r="BE2628" s="222">
        <f>IF(N2628="základní",J2628,0)</f>
        <v>0</v>
      </c>
      <c r="BF2628" s="222">
        <f>IF(N2628="snížená",J2628,0)</f>
        <v>0</v>
      </c>
      <c r="BG2628" s="222">
        <f>IF(N2628="zákl. přenesená",J2628,0)</f>
        <v>0</v>
      </c>
      <c r="BH2628" s="222">
        <f>IF(N2628="sníž. přenesená",J2628,0)</f>
        <v>0</v>
      </c>
      <c r="BI2628" s="222">
        <f>IF(N2628="nulová",J2628,0)</f>
        <v>0</v>
      </c>
      <c r="BJ2628" s="18" t="s">
        <v>91</v>
      </c>
      <c r="BK2628" s="222">
        <f>ROUND(I2628*H2628,2)</f>
        <v>0</v>
      </c>
      <c r="BL2628" s="18" t="s">
        <v>369</v>
      </c>
      <c r="BM2628" s="221" t="s">
        <v>3598</v>
      </c>
    </row>
    <row r="2629" spans="1:65" s="2" customFormat="1" ht="39">
      <c r="A2629" s="36"/>
      <c r="B2629" s="37"/>
      <c r="C2629" s="38"/>
      <c r="D2629" s="223" t="s">
        <v>293</v>
      </c>
      <c r="E2629" s="38"/>
      <c r="F2629" s="224" t="s">
        <v>3329</v>
      </c>
      <c r="G2629" s="38"/>
      <c r="H2629" s="38"/>
      <c r="I2629" s="124"/>
      <c r="J2629" s="38"/>
      <c r="K2629" s="38"/>
      <c r="L2629" s="41"/>
      <c r="M2629" s="225"/>
      <c r="N2629" s="226"/>
      <c r="O2629" s="73"/>
      <c r="P2629" s="73"/>
      <c r="Q2629" s="73"/>
      <c r="R2629" s="73"/>
      <c r="S2629" s="73"/>
      <c r="T2629" s="74"/>
      <c r="U2629" s="36"/>
      <c r="V2629" s="36"/>
      <c r="W2629" s="36"/>
      <c r="X2629" s="36"/>
      <c r="Y2629" s="36"/>
      <c r="Z2629" s="36"/>
      <c r="AA2629" s="36"/>
      <c r="AB2629" s="36"/>
      <c r="AC2629" s="36"/>
      <c r="AD2629" s="36"/>
      <c r="AE2629" s="36"/>
      <c r="AT2629" s="18" t="s">
        <v>293</v>
      </c>
      <c r="AU2629" s="18" t="s">
        <v>93</v>
      </c>
    </row>
    <row r="2630" spans="1:65" s="2" customFormat="1" ht="16.5" customHeight="1">
      <c r="A2630" s="36"/>
      <c r="B2630" s="37"/>
      <c r="C2630" s="210" t="s">
        <v>3599</v>
      </c>
      <c r="D2630" s="210" t="s">
        <v>286</v>
      </c>
      <c r="E2630" s="211" t="s">
        <v>3600</v>
      </c>
      <c r="F2630" s="212" t="s">
        <v>3601</v>
      </c>
      <c r="G2630" s="213" t="s">
        <v>3337</v>
      </c>
      <c r="H2630" s="214">
        <v>70.8</v>
      </c>
      <c r="I2630" s="215"/>
      <c r="J2630" s="216">
        <f>ROUND(I2630*H2630,2)</f>
        <v>0</v>
      </c>
      <c r="K2630" s="212" t="s">
        <v>342</v>
      </c>
      <c r="L2630" s="41"/>
      <c r="M2630" s="217" t="s">
        <v>1</v>
      </c>
      <c r="N2630" s="218" t="s">
        <v>48</v>
      </c>
      <c r="O2630" s="73"/>
      <c r="P2630" s="219">
        <f>O2630*H2630</f>
        <v>0</v>
      </c>
      <c r="Q2630" s="219">
        <v>0</v>
      </c>
      <c r="R2630" s="219">
        <f>Q2630*H2630</f>
        <v>0</v>
      </c>
      <c r="S2630" s="219">
        <v>0</v>
      </c>
      <c r="T2630" s="220">
        <f>S2630*H2630</f>
        <v>0</v>
      </c>
      <c r="U2630" s="36"/>
      <c r="V2630" s="36"/>
      <c r="W2630" s="36"/>
      <c r="X2630" s="36"/>
      <c r="Y2630" s="36"/>
      <c r="Z2630" s="36"/>
      <c r="AA2630" s="36"/>
      <c r="AB2630" s="36"/>
      <c r="AC2630" s="36"/>
      <c r="AD2630" s="36"/>
      <c r="AE2630" s="36"/>
      <c r="AR2630" s="221" t="s">
        <v>369</v>
      </c>
      <c r="AT2630" s="221" t="s">
        <v>286</v>
      </c>
      <c r="AU2630" s="221" t="s">
        <v>93</v>
      </c>
      <c r="AY2630" s="18" t="s">
        <v>283</v>
      </c>
      <c r="BE2630" s="222">
        <f>IF(N2630="základní",J2630,0)</f>
        <v>0</v>
      </c>
      <c r="BF2630" s="222">
        <f>IF(N2630="snížená",J2630,0)</f>
        <v>0</v>
      </c>
      <c r="BG2630" s="222">
        <f>IF(N2630="zákl. přenesená",J2630,0)</f>
        <v>0</v>
      </c>
      <c r="BH2630" s="222">
        <f>IF(N2630="sníž. přenesená",J2630,0)</f>
        <v>0</v>
      </c>
      <c r="BI2630" s="222">
        <f>IF(N2630="nulová",J2630,0)</f>
        <v>0</v>
      </c>
      <c r="BJ2630" s="18" t="s">
        <v>91</v>
      </c>
      <c r="BK2630" s="222">
        <f>ROUND(I2630*H2630,2)</f>
        <v>0</v>
      </c>
      <c r="BL2630" s="18" t="s">
        <v>369</v>
      </c>
      <c r="BM2630" s="221" t="s">
        <v>3602</v>
      </c>
    </row>
    <row r="2631" spans="1:65" s="2" customFormat="1" ht="39">
      <c r="A2631" s="36"/>
      <c r="B2631" s="37"/>
      <c r="C2631" s="38"/>
      <c r="D2631" s="223" t="s">
        <v>293</v>
      </c>
      <c r="E2631" s="38"/>
      <c r="F2631" s="224" t="s">
        <v>3329</v>
      </c>
      <c r="G2631" s="38"/>
      <c r="H2631" s="38"/>
      <c r="I2631" s="124"/>
      <c r="J2631" s="38"/>
      <c r="K2631" s="38"/>
      <c r="L2631" s="41"/>
      <c r="M2631" s="225"/>
      <c r="N2631" s="226"/>
      <c r="O2631" s="73"/>
      <c r="P2631" s="73"/>
      <c r="Q2631" s="73"/>
      <c r="R2631" s="73"/>
      <c r="S2631" s="73"/>
      <c r="T2631" s="74"/>
      <c r="U2631" s="36"/>
      <c r="V2631" s="36"/>
      <c r="W2631" s="36"/>
      <c r="X2631" s="36"/>
      <c r="Y2631" s="36"/>
      <c r="Z2631" s="36"/>
      <c r="AA2631" s="36"/>
      <c r="AB2631" s="36"/>
      <c r="AC2631" s="36"/>
      <c r="AD2631" s="36"/>
      <c r="AE2631" s="36"/>
      <c r="AT2631" s="18" t="s">
        <v>293</v>
      </c>
      <c r="AU2631" s="18" t="s">
        <v>93</v>
      </c>
    </row>
    <row r="2632" spans="1:65" s="2" customFormat="1" ht="16.5" customHeight="1">
      <c r="A2632" s="36"/>
      <c r="B2632" s="37"/>
      <c r="C2632" s="210" t="s">
        <v>3603</v>
      </c>
      <c r="D2632" s="210" t="s">
        <v>286</v>
      </c>
      <c r="E2632" s="211" t="s">
        <v>3604</v>
      </c>
      <c r="F2632" s="212" t="s">
        <v>3605</v>
      </c>
      <c r="G2632" s="213" t="s">
        <v>3337</v>
      </c>
      <c r="H2632" s="214">
        <v>56.4</v>
      </c>
      <c r="I2632" s="215"/>
      <c r="J2632" s="216">
        <f>ROUND(I2632*H2632,2)</f>
        <v>0</v>
      </c>
      <c r="K2632" s="212" t="s">
        <v>342</v>
      </c>
      <c r="L2632" s="41"/>
      <c r="M2632" s="217" t="s">
        <v>1</v>
      </c>
      <c r="N2632" s="218" t="s">
        <v>48</v>
      </c>
      <c r="O2632" s="73"/>
      <c r="P2632" s="219">
        <f>O2632*H2632</f>
        <v>0</v>
      </c>
      <c r="Q2632" s="219">
        <v>0</v>
      </c>
      <c r="R2632" s="219">
        <f>Q2632*H2632</f>
        <v>0</v>
      </c>
      <c r="S2632" s="219">
        <v>0</v>
      </c>
      <c r="T2632" s="220">
        <f>S2632*H2632</f>
        <v>0</v>
      </c>
      <c r="U2632" s="36"/>
      <c r="V2632" s="36"/>
      <c r="W2632" s="36"/>
      <c r="X2632" s="36"/>
      <c r="Y2632" s="36"/>
      <c r="Z2632" s="36"/>
      <c r="AA2632" s="36"/>
      <c r="AB2632" s="36"/>
      <c r="AC2632" s="36"/>
      <c r="AD2632" s="36"/>
      <c r="AE2632" s="36"/>
      <c r="AR2632" s="221" t="s">
        <v>369</v>
      </c>
      <c r="AT2632" s="221" t="s">
        <v>286</v>
      </c>
      <c r="AU2632" s="221" t="s">
        <v>93</v>
      </c>
      <c r="AY2632" s="18" t="s">
        <v>283</v>
      </c>
      <c r="BE2632" s="222">
        <f>IF(N2632="základní",J2632,0)</f>
        <v>0</v>
      </c>
      <c r="BF2632" s="222">
        <f>IF(N2632="snížená",J2632,0)</f>
        <v>0</v>
      </c>
      <c r="BG2632" s="222">
        <f>IF(N2632="zákl. přenesená",J2632,0)</f>
        <v>0</v>
      </c>
      <c r="BH2632" s="222">
        <f>IF(N2632="sníž. přenesená",J2632,0)</f>
        <v>0</v>
      </c>
      <c r="BI2632" s="222">
        <f>IF(N2632="nulová",J2632,0)</f>
        <v>0</v>
      </c>
      <c r="BJ2632" s="18" t="s">
        <v>91</v>
      </c>
      <c r="BK2632" s="222">
        <f>ROUND(I2632*H2632,2)</f>
        <v>0</v>
      </c>
      <c r="BL2632" s="18" t="s">
        <v>369</v>
      </c>
      <c r="BM2632" s="221" t="s">
        <v>3606</v>
      </c>
    </row>
    <row r="2633" spans="1:65" s="2" customFormat="1" ht="39">
      <c r="A2633" s="36"/>
      <c r="B2633" s="37"/>
      <c r="C2633" s="38"/>
      <c r="D2633" s="223" t="s">
        <v>293</v>
      </c>
      <c r="E2633" s="38"/>
      <c r="F2633" s="224" t="s">
        <v>3329</v>
      </c>
      <c r="G2633" s="38"/>
      <c r="H2633" s="38"/>
      <c r="I2633" s="124"/>
      <c r="J2633" s="38"/>
      <c r="K2633" s="38"/>
      <c r="L2633" s="41"/>
      <c r="M2633" s="225"/>
      <c r="N2633" s="226"/>
      <c r="O2633" s="73"/>
      <c r="P2633" s="73"/>
      <c r="Q2633" s="73"/>
      <c r="R2633" s="73"/>
      <c r="S2633" s="73"/>
      <c r="T2633" s="74"/>
      <c r="U2633" s="36"/>
      <c r="V2633" s="36"/>
      <c r="W2633" s="36"/>
      <c r="X2633" s="36"/>
      <c r="Y2633" s="36"/>
      <c r="Z2633" s="36"/>
      <c r="AA2633" s="36"/>
      <c r="AB2633" s="36"/>
      <c r="AC2633" s="36"/>
      <c r="AD2633" s="36"/>
      <c r="AE2633" s="36"/>
      <c r="AT2633" s="18" t="s">
        <v>293</v>
      </c>
      <c r="AU2633" s="18" t="s">
        <v>93</v>
      </c>
    </row>
    <row r="2634" spans="1:65" s="2" customFormat="1" ht="16.5" customHeight="1">
      <c r="A2634" s="36"/>
      <c r="B2634" s="37"/>
      <c r="C2634" s="210" t="s">
        <v>3607</v>
      </c>
      <c r="D2634" s="210" t="s">
        <v>286</v>
      </c>
      <c r="E2634" s="211" t="s">
        <v>3608</v>
      </c>
      <c r="F2634" s="212" t="s">
        <v>3609</v>
      </c>
      <c r="G2634" s="213" t="s">
        <v>3337</v>
      </c>
      <c r="H2634" s="214">
        <v>67.319999999999993</v>
      </c>
      <c r="I2634" s="215"/>
      <c r="J2634" s="216">
        <f>ROUND(I2634*H2634,2)</f>
        <v>0</v>
      </c>
      <c r="K2634" s="212" t="s">
        <v>342</v>
      </c>
      <c r="L2634" s="41"/>
      <c r="M2634" s="217" t="s">
        <v>1</v>
      </c>
      <c r="N2634" s="218" t="s">
        <v>48</v>
      </c>
      <c r="O2634" s="73"/>
      <c r="P2634" s="219">
        <f>O2634*H2634</f>
        <v>0</v>
      </c>
      <c r="Q2634" s="219">
        <v>0</v>
      </c>
      <c r="R2634" s="219">
        <f>Q2634*H2634</f>
        <v>0</v>
      </c>
      <c r="S2634" s="219">
        <v>0</v>
      </c>
      <c r="T2634" s="220">
        <f>S2634*H2634</f>
        <v>0</v>
      </c>
      <c r="U2634" s="36"/>
      <c r="V2634" s="36"/>
      <c r="W2634" s="36"/>
      <c r="X2634" s="36"/>
      <c r="Y2634" s="36"/>
      <c r="Z2634" s="36"/>
      <c r="AA2634" s="36"/>
      <c r="AB2634" s="36"/>
      <c r="AC2634" s="36"/>
      <c r="AD2634" s="36"/>
      <c r="AE2634" s="36"/>
      <c r="AR2634" s="221" t="s">
        <v>369</v>
      </c>
      <c r="AT2634" s="221" t="s">
        <v>286</v>
      </c>
      <c r="AU2634" s="221" t="s">
        <v>93</v>
      </c>
      <c r="AY2634" s="18" t="s">
        <v>283</v>
      </c>
      <c r="BE2634" s="222">
        <f>IF(N2634="základní",J2634,0)</f>
        <v>0</v>
      </c>
      <c r="BF2634" s="222">
        <f>IF(N2634="snížená",J2634,0)</f>
        <v>0</v>
      </c>
      <c r="BG2634" s="222">
        <f>IF(N2634="zákl. přenesená",J2634,0)</f>
        <v>0</v>
      </c>
      <c r="BH2634" s="222">
        <f>IF(N2634="sníž. přenesená",J2634,0)</f>
        <v>0</v>
      </c>
      <c r="BI2634" s="222">
        <f>IF(N2634="nulová",J2634,0)</f>
        <v>0</v>
      </c>
      <c r="BJ2634" s="18" t="s">
        <v>91</v>
      </c>
      <c r="BK2634" s="222">
        <f>ROUND(I2634*H2634,2)</f>
        <v>0</v>
      </c>
      <c r="BL2634" s="18" t="s">
        <v>369</v>
      </c>
      <c r="BM2634" s="221" t="s">
        <v>3610</v>
      </c>
    </row>
    <row r="2635" spans="1:65" s="2" customFormat="1" ht="39">
      <c r="A2635" s="36"/>
      <c r="B2635" s="37"/>
      <c r="C2635" s="38"/>
      <c r="D2635" s="223" t="s">
        <v>293</v>
      </c>
      <c r="E2635" s="38"/>
      <c r="F2635" s="224" t="s">
        <v>3329</v>
      </c>
      <c r="G2635" s="38"/>
      <c r="H2635" s="38"/>
      <c r="I2635" s="124"/>
      <c r="J2635" s="38"/>
      <c r="K2635" s="38"/>
      <c r="L2635" s="41"/>
      <c r="M2635" s="225"/>
      <c r="N2635" s="226"/>
      <c r="O2635" s="73"/>
      <c r="P2635" s="73"/>
      <c r="Q2635" s="73"/>
      <c r="R2635" s="73"/>
      <c r="S2635" s="73"/>
      <c r="T2635" s="74"/>
      <c r="U2635" s="36"/>
      <c r="V2635" s="36"/>
      <c r="W2635" s="36"/>
      <c r="X2635" s="36"/>
      <c r="Y2635" s="36"/>
      <c r="Z2635" s="36"/>
      <c r="AA2635" s="36"/>
      <c r="AB2635" s="36"/>
      <c r="AC2635" s="36"/>
      <c r="AD2635" s="36"/>
      <c r="AE2635" s="36"/>
      <c r="AT2635" s="18" t="s">
        <v>293</v>
      </c>
      <c r="AU2635" s="18" t="s">
        <v>93</v>
      </c>
    </row>
    <row r="2636" spans="1:65" s="2" customFormat="1" ht="16.5" customHeight="1">
      <c r="A2636" s="36"/>
      <c r="B2636" s="37"/>
      <c r="C2636" s="210" t="s">
        <v>3611</v>
      </c>
      <c r="D2636" s="210" t="s">
        <v>286</v>
      </c>
      <c r="E2636" s="211" t="s">
        <v>3612</v>
      </c>
      <c r="F2636" s="212" t="s">
        <v>3613</v>
      </c>
      <c r="G2636" s="213" t="s">
        <v>3337</v>
      </c>
      <c r="H2636" s="214">
        <v>207</v>
      </c>
      <c r="I2636" s="215"/>
      <c r="J2636" s="216">
        <f>ROUND(I2636*H2636,2)</f>
        <v>0</v>
      </c>
      <c r="K2636" s="212" t="s">
        <v>342</v>
      </c>
      <c r="L2636" s="41"/>
      <c r="M2636" s="217" t="s">
        <v>1</v>
      </c>
      <c r="N2636" s="218" t="s">
        <v>48</v>
      </c>
      <c r="O2636" s="73"/>
      <c r="P2636" s="219">
        <f>O2636*H2636</f>
        <v>0</v>
      </c>
      <c r="Q2636" s="219">
        <v>0</v>
      </c>
      <c r="R2636" s="219">
        <f>Q2636*H2636</f>
        <v>0</v>
      </c>
      <c r="S2636" s="219">
        <v>0</v>
      </c>
      <c r="T2636" s="220">
        <f>S2636*H2636</f>
        <v>0</v>
      </c>
      <c r="U2636" s="36"/>
      <c r="V2636" s="36"/>
      <c r="W2636" s="36"/>
      <c r="X2636" s="36"/>
      <c r="Y2636" s="36"/>
      <c r="Z2636" s="36"/>
      <c r="AA2636" s="36"/>
      <c r="AB2636" s="36"/>
      <c r="AC2636" s="36"/>
      <c r="AD2636" s="36"/>
      <c r="AE2636" s="36"/>
      <c r="AR2636" s="221" t="s">
        <v>369</v>
      </c>
      <c r="AT2636" s="221" t="s">
        <v>286</v>
      </c>
      <c r="AU2636" s="221" t="s">
        <v>93</v>
      </c>
      <c r="AY2636" s="18" t="s">
        <v>283</v>
      </c>
      <c r="BE2636" s="222">
        <f>IF(N2636="základní",J2636,0)</f>
        <v>0</v>
      </c>
      <c r="BF2636" s="222">
        <f>IF(N2636="snížená",J2636,0)</f>
        <v>0</v>
      </c>
      <c r="BG2636" s="222">
        <f>IF(N2636="zákl. přenesená",J2636,0)</f>
        <v>0</v>
      </c>
      <c r="BH2636" s="222">
        <f>IF(N2636="sníž. přenesená",J2636,0)</f>
        <v>0</v>
      </c>
      <c r="BI2636" s="222">
        <f>IF(N2636="nulová",J2636,0)</f>
        <v>0</v>
      </c>
      <c r="BJ2636" s="18" t="s">
        <v>91</v>
      </c>
      <c r="BK2636" s="222">
        <f>ROUND(I2636*H2636,2)</f>
        <v>0</v>
      </c>
      <c r="BL2636" s="18" t="s">
        <v>369</v>
      </c>
      <c r="BM2636" s="221" t="s">
        <v>3614</v>
      </c>
    </row>
    <row r="2637" spans="1:65" s="2" customFormat="1" ht="39">
      <c r="A2637" s="36"/>
      <c r="B2637" s="37"/>
      <c r="C2637" s="38"/>
      <c r="D2637" s="223" t="s">
        <v>293</v>
      </c>
      <c r="E2637" s="38"/>
      <c r="F2637" s="224" t="s">
        <v>3329</v>
      </c>
      <c r="G2637" s="38"/>
      <c r="H2637" s="38"/>
      <c r="I2637" s="124"/>
      <c r="J2637" s="38"/>
      <c r="K2637" s="38"/>
      <c r="L2637" s="41"/>
      <c r="M2637" s="225"/>
      <c r="N2637" s="226"/>
      <c r="O2637" s="73"/>
      <c r="P2637" s="73"/>
      <c r="Q2637" s="73"/>
      <c r="R2637" s="73"/>
      <c r="S2637" s="73"/>
      <c r="T2637" s="74"/>
      <c r="U2637" s="36"/>
      <c r="V2637" s="36"/>
      <c r="W2637" s="36"/>
      <c r="X2637" s="36"/>
      <c r="Y2637" s="36"/>
      <c r="Z2637" s="36"/>
      <c r="AA2637" s="36"/>
      <c r="AB2637" s="36"/>
      <c r="AC2637" s="36"/>
      <c r="AD2637" s="36"/>
      <c r="AE2637" s="36"/>
      <c r="AT2637" s="18" t="s">
        <v>293</v>
      </c>
      <c r="AU2637" s="18" t="s">
        <v>93</v>
      </c>
    </row>
    <row r="2638" spans="1:65" s="2" customFormat="1" ht="16.5" customHeight="1">
      <c r="A2638" s="36"/>
      <c r="B2638" s="37"/>
      <c r="C2638" s="210" t="s">
        <v>3615</v>
      </c>
      <c r="D2638" s="210" t="s">
        <v>286</v>
      </c>
      <c r="E2638" s="211" t="s">
        <v>3616</v>
      </c>
      <c r="F2638" s="212" t="s">
        <v>3617</v>
      </c>
      <c r="G2638" s="213" t="s">
        <v>3337</v>
      </c>
      <c r="H2638" s="214">
        <v>237</v>
      </c>
      <c r="I2638" s="215"/>
      <c r="J2638" s="216">
        <f>ROUND(I2638*H2638,2)</f>
        <v>0</v>
      </c>
      <c r="K2638" s="212" t="s">
        <v>342</v>
      </c>
      <c r="L2638" s="41"/>
      <c r="M2638" s="217" t="s">
        <v>1</v>
      </c>
      <c r="N2638" s="218" t="s">
        <v>48</v>
      </c>
      <c r="O2638" s="73"/>
      <c r="P2638" s="219">
        <f>O2638*H2638</f>
        <v>0</v>
      </c>
      <c r="Q2638" s="219">
        <v>0</v>
      </c>
      <c r="R2638" s="219">
        <f>Q2638*H2638</f>
        <v>0</v>
      </c>
      <c r="S2638" s="219">
        <v>0</v>
      </c>
      <c r="T2638" s="220">
        <f>S2638*H2638</f>
        <v>0</v>
      </c>
      <c r="U2638" s="36"/>
      <c r="V2638" s="36"/>
      <c r="W2638" s="36"/>
      <c r="X2638" s="36"/>
      <c r="Y2638" s="36"/>
      <c r="Z2638" s="36"/>
      <c r="AA2638" s="36"/>
      <c r="AB2638" s="36"/>
      <c r="AC2638" s="36"/>
      <c r="AD2638" s="36"/>
      <c r="AE2638" s="36"/>
      <c r="AR2638" s="221" t="s">
        <v>369</v>
      </c>
      <c r="AT2638" s="221" t="s">
        <v>286</v>
      </c>
      <c r="AU2638" s="221" t="s">
        <v>93</v>
      </c>
      <c r="AY2638" s="18" t="s">
        <v>283</v>
      </c>
      <c r="BE2638" s="222">
        <f>IF(N2638="základní",J2638,0)</f>
        <v>0</v>
      </c>
      <c r="BF2638" s="222">
        <f>IF(N2638="snížená",J2638,0)</f>
        <v>0</v>
      </c>
      <c r="BG2638" s="222">
        <f>IF(N2638="zákl. přenesená",J2638,0)</f>
        <v>0</v>
      </c>
      <c r="BH2638" s="222">
        <f>IF(N2638="sníž. přenesená",J2638,0)</f>
        <v>0</v>
      </c>
      <c r="BI2638" s="222">
        <f>IF(N2638="nulová",J2638,0)</f>
        <v>0</v>
      </c>
      <c r="BJ2638" s="18" t="s">
        <v>91</v>
      </c>
      <c r="BK2638" s="222">
        <f>ROUND(I2638*H2638,2)</f>
        <v>0</v>
      </c>
      <c r="BL2638" s="18" t="s">
        <v>369</v>
      </c>
      <c r="BM2638" s="221" t="s">
        <v>3618</v>
      </c>
    </row>
    <row r="2639" spans="1:65" s="2" customFormat="1" ht="39">
      <c r="A2639" s="36"/>
      <c r="B2639" s="37"/>
      <c r="C2639" s="38"/>
      <c r="D2639" s="223" t="s">
        <v>293</v>
      </c>
      <c r="E2639" s="38"/>
      <c r="F2639" s="224" t="s">
        <v>3329</v>
      </c>
      <c r="G2639" s="38"/>
      <c r="H2639" s="38"/>
      <c r="I2639" s="124"/>
      <c r="J2639" s="38"/>
      <c r="K2639" s="38"/>
      <c r="L2639" s="41"/>
      <c r="M2639" s="225"/>
      <c r="N2639" s="226"/>
      <c r="O2639" s="73"/>
      <c r="P2639" s="73"/>
      <c r="Q2639" s="73"/>
      <c r="R2639" s="73"/>
      <c r="S2639" s="73"/>
      <c r="T2639" s="74"/>
      <c r="U2639" s="36"/>
      <c r="V2639" s="36"/>
      <c r="W2639" s="36"/>
      <c r="X2639" s="36"/>
      <c r="Y2639" s="36"/>
      <c r="Z2639" s="36"/>
      <c r="AA2639" s="36"/>
      <c r="AB2639" s="36"/>
      <c r="AC2639" s="36"/>
      <c r="AD2639" s="36"/>
      <c r="AE2639" s="36"/>
      <c r="AT2639" s="18" t="s">
        <v>293</v>
      </c>
      <c r="AU2639" s="18" t="s">
        <v>93</v>
      </c>
    </row>
    <row r="2640" spans="1:65" s="2" customFormat="1" ht="16.5" customHeight="1">
      <c r="A2640" s="36"/>
      <c r="B2640" s="37"/>
      <c r="C2640" s="210" t="s">
        <v>3619</v>
      </c>
      <c r="D2640" s="210" t="s">
        <v>286</v>
      </c>
      <c r="E2640" s="211" t="s">
        <v>3620</v>
      </c>
      <c r="F2640" s="212" t="s">
        <v>3621</v>
      </c>
      <c r="G2640" s="213" t="s">
        <v>3337</v>
      </c>
      <c r="H2640" s="214">
        <v>735</v>
      </c>
      <c r="I2640" s="215"/>
      <c r="J2640" s="216">
        <f>ROUND(I2640*H2640,2)</f>
        <v>0</v>
      </c>
      <c r="K2640" s="212" t="s">
        <v>342</v>
      </c>
      <c r="L2640" s="41"/>
      <c r="M2640" s="217" t="s">
        <v>1</v>
      </c>
      <c r="N2640" s="218" t="s">
        <v>48</v>
      </c>
      <c r="O2640" s="73"/>
      <c r="P2640" s="219">
        <f>O2640*H2640</f>
        <v>0</v>
      </c>
      <c r="Q2640" s="219">
        <v>0</v>
      </c>
      <c r="R2640" s="219">
        <f>Q2640*H2640</f>
        <v>0</v>
      </c>
      <c r="S2640" s="219">
        <v>0</v>
      </c>
      <c r="T2640" s="220">
        <f>S2640*H2640</f>
        <v>0</v>
      </c>
      <c r="U2640" s="36"/>
      <c r="V2640" s="36"/>
      <c r="W2640" s="36"/>
      <c r="X2640" s="36"/>
      <c r="Y2640" s="36"/>
      <c r="Z2640" s="36"/>
      <c r="AA2640" s="36"/>
      <c r="AB2640" s="36"/>
      <c r="AC2640" s="36"/>
      <c r="AD2640" s="36"/>
      <c r="AE2640" s="36"/>
      <c r="AR2640" s="221" t="s">
        <v>369</v>
      </c>
      <c r="AT2640" s="221" t="s">
        <v>286</v>
      </c>
      <c r="AU2640" s="221" t="s">
        <v>93</v>
      </c>
      <c r="AY2640" s="18" t="s">
        <v>283</v>
      </c>
      <c r="BE2640" s="222">
        <f>IF(N2640="základní",J2640,0)</f>
        <v>0</v>
      </c>
      <c r="BF2640" s="222">
        <f>IF(N2640="snížená",J2640,0)</f>
        <v>0</v>
      </c>
      <c r="BG2640" s="222">
        <f>IF(N2640="zákl. přenesená",J2640,0)</f>
        <v>0</v>
      </c>
      <c r="BH2640" s="222">
        <f>IF(N2640="sníž. přenesená",J2640,0)</f>
        <v>0</v>
      </c>
      <c r="BI2640" s="222">
        <f>IF(N2640="nulová",J2640,0)</f>
        <v>0</v>
      </c>
      <c r="BJ2640" s="18" t="s">
        <v>91</v>
      </c>
      <c r="BK2640" s="222">
        <f>ROUND(I2640*H2640,2)</f>
        <v>0</v>
      </c>
      <c r="BL2640" s="18" t="s">
        <v>369</v>
      </c>
      <c r="BM2640" s="221" t="s">
        <v>3622</v>
      </c>
    </row>
    <row r="2641" spans="1:65" s="2" customFormat="1" ht="39">
      <c r="A2641" s="36"/>
      <c r="B2641" s="37"/>
      <c r="C2641" s="38"/>
      <c r="D2641" s="223" t="s">
        <v>293</v>
      </c>
      <c r="E2641" s="38"/>
      <c r="F2641" s="224" t="s">
        <v>3329</v>
      </c>
      <c r="G2641" s="38"/>
      <c r="H2641" s="38"/>
      <c r="I2641" s="124"/>
      <c r="J2641" s="38"/>
      <c r="K2641" s="38"/>
      <c r="L2641" s="41"/>
      <c r="M2641" s="225"/>
      <c r="N2641" s="226"/>
      <c r="O2641" s="73"/>
      <c r="P2641" s="73"/>
      <c r="Q2641" s="73"/>
      <c r="R2641" s="73"/>
      <c r="S2641" s="73"/>
      <c r="T2641" s="74"/>
      <c r="U2641" s="36"/>
      <c r="V2641" s="36"/>
      <c r="W2641" s="36"/>
      <c r="X2641" s="36"/>
      <c r="Y2641" s="36"/>
      <c r="Z2641" s="36"/>
      <c r="AA2641" s="36"/>
      <c r="AB2641" s="36"/>
      <c r="AC2641" s="36"/>
      <c r="AD2641" s="36"/>
      <c r="AE2641" s="36"/>
      <c r="AT2641" s="18" t="s">
        <v>293</v>
      </c>
      <c r="AU2641" s="18" t="s">
        <v>93</v>
      </c>
    </row>
    <row r="2642" spans="1:65" s="2" customFormat="1" ht="16.5" customHeight="1">
      <c r="A2642" s="36"/>
      <c r="B2642" s="37"/>
      <c r="C2642" s="210" t="s">
        <v>3623</v>
      </c>
      <c r="D2642" s="210" t="s">
        <v>286</v>
      </c>
      <c r="E2642" s="211" t="s">
        <v>3624</v>
      </c>
      <c r="F2642" s="212" t="s">
        <v>3625</v>
      </c>
      <c r="G2642" s="213" t="s">
        <v>3337</v>
      </c>
      <c r="H2642" s="214">
        <v>264</v>
      </c>
      <c r="I2642" s="215"/>
      <c r="J2642" s="216">
        <f>ROUND(I2642*H2642,2)</f>
        <v>0</v>
      </c>
      <c r="K2642" s="212" t="s">
        <v>342</v>
      </c>
      <c r="L2642" s="41"/>
      <c r="M2642" s="217" t="s">
        <v>1</v>
      </c>
      <c r="N2642" s="218" t="s">
        <v>48</v>
      </c>
      <c r="O2642" s="73"/>
      <c r="P2642" s="219">
        <f>O2642*H2642</f>
        <v>0</v>
      </c>
      <c r="Q2642" s="219">
        <v>0</v>
      </c>
      <c r="R2642" s="219">
        <f>Q2642*H2642</f>
        <v>0</v>
      </c>
      <c r="S2642" s="219">
        <v>0</v>
      </c>
      <c r="T2642" s="220">
        <f>S2642*H2642</f>
        <v>0</v>
      </c>
      <c r="U2642" s="36"/>
      <c r="V2642" s="36"/>
      <c r="W2642" s="36"/>
      <c r="X2642" s="36"/>
      <c r="Y2642" s="36"/>
      <c r="Z2642" s="36"/>
      <c r="AA2642" s="36"/>
      <c r="AB2642" s="36"/>
      <c r="AC2642" s="36"/>
      <c r="AD2642" s="36"/>
      <c r="AE2642" s="36"/>
      <c r="AR2642" s="221" t="s">
        <v>369</v>
      </c>
      <c r="AT2642" s="221" t="s">
        <v>286</v>
      </c>
      <c r="AU2642" s="221" t="s">
        <v>93</v>
      </c>
      <c r="AY2642" s="18" t="s">
        <v>283</v>
      </c>
      <c r="BE2642" s="222">
        <f>IF(N2642="základní",J2642,0)</f>
        <v>0</v>
      </c>
      <c r="BF2642" s="222">
        <f>IF(N2642="snížená",J2642,0)</f>
        <v>0</v>
      </c>
      <c r="BG2642" s="222">
        <f>IF(N2642="zákl. přenesená",J2642,0)</f>
        <v>0</v>
      </c>
      <c r="BH2642" s="222">
        <f>IF(N2642="sníž. přenesená",J2642,0)</f>
        <v>0</v>
      </c>
      <c r="BI2642" s="222">
        <f>IF(N2642="nulová",J2642,0)</f>
        <v>0</v>
      </c>
      <c r="BJ2642" s="18" t="s">
        <v>91</v>
      </c>
      <c r="BK2642" s="222">
        <f>ROUND(I2642*H2642,2)</f>
        <v>0</v>
      </c>
      <c r="BL2642" s="18" t="s">
        <v>369</v>
      </c>
      <c r="BM2642" s="221" t="s">
        <v>3626</v>
      </c>
    </row>
    <row r="2643" spans="1:65" s="2" customFormat="1" ht="39">
      <c r="A2643" s="36"/>
      <c r="B2643" s="37"/>
      <c r="C2643" s="38"/>
      <c r="D2643" s="223" t="s">
        <v>293</v>
      </c>
      <c r="E2643" s="38"/>
      <c r="F2643" s="224" t="s">
        <v>3329</v>
      </c>
      <c r="G2643" s="38"/>
      <c r="H2643" s="38"/>
      <c r="I2643" s="124"/>
      <c r="J2643" s="38"/>
      <c r="K2643" s="38"/>
      <c r="L2643" s="41"/>
      <c r="M2643" s="225"/>
      <c r="N2643" s="226"/>
      <c r="O2643" s="73"/>
      <c r="P2643" s="73"/>
      <c r="Q2643" s="73"/>
      <c r="R2643" s="73"/>
      <c r="S2643" s="73"/>
      <c r="T2643" s="74"/>
      <c r="U2643" s="36"/>
      <c r="V2643" s="36"/>
      <c r="W2643" s="36"/>
      <c r="X2643" s="36"/>
      <c r="Y2643" s="36"/>
      <c r="Z2643" s="36"/>
      <c r="AA2643" s="36"/>
      <c r="AB2643" s="36"/>
      <c r="AC2643" s="36"/>
      <c r="AD2643" s="36"/>
      <c r="AE2643" s="36"/>
      <c r="AT2643" s="18" t="s">
        <v>293</v>
      </c>
      <c r="AU2643" s="18" t="s">
        <v>93</v>
      </c>
    </row>
    <row r="2644" spans="1:65" s="2" customFormat="1" ht="16.5" customHeight="1">
      <c r="A2644" s="36"/>
      <c r="B2644" s="37"/>
      <c r="C2644" s="210" t="s">
        <v>3627</v>
      </c>
      <c r="D2644" s="210" t="s">
        <v>286</v>
      </c>
      <c r="E2644" s="211" t="s">
        <v>3628</v>
      </c>
      <c r="F2644" s="212" t="s">
        <v>3629</v>
      </c>
      <c r="G2644" s="213" t="s">
        <v>3337</v>
      </c>
      <c r="H2644" s="214">
        <v>1014</v>
      </c>
      <c r="I2644" s="215"/>
      <c r="J2644" s="216">
        <f>ROUND(I2644*H2644,2)</f>
        <v>0</v>
      </c>
      <c r="K2644" s="212" t="s">
        <v>342</v>
      </c>
      <c r="L2644" s="41"/>
      <c r="M2644" s="217" t="s">
        <v>1</v>
      </c>
      <c r="N2644" s="218" t="s">
        <v>48</v>
      </c>
      <c r="O2644" s="73"/>
      <c r="P2644" s="219">
        <f>O2644*H2644</f>
        <v>0</v>
      </c>
      <c r="Q2644" s="219">
        <v>0</v>
      </c>
      <c r="R2644" s="219">
        <f>Q2644*H2644</f>
        <v>0</v>
      </c>
      <c r="S2644" s="219">
        <v>0</v>
      </c>
      <c r="T2644" s="220">
        <f>S2644*H2644</f>
        <v>0</v>
      </c>
      <c r="U2644" s="36"/>
      <c r="V2644" s="36"/>
      <c r="W2644" s="36"/>
      <c r="X2644" s="36"/>
      <c r="Y2644" s="36"/>
      <c r="Z2644" s="36"/>
      <c r="AA2644" s="36"/>
      <c r="AB2644" s="36"/>
      <c r="AC2644" s="36"/>
      <c r="AD2644" s="36"/>
      <c r="AE2644" s="36"/>
      <c r="AR2644" s="221" t="s">
        <v>369</v>
      </c>
      <c r="AT2644" s="221" t="s">
        <v>286</v>
      </c>
      <c r="AU2644" s="221" t="s">
        <v>93</v>
      </c>
      <c r="AY2644" s="18" t="s">
        <v>283</v>
      </c>
      <c r="BE2644" s="222">
        <f>IF(N2644="základní",J2644,0)</f>
        <v>0</v>
      </c>
      <c r="BF2644" s="222">
        <f>IF(N2644="snížená",J2644,0)</f>
        <v>0</v>
      </c>
      <c r="BG2644" s="222">
        <f>IF(N2644="zákl. přenesená",J2644,0)</f>
        <v>0</v>
      </c>
      <c r="BH2644" s="222">
        <f>IF(N2644="sníž. přenesená",J2644,0)</f>
        <v>0</v>
      </c>
      <c r="BI2644" s="222">
        <f>IF(N2644="nulová",J2644,0)</f>
        <v>0</v>
      </c>
      <c r="BJ2644" s="18" t="s">
        <v>91</v>
      </c>
      <c r="BK2644" s="222">
        <f>ROUND(I2644*H2644,2)</f>
        <v>0</v>
      </c>
      <c r="BL2644" s="18" t="s">
        <v>369</v>
      </c>
      <c r="BM2644" s="221" t="s">
        <v>3630</v>
      </c>
    </row>
    <row r="2645" spans="1:65" s="2" customFormat="1" ht="39">
      <c r="A2645" s="36"/>
      <c r="B2645" s="37"/>
      <c r="C2645" s="38"/>
      <c r="D2645" s="223" t="s">
        <v>293</v>
      </c>
      <c r="E2645" s="38"/>
      <c r="F2645" s="224" t="s">
        <v>3329</v>
      </c>
      <c r="G2645" s="38"/>
      <c r="H2645" s="38"/>
      <c r="I2645" s="124"/>
      <c r="J2645" s="38"/>
      <c r="K2645" s="38"/>
      <c r="L2645" s="41"/>
      <c r="M2645" s="225"/>
      <c r="N2645" s="226"/>
      <c r="O2645" s="73"/>
      <c r="P2645" s="73"/>
      <c r="Q2645" s="73"/>
      <c r="R2645" s="73"/>
      <c r="S2645" s="73"/>
      <c r="T2645" s="74"/>
      <c r="U2645" s="36"/>
      <c r="V2645" s="36"/>
      <c r="W2645" s="36"/>
      <c r="X2645" s="36"/>
      <c r="Y2645" s="36"/>
      <c r="Z2645" s="36"/>
      <c r="AA2645" s="36"/>
      <c r="AB2645" s="36"/>
      <c r="AC2645" s="36"/>
      <c r="AD2645" s="36"/>
      <c r="AE2645" s="36"/>
      <c r="AT2645" s="18" t="s">
        <v>293</v>
      </c>
      <c r="AU2645" s="18" t="s">
        <v>93</v>
      </c>
    </row>
    <row r="2646" spans="1:65" s="2" customFormat="1" ht="16.5" customHeight="1">
      <c r="A2646" s="36"/>
      <c r="B2646" s="37"/>
      <c r="C2646" s="210" t="s">
        <v>3631</v>
      </c>
      <c r="D2646" s="210" t="s">
        <v>286</v>
      </c>
      <c r="E2646" s="211" t="s">
        <v>3632</v>
      </c>
      <c r="F2646" s="212" t="s">
        <v>3633</v>
      </c>
      <c r="G2646" s="213" t="s">
        <v>2397</v>
      </c>
      <c r="H2646" s="214">
        <v>1</v>
      </c>
      <c r="I2646" s="215"/>
      <c r="J2646" s="216">
        <f>ROUND(I2646*H2646,2)</f>
        <v>0</v>
      </c>
      <c r="K2646" s="212" t="s">
        <v>342</v>
      </c>
      <c r="L2646" s="41"/>
      <c r="M2646" s="217" t="s">
        <v>1</v>
      </c>
      <c r="N2646" s="218" t="s">
        <v>48</v>
      </c>
      <c r="O2646" s="73"/>
      <c r="P2646" s="219">
        <f>O2646*H2646</f>
        <v>0</v>
      </c>
      <c r="Q2646" s="219">
        <v>0</v>
      </c>
      <c r="R2646" s="219">
        <f>Q2646*H2646</f>
        <v>0</v>
      </c>
      <c r="S2646" s="219">
        <v>0</v>
      </c>
      <c r="T2646" s="220">
        <f>S2646*H2646</f>
        <v>0</v>
      </c>
      <c r="U2646" s="36"/>
      <c r="V2646" s="36"/>
      <c r="W2646" s="36"/>
      <c r="X2646" s="36"/>
      <c r="Y2646" s="36"/>
      <c r="Z2646" s="36"/>
      <c r="AA2646" s="36"/>
      <c r="AB2646" s="36"/>
      <c r="AC2646" s="36"/>
      <c r="AD2646" s="36"/>
      <c r="AE2646" s="36"/>
      <c r="AR2646" s="221" t="s">
        <v>369</v>
      </c>
      <c r="AT2646" s="221" t="s">
        <v>286</v>
      </c>
      <c r="AU2646" s="221" t="s">
        <v>93</v>
      </c>
      <c r="AY2646" s="18" t="s">
        <v>283</v>
      </c>
      <c r="BE2646" s="222">
        <f>IF(N2646="základní",J2646,0)</f>
        <v>0</v>
      </c>
      <c r="BF2646" s="222">
        <f>IF(N2646="snížená",J2646,0)</f>
        <v>0</v>
      </c>
      <c r="BG2646" s="222">
        <f>IF(N2646="zákl. přenesená",J2646,0)</f>
        <v>0</v>
      </c>
      <c r="BH2646" s="222">
        <f>IF(N2646="sníž. přenesená",J2646,0)</f>
        <v>0</v>
      </c>
      <c r="BI2646" s="222">
        <f>IF(N2646="nulová",J2646,0)</f>
        <v>0</v>
      </c>
      <c r="BJ2646" s="18" t="s">
        <v>91</v>
      </c>
      <c r="BK2646" s="222">
        <f>ROUND(I2646*H2646,2)</f>
        <v>0</v>
      </c>
      <c r="BL2646" s="18" t="s">
        <v>369</v>
      </c>
      <c r="BM2646" s="221" t="s">
        <v>3634</v>
      </c>
    </row>
    <row r="2647" spans="1:65" s="2" customFormat="1" ht="39">
      <c r="A2647" s="36"/>
      <c r="B2647" s="37"/>
      <c r="C2647" s="38"/>
      <c r="D2647" s="223" t="s">
        <v>293</v>
      </c>
      <c r="E2647" s="38"/>
      <c r="F2647" s="224" t="s">
        <v>3329</v>
      </c>
      <c r="G2647" s="38"/>
      <c r="H2647" s="38"/>
      <c r="I2647" s="124"/>
      <c r="J2647" s="38"/>
      <c r="K2647" s="38"/>
      <c r="L2647" s="41"/>
      <c r="M2647" s="225"/>
      <c r="N2647" s="226"/>
      <c r="O2647" s="73"/>
      <c r="P2647" s="73"/>
      <c r="Q2647" s="73"/>
      <c r="R2647" s="73"/>
      <c r="S2647" s="73"/>
      <c r="T2647" s="74"/>
      <c r="U2647" s="36"/>
      <c r="V2647" s="36"/>
      <c r="W2647" s="36"/>
      <c r="X2647" s="36"/>
      <c r="Y2647" s="36"/>
      <c r="Z2647" s="36"/>
      <c r="AA2647" s="36"/>
      <c r="AB2647" s="36"/>
      <c r="AC2647" s="36"/>
      <c r="AD2647" s="36"/>
      <c r="AE2647" s="36"/>
      <c r="AT2647" s="18" t="s">
        <v>293</v>
      </c>
      <c r="AU2647" s="18" t="s">
        <v>93</v>
      </c>
    </row>
    <row r="2648" spans="1:65" s="2" customFormat="1" ht="16.5" customHeight="1">
      <c r="A2648" s="36"/>
      <c r="B2648" s="37"/>
      <c r="C2648" s="210" t="s">
        <v>3635</v>
      </c>
      <c r="D2648" s="210" t="s">
        <v>286</v>
      </c>
      <c r="E2648" s="211" t="s">
        <v>3636</v>
      </c>
      <c r="F2648" s="212" t="s">
        <v>3637</v>
      </c>
      <c r="G2648" s="213" t="s">
        <v>2397</v>
      </c>
      <c r="H2648" s="214">
        <v>1</v>
      </c>
      <c r="I2648" s="215"/>
      <c r="J2648" s="216">
        <f>ROUND(I2648*H2648,2)</f>
        <v>0</v>
      </c>
      <c r="K2648" s="212" t="s">
        <v>342</v>
      </c>
      <c r="L2648" s="41"/>
      <c r="M2648" s="217" t="s">
        <v>1</v>
      </c>
      <c r="N2648" s="218" t="s">
        <v>48</v>
      </c>
      <c r="O2648" s="73"/>
      <c r="P2648" s="219">
        <f>O2648*H2648</f>
        <v>0</v>
      </c>
      <c r="Q2648" s="219">
        <v>0</v>
      </c>
      <c r="R2648" s="219">
        <f>Q2648*H2648</f>
        <v>0</v>
      </c>
      <c r="S2648" s="219">
        <v>0</v>
      </c>
      <c r="T2648" s="220">
        <f>S2648*H2648</f>
        <v>0</v>
      </c>
      <c r="U2648" s="36"/>
      <c r="V2648" s="36"/>
      <c r="W2648" s="36"/>
      <c r="X2648" s="36"/>
      <c r="Y2648" s="36"/>
      <c r="Z2648" s="36"/>
      <c r="AA2648" s="36"/>
      <c r="AB2648" s="36"/>
      <c r="AC2648" s="36"/>
      <c r="AD2648" s="36"/>
      <c r="AE2648" s="36"/>
      <c r="AR2648" s="221" t="s">
        <v>369</v>
      </c>
      <c r="AT2648" s="221" t="s">
        <v>286</v>
      </c>
      <c r="AU2648" s="221" t="s">
        <v>93</v>
      </c>
      <c r="AY2648" s="18" t="s">
        <v>283</v>
      </c>
      <c r="BE2648" s="222">
        <f>IF(N2648="základní",J2648,0)</f>
        <v>0</v>
      </c>
      <c r="BF2648" s="222">
        <f>IF(N2648="snížená",J2648,0)</f>
        <v>0</v>
      </c>
      <c r="BG2648" s="222">
        <f>IF(N2648="zákl. přenesená",J2648,0)</f>
        <v>0</v>
      </c>
      <c r="BH2648" s="222">
        <f>IF(N2648="sníž. přenesená",J2648,0)</f>
        <v>0</v>
      </c>
      <c r="BI2648" s="222">
        <f>IF(N2648="nulová",J2648,0)</f>
        <v>0</v>
      </c>
      <c r="BJ2648" s="18" t="s">
        <v>91</v>
      </c>
      <c r="BK2648" s="222">
        <f>ROUND(I2648*H2648,2)</f>
        <v>0</v>
      </c>
      <c r="BL2648" s="18" t="s">
        <v>369</v>
      </c>
      <c r="BM2648" s="221" t="s">
        <v>3638</v>
      </c>
    </row>
    <row r="2649" spans="1:65" s="2" customFormat="1" ht="39">
      <c r="A2649" s="36"/>
      <c r="B2649" s="37"/>
      <c r="C2649" s="38"/>
      <c r="D2649" s="223" t="s">
        <v>293</v>
      </c>
      <c r="E2649" s="38"/>
      <c r="F2649" s="224" t="s">
        <v>3329</v>
      </c>
      <c r="G2649" s="38"/>
      <c r="H2649" s="38"/>
      <c r="I2649" s="124"/>
      <c r="J2649" s="38"/>
      <c r="K2649" s="38"/>
      <c r="L2649" s="41"/>
      <c r="M2649" s="225"/>
      <c r="N2649" s="226"/>
      <c r="O2649" s="73"/>
      <c r="P2649" s="73"/>
      <c r="Q2649" s="73"/>
      <c r="R2649" s="73"/>
      <c r="S2649" s="73"/>
      <c r="T2649" s="74"/>
      <c r="U2649" s="36"/>
      <c r="V2649" s="36"/>
      <c r="W2649" s="36"/>
      <c r="X2649" s="36"/>
      <c r="Y2649" s="36"/>
      <c r="Z2649" s="36"/>
      <c r="AA2649" s="36"/>
      <c r="AB2649" s="36"/>
      <c r="AC2649" s="36"/>
      <c r="AD2649" s="36"/>
      <c r="AE2649" s="36"/>
      <c r="AT2649" s="18" t="s">
        <v>293</v>
      </c>
      <c r="AU2649" s="18" t="s">
        <v>93</v>
      </c>
    </row>
    <row r="2650" spans="1:65" s="2" customFormat="1" ht="16.5" customHeight="1">
      <c r="A2650" s="36"/>
      <c r="B2650" s="37"/>
      <c r="C2650" s="210" t="s">
        <v>3639</v>
      </c>
      <c r="D2650" s="210" t="s">
        <v>286</v>
      </c>
      <c r="E2650" s="211" t="s">
        <v>3640</v>
      </c>
      <c r="F2650" s="212" t="s">
        <v>3641</v>
      </c>
      <c r="G2650" s="213" t="s">
        <v>2397</v>
      </c>
      <c r="H2650" s="214">
        <v>3</v>
      </c>
      <c r="I2650" s="215"/>
      <c r="J2650" s="216">
        <f>ROUND(I2650*H2650,2)</f>
        <v>0</v>
      </c>
      <c r="K2650" s="212" t="s">
        <v>342</v>
      </c>
      <c r="L2650" s="41"/>
      <c r="M2650" s="217" t="s">
        <v>1</v>
      </c>
      <c r="N2650" s="218" t="s">
        <v>48</v>
      </c>
      <c r="O2650" s="73"/>
      <c r="P2650" s="219">
        <f>O2650*H2650</f>
        <v>0</v>
      </c>
      <c r="Q2650" s="219">
        <v>0</v>
      </c>
      <c r="R2650" s="219">
        <f>Q2650*H2650</f>
        <v>0</v>
      </c>
      <c r="S2650" s="219">
        <v>0</v>
      </c>
      <c r="T2650" s="220">
        <f>S2650*H2650</f>
        <v>0</v>
      </c>
      <c r="U2650" s="36"/>
      <c r="V2650" s="36"/>
      <c r="W2650" s="36"/>
      <c r="X2650" s="36"/>
      <c r="Y2650" s="36"/>
      <c r="Z2650" s="36"/>
      <c r="AA2650" s="36"/>
      <c r="AB2650" s="36"/>
      <c r="AC2650" s="36"/>
      <c r="AD2650" s="36"/>
      <c r="AE2650" s="36"/>
      <c r="AR2650" s="221" t="s">
        <v>369</v>
      </c>
      <c r="AT2650" s="221" t="s">
        <v>286</v>
      </c>
      <c r="AU2650" s="221" t="s">
        <v>93</v>
      </c>
      <c r="AY2650" s="18" t="s">
        <v>283</v>
      </c>
      <c r="BE2650" s="222">
        <f>IF(N2650="základní",J2650,0)</f>
        <v>0</v>
      </c>
      <c r="BF2650" s="222">
        <f>IF(N2650="snížená",J2650,0)</f>
        <v>0</v>
      </c>
      <c r="BG2650" s="222">
        <f>IF(N2650="zákl. přenesená",J2650,0)</f>
        <v>0</v>
      </c>
      <c r="BH2650" s="222">
        <f>IF(N2650="sníž. přenesená",J2650,0)</f>
        <v>0</v>
      </c>
      <c r="BI2650" s="222">
        <f>IF(N2650="nulová",J2650,0)</f>
        <v>0</v>
      </c>
      <c r="BJ2650" s="18" t="s">
        <v>91</v>
      </c>
      <c r="BK2650" s="222">
        <f>ROUND(I2650*H2650,2)</f>
        <v>0</v>
      </c>
      <c r="BL2650" s="18" t="s">
        <v>369</v>
      </c>
      <c r="BM2650" s="221" t="s">
        <v>3642</v>
      </c>
    </row>
    <row r="2651" spans="1:65" s="2" customFormat="1" ht="39">
      <c r="A2651" s="36"/>
      <c r="B2651" s="37"/>
      <c r="C2651" s="38"/>
      <c r="D2651" s="223" t="s">
        <v>293</v>
      </c>
      <c r="E2651" s="38"/>
      <c r="F2651" s="224" t="s">
        <v>3329</v>
      </c>
      <c r="G2651" s="38"/>
      <c r="H2651" s="38"/>
      <c r="I2651" s="124"/>
      <c r="J2651" s="38"/>
      <c r="K2651" s="38"/>
      <c r="L2651" s="41"/>
      <c r="M2651" s="225"/>
      <c r="N2651" s="226"/>
      <c r="O2651" s="73"/>
      <c r="P2651" s="73"/>
      <c r="Q2651" s="73"/>
      <c r="R2651" s="73"/>
      <c r="S2651" s="73"/>
      <c r="T2651" s="74"/>
      <c r="U2651" s="36"/>
      <c r="V2651" s="36"/>
      <c r="W2651" s="36"/>
      <c r="X2651" s="36"/>
      <c r="Y2651" s="36"/>
      <c r="Z2651" s="36"/>
      <c r="AA2651" s="36"/>
      <c r="AB2651" s="36"/>
      <c r="AC2651" s="36"/>
      <c r="AD2651" s="36"/>
      <c r="AE2651" s="36"/>
      <c r="AT2651" s="18" t="s">
        <v>293</v>
      </c>
      <c r="AU2651" s="18" t="s">
        <v>93</v>
      </c>
    </row>
    <row r="2652" spans="1:65" s="2" customFormat="1" ht="16.5" customHeight="1">
      <c r="A2652" s="36"/>
      <c r="B2652" s="37"/>
      <c r="C2652" s="210" t="s">
        <v>3643</v>
      </c>
      <c r="D2652" s="210" t="s">
        <v>286</v>
      </c>
      <c r="E2652" s="211" t="s">
        <v>3644</v>
      </c>
      <c r="F2652" s="212" t="s">
        <v>3645</v>
      </c>
      <c r="G2652" s="213" t="s">
        <v>2397</v>
      </c>
      <c r="H2652" s="214">
        <v>8</v>
      </c>
      <c r="I2652" s="215"/>
      <c r="J2652" s="216">
        <f>ROUND(I2652*H2652,2)</f>
        <v>0</v>
      </c>
      <c r="K2652" s="212" t="s">
        <v>342</v>
      </c>
      <c r="L2652" s="41"/>
      <c r="M2652" s="217" t="s">
        <v>1</v>
      </c>
      <c r="N2652" s="218" t="s">
        <v>48</v>
      </c>
      <c r="O2652" s="73"/>
      <c r="P2652" s="219">
        <f>O2652*H2652</f>
        <v>0</v>
      </c>
      <c r="Q2652" s="219">
        <v>0</v>
      </c>
      <c r="R2652" s="219">
        <f>Q2652*H2652</f>
        <v>0</v>
      </c>
      <c r="S2652" s="219">
        <v>0</v>
      </c>
      <c r="T2652" s="220">
        <f>S2652*H2652</f>
        <v>0</v>
      </c>
      <c r="U2652" s="36"/>
      <c r="V2652" s="36"/>
      <c r="W2652" s="36"/>
      <c r="X2652" s="36"/>
      <c r="Y2652" s="36"/>
      <c r="Z2652" s="36"/>
      <c r="AA2652" s="36"/>
      <c r="AB2652" s="36"/>
      <c r="AC2652" s="36"/>
      <c r="AD2652" s="36"/>
      <c r="AE2652" s="36"/>
      <c r="AR2652" s="221" t="s">
        <v>369</v>
      </c>
      <c r="AT2652" s="221" t="s">
        <v>286</v>
      </c>
      <c r="AU2652" s="221" t="s">
        <v>93</v>
      </c>
      <c r="AY2652" s="18" t="s">
        <v>283</v>
      </c>
      <c r="BE2652" s="222">
        <f>IF(N2652="základní",J2652,0)</f>
        <v>0</v>
      </c>
      <c r="BF2652" s="222">
        <f>IF(N2652="snížená",J2652,0)</f>
        <v>0</v>
      </c>
      <c r="BG2652" s="222">
        <f>IF(N2652="zákl. přenesená",J2652,0)</f>
        <v>0</v>
      </c>
      <c r="BH2652" s="222">
        <f>IF(N2652="sníž. přenesená",J2652,0)</f>
        <v>0</v>
      </c>
      <c r="BI2652" s="222">
        <f>IF(N2652="nulová",J2652,0)</f>
        <v>0</v>
      </c>
      <c r="BJ2652" s="18" t="s">
        <v>91</v>
      </c>
      <c r="BK2652" s="222">
        <f>ROUND(I2652*H2652,2)</f>
        <v>0</v>
      </c>
      <c r="BL2652" s="18" t="s">
        <v>369</v>
      </c>
      <c r="BM2652" s="221" t="s">
        <v>3646</v>
      </c>
    </row>
    <row r="2653" spans="1:65" s="2" customFormat="1" ht="39">
      <c r="A2653" s="36"/>
      <c r="B2653" s="37"/>
      <c r="C2653" s="38"/>
      <c r="D2653" s="223" t="s">
        <v>293</v>
      </c>
      <c r="E2653" s="38"/>
      <c r="F2653" s="224" t="s">
        <v>3329</v>
      </c>
      <c r="G2653" s="38"/>
      <c r="H2653" s="38"/>
      <c r="I2653" s="124"/>
      <c r="J2653" s="38"/>
      <c r="K2653" s="38"/>
      <c r="L2653" s="41"/>
      <c r="M2653" s="225"/>
      <c r="N2653" s="226"/>
      <c r="O2653" s="73"/>
      <c r="P2653" s="73"/>
      <c r="Q2653" s="73"/>
      <c r="R2653" s="73"/>
      <c r="S2653" s="73"/>
      <c r="T2653" s="74"/>
      <c r="U2653" s="36"/>
      <c r="V2653" s="36"/>
      <c r="W2653" s="36"/>
      <c r="X2653" s="36"/>
      <c r="Y2653" s="36"/>
      <c r="Z2653" s="36"/>
      <c r="AA2653" s="36"/>
      <c r="AB2653" s="36"/>
      <c r="AC2653" s="36"/>
      <c r="AD2653" s="36"/>
      <c r="AE2653" s="36"/>
      <c r="AT2653" s="18" t="s">
        <v>293</v>
      </c>
      <c r="AU2653" s="18" t="s">
        <v>93</v>
      </c>
    </row>
    <row r="2654" spans="1:65" s="2" customFormat="1" ht="21.75" customHeight="1">
      <c r="A2654" s="36"/>
      <c r="B2654" s="37"/>
      <c r="C2654" s="210" t="s">
        <v>3647</v>
      </c>
      <c r="D2654" s="210" t="s">
        <v>286</v>
      </c>
      <c r="E2654" s="211" t="s">
        <v>3648</v>
      </c>
      <c r="F2654" s="212" t="s">
        <v>3649</v>
      </c>
      <c r="G2654" s="213" t="s">
        <v>2397</v>
      </c>
      <c r="H2654" s="214">
        <v>5</v>
      </c>
      <c r="I2654" s="215"/>
      <c r="J2654" s="216">
        <f>ROUND(I2654*H2654,2)</f>
        <v>0</v>
      </c>
      <c r="K2654" s="212" t="s">
        <v>342</v>
      </c>
      <c r="L2654" s="41"/>
      <c r="M2654" s="217" t="s">
        <v>1</v>
      </c>
      <c r="N2654" s="218" t="s">
        <v>48</v>
      </c>
      <c r="O2654" s="73"/>
      <c r="P2654" s="219">
        <f>O2654*H2654</f>
        <v>0</v>
      </c>
      <c r="Q2654" s="219">
        <v>0</v>
      </c>
      <c r="R2654" s="219">
        <f>Q2654*H2654</f>
        <v>0</v>
      </c>
      <c r="S2654" s="219">
        <v>0</v>
      </c>
      <c r="T2654" s="220">
        <f>S2654*H2654</f>
        <v>0</v>
      </c>
      <c r="U2654" s="36"/>
      <c r="V2654" s="36"/>
      <c r="W2654" s="36"/>
      <c r="X2654" s="36"/>
      <c r="Y2654" s="36"/>
      <c r="Z2654" s="36"/>
      <c r="AA2654" s="36"/>
      <c r="AB2654" s="36"/>
      <c r="AC2654" s="36"/>
      <c r="AD2654" s="36"/>
      <c r="AE2654" s="36"/>
      <c r="AR2654" s="221" t="s">
        <v>369</v>
      </c>
      <c r="AT2654" s="221" t="s">
        <v>286</v>
      </c>
      <c r="AU2654" s="221" t="s">
        <v>93</v>
      </c>
      <c r="AY2654" s="18" t="s">
        <v>283</v>
      </c>
      <c r="BE2654" s="222">
        <f>IF(N2654="základní",J2654,0)</f>
        <v>0</v>
      </c>
      <c r="BF2654" s="222">
        <f>IF(N2654="snížená",J2654,0)</f>
        <v>0</v>
      </c>
      <c r="BG2654" s="222">
        <f>IF(N2654="zákl. přenesená",J2654,0)</f>
        <v>0</v>
      </c>
      <c r="BH2654" s="222">
        <f>IF(N2654="sníž. přenesená",J2654,0)</f>
        <v>0</v>
      </c>
      <c r="BI2654" s="222">
        <f>IF(N2654="nulová",J2654,0)</f>
        <v>0</v>
      </c>
      <c r="BJ2654" s="18" t="s">
        <v>91</v>
      </c>
      <c r="BK2654" s="222">
        <f>ROUND(I2654*H2654,2)</f>
        <v>0</v>
      </c>
      <c r="BL2654" s="18" t="s">
        <v>369</v>
      </c>
      <c r="BM2654" s="221" t="s">
        <v>3650</v>
      </c>
    </row>
    <row r="2655" spans="1:65" s="2" customFormat="1" ht="39">
      <c r="A2655" s="36"/>
      <c r="B2655" s="37"/>
      <c r="C2655" s="38"/>
      <c r="D2655" s="223" t="s">
        <v>293</v>
      </c>
      <c r="E2655" s="38"/>
      <c r="F2655" s="224" t="s">
        <v>3329</v>
      </c>
      <c r="G2655" s="38"/>
      <c r="H2655" s="38"/>
      <c r="I2655" s="124"/>
      <c r="J2655" s="38"/>
      <c r="K2655" s="38"/>
      <c r="L2655" s="41"/>
      <c r="M2655" s="225"/>
      <c r="N2655" s="226"/>
      <c r="O2655" s="73"/>
      <c r="P2655" s="73"/>
      <c r="Q2655" s="73"/>
      <c r="R2655" s="73"/>
      <c r="S2655" s="73"/>
      <c r="T2655" s="74"/>
      <c r="U2655" s="36"/>
      <c r="V2655" s="36"/>
      <c r="W2655" s="36"/>
      <c r="X2655" s="36"/>
      <c r="Y2655" s="36"/>
      <c r="Z2655" s="36"/>
      <c r="AA2655" s="36"/>
      <c r="AB2655" s="36"/>
      <c r="AC2655" s="36"/>
      <c r="AD2655" s="36"/>
      <c r="AE2655" s="36"/>
      <c r="AT2655" s="18" t="s">
        <v>293</v>
      </c>
      <c r="AU2655" s="18" t="s">
        <v>93</v>
      </c>
    </row>
    <row r="2656" spans="1:65" s="2" customFormat="1" ht="16.5" customHeight="1">
      <c r="A2656" s="36"/>
      <c r="B2656" s="37"/>
      <c r="C2656" s="210" t="s">
        <v>3651</v>
      </c>
      <c r="D2656" s="210" t="s">
        <v>286</v>
      </c>
      <c r="E2656" s="211" t="s">
        <v>3652</v>
      </c>
      <c r="F2656" s="212" t="s">
        <v>3653</v>
      </c>
      <c r="G2656" s="213" t="s">
        <v>2397</v>
      </c>
      <c r="H2656" s="214">
        <v>3</v>
      </c>
      <c r="I2656" s="215"/>
      <c r="J2656" s="216">
        <f>ROUND(I2656*H2656,2)</f>
        <v>0</v>
      </c>
      <c r="K2656" s="212" t="s">
        <v>342</v>
      </c>
      <c r="L2656" s="41"/>
      <c r="M2656" s="217" t="s">
        <v>1</v>
      </c>
      <c r="N2656" s="218" t="s">
        <v>48</v>
      </c>
      <c r="O2656" s="73"/>
      <c r="P2656" s="219">
        <f>O2656*H2656</f>
        <v>0</v>
      </c>
      <c r="Q2656" s="219">
        <v>0</v>
      </c>
      <c r="R2656" s="219">
        <f>Q2656*H2656</f>
        <v>0</v>
      </c>
      <c r="S2656" s="219">
        <v>0</v>
      </c>
      <c r="T2656" s="220">
        <f>S2656*H2656</f>
        <v>0</v>
      </c>
      <c r="U2656" s="36"/>
      <c r="V2656" s="36"/>
      <c r="W2656" s="36"/>
      <c r="X2656" s="36"/>
      <c r="Y2656" s="36"/>
      <c r="Z2656" s="36"/>
      <c r="AA2656" s="36"/>
      <c r="AB2656" s="36"/>
      <c r="AC2656" s="36"/>
      <c r="AD2656" s="36"/>
      <c r="AE2656" s="36"/>
      <c r="AR2656" s="221" t="s">
        <v>369</v>
      </c>
      <c r="AT2656" s="221" t="s">
        <v>286</v>
      </c>
      <c r="AU2656" s="221" t="s">
        <v>93</v>
      </c>
      <c r="AY2656" s="18" t="s">
        <v>283</v>
      </c>
      <c r="BE2656" s="222">
        <f>IF(N2656="základní",J2656,0)</f>
        <v>0</v>
      </c>
      <c r="BF2656" s="222">
        <f>IF(N2656="snížená",J2656,0)</f>
        <v>0</v>
      </c>
      <c r="BG2656" s="222">
        <f>IF(N2656="zákl. přenesená",J2656,0)</f>
        <v>0</v>
      </c>
      <c r="BH2656" s="222">
        <f>IF(N2656="sníž. přenesená",J2656,0)</f>
        <v>0</v>
      </c>
      <c r="BI2656" s="222">
        <f>IF(N2656="nulová",J2656,0)</f>
        <v>0</v>
      </c>
      <c r="BJ2656" s="18" t="s">
        <v>91</v>
      </c>
      <c r="BK2656" s="222">
        <f>ROUND(I2656*H2656,2)</f>
        <v>0</v>
      </c>
      <c r="BL2656" s="18" t="s">
        <v>369</v>
      </c>
      <c r="BM2656" s="221" t="s">
        <v>3654</v>
      </c>
    </row>
    <row r="2657" spans="1:65" s="2" customFormat="1" ht="39">
      <c r="A2657" s="36"/>
      <c r="B2657" s="37"/>
      <c r="C2657" s="38"/>
      <c r="D2657" s="223" t="s">
        <v>293</v>
      </c>
      <c r="E2657" s="38"/>
      <c r="F2657" s="224" t="s">
        <v>3329</v>
      </c>
      <c r="G2657" s="38"/>
      <c r="H2657" s="38"/>
      <c r="I2657" s="124"/>
      <c r="J2657" s="38"/>
      <c r="K2657" s="38"/>
      <c r="L2657" s="41"/>
      <c r="M2657" s="225"/>
      <c r="N2657" s="226"/>
      <c r="O2657" s="73"/>
      <c r="P2657" s="73"/>
      <c r="Q2657" s="73"/>
      <c r="R2657" s="73"/>
      <c r="S2657" s="73"/>
      <c r="T2657" s="74"/>
      <c r="U2657" s="36"/>
      <c r="V2657" s="36"/>
      <c r="W2657" s="36"/>
      <c r="X2657" s="36"/>
      <c r="Y2657" s="36"/>
      <c r="Z2657" s="36"/>
      <c r="AA2657" s="36"/>
      <c r="AB2657" s="36"/>
      <c r="AC2657" s="36"/>
      <c r="AD2657" s="36"/>
      <c r="AE2657" s="36"/>
      <c r="AT2657" s="18" t="s">
        <v>293</v>
      </c>
      <c r="AU2657" s="18" t="s">
        <v>93</v>
      </c>
    </row>
    <row r="2658" spans="1:65" s="2" customFormat="1" ht="16.5" customHeight="1">
      <c r="A2658" s="36"/>
      <c r="B2658" s="37"/>
      <c r="C2658" s="210" t="s">
        <v>3655</v>
      </c>
      <c r="D2658" s="210" t="s">
        <v>286</v>
      </c>
      <c r="E2658" s="211" t="s">
        <v>3656</v>
      </c>
      <c r="F2658" s="212" t="s">
        <v>3657</v>
      </c>
      <c r="G2658" s="213" t="s">
        <v>2397</v>
      </c>
      <c r="H2658" s="214">
        <v>4</v>
      </c>
      <c r="I2658" s="215"/>
      <c r="J2658" s="216">
        <f>ROUND(I2658*H2658,2)</f>
        <v>0</v>
      </c>
      <c r="K2658" s="212" t="s">
        <v>342</v>
      </c>
      <c r="L2658" s="41"/>
      <c r="M2658" s="217" t="s">
        <v>1</v>
      </c>
      <c r="N2658" s="218" t="s">
        <v>48</v>
      </c>
      <c r="O2658" s="73"/>
      <c r="P2658" s="219">
        <f>O2658*H2658</f>
        <v>0</v>
      </c>
      <c r="Q2658" s="219">
        <v>0</v>
      </c>
      <c r="R2658" s="219">
        <f>Q2658*H2658</f>
        <v>0</v>
      </c>
      <c r="S2658" s="219">
        <v>0</v>
      </c>
      <c r="T2658" s="220">
        <f>S2658*H2658</f>
        <v>0</v>
      </c>
      <c r="U2658" s="36"/>
      <c r="V2658" s="36"/>
      <c r="W2658" s="36"/>
      <c r="X2658" s="36"/>
      <c r="Y2658" s="36"/>
      <c r="Z2658" s="36"/>
      <c r="AA2658" s="36"/>
      <c r="AB2658" s="36"/>
      <c r="AC2658" s="36"/>
      <c r="AD2658" s="36"/>
      <c r="AE2658" s="36"/>
      <c r="AR2658" s="221" t="s">
        <v>369</v>
      </c>
      <c r="AT2658" s="221" t="s">
        <v>286</v>
      </c>
      <c r="AU2658" s="221" t="s">
        <v>93</v>
      </c>
      <c r="AY2658" s="18" t="s">
        <v>283</v>
      </c>
      <c r="BE2658" s="222">
        <f>IF(N2658="základní",J2658,0)</f>
        <v>0</v>
      </c>
      <c r="BF2658" s="222">
        <f>IF(N2658="snížená",J2658,0)</f>
        <v>0</v>
      </c>
      <c r="BG2658" s="222">
        <f>IF(N2658="zákl. přenesená",J2658,0)</f>
        <v>0</v>
      </c>
      <c r="BH2658" s="222">
        <f>IF(N2658="sníž. přenesená",J2658,0)</f>
        <v>0</v>
      </c>
      <c r="BI2658" s="222">
        <f>IF(N2658="nulová",J2658,0)</f>
        <v>0</v>
      </c>
      <c r="BJ2658" s="18" t="s">
        <v>91</v>
      </c>
      <c r="BK2658" s="222">
        <f>ROUND(I2658*H2658,2)</f>
        <v>0</v>
      </c>
      <c r="BL2658" s="18" t="s">
        <v>369</v>
      </c>
      <c r="BM2658" s="221" t="s">
        <v>3658</v>
      </c>
    </row>
    <row r="2659" spans="1:65" s="2" customFormat="1" ht="39">
      <c r="A2659" s="36"/>
      <c r="B2659" s="37"/>
      <c r="C2659" s="38"/>
      <c r="D2659" s="223" t="s">
        <v>293</v>
      </c>
      <c r="E2659" s="38"/>
      <c r="F2659" s="224" t="s">
        <v>3329</v>
      </c>
      <c r="G2659" s="38"/>
      <c r="H2659" s="38"/>
      <c r="I2659" s="124"/>
      <c r="J2659" s="38"/>
      <c r="K2659" s="38"/>
      <c r="L2659" s="41"/>
      <c r="M2659" s="225"/>
      <c r="N2659" s="226"/>
      <c r="O2659" s="73"/>
      <c r="P2659" s="73"/>
      <c r="Q2659" s="73"/>
      <c r="R2659" s="73"/>
      <c r="S2659" s="73"/>
      <c r="T2659" s="74"/>
      <c r="U2659" s="36"/>
      <c r="V2659" s="36"/>
      <c r="W2659" s="36"/>
      <c r="X2659" s="36"/>
      <c r="Y2659" s="36"/>
      <c r="Z2659" s="36"/>
      <c r="AA2659" s="36"/>
      <c r="AB2659" s="36"/>
      <c r="AC2659" s="36"/>
      <c r="AD2659" s="36"/>
      <c r="AE2659" s="36"/>
      <c r="AT2659" s="18" t="s">
        <v>293</v>
      </c>
      <c r="AU2659" s="18" t="s">
        <v>93</v>
      </c>
    </row>
    <row r="2660" spans="1:65" s="2" customFormat="1" ht="16.5" customHeight="1">
      <c r="A2660" s="36"/>
      <c r="B2660" s="37"/>
      <c r="C2660" s="210" t="s">
        <v>3659</v>
      </c>
      <c r="D2660" s="210" t="s">
        <v>286</v>
      </c>
      <c r="E2660" s="211" t="s">
        <v>3660</v>
      </c>
      <c r="F2660" s="212" t="s">
        <v>3661</v>
      </c>
      <c r="G2660" s="213" t="s">
        <v>2397</v>
      </c>
      <c r="H2660" s="214">
        <v>6</v>
      </c>
      <c r="I2660" s="215"/>
      <c r="J2660" s="216">
        <f>ROUND(I2660*H2660,2)</f>
        <v>0</v>
      </c>
      <c r="K2660" s="212" t="s">
        <v>342</v>
      </c>
      <c r="L2660" s="41"/>
      <c r="M2660" s="217" t="s">
        <v>1</v>
      </c>
      <c r="N2660" s="218" t="s">
        <v>48</v>
      </c>
      <c r="O2660" s="73"/>
      <c r="P2660" s="219">
        <f>O2660*H2660</f>
        <v>0</v>
      </c>
      <c r="Q2660" s="219">
        <v>0</v>
      </c>
      <c r="R2660" s="219">
        <f>Q2660*H2660</f>
        <v>0</v>
      </c>
      <c r="S2660" s="219">
        <v>0</v>
      </c>
      <c r="T2660" s="220">
        <f>S2660*H2660</f>
        <v>0</v>
      </c>
      <c r="U2660" s="36"/>
      <c r="V2660" s="36"/>
      <c r="W2660" s="36"/>
      <c r="X2660" s="36"/>
      <c r="Y2660" s="36"/>
      <c r="Z2660" s="36"/>
      <c r="AA2660" s="36"/>
      <c r="AB2660" s="36"/>
      <c r="AC2660" s="36"/>
      <c r="AD2660" s="36"/>
      <c r="AE2660" s="36"/>
      <c r="AR2660" s="221" t="s">
        <v>369</v>
      </c>
      <c r="AT2660" s="221" t="s">
        <v>286</v>
      </c>
      <c r="AU2660" s="221" t="s">
        <v>93</v>
      </c>
      <c r="AY2660" s="18" t="s">
        <v>283</v>
      </c>
      <c r="BE2660" s="222">
        <f>IF(N2660="základní",J2660,0)</f>
        <v>0</v>
      </c>
      <c r="BF2660" s="222">
        <f>IF(N2660="snížená",J2660,0)</f>
        <v>0</v>
      </c>
      <c r="BG2660" s="222">
        <f>IF(N2660="zákl. přenesená",J2660,0)</f>
        <v>0</v>
      </c>
      <c r="BH2660" s="222">
        <f>IF(N2660="sníž. přenesená",J2660,0)</f>
        <v>0</v>
      </c>
      <c r="BI2660" s="222">
        <f>IF(N2660="nulová",J2660,0)</f>
        <v>0</v>
      </c>
      <c r="BJ2660" s="18" t="s">
        <v>91</v>
      </c>
      <c r="BK2660" s="222">
        <f>ROUND(I2660*H2660,2)</f>
        <v>0</v>
      </c>
      <c r="BL2660" s="18" t="s">
        <v>369</v>
      </c>
      <c r="BM2660" s="221" t="s">
        <v>3662</v>
      </c>
    </row>
    <row r="2661" spans="1:65" s="2" customFormat="1" ht="39">
      <c r="A2661" s="36"/>
      <c r="B2661" s="37"/>
      <c r="C2661" s="38"/>
      <c r="D2661" s="223" t="s">
        <v>293</v>
      </c>
      <c r="E2661" s="38"/>
      <c r="F2661" s="224" t="s">
        <v>3329</v>
      </c>
      <c r="G2661" s="38"/>
      <c r="H2661" s="38"/>
      <c r="I2661" s="124"/>
      <c r="J2661" s="38"/>
      <c r="K2661" s="38"/>
      <c r="L2661" s="41"/>
      <c r="M2661" s="225"/>
      <c r="N2661" s="226"/>
      <c r="O2661" s="73"/>
      <c r="P2661" s="73"/>
      <c r="Q2661" s="73"/>
      <c r="R2661" s="73"/>
      <c r="S2661" s="73"/>
      <c r="T2661" s="74"/>
      <c r="U2661" s="36"/>
      <c r="V2661" s="36"/>
      <c r="W2661" s="36"/>
      <c r="X2661" s="36"/>
      <c r="Y2661" s="36"/>
      <c r="Z2661" s="36"/>
      <c r="AA2661" s="36"/>
      <c r="AB2661" s="36"/>
      <c r="AC2661" s="36"/>
      <c r="AD2661" s="36"/>
      <c r="AE2661" s="36"/>
      <c r="AT2661" s="18" t="s">
        <v>293</v>
      </c>
      <c r="AU2661" s="18" t="s">
        <v>93</v>
      </c>
    </row>
    <row r="2662" spans="1:65" s="2" customFormat="1" ht="16.5" customHeight="1">
      <c r="A2662" s="36"/>
      <c r="B2662" s="37"/>
      <c r="C2662" s="210" t="s">
        <v>3663</v>
      </c>
      <c r="D2662" s="210" t="s">
        <v>286</v>
      </c>
      <c r="E2662" s="211" t="s">
        <v>3664</v>
      </c>
      <c r="F2662" s="212" t="s">
        <v>3665</v>
      </c>
      <c r="G2662" s="213" t="s">
        <v>3337</v>
      </c>
      <c r="H2662" s="214">
        <v>40.04</v>
      </c>
      <c r="I2662" s="215"/>
      <c r="J2662" s="216">
        <f>ROUND(I2662*H2662,2)</f>
        <v>0</v>
      </c>
      <c r="K2662" s="212" t="s">
        <v>342</v>
      </c>
      <c r="L2662" s="41"/>
      <c r="M2662" s="217" t="s">
        <v>1</v>
      </c>
      <c r="N2662" s="218" t="s">
        <v>48</v>
      </c>
      <c r="O2662" s="73"/>
      <c r="P2662" s="219">
        <f>O2662*H2662</f>
        <v>0</v>
      </c>
      <c r="Q2662" s="219">
        <v>0</v>
      </c>
      <c r="R2662" s="219">
        <f>Q2662*H2662</f>
        <v>0</v>
      </c>
      <c r="S2662" s="219">
        <v>0</v>
      </c>
      <c r="T2662" s="220">
        <f>S2662*H2662</f>
        <v>0</v>
      </c>
      <c r="U2662" s="36"/>
      <c r="V2662" s="36"/>
      <c r="W2662" s="36"/>
      <c r="X2662" s="36"/>
      <c r="Y2662" s="36"/>
      <c r="Z2662" s="36"/>
      <c r="AA2662" s="36"/>
      <c r="AB2662" s="36"/>
      <c r="AC2662" s="36"/>
      <c r="AD2662" s="36"/>
      <c r="AE2662" s="36"/>
      <c r="AR2662" s="221" t="s">
        <v>369</v>
      </c>
      <c r="AT2662" s="221" t="s">
        <v>286</v>
      </c>
      <c r="AU2662" s="221" t="s">
        <v>93</v>
      </c>
      <c r="AY2662" s="18" t="s">
        <v>283</v>
      </c>
      <c r="BE2662" s="222">
        <f>IF(N2662="základní",J2662,0)</f>
        <v>0</v>
      </c>
      <c r="BF2662" s="222">
        <f>IF(N2662="snížená",J2662,0)</f>
        <v>0</v>
      </c>
      <c r="BG2662" s="222">
        <f>IF(N2662="zákl. přenesená",J2662,0)</f>
        <v>0</v>
      </c>
      <c r="BH2662" s="222">
        <f>IF(N2662="sníž. přenesená",J2662,0)</f>
        <v>0</v>
      </c>
      <c r="BI2662" s="222">
        <f>IF(N2662="nulová",J2662,0)</f>
        <v>0</v>
      </c>
      <c r="BJ2662" s="18" t="s">
        <v>91</v>
      </c>
      <c r="BK2662" s="222">
        <f>ROUND(I2662*H2662,2)</f>
        <v>0</v>
      </c>
      <c r="BL2662" s="18" t="s">
        <v>369</v>
      </c>
      <c r="BM2662" s="221" t="s">
        <v>3666</v>
      </c>
    </row>
    <row r="2663" spans="1:65" s="2" customFormat="1" ht="39">
      <c r="A2663" s="36"/>
      <c r="B2663" s="37"/>
      <c r="C2663" s="38"/>
      <c r="D2663" s="223" t="s">
        <v>293</v>
      </c>
      <c r="E2663" s="38"/>
      <c r="F2663" s="224" t="s">
        <v>3329</v>
      </c>
      <c r="G2663" s="38"/>
      <c r="H2663" s="38"/>
      <c r="I2663" s="124"/>
      <c r="J2663" s="38"/>
      <c r="K2663" s="38"/>
      <c r="L2663" s="41"/>
      <c r="M2663" s="225"/>
      <c r="N2663" s="226"/>
      <c r="O2663" s="73"/>
      <c r="P2663" s="73"/>
      <c r="Q2663" s="73"/>
      <c r="R2663" s="73"/>
      <c r="S2663" s="73"/>
      <c r="T2663" s="74"/>
      <c r="U2663" s="36"/>
      <c r="V2663" s="36"/>
      <c r="W2663" s="36"/>
      <c r="X2663" s="36"/>
      <c r="Y2663" s="36"/>
      <c r="Z2663" s="36"/>
      <c r="AA2663" s="36"/>
      <c r="AB2663" s="36"/>
      <c r="AC2663" s="36"/>
      <c r="AD2663" s="36"/>
      <c r="AE2663" s="36"/>
      <c r="AT2663" s="18" t="s">
        <v>293</v>
      </c>
      <c r="AU2663" s="18" t="s">
        <v>93</v>
      </c>
    </row>
    <row r="2664" spans="1:65" s="2" customFormat="1" ht="16.5" customHeight="1">
      <c r="A2664" s="36"/>
      <c r="B2664" s="37"/>
      <c r="C2664" s="210" t="s">
        <v>3667</v>
      </c>
      <c r="D2664" s="210" t="s">
        <v>286</v>
      </c>
      <c r="E2664" s="211" t="s">
        <v>3668</v>
      </c>
      <c r="F2664" s="212" t="s">
        <v>3669</v>
      </c>
      <c r="G2664" s="213" t="s">
        <v>3337</v>
      </c>
      <c r="H2664" s="214">
        <v>15.07</v>
      </c>
      <c r="I2664" s="215"/>
      <c r="J2664" s="216">
        <f>ROUND(I2664*H2664,2)</f>
        <v>0</v>
      </c>
      <c r="K2664" s="212" t="s">
        <v>342</v>
      </c>
      <c r="L2664" s="41"/>
      <c r="M2664" s="217" t="s">
        <v>1</v>
      </c>
      <c r="N2664" s="218" t="s">
        <v>48</v>
      </c>
      <c r="O2664" s="73"/>
      <c r="P2664" s="219">
        <f>O2664*H2664</f>
        <v>0</v>
      </c>
      <c r="Q2664" s="219">
        <v>0</v>
      </c>
      <c r="R2664" s="219">
        <f>Q2664*H2664</f>
        <v>0</v>
      </c>
      <c r="S2664" s="219">
        <v>0</v>
      </c>
      <c r="T2664" s="220">
        <f>S2664*H2664</f>
        <v>0</v>
      </c>
      <c r="U2664" s="36"/>
      <c r="V2664" s="36"/>
      <c r="W2664" s="36"/>
      <c r="X2664" s="36"/>
      <c r="Y2664" s="36"/>
      <c r="Z2664" s="36"/>
      <c r="AA2664" s="36"/>
      <c r="AB2664" s="36"/>
      <c r="AC2664" s="36"/>
      <c r="AD2664" s="36"/>
      <c r="AE2664" s="36"/>
      <c r="AR2664" s="221" t="s">
        <v>369</v>
      </c>
      <c r="AT2664" s="221" t="s">
        <v>286</v>
      </c>
      <c r="AU2664" s="221" t="s">
        <v>93</v>
      </c>
      <c r="AY2664" s="18" t="s">
        <v>283</v>
      </c>
      <c r="BE2664" s="222">
        <f>IF(N2664="základní",J2664,0)</f>
        <v>0</v>
      </c>
      <c r="BF2664" s="222">
        <f>IF(N2664="snížená",J2664,0)</f>
        <v>0</v>
      </c>
      <c r="BG2664" s="222">
        <f>IF(N2664="zákl. přenesená",J2664,0)</f>
        <v>0</v>
      </c>
      <c r="BH2664" s="222">
        <f>IF(N2664="sníž. přenesená",J2664,0)</f>
        <v>0</v>
      </c>
      <c r="BI2664" s="222">
        <f>IF(N2664="nulová",J2664,0)</f>
        <v>0</v>
      </c>
      <c r="BJ2664" s="18" t="s">
        <v>91</v>
      </c>
      <c r="BK2664" s="222">
        <f>ROUND(I2664*H2664,2)</f>
        <v>0</v>
      </c>
      <c r="BL2664" s="18" t="s">
        <v>369</v>
      </c>
      <c r="BM2664" s="221" t="s">
        <v>3670</v>
      </c>
    </row>
    <row r="2665" spans="1:65" s="2" customFormat="1" ht="39">
      <c r="A2665" s="36"/>
      <c r="B2665" s="37"/>
      <c r="C2665" s="38"/>
      <c r="D2665" s="223" t="s">
        <v>293</v>
      </c>
      <c r="E2665" s="38"/>
      <c r="F2665" s="224" t="s">
        <v>3329</v>
      </c>
      <c r="G2665" s="38"/>
      <c r="H2665" s="38"/>
      <c r="I2665" s="124"/>
      <c r="J2665" s="38"/>
      <c r="K2665" s="38"/>
      <c r="L2665" s="41"/>
      <c r="M2665" s="225"/>
      <c r="N2665" s="226"/>
      <c r="O2665" s="73"/>
      <c r="P2665" s="73"/>
      <c r="Q2665" s="73"/>
      <c r="R2665" s="73"/>
      <c r="S2665" s="73"/>
      <c r="T2665" s="74"/>
      <c r="U2665" s="36"/>
      <c r="V2665" s="36"/>
      <c r="W2665" s="36"/>
      <c r="X2665" s="36"/>
      <c r="Y2665" s="36"/>
      <c r="Z2665" s="36"/>
      <c r="AA2665" s="36"/>
      <c r="AB2665" s="36"/>
      <c r="AC2665" s="36"/>
      <c r="AD2665" s="36"/>
      <c r="AE2665" s="36"/>
      <c r="AT2665" s="18" t="s">
        <v>293</v>
      </c>
      <c r="AU2665" s="18" t="s">
        <v>93</v>
      </c>
    </row>
    <row r="2666" spans="1:65" s="2" customFormat="1" ht="16.5" customHeight="1">
      <c r="A2666" s="36"/>
      <c r="B2666" s="37"/>
      <c r="C2666" s="210" t="s">
        <v>3671</v>
      </c>
      <c r="D2666" s="210" t="s">
        <v>286</v>
      </c>
      <c r="E2666" s="211" t="s">
        <v>3672</v>
      </c>
      <c r="F2666" s="212" t="s">
        <v>3673</v>
      </c>
      <c r="G2666" s="213" t="s">
        <v>3337</v>
      </c>
      <c r="H2666" s="214">
        <v>64.53</v>
      </c>
      <c r="I2666" s="215"/>
      <c r="J2666" s="216">
        <f>ROUND(I2666*H2666,2)</f>
        <v>0</v>
      </c>
      <c r="K2666" s="212" t="s">
        <v>342</v>
      </c>
      <c r="L2666" s="41"/>
      <c r="M2666" s="217" t="s">
        <v>1</v>
      </c>
      <c r="N2666" s="218" t="s">
        <v>48</v>
      </c>
      <c r="O2666" s="73"/>
      <c r="P2666" s="219">
        <f>O2666*H2666</f>
        <v>0</v>
      </c>
      <c r="Q2666" s="219">
        <v>0</v>
      </c>
      <c r="R2666" s="219">
        <f>Q2666*H2666</f>
        <v>0</v>
      </c>
      <c r="S2666" s="219">
        <v>0</v>
      </c>
      <c r="T2666" s="220">
        <f>S2666*H2666</f>
        <v>0</v>
      </c>
      <c r="U2666" s="36"/>
      <c r="V2666" s="36"/>
      <c r="W2666" s="36"/>
      <c r="X2666" s="36"/>
      <c r="Y2666" s="36"/>
      <c r="Z2666" s="36"/>
      <c r="AA2666" s="36"/>
      <c r="AB2666" s="36"/>
      <c r="AC2666" s="36"/>
      <c r="AD2666" s="36"/>
      <c r="AE2666" s="36"/>
      <c r="AR2666" s="221" t="s">
        <v>369</v>
      </c>
      <c r="AT2666" s="221" t="s">
        <v>286</v>
      </c>
      <c r="AU2666" s="221" t="s">
        <v>93</v>
      </c>
      <c r="AY2666" s="18" t="s">
        <v>283</v>
      </c>
      <c r="BE2666" s="222">
        <f>IF(N2666="základní",J2666,0)</f>
        <v>0</v>
      </c>
      <c r="BF2666" s="222">
        <f>IF(N2666="snížená",J2666,0)</f>
        <v>0</v>
      </c>
      <c r="BG2666" s="222">
        <f>IF(N2666="zákl. přenesená",J2666,0)</f>
        <v>0</v>
      </c>
      <c r="BH2666" s="222">
        <f>IF(N2666="sníž. přenesená",J2666,0)</f>
        <v>0</v>
      </c>
      <c r="BI2666" s="222">
        <f>IF(N2666="nulová",J2666,0)</f>
        <v>0</v>
      </c>
      <c r="BJ2666" s="18" t="s">
        <v>91</v>
      </c>
      <c r="BK2666" s="222">
        <f>ROUND(I2666*H2666,2)</f>
        <v>0</v>
      </c>
      <c r="BL2666" s="18" t="s">
        <v>369</v>
      </c>
      <c r="BM2666" s="221" t="s">
        <v>3674</v>
      </c>
    </row>
    <row r="2667" spans="1:65" s="2" customFormat="1" ht="39">
      <c r="A2667" s="36"/>
      <c r="B2667" s="37"/>
      <c r="C2667" s="38"/>
      <c r="D2667" s="223" t="s">
        <v>293</v>
      </c>
      <c r="E2667" s="38"/>
      <c r="F2667" s="224" t="s">
        <v>3329</v>
      </c>
      <c r="G2667" s="38"/>
      <c r="H2667" s="38"/>
      <c r="I2667" s="124"/>
      <c r="J2667" s="38"/>
      <c r="K2667" s="38"/>
      <c r="L2667" s="41"/>
      <c r="M2667" s="225"/>
      <c r="N2667" s="226"/>
      <c r="O2667" s="73"/>
      <c r="P2667" s="73"/>
      <c r="Q2667" s="73"/>
      <c r="R2667" s="73"/>
      <c r="S2667" s="73"/>
      <c r="T2667" s="74"/>
      <c r="U2667" s="36"/>
      <c r="V2667" s="36"/>
      <c r="W2667" s="36"/>
      <c r="X2667" s="36"/>
      <c r="Y2667" s="36"/>
      <c r="Z2667" s="36"/>
      <c r="AA2667" s="36"/>
      <c r="AB2667" s="36"/>
      <c r="AC2667" s="36"/>
      <c r="AD2667" s="36"/>
      <c r="AE2667" s="36"/>
      <c r="AT2667" s="18" t="s">
        <v>293</v>
      </c>
      <c r="AU2667" s="18" t="s">
        <v>93</v>
      </c>
    </row>
    <row r="2668" spans="1:65" s="2" customFormat="1" ht="16.5" customHeight="1">
      <c r="A2668" s="36"/>
      <c r="B2668" s="37"/>
      <c r="C2668" s="210" t="s">
        <v>3675</v>
      </c>
      <c r="D2668" s="210" t="s">
        <v>286</v>
      </c>
      <c r="E2668" s="211" t="s">
        <v>3676</v>
      </c>
      <c r="F2668" s="212" t="s">
        <v>3677</v>
      </c>
      <c r="G2668" s="213" t="s">
        <v>3337</v>
      </c>
      <c r="H2668" s="214">
        <v>15.07</v>
      </c>
      <c r="I2668" s="215"/>
      <c r="J2668" s="216">
        <f>ROUND(I2668*H2668,2)</f>
        <v>0</v>
      </c>
      <c r="K2668" s="212" t="s">
        <v>342</v>
      </c>
      <c r="L2668" s="41"/>
      <c r="M2668" s="217" t="s">
        <v>1</v>
      </c>
      <c r="N2668" s="218" t="s">
        <v>48</v>
      </c>
      <c r="O2668" s="73"/>
      <c r="P2668" s="219">
        <f>O2668*H2668</f>
        <v>0</v>
      </c>
      <c r="Q2668" s="219">
        <v>0</v>
      </c>
      <c r="R2668" s="219">
        <f>Q2668*H2668</f>
        <v>0</v>
      </c>
      <c r="S2668" s="219">
        <v>0</v>
      </c>
      <c r="T2668" s="220">
        <f>S2668*H2668</f>
        <v>0</v>
      </c>
      <c r="U2668" s="36"/>
      <c r="V2668" s="36"/>
      <c r="W2668" s="36"/>
      <c r="X2668" s="36"/>
      <c r="Y2668" s="36"/>
      <c r="Z2668" s="36"/>
      <c r="AA2668" s="36"/>
      <c r="AB2668" s="36"/>
      <c r="AC2668" s="36"/>
      <c r="AD2668" s="36"/>
      <c r="AE2668" s="36"/>
      <c r="AR2668" s="221" t="s">
        <v>369</v>
      </c>
      <c r="AT2668" s="221" t="s">
        <v>286</v>
      </c>
      <c r="AU2668" s="221" t="s">
        <v>93</v>
      </c>
      <c r="AY2668" s="18" t="s">
        <v>283</v>
      </c>
      <c r="BE2668" s="222">
        <f>IF(N2668="základní",J2668,0)</f>
        <v>0</v>
      </c>
      <c r="BF2668" s="222">
        <f>IF(N2668="snížená",J2668,0)</f>
        <v>0</v>
      </c>
      <c r="BG2668" s="222">
        <f>IF(N2668="zákl. přenesená",J2668,0)</f>
        <v>0</v>
      </c>
      <c r="BH2668" s="222">
        <f>IF(N2668="sníž. přenesená",J2668,0)</f>
        <v>0</v>
      </c>
      <c r="BI2668" s="222">
        <f>IF(N2668="nulová",J2668,0)</f>
        <v>0</v>
      </c>
      <c r="BJ2668" s="18" t="s">
        <v>91</v>
      </c>
      <c r="BK2668" s="222">
        <f>ROUND(I2668*H2668,2)</f>
        <v>0</v>
      </c>
      <c r="BL2668" s="18" t="s">
        <v>369</v>
      </c>
      <c r="BM2668" s="221" t="s">
        <v>3678</v>
      </c>
    </row>
    <row r="2669" spans="1:65" s="2" customFormat="1" ht="39">
      <c r="A2669" s="36"/>
      <c r="B2669" s="37"/>
      <c r="C2669" s="38"/>
      <c r="D2669" s="223" t="s">
        <v>293</v>
      </c>
      <c r="E2669" s="38"/>
      <c r="F2669" s="224" t="s">
        <v>3329</v>
      </c>
      <c r="G2669" s="38"/>
      <c r="H2669" s="38"/>
      <c r="I2669" s="124"/>
      <c r="J2669" s="38"/>
      <c r="K2669" s="38"/>
      <c r="L2669" s="41"/>
      <c r="M2669" s="225"/>
      <c r="N2669" s="226"/>
      <c r="O2669" s="73"/>
      <c r="P2669" s="73"/>
      <c r="Q2669" s="73"/>
      <c r="R2669" s="73"/>
      <c r="S2669" s="73"/>
      <c r="T2669" s="74"/>
      <c r="U2669" s="36"/>
      <c r="V2669" s="36"/>
      <c r="W2669" s="36"/>
      <c r="X2669" s="36"/>
      <c r="Y2669" s="36"/>
      <c r="Z2669" s="36"/>
      <c r="AA2669" s="36"/>
      <c r="AB2669" s="36"/>
      <c r="AC2669" s="36"/>
      <c r="AD2669" s="36"/>
      <c r="AE2669" s="36"/>
      <c r="AT2669" s="18" t="s">
        <v>293</v>
      </c>
      <c r="AU2669" s="18" t="s">
        <v>93</v>
      </c>
    </row>
    <row r="2670" spans="1:65" s="2" customFormat="1" ht="16.5" customHeight="1">
      <c r="A2670" s="36"/>
      <c r="B2670" s="37"/>
      <c r="C2670" s="210" t="s">
        <v>3679</v>
      </c>
      <c r="D2670" s="210" t="s">
        <v>286</v>
      </c>
      <c r="E2670" s="211" t="s">
        <v>3680</v>
      </c>
      <c r="F2670" s="212" t="s">
        <v>3681</v>
      </c>
      <c r="G2670" s="213" t="s">
        <v>3337</v>
      </c>
      <c r="H2670" s="214">
        <v>11.54</v>
      </c>
      <c r="I2670" s="215"/>
      <c r="J2670" s="216">
        <f>ROUND(I2670*H2670,2)</f>
        <v>0</v>
      </c>
      <c r="K2670" s="212" t="s">
        <v>342</v>
      </c>
      <c r="L2670" s="41"/>
      <c r="M2670" s="217" t="s">
        <v>1</v>
      </c>
      <c r="N2670" s="218" t="s">
        <v>48</v>
      </c>
      <c r="O2670" s="73"/>
      <c r="P2670" s="219">
        <f>O2670*H2670</f>
        <v>0</v>
      </c>
      <c r="Q2670" s="219">
        <v>0</v>
      </c>
      <c r="R2670" s="219">
        <f>Q2670*H2670</f>
        <v>0</v>
      </c>
      <c r="S2670" s="219">
        <v>0</v>
      </c>
      <c r="T2670" s="220">
        <f>S2670*H2670</f>
        <v>0</v>
      </c>
      <c r="U2670" s="36"/>
      <c r="V2670" s="36"/>
      <c r="W2670" s="36"/>
      <c r="X2670" s="36"/>
      <c r="Y2670" s="36"/>
      <c r="Z2670" s="36"/>
      <c r="AA2670" s="36"/>
      <c r="AB2670" s="36"/>
      <c r="AC2670" s="36"/>
      <c r="AD2670" s="36"/>
      <c r="AE2670" s="36"/>
      <c r="AR2670" s="221" t="s">
        <v>369</v>
      </c>
      <c r="AT2670" s="221" t="s">
        <v>286</v>
      </c>
      <c r="AU2670" s="221" t="s">
        <v>93</v>
      </c>
      <c r="AY2670" s="18" t="s">
        <v>283</v>
      </c>
      <c r="BE2670" s="222">
        <f>IF(N2670="základní",J2670,0)</f>
        <v>0</v>
      </c>
      <c r="BF2670" s="222">
        <f>IF(N2670="snížená",J2670,0)</f>
        <v>0</v>
      </c>
      <c r="BG2670" s="222">
        <f>IF(N2670="zákl. přenesená",J2670,0)</f>
        <v>0</v>
      </c>
      <c r="BH2670" s="222">
        <f>IF(N2670="sníž. přenesená",J2670,0)</f>
        <v>0</v>
      </c>
      <c r="BI2670" s="222">
        <f>IF(N2670="nulová",J2670,0)</f>
        <v>0</v>
      </c>
      <c r="BJ2670" s="18" t="s">
        <v>91</v>
      </c>
      <c r="BK2670" s="222">
        <f>ROUND(I2670*H2670,2)</f>
        <v>0</v>
      </c>
      <c r="BL2670" s="18" t="s">
        <v>369</v>
      </c>
      <c r="BM2670" s="221" t="s">
        <v>3682</v>
      </c>
    </row>
    <row r="2671" spans="1:65" s="2" customFormat="1" ht="39">
      <c r="A2671" s="36"/>
      <c r="B2671" s="37"/>
      <c r="C2671" s="38"/>
      <c r="D2671" s="223" t="s">
        <v>293</v>
      </c>
      <c r="E2671" s="38"/>
      <c r="F2671" s="224" t="s">
        <v>3329</v>
      </c>
      <c r="G2671" s="38"/>
      <c r="H2671" s="38"/>
      <c r="I2671" s="124"/>
      <c r="J2671" s="38"/>
      <c r="K2671" s="38"/>
      <c r="L2671" s="41"/>
      <c r="M2671" s="225"/>
      <c r="N2671" s="226"/>
      <c r="O2671" s="73"/>
      <c r="P2671" s="73"/>
      <c r="Q2671" s="73"/>
      <c r="R2671" s="73"/>
      <c r="S2671" s="73"/>
      <c r="T2671" s="74"/>
      <c r="U2671" s="36"/>
      <c r="V2671" s="36"/>
      <c r="W2671" s="36"/>
      <c r="X2671" s="36"/>
      <c r="Y2671" s="36"/>
      <c r="Z2671" s="36"/>
      <c r="AA2671" s="36"/>
      <c r="AB2671" s="36"/>
      <c r="AC2671" s="36"/>
      <c r="AD2671" s="36"/>
      <c r="AE2671" s="36"/>
      <c r="AT2671" s="18" t="s">
        <v>293</v>
      </c>
      <c r="AU2671" s="18" t="s">
        <v>93</v>
      </c>
    </row>
    <row r="2672" spans="1:65" s="2" customFormat="1" ht="16.5" customHeight="1">
      <c r="A2672" s="36"/>
      <c r="B2672" s="37"/>
      <c r="C2672" s="210" t="s">
        <v>3683</v>
      </c>
      <c r="D2672" s="210" t="s">
        <v>286</v>
      </c>
      <c r="E2672" s="211" t="s">
        <v>3684</v>
      </c>
      <c r="F2672" s="212" t="s">
        <v>3685</v>
      </c>
      <c r="G2672" s="213" t="s">
        <v>3337</v>
      </c>
      <c r="H2672" s="214">
        <v>20.09</v>
      </c>
      <c r="I2672" s="215"/>
      <c r="J2672" s="216">
        <f>ROUND(I2672*H2672,2)</f>
        <v>0</v>
      </c>
      <c r="K2672" s="212" t="s">
        <v>342</v>
      </c>
      <c r="L2672" s="41"/>
      <c r="M2672" s="217" t="s">
        <v>1</v>
      </c>
      <c r="N2672" s="218" t="s">
        <v>48</v>
      </c>
      <c r="O2672" s="73"/>
      <c r="P2672" s="219">
        <f>O2672*H2672</f>
        <v>0</v>
      </c>
      <c r="Q2672" s="219">
        <v>0</v>
      </c>
      <c r="R2672" s="219">
        <f>Q2672*H2672</f>
        <v>0</v>
      </c>
      <c r="S2672" s="219">
        <v>0</v>
      </c>
      <c r="T2672" s="220">
        <f>S2672*H2672</f>
        <v>0</v>
      </c>
      <c r="U2672" s="36"/>
      <c r="V2672" s="36"/>
      <c r="W2672" s="36"/>
      <c r="X2672" s="36"/>
      <c r="Y2672" s="36"/>
      <c r="Z2672" s="36"/>
      <c r="AA2672" s="36"/>
      <c r="AB2672" s="36"/>
      <c r="AC2672" s="36"/>
      <c r="AD2672" s="36"/>
      <c r="AE2672" s="36"/>
      <c r="AR2672" s="221" t="s">
        <v>369</v>
      </c>
      <c r="AT2672" s="221" t="s">
        <v>286</v>
      </c>
      <c r="AU2672" s="221" t="s">
        <v>93</v>
      </c>
      <c r="AY2672" s="18" t="s">
        <v>283</v>
      </c>
      <c r="BE2672" s="222">
        <f>IF(N2672="základní",J2672,0)</f>
        <v>0</v>
      </c>
      <c r="BF2672" s="222">
        <f>IF(N2672="snížená",J2672,0)</f>
        <v>0</v>
      </c>
      <c r="BG2672" s="222">
        <f>IF(N2672="zákl. přenesená",J2672,0)</f>
        <v>0</v>
      </c>
      <c r="BH2672" s="222">
        <f>IF(N2672="sníž. přenesená",J2672,0)</f>
        <v>0</v>
      </c>
      <c r="BI2672" s="222">
        <f>IF(N2672="nulová",J2672,0)</f>
        <v>0</v>
      </c>
      <c r="BJ2672" s="18" t="s">
        <v>91</v>
      </c>
      <c r="BK2672" s="222">
        <f>ROUND(I2672*H2672,2)</f>
        <v>0</v>
      </c>
      <c r="BL2672" s="18" t="s">
        <v>369</v>
      </c>
      <c r="BM2672" s="221" t="s">
        <v>3686</v>
      </c>
    </row>
    <row r="2673" spans="1:65" s="2" customFormat="1" ht="39">
      <c r="A2673" s="36"/>
      <c r="B2673" s="37"/>
      <c r="C2673" s="38"/>
      <c r="D2673" s="223" t="s">
        <v>293</v>
      </c>
      <c r="E2673" s="38"/>
      <c r="F2673" s="224" t="s">
        <v>3329</v>
      </c>
      <c r="G2673" s="38"/>
      <c r="H2673" s="38"/>
      <c r="I2673" s="124"/>
      <c r="J2673" s="38"/>
      <c r="K2673" s="38"/>
      <c r="L2673" s="41"/>
      <c r="M2673" s="225"/>
      <c r="N2673" s="226"/>
      <c r="O2673" s="73"/>
      <c r="P2673" s="73"/>
      <c r="Q2673" s="73"/>
      <c r="R2673" s="73"/>
      <c r="S2673" s="73"/>
      <c r="T2673" s="74"/>
      <c r="U2673" s="36"/>
      <c r="V2673" s="36"/>
      <c r="W2673" s="36"/>
      <c r="X2673" s="36"/>
      <c r="Y2673" s="36"/>
      <c r="Z2673" s="36"/>
      <c r="AA2673" s="36"/>
      <c r="AB2673" s="36"/>
      <c r="AC2673" s="36"/>
      <c r="AD2673" s="36"/>
      <c r="AE2673" s="36"/>
      <c r="AT2673" s="18" t="s">
        <v>293</v>
      </c>
      <c r="AU2673" s="18" t="s">
        <v>93</v>
      </c>
    </row>
    <row r="2674" spans="1:65" s="2" customFormat="1" ht="16.5" customHeight="1">
      <c r="A2674" s="36"/>
      <c r="B2674" s="37"/>
      <c r="C2674" s="210" t="s">
        <v>3687</v>
      </c>
      <c r="D2674" s="210" t="s">
        <v>286</v>
      </c>
      <c r="E2674" s="211" t="s">
        <v>3688</v>
      </c>
      <c r="F2674" s="212" t="s">
        <v>3689</v>
      </c>
      <c r="G2674" s="213" t="s">
        <v>3337</v>
      </c>
      <c r="H2674" s="214">
        <v>7.97</v>
      </c>
      <c r="I2674" s="215"/>
      <c r="J2674" s="216">
        <f>ROUND(I2674*H2674,2)</f>
        <v>0</v>
      </c>
      <c r="K2674" s="212" t="s">
        <v>342</v>
      </c>
      <c r="L2674" s="41"/>
      <c r="M2674" s="217" t="s">
        <v>1</v>
      </c>
      <c r="N2674" s="218" t="s">
        <v>48</v>
      </c>
      <c r="O2674" s="73"/>
      <c r="P2674" s="219">
        <f>O2674*H2674</f>
        <v>0</v>
      </c>
      <c r="Q2674" s="219">
        <v>0</v>
      </c>
      <c r="R2674" s="219">
        <f>Q2674*H2674</f>
        <v>0</v>
      </c>
      <c r="S2674" s="219">
        <v>0</v>
      </c>
      <c r="T2674" s="220">
        <f>S2674*H2674</f>
        <v>0</v>
      </c>
      <c r="U2674" s="36"/>
      <c r="V2674" s="36"/>
      <c r="W2674" s="36"/>
      <c r="X2674" s="36"/>
      <c r="Y2674" s="36"/>
      <c r="Z2674" s="36"/>
      <c r="AA2674" s="36"/>
      <c r="AB2674" s="36"/>
      <c r="AC2674" s="36"/>
      <c r="AD2674" s="36"/>
      <c r="AE2674" s="36"/>
      <c r="AR2674" s="221" t="s">
        <v>369</v>
      </c>
      <c r="AT2674" s="221" t="s">
        <v>286</v>
      </c>
      <c r="AU2674" s="221" t="s">
        <v>93</v>
      </c>
      <c r="AY2674" s="18" t="s">
        <v>283</v>
      </c>
      <c r="BE2674" s="222">
        <f>IF(N2674="základní",J2674,0)</f>
        <v>0</v>
      </c>
      <c r="BF2674" s="222">
        <f>IF(N2674="snížená",J2674,0)</f>
        <v>0</v>
      </c>
      <c r="BG2674" s="222">
        <f>IF(N2674="zákl. přenesená",J2674,0)</f>
        <v>0</v>
      </c>
      <c r="BH2674" s="222">
        <f>IF(N2674="sníž. přenesená",J2674,0)</f>
        <v>0</v>
      </c>
      <c r="BI2674" s="222">
        <f>IF(N2674="nulová",J2674,0)</f>
        <v>0</v>
      </c>
      <c r="BJ2674" s="18" t="s">
        <v>91</v>
      </c>
      <c r="BK2674" s="222">
        <f>ROUND(I2674*H2674,2)</f>
        <v>0</v>
      </c>
      <c r="BL2674" s="18" t="s">
        <v>369</v>
      </c>
      <c r="BM2674" s="221" t="s">
        <v>3690</v>
      </c>
    </row>
    <row r="2675" spans="1:65" s="2" customFormat="1" ht="39">
      <c r="A2675" s="36"/>
      <c r="B2675" s="37"/>
      <c r="C2675" s="38"/>
      <c r="D2675" s="223" t="s">
        <v>293</v>
      </c>
      <c r="E2675" s="38"/>
      <c r="F2675" s="224" t="s">
        <v>3329</v>
      </c>
      <c r="G2675" s="38"/>
      <c r="H2675" s="38"/>
      <c r="I2675" s="124"/>
      <c r="J2675" s="38"/>
      <c r="K2675" s="38"/>
      <c r="L2675" s="41"/>
      <c r="M2675" s="225"/>
      <c r="N2675" s="226"/>
      <c r="O2675" s="73"/>
      <c r="P2675" s="73"/>
      <c r="Q2675" s="73"/>
      <c r="R2675" s="73"/>
      <c r="S2675" s="73"/>
      <c r="T2675" s="74"/>
      <c r="U2675" s="36"/>
      <c r="V2675" s="36"/>
      <c r="W2675" s="36"/>
      <c r="X2675" s="36"/>
      <c r="Y2675" s="36"/>
      <c r="Z2675" s="36"/>
      <c r="AA2675" s="36"/>
      <c r="AB2675" s="36"/>
      <c r="AC2675" s="36"/>
      <c r="AD2675" s="36"/>
      <c r="AE2675" s="36"/>
      <c r="AT2675" s="18" t="s">
        <v>293</v>
      </c>
      <c r="AU2675" s="18" t="s">
        <v>93</v>
      </c>
    </row>
    <row r="2676" spans="1:65" s="2" customFormat="1" ht="16.5" customHeight="1">
      <c r="A2676" s="36"/>
      <c r="B2676" s="37"/>
      <c r="C2676" s="210" t="s">
        <v>3691</v>
      </c>
      <c r="D2676" s="210" t="s">
        <v>286</v>
      </c>
      <c r="E2676" s="211" t="s">
        <v>3692</v>
      </c>
      <c r="F2676" s="212" t="s">
        <v>3693</v>
      </c>
      <c r="G2676" s="213" t="s">
        <v>320</v>
      </c>
      <c r="H2676" s="214">
        <v>2</v>
      </c>
      <c r="I2676" s="215"/>
      <c r="J2676" s="216">
        <f>ROUND(I2676*H2676,2)</f>
        <v>0</v>
      </c>
      <c r="K2676" s="212" t="s">
        <v>342</v>
      </c>
      <c r="L2676" s="41"/>
      <c r="M2676" s="217" t="s">
        <v>1</v>
      </c>
      <c r="N2676" s="218" t="s">
        <v>48</v>
      </c>
      <c r="O2676" s="73"/>
      <c r="P2676" s="219">
        <f>O2676*H2676</f>
        <v>0</v>
      </c>
      <c r="Q2676" s="219">
        <v>0</v>
      </c>
      <c r="R2676" s="219">
        <f>Q2676*H2676</f>
        <v>0</v>
      </c>
      <c r="S2676" s="219">
        <v>0</v>
      </c>
      <c r="T2676" s="220">
        <f>S2676*H2676</f>
        <v>0</v>
      </c>
      <c r="U2676" s="36"/>
      <c r="V2676" s="36"/>
      <c r="W2676" s="36"/>
      <c r="X2676" s="36"/>
      <c r="Y2676" s="36"/>
      <c r="Z2676" s="36"/>
      <c r="AA2676" s="36"/>
      <c r="AB2676" s="36"/>
      <c r="AC2676" s="36"/>
      <c r="AD2676" s="36"/>
      <c r="AE2676" s="36"/>
      <c r="AR2676" s="221" t="s">
        <v>369</v>
      </c>
      <c r="AT2676" s="221" t="s">
        <v>286</v>
      </c>
      <c r="AU2676" s="221" t="s">
        <v>93</v>
      </c>
      <c r="AY2676" s="18" t="s">
        <v>283</v>
      </c>
      <c r="BE2676" s="222">
        <f>IF(N2676="základní",J2676,0)</f>
        <v>0</v>
      </c>
      <c r="BF2676" s="222">
        <f>IF(N2676="snížená",J2676,0)</f>
        <v>0</v>
      </c>
      <c r="BG2676" s="222">
        <f>IF(N2676="zákl. přenesená",J2676,0)</f>
        <v>0</v>
      </c>
      <c r="BH2676" s="222">
        <f>IF(N2676="sníž. přenesená",J2676,0)</f>
        <v>0</v>
      </c>
      <c r="BI2676" s="222">
        <f>IF(N2676="nulová",J2676,0)</f>
        <v>0</v>
      </c>
      <c r="BJ2676" s="18" t="s">
        <v>91</v>
      </c>
      <c r="BK2676" s="222">
        <f>ROUND(I2676*H2676,2)</f>
        <v>0</v>
      </c>
      <c r="BL2676" s="18" t="s">
        <v>369</v>
      </c>
      <c r="BM2676" s="221" t="s">
        <v>3694</v>
      </c>
    </row>
    <row r="2677" spans="1:65" s="2" customFormat="1" ht="39">
      <c r="A2677" s="36"/>
      <c r="B2677" s="37"/>
      <c r="C2677" s="38"/>
      <c r="D2677" s="223" t="s">
        <v>293</v>
      </c>
      <c r="E2677" s="38"/>
      <c r="F2677" s="224" t="s">
        <v>3329</v>
      </c>
      <c r="G2677" s="38"/>
      <c r="H2677" s="38"/>
      <c r="I2677" s="124"/>
      <c r="J2677" s="38"/>
      <c r="K2677" s="38"/>
      <c r="L2677" s="41"/>
      <c r="M2677" s="225"/>
      <c r="N2677" s="226"/>
      <c r="O2677" s="73"/>
      <c r="P2677" s="73"/>
      <c r="Q2677" s="73"/>
      <c r="R2677" s="73"/>
      <c r="S2677" s="73"/>
      <c r="T2677" s="74"/>
      <c r="U2677" s="36"/>
      <c r="V2677" s="36"/>
      <c r="W2677" s="36"/>
      <c r="X2677" s="36"/>
      <c r="Y2677" s="36"/>
      <c r="Z2677" s="36"/>
      <c r="AA2677" s="36"/>
      <c r="AB2677" s="36"/>
      <c r="AC2677" s="36"/>
      <c r="AD2677" s="36"/>
      <c r="AE2677" s="36"/>
      <c r="AT2677" s="18" t="s">
        <v>293</v>
      </c>
      <c r="AU2677" s="18" t="s">
        <v>93</v>
      </c>
    </row>
    <row r="2678" spans="1:65" s="2" customFormat="1" ht="16.5" customHeight="1">
      <c r="A2678" s="36"/>
      <c r="B2678" s="37"/>
      <c r="C2678" s="210" t="s">
        <v>3695</v>
      </c>
      <c r="D2678" s="210" t="s">
        <v>286</v>
      </c>
      <c r="E2678" s="211" t="s">
        <v>3696</v>
      </c>
      <c r="F2678" s="212" t="s">
        <v>3697</v>
      </c>
      <c r="G2678" s="213" t="s">
        <v>289</v>
      </c>
      <c r="H2678" s="214">
        <v>1</v>
      </c>
      <c r="I2678" s="215"/>
      <c r="J2678" s="216">
        <f>ROUND(I2678*H2678,2)</f>
        <v>0</v>
      </c>
      <c r="K2678" s="212" t="s">
        <v>342</v>
      </c>
      <c r="L2678" s="41"/>
      <c r="M2678" s="217" t="s">
        <v>1</v>
      </c>
      <c r="N2678" s="218" t="s">
        <v>48</v>
      </c>
      <c r="O2678" s="73"/>
      <c r="P2678" s="219">
        <f>O2678*H2678</f>
        <v>0</v>
      </c>
      <c r="Q2678" s="219">
        <v>0</v>
      </c>
      <c r="R2678" s="219">
        <f>Q2678*H2678</f>
        <v>0</v>
      </c>
      <c r="S2678" s="219">
        <v>0</v>
      </c>
      <c r="T2678" s="220">
        <f>S2678*H2678</f>
        <v>0</v>
      </c>
      <c r="U2678" s="36"/>
      <c r="V2678" s="36"/>
      <c r="W2678" s="36"/>
      <c r="X2678" s="36"/>
      <c r="Y2678" s="36"/>
      <c r="Z2678" s="36"/>
      <c r="AA2678" s="36"/>
      <c r="AB2678" s="36"/>
      <c r="AC2678" s="36"/>
      <c r="AD2678" s="36"/>
      <c r="AE2678" s="36"/>
      <c r="AR2678" s="221" t="s">
        <v>369</v>
      </c>
      <c r="AT2678" s="221" t="s">
        <v>286</v>
      </c>
      <c r="AU2678" s="221" t="s">
        <v>93</v>
      </c>
      <c r="AY2678" s="18" t="s">
        <v>283</v>
      </c>
      <c r="BE2678" s="222">
        <f>IF(N2678="základní",J2678,0)</f>
        <v>0</v>
      </c>
      <c r="BF2678" s="222">
        <f>IF(N2678="snížená",J2678,0)</f>
        <v>0</v>
      </c>
      <c r="BG2678" s="222">
        <f>IF(N2678="zákl. přenesená",J2678,0)</f>
        <v>0</v>
      </c>
      <c r="BH2678" s="222">
        <f>IF(N2678="sníž. přenesená",J2678,0)</f>
        <v>0</v>
      </c>
      <c r="BI2678" s="222">
        <f>IF(N2678="nulová",J2678,0)</f>
        <v>0</v>
      </c>
      <c r="BJ2678" s="18" t="s">
        <v>91</v>
      </c>
      <c r="BK2678" s="222">
        <f>ROUND(I2678*H2678,2)</f>
        <v>0</v>
      </c>
      <c r="BL2678" s="18" t="s">
        <v>369</v>
      </c>
      <c r="BM2678" s="221" t="s">
        <v>3698</v>
      </c>
    </row>
    <row r="2679" spans="1:65" s="2" customFormat="1" ht="39">
      <c r="A2679" s="36"/>
      <c r="B2679" s="37"/>
      <c r="C2679" s="38"/>
      <c r="D2679" s="223" t="s">
        <v>293</v>
      </c>
      <c r="E2679" s="38"/>
      <c r="F2679" s="224" t="s">
        <v>3329</v>
      </c>
      <c r="G2679" s="38"/>
      <c r="H2679" s="38"/>
      <c r="I2679" s="124"/>
      <c r="J2679" s="38"/>
      <c r="K2679" s="38"/>
      <c r="L2679" s="41"/>
      <c r="M2679" s="225"/>
      <c r="N2679" s="226"/>
      <c r="O2679" s="73"/>
      <c r="P2679" s="73"/>
      <c r="Q2679" s="73"/>
      <c r="R2679" s="73"/>
      <c r="S2679" s="73"/>
      <c r="T2679" s="74"/>
      <c r="U2679" s="36"/>
      <c r="V2679" s="36"/>
      <c r="W2679" s="36"/>
      <c r="X2679" s="36"/>
      <c r="Y2679" s="36"/>
      <c r="Z2679" s="36"/>
      <c r="AA2679" s="36"/>
      <c r="AB2679" s="36"/>
      <c r="AC2679" s="36"/>
      <c r="AD2679" s="36"/>
      <c r="AE2679" s="36"/>
      <c r="AT2679" s="18" t="s">
        <v>293</v>
      </c>
      <c r="AU2679" s="18" t="s">
        <v>93</v>
      </c>
    </row>
    <row r="2680" spans="1:65" s="2" customFormat="1" ht="16.5" customHeight="1">
      <c r="A2680" s="36"/>
      <c r="B2680" s="37"/>
      <c r="C2680" s="210" t="s">
        <v>3699</v>
      </c>
      <c r="D2680" s="210" t="s">
        <v>286</v>
      </c>
      <c r="E2680" s="211" t="s">
        <v>3700</v>
      </c>
      <c r="F2680" s="212" t="s">
        <v>3701</v>
      </c>
      <c r="G2680" s="213" t="s">
        <v>347</v>
      </c>
      <c r="H2680" s="214">
        <v>32.67</v>
      </c>
      <c r="I2680" s="215"/>
      <c r="J2680" s="216">
        <f>ROUND(I2680*H2680,2)</f>
        <v>0</v>
      </c>
      <c r="K2680" s="212" t="s">
        <v>342</v>
      </c>
      <c r="L2680" s="41"/>
      <c r="M2680" s="217" t="s">
        <v>1</v>
      </c>
      <c r="N2680" s="218" t="s">
        <v>48</v>
      </c>
      <c r="O2680" s="73"/>
      <c r="P2680" s="219">
        <f>O2680*H2680</f>
        <v>0</v>
      </c>
      <c r="Q2680" s="219">
        <v>0</v>
      </c>
      <c r="R2680" s="219">
        <f>Q2680*H2680</f>
        <v>0</v>
      </c>
      <c r="S2680" s="219">
        <v>0</v>
      </c>
      <c r="T2680" s="220">
        <f>S2680*H2680</f>
        <v>0</v>
      </c>
      <c r="U2680" s="36"/>
      <c r="V2680" s="36"/>
      <c r="W2680" s="36"/>
      <c r="X2680" s="36"/>
      <c r="Y2680" s="36"/>
      <c r="Z2680" s="36"/>
      <c r="AA2680" s="36"/>
      <c r="AB2680" s="36"/>
      <c r="AC2680" s="36"/>
      <c r="AD2680" s="36"/>
      <c r="AE2680" s="36"/>
      <c r="AR2680" s="221" t="s">
        <v>369</v>
      </c>
      <c r="AT2680" s="221" t="s">
        <v>286</v>
      </c>
      <c r="AU2680" s="221" t="s">
        <v>93</v>
      </c>
      <c r="AY2680" s="18" t="s">
        <v>283</v>
      </c>
      <c r="BE2680" s="222">
        <f>IF(N2680="základní",J2680,0)</f>
        <v>0</v>
      </c>
      <c r="BF2680" s="222">
        <f>IF(N2680="snížená",J2680,0)</f>
        <v>0</v>
      </c>
      <c r="BG2680" s="222">
        <f>IF(N2680="zákl. přenesená",J2680,0)</f>
        <v>0</v>
      </c>
      <c r="BH2680" s="222">
        <f>IF(N2680="sníž. přenesená",J2680,0)</f>
        <v>0</v>
      </c>
      <c r="BI2680" s="222">
        <f>IF(N2680="nulová",J2680,0)</f>
        <v>0</v>
      </c>
      <c r="BJ2680" s="18" t="s">
        <v>91</v>
      </c>
      <c r="BK2680" s="222">
        <f>ROUND(I2680*H2680,2)</f>
        <v>0</v>
      </c>
      <c r="BL2680" s="18" t="s">
        <v>369</v>
      </c>
      <c r="BM2680" s="221" t="s">
        <v>3702</v>
      </c>
    </row>
    <row r="2681" spans="1:65" s="2" customFormat="1" ht="29.25">
      <c r="A2681" s="36"/>
      <c r="B2681" s="37"/>
      <c r="C2681" s="38"/>
      <c r="D2681" s="223" t="s">
        <v>293</v>
      </c>
      <c r="E2681" s="38"/>
      <c r="F2681" s="224" t="s">
        <v>3703</v>
      </c>
      <c r="G2681" s="38"/>
      <c r="H2681" s="38"/>
      <c r="I2681" s="124"/>
      <c r="J2681" s="38"/>
      <c r="K2681" s="38"/>
      <c r="L2681" s="41"/>
      <c r="M2681" s="225"/>
      <c r="N2681" s="226"/>
      <c r="O2681" s="73"/>
      <c r="P2681" s="73"/>
      <c r="Q2681" s="73"/>
      <c r="R2681" s="73"/>
      <c r="S2681" s="73"/>
      <c r="T2681" s="74"/>
      <c r="U2681" s="36"/>
      <c r="V2681" s="36"/>
      <c r="W2681" s="36"/>
      <c r="X2681" s="36"/>
      <c r="Y2681" s="36"/>
      <c r="Z2681" s="36"/>
      <c r="AA2681" s="36"/>
      <c r="AB2681" s="36"/>
      <c r="AC2681" s="36"/>
      <c r="AD2681" s="36"/>
      <c r="AE2681" s="36"/>
      <c r="AT2681" s="18" t="s">
        <v>293</v>
      </c>
      <c r="AU2681" s="18" t="s">
        <v>93</v>
      </c>
    </row>
    <row r="2682" spans="1:65" s="13" customFormat="1" ht="11.25">
      <c r="B2682" s="232"/>
      <c r="C2682" s="233"/>
      <c r="D2682" s="223" t="s">
        <v>440</v>
      </c>
      <c r="E2682" s="234" t="s">
        <v>1</v>
      </c>
      <c r="F2682" s="235" t="s">
        <v>3704</v>
      </c>
      <c r="G2682" s="233"/>
      <c r="H2682" s="236">
        <v>32.67</v>
      </c>
      <c r="I2682" s="237"/>
      <c r="J2682" s="233"/>
      <c r="K2682" s="233"/>
      <c r="L2682" s="238"/>
      <c r="M2682" s="239"/>
      <c r="N2682" s="240"/>
      <c r="O2682" s="240"/>
      <c r="P2682" s="240"/>
      <c r="Q2682" s="240"/>
      <c r="R2682" s="240"/>
      <c r="S2682" s="240"/>
      <c r="T2682" s="241"/>
      <c r="AT2682" s="242" t="s">
        <v>440</v>
      </c>
      <c r="AU2682" s="242" t="s">
        <v>93</v>
      </c>
      <c r="AV2682" s="13" t="s">
        <v>93</v>
      </c>
      <c r="AW2682" s="13" t="s">
        <v>38</v>
      </c>
      <c r="AX2682" s="13" t="s">
        <v>83</v>
      </c>
      <c r="AY2682" s="242" t="s">
        <v>283</v>
      </c>
    </row>
    <row r="2683" spans="1:65" s="14" customFormat="1" ht="11.25">
      <c r="B2683" s="243"/>
      <c r="C2683" s="244"/>
      <c r="D2683" s="223" t="s">
        <v>440</v>
      </c>
      <c r="E2683" s="245" t="s">
        <v>1</v>
      </c>
      <c r="F2683" s="246" t="s">
        <v>442</v>
      </c>
      <c r="G2683" s="244"/>
      <c r="H2683" s="247">
        <v>32.67</v>
      </c>
      <c r="I2683" s="248"/>
      <c r="J2683" s="244"/>
      <c r="K2683" s="244"/>
      <c r="L2683" s="249"/>
      <c r="M2683" s="250"/>
      <c r="N2683" s="251"/>
      <c r="O2683" s="251"/>
      <c r="P2683" s="251"/>
      <c r="Q2683" s="251"/>
      <c r="R2683" s="251"/>
      <c r="S2683" s="251"/>
      <c r="T2683" s="252"/>
      <c r="AT2683" s="253" t="s">
        <v>440</v>
      </c>
      <c r="AU2683" s="253" t="s">
        <v>93</v>
      </c>
      <c r="AV2683" s="14" t="s">
        <v>304</v>
      </c>
      <c r="AW2683" s="14" t="s">
        <v>38</v>
      </c>
      <c r="AX2683" s="14" t="s">
        <v>91</v>
      </c>
      <c r="AY2683" s="253" t="s">
        <v>283</v>
      </c>
    </row>
    <row r="2684" spans="1:65" s="2" customFormat="1" ht="16.5" customHeight="1">
      <c r="A2684" s="36"/>
      <c r="B2684" s="37"/>
      <c r="C2684" s="210" t="s">
        <v>3705</v>
      </c>
      <c r="D2684" s="210" t="s">
        <v>286</v>
      </c>
      <c r="E2684" s="211" t="s">
        <v>3706</v>
      </c>
      <c r="F2684" s="212" t="s">
        <v>3707</v>
      </c>
      <c r="G2684" s="213" t="s">
        <v>1381</v>
      </c>
      <c r="H2684" s="285"/>
      <c r="I2684" s="215"/>
      <c r="J2684" s="216">
        <f>ROUND(I2684*H2684,2)</f>
        <v>0</v>
      </c>
      <c r="K2684" s="212" t="s">
        <v>290</v>
      </c>
      <c r="L2684" s="41"/>
      <c r="M2684" s="217" t="s">
        <v>1</v>
      </c>
      <c r="N2684" s="218" t="s">
        <v>48</v>
      </c>
      <c r="O2684" s="73"/>
      <c r="P2684" s="219">
        <f>O2684*H2684</f>
        <v>0</v>
      </c>
      <c r="Q2684" s="219">
        <v>0</v>
      </c>
      <c r="R2684" s="219">
        <f>Q2684*H2684</f>
        <v>0</v>
      </c>
      <c r="S2684" s="219">
        <v>0</v>
      </c>
      <c r="T2684" s="220">
        <f>S2684*H2684</f>
        <v>0</v>
      </c>
      <c r="U2684" s="36"/>
      <c r="V2684" s="36"/>
      <c r="W2684" s="36"/>
      <c r="X2684" s="36"/>
      <c r="Y2684" s="36"/>
      <c r="Z2684" s="36"/>
      <c r="AA2684" s="36"/>
      <c r="AB2684" s="36"/>
      <c r="AC2684" s="36"/>
      <c r="AD2684" s="36"/>
      <c r="AE2684" s="36"/>
      <c r="AR2684" s="221" t="s">
        <v>369</v>
      </c>
      <c r="AT2684" s="221" t="s">
        <v>286</v>
      </c>
      <c r="AU2684" s="221" t="s">
        <v>93</v>
      </c>
      <c r="AY2684" s="18" t="s">
        <v>283</v>
      </c>
      <c r="BE2684" s="222">
        <f>IF(N2684="základní",J2684,0)</f>
        <v>0</v>
      </c>
      <c r="BF2684" s="222">
        <f>IF(N2684="snížená",J2684,0)</f>
        <v>0</v>
      </c>
      <c r="BG2684" s="222">
        <f>IF(N2684="zákl. přenesená",J2684,0)</f>
        <v>0</v>
      </c>
      <c r="BH2684" s="222">
        <f>IF(N2684="sníž. přenesená",J2684,0)</f>
        <v>0</v>
      </c>
      <c r="BI2684" s="222">
        <f>IF(N2684="nulová",J2684,0)</f>
        <v>0</v>
      </c>
      <c r="BJ2684" s="18" t="s">
        <v>91</v>
      </c>
      <c r="BK2684" s="222">
        <f>ROUND(I2684*H2684,2)</f>
        <v>0</v>
      </c>
      <c r="BL2684" s="18" t="s">
        <v>369</v>
      </c>
      <c r="BM2684" s="221" t="s">
        <v>3708</v>
      </c>
    </row>
    <row r="2685" spans="1:65" s="12" customFormat="1" ht="22.9" customHeight="1">
      <c r="B2685" s="194"/>
      <c r="C2685" s="195"/>
      <c r="D2685" s="196" t="s">
        <v>82</v>
      </c>
      <c r="E2685" s="208" t="s">
        <v>3709</v>
      </c>
      <c r="F2685" s="208" t="s">
        <v>3710</v>
      </c>
      <c r="G2685" s="195"/>
      <c r="H2685" s="195"/>
      <c r="I2685" s="198"/>
      <c r="J2685" s="209">
        <f>BK2685</f>
        <v>0</v>
      </c>
      <c r="K2685" s="195"/>
      <c r="L2685" s="200"/>
      <c r="M2685" s="201"/>
      <c r="N2685" s="202"/>
      <c r="O2685" s="202"/>
      <c r="P2685" s="203">
        <f>SUM(P2686:P2793)</f>
        <v>0</v>
      </c>
      <c r="Q2685" s="202"/>
      <c r="R2685" s="203">
        <f>SUM(R2686:R2793)</f>
        <v>71.495186799999999</v>
      </c>
      <c r="S2685" s="202"/>
      <c r="T2685" s="204">
        <f>SUM(T2686:T2793)</f>
        <v>0</v>
      </c>
      <c r="AR2685" s="205" t="s">
        <v>93</v>
      </c>
      <c r="AT2685" s="206" t="s">
        <v>82</v>
      </c>
      <c r="AU2685" s="206" t="s">
        <v>91</v>
      </c>
      <c r="AY2685" s="205" t="s">
        <v>283</v>
      </c>
      <c r="BK2685" s="207">
        <f>SUM(BK2686:BK2793)</f>
        <v>0</v>
      </c>
    </row>
    <row r="2686" spans="1:65" s="2" customFormat="1" ht="16.5" customHeight="1">
      <c r="A2686" s="36"/>
      <c r="B2686" s="37"/>
      <c r="C2686" s="210" t="s">
        <v>3711</v>
      </c>
      <c r="D2686" s="210" t="s">
        <v>286</v>
      </c>
      <c r="E2686" s="211" t="s">
        <v>3712</v>
      </c>
      <c r="F2686" s="212" t="s">
        <v>3713</v>
      </c>
      <c r="G2686" s="213" t="s">
        <v>331</v>
      </c>
      <c r="H2686" s="214">
        <v>1685.864</v>
      </c>
      <c r="I2686" s="215"/>
      <c r="J2686" s="216">
        <f>ROUND(I2686*H2686,2)</f>
        <v>0</v>
      </c>
      <c r="K2686" s="212" t="s">
        <v>290</v>
      </c>
      <c r="L2686" s="41"/>
      <c r="M2686" s="217" t="s">
        <v>1</v>
      </c>
      <c r="N2686" s="218" t="s">
        <v>48</v>
      </c>
      <c r="O2686" s="73"/>
      <c r="P2686" s="219">
        <f>O2686*H2686</f>
        <v>0</v>
      </c>
      <c r="Q2686" s="219">
        <v>0</v>
      </c>
      <c r="R2686" s="219">
        <f>Q2686*H2686</f>
        <v>0</v>
      </c>
      <c r="S2686" s="219">
        <v>0</v>
      </c>
      <c r="T2686" s="220">
        <f>S2686*H2686</f>
        <v>0</v>
      </c>
      <c r="U2686" s="36"/>
      <c r="V2686" s="36"/>
      <c r="W2686" s="36"/>
      <c r="X2686" s="36"/>
      <c r="Y2686" s="36"/>
      <c r="Z2686" s="36"/>
      <c r="AA2686" s="36"/>
      <c r="AB2686" s="36"/>
      <c r="AC2686" s="36"/>
      <c r="AD2686" s="36"/>
      <c r="AE2686" s="36"/>
      <c r="AR2686" s="221" t="s">
        <v>369</v>
      </c>
      <c r="AT2686" s="221" t="s">
        <v>286</v>
      </c>
      <c r="AU2686" s="221" t="s">
        <v>93</v>
      </c>
      <c r="AY2686" s="18" t="s">
        <v>283</v>
      </c>
      <c r="BE2686" s="222">
        <f>IF(N2686="základní",J2686,0)</f>
        <v>0</v>
      </c>
      <c r="BF2686" s="222">
        <f>IF(N2686="snížená",J2686,0)</f>
        <v>0</v>
      </c>
      <c r="BG2686" s="222">
        <f>IF(N2686="zákl. přenesená",J2686,0)</f>
        <v>0</v>
      </c>
      <c r="BH2686" s="222">
        <f>IF(N2686="sníž. přenesená",J2686,0)</f>
        <v>0</v>
      </c>
      <c r="BI2686" s="222">
        <f>IF(N2686="nulová",J2686,0)</f>
        <v>0</v>
      </c>
      <c r="BJ2686" s="18" t="s">
        <v>91</v>
      </c>
      <c r="BK2686" s="222">
        <f>ROUND(I2686*H2686,2)</f>
        <v>0</v>
      </c>
      <c r="BL2686" s="18" t="s">
        <v>369</v>
      </c>
      <c r="BM2686" s="221" t="s">
        <v>3714</v>
      </c>
    </row>
    <row r="2687" spans="1:65" s="15" customFormat="1" ht="11.25">
      <c r="B2687" s="254"/>
      <c r="C2687" s="255"/>
      <c r="D2687" s="223" t="s">
        <v>440</v>
      </c>
      <c r="E2687" s="256" t="s">
        <v>1</v>
      </c>
      <c r="F2687" s="257" t="s">
        <v>1022</v>
      </c>
      <c r="G2687" s="255"/>
      <c r="H2687" s="256" t="s">
        <v>1</v>
      </c>
      <c r="I2687" s="258"/>
      <c r="J2687" s="255"/>
      <c r="K2687" s="255"/>
      <c r="L2687" s="259"/>
      <c r="M2687" s="260"/>
      <c r="N2687" s="261"/>
      <c r="O2687" s="261"/>
      <c r="P2687" s="261"/>
      <c r="Q2687" s="261"/>
      <c r="R2687" s="261"/>
      <c r="S2687" s="261"/>
      <c r="T2687" s="262"/>
      <c r="AT2687" s="263" t="s">
        <v>440</v>
      </c>
      <c r="AU2687" s="263" t="s">
        <v>93</v>
      </c>
      <c r="AV2687" s="15" t="s">
        <v>91</v>
      </c>
      <c r="AW2687" s="15" t="s">
        <v>38</v>
      </c>
      <c r="AX2687" s="15" t="s">
        <v>83</v>
      </c>
      <c r="AY2687" s="263" t="s">
        <v>283</v>
      </c>
    </row>
    <row r="2688" spans="1:65" s="15" customFormat="1" ht="11.25">
      <c r="B2688" s="254"/>
      <c r="C2688" s="255"/>
      <c r="D2688" s="223" t="s">
        <v>440</v>
      </c>
      <c r="E2688" s="256" t="s">
        <v>1</v>
      </c>
      <c r="F2688" s="257" t="s">
        <v>3715</v>
      </c>
      <c r="G2688" s="255"/>
      <c r="H2688" s="256" t="s">
        <v>1</v>
      </c>
      <c r="I2688" s="258"/>
      <c r="J2688" s="255"/>
      <c r="K2688" s="255"/>
      <c r="L2688" s="259"/>
      <c r="M2688" s="260"/>
      <c r="N2688" s="261"/>
      <c r="O2688" s="261"/>
      <c r="P2688" s="261"/>
      <c r="Q2688" s="261"/>
      <c r="R2688" s="261"/>
      <c r="S2688" s="261"/>
      <c r="T2688" s="262"/>
      <c r="AT2688" s="263" t="s">
        <v>440</v>
      </c>
      <c r="AU2688" s="263" t="s">
        <v>93</v>
      </c>
      <c r="AV2688" s="15" t="s">
        <v>91</v>
      </c>
      <c r="AW2688" s="15" t="s">
        <v>38</v>
      </c>
      <c r="AX2688" s="15" t="s">
        <v>83</v>
      </c>
      <c r="AY2688" s="263" t="s">
        <v>283</v>
      </c>
    </row>
    <row r="2689" spans="1:65" s="13" customFormat="1" ht="11.25">
      <c r="B2689" s="232"/>
      <c r="C2689" s="233"/>
      <c r="D2689" s="223" t="s">
        <v>440</v>
      </c>
      <c r="E2689" s="234" t="s">
        <v>1</v>
      </c>
      <c r="F2689" s="235" t="s">
        <v>3716</v>
      </c>
      <c r="G2689" s="233"/>
      <c r="H2689" s="236">
        <v>22.32</v>
      </c>
      <c r="I2689" s="237"/>
      <c r="J2689" s="233"/>
      <c r="K2689" s="233"/>
      <c r="L2689" s="238"/>
      <c r="M2689" s="239"/>
      <c r="N2689" s="240"/>
      <c r="O2689" s="240"/>
      <c r="P2689" s="240"/>
      <c r="Q2689" s="240"/>
      <c r="R2689" s="240"/>
      <c r="S2689" s="240"/>
      <c r="T2689" s="241"/>
      <c r="AT2689" s="242" t="s">
        <v>440</v>
      </c>
      <c r="AU2689" s="242" t="s">
        <v>93</v>
      </c>
      <c r="AV2689" s="13" t="s">
        <v>93</v>
      </c>
      <c r="AW2689" s="13" t="s">
        <v>38</v>
      </c>
      <c r="AX2689" s="13" t="s">
        <v>83</v>
      </c>
      <c r="AY2689" s="242" t="s">
        <v>283</v>
      </c>
    </row>
    <row r="2690" spans="1:65" s="13" customFormat="1" ht="11.25">
      <c r="B2690" s="232"/>
      <c r="C2690" s="233"/>
      <c r="D2690" s="223" t="s">
        <v>440</v>
      </c>
      <c r="E2690" s="234" t="s">
        <v>1</v>
      </c>
      <c r="F2690" s="235" t="s">
        <v>3717</v>
      </c>
      <c r="G2690" s="233"/>
      <c r="H2690" s="236">
        <v>133.91999999999999</v>
      </c>
      <c r="I2690" s="237"/>
      <c r="J2690" s="233"/>
      <c r="K2690" s="233"/>
      <c r="L2690" s="238"/>
      <c r="M2690" s="239"/>
      <c r="N2690" s="240"/>
      <c r="O2690" s="240"/>
      <c r="P2690" s="240"/>
      <c r="Q2690" s="240"/>
      <c r="R2690" s="240"/>
      <c r="S2690" s="240"/>
      <c r="T2690" s="241"/>
      <c r="AT2690" s="242" t="s">
        <v>440</v>
      </c>
      <c r="AU2690" s="242" t="s">
        <v>93</v>
      </c>
      <c r="AV2690" s="13" t="s">
        <v>93</v>
      </c>
      <c r="AW2690" s="13" t="s">
        <v>38</v>
      </c>
      <c r="AX2690" s="13" t="s">
        <v>83</v>
      </c>
      <c r="AY2690" s="242" t="s">
        <v>283</v>
      </c>
    </row>
    <row r="2691" spans="1:65" s="13" customFormat="1" ht="11.25">
      <c r="B2691" s="232"/>
      <c r="C2691" s="233"/>
      <c r="D2691" s="223" t="s">
        <v>440</v>
      </c>
      <c r="E2691" s="234" t="s">
        <v>1</v>
      </c>
      <c r="F2691" s="235" t="s">
        <v>3718</v>
      </c>
      <c r="G2691" s="233"/>
      <c r="H2691" s="236">
        <v>116.64</v>
      </c>
      <c r="I2691" s="237"/>
      <c r="J2691" s="233"/>
      <c r="K2691" s="233"/>
      <c r="L2691" s="238"/>
      <c r="M2691" s="239"/>
      <c r="N2691" s="240"/>
      <c r="O2691" s="240"/>
      <c r="P2691" s="240"/>
      <c r="Q2691" s="240"/>
      <c r="R2691" s="240"/>
      <c r="S2691" s="240"/>
      <c r="T2691" s="241"/>
      <c r="AT2691" s="242" t="s">
        <v>440</v>
      </c>
      <c r="AU2691" s="242" t="s">
        <v>93</v>
      </c>
      <c r="AV2691" s="13" t="s">
        <v>93</v>
      </c>
      <c r="AW2691" s="13" t="s">
        <v>38</v>
      </c>
      <c r="AX2691" s="13" t="s">
        <v>83</v>
      </c>
      <c r="AY2691" s="242" t="s">
        <v>283</v>
      </c>
    </row>
    <row r="2692" spans="1:65" s="13" customFormat="1" ht="11.25">
      <c r="B2692" s="232"/>
      <c r="C2692" s="233"/>
      <c r="D2692" s="223" t="s">
        <v>440</v>
      </c>
      <c r="E2692" s="234" t="s">
        <v>1</v>
      </c>
      <c r="F2692" s="235" t="s">
        <v>3719</v>
      </c>
      <c r="G2692" s="233"/>
      <c r="H2692" s="236">
        <v>58.32</v>
      </c>
      <c r="I2692" s="237"/>
      <c r="J2692" s="233"/>
      <c r="K2692" s="233"/>
      <c r="L2692" s="238"/>
      <c r="M2692" s="239"/>
      <c r="N2692" s="240"/>
      <c r="O2692" s="240"/>
      <c r="P2692" s="240"/>
      <c r="Q2692" s="240"/>
      <c r="R2692" s="240"/>
      <c r="S2692" s="240"/>
      <c r="T2692" s="241"/>
      <c r="AT2692" s="242" t="s">
        <v>440</v>
      </c>
      <c r="AU2692" s="242" t="s">
        <v>93</v>
      </c>
      <c r="AV2692" s="13" t="s">
        <v>93</v>
      </c>
      <c r="AW2692" s="13" t="s">
        <v>38</v>
      </c>
      <c r="AX2692" s="13" t="s">
        <v>83</v>
      </c>
      <c r="AY2692" s="242" t="s">
        <v>283</v>
      </c>
    </row>
    <row r="2693" spans="1:65" s="13" customFormat="1" ht="11.25">
      <c r="B2693" s="232"/>
      <c r="C2693" s="233"/>
      <c r="D2693" s="223" t="s">
        <v>440</v>
      </c>
      <c r="E2693" s="234" t="s">
        <v>1</v>
      </c>
      <c r="F2693" s="235" t="s">
        <v>3720</v>
      </c>
      <c r="G2693" s="233"/>
      <c r="H2693" s="236">
        <v>23.4</v>
      </c>
      <c r="I2693" s="237"/>
      <c r="J2693" s="233"/>
      <c r="K2693" s="233"/>
      <c r="L2693" s="238"/>
      <c r="M2693" s="239"/>
      <c r="N2693" s="240"/>
      <c r="O2693" s="240"/>
      <c r="P2693" s="240"/>
      <c r="Q2693" s="240"/>
      <c r="R2693" s="240"/>
      <c r="S2693" s="240"/>
      <c r="T2693" s="241"/>
      <c r="AT2693" s="242" t="s">
        <v>440</v>
      </c>
      <c r="AU2693" s="242" t="s">
        <v>93</v>
      </c>
      <c r="AV2693" s="13" t="s">
        <v>93</v>
      </c>
      <c r="AW2693" s="13" t="s">
        <v>38</v>
      </c>
      <c r="AX2693" s="13" t="s">
        <v>83</v>
      </c>
      <c r="AY2693" s="242" t="s">
        <v>283</v>
      </c>
    </row>
    <row r="2694" spans="1:65" s="16" customFormat="1" ht="11.25">
      <c r="B2694" s="264"/>
      <c r="C2694" s="265"/>
      <c r="D2694" s="223" t="s">
        <v>440</v>
      </c>
      <c r="E2694" s="266" t="s">
        <v>1</v>
      </c>
      <c r="F2694" s="267" t="s">
        <v>453</v>
      </c>
      <c r="G2694" s="265"/>
      <c r="H2694" s="268">
        <v>354.6</v>
      </c>
      <c r="I2694" s="269"/>
      <c r="J2694" s="265"/>
      <c r="K2694" s="265"/>
      <c r="L2694" s="270"/>
      <c r="M2694" s="271"/>
      <c r="N2694" s="272"/>
      <c r="O2694" s="272"/>
      <c r="P2694" s="272"/>
      <c r="Q2694" s="272"/>
      <c r="R2694" s="272"/>
      <c r="S2694" s="272"/>
      <c r="T2694" s="273"/>
      <c r="AT2694" s="274" t="s">
        <v>440</v>
      </c>
      <c r="AU2694" s="274" t="s">
        <v>93</v>
      </c>
      <c r="AV2694" s="16" t="s">
        <v>299</v>
      </c>
      <c r="AW2694" s="16" t="s">
        <v>38</v>
      </c>
      <c r="AX2694" s="16" t="s">
        <v>83</v>
      </c>
      <c r="AY2694" s="274" t="s">
        <v>283</v>
      </c>
    </row>
    <row r="2695" spans="1:65" s="15" customFormat="1" ht="11.25">
      <c r="B2695" s="254"/>
      <c r="C2695" s="255"/>
      <c r="D2695" s="223" t="s">
        <v>440</v>
      </c>
      <c r="E2695" s="256" t="s">
        <v>1</v>
      </c>
      <c r="F2695" s="257" t="s">
        <v>1023</v>
      </c>
      <c r="G2695" s="255"/>
      <c r="H2695" s="256" t="s">
        <v>1</v>
      </c>
      <c r="I2695" s="258"/>
      <c r="J2695" s="255"/>
      <c r="K2695" s="255"/>
      <c r="L2695" s="259"/>
      <c r="M2695" s="260"/>
      <c r="N2695" s="261"/>
      <c r="O2695" s="261"/>
      <c r="P2695" s="261"/>
      <c r="Q2695" s="261"/>
      <c r="R2695" s="261"/>
      <c r="S2695" s="261"/>
      <c r="T2695" s="262"/>
      <c r="AT2695" s="263" t="s">
        <v>440</v>
      </c>
      <c r="AU2695" s="263" t="s">
        <v>93</v>
      </c>
      <c r="AV2695" s="15" t="s">
        <v>91</v>
      </c>
      <c r="AW2695" s="15" t="s">
        <v>38</v>
      </c>
      <c r="AX2695" s="15" t="s">
        <v>83</v>
      </c>
      <c r="AY2695" s="263" t="s">
        <v>283</v>
      </c>
    </row>
    <row r="2696" spans="1:65" s="13" customFormat="1" ht="11.25">
      <c r="B2696" s="232"/>
      <c r="C2696" s="233"/>
      <c r="D2696" s="223" t="s">
        <v>440</v>
      </c>
      <c r="E2696" s="234" t="s">
        <v>1</v>
      </c>
      <c r="F2696" s="235" t="s">
        <v>3721</v>
      </c>
      <c r="G2696" s="233"/>
      <c r="H2696" s="236">
        <v>31.8</v>
      </c>
      <c r="I2696" s="237"/>
      <c r="J2696" s="233"/>
      <c r="K2696" s="233"/>
      <c r="L2696" s="238"/>
      <c r="M2696" s="239"/>
      <c r="N2696" s="240"/>
      <c r="O2696" s="240"/>
      <c r="P2696" s="240"/>
      <c r="Q2696" s="240"/>
      <c r="R2696" s="240"/>
      <c r="S2696" s="240"/>
      <c r="T2696" s="241"/>
      <c r="AT2696" s="242" t="s">
        <v>440</v>
      </c>
      <c r="AU2696" s="242" t="s">
        <v>93</v>
      </c>
      <c r="AV2696" s="13" t="s">
        <v>93</v>
      </c>
      <c r="AW2696" s="13" t="s">
        <v>38</v>
      </c>
      <c r="AX2696" s="13" t="s">
        <v>83</v>
      </c>
      <c r="AY2696" s="242" t="s">
        <v>283</v>
      </c>
    </row>
    <row r="2697" spans="1:65" s="13" customFormat="1" ht="11.25">
      <c r="B2697" s="232"/>
      <c r="C2697" s="233"/>
      <c r="D2697" s="223" t="s">
        <v>440</v>
      </c>
      <c r="E2697" s="234" t="s">
        <v>1</v>
      </c>
      <c r="F2697" s="235" t="s">
        <v>3722</v>
      </c>
      <c r="G2697" s="233"/>
      <c r="H2697" s="236">
        <v>614.51</v>
      </c>
      <c r="I2697" s="237"/>
      <c r="J2697" s="233"/>
      <c r="K2697" s="233"/>
      <c r="L2697" s="238"/>
      <c r="M2697" s="239"/>
      <c r="N2697" s="240"/>
      <c r="O2697" s="240"/>
      <c r="P2697" s="240"/>
      <c r="Q2697" s="240"/>
      <c r="R2697" s="240"/>
      <c r="S2697" s="240"/>
      <c r="T2697" s="241"/>
      <c r="AT2697" s="242" t="s">
        <v>440</v>
      </c>
      <c r="AU2697" s="242" t="s">
        <v>93</v>
      </c>
      <c r="AV2697" s="13" t="s">
        <v>93</v>
      </c>
      <c r="AW2697" s="13" t="s">
        <v>38</v>
      </c>
      <c r="AX2697" s="13" t="s">
        <v>83</v>
      </c>
      <c r="AY2697" s="242" t="s">
        <v>283</v>
      </c>
    </row>
    <row r="2698" spans="1:65" s="13" customFormat="1" ht="11.25">
      <c r="B2698" s="232"/>
      <c r="C2698" s="233"/>
      <c r="D2698" s="223" t="s">
        <v>440</v>
      </c>
      <c r="E2698" s="234" t="s">
        <v>1</v>
      </c>
      <c r="F2698" s="235" t="s">
        <v>3723</v>
      </c>
      <c r="G2698" s="233"/>
      <c r="H2698" s="236">
        <v>266.23</v>
      </c>
      <c r="I2698" s="237"/>
      <c r="J2698" s="233"/>
      <c r="K2698" s="233"/>
      <c r="L2698" s="238"/>
      <c r="M2698" s="239"/>
      <c r="N2698" s="240"/>
      <c r="O2698" s="240"/>
      <c r="P2698" s="240"/>
      <c r="Q2698" s="240"/>
      <c r="R2698" s="240"/>
      <c r="S2698" s="240"/>
      <c r="T2698" s="241"/>
      <c r="AT2698" s="242" t="s">
        <v>440</v>
      </c>
      <c r="AU2698" s="242" t="s">
        <v>93</v>
      </c>
      <c r="AV2698" s="13" t="s">
        <v>93</v>
      </c>
      <c r="AW2698" s="13" t="s">
        <v>38</v>
      </c>
      <c r="AX2698" s="13" t="s">
        <v>83</v>
      </c>
      <c r="AY2698" s="242" t="s">
        <v>283</v>
      </c>
    </row>
    <row r="2699" spans="1:65" s="13" customFormat="1" ht="11.25">
      <c r="B2699" s="232"/>
      <c r="C2699" s="233"/>
      <c r="D2699" s="223" t="s">
        <v>440</v>
      </c>
      <c r="E2699" s="234" t="s">
        <v>1</v>
      </c>
      <c r="F2699" s="235" t="s">
        <v>3724</v>
      </c>
      <c r="G2699" s="233"/>
      <c r="H2699" s="236">
        <v>161.47999999999999</v>
      </c>
      <c r="I2699" s="237"/>
      <c r="J2699" s="233"/>
      <c r="K2699" s="233"/>
      <c r="L2699" s="238"/>
      <c r="M2699" s="239"/>
      <c r="N2699" s="240"/>
      <c r="O2699" s="240"/>
      <c r="P2699" s="240"/>
      <c r="Q2699" s="240"/>
      <c r="R2699" s="240"/>
      <c r="S2699" s="240"/>
      <c r="T2699" s="241"/>
      <c r="AT2699" s="242" t="s">
        <v>440</v>
      </c>
      <c r="AU2699" s="242" t="s">
        <v>93</v>
      </c>
      <c r="AV2699" s="13" t="s">
        <v>93</v>
      </c>
      <c r="AW2699" s="13" t="s">
        <v>38</v>
      </c>
      <c r="AX2699" s="13" t="s">
        <v>83</v>
      </c>
      <c r="AY2699" s="242" t="s">
        <v>283</v>
      </c>
    </row>
    <row r="2700" spans="1:65" s="13" customFormat="1" ht="11.25">
      <c r="B2700" s="232"/>
      <c r="C2700" s="233"/>
      <c r="D2700" s="223" t="s">
        <v>440</v>
      </c>
      <c r="E2700" s="234" t="s">
        <v>1</v>
      </c>
      <c r="F2700" s="235" t="s">
        <v>3725</v>
      </c>
      <c r="G2700" s="233"/>
      <c r="H2700" s="236">
        <v>136.22</v>
      </c>
      <c r="I2700" s="237"/>
      <c r="J2700" s="233"/>
      <c r="K2700" s="233"/>
      <c r="L2700" s="238"/>
      <c r="M2700" s="239"/>
      <c r="N2700" s="240"/>
      <c r="O2700" s="240"/>
      <c r="P2700" s="240"/>
      <c r="Q2700" s="240"/>
      <c r="R2700" s="240"/>
      <c r="S2700" s="240"/>
      <c r="T2700" s="241"/>
      <c r="AT2700" s="242" t="s">
        <v>440</v>
      </c>
      <c r="AU2700" s="242" t="s">
        <v>93</v>
      </c>
      <c r="AV2700" s="13" t="s">
        <v>93</v>
      </c>
      <c r="AW2700" s="13" t="s">
        <v>38</v>
      </c>
      <c r="AX2700" s="13" t="s">
        <v>83</v>
      </c>
      <c r="AY2700" s="242" t="s">
        <v>283</v>
      </c>
    </row>
    <row r="2701" spans="1:65" s="16" customFormat="1" ht="11.25">
      <c r="B2701" s="264"/>
      <c r="C2701" s="265"/>
      <c r="D2701" s="223" t="s">
        <v>440</v>
      </c>
      <c r="E2701" s="266" t="s">
        <v>1</v>
      </c>
      <c r="F2701" s="267" t="s">
        <v>453</v>
      </c>
      <c r="G2701" s="265"/>
      <c r="H2701" s="268">
        <v>1210.24</v>
      </c>
      <c r="I2701" s="269"/>
      <c r="J2701" s="265"/>
      <c r="K2701" s="265"/>
      <c r="L2701" s="270"/>
      <c r="M2701" s="271"/>
      <c r="N2701" s="272"/>
      <c r="O2701" s="272"/>
      <c r="P2701" s="272"/>
      <c r="Q2701" s="272"/>
      <c r="R2701" s="272"/>
      <c r="S2701" s="272"/>
      <c r="T2701" s="273"/>
      <c r="AT2701" s="274" t="s">
        <v>440</v>
      </c>
      <c r="AU2701" s="274" t="s">
        <v>93</v>
      </c>
      <c r="AV2701" s="16" t="s">
        <v>299</v>
      </c>
      <c r="AW2701" s="16" t="s">
        <v>38</v>
      </c>
      <c r="AX2701" s="16" t="s">
        <v>83</v>
      </c>
      <c r="AY2701" s="274" t="s">
        <v>283</v>
      </c>
    </row>
    <row r="2702" spans="1:65" s="13" customFormat="1" ht="11.25">
      <c r="B2702" s="232"/>
      <c r="C2702" s="233"/>
      <c r="D2702" s="223" t="s">
        <v>440</v>
      </c>
      <c r="E2702" s="234" t="s">
        <v>1</v>
      </c>
      <c r="F2702" s="235" t="s">
        <v>3726</v>
      </c>
      <c r="G2702" s="233"/>
      <c r="H2702" s="236">
        <v>121.024</v>
      </c>
      <c r="I2702" s="237"/>
      <c r="J2702" s="233"/>
      <c r="K2702" s="233"/>
      <c r="L2702" s="238"/>
      <c r="M2702" s="239"/>
      <c r="N2702" s="240"/>
      <c r="O2702" s="240"/>
      <c r="P2702" s="240"/>
      <c r="Q2702" s="240"/>
      <c r="R2702" s="240"/>
      <c r="S2702" s="240"/>
      <c r="T2702" s="241"/>
      <c r="AT2702" s="242" t="s">
        <v>440</v>
      </c>
      <c r="AU2702" s="242" t="s">
        <v>93</v>
      </c>
      <c r="AV2702" s="13" t="s">
        <v>93</v>
      </c>
      <c r="AW2702" s="13" t="s">
        <v>38</v>
      </c>
      <c r="AX2702" s="13" t="s">
        <v>83</v>
      </c>
      <c r="AY2702" s="242" t="s">
        <v>283</v>
      </c>
    </row>
    <row r="2703" spans="1:65" s="14" customFormat="1" ht="11.25">
      <c r="B2703" s="243"/>
      <c r="C2703" s="244"/>
      <c r="D2703" s="223" t="s">
        <v>440</v>
      </c>
      <c r="E2703" s="245" t="s">
        <v>1</v>
      </c>
      <c r="F2703" s="246" t="s">
        <v>442</v>
      </c>
      <c r="G2703" s="244"/>
      <c r="H2703" s="247">
        <v>1685.864</v>
      </c>
      <c r="I2703" s="248"/>
      <c r="J2703" s="244"/>
      <c r="K2703" s="244"/>
      <c r="L2703" s="249"/>
      <c r="M2703" s="250"/>
      <c r="N2703" s="251"/>
      <c r="O2703" s="251"/>
      <c r="P2703" s="251"/>
      <c r="Q2703" s="251"/>
      <c r="R2703" s="251"/>
      <c r="S2703" s="251"/>
      <c r="T2703" s="252"/>
      <c r="AT2703" s="253" t="s">
        <v>440</v>
      </c>
      <c r="AU2703" s="253" t="s">
        <v>93</v>
      </c>
      <c r="AV2703" s="14" t="s">
        <v>304</v>
      </c>
      <c r="AW2703" s="14" t="s">
        <v>38</v>
      </c>
      <c r="AX2703" s="14" t="s">
        <v>91</v>
      </c>
      <c r="AY2703" s="253" t="s">
        <v>283</v>
      </c>
    </row>
    <row r="2704" spans="1:65" s="2" customFormat="1" ht="16.5" customHeight="1">
      <c r="A2704" s="36"/>
      <c r="B2704" s="37"/>
      <c r="C2704" s="210" t="s">
        <v>3727</v>
      </c>
      <c r="D2704" s="210" t="s">
        <v>286</v>
      </c>
      <c r="E2704" s="211" t="s">
        <v>3728</v>
      </c>
      <c r="F2704" s="212" t="s">
        <v>3729</v>
      </c>
      <c r="G2704" s="213" t="s">
        <v>331</v>
      </c>
      <c r="H2704" s="214">
        <v>1685.864</v>
      </c>
      <c r="I2704" s="215"/>
      <c r="J2704" s="216">
        <f>ROUND(I2704*H2704,2)</f>
        <v>0</v>
      </c>
      <c r="K2704" s="212" t="s">
        <v>290</v>
      </c>
      <c r="L2704" s="41"/>
      <c r="M2704" s="217" t="s">
        <v>1</v>
      </c>
      <c r="N2704" s="218" t="s">
        <v>48</v>
      </c>
      <c r="O2704" s="73"/>
      <c r="P2704" s="219">
        <f>O2704*H2704</f>
        <v>0</v>
      </c>
      <c r="Q2704" s="219">
        <v>2.9999999999999997E-4</v>
      </c>
      <c r="R2704" s="219">
        <f>Q2704*H2704</f>
        <v>0.50575919999999996</v>
      </c>
      <c r="S2704" s="219">
        <v>0</v>
      </c>
      <c r="T2704" s="220">
        <f>S2704*H2704</f>
        <v>0</v>
      </c>
      <c r="U2704" s="36"/>
      <c r="V2704" s="36"/>
      <c r="W2704" s="36"/>
      <c r="X2704" s="36"/>
      <c r="Y2704" s="36"/>
      <c r="Z2704" s="36"/>
      <c r="AA2704" s="36"/>
      <c r="AB2704" s="36"/>
      <c r="AC2704" s="36"/>
      <c r="AD2704" s="36"/>
      <c r="AE2704" s="36"/>
      <c r="AR2704" s="221" t="s">
        <v>369</v>
      </c>
      <c r="AT2704" s="221" t="s">
        <v>286</v>
      </c>
      <c r="AU2704" s="221" t="s">
        <v>93</v>
      </c>
      <c r="AY2704" s="18" t="s">
        <v>283</v>
      </c>
      <c r="BE2704" s="222">
        <f>IF(N2704="základní",J2704,0)</f>
        <v>0</v>
      </c>
      <c r="BF2704" s="222">
        <f>IF(N2704="snížená",J2704,0)</f>
        <v>0</v>
      </c>
      <c r="BG2704" s="222">
        <f>IF(N2704="zákl. přenesená",J2704,0)</f>
        <v>0</v>
      </c>
      <c r="BH2704" s="222">
        <f>IF(N2704="sníž. přenesená",J2704,0)</f>
        <v>0</v>
      </c>
      <c r="BI2704" s="222">
        <f>IF(N2704="nulová",J2704,0)</f>
        <v>0</v>
      </c>
      <c r="BJ2704" s="18" t="s">
        <v>91</v>
      </c>
      <c r="BK2704" s="222">
        <f>ROUND(I2704*H2704,2)</f>
        <v>0</v>
      </c>
      <c r="BL2704" s="18" t="s">
        <v>369</v>
      </c>
      <c r="BM2704" s="221" t="s">
        <v>3730</v>
      </c>
    </row>
    <row r="2705" spans="2:51" s="15" customFormat="1" ht="11.25">
      <c r="B2705" s="254"/>
      <c r="C2705" s="255"/>
      <c r="D2705" s="223" t="s">
        <v>440</v>
      </c>
      <c r="E2705" s="256" t="s">
        <v>1</v>
      </c>
      <c r="F2705" s="257" t="s">
        <v>1022</v>
      </c>
      <c r="G2705" s="255"/>
      <c r="H2705" s="256" t="s">
        <v>1</v>
      </c>
      <c r="I2705" s="258"/>
      <c r="J2705" s="255"/>
      <c r="K2705" s="255"/>
      <c r="L2705" s="259"/>
      <c r="M2705" s="260"/>
      <c r="N2705" s="261"/>
      <c r="O2705" s="261"/>
      <c r="P2705" s="261"/>
      <c r="Q2705" s="261"/>
      <c r="R2705" s="261"/>
      <c r="S2705" s="261"/>
      <c r="T2705" s="262"/>
      <c r="AT2705" s="263" t="s">
        <v>440</v>
      </c>
      <c r="AU2705" s="263" t="s">
        <v>93</v>
      </c>
      <c r="AV2705" s="15" t="s">
        <v>91</v>
      </c>
      <c r="AW2705" s="15" t="s">
        <v>38</v>
      </c>
      <c r="AX2705" s="15" t="s">
        <v>83</v>
      </c>
      <c r="AY2705" s="263" t="s">
        <v>283</v>
      </c>
    </row>
    <row r="2706" spans="2:51" s="15" customFormat="1" ht="11.25">
      <c r="B2706" s="254"/>
      <c r="C2706" s="255"/>
      <c r="D2706" s="223" t="s">
        <v>440</v>
      </c>
      <c r="E2706" s="256" t="s">
        <v>1</v>
      </c>
      <c r="F2706" s="257" t="s">
        <v>3715</v>
      </c>
      <c r="G2706" s="255"/>
      <c r="H2706" s="256" t="s">
        <v>1</v>
      </c>
      <c r="I2706" s="258"/>
      <c r="J2706" s="255"/>
      <c r="K2706" s="255"/>
      <c r="L2706" s="259"/>
      <c r="M2706" s="260"/>
      <c r="N2706" s="261"/>
      <c r="O2706" s="261"/>
      <c r="P2706" s="261"/>
      <c r="Q2706" s="261"/>
      <c r="R2706" s="261"/>
      <c r="S2706" s="261"/>
      <c r="T2706" s="262"/>
      <c r="AT2706" s="263" t="s">
        <v>440</v>
      </c>
      <c r="AU2706" s="263" t="s">
        <v>93</v>
      </c>
      <c r="AV2706" s="15" t="s">
        <v>91</v>
      </c>
      <c r="AW2706" s="15" t="s">
        <v>38</v>
      </c>
      <c r="AX2706" s="15" t="s">
        <v>83</v>
      </c>
      <c r="AY2706" s="263" t="s">
        <v>283</v>
      </c>
    </row>
    <row r="2707" spans="2:51" s="13" customFormat="1" ht="11.25">
      <c r="B2707" s="232"/>
      <c r="C2707" s="233"/>
      <c r="D2707" s="223" t="s">
        <v>440</v>
      </c>
      <c r="E2707" s="234" t="s">
        <v>1</v>
      </c>
      <c r="F2707" s="235" t="s">
        <v>3716</v>
      </c>
      <c r="G2707" s="233"/>
      <c r="H2707" s="236">
        <v>22.32</v>
      </c>
      <c r="I2707" s="237"/>
      <c r="J2707" s="233"/>
      <c r="K2707" s="233"/>
      <c r="L2707" s="238"/>
      <c r="M2707" s="239"/>
      <c r="N2707" s="240"/>
      <c r="O2707" s="240"/>
      <c r="P2707" s="240"/>
      <c r="Q2707" s="240"/>
      <c r="R2707" s="240"/>
      <c r="S2707" s="240"/>
      <c r="T2707" s="241"/>
      <c r="AT2707" s="242" t="s">
        <v>440</v>
      </c>
      <c r="AU2707" s="242" t="s">
        <v>93</v>
      </c>
      <c r="AV2707" s="13" t="s">
        <v>93</v>
      </c>
      <c r="AW2707" s="13" t="s">
        <v>38</v>
      </c>
      <c r="AX2707" s="13" t="s">
        <v>83</v>
      </c>
      <c r="AY2707" s="242" t="s">
        <v>283</v>
      </c>
    </row>
    <row r="2708" spans="2:51" s="13" customFormat="1" ht="11.25">
      <c r="B2708" s="232"/>
      <c r="C2708" s="233"/>
      <c r="D2708" s="223" t="s">
        <v>440</v>
      </c>
      <c r="E2708" s="234" t="s">
        <v>1</v>
      </c>
      <c r="F2708" s="235" t="s">
        <v>3717</v>
      </c>
      <c r="G2708" s="233"/>
      <c r="H2708" s="236">
        <v>133.91999999999999</v>
      </c>
      <c r="I2708" s="237"/>
      <c r="J2708" s="233"/>
      <c r="K2708" s="233"/>
      <c r="L2708" s="238"/>
      <c r="M2708" s="239"/>
      <c r="N2708" s="240"/>
      <c r="O2708" s="240"/>
      <c r="P2708" s="240"/>
      <c r="Q2708" s="240"/>
      <c r="R2708" s="240"/>
      <c r="S2708" s="240"/>
      <c r="T2708" s="241"/>
      <c r="AT2708" s="242" t="s">
        <v>440</v>
      </c>
      <c r="AU2708" s="242" t="s">
        <v>93</v>
      </c>
      <c r="AV2708" s="13" t="s">
        <v>93</v>
      </c>
      <c r="AW2708" s="13" t="s">
        <v>38</v>
      </c>
      <c r="AX2708" s="13" t="s">
        <v>83</v>
      </c>
      <c r="AY2708" s="242" t="s">
        <v>283</v>
      </c>
    </row>
    <row r="2709" spans="2:51" s="13" customFormat="1" ht="11.25">
      <c r="B2709" s="232"/>
      <c r="C2709" s="233"/>
      <c r="D2709" s="223" t="s">
        <v>440</v>
      </c>
      <c r="E2709" s="234" t="s">
        <v>1</v>
      </c>
      <c r="F2709" s="235" t="s">
        <v>3718</v>
      </c>
      <c r="G2709" s="233"/>
      <c r="H2709" s="236">
        <v>116.64</v>
      </c>
      <c r="I2709" s="237"/>
      <c r="J2709" s="233"/>
      <c r="K2709" s="233"/>
      <c r="L2709" s="238"/>
      <c r="M2709" s="239"/>
      <c r="N2709" s="240"/>
      <c r="O2709" s="240"/>
      <c r="P2709" s="240"/>
      <c r="Q2709" s="240"/>
      <c r="R2709" s="240"/>
      <c r="S2709" s="240"/>
      <c r="T2709" s="241"/>
      <c r="AT2709" s="242" t="s">
        <v>440</v>
      </c>
      <c r="AU2709" s="242" t="s">
        <v>93</v>
      </c>
      <c r="AV2709" s="13" t="s">
        <v>93</v>
      </c>
      <c r="AW2709" s="13" t="s">
        <v>38</v>
      </c>
      <c r="AX2709" s="13" t="s">
        <v>83</v>
      </c>
      <c r="AY2709" s="242" t="s">
        <v>283</v>
      </c>
    </row>
    <row r="2710" spans="2:51" s="13" customFormat="1" ht="11.25">
      <c r="B2710" s="232"/>
      <c r="C2710" s="233"/>
      <c r="D2710" s="223" t="s">
        <v>440</v>
      </c>
      <c r="E2710" s="234" t="s">
        <v>1</v>
      </c>
      <c r="F2710" s="235" t="s">
        <v>3719</v>
      </c>
      <c r="G2710" s="233"/>
      <c r="H2710" s="236">
        <v>58.32</v>
      </c>
      <c r="I2710" s="237"/>
      <c r="J2710" s="233"/>
      <c r="K2710" s="233"/>
      <c r="L2710" s="238"/>
      <c r="M2710" s="239"/>
      <c r="N2710" s="240"/>
      <c r="O2710" s="240"/>
      <c r="P2710" s="240"/>
      <c r="Q2710" s="240"/>
      <c r="R2710" s="240"/>
      <c r="S2710" s="240"/>
      <c r="T2710" s="241"/>
      <c r="AT2710" s="242" t="s">
        <v>440</v>
      </c>
      <c r="AU2710" s="242" t="s">
        <v>93</v>
      </c>
      <c r="AV2710" s="13" t="s">
        <v>93</v>
      </c>
      <c r="AW2710" s="13" t="s">
        <v>38</v>
      </c>
      <c r="AX2710" s="13" t="s">
        <v>83</v>
      </c>
      <c r="AY2710" s="242" t="s">
        <v>283</v>
      </c>
    </row>
    <row r="2711" spans="2:51" s="13" customFormat="1" ht="11.25">
      <c r="B2711" s="232"/>
      <c r="C2711" s="233"/>
      <c r="D2711" s="223" t="s">
        <v>440</v>
      </c>
      <c r="E2711" s="234" t="s">
        <v>1</v>
      </c>
      <c r="F2711" s="235" t="s">
        <v>3720</v>
      </c>
      <c r="G2711" s="233"/>
      <c r="H2711" s="236">
        <v>23.4</v>
      </c>
      <c r="I2711" s="237"/>
      <c r="J2711" s="233"/>
      <c r="K2711" s="233"/>
      <c r="L2711" s="238"/>
      <c r="M2711" s="239"/>
      <c r="N2711" s="240"/>
      <c r="O2711" s="240"/>
      <c r="P2711" s="240"/>
      <c r="Q2711" s="240"/>
      <c r="R2711" s="240"/>
      <c r="S2711" s="240"/>
      <c r="T2711" s="241"/>
      <c r="AT2711" s="242" t="s">
        <v>440</v>
      </c>
      <c r="AU2711" s="242" t="s">
        <v>93</v>
      </c>
      <c r="AV2711" s="13" t="s">
        <v>93</v>
      </c>
      <c r="AW2711" s="13" t="s">
        <v>38</v>
      </c>
      <c r="AX2711" s="13" t="s">
        <v>83</v>
      </c>
      <c r="AY2711" s="242" t="s">
        <v>283</v>
      </c>
    </row>
    <row r="2712" spans="2:51" s="16" customFormat="1" ht="11.25">
      <c r="B2712" s="264"/>
      <c r="C2712" s="265"/>
      <c r="D2712" s="223" t="s">
        <v>440</v>
      </c>
      <c r="E2712" s="266" t="s">
        <v>1</v>
      </c>
      <c r="F2712" s="267" t="s">
        <v>453</v>
      </c>
      <c r="G2712" s="265"/>
      <c r="H2712" s="268">
        <v>354.6</v>
      </c>
      <c r="I2712" s="269"/>
      <c r="J2712" s="265"/>
      <c r="K2712" s="265"/>
      <c r="L2712" s="270"/>
      <c r="M2712" s="271"/>
      <c r="N2712" s="272"/>
      <c r="O2712" s="272"/>
      <c r="P2712" s="272"/>
      <c r="Q2712" s="272"/>
      <c r="R2712" s="272"/>
      <c r="S2712" s="272"/>
      <c r="T2712" s="273"/>
      <c r="AT2712" s="274" t="s">
        <v>440</v>
      </c>
      <c r="AU2712" s="274" t="s">
        <v>93</v>
      </c>
      <c r="AV2712" s="16" t="s">
        <v>299</v>
      </c>
      <c r="AW2712" s="16" t="s">
        <v>38</v>
      </c>
      <c r="AX2712" s="16" t="s">
        <v>83</v>
      </c>
      <c r="AY2712" s="274" t="s">
        <v>283</v>
      </c>
    </row>
    <row r="2713" spans="2:51" s="15" customFormat="1" ht="11.25">
      <c r="B2713" s="254"/>
      <c r="C2713" s="255"/>
      <c r="D2713" s="223" t="s">
        <v>440</v>
      </c>
      <c r="E2713" s="256" t="s">
        <v>1</v>
      </c>
      <c r="F2713" s="257" t="s">
        <v>1023</v>
      </c>
      <c r="G2713" s="255"/>
      <c r="H2713" s="256" t="s">
        <v>1</v>
      </c>
      <c r="I2713" s="258"/>
      <c r="J2713" s="255"/>
      <c r="K2713" s="255"/>
      <c r="L2713" s="259"/>
      <c r="M2713" s="260"/>
      <c r="N2713" s="261"/>
      <c r="O2713" s="261"/>
      <c r="P2713" s="261"/>
      <c r="Q2713" s="261"/>
      <c r="R2713" s="261"/>
      <c r="S2713" s="261"/>
      <c r="T2713" s="262"/>
      <c r="AT2713" s="263" t="s">
        <v>440</v>
      </c>
      <c r="AU2713" s="263" t="s">
        <v>93</v>
      </c>
      <c r="AV2713" s="15" t="s">
        <v>91</v>
      </c>
      <c r="AW2713" s="15" t="s">
        <v>38</v>
      </c>
      <c r="AX2713" s="15" t="s">
        <v>83</v>
      </c>
      <c r="AY2713" s="263" t="s">
        <v>283</v>
      </c>
    </row>
    <row r="2714" spans="2:51" s="13" customFormat="1" ht="11.25">
      <c r="B2714" s="232"/>
      <c r="C2714" s="233"/>
      <c r="D2714" s="223" t="s">
        <v>440</v>
      </c>
      <c r="E2714" s="234" t="s">
        <v>1</v>
      </c>
      <c r="F2714" s="235" t="s">
        <v>3721</v>
      </c>
      <c r="G2714" s="233"/>
      <c r="H2714" s="236">
        <v>31.8</v>
      </c>
      <c r="I2714" s="237"/>
      <c r="J2714" s="233"/>
      <c r="K2714" s="233"/>
      <c r="L2714" s="238"/>
      <c r="M2714" s="239"/>
      <c r="N2714" s="240"/>
      <c r="O2714" s="240"/>
      <c r="P2714" s="240"/>
      <c r="Q2714" s="240"/>
      <c r="R2714" s="240"/>
      <c r="S2714" s="240"/>
      <c r="T2714" s="241"/>
      <c r="AT2714" s="242" t="s">
        <v>440</v>
      </c>
      <c r="AU2714" s="242" t="s">
        <v>93</v>
      </c>
      <c r="AV2714" s="13" t="s">
        <v>93</v>
      </c>
      <c r="AW2714" s="13" t="s">
        <v>38</v>
      </c>
      <c r="AX2714" s="13" t="s">
        <v>83</v>
      </c>
      <c r="AY2714" s="242" t="s">
        <v>283</v>
      </c>
    </row>
    <row r="2715" spans="2:51" s="13" customFormat="1" ht="11.25">
      <c r="B2715" s="232"/>
      <c r="C2715" s="233"/>
      <c r="D2715" s="223" t="s">
        <v>440</v>
      </c>
      <c r="E2715" s="234" t="s">
        <v>1</v>
      </c>
      <c r="F2715" s="235" t="s">
        <v>3722</v>
      </c>
      <c r="G2715" s="233"/>
      <c r="H2715" s="236">
        <v>614.51</v>
      </c>
      <c r="I2715" s="237"/>
      <c r="J2715" s="233"/>
      <c r="K2715" s="233"/>
      <c r="L2715" s="238"/>
      <c r="M2715" s="239"/>
      <c r="N2715" s="240"/>
      <c r="O2715" s="240"/>
      <c r="P2715" s="240"/>
      <c r="Q2715" s="240"/>
      <c r="R2715" s="240"/>
      <c r="S2715" s="240"/>
      <c r="T2715" s="241"/>
      <c r="AT2715" s="242" t="s">
        <v>440</v>
      </c>
      <c r="AU2715" s="242" t="s">
        <v>93</v>
      </c>
      <c r="AV2715" s="13" t="s">
        <v>93</v>
      </c>
      <c r="AW2715" s="13" t="s">
        <v>38</v>
      </c>
      <c r="AX2715" s="13" t="s">
        <v>83</v>
      </c>
      <c r="AY2715" s="242" t="s">
        <v>283</v>
      </c>
    </row>
    <row r="2716" spans="2:51" s="13" customFormat="1" ht="11.25">
      <c r="B2716" s="232"/>
      <c r="C2716" s="233"/>
      <c r="D2716" s="223" t="s">
        <v>440</v>
      </c>
      <c r="E2716" s="234" t="s">
        <v>1</v>
      </c>
      <c r="F2716" s="235" t="s">
        <v>3723</v>
      </c>
      <c r="G2716" s="233"/>
      <c r="H2716" s="236">
        <v>266.23</v>
      </c>
      <c r="I2716" s="237"/>
      <c r="J2716" s="233"/>
      <c r="K2716" s="233"/>
      <c r="L2716" s="238"/>
      <c r="M2716" s="239"/>
      <c r="N2716" s="240"/>
      <c r="O2716" s="240"/>
      <c r="P2716" s="240"/>
      <c r="Q2716" s="240"/>
      <c r="R2716" s="240"/>
      <c r="S2716" s="240"/>
      <c r="T2716" s="241"/>
      <c r="AT2716" s="242" t="s">
        <v>440</v>
      </c>
      <c r="AU2716" s="242" t="s">
        <v>93</v>
      </c>
      <c r="AV2716" s="13" t="s">
        <v>93</v>
      </c>
      <c r="AW2716" s="13" t="s">
        <v>38</v>
      </c>
      <c r="AX2716" s="13" t="s">
        <v>83</v>
      </c>
      <c r="AY2716" s="242" t="s">
        <v>283</v>
      </c>
    </row>
    <row r="2717" spans="2:51" s="13" customFormat="1" ht="11.25">
      <c r="B2717" s="232"/>
      <c r="C2717" s="233"/>
      <c r="D2717" s="223" t="s">
        <v>440</v>
      </c>
      <c r="E2717" s="234" t="s">
        <v>1</v>
      </c>
      <c r="F2717" s="235" t="s">
        <v>3724</v>
      </c>
      <c r="G2717" s="233"/>
      <c r="H2717" s="236">
        <v>161.47999999999999</v>
      </c>
      <c r="I2717" s="237"/>
      <c r="J2717" s="233"/>
      <c r="K2717" s="233"/>
      <c r="L2717" s="238"/>
      <c r="M2717" s="239"/>
      <c r="N2717" s="240"/>
      <c r="O2717" s="240"/>
      <c r="P2717" s="240"/>
      <c r="Q2717" s="240"/>
      <c r="R2717" s="240"/>
      <c r="S2717" s="240"/>
      <c r="T2717" s="241"/>
      <c r="AT2717" s="242" t="s">
        <v>440</v>
      </c>
      <c r="AU2717" s="242" t="s">
        <v>93</v>
      </c>
      <c r="AV2717" s="13" t="s">
        <v>93</v>
      </c>
      <c r="AW2717" s="13" t="s">
        <v>38</v>
      </c>
      <c r="AX2717" s="13" t="s">
        <v>83</v>
      </c>
      <c r="AY2717" s="242" t="s">
        <v>283</v>
      </c>
    </row>
    <row r="2718" spans="2:51" s="13" customFormat="1" ht="11.25">
      <c r="B2718" s="232"/>
      <c r="C2718" s="233"/>
      <c r="D2718" s="223" t="s">
        <v>440</v>
      </c>
      <c r="E2718" s="234" t="s">
        <v>1</v>
      </c>
      <c r="F2718" s="235" t="s">
        <v>3725</v>
      </c>
      <c r="G2718" s="233"/>
      <c r="H2718" s="236">
        <v>136.22</v>
      </c>
      <c r="I2718" s="237"/>
      <c r="J2718" s="233"/>
      <c r="K2718" s="233"/>
      <c r="L2718" s="238"/>
      <c r="M2718" s="239"/>
      <c r="N2718" s="240"/>
      <c r="O2718" s="240"/>
      <c r="P2718" s="240"/>
      <c r="Q2718" s="240"/>
      <c r="R2718" s="240"/>
      <c r="S2718" s="240"/>
      <c r="T2718" s="241"/>
      <c r="AT2718" s="242" t="s">
        <v>440</v>
      </c>
      <c r="AU2718" s="242" t="s">
        <v>93</v>
      </c>
      <c r="AV2718" s="13" t="s">
        <v>93</v>
      </c>
      <c r="AW2718" s="13" t="s">
        <v>38</v>
      </c>
      <c r="AX2718" s="13" t="s">
        <v>83</v>
      </c>
      <c r="AY2718" s="242" t="s">
        <v>283</v>
      </c>
    </row>
    <row r="2719" spans="2:51" s="16" customFormat="1" ht="11.25">
      <c r="B2719" s="264"/>
      <c r="C2719" s="265"/>
      <c r="D2719" s="223" t="s">
        <v>440</v>
      </c>
      <c r="E2719" s="266" t="s">
        <v>1</v>
      </c>
      <c r="F2719" s="267" t="s">
        <v>453</v>
      </c>
      <c r="G2719" s="265"/>
      <c r="H2719" s="268">
        <v>1210.24</v>
      </c>
      <c r="I2719" s="269"/>
      <c r="J2719" s="265"/>
      <c r="K2719" s="265"/>
      <c r="L2719" s="270"/>
      <c r="M2719" s="271"/>
      <c r="N2719" s="272"/>
      <c r="O2719" s="272"/>
      <c r="P2719" s="272"/>
      <c r="Q2719" s="272"/>
      <c r="R2719" s="272"/>
      <c r="S2719" s="272"/>
      <c r="T2719" s="273"/>
      <c r="AT2719" s="274" t="s">
        <v>440</v>
      </c>
      <c r="AU2719" s="274" t="s">
        <v>93</v>
      </c>
      <c r="AV2719" s="16" t="s">
        <v>299</v>
      </c>
      <c r="AW2719" s="16" t="s">
        <v>38</v>
      </c>
      <c r="AX2719" s="16" t="s">
        <v>83</v>
      </c>
      <c r="AY2719" s="274" t="s">
        <v>283</v>
      </c>
    </row>
    <row r="2720" spans="2:51" s="13" customFormat="1" ht="11.25">
      <c r="B2720" s="232"/>
      <c r="C2720" s="233"/>
      <c r="D2720" s="223" t="s">
        <v>440</v>
      </c>
      <c r="E2720" s="234" t="s">
        <v>1</v>
      </c>
      <c r="F2720" s="235" t="s">
        <v>3726</v>
      </c>
      <c r="G2720" s="233"/>
      <c r="H2720" s="236">
        <v>121.024</v>
      </c>
      <c r="I2720" s="237"/>
      <c r="J2720" s="233"/>
      <c r="K2720" s="233"/>
      <c r="L2720" s="238"/>
      <c r="M2720" s="239"/>
      <c r="N2720" s="240"/>
      <c r="O2720" s="240"/>
      <c r="P2720" s="240"/>
      <c r="Q2720" s="240"/>
      <c r="R2720" s="240"/>
      <c r="S2720" s="240"/>
      <c r="T2720" s="241"/>
      <c r="AT2720" s="242" t="s">
        <v>440</v>
      </c>
      <c r="AU2720" s="242" t="s">
        <v>93</v>
      </c>
      <c r="AV2720" s="13" t="s">
        <v>93</v>
      </c>
      <c r="AW2720" s="13" t="s">
        <v>38</v>
      </c>
      <c r="AX2720" s="13" t="s">
        <v>83</v>
      </c>
      <c r="AY2720" s="242" t="s">
        <v>283</v>
      </c>
    </row>
    <row r="2721" spans="1:65" s="14" customFormat="1" ht="11.25">
      <c r="B2721" s="243"/>
      <c r="C2721" s="244"/>
      <c r="D2721" s="223" t="s">
        <v>440</v>
      </c>
      <c r="E2721" s="245" t="s">
        <v>1</v>
      </c>
      <c r="F2721" s="246" t="s">
        <v>442</v>
      </c>
      <c r="G2721" s="244"/>
      <c r="H2721" s="247">
        <v>1685.864</v>
      </c>
      <c r="I2721" s="248"/>
      <c r="J2721" s="244"/>
      <c r="K2721" s="244"/>
      <c r="L2721" s="249"/>
      <c r="M2721" s="250"/>
      <c r="N2721" s="251"/>
      <c r="O2721" s="251"/>
      <c r="P2721" s="251"/>
      <c r="Q2721" s="251"/>
      <c r="R2721" s="251"/>
      <c r="S2721" s="251"/>
      <c r="T2721" s="252"/>
      <c r="AT2721" s="253" t="s">
        <v>440</v>
      </c>
      <c r="AU2721" s="253" t="s">
        <v>93</v>
      </c>
      <c r="AV2721" s="14" t="s">
        <v>304</v>
      </c>
      <c r="AW2721" s="14" t="s">
        <v>38</v>
      </c>
      <c r="AX2721" s="14" t="s">
        <v>91</v>
      </c>
      <c r="AY2721" s="253" t="s">
        <v>283</v>
      </c>
    </row>
    <row r="2722" spans="1:65" s="2" customFormat="1" ht="16.5" customHeight="1">
      <c r="A2722" s="36"/>
      <c r="B2722" s="37"/>
      <c r="C2722" s="210" t="s">
        <v>3731</v>
      </c>
      <c r="D2722" s="210" t="s">
        <v>286</v>
      </c>
      <c r="E2722" s="211" t="s">
        <v>3732</v>
      </c>
      <c r="F2722" s="212" t="s">
        <v>3733</v>
      </c>
      <c r="G2722" s="213" t="s">
        <v>331</v>
      </c>
      <c r="H2722" s="214">
        <v>1685.864</v>
      </c>
      <c r="I2722" s="215"/>
      <c r="J2722" s="216">
        <f>ROUND(I2722*H2722,2)</f>
        <v>0</v>
      </c>
      <c r="K2722" s="212" t="s">
        <v>290</v>
      </c>
      <c r="L2722" s="41"/>
      <c r="M2722" s="217" t="s">
        <v>1</v>
      </c>
      <c r="N2722" s="218" t="s">
        <v>48</v>
      </c>
      <c r="O2722" s="73"/>
      <c r="P2722" s="219">
        <f>O2722*H2722</f>
        <v>0</v>
      </c>
      <c r="Q2722" s="219">
        <v>7.5799999999999999E-3</v>
      </c>
      <c r="R2722" s="219">
        <f>Q2722*H2722</f>
        <v>12.77884912</v>
      </c>
      <c r="S2722" s="219">
        <v>0</v>
      </c>
      <c r="T2722" s="220">
        <f>S2722*H2722</f>
        <v>0</v>
      </c>
      <c r="U2722" s="36"/>
      <c r="V2722" s="36"/>
      <c r="W2722" s="36"/>
      <c r="X2722" s="36"/>
      <c r="Y2722" s="36"/>
      <c r="Z2722" s="36"/>
      <c r="AA2722" s="36"/>
      <c r="AB2722" s="36"/>
      <c r="AC2722" s="36"/>
      <c r="AD2722" s="36"/>
      <c r="AE2722" s="36"/>
      <c r="AR2722" s="221" t="s">
        <v>369</v>
      </c>
      <c r="AT2722" s="221" t="s">
        <v>286</v>
      </c>
      <c r="AU2722" s="221" t="s">
        <v>93</v>
      </c>
      <c r="AY2722" s="18" t="s">
        <v>283</v>
      </c>
      <c r="BE2722" s="222">
        <f>IF(N2722="základní",J2722,0)</f>
        <v>0</v>
      </c>
      <c r="BF2722" s="222">
        <f>IF(N2722="snížená",J2722,0)</f>
        <v>0</v>
      </c>
      <c r="BG2722" s="222">
        <f>IF(N2722="zákl. přenesená",J2722,0)</f>
        <v>0</v>
      </c>
      <c r="BH2722" s="222">
        <f>IF(N2722="sníž. přenesená",J2722,0)</f>
        <v>0</v>
      </c>
      <c r="BI2722" s="222">
        <f>IF(N2722="nulová",J2722,0)</f>
        <v>0</v>
      </c>
      <c r="BJ2722" s="18" t="s">
        <v>91</v>
      </c>
      <c r="BK2722" s="222">
        <f>ROUND(I2722*H2722,2)</f>
        <v>0</v>
      </c>
      <c r="BL2722" s="18" t="s">
        <v>369</v>
      </c>
      <c r="BM2722" s="221" t="s">
        <v>3734</v>
      </c>
    </row>
    <row r="2723" spans="1:65" s="15" customFormat="1" ht="11.25">
      <c r="B2723" s="254"/>
      <c r="C2723" s="255"/>
      <c r="D2723" s="223" t="s">
        <v>440</v>
      </c>
      <c r="E2723" s="256" t="s">
        <v>1</v>
      </c>
      <c r="F2723" s="257" t="s">
        <v>1022</v>
      </c>
      <c r="G2723" s="255"/>
      <c r="H2723" s="256" t="s">
        <v>1</v>
      </c>
      <c r="I2723" s="258"/>
      <c r="J2723" s="255"/>
      <c r="K2723" s="255"/>
      <c r="L2723" s="259"/>
      <c r="M2723" s="260"/>
      <c r="N2723" s="261"/>
      <c r="O2723" s="261"/>
      <c r="P2723" s="261"/>
      <c r="Q2723" s="261"/>
      <c r="R2723" s="261"/>
      <c r="S2723" s="261"/>
      <c r="T2723" s="262"/>
      <c r="AT2723" s="263" t="s">
        <v>440</v>
      </c>
      <c r="AU2723" s="263" t="s">
        <v>93</v>
      </c>
      <c r="AV2723" s="15" t="s">
        <v>91</v>
      </c>
      <c r="AW2723" s="15" t="s">
        <v>38</v>
      </c>
      <c r="AX2723" s="15" t="s">
        <v>83</v>
      </c>
      <c r="AY2723" s="263" t="s">
        <v>283</v>
      </c>
    </row>
    <row r="2724" spans="1:65" s="15" customFormat="1" ht="11.25">
      <c r="B2724" s="254"/>
      <c r="C2724" s="255"/>
      <c r="D2724" s="223" t="s">
        <v>440</v>
      </c>
      <c r="E2724" s="256" t="s">
        <v>1</v>
      </c>
      <c r="F2724" s="257" t="s">
        <v>3715</v>
      </c>
      <c r="G2724" s="255"/>
      <c r="H2724" s="256" t="s">
        <v>1</v>
      </c>
      <c r="I2724" s="258"/>
      <c r="J2724" s="255"/>
      <c r="K2724" s="255"/>
      <c r="L2724" s="259"/>
      <c r="M2724" s="260"/>
      <c r="N2724" s="261"/>
      <c r="O2724" s="261"/>
      <c r="P2724" s="261"/>
      <c r="Q2724" s="261"/>
      <c r="R2724" s="261"/>
      <c r="S2724" s="261"/>
      <c r="T2724" s="262"/>
      <c r="AT2724" s="263" t="s">
        <v>440</v>
      </c>
      <c r="AU2724" s="263" t="s">
        <v>93</v>
      </c>
      <c r="AV2724" s="15" t="s">
        <v>91</v>
      </c>
      <c r="AW2724" s="15" t="s">
        <v>38</v>
      </c>
      <c r="AX2724" s="15" t="s">
        <v>83</v>
      </c>
      <c r="AY2724" s="263" t="s">
        <v>283</v>
      </c>
    </row>
    <row r="2725" spans="1:65" s="13" customFormat="1" ht="11.25">
      <c r="B2725" s="232"/>
      <c r="C2725" s="233"/>
      <c r="D2725" s="223" t="s">
        <v>440</v>
      </c>
      <c r="E2725" s="234" t="s">
        <v>1</v>
      </c>
      <c r="F2725" s="235" t="s">
        <v>3716</v>
      </c>
      <c r="G2725" s="233"/>
      <c r="H2725" s="236">
        <v>22.32</v>
      </c>
      <c r="I2725" s="237"/>
      <c r="J2725" s="233"/>
      <c r="K2725" s="233"/>
      <c r="L2725" s="238"/>
      <c r="M2725" s="239"/>
      <c r="N2725" s="240"/>
      <c r="O2725" s="240"/>
      <c r="P2725" s="240"/>
      <c r="Q2725" s="240"/>
      <c r="R2725" s="240"/>
      <c r="S2725" s="240"/>
      <c r="T2725" s="241"/>
      <c r="AT2725" s="242" t="s">
        <v>440</v>
      </c>
      <c r="AU2725" s="242" t="s">
        <v>93</v>
      </c>
      <c r="AV2725" s="13" t="s">
        <v>93</v>
      </c>
      <c r="AW2725" s="13" t="s">
        <v>38</v>
      </c>
      <c r="AX2725" s="13" t="s">
        <v>83</v>
      </c>
      <c r="AY2725" s="242" t="s">
        <v>283</v>
      </c>
    </row>
    <row r="2726" spans="1:65" s="13" customFormat="1" ht="11.25">
      <c r="B2726" s="232"/>
      <c r="C2726" s="233"/>
      <c r="D2726" s="223" t="s">
        <v>440</v>
      </c>
      <c r="E2726" s="234" t="s">
        <v>1</v>
      </c>
      <c r="F2726" s="235" t="s">
        <v>3717</v>
      </c>
      <c r="G2726" s="233"/>
      <c r="H2726" s="236">
        <v>133.91999999999999</v>
      </c>
      <c r="I2726" s="237"/>
      <c r="J2726" s="233"/>
      <c r="K2726" s="233"/>
      <c r="L2726" s="238"/>
      <c r="M2726" s="239"/>
      <c r="N2726" s="240"/>
      <c r="O2726" s="240"/>
      <c r="P2726" s="240"/>
      <c r="Q2726" s="240"/>
      <c r="R2726" s="240"/>
      <c r="S2726" s="240"/>
      <c r="T2726" s="241"/>
      <c r="AT2726" s="242" t="s">
        <v>440</v>
      </c>
      <c r="AU2726" s="242" t="s">
        <v>93</v>
      </c>
      <c r="AV2726" s="13" t="s">
        <v>93</v>
      </c>
      <c r="AW2726" s="13" t="s">
        <v>38</v>
      </c>
      <c r="AX2726" s="13" t="s">
        <v>83</v>
      </c>
      <c r="AY2726" s="242" t="s">
        <v>283</v>
      </c>
    </row>
    <row r="2727" spans="1:65" s="13" customFormat="1" ht="11.25">
      <c r="B2727" s="232"/>
      <c r="C2727" s="233"/>
      <c r="D2727" s="223" t="s">
        <v>440</v>
      </c>
      <c r="E2727" s="234" t="s">
        <v>1</v>
      </c>
      <c r="F2727" s="235" t="s">
        <v>3718</v>
      </c>
      <c r="G2727" s="233"/>
      <c r="H2727" s="236">
        <v>116.64</v>
      </c>
      <c r="I2727" s="237"/>
      <c r="J2727" s="233"/>
      <c r="K2727" s="233"/>
      <c r="L2727" s="238"/>
      <c r="M2727" s="239"/>
      <c r="N2727" s="240"/>
      <c r="O2727" s="240"/>
      <c r="P2727" s="240"/>
      <c r="Q2727" s="240"/>
      <c r="R2727" s="240"/>
      <c r="S2727" s="240"/>
      <c r="T2727" s="241"/>
      <c r="AT2727" s="242" t="s">
        <v>440</v>
      </c>
      <c r="AU2727" s="242" t="s">
        <v>93</v>
      </c>
      <c r="AV2727" s="13" t="s">
        <v>93</v>
      </c>
      <c r="AW2727" s="13" t="s">
        <v>38</v>
      </c>
      <c r="AX2727" s="13" t="s">
        <v>83</v>
      </c>
      <c r="AY2727" s="242" t="s">
        <v>283</v>
      </c>
    </row>
    <row r="2728" spans="1:65" s="13" customFormat="1" ht="11.25">
      <c r="B2728" s="232"/>
      <c r="C2728" s="233"/>
      <c r="D2728" s="223" t="s">
        <v>440</v>
      </c>
      <c r="E2728" s="234" t="s">
        <v>1</v>
      </c>
      <c r="F2728" s="235" t="s">
        <v>3719</v>
      </c>
      <c r="G2728" s="233"/>
      <c r="H2728" s="236">
        <v>58.32</v>
      </c>
      <c r="I2728" s="237"/>
      <c r="J2728" s="233"/>
      <c r="K2728" s="233"/>
      <c r="L2728" s="238"/>
      <c r="M2728" s="239"/>
      <c r="N2728" s="240"/>
      <c r="O2728" s="240"/>
      <c r="P2728" s="240"/>
      <c r="Q2728" s="240"/>
      <c r="R2728" s="240"/>
      <c r="S2728" s="240"/>
      <c r="T2728" s="241"/>
      <c r="AT2728" s="242" t="s">
        <v>440</v>
      </c>
      <c r="AU2728" s="242" t="s">
        <v>93</v>
      </c>
      <c r="AV2728" s="13" t="s">
        <v>93</v>
      </c>
      <c r="AW2728" s="13" t="s">
        <v>38</v>
      </c>
      <c r="AX2728" s="13" t="s">
        <v>83</v>
      </c>
      <c r="AY2728" s="242" t="s">
        <v>283</v>
      </c>
    </row>
    <row r="2729" spans="1:65" s="13" customFormat="1" ht="11.25">
      <c r="B2729" s="232"/>
      <c r="C2729" s="233"/>
      <c r="D2729" s="223" t="s">
        <v>440</v>
      </c>
      <c r="E2729" s="234" t="s">
        <v>1</v>
      </c>
      <c r="F2729" s="235" t="s">
        <v>3720</v>
      </c>
      <c r="G2729" s="233"/>
      <c r="H2729" s="236">
        <v>23.4</v>
      </c>
      <c r="I2729" s="237"/>
      <c r="J2729" s="233"/>
      <c r="K2729" s="233"/>
      <c r="L2729" s="238"/>
      <c r="M2729" s="239"/>
      <c r="N2729" s="240"/>
      <c r="O2729" s="240"/>
      <c r="P2729" s="240"/>
      <c r="Q2729" s="240"/>
      <c r="R2729" s="240"/>
      <c r="S2729" s="240"/>
      <c r="T2729" s="241"/>
      <c r="AT2729" s="242" t="s">
        <v>440</v>
      </c>
      <c r="AU2729" s="242" t="s">
        <v>93</v>
      </c>
      <c r="AV2729" s="13" t="s">
        <v>93</v>
      </c>
      <c r="AW2729" s="13" t="s">
        <v>38</v>
      </c>
      <c r="AX2729" s="13" t="s">
        <v>83</v>
      </c>
      <c r="AY2729" s="242" t="s">
        <v>283</v>
      </c>
    </row>
    <row r="2730" spans="1:65" s="16" customFormat="1" ht="11.25">
      <c r="B2730" s="264"/>
      <c r="C2730" s="265"/>
      <c r="D2730" s="223" t="s">
        <v>440</v>
      </c>
      <c r="E2730" s="266" t="s">
        <v>1</v>
      </c>
      <c r="F2730" s="267" t="s">
        <v>453</v>
      </c>
      <c r="G2730" s="265"/>
      <c r="H2730" s="268">
        <v>354.6</v>
      </c>
      <c r="I2730" s="269"/>
      <c r="J2730" s="265"/>
      <c r="K2730" s="265"/>
      <c r="L2730" s="270"/>
      <c r="M2730" s="271"/>
      <c r="N2730" s="272"/>
      <c r="O2730" s="272"/>
      <c r="P2730" s="272"/>
      <c r="Q2730" s="272"/>
      <c r="R2730" s="272"/>
      <c r="S2730" s="272"/>
      <c r="T2730" s="273"/>
      <c r="AT2730" s="274" t="s">
        <v>440</v>
      </c>
      <c r="AU2730" s="274" t="s">
        <v>93</v>
      </c>
      <c r="AV2730" s="16" t="s">
        <v>299</v>
      </c>
      <c r="AW2730" s="16" t="s">
        <v>38</v>
      </c>
      <c r="AX2730" s="16" t="s">
        <v>83</v>
      </c>
      <c r="AY2730" s="274" t="s">
        <v>283</v>
      </c>
    </row>
    <row r="2731" spans="1:65" s="15" customFormat="1" ht="11.25">
      <c r="B2731" s="254"/>
      <c r="C2731" s="255"/>
      <c r="D2731" s="223" t="s">
        <v>440</v>
      </c>
      <c r="E2731" s="256" t="s">
        <v>1</v>
      </c>
      <c r="F2731" s="257" t="s">
        <v>1023</v>
      </c>
      <c r="G2731" s="255"/>
      <c r="H2731" s="256" t="s">
        <v>1</v>
      </c>
      <c r="I2731" s="258"/>
      <c r="J2731" s="255"/>
      <c r="K2731" s="255"/>
      <c r="L2731" s="259"/>
      <c r="M2731" s="260"/>
      <c r="N2731" s="261"/>
      <c r="O2731" s="261"/>
      <c r="P2731" s="261"/>
      <c r="Q2731" s="261"/>
      <c r="R2731" s="261"/>
      <c r="S2731" s="261"/>
      <c r="T2731" s="262"/>
      <c r="AT2731" s="263" t="s">
        <v>440</v>
      </c>
      <c r="AU2731" s="263" t="s">
        <v>93</v>
      </c>
      <c r="AV2731" s="15" t="s">
        <v>91</v>
      </c>
      <c r="AW2731" s="15" t="s">
        <v>38</v>
      </c>
      <c r="AX2731" s="15" t="s">
        <v>83</v>
      </c>
      <c r="AY2731" s="263" t="s">
        <v>283</v>
      </c>
    </row>
    <row r="2732" spans="1:65" s="13" customFormat="1" ht="11.25">
      <c r="B2732" s="232"/>
      <c r="C2732" s="233"/>
      <c r="D2732" s="223" t="s">
        <v>440</v>
      </c>
      <c r="E2732" s="234" t="s">
        <v>1</v>
      </c>
      <c r="F2732" s="235" t="s">
        <v>3721</v>
      </c>
      <c r="G2732" s="233"/>
      <c r="H2732" s="236">
        <v>31.8</v>
      </c>
      <c r="I2732" s="237"/>
      <c r="J2732" s="233"/>
      <c r="K2732" s="233"/>
      <c r="L2732" s="238"/>
      <c r="M2732" s="239"/>
      <c r="N2732" s="240"/>
      <c r="O2732" s="240"/>
      <c r="P2732" s="240"/>
      <c r="Q2732" s="240"/>
      <c r="R2732" s="240"/>
      <c r="S2732" s="240"/>
      <c r="T2732" s="241"/>
      <c r="AT2732" s="242" t="s">
        <v>440</v>
      </c>
      <c r="AU2732" s="242" t="s">
        <v>93</v>
      </c>
      <c r="AV2732" s="13" t="s">
        <v>93</v>
      </c>
      <c r="AW2732" s="13" t="s">
        <v>38</v>
      </c>
      <c r="AX2732" s="13" t="s">
        <v>83</v>
      </c>
      <c r="AY2732" s="242" t="s">
        <v>283</v>
      </c>
    </row>
    <row r="2733" spans="1:65" s="13" customFormat="1" ht="11.25">
      <c r="B2733" s="232"/>
      <c r="C2733" s="233"/>
      <c r="D2733" s="223" t="s">
        <v>440</v>
      </c>
      <c r="E2733" s="234" t="s">
        <v>1</v>
      </c>
      <c r="F2733" s="235" t="s">
        <v>3722</v>
      </c>
      <c r="G2733" s="233"/>
      <c r="H2733" s="236">
        <v>614.51</v>
      </c>
      <c r="I2733" s="237"/>
      <c r="J2733" s="233"/>
      <c r="K2733" s="233"/>
      <c r="L2733" s="238"/>
      <c r="M2733" s="239"/>
      <c r="N2733" s="240"/>
      <c r="O2733" s="240"/>
      <c r="P2733" s="240"/>
      <c r="Q2733" s="240"/>
      <c r="R2733" s="240"/>
      <c r="S2733" s="240"/>
      <c r="T2733" s="241"/>
      <c r="AT2733" s="242" t="s">
        <v>440</v>
      </c>
      <c r="AU2733" s="242" t="s">
        <v>93</v>
      </c>
      <c r="AV2733" s="13" t="s">
        <v>93</v>
      </c>
      <c r="AW2733" s="13" t="s">
        <v>38</v>
      </c>
      <c r="AX2733" s="13" t="s">
        <v>83</v>
      </c>
      <c r="AY2733" s="242" t="s">
        <v>283</v>
      </c>
    </row>
    <row r="2734" spans="1:65" s="13" customFormat="1" ht="11.25">
      <c r="B2734" s="232"/>
      <c r="C2734" s="233"/>
      <c r="D2734" s="223" t="s">
        <v>440</v>
      </c>
      <c r="E2734" s="234" t="s">
        <v>1</v>
      </c>
      <c r="F2734" s="235" t="s">
        <v>3723</v>
      </c>
      <c r="G2734" s="233"/>
      <c r="H2734" s="236">
        <v>266.23</v>
      </c>
      <c r="I2734" s="237"/>
      <c r="J2734" s="233"/>
      <c r="K2734" s="233"/>
      <c r="L2734" s="238"/>
      <c r="M2734" s="239"/>
      <c r="N2734" s="240"/>
      <c r="O2734" s="240"/>
      <c r="P2734" s="240"/>
      <c r="Q2734" s="240"/>
      <c r="R2734" s="240"/>
      <c r="S2734" s="240"/>
      <c r="T2734" s="241"/>
      <c r="AT2734" s="242" t="s">
        <v>440</v>
      </c>
      <c r="AU2734" s="242" t="s">
        <v>93</v>
      </c>
      <c r="AV2734" s="13" t="s">
        <v>93</v>
      </c>
      <c r="AW2734" s="13" t="s">
        <v>38</v>
      </c>
      <c r="AX2734" s="13" t="s">
        <v>83</v>
      </c>
      <c r="AY2734" s="242" t="s">
        <v>283</v>
      </c>
    </row>
    <row r="2735" spans="1:65" s="13" customFormat="1" ht="11.25">
      <c r="B2735" s="232"/>
      <c r="C2735" s="233"/>
      <c r="D2735" s="223" t="s">
        <v>440</v>
      </c>
      <c r="E2735" s="234" t="s">
        <v>1</v>
      </c>
      <c r="F2735" s="235" t="s">
        <v>3724</v>
      </c>
      <c r="G2735" s="233"/>
      <c r="H2735" s="236">
        <v>161.47999999999999</v>
      </c>
      <c r="I2735" s="237"/>
      <c r="J2735" s="233"/>
      <c r="K2735" s="233"/>
      <c r="L2735" s="238"/>
      <c r="M2735" s="239"/>
      <c r="N2735" s="240"/>
      <c r="O2735" s="240"/>
      <c r="P2735" s="240"/>
      <c r="Q2735" s="240"/>
      <c r="R2735" s="240"/>
      <c r="S2735" s="240"/>
      <c r="T2735" s="241"/>
      <c r="AT2735" s="242" t="s">
        <v>440</v>
      </c>
      <c r="AU2735" s="242" t="s">
        <v>93</v>
      </c>
      <c r="AV2735" s="13" t="s">
        <v>93</v>
      </c>
      <c r="AW2735" s="13" t="s">
        <v>38</v>
      </c>
      <c r="AX2735" s="13" t="s">
        <v>83</v>
      </c>
      <c r="AY2735" s="242" t="s">
        <v>283</v>
      </c>
    </row>
    <row r="2736" spans="1:65" s="13" customFormat="1" ht="11.25">
      <c r="B2736" s="232"/>
      <c r="C2736" s="233"/>
      <c r="D2736" s="223" t="s">
        <v>440</v>
      </c>
      <c r="E2736" s="234" t="s">
        <v>1</v>
      </c>
      <c r="F2736" s="235" t="s">
        <v>3725</v>
      </c>
      <c r="G2736" s="233"/>
      <c r="H2736" s="236">
        <v>136.22</v>
      </c>
      <c r="I2736" s="237"/>
      <c r="J2736" s="233"/>
      <c r="K2736" s="233"/>
      <c r="L2736" s="238"/>
      <c r="M2736" s="239"/>
      <c r="N2736" s="240"/>
      <c r="O2736" s="240"/>
      <c r="P2736" s="240"/>
      <c r="Q2736" s="240"/>
      <c r="R2736" s="240"/>
      <c r="S2736" s="240"/>
      <c r="T2736" s="241"/>
      <c r="AT2736" s="242" t="s">
        <v>440</v>
      </c>
      <c r="AU2736" s="242" t="s">
        <v>93</v>
      </c>
      <c r="AV2736" s="13" t="s">
        <v>93</v>
      </c>
      <c r="AW2736" s="13" t="s">
        <v>38</v>
      </c>
      <c r="AX2736" s="13" t="s">
        <v>83</v>
      </c>
      <c r="AY2736" s="242" t="s">
        <v>283</v>
      </c>
    </row>
    <row r="2737" spans="1:65" s="16" customFormat="1" ht="11.25">
      <c r="B2737" s="264"/>
      <c r="C2737" s="265"/>
      <c r="D2737" s="223" t="s">
        <v>440</v>
      </c>
      <c r="E2737" s="266" t="s">
        <v>1</v>
      </c>
      <c r="F2737" s="267" t="s">
        <v>453</v>
      </c>
      <c r="G2737" s="265"/>
      <c r="H2737" s="268">
        <v>1210.24</v>
      </c>
      <c r="I2737" s="269"/>
      <c r="J2737" s="265"/>
      <c r="K2737" s="265"/>
      <c r="L2737" s="270"/>
      <c r="M2737" s="271"/>
      <c r="N2737" s="272"/>
      <c r="O2737" s="272"/>
      <c r="P2737" s="272"/>
      <c r="Q2737" s="272"/>
      <c r="R2737" s="272"/>
      <c r="S2737" s="272"/>
      <c r="T2737" s="273"/>
      <c r="AT2737" s="274" t="s">
        <v>440</v>
      </c>
      <c r="AU2737" s="274" t="s">
        <v>93</v>
      </c>
      <c r="AV2737" s="16" t="s">
        <v>299</v>
      </c>
      <c r="AW2737" s="16" t="s">
        <v>38</v>
      </c>
      <c r="AX2737" s="16" t="s">
        <v>83</v>
      </c>
      <c r="AY2737" s="274" t="s">
        <v>283</v>
      </c>
    </row>
    <row r="2738" spans="1:65" s="13" customFormat="1" ht="11.25">
      <c r="B2738" s="232"/>
      <c r="C2738" s="233"/>
      <c r="D2738" s="223" t="s">
        <v>440</v>
      </c>
      <c r="E2738" s="234" t="s">
        <v>1</v>
      </c>
      <c r="F2738" s="235" t="s">
        <v>3726</v>
      </c>
      <c r="G2738" s="233"/>
      <c r="H2738" s="236">
        <v>121.024</v>
      </c>
      <c r="I2738" s="237"/>
      <c r="J2738" s="233"/>
      <c r="K2738" s="233"/>
      <c r="L2738" s="238"/>
      <c r="M2738" s="239"/>
      <c r="N2738" s="240"/>
      <c r="O2738" s="240"/>
      <c r="P2738" s="240"/>
      <c r="Q2738" s="240"/>
      <c r="R2738" s="240"/>
      <c r="S2738" s="240"/>
      <c r="T2738" s="241"/>
      <c r="AT2738" s="242" t="s">
        <v>440</v>
      </c>
      <c r="AU2738" s="242" t="s">
        <v>93</v>
      </c>
      <c r="AV2738" s="13" t="s">
        <v>93</v>
      </c>
      <c r="AW2738" s="13" t="s">
        <v>38</v>
      </c>
      <c r="AX2738" s="13" t="s">
        <v>83</v>
      </c>
      <c r="AY2738" s="242" t="s">
        <v>283</v>
      </c>
    </row>
    <row r="2739" spans="1:65" s="14" customFormat="1" ht="11.25">
      <c r="B2739" s="243"/>
      <c r="C2739" s="244"/>
      <c r="D2739" s="223" t="s">
        <v>440</v>
      </c>
      <c r="E2739" s="245" t="s">
        <v>1</v>
      </c>
      <c r="F2739" s="246" t="s">
        <v>442</v>
      </c>
      <c r="G2739" s="244"/>
      <c r="H2739" s="247">
        <v>1685.864</v>
      </c>
      <c r="I2739" s="248"/>
      <c r="J2739" s="244"/>
      <c r="K2739" s="244"/>
      <c r="L2739" s="249"/>
      <c r="M2739" s="250"/>
      <c r="N2739" s="251"/>
      <c r="O2739" s="251"/>
      <c r="P2739" s="251"/>
      <c r="Q2739" s="251"/>
      <c r="R2739" s="251"/>
      <c r="S2739" s="251"/>
      <c r="T2739" s="252"/>
      <c r="AT2739" s="253" t="s">
        <v>440</v>
      </c>
      <c r="AU2739" s="253" t="s">
        <v>93</v>
      </c>
      <c r="AV2739" s="14" t="s">
        <v>304</v>
      </c>
      <c r="AW2739" s="14" t="s">
        <v>38</v>
      </c>
      <c r="AX2739" s="14" t="s">
        <v>91</v>
      </c>
      <c r="AY2739" s="253" t="s">
        <v>283</v>
      </c>
    </row>
    <row r="2740" spans="1:65" s="2" customFormat="1" ht="16.5" customHeight="1">
      <c r="A2740" s="36"/>
      <c r="B2740" s="37"/>
      <c r="C2740" s="210" t="s">
        <v>3735</v>
      </c>
      <c r="D2740" s="210" t="s">
        <v>286</v>
      </c>
      <c r="E2740" s="211" t="s">
        <v>3736</v>
      </c>
      <c r="F2740" s="212" t="s">
        <v>3737</v>
      </c>
      <c r="G2740" s="213" t="s">
        <v>347</v>
      </c>
      <c r="H2740" s="214">
        <v>1182</v>
      </c>
      <c r="I2740" s="215"/>
      <c r="J2740" s="216">
        <f>ROUND(I2740*H2740,2)</f>
        <v>0</v>
      </c>
      <c r="K2740" s="212" t="s">
        <v>290</v>
      </c>
      <c r="L2740" s="41"/>
      <c r="M2740" s="217" t="s">
        <v>1</v>
      </c>
      <c r="N2740" s="218" t="s">
        <v>48</v>
      </c>
      <c r="O2740" s="73"/>
      <c r="P2740" s="219">
        <f>O2740*H2740</f>
        <v>0</v>
      </c>
      <c r="Q2740" s="219">
        <v>1.5299999999999999E-3</v>
      </c>
      <c r="R2740" s="219">
        <f>Q2740*H2740</f>
        <v>1.80846</v>
      </c>
      <c r="S2740" s="219">
        <v>0</v>
      </c>
      <c r="T2740" s="220">
        <f>S2740*H2740</f>
        <v>0</v>
      </c>
      <c r="U2740" s="36"/>
      <c r="V2740" s="36"/>
      <c r="W2740" s="36"/>
      <c r="X2740" s="36"/>
      <c r="Y2740" s="36"/>
      <c r="Z2740" s="36"/>
      <c r="AA2740" s="36"/>
      <c r="AB2740" s="36"/>
      <c r="AC2740" s="36"/>
      <c r="AD2740" s="36"/>
      <c r="AE2740" s="36"/>
      <c r="AR2740" s="221" t="s">
        <v>369</v>
      </c>
      <c r="AT2740" s="221" t="s">
        <v>286</v>
      </c>
      <c r="AU2740" s="221" t="s">
        <v>93</v>
      </c>
      <c r="AY2740" s="18" t="s">
        <v>283</v>
      </c>
      <c r="BE2740" s="222">
        <f>IF(N2740="základní",J2740,0)</f>
        <v>0</v>
      </c>
      <c r="BF2740" s="222">
        <f>IF(N2740="snížená",J2740,0)</f>
        <v>0</v>
      </c>
      <c r="BG2740" s="222">
        <f>IF(N2740="zákl. přenesená",J2740,0)</f>
        <v>0</v>
      </c>
      <c r="BH2740" s="222">
        <f>IF(N2740="sníž. přenesená",J2740,0)</f>
        <v>0</v>
      </c>
      <c r="BI2740" s="222">
        <f>IF(N2740="nulová",J2740,0)</f>
        <v>0</v>
      </c>
      <c r="BJ2740" s="18" t="s">
        <v>91</v>
      </c>
      <c r="BK2740" s="222">
        <f>ROUND(I2740*H2740,2)</f>
        <v>0</v>
      </c>
      <c r="BL2740" s="18" t="s">
        <v>369</v>
      </c>
      <c r="BM2740" s="221" t="s">
        <v>3738</v>
      </c>
    </row>
    <row r="2741" spans="1:65" s="15" customFormat="1" ht="11.25">
      <c r="B2741" s="254"/>
      <c r="C2741" s="255"/>
      <c r="D2741" s="223" t="s">
        <v>440</v>
      </c>
      <c r="E2741" s="256" t="s">
        <v>1</v>
      </c>
      <c r="F2741" s="257" t="s">
        <v>1022</v>
      </c>
      <c r="G2741" s="255"/>
      <c r="H2741" s="256" t="s">
        <v>1</v>
      </c>
      <c r="I2741" s="258"/>
      <c r="J2741" s="255"/>
      <c r="K2741" s="255"/>
      <c r="L2741" s="259"/>
      <c r="M2741" s="260"/>
      <c r="N2741" s="261"/>
      <c r="O2741" s="261"/>
      <c r="P2741" s="261"/>
      <c r="Q2741" s="261"/>
      <c r="R2741" s="261"/>
      <c r="S2741" s="261"/>
      <c r="T2741" s="262"/>
      <c r="AT2741" s="263" t="s">
        <v>440</v>
      </c>
      <c r="AU2741" s="263" t="s">
        <v>93</v>
      </c>
      <c r="AV2741" s="15" t="s">
        <v>91</v>
      </c>
      <c r="AW2741" s="15" t="s">
        <v>38</v>
      </c>
      <c r="AX2741" s="15" t="s">
        <v>83</v>
      </c>
      <c r="AY2741" s="263" t="s">
        <v>283</v>
      </c>
    </row>
    <row r="2742" spans="1:65" s="15" customFormat="1" ht="11.25">
      <c r="B2742" s="254"/>
      <c r="C2742" s="255"/>
      <c r="D2742" s="223" t="s">
        <v>440</v>
      </c>
      <c r="E2742" s="256" t="s">
        <v>1</v>
      </c>
      <c r="F2742" s="257" t="s">
        <v>3715</v>
      </c>
      <c r="G2742" s="255"/>
      <c r="H2742" s="256" t="s">
        <v>1</v>
      </c>
      <c r="I2742" s="258"/>
      <c r="J2742" s="255"/>
      <c r="K2742" s="255"/>
      <c r="L2742" s="259"/>
      <c r="M2742" s="260"/>
      <c r="N2742" s="261"/>
      <c r="O2742" s="261"/>
      <c r="P2742" s="261"/>
      <c r="Q2742" s="261"/>
      <c r="R2742" s="261"/>
      <c r="S2742" s="261"/>
      <c r="T2742" s="262"/>
      <c r="AT2742" s="263" t="s">
        <v>440</v>
      </c>
      <c r="AU2742" s="263" t="s">
        <v>93</v>
      </c>
      <c r="AV2742" s="15" t="s">
        <v>91</v>
      </c>
      <c r="AW2742" s="15" t="s">
        <v>38</v>
      </c>
      <c r="AX2742" s="15" t="s">
        <v>83</v>
      </c>
      <c r="AY2742" s="263" t="s">
        <v>283</v>
      </c>
    </row>
    <row r="2743" spans="1:65" s="13" customFormat="1" ht="11.25">
      <c r="B2743" s="232"/>
      <c r="C2743" s="233"/>
      <c r="D2743" s="223" t="s">
        <v>440</v>
      </c>
      <c r="E2743" s="234" t="s">
        <v>1</v>
      </c>
      <c r="F2743" s="235" t="s">
        <v>3739</v>
      </c>
      <c r="G2743" s="233"/>
      <c r="H2743" s="236">
        <v>74.400000000000006</v>
      </c>
      <c r="I2743" s="237"/>
      <c r="J2743" s="233"/>
      <c r="K2743" s="233"/>
      <c r="L2743" s="238"/>
      <c r="M2743" s="239"/>
      <c r="N2743" s="240"/>
      <c r="O2743" s="240"/>
      <c r="P2743" s="240"/>
      <c r="Q2743" s="240"/>
      <c r="R2743" s="240"/>
      <c r="S2743" s="240"/>
      <c r="T2743" s="241"/>
      <c r="AT2743" s="242" t="s">
        <v>440</v>
      </c>
      <c r="AU2743" s="242" t="s">
        <v>93</v>
      </c>
      <c r="AV2743" s="13" t="s">
        <v>93</v>
      </c>
      <c r="AW2743" s="13" t="s">
        <v>38</v>
      </c>
      <c r="AX2743" s="13" t="s">
        <v>83</v>
      </c>
      <c r="AY2743" s="242" t="s">
        <v>283</v>
      </c>
    </row>
    <row r="2744" spans="1:65" s="13" customFormat="1" ht="11.25">
      <c r="B2744" s="232"/>
      <c r="C2744" s="233"/>
      <c r="D2744" s="223" t="s">
        <v>440</v>
      </c>
      <c r="E2744" s="234" t="s">
        <v>1</v>
      </c>
      <c r="F2744" s="235" t="s">
        <v>3740</v>
      </c>
      <c r="G2744" s="233"/>
      <c r="H2744" s="236">
        <v>446.4</v>
      </c>
      <c r="I2744" s="237"/>
      <c r="J2744" s="233"/>
      <c r="K2744" s="233"/>
      <c r="L2744" s="238"/>
      <c r="M2744" s="239"/>
      <c r="N2744" s="240"/>
      <c r="O2744" s="240"/>
      <c r="P2744" s="240"/>
      <c r="Q2744" s="240"/>
      <c r="R2744" s="240"/>
      <c r="S2744" s="240"/>
      <c r="T2744" s="241"/>
      <c r="AT2744" s="242" t="s">
        <v>440</v>
      </c>
      <c r="AU2744" s="242" t="s">
        <v>93</v>
      </c>
      <c r="AV2744" s="13" t="s">
        <v>93</v>
      </c>
      <c r="AW2744" s="13" t="s">
        <v>38</v>
      </c>
      <c r="AX2744" s="13" t="s">
        <v>83</v>
      </c>
      <c r="AY2744" s="242" t="s">
        <v>283</v>
      </c>
    </row>
    <row r="2745" spans="1:65" s="13" customFormat="1" ht="11.25">
      <c r="B2745" s="232"/>
      <c r="C2745" s="233"/>
      <c r="D2745" s="223" t="s">
        <v>440</v>
      </c>
      <c r="E2745" s="234" t="s">
        <v>1</v>
      </c>
      <c r="F2745" s="235" t="s">
        <v>3741</v>
      </c>
      <c r="G2745" s="233"/>
      <c r="H2745" s="236">
        <v>388.8</v>
      </c>
      <c r="I2745" s="237"/>
      <c r="J2745" s="233"/>
      <c r="K2745" s="233"/>
      <c r="L2745" s="238"/>
      <c r="M2745" s="239"/>
      <c r="N2745" s="240"/>
      <c r="O2745" s="240"/>
      <c r="P2745" s="240"/>
      <c r="Q2745" s="240"/>
      <c r="R2745" s="240"/>
      <c r="S2745" s="240"/>
      <c r="T2745" s="241"/>
      <c r="AT2745" s="242" t="s">
        <v>440</v>
      </c>
      <c r="AU2745" s="242" t="s">
        <v>93</v>
      </c>
      <c r="AV2745" s="13" t="s">
        <v>93</v>
      </c>
      <c r="AW2745" s="13" t="s">
        <v>38</v>
      </c>
      <c r="AX2745" s="13" t="s">
        <v>83</v>
      </c>
      <c r="AY2745" s="242" t="s">
        <v>283</v>
      </c>
    </row>
    <row r="2746" spans="1:65" s="13" customFormat="1" ht="11.25">
      <c r="B2746" s="232"/>
      <c r="C2746" s="233"/>
      <c r="D2746" s="223" t="s">
        <v>440</v>
      </c>
      <c r="E2746" s="234" t="s">
        <v>1</v>
      </c>
      <c r="F2746" s="235" t="s">
        <v>3742</v>
      </c>
      <c r="G2746" s="233"/>
      <c r="H2746" s="236">
        <v>194.4</v>
      </c>
      <c r="I2746" s="237"/>
      <c r="J2746" s="233"/>
      <c r="K2746" s="233"/>
      <c r="L2746" s="238"/>
      <c r="M2746" s="239"/>
      <c r="N2746" s="240"/>
      <c r="O2746" s="240"/>
      <c r="P2746" s="240"/>
      <c r="Q2746" s="240"/>
      <c r="R2746" s="240"/>
      <c r="S2746" s="240"/>
      <c r="T2746" s="241"/>
      <c r="AT2746" s="242" t="s">
        <v>440</v>
      </c>
      <c r="AU2746" s="242" t="s">
        <v>93</v>
      </c>
      <c r="AV2746" s="13" t="s">
        <v>93</v>
      </c>
      <c r="AW2746" s="13" t="s">
        <v>38</v>
      </c>
      <c r="AX2746" s="13" t="s">
        <v>83</v>
      </c>
      <c r="AY2746" s="242" t="s">
        <v>283</v>
      </c>
    </row>
    <row r="2747" spans="1:65" s="13" customFormat="1" ht="11.25">
      <c r="B2747" s="232"/>
      <c r="C2747" s="233"/>
      <c r="D2747" s="223" t="s">
        <v>440</v>
      </c>
      <c r="E2747" s="234" t="s">
        <v>1</v>
      </c>
      <c r="F2747" s="235" t="s">
        <v>3743</v>
      </c>
      <c r="G2747" s="233"/>
      <c r="H2747" s="236">
        <v>78</v>
      </c>
      <c r="I2747" s="237"/>
      <c r="J2747" s="233"/>
      <c r="K2747" s="233"/>
      <c r="L2747" s="238"/>
      <c r="M2747" s="239"/>
      <c r="N2747" s="240"/>
      <c r="O2747" s="240"/>
      <c r="P2747" s="240"/>
      <c r="Q2747" s="240"/>
      <c r="R2747" s="240"/>
      <c r="S2747" s="240"/>
      <c r="T2747" s="241"/>
      <c r="AT2747" s="242" t="s">
        <v>440</v>
      </c>
      <c r="AU2747" s="242" t="s">
        <v>93</v>
      </c>
      <c r="AV2747" s="13" t="s">
        <v>93</v>
      </c>
      <c r="AW2747" s="13" t="s">
        <v>38</v>
      </c>
      <c r="AX2747" s="13" t="s">
        <v>83</v>
      </c>
      <c r="AY2747" s="242" t="s">
        <v>283</v>
      </c>
    </row>
    <row r="2748" spans="1:65" s="14" customFormat="1" ht="11.25">
      <c r="B2748" s="243"/>
      <c r="C2748" s="244"/>
      <c r="D2748" s="223" t="s">
        <v>440</v>
      </c>
      <c r="E2748" s="245" t="s">
        <v>1</v>
      </c>
      <c r="F2748" s="246" t="s">
        <v>442</v>
      </c>
      <c r="G2748" s="244"/>
      <c r="H2748" s="247">
        <v>1182</v>
      </c>
      <c r="I2748" s="248"/>
      <c r="J2748" s="244"/>
      <c r="K2748" s="244"/>
      <c r="L2748" s="249"/>
      <c r="M2748" s="250"/>
      <c r="N2748" s="251"/>
      <c r="O2748" s="251"/>
      <c r="P2748" s="251"/>
      <c r="Q2748" s="251"/>
      <c r="R2748" s="251"/>
      <c r="S2748" s="251"/>
      <c r="T2748" s="252"/>
      <c r="AT2748" s="253" t="s">
        <v>440</v>
      </c>
      <c r="AU2748" s="253" t="s">
        <v>93</v>
      </c>
      <c r="AV2748" s="14" t="s">
        <v>304</v>
      </c>
      <c r="AW2748" s="14" t="s">
        <v>38</v>
      </c>
      <c r="AX2748" s="14" t="s">
        <v>91</v>
      </c>
      <c r="AY2748" s="253" t="s">
        <v>283</v>
      </c>
    </row>
    <row r="2749" spans="1:65" s="2" customFormat="1" ht="16.5" customHeight="1">
      <c r="A2749" s="36"/>
      <c r="B2749" s="37"/>
      <c r="C2749" s="275" t="s">
        <v>3744</v>
      </c>
      <c r="D2749" s="275" t="s">
        <v>490</v>
      </c>
      <c r="E2749" s="276" t="s">
        <v>3745</v>
      </c>
      <c r="F2749" s="277" t="s">
        <v>3746</v>
      </c>
      <c r="G2749" s="278" t="s">
        <v>331</v>
      </c>
      <c r="H2749" s="279">
        <v>390.06</v>
      </c>
      <c r="I2749" s="280"/>
      <c r="J2749" s="281">
        <f>ROUND(I2749*H2749,2)</f>
        <v>0</v>
      </c>
      <c r="K2749" s="277" t="s">
        <v>342</v>
      </c>
      <c r="L2749" s="282"/>
      <c r="M2749" s="283" t="s">
        <v>1</v>
      </c>
      <c r="N2749" s="284" t="s">
        <v>48</v>
      </c>
      <c r="O2749" s="73"/>
      <c r="P2749" s="219">
        <f>O2749*H2749</f>
        <v>0</v>
      </c>
      <c r="Q2749" s="219">
        <v>1.26E-2</v>
      </c>
      <c r="R2749" s="219">
        <f>Q2749*H2749</f>
        <v>4.9147559999999997</v>
      </c>
      <c r="S2749" s="219">
        <v>0</v>
      </c>
      <c r="T2749" s="220">
        <f>S2749*H2749</f>
        <v>0</v>
      </c>
      <c r="U2749" s="36"/>
      <c r="V2749" s="36"/>
      <c r="W2749" s="36"/>
      <c r="X2749" s="36"/>
      <c r="Y2749" s="36"/>
      <c r="Z2749" s="36"/>
      <c r="AA2749" s="36"/>
      <c r="AB2749" s="36"/>
      <c r="AC2749" s="36"/>
      <c r="AD2749" s="36"/>
      <c r="AE2749" s="36"/>
      <c r="AR2749" s="221" t="s">
        <v>580</v>
      </c>
      <c r="AT2749" s="221" t="s">
        <v>490</v>
      </c>
      <c r="AU2749" s="221" t="s">
        <v>93</v>
      </c>
      <c r="AY2749" s="18" t="s">
        <v>283</v>
      </c>
      <c r="BE2749" s="222">
        <f>IF(N2749="základní",J2749,0)</f>
        <v>0</v>
      </c>
      <c r="BF2749" s="222">
        <f>IF(N2749="snížená",J2749,0)</f>
        <v>0</v>
      </c>
      <c r="BG2749" s="222">
        <f>IF(N2749="zákl. přenesená",J2749,0)</f>
        <v>0</v>
      </c>
      <c r="BH2749" s="222">
        <f>IF(N2749="sníž. přenesená",J2749,0)</f>
        <v>0</v>
      </c>
      <c r="BI2749" s="222">
        <f>IF(N2749="nulová",J2749,0)</f>
        <v>0</v>
      </c>
      <c r="BJ2749" s="18" t="s">
        <v>91</v>
      </c>
      <c r="BK2749" s="222">
        <f>ROUND(I2749*H2749,2)</f>
        <v>0</v>
      </c>
      <c r="BL2749" s="18" t="s">
        <v>369</v>
      </c>
      <c r="BM2749" s="221" t="s">
        <v>3747</v>
      </c>
    </row>
    <row r="2750" spans="1:65" s="2" customFormat="1" ht="48.75">
      <c r="A2750" s="36"/>
      <c r="B2750" s="37"/>
      <c r="C2750" s="38"/>
      <c r="D2750" s="223" t="s">
        <v>293</v>
      </c>
      <c r="E2750" s="38"/>
      <c r="F2750" s="224" t="s">
        <v>3748</v>
      </c>
      <c r="G2750" s="38"/>
      <c r="H2750" s="38"/>
      <c r="I2750" s="124"/>
      <c r="J2750" s="38"/>
      <c r="K2750" s="38"/>
      <c r="L2750" s="41"/>
      <c r="M2750" s="225"/>
      <c r="N2750" s="226"/>
      <c r="O2750" s="73"/>
      <c r="P2750" s="73"/>
      <c r="Q2750" s="73"/>
      <c r="R2750" s="73"/>
      <c r="S2750" s="73"/>
      <c r="T2750" s="74"/>
      <c r="U2750" s="36"/>
      <c r="V2750" s="36"/>
      <c r="W2750" s="36"/>
      <c r="X2750" s="36"/>
      <c r="Y2750" s="36"/>
      <c r="Z2750" s="36"/>
      <c r="AA2750" s="36"/>
      <c r="AB2750" s="36"/>
      <c r="AC2750" s="36"/>
      <c r="AD2750" s="36"/>
      <c r="AE2750" s="36"/>
      <c r="AT2750" s="18" t="s">
        <v>293</v>
      </c>
      <c r="AU2750" s="18" t="s">
        <v>93</v>
      </c>
    </row>
    <row r="2751" spans="1:65" s="13" customFormat="1" ht="11.25">
      <c r="B2751" s="232"/>
      <c r="C2751" s="233"/>
      <c r="D2751" s="223" t="s">
        <v>440</v>
      </c>
      <c r="E2751" s="233"/>
      <c r="F2751" s="235" t="s">
        <v>3749</v>
      </c>
      <c r="G2751" s="233"/>
      <c r="H2751" s="236">
        <v>390.06</v>
      </c>
      <c r="I2751" s="237"/>
      <c r="J2751" s="233"/>
      <c r="K2751" s="233"/>
      <c r="L2751" s="238"/>
      <c r="M2751" s="239"/>
      <c r="N2751" s="240"/>
      <c r="O2751" s="240"/>
      <c r="P2751" s="240"/>
      <c r="Q2751" s="240"/>
      <c r="R2751" s="240"/>
      <c r="S2751" s="240"/>
      <c r="T2751" s="241"/>
      <c r="AT2751" s="242" t="s">
        <v>440</v>
      </c>
      <c r="AU2751" s="242" t="s">
        <v>93</v>
      </c>
      <c r="AV2751" s="13" t="s">
        <v>93</v>
      </c>
      <c r="AW2751" s="13" t="s">
        <v>4</v>
      </c>
      <c r="AX2751" s="13" t="s">
        <v>91</v>
      </c>
      <c r="AY2751" s="242" t="s">
        <v>283</v>
      </c>
    </row>
    <row r="2752" spans="1:65" s="2" customFormat="1" ht="16.5" customHeight="1">
      <c r="A2752" s="36"/>
      <c r="B2752" s="37"/>
      <c r="C2752" s="210" t="s">
        <v>3750</v>
      </c>
      <c r="D2752" s="210" t="s">
        <v>286</v>
      </c>
      <c r="E2752" s="211" t="s">
        <v>3751</v>
      </c>
      <c r="F2752" s="212" t="s">
        <v>3752</v>
      </c>
      <c r="G2752" s="213" t="s">
        <v>347</v>
      </c>
      <c r="H2752" s="214">
        <v>1182</v>
      </c>
      <c r="I2752" s="215"/>
      <c r="J2752" s="216">
        <f>ROUND(I2752*H2752,2)</f>
        <v>0</v>
      </c>
      <c r="K2752" s="212" t="s">
        <v>290</v>
      </c>
      <c r="L2752" s="41"/>
      <c r="M2752" s="217" t="s">
        <v>1</v>
      </c>
      <c r="N2752" s="218" t="s">
        <v>48</v>
      </c>
      <c r="O2752" s="73"/>
      <c r="P2752" s="219">
        <f>O2752*H2752</f>
        <v>0</v>
      </c>
      <c r="Q2752" s="219">
        <v>1.0200000000000001E-3</v>
      </c>
      <c r="R2752" s="219">
        <f>Q2752*H2752</f>
        <v>1.20564</v>
      </c>
      <c r="S2752" s="219">
        <v>0</v>
      </c>
      <c r="T2752" s="220">
        <f>S2752*H2752</f>
        <v>0</v>
      </c>
      <c r="U2752" s="36"/>
      <c r="V2752" s="36"/>
      <c r="W2752" s="36"/>
      <c r="X2752" s="36"/>
      <c r="Y2752" s="36"/>
      <c r="Z2752" s="36"/>
      <c r="AA2752" s="36"/>
      <c r="AB2752" s="36"/>
      <c r="AC2752" s="36"/>
      <c r="AD2752" s="36"/>
      <c r="AE2752" s="36"/>
      <c r="AR2752" s="221" t="s">
        <v>369</v>
      </c>
      <c r="AT2752" s="221" t="s">
        <v>286</v>
      </c>
      <c r="AU2752" s="221" t="s">
        <v>93</v>
      </c>
      <c r="AY2752" s="18" t="s">
        <v>283</v>
      </c>
      <c r="BE2752" s="222">
        <f>IF(N2752="základní",J2752,0)</f>
        <v>0</v>
      </c>
      <c r="BF2752" s="222">
        <f>IF(N2752="snížená",J2752,0)</f>
        <v>0</v>
      </c>
      <c r="BG2752" s="222">
        <f>IF(N2752="zákl. přenesená",J2752,0)</f>
        <v>0</v>
      </c>
      <c r="BH2752" s="222">
        <f>IF(N2752="sníž. přenesená",J2752,0)</f>
        <v>0</v>
      </c>
      <c r="BI2752" s="222">
        <f>IF(N2752="nulová",J2752,0)</f>
        <v>0</v>
      </c>
      <c r="BJ2752" s="18" t="s">
        <v>91</v>
      </c>
      <c r="BK2752" s="222">
        <f>ROUND(I2752*H2752,2)</f>
        <v>0</v>
      </c>
      <c r="BL2752" s="18" t="s">
        <v>369</v>
      </c>
      <c r="BM2752" s="221" t="s">
        <v>3753</v>
      </c>
    </row>
    <row r="2753" spans="1:65" s="15" customFormat="1" ht="11.25">
      <c r="B2753" s="254"/>
      <c r="C2753" s="255"/>
      <c r="D2753" s="223" t="s">
        <v>440</v>
      </c>
      <c r="E2753" s="256" t="s">
        <v>1</v>
      </c>
      <c r="F2753" s="257" t="s">
        <v>1022</v>
      </c>
      <c r="G2753" s="255"/>
      <c r="H2753" s="256" t="s">
        <v>1</v>
      </c>
      <c r="I2753" s="258"/>
      <c r="J2753" s="255"/>
      <c r="K2753" s="255"/>
      <c r="L2753" s="259"/>
      <c r="M2753" s="260"/>
      <c r="N2753" s="261"/>
      <c r="O2753" s="261"/>
      <c r="P2753" s="261"/>
      <c r="Q2753" s="261"/>
      <c r="R2753" s="261"/>
      <c r="S2753" s="261"/>
      <c r="T2753" s="262"/>
      <c r="AT2753" s="263" t="s">
        <v>440</v>
      </c>
      <c r="AU2753" s="263" t="s">
        <v>93</v>
      </c>
      <c r="AV2753" s="15" t="s">
        <v>91</v>
      </c>
      <c r="AW2753" s="15" t="s">
        <v>38</v>
      </c>
      <c r="AX2753" s="15" t="s">
        <v>83</v>
      </c>
      <c r="AY2753" s="263" t="s">
        <v>283</v>
      </c>
    </row>
    <row r="2754" spans="1:65" s="15" customFormat="1" ht="11.25">
      <c r="B2754" s="254"/>
      <c r="C2754" s="255"/>
      <c r="D2754" s="223" t="s">
        <v>440</v>
      </c>
      <c r="E2754" s="256" t="s">
        <v>1</v>
      </c>
      <c r="F2754" s="257" t="s">
        <v>3715</v>
      </c>
      <c r="G2754" s="255"/>
      <c r="H2754" s="256" t="s">
        <v>1</v>
      </c>
      <c r="I2754" s="258"/>
      <c r="J2754" s="255"/>
      <c r="K2754" s="255"/>
      <c r="L2754" s="259"/>
      <c r="M2754" s="260"/>
      <c r="N2754" s="261"/>
      <c r="O2754" s="261"/>
      <c r="P2754" s="261"/>
      <c r="Q2754" s="261"/>
      <c r="R2754" s="261"/>
      <c r="S2754" s="261"/>
      <c r="T2754" s="262"/>
      <c r="AT2754" s="263" t="s">
        <v>440</v>
      </c>
      <c r="AU2754" s="263" t="s">
        <v>93</v>
      </c>
      <c r="AV2754" s="15" t="s">
        <v>91</v>
      </c>
      <c r="AW2754" s="15" t="s">
        <v>38</v>
      </c>
      <c r="AX2754" s="15" t="s">
        <v>83</v>
      </c>
      <c r="AY2754" s="263" t="s">
        <v>283</v>
      </c>
    </row>
    <row r="2755" spans="1:65" s="13" customFormat="1" ht="11.25">
      <c r="B2755" s="232"/>
      <c r="C2755" s="233"/>
      <c r="D2755" s="223" t="s">
        <v>440</v>
      </c>
      <c r="E2755" s="234" t="s">
        <v>1</v>
      </c>
      <c r="F2755" s="235" t="s">
        <v>3739</v>
      </c>
      <c r="G2755" s="233"/>
      <c r="H2755" s="236">
        <v>74.400000000000006</v>
      </c>
      <c r="I2755" s="237"/>
      <c r="J2755" s="233"/>
      <c r="K2755" s="233"/>
      <c r="L2755" s="238"/>
      <c r="M2755" s="239"/>
      <c r="N2755" s="240"/>
      <c r="O2755" s="240"/>
      <c r="P2755" s="240"/>
      <c r="Q2755" s="240"/>
      <c r="R2755" s="240"/>
      <c r="S2755" s="240"/>
      <c r="T2755" s="241"/>
      <c r="AT2755" s="242" t="s">
        <v>440</v>
      </c>
      <c r="AU2755" s="242" t="s">
        <v>93</v>
      </c>
      <c r="AV2755" s="13" t="s">
        <v>93</v>
      </c>
      <c r="AW2755" s="13" t="s">
        <v>38</v>
      </c>
      <c r="AX2755" s="13" t="s">
        <v>83</v>
      </c>
      <c r="AY2755" s="242" t="s">
        <v>283</v>
      </c>
    </row>
    <row r="2756" spans="1:65" s="13" customFormat="1" ht="11.25">
      <c r="B2756" s="232"/>
      <c r="C2756" s="233"/>
      <c r="D2756" s="223" t="s">
        <v>440</v>
      </c>
      <c r="E2756" s="234" t="s">
        <v>1</v>
      </c>
      <c r="F2756" s="235" t="s">
        <v>3740</v>
      </c>
      <c r="G2756" s="233"/>
      <c r="H2756" s="236">
        <v>446.4</v>
      </c>
      <c r="I2756" s="237"/>
      <c r="J2756" s="233"/>
      <c r="K2756" s="233"/>
      <c r="L2756" s="238"/>
      <c r="M2756" s="239"/>
      <c r="N2756" s="240"/>
      <c r="O2756" s="240"/>
      <c r="P2756" s="240"/>
      <c r="Q2756" s="240"/>
      <c r="R2756" s="240"/>
      <c r="S2756" s="240"/>
      <c r="T2756" s="241"/>
      <c r="AT2756" s="242" t="s">
        <v>440</v>
      </c>
      <c r="AU2756" s="242" t="s">
        <v>93</v>
      </c>
      <c r="AV2756" s="13" t="s">
        <v>93</v>
      </c>
      <c r="AW2756" s="13" t="s">
        <v>38</v>
      </c>
      <c r="AX2756" s="13" t="s">
        <v>83</v>
      </c>
      <c r="AY2756" s="242" t="s">
        <v>283</v>
      </c>
    </row>
    <row r="2757" spans="1:65" s="13" customFormat="1" ht="11.25">
      <c r="B2757" s="232"/>
      <c r="C2757" s="233"/>
      <c r="D2757" s="223" t="s">
        <v>440</v>
      </c>
      <c r="E2757" s="234" t="s">
        <v>1</v>
      </c>
      <c r="F2757" s="235" t="s">
        <v>3741</v>
      </c>
      <c r="G2757" s="233"/>
      <c r="H2757" s="236">
        <v>388.8</v>
      </c>
      <c r="I2757" s="237"/>
      <c r="J2757" s="233"/>
      <c r="K2757" s="233"/>
      <c r="L2757" s="238"/>
      <c r="M2757" s="239"/>
      <c r="N2757" s="240"/>
      <c r="O2757" s="240"/>
      <c r="P2757" s="240"/>
      <c r="Q2757" s="240"/>
      <c r="R2757" s="240"/>
      <c r="S2757" s="240"/>
      <c r="T2757" s="241"/>
      <c r="AT2757" s="242" t="s">
        <v>440</v>
      </c>
      <c r="AU2757" s="242" t="s">
        <v>93</v>
      </c>
      <c r="AV2757" s="13" t="s">
        <v>93</v>
      </c>
      <c r="AW2757" s="13" t="s">
        <v>38</v>
      </c>
      <c r="AX2757" s="13" t="s">
        <v>83</v>
      </c>
      <c r="AY2757" s="242" t="s">
        <v>283</v>
      </c>
    </row>
    <row r="2758" spans="1:65" s="13" customFormat="1" ht="11.25">
      <c r="B2758" s="232"/>
      <c r="C2758" s="233"/>
      <c r="D2758" s="223" t="s">
        <v>440</v>
      </c>
      <c r="E2758" s="234" t="s">
        <v>1</v>
      </c>
      <c r="F2758" s="235" t="s">
        <v>3742</v>
      </c>
      <c r="G2758" s="233"/>
      <c r="H2758" s="236">
        <v>194.4</v>
      </c>
      <c r="I2758" s="237"/>
      <c r="J2758" s="233"/>
      <c r="K2758" s="233"/>
      <c r="L2758" s="238"/>
      <c r="M2758" s="239"/>
      <c r="N2758" s="240"/>
      <c r="O2758" s="240"/>
      <c r="P2758" s="240"/>
      <c r="Q2758" s="240"/>
      <c r="R2758" s="240"/>
      <c r="S2758" s="240"/>
      <c r="T2758" s="241"/>
      <c r="AT2758" s="242" t="s">
        <v>440</v>
      </c>
      <c r="AU2758" s="242" t="s">
        <v>93</v>
      </c>
      <c r="AV2758" s="13" t="s">
        <v>93</v>
      </c>
      <c r="AW2758" s="13" t="s">
        <v>38</v>
      </c>
      <c r="AX2758" s="13" t="s">
        <v>83</v>
      </c>
      <c r="AY2758" s="242" t="s">
        <v>283</v>
      </c>
    </row>
    <row r="2759" spans="1:65" s="13" customFormat="1" ht="11.25">
      <c r="B2759" s="232"/>
      <c r="C2759" s="233"/>
      <c r="D2759" s="223" t="s">
        <v>440</v>
      </c>
      <c r="E2759" s="234" t="s">
        <v>1</v>
      </c>
      <c r="F2759" s="235" t="s">
        <v>3743</v>
      </c>
      <c r="G2759" s="233"/>
      <c r="H2759" s="236">
        <v>78</v>
      </c>
      <c r="I2759" s="237"/>
      <c r="J2759" s="233"/>
      <c r="K2759" s="233"/>
      <c r="L2759" s="238"/>
      <c r="M2759" s="239"/>
      <c r="N2759" s="240"/>
      <c r="O2759" s="240"/>
      <c r="P2759" s="240"/>
      <c r="Q2759" s="240"/>
      <c r="R2759" s="240"/>
      <c r="S2759" s="240"/>
      <c r="T2759" s="241"/>
      <c r="AT2759" s="242" t="s">
        <v>440</v>
      </c>
      <c r="AU2759" s="242" t="s">
        <v>93</v>
      </c>
      <c r="AV2759" s="13" t="s">
        <v>93</v>
      </c>
      <c r="AW2759" s="13" t="s">
        <v>38</v>
      </c>
      <c r="AX2759" s="13" t="s">
        <v>83</v>
      </c>
      <c r="AY2759" s="242" t="s">
        <v>283</v>
      </c>
    </row>
    <row r="2760" spans="1:65" s="14" customFormat="1" ht="11.25">
      <c r="B2760" s="243"/>
      <c r="C2760" s="244"/>
      <c r="D2760" s="223" t="s">
        <v>440</v>
      </c>
      <c r="E2760" s="245" t="s">
        <v>1</v>
      </c>
      <c r="F2760" s="246" t="s">
        <v>442</v>
      </c>
      <c r="G2760" s="244"/>
      <c r="H2760" s="247">
        <v>1182</v>
      </c>
      <c r="I2760" s="248"/>
      <c r="J2760" s="244"/>
      <c r="K2760" s="244"/>
      <c r="L2760" s="249"/>
      <c r="M2760" s="250"/>
      <c r="N2760" s="251"/>
      <c r="O2760" s="251"/>
      <c r="P2760" s="251"/>
      <c r="Q2760" s="251"/>
      <c r="R2760" s="251"/>
      <c r="S2760" s="251"/>
      <c r="T2760" s="252"/>
      <c r="AT2760" s="253" t="s">
        <v>440</v>
      </c>
      <c r="AU2760" s="253" t="s">
        <v>93</v>
      </c>
      <c r="AV2760" s="14" t="s">
        <v>304</v>
      </c>
      <c r="AW2760" s="14" t="s">
        <v>38</v>
      </c>
      <c r="AX2760" s="14" t="s">
        <v>91</v>
      </c>
      <c r="AY2760" s="253" t="s">
        <v>283</v>
      </c>
    </row>
    <row r="2761" spans="1:65" s="2" customFormat="1" ht="16.5" customHeight="1">
      <c r="A2761" s="36"/>
      <c r="B2761" s="37"/>
      <c r="C2761" s="275" t="s">
        <v>1270</v>
      </c>
      <c r="D2761" s="275" t="s">
        <v>490</v>
      </c>
      <c r="E2761" s="276" t="s">
        <v>3754</v>
      </c>
      <c r="F2761" s="277" t="s">
        <v>3755</v>
      </c>
      <c r="G2761" s="278" t="s">
        <v>331</v>
      </c>
      <c r="H2761" s="279">
        <v>260.04000000000002</v>
      </c>
      <c r="I2761" s="280"/>
      <c r="J2761" s="281">
        <f>ROUND(I2761*H2761,2)</f>
        <v>0</v>
      </c>
      <c r="K2761" s="277" t="s">
        <v>342</v>
      </c>
      <c r="L2761" s="282"/>
      <c r="M2761" s="283" t="s">
        <v>1</v>
      </c>
      <c r="N2761" s="284" t="s">
        <v>48</v>
      </c>
      <c r="O2761" s="73"/>
      <c r="P2761" s="219">
        <f>O2761*H2761</f>
        <v>0</v>
      </c>
      <c r="Q2761" s="219">
        <v>1.26E-2</v>
      </c>
      <c r="R2761" s="219">
        <f>Q2761*H2761</f>
        <v>3.2765040000000001</v>
      </c>
      <c r="S2761" s="219">
        <v>0</v>
      </c>
      <c r="T2761" s="220">
        <f>S2761*H2761</f>
        <v>0</v>
      </c>
      <c r="U2761" s="36"/>
      <c r="V2761" s="36"/>
      <c r="W2761" s="36"/>
      <c r="X2761" s="36"/>
      <c r="Y2761" s="36"/>
      <c r="Z2761" s="36"/>
      <c r="AA2761" s="36"/>
      <c r="AB2761" s="36"/>
      <c r="AC2761" s="36"/>
      <c r="AD2761" s="36"/>
      <c r="AE2761" s="36"/>
      <c r="AR2761" s="221" t="s">
        <v>580</v>
      </c>
      <c r="AT2761" s="221" t="s">
        <v>490</v>
      </c>
      <c r="AU2761" s="221" t="s">
        <v>93</v>
      </c>
      <c r="AY2761" s="18" t="s">
        <v>283</v>
      </c>
      <c r="BE2761" s="222">
        <f>IF(N2761="základní",J2761,0)</f>
        <v>0</v>
      </c>
      <c r="BF2761" s="222">
        <f>IF(N2761="snížená",J2761,0)</f>
        <v>0</v>
      </c>
      <c r="BG2761" s="222">
        <f>IF(N2761="zákl. přenesená",J2761,0)</f>
        <v>0</v>
      </c>
      <c r="BH2761" s="222">
        <f>IF(N2761="sníž. přenesená",J2761,0)</f>
        <v>0</v>
      </c>
      <c r="BI2761" s="222">
        <f>IF(N2761="nulová",J2761,0)</f>
        <v>0</v>
      </c>
      <c r="BJ2761" s="18" t="s">
        <v>91</v>
      </c>
      <c r="BK2761" s="222">
        <f>ROUND(I2761*H2761,2)</f>
        <v>0</v>
      </c>
      <c r="BL2761" s="18" t="s">
        <v>369</v>
      </c>
      <c r="BM2761" s="221" t="s">
        <v>3756</v>
      </c>
    </row>
    <row r="2762" spans="1:65" s="2" customFormat="1" ht="48.75">
      <c r="A2762" s="36"/>
      <c r="B2762" s="37"/>
      <c r="C2762" s="38"/>
      <c r="D2762" s="223" t="s">
        <v>293</v>
      </c>
      <c r="E2762" s="38"/>
      <c r="F2762" s="224" t="s">
        <v>3748</v>
      </c>
      <c r="G2762" s="38"/>
      <c r="H2762" s="38"/>
      <c r="I2762" s="124"/>
      <c r="J2762" s="38"/>
      <c r="K2762" s="38"/>
      <c r="L2762" s="41"/>
      <c r="M2762" s="225"/>
      <c r="N2762" s="226"/>
      <c r="O2762" s="73"/>
      <c r="P2762" s="73"/>
      <c r="Q2762" s="73"/>
      <c r="R2762" s="73"/>
      <c r="S2762" s="73"/>
      <c r="T2762" s="74"/>
      <c r="U2762" s="36"/>
      <c r="V2762" s="36"/>
      <c r="W2762" s="36"/>
      <c r="X2762" s="36"/>
      <c r="Y2762" s="36"/>
      <c r="Z2762" s="36"/>
      <c r="AA2762" s="36"/>
      <c r="AB2762" s="36"/>
      <c r="AC2762" s="36"/>
      <c r="AD2762" s="36"/>
      <c r="AE2762" s="36"/>
      <c r="AT2762" s="18" t="s">
        <v>293</v>
      </c>
      <c r="AU2762" s="18" t="s">
        <v>93</v>
      </c>
    </row>
    <row r="2763" spans="1:65" s="13" customFormat="1" ht="11.25">
      <c r="B2763" s="232"/>
      <c r="C2763" s="233"/>
      <c r="D2763" s="223" t="s">
        <v>440</v>
      </c>
      <c r="E2763" s="233"/>
      <c r="F2763" s="235" t="s">
        <v>3757</v>
      </c>
      <c r="G2763" s="233"/>
      <c r="H2763" s="236">
        <v>260.04000000000002</v>
      </c>
      <c r="I2763" s="237"/>
      <c r="J2763" s="233"/>
      <c r="K2763" s="233"/>
      <c r="L2763" s="238"/>
      <c r="M2763" s="239"/>
      <c r="N2763" s="240"/>
      <c r="O2763" s="240"/>
      <c r="P2763" s="240"/>
      <c r="Q2763" s="240"/>
      <c r="R2763" s="240"/>
      <c r="S2763" s="240"/>
      <c r="T2763" s="241"/>
      <c r="AT2763" s="242" t="s">
        <v>440</v>
      </c>
      <c r="AU2763" s="242" t="s">
        <v>93</v>
      </c>
      <c r="AV2763" s="13" t="s">
        <v>93</v>
      </c>
      <c r="AW2763" s="13" t="s">
        <v>4</v>
      </c>
      <c r="AX2763" s="13" t="s">
        <v>91</v>
      </c>
      <c r="AY2763" s="242" t="s">
        <v>283</v>
      </c>
    </row>
    <row r="2764" spans="1:65" s="2" customFormat="1" ht="16.5" customHeight="1">
      <c r="A2764" s="36"/>
      <c r="B2764" s="37"/>
      <c r="C2764" s="210" t="s">
        <v>1383</v>
      </c>
      <c r="D2764" s="210" t="s">
        <v>286</v>
      </c>
      <c r="E2764" s="211" t="s">
        <v>3758</v>
      </c>
      <c r="F2764" s="212" t="s">
        <v>3759</v>
      </c>
      <c r="G2764" s="213" t="s">
        <v>347</v>
      </c>
      <c r="H2764" s="214">
        <v>389.85599999999999</v>
      </c>
      <c r="I2764" s="215"/>
      <c r="J2764" s="216">
        <f>ROUND(I2764*H2764,2)</f>
        <v>0</v>
      </c>
      <c r="K2764" s="212" t="s">
        <v>290</v>
      </c>
      <c r="L2764" s="41"/>
      <c r="M2764" s="217" t="s">
        <v>1</v>
      </c>
      <c r="N2764" s="218" t="s">
        <v>48</v>
      </c>
      <c r="O2764" s="73"/>
      <c r="P2764" s="219">
        <f>O2764*H2764</f>
        <v>0</v>
      </c>
      <c r="Q2764" s="219">
        <v>5.8E-4</v>
      </c>
      <c r="R2764" s="219">
        <f>Q2764*H2764</f>
        <v>0.22611648000000001</v>
      </c>
      <c r="S2764" s="219">
        <v>0</v>
      </c>
      <c r="T2764" s="220">
        <f>S2764*H2764</f>
        <v>0</v>
      </c>
      <c r="U2764" s="36"/>
      <c r="V2764" s="36"/>
      <c r="W2764" s="36"/>
      <c r="X2764" s="36"/>
      <c r="Y2764" s="36"/>
      <c r="Z2764" s="36"/>
      <c r="AA2764" s="36"/>
      <c r="AB2764" s="36"/>
      <c r="AC2764" s="36"/>
      <c r="AD2764" s="36"/>
      <c r="AE2764" s="36"/>
      <c r="AR2764" s="221" t="s">
        <v>369</v>
      </c>
      <c r="AT2764" s="221" t="s">
        <v>286</v>
      </c>
      <c r="AU2764" s="221" t="s">
        <v>93</v>
      </c>
      <c r="AY2764" s="18" t="s">
        <v>283</v>
      </c>
      <c r="BE2764" s="222">
        <f>IF(N2764="základní",J2764,0)</f>
        <v>0</v>
      </c>
      <c r="BF2764" s="222">
        <f>IF(N2764="snížená",J2764,0)</f>
        <v>0</v>
      </c>
      <c r="BG2764" s="222">
        <f>IF(N2764="zákl. přenesená",J2764,0)</f>
        <v>0</v>
      </c>
      <c r="BH2764" s="222">
        <f>IF(N2764="sníž. přenesená",J2764,0)</f>
        <v>0</v>
      </c>
      <c r="BI2764" s="222">
        <f>IF(N2764="nulová",J2764,0)</f>
        <v>0</v>
      </c>
      <c r="BJ2764" s="18" t="s">
        <v>91</v>
      </c>
      <c r="BK2764" s="222">
        <f>ROUND(I2764*H2764,2)</f>
        <v>0</v>
      </c>
      <c r="BL2764" s="18" t="s">
        <v>369</v>
      </c>
      <c r="BM2764" s="221" t="s">
        <v>3760</v>
      </c>
    </row>
    <row r="2765" spans="1:65" s="15" customFormat="1" ht="11.25">
      <c r="B2765" s="254"/>
      <c r="C2765" s="255"/>
      <c r="D2765" s="223" t="s">
        <v>440</v>
      </c>
      <c r="E2765" s="256" t="s">
        <v>1</v>
      </c>
      <c r="F2765" s="257" t="s">
        <v>1022</v>
      </c>
      <c r="G2765" s="255"/>
      <c r="H2765" s="256" t="s">
        <v>1</v>
      </c>
      <c r="I2765" s="258"/>
      <c r="J2765" s="255"/>
      <c r="K2765" s="255"/>
      <c r="L2765" s="259"/>
      <c r="M2765" s="260"/>
      <c r="N2765" s="261"/>
      <c r="O2765" s="261"/>
      <c r="P2765" s="261"/>
      <c r="Q2765" s="261"/>
      <c r="R2765" s="261"/>
      <c r="S2765" s="261"/>
      <c r="T2765" s="262"/>
      <c r="AT2765" s="263" t="s">
        <v>440</v>
      </c>
      <c r="AU2765" s="263" t="s">
        <v>93</v>
      </c>
      <c r="AV2765" s="15" t="s">
        <v>91</v>
      </c>
      <c r="AW2765" s="15" t="s">
        <v>38</v>
      </c>
      <c r="AX2765" s="15" t="s">
        <v>83</v>
      </c>
      <c r="AY2765" s="263" t="s">
        <v>283</v>
      </c>
    </row>
    <row r="2766" spans="1:65" s="15" customFormat="1" ht="11.25">
      <c r="B2766" s="254"/>
      <c r="C2766" s="255"/>
      <c r="D2766" s="223" t="s">
        <v>440</v>
      </c>
      <c r="E2766" s="256" t="s">
        <v>1</v>
      </c>
      <c r="F2766" s="257" t="s">
        <v>3715</v>
      </c>
      <c r="G2766" s="255"/>
      <c r="H2766" s="256" t="s">
        <v>1</v>
      </c>
      <c r="I2766" s="258"/>
      <c r="J2766" s="255"/>
      <c r="K2766" s="255"/>
      <c r="L2766" s="259"/>
      <c r="M2766" s="260"/>
      <c r="N2766" s="261"/>
      <c r="O2766" s="261"/>
      <c r="P2766" s="261"/>
      <c r="Q2766" s="261"/>
      <c r="R2766" s="261"/>
      <c r="S2766" s="261"/>
      <c r="T2766" s="262"/>
      <c r="AT2766" s="263" t="s">
        <v>440</v>
      </c>
      <c r="AU2766" s="263" t="s">
        <v>93</v>
      </c>
      <c r="AV2766" s="15" t="s">
        <v>91</v>
      </c>
      <c r="AW2766" s="15" t="s">
        <v>38</v>
      </c>
      <c r="AX2766" s="15" t="s">
        <v>83</v>
      </c>
      <c r="AY2766" s="263" t="s">
        <v>283</v>
      </c>
    </row>
    <row r="2767" spans="1:65" s="13" customFormat="1" ht="11.25">
      <c r="B2767" s="232"/>
      <c r="C2767" s="233"/>
      <c r="D2767" s="223" t="s">
        <v>440</v>
      </c>
      <c r="E2767" s="234" t="s">
        <v>1</v>
      </c>
      <c r="F2767" s="235" t="s">
        <v>3761</v>
      </c>
      <c r="G2767" s="233"/>
      <c r="H2767" s="236">
        <v>21.696000000000002</v>
      </c>
      <c r="I2767" s="237"/>
      <c r="J2767" s="233"/>
      <c r="K2767" s="233"/>
      <c r="L2767" s="238"/>
      <c r="M2767" s="239"/>
      <c r="N2767" s="240"/>
      <c r="O2767" s="240"/>
      <c r="P2767" s="240"/>
      <c r="Q2767" s="240"/>
      <c r="R2767" s="240"/>
      <c r="S2767" s="240"/>
      <c r="T2767" s="241"/>
      <c r="AT2767" s="242" t="s">
        <v>440</v>
      </c>
      <c r="AU2767" s="242" t="s">
        <v>93</v>
      </c>
      <c r="AV2767" s="13" t="s">
        <v>93</v>
      </c>
      <c r="AW2767" s="13" t="s">
        <v>38</v>
      </c>
      <c r="AX2767" s="13" t="s">
        <v>83</v>
      </c>
      <c r="AY2767" s="242" t="s">
        <v>283</v>
      </c>
    </row>
    <row r="2768" spans="1:65" s="13" customFormat="1" ht="11.25">
      <c r="B2768" s="232"/>
      <c r="C2768" s="233"/>
      <c r="D2768" s="223" t="s">
        <v>440</v>
      </c>
      <c r="E2768" s="234" t="s">
        <v>1</v>
      </c>
      <c r="F2768" s="235" t="s">
        <v>3762</v>
      </c>
      <c r="G2768" s="233"/>
      <c r="H2768" s="236">
        <v>136.22399999999999</v>
      </c>
      <c r="I2768" s="237"/>
      <c r="J2768" s="233"/>
      <c r="K2768" s="233"/>
      <c r="L2768" s="238"/>
      <c r="M2768" s="239"/>
      <c r="N2768" s="240"/>
      <c r="O2768" s="240"/>
      <c r="P2768" s="240"/>
      <c r="Q2768" s="240"/>
      <c r="R2768" s="240"/>
      <c r="S2768" s="240"/>
      <c r="T2768" s="241"/>
      <c r="AT2768" s="242" t="s">
        <v>440</v>
      </c>
      <c r="AU2768" s="242" t="s">
        <v>93</v>
      </c>
      <c r="AV2768" s="13" t="s">
        <v>93</v>
      </c>
      <c r="AW2768" s="13" t="s">
        <v>38</v>
      </c>
      <c r="AX2768" s="13" t="s">
        <v>83</v>
      </c>
      <c r="AY2768" s="242" t="s">
        <v>283</v>
      </c>
    </row>
    <row r="2769" spans="1:65" s="13" customFormat="1" ht="11.25">
      <c r="B2769" s="232"/>
      <c r="C2769" s="233"/>
      <c r="D2769" s="223" t="s">
        <v>440</v>
      </c>
      <c r="E2769" s="234" t="s">
        <v>1</v>
      </c>
      <c r="F2769" s="235" t="s">
        <v>3762</v>
      </c>
      <c r="G2769" s="233"/>
      <c r="H2769" s="236">
        <v>136.22399999999999</v>
      </c>
      <c r="I2769" s="237"/>
      <c r="J2769" s="233"/>
      <c r="K2769" s="233"/>
      <c r="L2769" s="238"/>
      <c r="M2769" s="239"/>
      <c r="N2769" s="240"/>
      <c r="O2769" s="240"/>
      <c r="P2769" s="240"/>
      <c r="Q2769" s="240"/>
      <c r="R2769" s="240"/>
      <c r="S2769" s="240"/>
      <c r="T2769" s="241"/>
      <c r="AT2769" s="242" t="s">
        <v>440</v>
      </c>
      <c r="AU2769" s="242" t="s">
        <v>93</v>
      </c>
      <c r="AV2769" s="13" t="s">
        <v>93</v>
      </c>
      <c r="AW2769" s="13" t="s">
        <v>38</v>
      </c>
      <c r="AX2769" s="13" t="s">
        <v>83</v>
      </c>
      <c r="AY2769" s="242" t="s">
        <v>283</v>
      </c>
    </row>
    <row r="2770" spans="1:65" s="13" customFormat="1" ht="11.25">
      <c r="B2770" s="232"/>
      <c r="C2770" s="233"/>
      <c r="D2770" s="223" t="s">
        <v>440</v>
      </c>
      <c r="E2770" s="234" t="s">
        <v>1</v>
      </c>
      <c r="F2770" s="235" t="s">
        <v>3763</v>
      </c>
      <c r="G2770" s="233"/>
      <c r="H2770" s="236">
        <v>68.111999999999995</v>
      </c>
      <c r="I2770" s="237"/>
      <c r="J2770" s="233"/>
      <c r="K2770" s="233"/>
      <c r="L2770" s="238"/>
      <c r="M2770" s="239"/>
      <c r="N2770" s="240"/>
      <c r="O2770" s="240"/>
      <c r="P2770" s="240"/>
      <c r="Q2770" s="240"/>
      <c r="R2770" s="240"/>
      <c r="S2770" s="240"/>
      <c r="T2770" s="241"/>
      <c r="AT2770" s="242" t="s">
        <v>440</v>
      </c>
      <c r="AU2770" s="242" t="s">
        <v>93</v>
      </c>
      <c r="AV2770" s="13" t="s">
        <v>93</v>
      </c>
      <c r="AW2770" s="13" t="s">
        <v>38</v>
      </c>
      <c r="AX2770" s="13" t="s">
        <v>83</v>
      </c>
      <c r="AY2770" s="242" t="s">
        <v>283</v>
      </c>
    </row>
    <row r="2771" spans="1:65" s="13" customFormat="1" ht="11.25">
      <c r="B2771" s="232"/>
      <c r="C2771" s="233"/>
      <c r="D2771" s="223" t="s">
        <v>440</v>
      </c>
      <c r="E2771" s="234" t="s">
        <v>1</v>
      </c>
      <c r="F2771" s="235" t="s">
        <v>3764</v>
      </c>
      <c r="G2771" s="233"/>
      <c r="H2771" s="236">
        <v>27.6</v>
      </c>
      <c r="I2771" s="237"/>
      <c r="J2771" s="233"/>
      <c r="K2771" s="233"/>
      <c r="L2771" s="238"/>
      <c r="M2771" s="239"/>
      <c r="N2771" s="240"/>
      <c r="O2771" s="240"/>
      <c r="P2771" s="240"/>
      <c r="Q2771" s="240"/>
      <c r="R2771" s="240"/>
      <c r="S2771" s="240"/>
      <c r="T2771" s="241"/>
      <c r="AT2771" s="242" t="s">
        <v>440</v>
      </c>
      <c r="AU2771" s="242" t="s">
        <v>93</v>
      </c>
      <c r="AV2771" s="13" t="s">
        <v>93</v>
      </c>
      <c r="AW2771" s="13" t="s">
        <v>38</v>
      </c>
      <c r="AX2771" s="13" t="s">
        <v>83</v>
      </c>
      <c r="AY2771" s="242" t="s">
        <v>283</v>
      </c>
    </row>
    <row r="2772" spans="1:65" s="14" customFormat="1" ht="11.25">
      <c r="B2772" s="243"/>
      <c r="C2772" s="244"/>
      <c r="D2772" s="223" t="s">
        <v>440</v>
      </c>
      <c r="E2772" s="245" t="s">
        <v>1</v>
      </c>
      <c r="F2772" s="246" t="s">
        <v>442</v>
      </c>
      <c r="G2772" s="244"/>
      <c r="H2772" s="247">
        <v>389.85599999999999</v>
      </c>
      <c r="I2772" s="248"/>
      <c r="J2772" s="244"/>
      <c r="K2772" s="244"/>
      <c r="L2772" s="249"/>
      <c r="M2772" s="250"/>
      <c r="N2772" s="251"/>
      <c r="O2772" s="251"/>
      <c r="P2772" s="251"/>
      <c r="Q2772" s="251"/>
      <c r="R2772" s="251"/>
      <c r="S2772" s="251"/>
      <c r="T2772" s="252"/>
      <c r="AT2772" s="253" t="s">
        <v>440</v>
      </c>
      <c r="AU2772" s="253" t="s">
        <v>93</v>
      </c>
      <c r="AV2772" s="14" t="s">
        <v>304</v>
      </c>
      <c r="AW2772" s="14" t="s">
        <v>38</v>
      </c>
      <c r="AX2772" s="14" t="s">
        <v>91</v>
      </c>
      <c r="AY2772" s="253" t="s">
        <v>283</v>
      </c>
    </row>
    <row r="2773" spans="1:65" s="2" customFormat="1" ht="16.5" customHeight="1">
      <c r="A2773" s="36"/>
      <c r="B2773" s="37"/>
      <c r="C2773" s="275" t="s">
        <v>1606</v>
      </c>
      <c r="D2773" s="275" t="s">
        <v>490</v>
      </c>
      <c r="E2773" s="276" t="s">
        <v>3765</v>
      </c>
      <c r="F2773" s="277" t="s">
        <v>3766</v>
      </c>
      <c r="G2773" s="278" t="s">
        <v>347</v>
      </c>
      <c r="H2773" s="279">
        <v>428.84199999999998</v>
      </c>
      <c r="I2773" s="280"/>
      <c r="J2773" s="281">
        <f>ROUND(I2773*H2773,2)</f>
        <v>0</v>
      </c>
      <c r="K2773" s="277" t="s">
        <v>342</v>
      </c>
      <c r="L2773" s="282"/>
      <c r="M2773" s="283" t="s">
        <v>1</v>
      </c>
      <c r="N2773" s="284" t="s">
        <v>48</v>
      </c>
      <c r="O2773" s="73"/>
      <c r="P2773" s="219">
        <f>O2773*H2773</f>
        <v>0</v>
      </c>
      <c r="Q2773" s="219">
        <v>1.26E-2</v>
      </c>
      <c r="R2773" s="219">
        <f>Q2773*H2773</f>
        <v>5.4034091999999996</v>
      </c>
      <c r="S2773" s="219">
        <v>0</v>
      </c>
      <c r="T2773" s="220">
        <f>S2773*H2773</f>
        <v>0</v>
      </c>
      <c r="U2773" s="36"/>
      <c r="V2773" s="36"/>
      <c r="W2773" s="36"/>
      <c r="X2773" s="36"/>
      <c r="Y2773" s="36"/>
      <c r="Z2773" s="36"/>
      <c r="AA2773" s="36"/>
      <c r="AB2773" s="36"/>
      <c r="AC2773" s="36"/>
      <c r="AD2773" s="36"/>
      <c r="AE2773" s="36"/>
      <c r="AR2773" s="221" t="s">
        <v>580</v>
      </c>
      <c r="AT2773" s="221" t="s">
        <v>490</v>
      </c>
      <c r="AU2773" s="221" t="s">
        <v>93</v>
      </c>
      <c r="AY2773" s="18" t="s">
        <v>283</v>
      </c>
      <c r="BE2773" s="222">
        <f>IF(N2773="základní",J2773,0)</f>
        <v>0</v>
      </c>
      <c r="BF2773" s="222">
        <f>IF(N2773="snížená",J2773,0)</f>
        <v>0</v>
      </c>
      <c r="BG2773" s="222">
        <f>IF(N2773="zákl. přenesená",J2773,0)</f>
        <v>0</v>
      </c>
      <c r="BH2773" s="222">
        <f>IF(N2773="sníž. přenesená",J2773,0)</f>
        <v>0</v>
      </c>
      <c r="BI2773" s="222">
        <f>IF(N2773="nulová",J2773,0)</f>
        <v>0</v>
      </c>
      <c r="BJ2773" s="18" t="s">
        <v>91</v>
      </c>
      <c r="BK2773" s="222">
        <f>ROUND(I2773*H2773,2)</f>
        <v>0</v>
      </c>
      <c r="BL2773" s="18" t="s">
        <v>369</v>
      </c>
      <c r="BM2773" s="221" t="s">
        <v>3767</v>
      </c>
    </row>
    <row r="2774" spans="1:65" s="13" customFormat="1" ht="11.25">
      <c r="B2774" s="232"/>
      <c r="C2774" s="233"/>
      <c r="D2774" s="223" t="s">
        <v>440</v>
      </c>
      <c r="E2774" s="233"/>
      <c r="F2774" s="235" t="s">
        <v>3768</v>
      </c>
      <c r="G2774" s="233"/>
      <c r="H2774" s="236">
        <v>428.84199999999998</v>
      </c>
      <c r="I2774" s="237"/>
      <c r="J2774" s="233"/>
      <c r="K2774" s="233"/>
      <c r="L2774" s="238"/>
      <c r="M2774" s="239"/>
      <c r="N2774" s="240"/>
      <c r="O2774" s="240"/>
      <c r="P2774" s="240"/>
      <c r="Q2774" s="240"/>
      <c r="R2774" s="240"/>
      <c r="S2774" s="240"/>
      <c r="T2774" s="241"/>
      <c r="AT2774" s="242" t="s">
        <v>440</v>
      </c>
      <c r="AU2774" s="242" t="s">
        <v>93</v>
      </c>
      <c r="AV2774" s="13" t="s">
        <v>93</v>
      </c>
      <c r="AW2774" s="13" t="s">
        <v>4</v>
      </c>
      <c r="AX2774" s="13" t="s">
        <v>91</v>
      </c>
      <c r="AY2774" s="242" t="s">
        <v>283</v>
      </c>
    </row>
    <row r="2775" spans="1:65" s="2" customFormat="1" ht="16.5" customHeight="1">
      <c r="A2775" s="36"/>
      <c r="B2775" s="37"/>
      <c r="C2775" s="210" t="s">
        <v>3769</v>
      </c>
      <c r="D2775" s="210" t="s">
        <v>286</v>
      </c>
      <c r="E2775" s="211" t="s">
        <v>3770</v>
      </c>
      <c r="F2775" s="212" t="s">
        <v>3771</v>
      </c>
      <c r="G2775" s="213" t="s">
        <v>331</v>
      </c>
      <c r="H2775" s="214">
        <v>1331.2639999999999</v>
      </c>
      <c r="I2775" s="215"/>
      <c r="J2775" s="216">
        <f>ROUND(I2775*H2775,2)</f>
        <v>0</v>
      </c>
      <c r="K2775" s="212" t="s">
        <v>290</v>
      </c>
      <c r="L2775" s="41"/>
      <c r="M2775" s="217" t="s">
        <v>1</v>
      </c>
      <c r="N2775" s="218" t="s">
        <v>48</v>
      </c>
      <c r="O2775" s="73"/>
      <c r="P2775" s="219">
        <f>O2775*H2775</f>
        <v>0</v>
      </c>
      <c r="Q2775" s="219">
        <v>8.9999999999999993E-3</v>
      </c>
      <c r="R2775" s="219">
        <f>Q2775*H2775</f>
        <v>11.981375999999997</v>
      </c>
      <c r="S2775" s="219">
        <v>0</v>
      </c>
      <c r="T2775" s="220">
        <f>S2775*H2775</f>
        <v>0</v>
      </c>
      <c r="U2775" s="36"/>
      <c r="V2775" s="36"/>
      <c r="W2775" s="36"/>
      <c r="X2775" s="36"/>
      <c r="Y2775" s="36"/>
      <c r="Z2775" s="36"/>
      <c r="AA2775" s="36"/>
      <c r="AB2775" s="36"/>
      <c r="AC2775" s="36"/>
      <c r="AD2775" s="36"/>
      <c r="AE2775" s="36"/>
      <c r="AR2775" s="221" t="s">
        <v>369</v>
      </c>
      <c r="AT2775" s="221" t="s">
        <v>286</v>
      </c>
      <c r="AU2775" s="221" t="s">
        <v>93</v>
      </c>
      <c r="AY2775" s="18" t="s">
        <v>283</v>
      </c>
      <c r="BE2775" s="222">
        <f>IF(N2775="základní",J2775,0)</f>
        <v>0</v>
      </c>
      <c r="BF2775" s="222">
        <f>IF(N2775="snížená",J2775,0)</f>
        <v>0</v>
      </c>
      <c r="BG2775" s="222">
        <f>IF(N2775="zákl. přenesená",J2775,0)</f>
        <v>0</v>
      </c>
      <c r="BH2775" s="222">
        <f>IF(N2775="sníž. přenesená",J2775,0)</f>
        <v>0</v>
      </c>
      <c r="BI2775" s="222">
        <f>IF(N2775="nulová",J2775,0)</f>
        <v>0</v>
      </c>
      <c r="BJ2775" s="18" t="s">
        <v>91</v>
      </c>
      <c r="BK2775" s="222">
        <f>ROUND(I2775*H2775,2)</f>
        <v>0</v>
      </c>
      <c r="BL2775" s="18" t="s">
        <v>369</v>
      </c>
      <c r="BM2775" s="221" t="s">
        <v>3772</v>
      </c>
    </row>
    <row r="2776" spans="1:65" s="2" customFormat="1" ht="19.5">
      <c r="A2776" s="36"/>
      <c r="B2776" s="37"/>
      <c r="C2776" s="38"/>
      <c r="D2776" s="223" t="s">
        <v>293</v>
      </c>
      <c r="E2776" s="38"/>
      <c r="F2776" s="224" t="s">
        <v>3773</v>
      </c>
      <c r="G2776" s="38"/>
      <c r="H2776" s="38"/>
      <c r="I2776" s="124"/>
      <c r="J2776" s="38"/>
      <c r="K2776" s="38"/>
      <c r="L2776" s="41"/>
      <c r="M2776" s="225"/>
      <c r="N2776" s="226"/>
      <c r="O2776" s="73"/>
      <c r="P2776" s="73"/>
      <c r="Q2776" s="73"/>
      <c r="R2776" s="73"/>
      <c r="S2776" s="73"/>
      <c r="T2776" s="74"/>
      <c r="U2776" s="36"/>
      <c r="V2776" s="36"/>
      <c r="W2776" s="36"/>
      <c r="X2776" s="36"/>
      <c r="Y2776" s="36"/>
      <c r="Z2776" s="36"/>
      <c r="AA2776" s="36"/>
      <c r="AB2776" s="36"/>
      <c r="AC2776" s="36"/>
      <c r="AD2776" s="36"/>
      <c r="AE2776" s="36"/>
      <c r="AT2776" s="18" t="s">
        <v>293</v>
      </c>
      <c r="AU2776" s="18" t="s">
        <v>93</v>
      </c>
    </row>
    <row r="2777" spans="1:65" s="15" customFormat="1" ht="11.25">
      <c r="B2777" s="254"/>
      <c r="C2777" s="255"/>
      <c r="D2777" s="223" t="s">
        <v>440</v>
      </c>
      <c r="E2777" s="256" t="s">
        <v>1</v>
      </c>
      <c r="F2777" s="257" t="s">
        <v>1022</v>
      </c>
      <c r="G2777" s="255"/>
      <c r="H2777" s="256" t="s">
        <v>1</v>
      </c>
      <c r="I2777" s="258"/>
      <c r="J2777" s="255"/>
      <c r="K2777" s="255"/>
      <c r="L2777" s="259"/>
      <c r="M2777" s="260"/>
      <c r="N2777" s="261"/>
      <c r="O2777" s="261"/>
      <c r="P2777" s="261"/>
      <c r="Q2777" s="261"/>
      <c r="R2777" s="261"/>
      <c r="S2777" s="261"/>
      <c r="T2777" s="262"/>
      <c r="AT2777" s="263" t="s">
        <v>440</v>
      </c>
      <c r="AU2777" s="263" t="s">
        <v>93</v>
      </c>
      <c r="AV2777" s="15" t="s">
        <v>91</v>
      </c>
      <c r="AW2777" s="15" t="s">
        <v>38</v>
      </c>
      <c r="AX2777" s="15" t="s">
        <v>83</v>
      </c>
      <c r="AY2777" s="263" t="s">
        <v>283</v>
      </c>
    </row>
    <row r="2778" spans="1:65" s="15" customFormat="1" ht="11.25">
      <c r="B2778" s="254"/>
      <c r="C2778" s="255"/>
      <c r="D2778" s="223" t="s">
        <v>440</v>
      </c>
      <c r="E2778" s="256" t="s">
        <v>1</v>
      </c>
      <c r="F2778" s="257" t="s">
        <v>1023</v>
      </c>
      <c r="G2778" s="255"/>
      <c r="H2778" s="256" t="s">
        <v>1</v>
      </c>
      <c r="I2778" s="258"/>
      <c r="J2778" s="255"/>
      <c r="K2778" s="255"/>
      <c r="L2778" s="259"/>
      <c r="M2778" s="260"/>
      <c r="N2778" s="261"/>
      <c r="O2778" s="261"/>
      <c r="P2778" s="261"/>
      <c r="Q2778" s="261"/>
      <c r="R2778" s="261"/>
      <c r="S2778" s="261"/>
      <c r="T2778" s="262"/>
      <c r="AT2778" s="263" t="s">
        <v>440</v>
      </c>
      <c r="AU2778" s="263" t="s">
        <v>93</v>
      </c>
      <c r="AV2778" s="15" t="s">
        <v>91</v>
      </c>
      <c r="AW2778" s="15" t="s">
        <v>38</v>
      </c>
      <c r="AX2778" s="15" t="s">
        <v>83</v>
      </c>
      <c r="AY2778" s="263" t="s">
        <v>283</v>
      </c>
    </row>
    <row r="2779" spans="1:65" s="13" customFormat="1" ht="11.25">
      <c r="B2779" s="232"/>
      <c r="C2779" s="233"/>
      <c r="D2779" s="223" t="s">
        <v>440</v>
      </c>
      <c r="E2779" s="234" t="s">
        <v>1</v>
      </c>
      <c r="F2779" s="235" t="s">
        <v>3721</v>
      </c>
      <c r="G2779" s="233"/>
      <c r="H2779" s="236">
        <v>31.8</v>
      </c>
      <c r="I2779" s="237"/>
      <c r="J2779" s="233"/>
      <c r="K2779" s="233"/>
      <c r="L2779" s="238"/>
      <c r="M2779" s="239"/>
      <c r="N2779" s="240"/>
      <c r="O2779" s="240"/>
      <c r="P2779" s="240"/>
      <c r="Q2779" s="240"/>
      <c r="R2779" s="240"/>
      <c r="S2779" s="240"/>
      <c r="T2779" s="241"/>
      <c r="AT2779" s="242" t="s">
        <v>440</v>
      </c>
      <c r="AU2779" s="242" t="s">
        <v>93</v>
      </c>
      <c r="AV2779" s="13" t="s">
        <v>93</v>
      </c>
      <c r="AW2779" s="13" t="s">
        <v>38</v>
      </c>
      <c r="AX2779" s="13" t="s">
        <v>83</v>
      </c>
      <c r="AY2779" s="242" t="s">
        <v>283</v>
      </c>
    </row>
    <row r="2780" spans="1:65" s="13" customFormat="1" ht="11.25">
      <c r="B2780" s="232"/>
      <c r="C2780" s="233"/>
      <c r="D2780" s="223" t="s">
        <v>440</v>
      </c>
      <c r="E2780" s="234" t="s">
        <v>1</v>
      </c>
      <c r="F2780" s="235" t="s">
        <v>3722</v>
      </c>
      <c r="G2780" s="233"/>
      <c r="H2780" s="236">
        <v>614.51</v>
      </c>
      <c r="I2780" s="237"/>
      <c r="J2780" s="233"/>
      <c r="K2780" s="233"/>
      <c r="L2780" s="238"/>
      <c r="M2780" s="239"/>
      <c r="N2780" s="240"/>
      <c r="O2780" s="240"/>
      <c r="P2780" s="240"/>
      <c r="Q2780" s="240"/>
      <c r="R2780" s="240"/>
      <c r="S2780" s="240"/>
      <c r="T2780" s="241"/>
      <c r="AT2780" s="242" t="s">
        <v>440</v>
      </c>
      <c r="AU2780" s="242" t="s">
        <v>93</v>
      </c>
      <c r="AV2780" s="13" t="s">
        <v>93</v>
      </c>
      <c r="AW2780" s="13" t="s">
        <v>38</v>
      </c>
      <c r="AX2780" s="13" t="s">
        <v>83</v>
      </c>
      <c r="AY2780" s="242" t="s">
        <v>283</v>
      </c>
    </row>
    <row r="2781" spans="1:65" s="13" customFormat="1" ht="11.25">
      <c r="B2781" s="232"/>
      <c r="C2781" s="233"/>
      <c r="D2781" s="223" t="s">
        <v>440</v>
      </c>
      <c r="E2781" s="234" t="s">
        <v>1</v>
      </c>
      <c r="F2781" s="235" t="s">
        <v>3723</v>
      </c>
      <c r="G2781" s="233"/>
      <c r="H2781" s="236">
        <v>266.23</v>
      </c>
      <c r="I2781" s="237"/>
      <c r="J2781" s="233"/>
      <c r="K2781" s="233"/>
      <c r="L2781" s="238"/>
      <c r="M2781" s="239"/>
      <c r="N2781" s="240"/>
      <c r="O2781" s="240"/>
      <c r="P2781" s="240"/>
      <c r="Q2781" s="240"/>
      <c r="R2781" s="240"/>
      <c r="S2781" s="240"/>
      <c r="T2781" s="241"/>
      <c r="AT2781" s="242" t="s">
        <v>440</v>
      </c>
      <c r="AU2781" s="242" t="s">
        <v>93</v>
      </c>
      <c r="AV2781" s="13" t="s">
        <v>93</v>
      </c>
      <c r="AW2781" s="13" t="s">
        <v>38</v>
      </c>
      <c r="AX2781" s="13" t="s">
        <v>83</v>
      </c>
      <c r="AY2781" s="242" t="s">
        <v>283</v>
      </c>
    </row>
    <row r="2782" spans="1:65" s="13" customFormat="1" ht="11.25">
      <c r="B2782" s="232"/>
      <c r="C2782" s="233"/>
      <c r="D2782" s="223" t="s">
        <v>440</v>
      </c>
      <c r="E2782" s="234" t="s">
        <v>1</v>
      </c>
      <c r="F2782" s="235" t="s">
        <v>3724</v>
      </c>
      <c r="G2782" s="233"/>
      <c r="H2782" s="236">
        <v>161.47999999999999</v>
      </c>
      <c r="I2782" s="237"/>
      <c r="J2782" s="233"/>
      <c r="K2782" s="233"/>
      <c r="L2782" s="238"/>
      <c r="M2782" s="239"/>
      <c r="N2782" s="240"/>
      <c r="O2782" s="240"/>
      <c r="P2782" s="240"/>
      <c r="Q2782" s="240"/>
      <c r="R2782" s="240"/>
      <c r="S2782" s="240"/>
      <c r="T2782" s="241"/>
      <c r="AT2782" s="242" t="s">
        <v>440</v>
      </c>
      <c r="AU2782" s="242" t="s">
        <v>93</v>
      </c>
      <c r="AV2782" s="13" t="s">
        <v>93</v>
      </c>
      <c r="AW2782" s="13" t="s">
        <v>38</v>
      </c>
      <c r="AX2782" s="13" t="s">
        <v>83</v>
      </c>
      <c r="AY2782" s="242" t="s">
        <v>283</v>
      </c>
    </row>
    <row r="2783" spans="1:65" s="13" customFormat="1" ht="11.25">
      <c r="B2783" s="232"/>
      <c r="C2783" s="233"/>
      <c r="D2783" s="223" t="s">
        <v>440</v>
      </c>
      <c r="E2783" s="234" t="s">
        <v>1</v>
      </c>
      <c r="F2783" s="235" t="s">
        <v>3725</v>
      </c>
      <c r="G2783" s="233"/>
      <c r="H2783" s="236">
        <v>136.22</v>
      </c>
      <c r="I2783" s="237"/>
      <c r="J2783" s="233"/>
      <c r="K2783" s="233"/>
      <c r="L2783" s="238"/>
      <c r="M2783" s="239"/>
      <c r="N2783" s="240"/>
      <c r="O2783" s="240"/>
      <c r="P2783" s="240"/>
      <c r="Q2783" s="240"/>
      <c r="R2783" s="240"/>
      <c r="S2783" s="240"/>
      <c r="T2783" s="241"/>
      <c r="AT2783" s="242" t="s">
        <v>440</v>
      </c>
      <c r="AU2783" s="242" t="s">
        <v>93</v>
      </c>
      <c r="AV2783" s="13" t="s">
        <v>93</v>
      </c>
      <c r="AW2783" s="13" t="s">
        <v>38</v>
      </c>
      <c r="AX2783" s="13" t="s">
        <v>83</v>
      </c>
      <c r="AY2783" s="242" t="s">
        <v>283</v>
      </c>
    </row>
    <row r="2784" spans="1:65" s="16" customFormat="1" ht="11.25">
      <c r="B2784" s="264"/>
      <c r="C2784" s="265"/>
      <c r="D2784" s="223" t="s">
        <v>440</v>
      </c>
      <c r="E2784" s="266" t="s">
        <v>1</v>
      </c>
      <c r="F2784" s="267" t="s">
        <v>453</v>
      </c>
      <c r="G2784" s="265"/>
      <c r="H2784" s="268">
        <v>1210.24</v>
      </c>
      <c r="I2784" s="269"/>
      <c r="J2784" s="265"/>
      <c r="K2784" s="265"/>
      <c r="L2784" s="270"/>
      <c r="M2784" s="271"/>
      <c r="N2784" s="272"/>
      <c r="O2784" s="272"/>
      <c r="P2784" s="272"/>
      <c r="Q2784" s="272"/>
      <c r="R2784" s="272"/>
      <c r="S2784" s="272"/>
      <c r="T2784" s="273"/>
      <c r="AT2784" s="274" t="s">
        <v>440</v>
      </c>
      <c r="AU2784" s="274" t="s">
        <v>93</v>
      </c>
      <c r="AV2784" s="16" t="s">
        <v>299</v>
      </c>
      <c r="AW2784" s="16" t="s">
        <v>38</v>
      </c>
      <c r="AX2784" s="16" t="s">
        <v>83</v>
      </c>
      <c r="AY2784" s="274" t="s">
        <v>283</v>
      </c>
    </row>
    <row r="2785" spans="1:65" s="13" customFormat="1" ht="11.25">
      <c r="B2785" s="232"/>
      <c r="C2785" s="233"/>
      <c r="D2785" s="223" t="s">
        <v>440</v>
      </c>
      <c r="E2785" s="234" t="s">
        <v>1</v>
      </c>
      <c r="F2785" s="235" t="s">
        <v>3726</v>
      </c>
      <c r="G2785" s="233"/>
      <c r="H2785" s="236">
        <v>121.024</v>
      </c>
      <c r="I2785" s="237"/>
      <c r="J2785" s="233"/>
      <c r="K2785" s="233"/>
      <c r="L2785" s="238"/>
      <c r="M2785" s="239"/>
      <c r="N2785" s="240"/>
      <c r="O2785" s="240"/>
      <c r="P2785" s="240"/>
      <c r="Q2785" s="240"/>
      <c r="R2785" s="240"/>
      <c r="S2785" s="240"/>
      <c r="T2785" s="241"/>
      <c r="AT2785" s="242" t="s">
        <v>440</v>
      </c>
      <c r="AU2785" s="242" t="s">
        <v>93</v>
      </c>
      <c r="AV2785" s="13" t="s">
        <v>93</v>
      </c>
      <c r="AW2785" s="13" t="s">
        <v>38</v>
      </c>
      <c r="AX2785" s="13" t="s">
        <v>83</v>
      </c>
      <c r="AY2785" s="242" t="s">
        <v>283</v>
      </c>
    </row>
    <row r="2786" spans="1:65" s="14" customFormat="1" ht="11.25">
      <c r="B2786" s="243"/>
      <c r="C2786" s="244"/>
      <c r="D2786" s="223" t="s">
        <v>440</v>
      </c>
      <c r="E2786" s="245" t="s">
        <v>1</v>
      </c>
      <c r="F2786" s="246" t="s">
        <v>442</v>
      </c>
      <c r="G2786" s="244"/>
      <c r="H2786" s="247">
        <v>1331.2639999999999</v>
      </c>
      <c r="I2786" s="248"/>
      <c r="J2786" s="244"/>
      <c r="K2786" s="244"/>
      <c r="L2786" s="249"/>
      <c r="M2786" s="250"/>
      <c r="N2786" s="251"/>
      <c r="O2786" s="251"/>
      <c r="P2786" s="251"/>
      <c r="Q2786" s="251"/>
      <c r="R2786" s="251"/>
      <c r="S2786" s="251"/>
      <c r="T2786" s="252"/>
      <c r="AT2786" s="253" t="s">
        <v>440</v>
      </c>
      <c r="AU2786" s="253" t="s">
        <v>93</v>
      </c>
      <c r="AV2786" s="14" t="s">
        <v>304</v>
      </c>
      <c r="AW2786" s="14" t="s">
        <v>38</v>
      </c>
      <c r="AX2786" s="14" t="s">
        <v>91</v>
      </c>
      <c r="AY2786" s="253" t="s">
        <v>283</v>
      </c>
    </row>
    <row r="2787" spans="1:65" s="2" customFormat="1" ht="16.5" customHeight="1">
      <c r="A2787" s="36"/>
      <c r="B2787" s="37"/>
      <c r="C2787" s="275" t="s">
        <v>3774</v>
      </c>
      <c r="D2787" s="275" t="s">
        <v>490</v>
      </c>
      <c r="E2787" s="276" t="s">
        <v>3775</v>
      </c>
      <c r="F2787" s="277" t="s">
        <v>3776</v>
      </c>
      <c r="G2787" s="278" t="s">
        <v>331</v>
      </c>
      <c r="H2787" s="279">
        <v>1530.954</v>
      </c>
      <c r="I2787" s="280"/>
      <c r="J2787" s="281">
        <f>ROUND(I2787*H2787,2)</f>
        <v>0</v>
      </c>
      <c r="K2787" s="277" t="s">
        <v>342</v>
      </c>
      <c r="L2787" s="282"/>
      <c r="M2787" s="283" t="s">
        <v>1</v>
      </c>
      <c r="N2787" s="284" t="s">
        <v>48</v>
      </c>
      <c r="O2787" s="73"/>
      <c r="P2787" s="219">
        <f>O2787*H2787</f>
        <v>0</v>
      </c>
      <c r="Q2787" s="219">
        <v>1.9199999999999998E-2</v>
      </c>
      <c r="R2787" s="219">
        <f>Q2787*H2787</f>
        <v>29.394316799999995</v>
      </c>
      <c r="S2787" s="219">
        <v>0</v>
      </c>
      <c r="T2787" s="220">
        <f>S2787*H2787</f>
        <v>0</v>
      </c>
      <c r="U2787" s="36"/>
      <c r="V2787" s="36"/>
      <c r="W2787" s="36"/>
      <c r="X2787" s="36"/>
      <c r="Y2787" s="36"/>
      <c r="Z2787" s="36"/>
      <c r="AA2787" s="36"/>
      <c r="AB2787" s="36"/>
      <c r="AC2787" s="36"/>
      <c r="AD2787" s="36"/>
      <c r="AE2787" s="36"/>
      <c r="AR2787" s="221" t="s">
        <v>580</v>
      </c>
      <c r="AT2787" s="221" t="s">
        <v>490</v>
      </c>
      <c r="AU2787" s="221" t="s">
        <v>93</v>
      </c>
      <c r="AY2787" s="18" t="s">
        <v>283</v>
      </c>
      <c r="BE2787" s="222">
        <f>IF(N2787="základní",J2787,0)</f>
        <v>0</v>
      </c>
      <c r="BF2787" s="222">
        <f>IF(N2787="snížená",J2787,0)</f>
        <v>0</v>
      </c>
      <c r="BG2787" s="222">
        <f>IF(N2787="zákl. přenesená",J2787,0)</f>
        <v>0</v>
      </c>
      <c r="BH2787" s="222">
        <f>IF(N2787="sníž. přenesená",J2787,0)</f>
        <v>0</v>
      </c>
      <c r="BI2787" s="222">
        <f>IF(N2787="nulová",J2787,0)</f>
        <v>0</v>
      </c>
      <c r="BJ2787" s="18" t="s">
        <v>91</v>
      </c>
      <c r="BK2787" s="222">
        <f>ROUND(I2787*H2787,2)</f>
        <v>0</v>
      </c>
      <c r="BL2787" s="18" t="s">
        <v>369</v>
      </c>
      <c r="BM2787" s="221" t="s">
        <v>3777</v>
      </c>
    </row>
    <row r="2788" spans="1:65" s="2" customFormat="1" ht="156">
      <c r="A2788" s="36"/>
      <c r="B2788" s="37"/>
      <c r="C2788" s="38"/>
      <c r="D2788" s="223" t="s">
        <v>293</v>
      </c>
      <c r="E2788" s="38"/>
      <c r="F2788" s="224" t="s">
        <v>3778</v>
      </c>
      <c r="G2788" s="38"/>
      <c r="H2788" s="38"/>
      <c r="I2788" s="124"/>
      <c r="J2788" s="38"/>
      <c r="K2788" s="38"/>
      <c r="L2788" s="41"/>
      <c r="M2788" s="225"/>
      <c r="N2788" s="226"/>
      <c r="O2788" s="73"/>
      <c r="P2788" s="73"/>
      <c r="Q2788" s="73"/>
      <c r="R2788" s="73"/>
      <c r="S2788" s="73"/>
      <c r="T2788" s="74"/>
      <c r="U2788" s="36"/>
      <c r="V2788" s="36"/>
      <c r="W2788" s="36"/>
      <c r="X2788" s="36"/>
      <c r="Y2788" s="36"/>
      <c r="Z2788" s="36"/>
      <c r="AA2788" s="36"/>
      <c r="AB2788" s="36"/>
      <c r="AC2788" s="36"/>
      <c r="AD2788" s="36"/>
      <c r="AE2788" s="36"/>
      <c r="AT2788" s="18" t="s">
        <v>293</v>
      </c>
      <c r="AU2788" s="18" t="s">
        <v>93</v>
      </c>
    </row>
    <row r="2789" spans="1:65" s="13" customFormat="1" ht="11.25">
      <c r="B2789" s="232"/>
      <c r="C2789" s="233"/>
      <c r="D2789" s="223" t="s">
        <v>440</v>
      </c>
      <c r="E2789" s="233"/>
      <c r="F2789" s="235" t="s">
        <v>3779</v>
      </c>
      <c r="G2789" s="233"/>
      <c r="H2789" s="236">
        <v>1530.954</v>
      </c>
      <c r="I2789" s="237"/>
      <c r="J2789" s="233"/>
      <c r="K2789" s="233"/>
      <c r="L2789" s="238"/>
      <c r="M2789" s="239"/>
      <c r="N2789" s="240"/>
      <c r="O2789" s="240"/>
      <c r="P2789" s="240"/>
      <c r="Q2789" s="240"/>
      <c r="R2789" s="240"/>
      <c r="S2789" s="240"/>
      <c r="T2789" s="241"/>
      <c r="AT2789" s="242" t="s">
        <v>440</v>
      </c>
      <c r="AU2789" s="242" t="s">
        <v>93</v>
      </c>
      <c r="AV2789" s="13" t="s">
        <v>93</v>
      </c>
      <c r="AW2789" s="13" t="s">
        <v>4</v>
      </c>
      <c r="AX2789" s="13" t="s">
        <v>91</v>
      </c>
      <c r="AY2789" s="242" t="s">
        <v>283</v>
      </c>
    </row>
    <row r="2790" spans="1:65" s="2" customFormat="1" ht="16.5" customHeight="1">
      <c r="A2790" s="36"/>
      <c r="B2790" s="37"/>
      <c r="C2790" s="210" t="s">
        <v>3780</v>
      </c>
      <c r="D2790" s="210" t="s">
        <v>286</v>
      </c>
      <c r="E2790" s="211" t="s">
        <v>3781</v>
      </c>
      <c r="F2790" s="212" t="s">
        <v>3782</v>
      </c>
      <c r="G2790" s="213" t="s">
        <v>331</v>
      </c>
      <c r="H2790" s="214">
        <v>1921.5139999999999</v>
      </c>
      <c r="I2790" s="215"/>
      <c r="J2790" s="216">
        <f>ROUND(I2790*H2790,2)</f>
        <v>0</v>
      </c>
      <c r="K2790" s="212" t="s">
        <v>290</v>
      </c>
      <c r="L2790" s="41"/>
      <c r="M2790" s="217" t="s">
        <v>1</v>
      </c>
      <c r="N2790" s="218" t="s">
        <v>48</v>
      </c>
      <c r="O2790" s="73"/>
      <c r="P2790" s="219">
        <f>O2790*H2790</f>
        <v>0</v>
      </c>
      <c r="Q2790" s="219">
        <v>0</v>
      </c>
      <c r="R2790" s="219">
        <f>Q2790*H2790</f>
        <v>0</v>
      </c>
      <c r="S2790" s="219">
        <v>0</v>
      </c>
      <c r="T2790" s="220">
        <f>S2790*H2790</f>
        <v>0</v>
      </c>
      <c r="U2790" s="36"/>
      <c r="V2790" s="36"/>
      <c r="W2790" s="36"/>
      <c r="X2790" s="36"/>
      <c r="Y2790" s="36"/>
      <c r="Z2790" s="36"/>
      <c r="AA2790" s="36"/>
      <c r="AB2790" s="36"/>
      <c r="AC2790" s="36"/>
      <c r="AD2790" s="36"/>
      <c r="AE2790" s="36"/>
      <c r="AR2790" s="221" t="s">
        <v>369</v>
      </c>
      <c r="AT2790" s="221" t="s">
        <v>286</v>
      </c>
      <c r="AU2790" s="221" t="s">
        <v>93</v>
      </c>
      <c r="AY2790" s="18" t="s">
        <v>283</v>
      </c>
      <c r="BE2790" s="222">
        <f>IF(N2790="základní",J2790,0)</f>
        <v>0</v>
      </c>
      <c r="BF2790" s="222">
        <f>IF(N2790="snížená",J2790,0)</f>
        <v>0</v>
      </c>
      <c r="BG2790" s="222">
        <f>IF(N2790="zákl. přenesená",J2790,0)</f>
        <v>0</v>
      </c>
      <c r="BH2790" s="222">
        <f>IF(N2790="sníž. přenesená",J2790,0)</f>
        <v>0</v>
      </c>
      <c r="BI2790" s="222">
        <f>IF(N2790="nulová",J2790,0)</f>
        <v>0</v>
      </c>
      <c r="BJ2790" s="18" t="s">
        <v>91</v>
      </c>
      <c r="BK2790" s="222">
        <f>ROUND(I2790*H2790,2)</f>
        <v>0</v>
      </c>
      <c r="BL2790" s="18" t="s">
        <v>369</v>
      </c>
      <c r="BM2790" s="221" t="s">
        <v>3783</v>
      </c>
    </row>
    <row r="2791" spans="1:65" s="2" customFormat="1" ht="16.5" customHeight="1">
      <c r="A2791" s="36"/>
      <c r="B2791" s="37"/>
      <c r="C2791" s="210" t="s">
        <v>3784</v>
      </c>
      <c r="D2791" s="210" t="s">
        <v>286</v>
      </c>
      <c r="E2791" s="211" t="s">
        <v>3785</v>
      </c>
      <c r="F2791" s="212" t="s">
        <v>3786</v>
      </c>
      <c r="G2791" s="213" t="s">
        <v>331</v>
      </c>
      <c r="H2791" s="214">
        <v>1921.5139999999999</v>
      </c>
      <c r="I2791" s="215"/>
      <c r="J2791" s="216">
        <f>ROUND(I2791*H2791,2)</f>
        <v>0</v>
      </c>
      <c r="K2791" s="212" t="s">
        <v>342</v>
      </c>
      <c r="L2791" s="41"/>
      <c r="M2791" s="217" t="s">
        <v>1</v>
      </c>
      <c r="N2791" s="218" t="s">
        <v>48</v>
      </c>
      <c r="O2791" s="73"/>
      <c r="P2791" s="219">
        <f>O2791*H2791</f>
        <v>0</v>
      </c>
      <c r="Q2791" s="219">
        <v>0</v>
      </c>
      <c r="R2791" s="219">
        <f>Q2791*H2791</f>
        <v>0</v>
      </c>
      <c r="S2791" s="219">
        <v>0</v>
      </c>
      <c r="T2791" s="220">
        <f>S2791*H2791</f>
        <v>0</v>
      </c>
      <c r="U2791" s="36"/>
      <c r="V2791" s="36"/>
      <c r="W2791" s="36"/>
      <c r="X2791" s="36"/>
      <c r="Y2791" s="36"/>
      <c r="Z2791" s="36"/>
      <c r="AA2791" s="36"/>
      <c r="AB2791" s="36"/>
      <c r="AC2791" s="36"/>
      <c r="AD2791" s="36"/>
      <c r="AE2791" s="36"/>
      <c r="AR2791" s="221" t="s">
        <v>369</v>
      </c>
      <c r="AT2791" s="221" t="s">
        <v>286</v>
      </c>
      <c r="AU2791" s="221" t="s">
        <v>93</v>
      </c>
      <c r="AY2791" s="18" t="s">
        <v>283</v>
      </c>
      <c r="BE2791" s="222">
        <f>IF(N2791="základní",J2791,0)</f>
        <v>0</v>
      </c>
      <c r="BF2791" s="222">
        <f>IF(N2791="snížená",J2791,0)</f>
        <v>0</v>
      </c>
      <c r="BG2791" s="222">
        <f>IF(N2791="zákl. přenesená",J2791,0)</f>
        <v>0</v>
      </c>
      <c r="BH2791" s="222">
        <f>IF(N2791="sníž. přenesená",J2791,0)</f>
        <v>0</v>
      </c>
      <c r="BI2791" s="222">
        <f>IF(N2791="nulová",J2791,0)</f>
        <v>0</v>
      </c>
      <c r="BJ2791" s="18" t="s">
        <v>91</v>
      </c>
      <c r="BK2791" s="222">
        <f>ROUND(I2791*H2791,2)</f>
        <v>0</v>
      </c>
      <c r="BL2791" s="18" t="s">
        <v>369</v>
      </c>
      <c r="BM2791" s="221" t="s">
        <v>3787</v>
      </c>
    </row>
    <row r="2792" spans="1:65" s="2" customFormat="1" ht="39">
      <c r="A2792" s="36"/>
      <c r="B2792" s="37"/>
      <c r="C2792" s="38"/>
      <c r="D2792" s="223" t="s">
        <v>293</v>
      </c>
      <c r="E2792" s="38"/>
      <c r="F2792" s="224" t="s">
        <v>3788</v>
      </c>
      <c r="G2792" s="38"/>
      <c r="H2792" s="38"/>
      <c r="I2792" s="124"/>
      <c r="J2792" s="38"/>
      <c r="K2792" s="38"/>
      <c r="L2792" s="41"/>
      <c r="M2792" s="225"/>
      <c r="N2792" s="226"/>
      <c r="O2792" s="73"/>
      <c r="P2792" s="73"/>
      <c r="Q2792" s="73"/>
      <c r="R2792" s="73"/>
      <c r="S2792" s="73"/>
      <c r="T2792" s="74"/>
      <c r="U2792" s="36"/>
      <c r="V2792" s="36"/>
      <c r="W2792" s="36"/>
      <c r="X2792" s="36"/>
      <c r="Y2792" s="36"/>
      <c r="Z2792" s="36"/>
      <c r="AA2792" s="36"/>
      <c r="AB2792" s="36"/>
      <c r="AC2792" s="36"/>
      <c r="AD2792" s="36"/>
      <c r="AE2792" s="36"/>
      <c r="AT2792" s="18" t="s">
        <v>293</v>
      </c>
      <c r="AU2792" s="18" t="s">
        <v>93</v>
      </c>
    </row>
    <row r="2793" spans="1:65" s="2" customFormat="1" ht="16.5" customHeight="1">
      <c r="A2793" s="36"/>
      <c r="B2793" s="37"/>
      <c r="C2793" s="210" t="s">
        <v>3789</v>
      </c>
      <c r="D2793" s="210" t="s">
        <v>286</v>
      </c>
      <c r="E2793" s="211" t="s">
        <v>3790</v>
      </c>
      <c r="F2793" s="212" t="s">
        <v>3791</v>
      </c>
      <c r="G2793" s="213" t="s">
        <v>1381</v>
      </c>
      <c r="H2793" s="285"/>
      <c r="I2793" s="215"/>
      <c r="J2793" s="216">
        <f>ROUND(I2793*H2793,2)</f>
        <v>0</v>
      </c>
      <c r="K2793" s="212" t="s">
        <v>290</v>
      </c>
      <c r="L2793" s="41"/>
      <c r="M2793" s="217" t="s">
        <v>1</v>
      </c>
      <c r="N2793" s="218" t="s">
        <v>48</v>
      </c>
      <c r="O2793" s="73"/>
      <c r="P2793" s="219">
        <f>O2793*H2793</f>
        <v>0</v>
      </c>
      <c r="Q2793" s="219">
        <v>0</v>
      </c>
      <c r="R2793" s="219">
        <f>Q2793*H2793</f>
        <v>0</v>
      </c>
      <c r="S2793" s="219">
        <v>0</v>
      </c>
      <c r="T2793" s="220">
        <f>S2793*H2793</f>
        <v>0</v>
      </c>
      <c r="U2793" s="36"/>
      <c r="V2793" s="36"/>
      <c r="W2793" s="36"/>
      <c r="X2793" s="36"/>
      <c r="Y2793" s="36"/>
      <c r="Z2793" s="36"/>
      <c r="AA2793" s="36"/>
      <c r="AB2793" s="36"/>
      <c r="AC2793" s="36"/>
      <c r="AD2793" s="36"/>
      <c r="AE2793" s="36"/>
      <c r="AR2793" s="221" t="s">
        <v>369</v>
      </c>
      <c r="AT2793" s="221" t="s">
        <v>286</v>
      </c>
      <c r="AU2793" s="221" t="s">
        <v>93</v>
      </c>
      <c r="AY2793" s="18" t="s">
        <v>283</v>
      </c>
      <c r="BE2793" s="222">
        <f>IF(N2793="základní",J2793,0)</f>
        <v>0</v>
      </c>
      <c r="BF2793" s="222">
        <f>IF(N2793="snížená",J2793,0)</f>
        <v>0</v>
      </c>
      <c r="BG2793" s="222">
        <f>IF(N2793="zákl. přenesená",J2793,0)</f>
        <v>0</v>
      </c>
      <c r="BH2793" s="222">
        <f>IF(N2793="sníž. přenesená",J2793,0)</f>
        <v>0</v>
      </c>
      <c r="BI2793" s="222">
        <f>IF(N2793="nulová",J2793,0)</f>
        <v>0</v>
      </c>
      <c r="BJ2793" s="18" t="s">
        <v>91</v>
      </c>
      <c r="BK2793" s="222">
        <f>ROUND(I2793*H2793,2)</f>
        <v>0</v>
      </c>
      <c r="BL2793" s="18" t="s">
        <v>369</v>
      </c>
      <c r="BM2793" s="221" t="s">
        <v>3792</v>
      </c>
    </row>
    <row r="2794" spans="1:65" s="12" customFormat="1" ht="22.9" customHeight="1">
      <c r="B2794" s="194"/>
      <c r="C2794" s="195"/>
      <c r="D2794" s="196" t="s">
        <v>82</v>
      </c>
      <c r="E2794" s="208" t="s">
        <v>3793</v>
      </c>
      <c r="F2794" s="208" t="s">
        <v>3794</v>
      </c>
      <c r="G2794" s="195"/>
      <c r="H2794" s="195"/>
      <c r="I2794" s="198"/>
      <c r="J2794" s="209">
        <f>BK2794</f>
        <v>0</v>
      </c>
      <c r="K2794" s="195"/>
      <c r="L2794" s="200"/>
      <c r="M2794" s="201"/>
      <c r="N2794" s="202"/>
      <c r="O2794" s="202"/>
      <c r="P2794" s="203">
        <f>SUM(P2795:P2804)</f>
        <v>0</v>
      </c>
      <c r="Q2794" s="202"/>
      <c r="R2794" s="203">
        <f>SUM(R2795:R2804)</f>
        <v>25.4981364</v>
      </c>
      <c r="S2794" s="202"/>
      <c r="T2794" s="204">
        <f>SUM(T2795:T2804)</f>
        <v>0</v>
      </c>
      <c r="AR2794" s="205" t="s">
        <v>93</v>
      </c>
      <c r="AT2794" s="206" t="s">
        <v>82</v>
      </c>
      <c r="AU2794" s="206" t="s">
        <v>91</v>
      </c>
      <c r="AY2794" s="205" t="s">
        <v>283</v>
      </c>
      <c r="BK2794" s="207">
        <f>SUM(BK2795:BK2804)</f>
        <v>0</v>
      </c>
    </row>
    <row r="2795" spans="1:65" s="2" customFormat="1" ht="16.5" customHeight="1">
      <c r="A2795" s="36"/>
      <c r="B2795" s="37"/>
      <c r="C2795" s="210" t="s">
        <v>3795</v>
      </c>
      <c r="D2795" s="210" t="s">
        <v>286</v>
      </c>
      <c r="E2795" s="211" t="s">
        <v>3796</v>
      </c>
      <c r="F2795" s="212" t="s">
        <v>3797</v>
      </c>
      <c r="G2795" s="213" t="s">
        <v>331</v>
      </c>
      <c r="H2795" s="214">
        <v>1268.5640000000001</v>
      </c>
      <c r="I2795" s="215"/>
      <c r="J2795" s="216">
        <f>ROUND(I2795*H2795,2)</f>
        <v>0</v>
      </c>
      <c r="K2795" s="212" t="s">
        <v>342</v>
      </c>
      <c r="L2795" s="41"/>
      <c r="M2795" s="217" t="s">
        <v>1</v>
      </c>
      <c r="N2795" s="218" t="s">
        <v>48</v>
      </c>
      <c r="O2795" s="73"/>
      <c r="P2795" s="219">
        <f>O2795*H2795</f>
        <v>0</v>
      </c>
      <c r="Q2795" s="219">
        <v>2.01E-2</v>
      </c>
      <c r="R2795" s="219">
        <f>Q2795*H2795</f>
        <v>25.4981364</v>
      </c>
      <c r="S2795" s="219">
        <v>0</v>
      </c>
      <c r="T2795" s="220">
        <f>S2795*H2795</f>
        <v>0</v>
      </c>
      <c r="U2795" s="36"/>
      <c r="V2795" s="36"/>
      <c r="W2795" s="36"/>
      <c r="X2795" s="36"/>
      <c r="Y2795" s="36"/>
      <c r="Z2795" s="36"/>
      <c r="AA2795" s="36"/>
      <c r="AB2795" s="36"/>
      <c r="AC2795" s="36"/>
      <c r="AD2795" s="36"/>
      <c r="AE2795" s="36"/>
      <c r="AR2795" s="221" t="s">
        <v>369</v>
      </c>
      <c r="AT2795" s="221" t="s">
        <v>286</v>
      </c>
      <c r="AU2795" s="221" t="s">
        <v>93</v>
      </c>
      <c r="AY2795" s="18" t="s">
        <v>283</v>
      </c>
      <c r="BE2795" s="222">
        <f>IF(N2795="základní",J2795,0)</f>
        <v>0</v>
      </c>
      <c r="BF2795" s="222">
        <f>IF(N2795="snížená",J2795,0)</f>
        <v>0</v>
      </c>
      <c r="BG2795" s="222">
        <f>IF(N2795="zákl. přenesená",J2795,0)</f>
        <v>0</v>
      </c>
      <c r="BH2795" s="222">
        <f>IF(N2795="sníž. přenesená",J2795,0)</f>
        <v>0</v>
      </c>
      <c r="BI2795" s="222">
        <f>IF(N2795="nulová",J2795,0)</f>
        <v>0</v>
      </c>
      <c r="BJ2795" s="18" t="s">
        <v>91</v>
      </c>
      <c r="BK2795" s="222">
        <f>ROUND(I2795*H2795,2)</f>
        <v>0</v>
      </c>
      <c r="BL2795" s="18" t="s">
        <v>369</v>
      </c>
      <c r="BM2795" s="221" t="s">
        <v>3798</v>
      </c>
    </row>
    <row r="2796" spans="1:65" s="2" customFormat="1" ht="97.5">
      <c r="A2796" s="36"/>
      <c r="B2796" s="37"/>
      <c r="C2796" s="38"/>
      <c r="D2796" s="223" t="s">
        <v>293</v>
      </c>
      <c r="E2796" s="38"/>
      <c r="F2796" s="224" t="s">
        <v>3799</v>
      </c>
      <c r="G2796" s="38"/>
      <c r="H2796" s="38"/>
      <c r="I2796" s="124"/>
      <c r="J2796" s="38"/>
      <c r="K2796" s="38"/>
      <c r="L2796" s="41"/>
      <c r="M2796" s="225"/>
      <c r="N2796" s="226"/>
      <c r="O2796" s="73"/>
      <c r="P2796" s="73"/>
      <c r="Q2796" s="73"/>
      <c r="R2796" s="73"/>
      <c r="S2796" s="73"/>
      <c r="T2796" s="74"/>
      <c r="U2796" s="36"/>
      <c r="V2796" s="36"/>
      <c r="W2796" s="36"/>
      <c r="X2796" s="36"/>
      <c r="Y2796" s="36"/>
      <c r="Z2796" s="36"/>
      <c r="AA2796" s="36"/>
      <c r="AB2796" s="36"/>
      <c r="AC2796" s="36"/>
      <c r="AD2796" s="36"/>
      <c r="AE2796" s="36"/>
      <c r="AT2796" s="18" t="s">
        <v>293</v>
      </c>
      <c r="AU2796" s="18" t="s">
        <v>93</v>
      </c>
    </row>
    <row r="2797" spans="1:65" s="15" customFormat="1" ht="11.25">
      <c r="B2797" s="254"/>
      <c r="C2797" s="255"/>
      <c r="D2797" s="223" t="s">
        <v>440</v>
      </c>
      <c r="E2797" s="256" t="s">
        <v>1</v>
      </c>
      <c r="F2797" s="257" t="s">
        <v>1022</v>
      </c>
      <c r="G2797" s="255"/>
      <c r="H2797" s="256" t="s">
        <v>1</v>
      </c>
      <c r="I2797" s="258"/>
      <c r="J2797" s="255"/>
      <c r="K2797" s="255"/>
      <c r="L2797" s="259"/>
      <c r="M2797" s="260"/>
      <c r="N2797" s="261"/>
      <c r="O2797" s="261"/>
      <c r="P2797" s="261"/>
      <c r="Q2797" s="261"/>
      <c r="R2797" s="261"/>
      <c r="S2797" s="261"/>
      <c r="T2797" s="262"/>
      <c r="AT2797" s="263" t="s">
        <v>440</v>
      </c>
      <c r="AU2797" s="263" t="s">
        <v>93</v>
      </c>
      <c r="AV2797" s="15" t="s">
        <v>91</v>
      </c>
      <c r="AW2797" s="15" t="s">
        <v>38</v>
      </c>
      <c r="AX2797" s="15" t="s">
        <v>83</v>
      </c>
      <c r="AY2797" s="263" t="s">
        <v>283</v>
      </c>
    </row>
    <row r="2798" spans="1:65" s="15" customFormat="1" ht="11.25">
      <c r="B2798" s="254"/>
      <c r="C2798" s="255"/>
      <c r="D2798" s="223" t="s">
        <v>440</v>
      </c>
      <c r="E2798" s="256" t="s">
        <v>1</v>
      </c>
      <c r="F2798" s="257" t="s">
        <v>1023</v>
      </c>
      <c r="G2798" s="255"/>
      <c r="H2798" s="256" t="s">
        <v>1</v>
      </c>
      <c r="I2798" s="258"/>
      <c r="J2798" s="255"/>
      <c r="K2798" s="255"/>
      <c r="L2798" s="259"/>
      <c r="M2798" s="260"/>
      <c r="N2798" s="261"/>
      <c r="O2798" s="261"/>
      <c r="P2798" s="261"/>
      <c r="Q2798" s="261"/>
      <c r="R2798" s="261"/>
      <c r="S2798" s="261"/>
      <c r="T2798" s="262"/>
      <c r="AT2798" s="263" t="s">
        <v>440</v>
      </c>
      <c r="AU2798" s="263" t="s">
        <v>93</v>
      </c>
      <c r="AV2798" s="15" t="s">
        <v>91</v>
      </c>
      <c r="AW2798" s="15" t="s">
        <v>38</v>
      </c>
      <c r="AX2798" s="15" t="s">
        <v>83</v>
      </c>
      <c r="AY2798" s="263" t="s">
        <v>283</v>
      </c>
    </row>
    <row r="2799" spans="1:65" s="13" customFormat="1" ht="11.25">
      <c r="B2799" s="232"/>
      <c r="C2799" s="233"/>
      <c r="D2799" s="223" t="s">
        <v>440</v>
      </c>
      <c r="E2799" s="234" t="s">
        <v>1</v>
      </c>
      <c r="F2799" s="235" t="s">
        <v>3800</v>
      </c>
      <c r="G2799" s="233"/>
      <c r="H2799" s="236">
        <v>887.18</v>
      </c>
      <c r="I2799" s="237"/>
      <c r="J2799" s="233"/>
      <c r="K2799" s="233"/>
      <c r="L2799" s="238"/>
      <c r="M2799" s="239"/>
      <c r="N2799" s="240"/>
      <c r="O2799" s="240"/>
      <c r="P2799" s="240"/>
      <c r="Q2799" s="240"/>
      <c r="R2799" s="240"/>
      <c r="S2799" s="240"/>
      <c r="T2799" s="241"/>
      <c r="AT2799" s="242" t="s">
        <v>440</v>
      </c>
      <c r="AU2799" s="242" t="s">
        <v>93</v>
      </c>
      <c r="AV2799" s="13" t="s">
        <v>93</v>
      </c>
      <c r="AW2799" s="13" t="s">
        <v>38</v>
      </c>
      <c r="AX2799" s="13" t="s">
        <v>83</v>
      </c>
      <c r="AY2799" s="242" t="s">
        <v>283</v>
      </c>
    </row>
    <row r="2800" spans="1:65" s="13" customFormat="1" ht="11.25">
      <c r="B2800" s="232"/>
      <c r="C2800" s="233"/>
      <c r="D2800" s="223" t="s">
        <v>440</v>
      </c>
      <c r="E2800" s="234" t="s">
        <v>1</v>
      </c>
      <c r="F2800" s="235" t="s">
        <v>3801</v>
      </c>
      <c r="G2800" s="233"/>
      <c r="H2800" s="236">
        <v>266.06</v>
      </c>
      <c r="I2800" s="237"/>
      <c r="J2800" s="233"/>
      <c r="K2800" s="233"/>
      <c r="L2800" s="238"/>
      <c r="M2800" s="239"/>
      <c r="N2800" s="240"/>
      <c r="O2800" s="240"/>
      <c r="P2800" s="240"/>
      <c r="Q2800" s="240"/>
      <c r="R2800" s="240"/>
      <c r="S2800" s="240"/>
      <c r="T2800" s="241"/>
      <c r="AT2800" s="242" t="s">
        <v>440</v>
      </c>
      <c r="AU2800" s="242" t="s">
        <v>93</v>
      </c>
      <c r="AV2800" s="13" t="s">
        <v>93</v>
      </c>
      <c r="AW2800" s="13" t="s">
        <v>38</v>
      </c>
      <c r="AX2800" s="13" t="s">
        <v>83</v>
      </c>
      <c r="AY2800" s="242" t="s">
        <v>283</v>
      </c>
    </row>
    <row r="2801" spans="1:65" s="16" customFormat="1" ht="11.25">
      <c r="B2801" s="264"/>
      <c r="C2801" s="265"/>
      <c r="D2801" s="223" t="s">
        <v>440</v>
      </c>
      <c r="E2801" s="266" t="s">
        <v>1</v>
      </c>
      <c r="F2801" s="267" t="s">
        <v>453</v>
      </c>
      <c r="G2801" s="265"/>
      <c r="H2801" s="268">
        <v>1153.24</v>
      </c>
      <c r="I2801" s="269"/>
      <c r="J2801" s="265"/>
      <c r="K2801" s="265"/>
      <c r="L2801" s="270"/>
      <c r="M2801" s="271"/>
      <c r="N2801" s="272"/>
      <c r="O2801" s="272"/>
      <c r="P2801" s="272"/>
      <c r="Q2801" s="272"/>
      <c r="R2801" s="272"/>
      <c r="S2801" s="272"/>
      <c r="T2801" s="273"/>
      <c r="AT2801" s="274" t="s">
        <v>440</v>
      </c>
      <c r="AU2801" s="274" t="s">
        <v>93</v>
      </c>
      <c r="AV2801" s="16" t="s">
        <v>299</v>
      </c>
      <c r="AW2801" s="16" t="s">
        <v>38</v>
      </c>
      <c r="AX2801" s="16" t="s">
        <v>83</v>
      </c>
      <c r="AY2801" s="274" t="s">
        <v>283</v>
      </c>
    </row>
    <row r="2802" spans="1:65" s="13" customFormat="1" ht="11.25">
      <c r="B2802" s="232"/>
      <c r="C2802" s="233"/>
      <c r="D2802" s="223" t="s">
        <v>440</v>
      </c>
      <c r="E2802" s="234" t="s">
        <v>1</v>
      </c>
      <c r="F2802" s="235" t="s">
        <v>3802</v>
      </c>
      <c r="G2802" s="233"/>
      <c r="H2802" s="236">
        <v>115.324</v>
      </c>
      <c r="I2802" s="237"/>
      <c r="J2802" s="233"/>
      <c r="K2802" s="233"/>
      <c r="L2802" s="238"/>
      <c r="M2802" s="239"/>
      <c r="N2802" s="240"/>
      <c r="O2802" s="240"/>
      <c r="P2802" s="240"/>
      <c r="Q2802" s="240"/>
      <c r="R2802" s="240"/>
      <c r="S2802" s="240"/>
      <c r="T2802" s="241"/>
      <c r="AT2802" s="242" t="s">
        <v>440</v>
      </c>
      <c r="AU2802" s="242" t="s">
        <v>93</v>
      </c>
      <c r="AV2802" s="13" t="s">
        <v>93</v>
      </c>
      <c r="AW2802" s="13" t="s">
        <v>38</v>
      </c>
      <c r="AX2802" s="13" t="s">
        <v>83</v>
      </c>
      <c r="AY2802" s="242" t="s">
        <v>283</v>
      </c>
    </row>
    <row r="2803" spans="1:65" s="14" customFormat="1" ht="11.25">
      <c r="B2803" s="243"/>
      <c r="C2803" s="244"/>
      <c r="D2803" s="223" t="s">
        <v>440</v>
      </c>
      <c r="E2803" s="245" t="s">
        <v>1</v>
      </c>
      <c r="F2803" s="246" t="s">
        <v>442</v>
      </c>
      <c r="G2803" s="244"/>
      <c r="H2803" s="247">
        <v>1268.5640000000001</v>
      </c>
      <c r="I2803" s="248"/>
      <c r="J2803" s="244"/>
      <c r="K2803" s="244"/>
      <c r="L2803" s="249"/>
      <c r="M2803" s="250"/>
      <c r="N2803" s="251"/>
      <c r="O2803" s="251"/>
      <c r="P2803" s="251"/>
      <c r="Q2803" s="251"/>
      <c r="R2803" s="251"/>
      <c r="S2803" s="251"/>
      <c r="T2803" s="252"/>
      <c r="AT2803" s="253" t="s">
        <v>440</v>
      </c>
      <c r="AU2803" s="253" t="s">
        <v>93</v>
      </c>
      <c r="AV2803" s="14" t="s">
        <v>304</v>
      </c>
      <c r="AW2803" s="14" t="s">
        <v>38</v>
      </c>
      <c r="AX2803" s="14" t="s">
        <v>91</v>
      </c>
      <c r="AY2803" s="253" t="s">
        <v>283</v>
      </c>
    </row>
    <row r="2804" spans="1:65" s="2" customFormat="1" ht="16.5" customHeight="1">
      <c r="A2804" s="36"/>
      <c r="B2804" s="37"/>
      <c r="C2804" s="210" t="s">
        <v>3803</v>
      </c>
      <c r="D2804" s="210" t="s">
        <v>286</v>
      </c>
      <c r="E2804" s="211" t="s">
        <v>3804</v>
      </c>
      <c r="F2804" s="212" t="s">
        <v>3805</v>
      </c>
      <c r="G2804" s="213" t="s">
        <v>1381</v>
      </c>
      <c r="H2804" s="285"/>
      <c r="I2804" s="215"/>
      <c r="J2804" s="216">
        <f>ROUND(I2804*H2804,2)</f>
        <v>0</v>
      </c>
      <c r="K2804" s="212" t="s">
        <v>290</v>
      </c>
      <c r="L2804" s="41"/>
      <c r="M2804" s="217" t="s">
        <v>1</v>
      </c>
      <c r="N2804" s="218" t="s">
        <v>48</v>
      </c>
      <c r="O2804" s="73"/>
      <c r="P2804" s="219">
        <f>O2804*H2804</f>
        <v>0</v>
      </c>
      <c r="Q2804" s="219">
        <v>0</v>
      </c>
      <c r="R2804" s="219">
        <f>Q2804*H2804</f>
        <v>0</v>
      </c>
      <c r="S2804" s="219">
        <v>0</v>
      </c>
      <c r="T2804" s="220">
        <f>S2804*H2804</f>
        <v>0</v>
      </c>
      <c r="U2804" s="36"/>
      <c r="V2804" s="36"/>
      <c r="W2804" s="36"/>
      <c r="X2804" s="36"/>
      <c r="Y2804" s="36"/>
      <c r="Z2804" s="36"/>
      <c r="AA2804" s="36"/>
      <c r="AB2804" s="36"/>
      <c r="AC2804" s="36"/>
      <c r="AD2804" s="36"/>
      <c r="AE2804" s="36"/>
      <c r="AR2804" s="221" t="s">
        <v>369</v>
      </c>
      <c r="AT2804" s="221" t="s">
        <v>286</v>
      </c>
      <c r="AU2804" s="221" t="s">
        <v>93</v>
      </c>
      <c r="AY2804" s="18" t="s">
        <v>283</v>
      </c>
      <c r="BE2804" s="222">
        <f>IF(N2804="základní",J2804,0)</f>
        <v>0</v>
      </c>
      <c r="BF2804" s="222">
        <f>IF(N2804="snížená",J2804,0)</f>
        <v>0</v>
      </c>
      <c r="BG2804" s="222">
        <f>IF(N2804="zákl. přenesená",J2804,0)</f>
        <v>0</v>
      </c>
      <c r="BH2804" s="222">
        <f>IF(N2804="sníž. přenesená",J2804,0)</f>
        <v>0</v>
      </c>
      <c r="BI2804" s="222">
        <f>IF(N2804="nulová",J2804,0)</f>
        <v>0</v>
      </c>
      <c r="BJ2804" s="18" t="s">
        <v>91</v>
      </c>
      <c r="BK2804" s="222">
        <f>ROUND(I2804*H2804,2)</f>
        <v>0</v>
      </c>
      <c r="BL2804" s="18" t="s">
        <v>369</v>
      </c>
      <c r="BM2804" s="221" t="s">
        <v>3806</v>
      </c>
    </row>
    <row r="2805" spans="1:65" s="12" customFormat="1" ht="22.9" customHeight="1">
      <c r="B2805" s="194"/>
      <c r="C2805" s="195"/>
      <c r="D2805" s="196" t="s">
        <v>82</v>
      </c>
      <c r="E2805" s="208" t="s">
        <v>3807</v>
      </c>
      <c r="F2805" s="208" t="s">
        <v>3808</v>
      </c>
      <c r="G2805" s="195"/>
      <c r="H2805" s="195"/>
      <c r="I2805" s="198"/>
      <c r="J2805" s="209">
        <f>BK2805</f>
        <v>0</v>
      </c>
      <c r="K2805" s="195"/>
      <c r="L2805" s="200"/>
      <c r="M2805" s="201"/>
      <c r="N2805" s="202"/>
      <c r="O2805" s="202"/>
      <c r="P2805" s="203">
        <f>SUM(P2806:P2891)</f>
        <v>0</v>
      </c>
      <c r="Q2805" s="202"/>
      <c r="R2805" s="203">
        <f>SUM(R2806:R2891)</f>
        <v>96.466421000000025</v>
      </c>
      <c r="S2805" s="202"/>
      <c r="T2805" s="204">
        <f>SUM(T2806:T2891)</f>
        <v>0</v>
      </c>
      <c r="AR2805" s="205" t="s">
        <v>93</v>
      </c>
      <c r="AT2805" s="206" t="s">
        <v>82</v>
      </c>
      <c r="AU2805" s="206" t="s">
        <v>91</v>
      </c>
      <c r="AY2805" s="205" t="s">
        <v>283</v>
      </c>
      <c r="BK2805" s="207">
        <f>SUM(BK2806:BK2891)</f>
        <v>0</v>
      </c>
    </row>
    <row r="2806" spans="1:65" s="2" customFormat="1" ht="16.5" customHeight="1">
      <c r="A2806" s="36"/>
      <c r="B2806" s="37"/>
      <c r="C2806" s="210" t="s">
        <v>3809</v>
      </c>
      <c r="D2806" s="210" t="s">
        <v>286</v>
      </c>
      <c r="E2806" s="211" t="s">
        <v>3810</v>
      </c>
      <c r="F2806" s="212" t="s">
        <v>3811</v>
      </c>
      <c r="G2806" s="213" t="s">
        <v>331</v>
      </c>
      <c r="H2806" s="214">
        <v>8207.92</v>
      </c>
      <c r="I2806" s="215"/>
      <c r="J2806" s="216">
        <f>ROUND(I2806*H2806,2)</f>
        <v>0</v>
      </c>
      <c r="K2806" s="212" t="s">
        <v>290</v>
      </c>
      <c r="L2806" s="41"/>
      <c r="M2806" s="217" t="s">
        <v>1</v>
      </c>
      <c r="N2806" s="218" t="s">
        <v>48</v>
      </c>
      <c r="O2806" s="73"/>
      <c r="P2806" s="219">
        <f>O2806*H2806</f>
        <v>0</v>
      </c>
      <c r="Q2806" s="219">
        <v>0</v>
      </c>
      <c r="R2806" s="219">
        <f>Q2806*H2806</f>
        <v>0</v>
      </c>
      <c r="S2806" s="219">
        <v>0</v>
      </c>
      <c r="T2806" s="220">
        <f>S2806*H2806</f>
        <v>0</v>
      </c>
      <c r="U2806" s="36"/>
      <c r="V2806" s="36"/>
      <c r="W2806" s="36"/>
      <c r="X2806" s="36"/>
      <c r="Y2806" s="36"/>
      <c r="Z2806" s="36"/>
      <c r="AA2806" s="36"/>
      <c r="AB2806" s="36"/>
      <c r="AC2806" s="36"/>
      <c r="AD2806" s="36"/>
      <c r="AE2806" s="36"/>
      <c r="AR2806" s="221" t="s">
        <v>369</v>
      </c>
      <c r="AT2806" s="221" t="s">
        <v>286</v>
      </c>
      <c r="AU2806" s="221" t="s">
        <v>93</v>
      </c>
      <c r="AY2806" s="18" t="s">
        <v>283</v>
      </c>
      <c r="BE2806" s="222">
        <f>IF(N2806="základní",J2806,0)</f>
        <v>0</v>
      </c>
      <c r="BF2806" s="222">
        <f>IF(N2806="snížená",J2806,0)</f>
        <v>0</v>
      </c>
      <c r="BG2806" s="222">
        <f>IF(N2806="zákl. přenesená",J2806,0)</f>
        <v>0</v>
      </c>
      <c r="BH2806" s="222">
        <f>IF(N2806="sníž. přenesená",J2806,0)</f>
        <v>0</v>
      </c>
      <c r="BI2806" s="222">
        <f>IF(N2806="nulová",J2806,0)</f>
        <v>0</v>
      </c>
      <c r="BJ2806" s="18" t="s">
        <v>91</v>
      </c>
      <c r="BK2806" s="222">
        <f>ROUND(I2806*H2806,2)</f>
        <v>0</v>
      </c>
      <c r="BL2806" s="18" t="s">
        <v>369</v>
      </c>
      <c r="BM2806" s="221" t="s">
        <v>3812</v>
      </c>
    </row>
    <row r="2807" spans="1:65" s="13" customFormat="1" ht="11.25">
      <c r="B2807" s="232"/>
      <c r="C2807" s="233"/>
      <c r="D2807" s="223" t="s">
        <v>440</v>
      </c>
      <c r="E2807" s="234" t="s">
        <v>1</v>
      </c>
      <c r="F2807" s="235" t="s">
        <v>3813</v>
      </c>
      <c r="G2807" s="233"/>
      <c r="H2807" s="236">
        <v>3311.567</v>
      </c>
      <c r="I2807" s="237"/>
      <c r="J2807" s="233"/>
      <c r="K2807" s="233"/>
      <c r="L2807" s="238"/>
      <c r="M2807" s="239"/>
      <c r="N2807" s="240"/>
      <c r="O2807" s="240"/>
      <c r="P2807" s="240"/>
      <c r="Q2807" s="240"/>
      <c r="R2807" s="240"/>
      <c r="S2807" s="240"/>
      <c r="T2807" s="241"/>
      <c r="AT2807" s="242" t="s">
        <v>440</v>
      </c>
      <c r="AU2807" s="242" t="s">
        <v>93</v>
      </c>
      <c r="AV2807" s="13" t="s">
        <v>93</v>
      </c>
      <c r="AW2807" s="13" t="s">
        <v>38</v>
      </c>
      <c r="AX2807" s="13" t="s">
        <v>83</v>
      </c>
      <c r="AY2807" s="242" t="s">
        <v>283</v>
      </c>
    </row>
    <row r="2808" spans="1:65" s="13" customFormat="1" ht="11.25">
      <c r="B2808" s="232"/>
      <c r="C2808" s="233"/>
      <c r="D2808" s="223" t="s">
        <v>440</v>
      </c>
      <c r="E2808" s="234" t="s">
        <v>1</v>
      </c>
      <c r="F2808" s="235" t="s">
        <v>3814</v>
      </c>
      <c r="G2808" s="233"/>
      <c r="H2808" s="236">
        <v>4896.3530000000001</v>
      </c>
      <c r="I2808" s="237"/>
      <c r="J2808" s="233"/>
      <c r="K2808" s="233"/>
      <c r="L2808" s="238"/>
      <c r="M2808" s="239"/>
      <c r="N2808" s="240"/>
      <c r="O2808" s="240"/>
      <c r="P2808" s="240"/>
      <c r="Q2808" s="240"/>
      <c r="R2808" s="240"/>
      <c r="S2808" s="240"/>
      <c r="T2808" s="241"/>
      <c r="AT2808" s="242" t="s">
        <v>440</v>
      </c>
      <c r="AU2808" s="242" t="s">
        <v>93</v>
      </c>
      <c r="AV2808" s="13" t="s">
        <v>93</v>
      </c>
      <c r="AW2808" s="13" t="s">
        <v>38</v>
      </c>
      <c r="AX2808" s="13" t="s">
        <v>83</v>
      </c>
      <c r="AY2808" s="242" t="s">
        <v>283</v>
      </c>
    </row>
    <row r="2809" spans="1:65" s="14" customFormat="1" ht="11.25">
      <c r="B2809" s="243"/>
      <c r="C2809" s="244"/>
      <c r="D2809" s="223" t="s">
        <v>440</v>
      </c>
      <c r="E2809" s="245" t="s">
        <v>1</v>
      </c>
      <c r="F2809" s="246" t="s">
        <v>442</v>
      </c>
      <c r="G2809" s="244"/>
      <c r="H2809" s="247">
        <v>8207.92</v>
      </c>
      <c r="I2809" s="248"/>
      <c r="J2809" s="244"/>
      <c r="K2809" s="244"/>
      <c r="L2809" s="249"/>
      <c r="M2809" s="250"/>
      <c r="N2809" s="251"/>
      <c r="O2809" s="251"/>
      <c r="P2809" s="251"/>
      <c r="Q2809" s="251"/>
      <c r="R2809" s="251"/>
      <c r="S2809" s="251"/>
      <c r="T2809" s="252"/>
      <c r="AT2809" s="253" t="s">
        <v>440</v>
      </c>
      <c r="AU2809" s="253" t="s">
        <v>93</v>
      </c>
      <c r="AV2809" s="14" t="s">
        <v>304</v>
      </c>
      <c r="AW2809" s="14" t="s">
        <v>38</v>
      </c>
      <c r="AX2809" s="14" t="s">
        <v>91</v>
      </c>
      <c r="AY2809" s="253" t="s">
        <v>283</v>
      </c>
    </row>
    <row r="2810" spans="1:65" s="2" customFormat="1" ht="16.5" customHeight="1">
      <c r="A2810" s="36"/>
      <c r="B2810" s="37"/>
      <c r="C2810" s="210" t="s">
        <v>3815</v>
      </c>
      <c r="D2810" s="210" t="s">
        <v>286</v>
      </c>
      <c r="E2810" s="211" t="s">
        <v>3816</v>
      </c>
      <c r="F2810" s="212" t="s">
        <v>3817</v>
      </c>
      <c r="G2810" s="213" t="s">
        <v>331</v>
      </c>
      <c r="H2810" s="214">
        <v>8207.92</v>
      </c>
      <c r="I2810" s="215"/>
      <c r="J2810" s="216">
        <f>ROUND(I2810*H2810,2)</f>
        <v>0</v>
      </c>
      <c r="K2810" s="212" t="s">
        <v>290</v>
      </c>
      <c r="L2810" s="41"/>
      <c r="M2810" s="217" t="s">
        <v>1</v>
      </c>
      <c r="N2810" s="218" t="s">
        <v>48</v>
      </c>
      <c r="O2810" s="73"/>
      <c r="P2810" s="219">
        <f>O2810*H2810</f>
        <v>0</v>
      </c>
      <c r="Q2810" s="219">
        <v>3.0000000000000001E-5</v>
      </c>
      <c r="R2810" s="219">
        <f>Q2810*H2810</f>
        <v>0.2462376</v>
      </c>
      <c r="S2810" s="219">
        <v>0</v>
      </c>
      <c r="T2810" s="220">
        <f>S2810*H2810</f>
        <v>0</v>
      </c>
      <c r="U2810" s="36"/>
      <c r="V2810" s="36"/>
      <c r="W2810" s="36"/>
      <c r="X2810" s="36"/>
      <c r="Y2810" s="36"/>
      <c r="Z2810" s="36"/>
      <c r="AA2810" s="36"/>
      <c r="AB2810" s="36"/>
      <c r="AC2810" s="36"/>
      <c r="AD2810" s="36"/>
      <c r="AE2810" s="36"/>
      <c r="AR2810" s="221" t="s">
        <v>369</v>
      </c>
      <c r="AT2810" s="221" t="s">
        <v>286</v>
      </c>
      <c r="AU2810" s="221" t="s">
        <v>93</v>
      </c>
      <c r="AY2810" s="18" t="s">
        <v>283</v>
      </c>
      <c r="BE2810" s="222">
        <f>IF(N2810="základní",J2810,0)</f>
        <v>0</v>
      </c>
      <c r="BF2810" s="222">
        <f>IF(N2810="snížená",J2810,0)</f>
        <v>0</v>
      </c>
      <c r="BG2810" s="222">
        <f>IF(N2810="zákl. přenesená",J2810,0)</f>
        <v>0</v>
      </c>
      <c r="BH2810" s="222">
        <f>IF(N2810="sníž. přenesená",J2810,0)</f>
        <v>0</v>
      </c>
      <c r="BI2810" s="222">
        <f>IF(N2810="nulová",J2810,0)</f>
        <v>0</v>
      </c>
      <c r="BJ2810" s="18" t="s">
        <v>91</v>
      </c>
      <c r="BK2810" s="222">
        <f>ROUND(I2810*H2810,2)</f>
        <v>0</v>
      </c>
      <c r="BL2810" s="18" t="s">
        <v>369</v>
      </c>
      <c r="BM2810" s="221" t="s">
        <v>3818</v>
      </c>
    </row>
    <row r="2811" spans="1:65" s="13" customFormat="1" ht="11.25">
      <c r="B2811" s="232"/>
      <c r="C2811" s="233"/>
      <c r="D2811" s="223" t="s">
        <v>440</v>
      </c>
      <c r="E2811" s="234" t="s">
        <v>1</v>
      </c>
      <c r="F2811" s="235" t="s">
        <v>3813</v>
      </c>
      <c r="G2811" s="233"/>
      <c r="H2811" s="236">
        <v>3311.567</v>
      </c>
      <c r="I2811" s="237"/>
      <c r="J2811" s="233"/>
      <c r="K2811" s="233"/>
      <c r="L2811" s="238"/>
      <c r="M2811" s="239"/>
      <c r="N2811" s="240"/>
      <c r="O2811" s="240"/>
      <c r="P2811" s="240"/>
      <c r="Q2811" s="240"/>
      <c r="R2811" s="240"/>
      <c r="S2811" s="240"/>
      <c r="T2811" s="241"/>
      <c r="AT2811" s="242" t="s">
        <v>440</v>
      </c>
      <c r="AU2811" s="242" t="s">
        <v>93</v>
      </c>
      <c r="AV2811" s="13" t="s">
        <v>93</v>
      </c>
      <c r="AW2811" s="13" t="s">
        <v>38</v>
      </c>
      <c r="AX2811" s="13" t="s">
        <v>83</v>
      </c>
      <c r="AY2811" s="242" t="s">
        <v>283</v>
      </c>
    </row>
    <row r="2812" spans="1:65" s="13" customFormat="1" ht="11.25">
      <c r="B2812" s="232"/>
      <c r="C2812" s="233"/>
      <c r="D2812" s="223" t="s">
        <v>440</v>
      </c>
      <c r="E2812" s="234" t="s">
        <v>1</v>
      </c>
      <c r="F2812" s="235" t="s">
        <v>3814</v>
      </c>
      <c r="G2812" s="233"/>
      <c r="H2812" s="236">
        <v>4896.3530000000001</v>
      </c>
      <c r="I2812" s="237"/>
      <c r="J2812" s="233"/>
      <c r="K2812" s="233"/>
      <c r="L2812" s="238"/>
      <c r="M2812" s="239"/>
      <c r="N2812" s="240"/>
      <c r="O2812" s="240"/>
      <c r="P2812" s="240"/>
      <c r="Q2812" s="240"/>
      <c r="R2812" s="240"/>
      <c r="S2812" s="240"/>
      <c r="T2812" s="241"/>
      <c r="AT2812" s="242" t="s">
        <v>440</v>
      </c>
      <c r="AU2812" s="242" t="s">
        <v>93</v>
      </c>
      <c r="AV2812" s="13" t="s">
        <v>93</v>
      </c>
      <c r="AW2812" s="13" t="s">
        <v>38</v>
      </c>
      <c r="AX2812" s="13" t="s">
        <v>83</v>
      </c>
      <c r="AY2812" s="242" t="s">
        <v>283</v>
      </c>
    </row>
    <row r="2813" spans="1:65" s="14" customFormat="1" ht="11.25">
      <c r="B2813" s="243"/>
      <c r="C2813" s="244"/>
      <c r="D2813" s="223" t="s">
        <v>440</v>
      </c>
      <c r="E2813" s="245" t="s">
        <v>1</v>
      </c>
      <c r="F2813" s="246" t="s">
        <v>442</v>
      </c>
      <c r="G2813" s="244"/>
      <c r="H2813" s="247">
        <v>8207.92</v>
      </c>
      <c r="I2813" s="248"/>
      <c r="J2813" s="244"/>
      <c r="K2813" s="244"/>
      <c r="L2813" s="249"/>
      <c r="M2813" s="250"/>
      <c r="N2813" s="251"/>
      <c r="O2813" s="251"/>
      <c r="P2813" s="251"/>
      <c r="Q2813" s="251"/>
      <c r="R2813" s="251"/>
      <c r="S2813" s="251"/>
      <c r="T2813" s="252"/>
      <c r="AT2813" s="253" t="s">
        <v>440</v>
      </c>
      <c r="AU2813" s="253" t="s">
        <v>93</v>
      </c>
      <c r="AV2813" s="14" t="s">
        <v>304</v>
      </c>
      <c r="AW2813" s="14" t="s">
        <v>38</v>
      </c>
      <c r="AX2813" s="14" t="s">
        <v>91</v>
      </c>
      <c r="AY2813" s="253" t="s">
        <v>283</v>
      </c>
    </row>
    <row r="2814" spans="1:65" s="2" customFormat="1" ht="16.5" customHeight="1">
      <c r="A2814" s="36"/>
      <c r="B2814" s="37"/>
      <c r="C2814" s="210" t="s">
        <v>3819</v>
      </c>
      <c r="D2814" s="210" t="s">
        <v>286</v>
      </c>
      <c r="E2814" s="211" t="s">
        <v>3820</v>
      </c>
      <c r="F2814" s="212" t="s">
        <v>3821</v>
      </c>
      <c r="G2814" s="213" t="s">
        <v>331</v>
      </c>
      <c r="H2814" s="214">
        <v>8207.92</v>
      </c>
      <c r="I2814" s="215"/>
      <c r="J2814" s="216">
        <f>ROUND(I2814*H2814,2)</f>
        <v>0</v>
      </c>
      <c r="K2814" s="212" t="s">
        <v>290</v>
      </c>
      <c r="L2814" s="41"/>
      <c r="M2814" s="217" t="s">
        <v>1</v>
      </c>
      <c r="N2814" s="218" t="s">
        <v>48</v>
      </c>
      <c r="O2814" s="73"/>
      <c r="P2814" s="219">
        <f>O2814*H2814</f>
        <v>0</v>
      </c>
      <c r="Q2814" s="219">
        <v>7.5799999999999999E-3</v>
      </c>
      <c r="R2814" s="219">
        <f>Q2814*H2814</f>
        <v>62.216033600000003</v>
      </c>
      <c r="S2814" s="219">
        <v>0</v>
      </c>
      <c r="T2814" s="220">
        <f>S2814*H2814</f>
        <v>0</v>
      </c>
      <c r="U2814" s="36"/>
      <c r="V2814" s="36"/>
      <c r="W2814" s="36"/>
      <c r="X2814" s="36"/>
      <c r="Y2814" s="36"/>
      <c r="Z2814" s="36"/>
      <c r="AA2814" s="36"/>
      <c r="AB2814" s="36"/>
      <c r="AC2814" s="36"/>
      <c r="AD2814" s="36"/>
      <c r="AE2814" s="36"/>
      <c r="AR2814" s="221" t="s">
        <v>369</v>
      </c>
      <c r="AT2814" s="221" t="s">
        <v>286</v>
      </c>
      <c r="AU2814" s="221" t="s">
        <v>93</v>
      </c>
      <c r="AY2814" s="18" t="s">
        <v>283</v>
      </c>
      <c r="BE2814" s="222">
        <f>IF(N2814="základní",J2814,0)</f>
        <v>0</v>
      </c>
      <c r="BF2814" s="222">
        <f>IF(N2814="snížená",J2814,0)</f>
        <v>0</v>
      </c>
      <c r="BG2814" s="222">
        <f>IF(N2814="zákl. přenesená",J2814,0)</f>
        <v>0</v>
      </c>
      <c r="BH2814" s="222">
        <f>IF(N2814="sníž. přenesená",J2814,0)</f>
        <v>0</v>
      </c>
      <c r="BI2814" s="222">
        <f>IF(N2814="nulová",J2814,0)</f>
        <v>0</v>
      </c>
      <c r="BJ2814" s="18" t="s">
        <v>91</v>
      </c>
      <c r="BK2814" s="222">
        <f>ROUND(I2814*H2814,2)</f>
        <v>0</v>
      </c>
      <c r="BL2814" s="18" t="s">
        <v>369</v>
      </c>
      <c r="BM2814" s="221" t="s">
        <v>3822</v>
      </c>
    </row>
    <row r="2815" spans="1:65" s="15" customFormat="1" ht="11.25">
      <c r="B2815" s="254"/>
      <c r="C2815" s="255"/>
      <c r="D2815" s="223" t="s">
        <v>440</v>
      </c>
      <c r="E2815" s="256" t="s">
        <v>1</v>
      </c>
      <c r="F2815" s="257" t="s">
        <v>1022</v>
      </c>
      <c r="G2815" s="255"/>
      <c r="H2815" s="256" t="s">
        <v>1</v>
      </c>
      <c r="I2815" s="258"/>
      <c r="J2815" s="255"/>
      <c r="K2815" s="255"/>
      <c r="L2815" s="259"/>
      <c r="M2815" s="260"/>
      <c r="N2815" s="261"/>
      <c r="O2815" s="261"/>
      <c r="P2815" s="261"/>
      <c r="Q2815" s="261"/>
      <c r="R2815" s="261"/>
      <c r="S2815" s="261"/>
      <c r="T2815" s="262"/>
      <c r="AT2815" s="263" t="s">
        <v>440</v>
      </c>
      <c r="AU2815" s="263" t="s">
        <v>93</v>
      </c>
      <c r="AV2815" s="15" t="s">
        <v>91</v>
      </c>
      <c r="AW2815" s="15" t="s">
        <v>38</v>
      </c>
      <c r="AX2815" s="15" t="s">
        <v>83</v>
      </c>
      <c r="AY2815" s="263" t="s">
        <v>283</v>
      </c>
    </row>
    <row r="2816" spans="1:65" s="15" customFormat="1" ht="11.25">
      <c r="B2816" s="254"/>
      <c r="C2816" s="255"/>
      <c r="D2816" s="223" t="s">
        <v>440</v>
      </c>
      <c r="E2816" s="256" t="s">
        <v>1</v>
      </c>
      <c r="F2816" s="257" t="s">
        <v>1023</v>
      </c>
      <c r="G2816" s="255"/>
      <c r="H2816" s="256" t="s">
        <v>1</v>
      </c>
      <c r="I2816" s="258"/>
      <c r="J2816" s="255"/>
      <c r="K2816" s="255"/>
      <c r="L2816" s="259"/>
      <c r="M2816" s="260"/>
      <c r="N2816" s="261"/>
      <c r="O2816" s="261"/>
      <c r="P2816" s="261"/>
      <c r="Q2816" s="261"/>
      <c r="R2816" s="261"/>
      <c r="S2816" s="261"/>
      <c r="T2816" s="262"/>
      <c r="AT2816" s="263" t="s">
        <v>440</v>
      </c>
      <c r="AU2816" s="263" t="s">
        <v>93</v>
      </c>
      <c r="AV2816" s="15" t="s">
        <v>91</v>
      </c>
      <c r="AW2816" s="15" t="s">
        <v>38</v>
      </c>
      <c r="AX2816" s="15" t="s">
        <v>83</v>
      </c>
      <c r="AY2816" s="263" t="s">
        <v>283</v>
      </c>
    </row>
    <row r="2817" spans="1:65" s="13" customFormat="1" ht="11.25">
      <c r="B2817" s="232"/>
      <c r="C2817" s="233"/>
      <c r="D2817" s="223" t="s">
        <v>440</v>
      </c>
      <c r="E2817" s="234" t="s">
        <v>1</v>
      </c>
      <c r="F2817" s="235" t="s">
        <v>3813</v>
      </c>
      <c r="G2817" s="233"/>
      <c r="H2817" s="236">
        <v>3311.567</v>
      </c>
      <c r="I2817" s="237"/>
      <c r="J2817" s="233"/>
      <c r="K2817" s="233"/>
      <c r="L2817" s="238"/>
      <c r="M2817" s="239"/>
      <c r="N2817" s="240"/>
      <c r="O2817" s="240"/>
      <c r="P2817" s="240"/>
      <c r="Q2817" s="240"/>
      <c r="R2817" s="240"/>
      <c r="S2817" s="240"/>
      <c r="T2817" s="241"/>
      <c r="AT2817" s="242" t="s">
        <v>440</v>
      </c>
      <c r="AU2817" s="242" t="s">
        <v>93</v>
      </c>
      <c r="AV2817" s="13" t="s">
        <v>93</v>
      </c>
      <c r="AW2817" s="13" t="s">
        <v>38</v>
      </c>
      <c r="AX2817" s="13" t="s">
        <v>83</v>
      </c>
      <c r="AY2817" s="242" t="s">
        <v>283</v>
      </c>
    </row>
    <row r="2818" spans="1:65" s="13" customFormat="1" ht="11.25">
      <c r="B2818" s="232"/>
      <c r="C2818" s="233"/>
      <c r="D2818" s="223" t="s">
        <v>440</v>
      </c>
      <c r="E2818" s="234" t="s">
        <v>1</v>
      </c>
      <c r="F2818" s="235" t="s">
        <v>3814</v>
      </c>
      <c r="G2818" s="233"/>
      <c r="H2818" s="236">
        <v>4896.3530000000001</v>
      </c>
      <c r="I2818" s="237"/>
      <c r="J2818" s="233"/>
      <c r="K2818" s="233"/>
      <c r="L2818" s="238"/>
      <c r="M2818" s="239"/>
      <c r="N2818" s="240"/>
      <c r="O2818" s="240"/>
      <c r="P2818" s="240"/>
      <c r="Q2818" s="240"/>
      <c r="R2818" s="240"/>
      <c r="S2818" s="240"/>
      <c r="T2818" s="241"/>
      <c r="AT2818" s="242" t="s">
        <v>440</v>
      </c>
      <c r="AU2818" s="242" t="s">
        <v>93</v>
      </c>
      <c r="AV2818" s="13" t="s">
        <v>93</v>
      </c>
      <c r="AW2818" s="13" t="s">
        <v>38</v>
      </c>
      <c r="AX2818" s="13" t="s">
        <v>83</v>
      </c>
      <c r="AY2818" s="242" t="s">
        <v>283</v>
      </c>
    </row>
    <row r="2819" spans="1:65" s="14" customFormat="1" ht="11.25">
      <c r="B2819" s="243"/>
      <c r="C2819" s="244"/>
      <c r="D2819" s="223" t="s">
        <v>440</v>
      </c>
      <c r="E2819" s="245" t="s">
        <v>1</v>
      </c>
      <c r="F2819" s="246" t="s">
        <v>442</v>
      </c>
      <c r="G2819" s="244"/>
      <c r="H2819" s="247">
        <v>8207.92</v>
      </c>
      <c r="I2819" s="248"/>
      <c r="J2819" s="244"/>
      <c r="K2819" s="244"/>
      <c r="L2819" s="249"/>
      <c r="M2819" s="250"/>
      <c r="N2819" s="251"/>
      <c r="O2819" s="251"/>
      <c r="P2819" s="251"/>
      <c r="Q2819" s="251"/>
      <c r="R2819" s="251"/>
      <c r="S2819" s="251"/>
      <c r="T2819" s="252"/>
      <c r="AT2819" s="253" t="s">
        <v>440</v>
      </c>
      <c r="AU2819" s="253" t="s">
        <v>93</v>
      </c>
      <c r="AV2819" s="14" t="s">
        <v>304</v>
      </c>
      <c r="AW2819" s="14" t="s">
        <v>38</v>
      </c>
      <c r="AX2819" s="14" t="s">
        <v>91</v>
      </c>
      <c r="AY2819" s="253" t="s">
        <v>283</v>
      </c>
    </row>
    <row r="2820" spans="1:65" s="2" customFormat="1" ht="16.5" customHeight="1">
      <c r="A2820" s="36"/>
      <c r="B2820" s="37"/>
      <c r="C2820" s="210" t="s">
        <v>3823</v>
      </c>
      <c r="D2820" s="210" t="s">
        <v>286</v>
      </c>
      <c r="E2820" s="211" t="s">
        <v>3824</v>
      </c>
      <c r="F2820" s="212" t="s">
        <v>3825</v>
      </c>
      <c r="G2820" s="213" t="s">
        <v>331</v>
      </c>
      <c r="H2820" s="214">
        <v>171.68</v>
      </c>
      <c r="I2820" s="215"/>
      <c r="J2820" s="216">
        <f>ROUND(I2820*H2820,2)</f>
        <v>0</v>
      </c>
      <c r="K2820" s="212" t="s">
        <v>290</v>
      </c>
      <c r="L2820" s="41"/>
      <c r="M2820" s="217" t="s">
        <v>1</v>
      </c>
      <c r="N2820" s="218" t="s">
        <v>48</v>
      </c>
      <c r="O2820" s="73"/>
      <c r="P2820" s="219">
        <f>O2820*H2820</f>
        <v>0</v>
      </c>
      <c r="Q2820" s="219">
        <v>5.0000000000000001E-4</v>
      </c>
      <c r="R2820" s="219">
        <f>Q2820*H2820</f>
        <v>8.584E-2</v>
      </c>
      <c r="S2820" s="219">
        <v>0</v>
      </c>
      <c r="T2820" s="220">
        <f>S2820*H2820</f>
        <v>0</v>
      </c>
      <c r="U2820" s="36"/>
      <c r="V2820" s="36"/>
      <c r="W2820" s="36"/>
      <c r="X2820" s="36"/>
      <c r="Y2820" s="36"/>
      <c r="Z2820" s="36"/>
      <c r="AA2820" s="36"/>
      <c r="AB2820" s="36"/>
      <c r="AC2820" s="36"/>
      <c r="AD2820" s="36"/>
      <c r="AE2820" s="36"/>
      <c r="AR2820" s="221" t="s">
        <v>369</v>
      </c>
      <c r="AT2820" s="221" t="s">
        <v>286</v>
      </c>
      <c r="AU2820" s="221" t="s">
        <v>93</v>
      </c>
      <c r="AY2820" s="18" t="s">
        <v>283</v>
      </c>
      <c r="BE2820" s="222">
        <f>IF(N2820="základní",J2820,0)</f>
        <v>0</v>
      </c>
      <c r="BF2820" s="222">
        <f>IF(N2820="snížená",J2820,0)</f>
        <v>0</v>
      </c>
      <c r="BG2820" s="222">
        <f>IF(N2820="zákl. přenesená",J2820,0)</f>
        <v>0</v>
      </c>
      <c r="BH2820" s="222">
        <f>IF(N2820="sníž. přenesená",J2820,0)</f>
        <v>0</v>
      </c>
      <c r="BI2820" s="222">
        <f>IF(N2820="nulová",J2820,0)</f>
        <v>0</v>
      </c>
      <c r="BJ2820" s="18" t="s">
        <v>91</v>
      </c>
      <c r="BK2820" s="222">
        <f>ROUND(I2820*H2820,2)</f>
        <v>0</v>
      </c>
      <c r="BL2820" s="18" t="s">
        <v>369</v>
      </c>
      <c r="BM2820" s="221" t="s">
        <v>3826</v>
      </c>
    </row>
    <row r="2821" spans="1:65" s="2" customFormat="1" ht="19.5">
      <c r="A2821" s="36"/>
      <c r="B2821" s="37"/>
      <c r="C2821" s="38"/>
      <c r="D2821" s="223" t="s">
        <v>293</v>
      </c>
      <c r="E2821" s="38"/>
      <c r="F2821" s="224" t="s">
        <v>3773</v>
      </c>
      <c r="G2821" s="38"/>
      <c r="H2821" s="38"/>
      <c r="I2821" s="124"/>
      <c r="J2821" s="38"/>
      <c r="K2821" s="38"/>
      <c r="L2821" s="41"/>
      <c r="M2821" s="225"/>
      <c r="N2821" s="226"/>
      <c r="O2821" s="73"/>
      <c r="P2821" s="73"/>
      <c r="Q2821" s="73"/>
      <c r="R2821" s="73"/>
      <c r="S2821" s="73"/>
      <c r="T2821" s="74"/>
      <c r="U2821" s="36"/>
      <c r="V2821" s="36"/>
      <c r="W2821" s="36"/>
      <c r="X2821" s="36"/>
      <c r="Y2821" s="36"/>
      <c r="Z2821" s="36"/>
      <c r="AA2821" s="36"/>
      <c r="AB2821" s="36"/>
      <c r="AC2821" s="36"/>
      <c r="AD2821" s="36"/>
      <c r="AE2821" s="36"/>
      <c r="AT2821" s="18" t="s">
        <v>293</v>
      </c>
      <c r="AU2821" s="18" t="s">
        <v>93</v>
      </c>
    </row>
    <row r="2822" spans="1:65" s="15" customFormat="1" ht="11.25">
      <c r="B2822" s="254"/>
      <c r="C2822" s="255"/>
      <c r="D2822" s="223" t="s">
        <v>440</v>
      </c>
      <c r="E2822" s="256" t="s">
        <v>1</v>
      </c>
      <c r="F2822" s="257" t="s">
        <v>1022</v>
      </c>
      <c r="G2822" s="255"/>
      <c r="H2822" s="256" t="s">
        <v>1</v>
      </c>
      <c r="I2822" s="258"/>
      <c r="J2822" s="255"/>
      <c r="K2822" s="255"/>
      <c r="L2822" s="259"/>
      <c r="M2822" s="260"/>
      <c r="N2822" s="261"/>
      <c r="O2822" s="261"/>
      <c r="P2822" s="261"/>
      <c r="Q2822" s="261"/>
      <c r="R2822" s="261"/>
      <c r="S2822" s="261"/>
      <c r="T2822" s="262"/>
      <c r="AT2822" s="263" t="s">
        <v>440</v>
      </c>
      <c r="AU2822" s="263" t="s">
        <v>93</v>
      </c>
      <c r="AV2822" s="15" t="s">
        <v>91</v>
      </c>
      <c r="AW2822" s="15" t="s">
        <v>38</v>
      </c>
      <c r="AX2822" s="15" t="s">
        <v>83</v>
      </c>
      <c r="AY2822" s="263" t="s">
        <v>283</v>
      </c>
    </row>
    <row r="2823" spans="1:65" s="15" customFormat="1" ht="11.25">
      <c r="B2823" s="254"/>
      <c r="C2823" s="255"/>
      <c r="D2823" s="223" t="s">
        <v>440</v>
      </c>
      <c r="E2823" s="256" t="s">
        <v>1</v>
      </c>
      <c r="F2823" s="257" t="s">
        <v>1023</v>
      </c>
      <c r="G2823" s="255"/>
      <c r="H2823" s="256" t="s">
        <v>1</v>
      </c>
      <c r="I2823" s="258"/>
      <c r="J2823" s="255"/>
      <c r="K2823" s="255"/>
      <c r="L2823" s="259"/>
      <c r="M2823" s="260"/>
      <c r="N2823" s="261"/>
      <c r="O2823" s="261"/>
      <c r="P2823" s="261"/>
      <c r="Q2823" s="261"/>
      <c r="R2823" s="261"/>
      <c r="S2823" s="261"/>
      <c r="T2823" s="262"/>
      <c r="AT2823" s="263" t="s">
        <v>440</v>
      </c>
      <c r="AU2823" s="263" t="s">
        <v>93</v>
      </c>
      <c r="AV2823" s="15" t="s">
        <v>91</v>
      </c>
      <c r="AW2823" s="15" t="s">
        <v>38</v>
      </c>
      <c r="AX2823" s="15" t="s">
        <v>83</v>
      </c>
      <c r="AY2823" s="263" t="s">
        <v>283</v>
      </c>
    </row>
    <row r="2824" spans="1:65" s="13" customFormat="1" ht="11.25">
      <c r="B2824" s="232"/>
      <c r="C2824" s="233"/>
      <c r="D2824" s="223" t="s">
        <v>440</v>
      </c>
      <c r="E2824" s="234" t="s">
        <v>1</v>
      </c>
      <c r="F2824" s="235" t="s">
        <v>3827</v>
      </c>
      <c r="G2824" s="233"/>
      <c r="H2824" s="236">
        <v>171.68</v>
      </c>
      <c r="I2824" s="237"/>
      <c r="J2824" s="233"/>
      <c r="K2824" s="233"/>
      <c r="L2824" s="238"/>
      <c r="M2824" s="239"/>
      <c r="N2824" s="240"/>
      <c r="O2824" s="240"/>
      <c r="P2824" s="240"/>
      <c r="Q2824" s="240"/>
      <c r="R2824" s="240"/>
      <c r="S2824" s="240"/>
      <c r="T2824" s="241"/>
      <c r="AT2824" s="242" t="s">
        <v>440</v>
      </c>
      <c r="AU2824" s="242" t="s">
        <v>93</v>
      </c>
      <c r="AV2824" s="13" t="s">
        <v>93</v>
      </c>
      <c r="AW2824" s="13" t="s">
        <v>38</v>
      </c>
      <c r="AX2824" s="13" t="s">
        <v>83</v>
      </c>
      <c r="AY2824" s="242" t="s">
        <v>283</v>
      </c>
    </row>
    <row r="2825" spans="1:65" s="14" customFormat="1" ht="11.25">
      <c r="B2825" s="243"/>
      <c r="C2825" s="244"/>
      <c r="D2825" s="223" t="s">
        <v>440</v>
      </c>
      <c r="E2825" s="245" t="s">
        <v>1</v>
      </c>
      <c r="F2825" s="246" t="s">
        <v>442</v>
      </c>
      <c r="G2825" s="244"/>
      <c r="H2825" s="247">
        <v>171.68</v>
      </c>
      <c r="I2825" s="248"/>
      <c r="J2825" s="244"/>
      <c r="K2825" s="244"/>
      <c r="L2825" s="249"/>
      <c r="M2825" s="250"/>
      <c r="N2825" s="251"/>
      <c r="O2825" s="251"/>
      <c r="P2825" s="251"/>
      <c r="Q2825" s="251"/>
      <c r="R2825" s="251"/>
      <c r="S2825" s="251"/>
      <c r="T2825" s="252"/>
      <c r="AT2825" s="253" t="s">
        <v>440</v>
      </c>
      <c r="AU2825" s="253" t="s">
        <v>93</v>
      </c>
      <c r="AV2825" s="14" t="s">
        <v>304</v>
      </c>
      <c r="AW2825" s="14" t="s">
        <v>38</v>
      </c>
      <c r="AX2825" s="14" t="s">
        <v>91</v>
      </c>
      <c r="AY2825" s="253" t="s">
        <v>283</v>
      </c>
    </row>
    <row r="2826" spans="1:65" s="2" customFormat="1" ht="16.5" customHeight="1">
      <c r="A2826" s="36"/>
      <c r="B2826" s="37"/>
      <c r="C2826" s="275" t="s">
        <v>3828</v>
      </c>
      <c r="D2826" s="275" t="s">
        <v>490</v>
      </c>
      <c r="E2826" s="276" t="s">
        <v>3829</v>
      </c>
      <c r="F2826" s="277" t="s">
        <v>3830</v>
      </c>
      <c r="G2826" s="278" t="s">
        <v>331</v>
      </c>
      <c r="H2826" s="279">
        <v>197.43199999999999</v>
      </c>
      <c r="I2826" s="280"/>
      <c r="J2826" s="281">
        <f>ROUND(I2826*H2826,2)</f>
        <v>0</v>
      </c>
      <c r="K2826" s="277" t="s">
        <v>342</v>
      </c>
      <c r="L2826" s="282"/>
      <c r="M2826" s="283" t="s">
        <v>1</v>
      </c>
      <c r="N2826" s="284" t="s">
        <v>48</v>
      </c>
      <c r="O2826" s="73"/>
      <c r="P2826" s="219">
        <f>O2826*H2826</f>
        <v>0</v>
      </c>
      <c r="Q2826" s="219">
        <v>4.2199999999999998E-3</v>
      </c>
      <c r="R2826" s="219">
        <f>Q2826*H2826</f>
        <v>0.83316303999999985</v>
      </c>
      <c r="S2826" s="219">
        <v>0</v>
      </c>
      <c r="T2826" s="220">
        <f>S2826*H2826</f>
        <v>0</v>
      </c>
      <c r="U2826" s="36"/>
      <c r="V2826" s="36"/>
      <c r="W2826" s="36"/>
      <c r="X2826" s="36"/>
      <c r="Y2826" s="36"/>
      <c r="Z2826" s="36"/>
      <c r="AA2826" s="36"/>
      <c r="AB2826" s="36"/>
      <c r="AC2826" s="36"/>
      <c r="AD2826" s="36"/>
      <c r="AE2826" s="36"/>
      <c r="AR2826" s="221" t="s">
        <v>580</v>
      </c>
      <c r="AT2826" s="221" t="s">
        <v>490</v>
      </c>
      <c r="AU2826" s="221" t="s">
        <v>93</v>
      </c>
      <c r="AY2826" s="18" t="s">
        <v>283</v>
      </c>
      <c r="BE2826" s="222">
        <f>IF(N2826="základní",J2826,0)</f>
        <v>0</v>
      </c>
      <c r="BF2826" s="222">
        <f>IF(N2826="snížená",J2826,0)</f>
        <v>0</v>
      </c>
      <c r="BG2826" s="222">
        <f>IF(N2826="zákl. přenesená",J2826,0)</f>
        <v>0</v>
      </c>
      <c r="BH2826" s="222">
        <f>IF(N2826="sníž. přenesená",J2826,0)</f>
        <v>0</v>
      </c>
      <c r="BI2826" s="222">
        <f>IF(N2826="nulová",J2826,0)</f>
        <v>0</v>
      </c>
      <c r="BJ2826" s="18" t="s">
        <v>91</v>
      </c>
      <c r="BK2826" s="222">
        <f>ROUND(I2826*H2826,2)</f>
        <v>0</v>
      </c>
      <c r="BL2826" s="18" t="s">
        <v>369</v>
      </c>
      <c r="BM2826" s="221" t="s">
        <v>3831</v>
      </c>
    </row>
    <row r="2827" spans="1:65" s="2" customFormat="1" ht="78">
      <c r="A2827" s="36"/>
      <c r="B2827" s="37"/>
      <c r="C2827" s="38"/>
      <c r="D2827" s="223" t="s">
        <v>293</v>
      </c>
      <c r="E2827" s="38"/>
      <c r="F2827" s="224" t="s">
        <v>3832</v>
      </c>
      <c r="G2827" s="38"/>
      <c r="H2827" s="38"/>
      <c r="I2827" s="124"/>
      <c r="J2827" s="38"/>
      <c r="K2827" s="38"/>
      <c r="L2827" s="41"/>
      <c r="M2827" s="225"/>
      <c r="N2827" s="226"/>
      <c r="O2827" s="73"/>
      <c r="P2827" s="73"/>
      <c r="Q2827" s="73"/>
      <c r="R2827" s="73"/>
      <c r="S2827" s="73"/>
      <c r="T2827" s="74"/>
      <c r="U2827" s="36"/>
      <c r="V2827" s="36"/>
      <c r="W2827" s="36"/>
      <c r="X2827" s="36"/>
      <c r="Y2827" s="36"/>
      <c r="Z2827" s="36"/>
      <c r="AA2827" s="36"/>
      <c r="AB2827" s="36"/>
      <c r="AC2827" s="36"/>
      <c r="AD2827" s="36"/>
      <c r="AE2827" s="36"/>
      <c r="AT2827" s="18" t="s">
        <v>293</v>
      </c>
      <c r="AU2827" s="18" t="s">
        <v>93</v>
      </c>
    </row>
    <row r="2828" spans="1:65" s="13" customFormat="1" ht="11.25">
      <c r="B2828" s="232"/>
      <c r="C2828" s="233"/>
      <c r="D2828" s="223" t="s">
        <v>440</v>
      </c>
      <c r="E2828" s="233"/>
      <c r="F2828" s="235" t="s">
        <v>3833</v>
      </c>
      <c r="G2828" s="233"/>
      <c r="H2828" s="236">
        <v>197.43199999999999</v>
      </c>
      <c r="I2828" s="237"/>
      <c r="J2828" s="233"/>
      <c r="K2828" s="233"/>
      <c r="L2828" s="238"/>
      <c r="M2828" s="239"/>
      <c r="N2828" s="240"/>
      <c r="O2828" s="240"/>
      <c r="P2828" s="240"/>
      <c r="Q2828" s="240"/>
      <c r="R2828" s="240"/>
      <c r="S2828" s="240"/>
      <c r="T2828" s="241"/>
      <c r="AT2828" s="242" t="s">
        <v>440</v>
      </c>
      <c r="AU2828" s="242" t="s">
        <v>93</v>
      </c>
      <c r="AV2828" s="13" t="s">
        <v>93</v>
      </c>
      <c r="AW2828" s="13" t="s">
        <v>4</v>
      </c>
      <c r="AX2828" s="13" t="s">
        <v>91</v>
      </c>
      <c r="AY2828" s="242" t="s">
        <v>283</v>
      </c>
    </row>
    <row r="2829" spans="1:65" s="2" customFormat="1" ht="16.5" customHeight="1">
      <c r="A2829" s="36"/>
      <c r="B2829" s="37"/>
      <c r="C2829" s="210" t="s">
        <v>3834</v>
      </c>
      <c r="D2829" s="210" t="s">
        <v>286</v>
      </c>
      <c r="E2829" s="211" t="s">
        <v>3835</v>
      </c>
      <c r="F2829" s="212" t="s">
        <v>3836</v>
      </c>
      <c r="G2829" s="213" t="s">
        <v>331</v>
      </c>
      <c r="H2829" s="214">
        <v>3108.3470000000002</v>
      </c>
      <c r="I2829" s="215"/>
      <c r="J2829" s="216">
        <f>ROUND(I2829*H2829,2)</f>
        <v>0</v>
      </c>
      <c r="K2829" s="212" t="s">
        <v>290</v>
      </c>
      <c r="L2829" s="41"/>
      <c r="M2829" s="217" t="s">
        <v>1</v>
      </c>
      <c r="N2829" s="218" t="s">
        <v>48</v>
      </c>
      <c r="O2829" s="73"/>
      <c r="P2829" s="219">
        <f>O2829*H2829</f>
        <v>0</v>
      </c>
      <c r="Q2829" s="219">
        <v>2.0000000000000001E-4</v>
      </c>
      <c r="R2829" s="219">
        <f>Q2829*H2829</f>
        <v>0.62166940000000004</v>
      </c>
      <c r="S2829" s="219">
        <v>0</v>
      </c>
      <c r="T2829" s="220">
        <f>S2829*H2829</f>
        <v>0</v>
      </c>
      <c r="U2829" s="36"/>
      <c r="V2829" s="36"/>
      <c r="W2829" s="36"/>
      <c r="X2829" s="36"/>
      <c r="Y2829" s="36"/>
      <c r="Z2829" s="36"/>
      <c r="AA2829" s="36"/>
      <c r="AB2829" s="36"/>
      <c r="AC2829" s="36"/>
      <c r="AD2829" s="36"/>
      <c r="AE2829" s="36"/>
      <c r="AR2829" s="221" t="s">
        <v>369</v>
      </c>
      <c r="AT2829" s="221" t="s">
        <v>286</v>
      </c>
      <c r="AU2829" s="221" t="s">
        <v>93</v>
      </c>
      <c r="AY2829" s="18" t="s">
        <v>283</v>
      </c>
      <c r="BE2829" s="222">
        <f>IF(N2829="základní",J2829,0)</f>
        <v>0</v>
      </c>
      <c r="BF2829" s="222">
        <f>IF(N2829="snížená",J2829,0)</f>
        <v>0</v>
      </c>
      <c r="BG2829" s="222">
        <f>IF(N2829="zákl. přenesená",J2829,0)</f>
        <v>0</v>
      </c>
      <c r="BH2829" s="222">
        <f>IF(N2829="sníž. přenesená",J2829,0)</f>
        <v>0</v>
      </c>
      <c r="BI2829" s="222">
        <f>IF(N2829="nulová",J2829,0)</f>
        <v>0</v>
      </c>
      <c r="BJ2829" s="18" t="s">
        <v>91</v>
      </c>
      <c r="BK2829" s="222">
        <f>ROUND(I2829*H2829,2)</f>
        <v>0</v>
      </c>
      <c r="BL2829" s="18" t="s">
        <v>369</v>
      </c>
      <c r="BM2829" s="221" t="s">
        <v>3837</v>
      </c>
    </row>
    <row r="2830" spans="1:65" s="2" customFormat="1" ht="19.5">
      <c r="A2830" s="36"/>
      <c r="B2830" s="37"/>
      <c r="C2830" s="38"/>
      <c r="D2830" s="223" t="s">
        <v>293</v>
      </c>
      <c r="E2830" s="38"/>
      <c r="F2830" s="224" t="s">
        <v>3773</v>
      </c>
      <c r="G2830" s="38"/>
      <c r="H2830" s="38"/>
      <c r="I2830" s="124"/>
      <c r="J2830" s="38"/>
      <c r="K2830" s="38"/>
      <c r="L2830" s="41"/>
      <c r="M2830" s="225"/>
      <c r="N2830" s="226"/>
      <c r="O2830" s="73"/>
      <c r="P2830" s="73"/>
      <c r="Q2830" s="73"/>
      <c r="R2830" s="73"/>
      <c r="S2830" s="73"/>
      <c r="T2830" s="74"/>
      <c r="U2830" s="36"/>
      <c r="V2830" s="36"/>
      <c r="W2830" s="36"/>
      <c r="X2830" s="36"/>
      <c r="Y2830" s="36"/>
      <c r="Z2830" s="36"/>
      <c r="AA2830" s="36"/>
      <c r="AB2830" s="36"/>
      <c r="AC2830" s="36"/>
      <c r="AD2830" s="36"/>
      <c r="AE2830" s="36"/>
      <c r="AT2830" s="18" t="s">
        <v>293</v>
      </c>
      <c r="AU2830" s="18" t="s">
        <v>93</v>
      </c>
    </row>
    <row r="2831" spans="1:65" s="15" customFormat="1" ht="11.25">
      <c r="B2831" s="254"/>
      <c r="C2831" s="255"/>
      <c r="D2831" s="223" t="s">
        <v>440</v>
      </c>
      <c r="E2831" s="256" t="s">
        <v>1</v>
      </c>
      <c r="F2831" s="257" t="s">
        <v>1022</v>
      </c>
      <c r="G2831" s="255"/>
      <c r="H2831" s="256" t="s">
        <v>1</v>
      </c>
      <c r="I2831" s="258"/>
      <c r="J2831" s="255"/>
      <c r="K2831" s="255"/>
      <c r="L2831" s="259"/>
      <c r="M2831" s="260"/>
      <c r="N2831" s="261"/>
      <c r="O2831" s="261"/>
      <c r="P2831" s="261"/>
      <c r="Q2831" s="261"/>
      <c r="R2831" s="261"/>
      <c r="S2831" s="261"/>
      <c r="T2831" s="262"/>
      <c r="AT2831" s="263" t="s">
        <v>440</v>
      </c>
      <c r="AU2831" s="263" t="s">
        <v>93</v>
      </c>
      <c r="AV2831" s="15" t="s">
        <v>91</v>
      </c>
      <c r="AW2831" s="15" t="s">
        <v>38</v>
      </c>
      <c r="AX2831" s="15" t="s">
        <v>83</v>
      </c>
      <c r="AY2831" s="263" t="s">
        <v>283</v>
      </c>
    </row>
    <row r="2832" spans="1:65" s="15" customFormat="1" ht="11.25">
      <c r="B2832" s="254"/>
      <c r="C2832" s="255"/>
      <c r="D2832" s="223" t="s">
        <v>440</v>
      </c>
      <c r="E2832" s="256" t="s">
        <v>1</v>
      </c>
      <c r="F2832" s="257" t="s">
        <v>1023</v>
      </c>
      <c r="G2832" s="255"/>
      <c r="H2832" s="256" t="s">
        <v>1</v>
      </c>
      <c r="I2832" s="258"/>
      <c r="J2832" s="255"/>
      <c r="K2832" s="255"/>
      <c r="L2832" s="259"/>
      <c r="M2832" s="260"/>
      <c r="N2832" s="261"/>
      <c r="O2832" s="261"/>
      <c r="P2832" s="261"/>
      <c r="Q2832" s="261"/>
      <c r="R2832" s="261"/>
      <c r="S2832" s="261"/>
      <c r="T2832" s="262"/>
      <c r="AT2832" s="263" t="s">
        <v>440</v>
      </c>
      <c r="AU2832" s="263" t="s">
        <v>93</v>
      </c>
      <c r="AV2832" s="15" t="s">
        <v>91</v>
      </c>
      <c r="AW2832" s="15" t="s">
        <v>38</v>
      </c>
      <c r="AX2832" s="15" t="s">
        <v>83</v>
      </c>
      <c r="AY2832" s="263" t="s">
        <v>283</v>
      </c>
    </row>
    <row r="2833" spans="1:65" s="13" customFormat="1" ht="11.25">
      <c r="B2833" s="232"/>
      <c r="C2833" s="233"/>
      <c r="D2833" s="223" t="s">
        <v>440</v>
      </c>
      <c r="E2833" s="234" t="s">
        <v>1</v>
      </c>
      <c r="F2833" s="235" t="s">
        <v>3838</v>
      </c>
      <c r="G2833" s="233"/>
      <c r="H2833" s="236">
        <v>228.37</v>
      </c>
      <c r="I2833" s="237"/>
      <c r="J2833" s="233"/>
      <c r="K2833" s="233"/>
      <c r="L2833" s="238"/>
      <c r="M2833" s="239"/>
      <c r="N2833" s="240"/>
      <c r="O2833" s="240"/>
      <c r="P2833" s="240"/>
      <c r="Q2833" s="240"/>
      <c r="R2833" s="240"/>
      <c r="S2833" s="240"/>
      <c r="T2833" s="241"/>
      <c r="AT2833" s="242" t="s">
        <v>440</v>
      </c>
      <c r="AU2833" s="242" t="s">
        <v>93</v>
      </c>
      <c r="AV2833" s="13" t="s">
        <v>93</v>
      </c>
      <c r="AW2833" s="13" t="s">
        <v>38</v>
      </c>
      <c r="AX2833" s="13" t="s">
        <v>83</v>
      </c>
      <c r="AY2833" s="242" t="s">
        <v>283</v>
      </c>
    </row>
    <row r="2834" spans="1:65" s="13" customFormat="1" ht="11.25">
      <c r="B2834" s="232"/>
      <c r="C2834" s="233"/>
      <c r="D2834" s="223" t="s">
        <v>440</v>
      </c>
      <c r="E2834" s="234" t="s">
        <v>1</v>
      </c>
      <c r="F2834" s="235" t="s">
        <v>3839</v>
      </c>
      <c r="G2834" s="233"/>
      <c r="H2834" s="236">
        <v>1264.58</v>
      </c>
      <c r="I2834" s="237"/>
      <c r="J2834" s="233"/>
      <c r="K2834" s="233"/>
      <c r="L2834" s="238"/>
      <c r="M2834" s="239"/>
      <c r="N2834" s="240"/>
      <c r="O2834" s="240"/>
      <c r="P2834" s="240"/>
      <c r="Q2834" s="240"/>
      <c r="R2834" s="240"/>
      <c r="S2834" s="240"/>
      <c r="T2834" s="241"/>
      <c r="AT2834" s="242" t="s">
        <v>440</v>
      </c>
      <c r="AU2834" s="242" t="s">
        <v>93</v>
      </c>
      <c r="AV2834" s="13" t="s">
        <v>93</v>
      </c>
      <c r="AW2834" s="13" t="s">
        <v>38</v>
      </c>
      <c r="AX2834" s="13" t="s">
        <v>83</v>
      </c>
      <c r="AY2834" s="242" t="s">
        <v>283</v>
      </c>
    </row>
    <row r="2835" spans="1:65" s="13" customFormat="1" ht="11.25">
      <c r="B2835" s="232"/>
      <c r="C2835" s="233"/>
      <c r="D2835" s="223" t="s">
        <v>440</v>
      </c>
      <c r="E2835" s="234" t="s">
        <v>1</v>
      </c>
      <c r="F2835" s="235" t="s">
        <v>3840</v>
      </c>
      <c r="G2835" s="233"/>
      <c r="H2835" s="236">
        <v>1332.82</v>
      </c>
      <c r="I2835" s="237"/>
      <c r="J2835" s="233"/>
      <c r="K2835" s="233"/>
      <c r="L2835" s="238"/>
      <c r="M2835" s="239"/>
      <c r="N2835" s="240"/>
      <c r="O2835" s="240"/>
      <c r="P2835" s="240"/>
      <c r="Q2835" s="240"/>
      <c r="R2835" s="240"/>
      <c r="S2835" s="240"/>
      <c r="T2835" s="241"/>
      <c r="AT2835" s="242" t="s">
        <v>440</v>
      </c>
      <c r="AU2835" s="242" t="s">
        <v>93</v>
      </c>
      <c r="AV2835" s="13" t="s">
        <v>93</v>
      </c>
      <c r="AW2835" s="13" t="s">
        <v>38</v>
      </c>
      <c r="AX2835" s="13" t="s">
        <v>83</v>
      </c>
      <c r="AY2835" s="242" t="s">
        <v>283</v>
      </c>
    </row>
    <row r="2836" spans="1:65" s="16" customFormat="1" ht="11.25">
      <c r="B2836" s="264"/>
      <c r="C2836" s="265"/>
      <c r="D2836" s="223" t="s">
        <v>440</v>
      </c>
      <c r="E2836" s="266" t="s">
        <v>1</v>
      </c>
      <c r="F2836" s="267" t="s">
        <v>453</v>
      </c>
      <c r="G2836" s="265"/>
      <c r="H2836" s="268">
        <v>2825.77</v>
      </c>
      <c r="I2836" s="269"/>
      <c r="J2836" s="265"/>
      <c r="K2836" s="265"/>
      <c r="L2836" s="270"/>
      <c r="M2836" s="271"/>
      <c r="N2836" s="272"/>
      <c r="O2836" s="272"/>
      <c r="P2836" s="272"/>
      <c r="Q2836" s="272"/>
      <c r="R2836" s="272"/>
      <c r="S2836" s="272"/>
      <c r="T2836" s="273"/>
      <c r="AT2836" s="274" t="s">
        <v>440</v>
      </c>
      <c r="AU2836" s="274" t="s">
        <v>93</v>
      </c>
      <c r="AV2836" s="16" t="s">
        <v>299</v>
      </c>
      <c r="AW2836" s="16" t="s">
        <v>38</v>
      </c>
      <c r="AX2836" s="16" t="s">
        <v>83</v>
      </c>
      <c r="AY2836" s="274" t="s">
        <v>283</v>
      </c>
    </row>
    <row r="2837" spans="1:65" s="13" customFormat="1" ht="11.25">
      <c r="B2837" s="232"/>
      <c r="C2837" s="233"/>
      <c r="D2837" s="223" t="s">
        <v>440</v>
      </c>
      <c r="E2837" s="234" t="s">
        <v>1</v>
      </c>
      <c r="F2837" s="235" t="s">
        <v>3841</v>
      </c>
      <c r="G2837" s="233"/>
      <c r="H2837" s="236">
        <v>282.577</v>
      </c>
      <c r="I2837" s="237"/>
      <c r="J2837" s="233"/>
      <c r="K2837" s="233"/>
      <c r="L2837" s="238"/>
      <c r="M2837" s="239"/>
      <c r="N2837" s="240"/>
      <c r="O2837" s="240"/>
      <c r="P2837" s="240"/>
      <c r="Q2837" s="240"/>
      <c r="R2837" s="240"/>
      <c r="S2837" s="240"/>
      <c r="T2837" s="241"/>
      <c r="AT2837" s="242" t="s">
        <v>440</v>
      </c>
      <c r="AU2837" s="242" t="s">
        <v>93</v>
      </c>
      <c r="AV2837" s="13" t="s">
        <v>93</v>
      </c>
      <c r="AW2837" s="13" t="s">
        <v>38</v>
      </c>
      <c r="AX2837" s="13" t="s">
        <v>83</v>
      </c>
      <c r="AY2837" s="242" t="s">
        <v>283</v>
      </c>
    </row>
    <row r="2838" spans="1:65" s="14" customFormat="1" ht="11.25">
      <c r="B2838" s="243"/>
      <c r="C2838" s="244"/>
      <c r="D2838" s="223" t="s">
        <v>440</v>
      </c>
      <c r="E2838" s="245" t="s">
        <v>1</v>
      </c>
      <c r="F2838" s="246" t="s">
        <v>442</v>
      </c>
      <c r="G2838" s="244"/>
      <c r="H2838" s="247">
        <v>3108.3470000000002</v>
      </c>
      <c r="I2838" s="248"/>
      <c r="J2838" s="244"/>
      <c r="K2838" s="244"/>
      <c r="L2838" s="249"/>
      <c r="M2838" s="250"/>
      <c r="N2838" s="251"/>
      <c r="O2838" s="251"/>
      <c r="P2838" s="251"/>
      <c r="Q2838" s="251"/>
      <c r="R2838" s="251"/>
      <c r="S2838" s="251"/>
      <c r="T2838" s="252"/>
      <c r="AT2838" s="253" t="s">
        <v>440</v>
      </c>
      <c r="AU2838" s="253" t="s">
        <v>93</v>
      </c>
      <c r="AV2838" s="14" t="s">
        <v>304</v>
      </c>
      <c r="AW2838" s="14" t="s">
        <v>38</v>
      </c>
      <c r="AX2838" s="14" t="s">
        <v>91</v>
      </c>
      <c r="AY2838" s="253" t="s">
        <v>283</v>
      </c>
    </row>
    <row r="2839" spans="1:65" s="2" customFormat="1" ht="16.5" customHeight="1">
      <c r="A2839" s="36"/>
      <c r="B2839" s="37"/>
      <c r="C2839" s="275" t="s">
        <v>3842</v>
      </c>
      <c r="D2839" s="275" t="s">
        <v>490</v>
      </c>
      <c r="E2839" s="276" t="s">
        <v>3843</v>
      </c>
      <c r="F2839" s="277" t="s">
        <v>3844</v>
      </c>
      <c r="G2839" s="278" t="s">
        <v>331</v>
      </c>
      <c r="H2839" s="279">
        <v>3574.5990000000002</v>
      </c>
      <c r="I2839" s="280"/>
      <c r="J2839" s="281">
        <f>ROUND(I2839*H2839,2)</f>
        <v>0</v>
      </c>
      <c r="K2839" s="277" t="s">
        <v>342</v>
      </c>
      <c r="L2839" s="282"/>
      <c r="M2839" s="283" t="s">
        <v>1</v>
      </c>
      <c r="N2839" s="284" t="s">
        <v>48</v>
      </c>
      <c r="O2839" s="73"/>
      <c r="P2839" s="219">
        <f>O2839*H2839</f>
        <v>0</v>
      </c>
      <c r="Q2839" s="219">
        <v>4.2199999999999998E-3</v>
      </c>
      <c r="R2839" s="219">
        <f>Q2839*H2839</f>
        <v>15.08480778</v>
      </c>
      <c r="S2839" s="219">
        <v>0</v>
      </c>
      <c r="T2839" s="220">
        <f>S2839*H2839</f>
        <v>0</v>
      </c>
      <c r="U2839" s="36"/>
      <c r="V2839" s="36"/>
      <c r="W2839" s="36"/>
      <c r="X2839" s="36"/>
      <c r="Y2839" s="36"/>
      <c r="Z2839" s="36"/>
      <c r="AA2839" s="36"/>
      <c r="AB2839" s="36"/>
      <c r="AC2839" s="36"/>
      <c r="AD2839" s="36"/>
      <c r="AE2839" s="36"/>
      <c r="AR2839" s="221" t="s">
        <v>580</v>
      </c>
      <c r="AT2839" s="221" t="s">
        <v>490</v>
      </c>
      <c r="AU2839" s="221" t="s">
        <v>93</v>
      </c>
      <c r="AY2839" s="18" t="s">
        <v>283</v>
      </c>
      <c r="BE2839" s="222">
        <f>IF(N2839="základní",J2839,0)</f>
        <v>0</v>
      </c>
      <c r="BF2839" s="222">
        <f>IF(N2839="snížená",J2839,0)</f>
        <v>0</v>
      </c>
      <c r="BG2839" s="222">
        <f>IF(N2839="zákl. přenesená",J2839,0)</f>
        <v>0</v>
      </c>
      <c r="BH2839" s="222">
        <f>IF(N2839="sníž. přenesená",J2839,0)</f>
        <v>0</v>
      </c>
      <c r="BI2839" s="222">
        <f>IF(N2839="nulová",J2839,0)</f>
        <v>0</v>
      </c>
      <c r="BJ2839" s="18" t="s">
        <v>91</v>
      </c>
      <c r="BK2839" s="222">
        <f>ROUND(I2839*H2839,2)</f>
        <v>0</v>
      </c>
      <c r="BL2839" s="18" t="s">
        <v>369</v>
      </c>
      <c r="BM2839" s="221" t="s">
        <v>3845</v>
      </c>
    </row>
    <row r="2840" spans="1:65" s="2" customFormat="1" ht="195">
      <c r="A2840" s="36"/>
      <c r="B2840" s="37"/>
      <c r="C2840" s="38"/>
      <c r="D2840" s="223" t="s">
        <v>293</v>
      </c>
      <c r="E2840" s="38"/>
      <c r="F2840" s="224" t="s">
        <v>3846</v>
      </c>
      <c r="G2840" s="38"/>
      <c r="H2840" s="38"/>
      <c r="I2840" s="124"/>
      <c r="J2840" s="38"/>
      <c r="K2840" s="38"/>
      <c r="L2840" s="41"/>
      <c r="M2840" s="225"/>
      <c r="N2840" s="226"/>
      <c r="O2840" s="73"/>
      <c r="P2840" s="73"/>
      <c r="Q2840" s="73"/>
      <c r="R2840" s="73"/>
      <c r="S2840" s="73"/>
      <c r="T2840" s="74"/>
      <c r="U2840" s="36"/>
      <c r="V2840" s="36"/>
      <c r="W2840" s="36"/>
      <c r="X2840" s="36"/>
      <c r="Y2840" s="36"/>
      <c r="Z2840" s="36"/>
      <c r="AA2840" s="36"/>
      <c r="AB2840" s="36"/>
      <c r="AC2840" s="36"/>
      <c r="AD2840" s="36"/>
      <c r="AE2840" s="36"/>
      <c r="AT2840" s="18" t="s">
        <v>293</v>
      </c>
      <c r="AU2840" s="18" t="s">
        <v>93</v>
      </c>
    </row>
    <row r="2841" spans="1:65" s="13" customFormat="1" ht="11.25">
      <c r="B2841" s="232"/>
      <c r="C2841" s="233"/>
      <c r="D2841" s="223" t="s">
        <v>440</v>
      </c>
      <c r="E2841" s="233"/>
      <c r="F2841" s="235" t="s">
        <v>3847</v>
      </c>
      <c r="G2841" s="233"/>
      <c r="H2841" s="236">
        <v>3574.5990000000002</v>
      </c>
      <c r="I2841" s="237"/>
      <c r="J2841" s="233"/>
      <c r="K2841" s="233"/>
      <c r="L2841" s="238"/>
      <c r="M2841" s="239"/>
      <c r="N2841" s="240"/>
      <c r="O2841" s="240"/>
      <c r="P2841" s="240"/>
      <c r="Q2841" s="240"/>
      <c r="R2841" s="240"/>
      <c r="S2841" s="240"/>
      <c r="T2841" s="241"/>
      <c r="AT2841" s="242" t="s">
        <v>440</v>
      </c>
      <c r="AU2841" s="242" t="s">
        <v>93</v>
      </c>
      <c r="AV2841" s="13" t="s">
        <v>93</v>
      </c>
      <c r="AW2841" s="13" t="s">
        <v>4</v>
      </c>
      <c r="AX2841" s="13" t="s">
        <v>91</v>
      </c>
      <c r="AY2841" s="242" t="s">
        <v>283</v>
      </c>
    </row>
    <row r="2842" spans="1:65" s="2" customFormat="1" ht="16.5" customHeight="1">
      <c r="A2842" s="36"/>
      <c r="B2842" s="37"/>
      <c r="C2842" s="210" t="s">
        <v>3848</v>
      </c>
      <c r="D2842" s="210" t="s">
        <v>286</v>
      </c>
      <c r="E2842" s="211" t="s">
        <v>3835</v>
      </c>
      <c r="F2842" s="212" t="s">
        <v>3836</v>
      </c>
      <c r="G2842" s="213" t="s">
        <v>331</v>
      </c>
      <c r="H2842" s="214">
        <v>31.54</v>
      </c>
      <c r="I2842" s="215"/>
      <c r="J2842" s="216">
        <f>ROUND(I2842*H2842,2)</f>
        <v>0</v>
      </c>
      <c r="K2842" s="212" t="s">
        <v>290</v>
      </c>
      <c r="L2842" s="41"/>
      <c r="M2842" s="217" t="s">
        <v>1</v>
      </c>
      <c r="N2842" s="218" t="s">
        <v>48</v>
      </c>
      <c r="O2842" s="73"/>
      <c r="P2842" s="219">
        <f>O2842*H2842</f>
        <v>0</v>
      </c>
      <c r="Q2842" s="219">
        <v>2.0000000000000001E-4</v>
      </c>
      <c r="R2842" s="219">
        <f>Q2842*H2842</f>
        <v>6.3080000000000002E-3</v>
      </c>
      <c r="S2842" s="219">
        <v>0</v>
      </c>
      <c r="T2842" s="220">
        <f>S2842*H2842</f>
        <v>0</v>
      </c>
      <c r="U2842" s="36"/>
      <c r="V2842" s="36"/>
      <c r="W2842" s="36"/>
      <c r="X2842" s="36"/>
      <c r="Y2842" s="36"/>
      <c r="Z2842" s="36"/>
      <c r="AA2842" s="36"/>
      <c r="AB2842" s="36"/>
      <c r="AC2842" s="36"/>
      <c r="AD2842" s="36"/>
      <c r="AE2842" s="36"/>
      <c r="AR2842" s="221" t="s">
        <v>369</v>
      </c>
      <c r="AT2842" s="221" t="s">
        <v>286</v>
      </c>
      <c r="AU2842" s="221" t="s">
        <v>93</v>
      </c>
      <c r="AY2842" s="18" t="s">
        <v>283</v>
      </c>
      <c r="BE2842" s="222">
        <f>IF(N2842="základní",J2842,0)</f>
        <v>0</v>
      </c>
      <c r="BF2842" s="222">
        <f>IF(N2842="snížená",J2842,0)</f>
        <v>0</v>
      </c>
      <c r="BG2842" s="222">
        <f>IF(N2842="zákl. přenesená",J2842,0)</f>
        <v>0</v>
      </c>
      <c r="BH2842" s="222">
        <f>IF(N2842="sníž. přenesená",J2842,0)</f>
        <v>0</v>
      </c>
      <c r="BI2842" s="222">
        <f>IF(N2842="nulová",J2842,0)</f>
        <v>0</v>
      </c>
      <c r="BJ2842" s="18" t="s">
        <v>91</v>
      </c>
      <c r="BK2842" s="222">
        <f>ROUND(I2842*H2842,2)</f>
        <v>0</v>
      </c>
      <c r="BL2842" s="18" t="s">
        <v>369</v>
      </c>
      <c r="BM2842" s="221" t="s">
        <v>3849</v>
      </c>
    </row>
    <row r="2843" spans="1:65" s="15" customFormat="1" ht="11.25">
      <c r="B2843" s="254"/>
      <c r="C2843" s="255"/>
      <c r="D2843" s="223" t="s">
        <v>440</v>
      </c>
      <c r="E2843" s="256" t="s">
        <v>1</v>
      </c>
      <c r="F2843" s="257" t="s">
        <v>1022</v>
      </c>
      <c r="G2843" s="255"/>
      <c r="H2843" s="256" t="s">
        <v>1</v>
      </c>
      <c r="I2843" s="258"/>
      <c r="J2843" s="255"/>
      <c r="K2843" s="255"/>
      <c r="L2843" s="259"/>
      <c r="M2843" s="260"/>
      <c r="N2843" s="261"/>
      <c r="O2843" s="261"/>
      <c r="P2843" s="261"/>
      <c r="Q2843" s="261"/>
      <c r="R2843" s="261"/>
      <c r="S2843" s="261"/>
      <c r="T2843" s="262"/>
      <c r="AT2843" s="263" t="s">
        <v>440</v>
      </c>
      <c r="AU2843" s="263" t="s">
        <v>93</v>
      </c>
      <c r="AV2843" s="15" t="s">
        <v>91</v>
      </c>
      <c r="AW2843" s="15" t="s">
        <v>38</v>
      </c>
      <c r="AX2843" s="15" t="s">
        <v>83</v>
      </c>
      <c r="AY2843" s="263" t="s">
        <v>283</v>
      </c>
    </row>
    <row r="2844" spans="1:65" s="15" customFormat="1" ht="11.25">
      <c r="B2844" s="254"/>
      <c r="C2844" s="255"/>
      <c r="D2844" s="223" t="s">
        <v>440</v>
      </c>
      <c r="E2844" s="256" t="s">
        <v>1</v>
      </c>
      <c r="F2844" s="257" t="s">
        <v>1023</v>
      </c>
      <c r="G2844" s="255"/>
      <c r="H2844" s="256" t="s">
        <v>1</v>
      </c>
      <c r="I2844" s="258"/>
      <c r="J2844" s="255"/>
      <c r="K2844" s="255"/>
      <c r="L2844" s="259"/>
      <c r="M2844" s="260"/>
      <c r="N2844" s="261"/>
      <c r="O2844" s="261"/>
      <c r="P2844" s="261"/>
      <c r="Q2844" s="261"/>
      <c r="R2844" s="261"/>
      <c r="S2844" s="261"/>
      <c r="T2844" s="262"/>
      <c r="AT2844" s="263" t="s">
        <v>440</v>
      </c>
      <c r="AU2844" s="263" t="s">
        <v>93</v>
      </c>
      <c r="AV2844" s="15" t="s">
        <v>91</v>
      </c>
      <c r="AW2844" s="15" t="s">
        <v>38</v>
      </c>
      <c r="AX2844" s="15" t="s">
        <v>83</v>
      </c>
      <c r="AY2844" s="263" t="s">
        <v>283</v>
      </c>
    </row>
    <row r="2845" spans="1:65" s="13" customFormat="1" ht="11.25">
      <c r="B2845" s="232"/>
      <c r="C2845" s="233"/>
      <c r="D2845" s="223" t="s">
        <v>440</v>
      </c>
      <c r="E2845" s="234" t="s">
        <v>1</v>
      </c>
      <c r="F2845" s="235" t="s">
        <v>3850</v>
      </c>
      <c r="G2845" s="233"/>
      <c r="H2845" s="236">
        <v>31.54</v>
      </c>
      <c r="I2845" s="237"/>
      <c r="J2845" s="233"/>
      <c r="K2845" s="233"/>
      <c r="L2845" s="238"/>
      <c r="M2845" s="239"/>
      <c r="N2845" s="240"/>
      <c r="O2845" s="240"/>
      <c r="P2845" s="240"/>
      <c r="Q2845" s="240"/>
      <c r="R2845" s="240"/>
      <c r="S2845" s="240"/>
      <c r="T2845" s="241"/>
      <c r="AT2845" s="242" t="s">
        <v>440</v>
      </c>
      <c r="AU2845" s="242" t="s">
        <v>93</v>
      </c>
      <c r="AV2845" s="13" t="s">
        <v>93</v>
      </c>
      <c r="AW2845" s="13" t="s">
        <v>38</v>
      </c>
      <c r="AX2845" s="13" t="s">
        <v>83</v>
      </c>
      <c r="AY2845" s="242" t="s">
        <v>283</v>
      </c>
    </row>
    <row r="2846" spans="1:65" s="14" customFormat="1" ht="11.25">
      <c r="B2846" s="243"/>
      <c r="C2846" s="244"/>
      <c r="D2846" s="223" t="s">
        <v>440</v>
      </c>
      <c r="E2846" s="245" t="s">
        <v>1</v>
      </c>
      <c r="F2846" s="246" t="s">
        <v>442</v>
      </c>
      <c r="G2846" s="244"/>
      <c r="H2846" s="247">
        <v>31.54</v>
      </c>
      <c r="I2846" s="248"/>
      <c r="J2846" s="244"/>
      <c r="K2846" s="244"/>
      <c r="L2846" s="249"/>
      <c r="M2846" s="250"/>
      <c r="N2846" s="251"/>
      <c r="O2846" s="251"/>
      <c r="P2846" s="251"/>
      <c r="Q2846" s="251"/>
      <c r="R2846" s="251"/>
      <c r="S2846" s="251"/>
      <c r="T2846" s="252"/>
      <c r="AT2846" s="253" t="s">
        <v>440</v>
      </c>
      <c r="AU2846" s="253" t="s">
        <v>93</v>
      </c>
      <c r="AV2846" s="14" t="s">
        <v>304</v>
      </c>
      <c r="AW2846" s="14" t="s">
        <v>38</v>
      </c>
      <c r="AX2846" s="14" t="s">
        <v>91</v>
      </c>
      <c r="AY2846" s="253" t="s">
        <v>283</v>
      </c>
    </row>
    <row r="2847" spans="1:65" s="2" customFormat="1" ht="16.5" customHeight="1">
      <c r="A2847" s="36"/>
      <c r="B2847" s="37"/>
      <c r="C2847" s="275" t="s">
        <v>3851</v>
      </c>
      <c r="D2847" s="275" t="s">
        <v>490</v>
      </c>
      <c r="E2847" s="276" t="s">
        <v>3852</v>
      </c>
      <c r="F2847" s="277" t="s">
        <v>3853</v>
      </c>
      <c r="G2847" s="278" t="s">
        <v>331</v>
      </c>
      <c r="H2847" s="279">
        <v>34.694000000000003</v>
      </c>
      <c r="I2847" s="280"/>
      <c r="J2847" s="281">
        <f>ROUND(I2847*H2847,2)</f>
        <v>0</v>
      </c>
      <c r="K2847" s="277" t="s">
        <v>342</v>
      </c>
      <c r="L2847" s="282"/>
      <c r="M2847" s="283" t="s">
        <v>1</v>
      </c>
      <c r="N2847" s="284" t="s">
        <v>48</v>
      </c>
      <c r="O2847" s="73"/>
      <c r="P2847" s="219">
        <f>O2847*H2847</f>
        <v>0</v>
      </c>
      <c r="Q2847" s="219">
        <v>3.3999999999999998E-3</v>
      </c>
      <c r="R2847" s="219">
        <f>Q2847*H2847</f>
        <v>0.1179596</v>
      </c>
      <c r="S2847" s="219">
        <v>0</v>
      </c>
      <c r="T2847" s="220">
        <f>S2847*H2847</f>
        <v>0</v>
      </c>
      <c r="U2847" s="36"/>
      <c r="V2847" s="36"/>
      <c r="W2847" s="36"/>
      <c r="X2847" s="36"/>
      <c r="Y2847" s="36"/>
      <c r="Z2847" s="36"/>
      <c r="AA2847" s="36"/>
      <c r="AB2847" s="36"/>
      <c r="AC2847" s="36"/>
      <c r="AD2847" s="36"/>
      <c r="AE2847" s="36"/>
      <c r="AR2847" s="221" t="s">
        <v>580</v>
      </c>
      <c r="AT2847" s="221" t="s">
        <v>490</v>
      </c>
      <c r="AU2847" s="221" t="s">
        <v>93</v>
      </c>
      <c r="AY2847" s="18" t="s">
        <v>283</v>
      </c>
      <c r="BE2847" s="222">
        <f>IF(N2847="základní",J2847,0)</f>
        <v>0</v>
      </c>
      <c r="BF2847" s="222">
        <f>IF(N2847="snížená",J2847,0)</f>
        <v>0</v>
      </c>
      <c r="BG2847" s="222">
        <f>IF(N2847="zákl. přenesená",J2847,0)</f>
        <v>0</v>
      </c>
      <c r="BH2847" s="222">
        <f>IF(N2847="sníž. přenesená",J2847,0)</f>
        <v>0</v>
      </c>
      <c r="BI2847" s="222">
        <f>IF(N2847="nulová",J2847,0)</f>
        <v>0</v>
      </c>
      <c r="BJ2847" s="18" t="s">
        <v>91</v>
      </c>
      <c r="BK2847" s="222">
        <f>ROUND(I2847*H2847,2)</f>
        <v>0</v>
      </c>
      <c r="BL2847" s="18" t="s">
        <v>369</v>
      </c>
      <c r="BM2847" s="221" t="s">
        <v>3854</v>
      </c>
    </row>
    <row r="2848" spans="1:65" s="13" customFormat="1" ht="11.25">
      <c r="B2848" s="232"/>
      <c r="C2848" s="233"/>
      <c r="D2848" s="223" t="s">
        <v>440</v>
      </c>
      <c r="E2848" s="233"/>
      <c r="F2848" s="235" t="s">
        <v>3855</v>
      </c>
      <c r="G2848" s="233"/>
      <c r="H2848" s="236">
        <v>34.694000000000003</v>
      </c>
      <c r="I2848" s="237"/>
      <c r="J2848" s="233"/>
      <c r="K2848" s="233"/>
      <c r="L2848" s="238"/>
      <c r="M2848" s="239"/>
      <c r="N2848" s="240"/>
      <c r="O2848" s="240"/>
      <c r="P2848" s="240"/>
      <c r="Q2848" s="240"/>
      <c r="R2848" s="240"/>
      <c r="S2848" s="240"/>
      <c r="T2848" s="241"/>
      <c r="AT2848" s="242" t="s">
        <v>440</v>
      </c>
      <c r="AU2848" s="242" t="s">
        <v>93</v>
      </c>
      <c r="AV2848" s="13" t="s">
        <v>93</v>
      </c>
      <c r="AW2848" s="13" t="s">
        <v>4</v>
      </c>
      <c r="AX2848" s="13" t="s">
        <v>91</v>
      </c>
      <c r="AY2848" s="242" t="s">
        <v>283</v>
      </c>
    </row>
    <row r="2849" spans="1:65" s="2" customFormat="1" ht="16.5" customHeight="1">
      <c r="A2849" s="36"/>
      <c r="B2849" s="37"/>
      <c r="C2849" s="210" t="s">
        <v>3856</v>
      </c>
      <c r="D2849" s="210" t="s">
        <v>286</v>
      </c>
      <c r="E2849" s="211" t="s">
        <v>3857</v>
      </c>
      <c r="F2849" s="212" t="s">
        <v>3858</v>
      </c>
      <c r="G2849" s="213" t="s">
        <v>331</v>
      </c>
      <c r="H2849" s="214">
        <v>4741.4179999999997</v>
      </c>
      <c r="I2849" s="215"/>
      <c r="J2849" s="216">
        <f>ROUND(I2849*H2849,2)</f>
        <v>0</v>
      </c>
      <c r="K2849" s="212" t="s">
        <v>290</v>
      </c>
      <c r="L2849" s="41"/>
      <c r="M2849" s="217" t="s">
        <v>1</v>
      </c>
      <c r="N2849" s="218" t="s">
        <v>48</v>
      </c>
      <c r="O2849" s="73"/>
      <c r="P2849" s="219">
        <f>O2849*H2849</f>
        <v>0</v>
      </c>
      <c r="Q2849" s="219">
        <v>2.9999999999999997E-4</v>
      </c>
      <c r="R2849" s="219">
        <f>Q2849*H2849</f>
        <v>1.4224253999999998</v>
      </c>
      <c r="S2849" s="219">
        <v>0</v>
      </c>
      <c r="T2849" s="220">
        <f>S2849*H2849</f>
        <v>0</v>
      </c>
      <c r="U2849" s="36"/>
      <c r="V2849" s="36"/>
      <c r="W2849" s="36"/>
      <c r="X2849" s="36"/>
      <c r="Y2849" s="36"/>
      <c r="Z2849" s="36"/>
      <c r="AA2849" s="36"/>
      <c r="AB2849" s="36"/>
      <c r="AC2849" s="36"/>
      <c r="AD2849" s="36"/>
      <c r="AE2849" s="36"/>
      <c r="AR2849" s="221" t="s">
        <v>369</v>
      </c>
      <c r="AT2849" s="221" t="s">
        <v>286</v>
      </c>
      <c r="AU2849" s="221" t="s">
        <v>93</v>
      </c>
      <c r="AY2849" s="18" t="s">
        <v>283</v>
      </c>
      <c r="BE2849" s="222">
        <f>IF(N2849="základní",J2849,0)</f>
        <v>0</v>
      </c>
      <c r="BF2849" s="222">
        <f>IF(N2849="snížená",J2849,0)</f>
        <v>0</v>
      </c>
      <c r="BG2849" s="222">
        <f>IF(N2849="zákl. přenesená",J2849,0)</f>
        <v>0</v>
      </c>
      <c r="BH2849" s="222">
        <f>IF(N2849="sníž. přenesená",J2849,0)</f>
        <v>0</v>
      </c>
      <c r="BI2849" s="222">
        <f>IF(N2849="nulová",J2849,0)</f>
        <v>0</v>
      </c>
      <c r="BJ2849" s="18" t="s">
        <v>91</v>
      </c>
      <c r="BK2849" s="222">
        <f>ROUND(I2849*H2849,2)</f>
        <v>0</v>
      </c>
      <c r="BL2849" s="18" t="s">
        <v>369</v>
      </c>
      <c r="BM2849" s="221" t="s">
        <v>3859</v>
      </c>
    </row>
    <row r="2850" spans="1:65" s="2" customFormat="1" ht="19.5">
      <c r="A2850" s="36"/>
      <c r="B2850" s="37"/>
      <c r="C2850" s="38"/>
      <c r="D2850" s="223" t="s">
        <v>293</v>
      </c>
      <c r="E2850" s="38"/>
      <c r="F2850" s="224" t="s">
        <v>3860</v>
      </c>
      <c r="G2850" s="38"/>
      <c r="H2850" s="38"/>
      <c r="I2850" s="124"/>
      <c r="J2850" s="38"/>
      <c r="K2850" s="38"/>
      <c r="L2850" s="41"/>
      <c r="M2850" s="225"/>
      <c r="N2850" s="226"/>
      <c r="O2850" s="73"/>
      <c r="P2850" s="73"/>
      <c r="Q2850" s="73"/>
      <c r="R2850" s="73"/>
      <c r="S2850" s="73"/>
      <c r="T2850" s="74"/>
      <c r="U2850" s="36"/>
      <c r="V2850" s="36"/>
      <c r="W2850" s="36"/>
      <c r="X2850" s="36"/>
      <c r="Y2850" s="36"/>
      <c r="Z2850" s="36"/>
      <c r="AA2850" s="36"/>
      <c r="AB2850" s="36"/>
      <c r="AC2850" s="36"/>
      <c r="AD2850" s="36"/>
      <c r="AE2850" s="36"/>
      <c r="AT2850" s="18" t="s">
        <v>293</v>
      </c>
      <c r="AU2850" s="18" t="s">
        <v>93</v>
      </c>
    </row>
    <row r="2851" spans="1:65" s="15" customFormat="1" ht="11.25">
      <c r="B2851" s="254"/>
      <c r="C2851" s="255"/>
      <c r="D2851" s="223" t="s">
        <v>440</v>
      </c>
      <c r="E2851" s="256" t="s">
        <v>1</v>
      </c>
      <c r="F2851" s="257" t="s">
        <v>1022</v>
      </c>
      <c r="G2851" s="255"/>
      <c r="H2851" s="256" t="s">
        <v>1</v>
      </c>
      <c r="I2851" s="258"/>
      <c r="J2851" s="255"/>
      <c r="K2851" s="255"/>
      <c r="L2851" s="259"/>
      <c r="M2851" s="260"/>
      <c r="N2851" s="261"/>
      <c r="O2851" s="261"/>
      <c r="P2851" s="261"/>
      <c r="Q2851" s="261"/>
      <c r="R2851" s="261"/>
      <c r="S2851" s="261"/>
      <c r="T2851" s="262"/>
      <c r="AT2851" s="263" t="s">
        <v>440</v>
      </c>
      <c r="AU2851" s="263" t="s">
        <v>93</v>
      </c>
      <c r="AV2851" s="15" t="s">
        <v>91</v>
      </c>
      <c r="AW2851" s="15" t="s">
        <v>38</v>
      </c>
      <c r="AX2851" s="15" t="s">
        <v>83</v>
      </c>
      <c r="AY2851" s="263" t="s">
        <v>283</v>
      </c>
    </row>
    <row r="2852" spans="1:65" s="15" customFormat="1" ht="11.25">
      <c r="B2852" s="254"/>
      <c r="C2852" s="255"/>
      <c r="D2852" s="223" t="s">
        <v>440</v>
      </c>
      <c r="E2852" s="256" t="s">
        <v>1</v>
      </c>
      <c r="F2852" s="257" t="s">
        <v>1023</v>
      </c>
      <c r="G2852" s="255"/>
      <c r="H2852" s="256" t="s">
        <v>1</v>
      </c>
      <c r="I2852" s="258"/>
      <c r="J2852" s="255"/>
      <c r="K2852" s="255"/>
      <c r="L2852" s="259"/>
      <c r="M2852" s="260"/>
      <c r="N2852" s="261"/>
      <c r="O2852" s="261"/>
      <c r="P2852" s="261"/>
      <c r="Q2852" s="261"/>
      <c r="R2852" s="261"/>
      <c r="S2852" s="261"/>
      <c r="T2852" s="262"/>
      <c r="AT2852" s="263" t="s">
        <v>440</v>
      </c>
      <c r="AU2852" s="263" t="s">
        <v>93</v>
      </c>
      <c r="AV2852" s="15" t="s">
        <v>91</v>
      </c>
      <c r="AW2852" s="15" t="s">
        <v>38</v>
      </c>
      <c r="AX2852" s="15" t="s">
        <v>83</v>
      </c>
      <c r="AY2852" s="263" t="s">
        <v>283</v>
      </c>
    </row>
    <row r="2853" spans="1:65" s="15" customFormat="1" ht="11.25">
      <c r="B2853" s="254"/>
      <c r="C2853" s="255"/>
      <c r="D2853" s="223" t="s">
        <v>440</v>
      </c>
      <c r="E2853" s="256" t="s">
        <v>1</v>
      </c>
      <c r="F2853" s="257" t="s">
        <v>3861</v>
      </c>
      <c r="G2853" s="255"/>
      <c r="H2853" s="256" t="s">
        <v>1</v>
      </c>
      <c r="I2853" s="258"/>
      <c r="J2853" s="255"/>
      <c r="K2853" s="255"/>
      <c r="L2853" s="259"/>
      <c r="M2853" s="260"/>
      <c r="N2853" s="261"/>
      <c r="O2853" s="261"/>
      <c r="P2853" s="261"/>
      <c r="Q2853" s="261"/>
      <c r="R2853" s="261"/>
      <c r="S2853" s="261"/>
      <c r="T2853" s="262"/>
      <c r="AT2853" s="263" t="s">
        <v>440</v>
      </c>
      <c r="AU2853" s="263" t="s">
        <v>93</v>
      </c>
      <c r="AV2853" s="15" t="s">
        <v>91</v>
      </c>
      <c r="AW2853" s="15" t="s">
        <v>38</v>
      </c>
      <c r="AX2853" s="15" t="s">
        <v>83</v>
      </c>
      <c r="AY2853" s="263" t="s">
        <v>283</v>
      </c>
    </row>
    <row r="2854" spans="1:65" s="13" customFormat="1" ht="11.25">
      <c r="B2854" s="232"/>
      <c r="C2854" s="233"/>
      <c r="D2854" s="223" t="s">
        <v>440</v>
      </c>
      <c r="E2854" s="234" t="s">
        <v>1</v>
      </c>
      <c r="F2854" s="235" t="s">
        <v>3862</v>
      </c>
      <c r="G2854" s="233"/>
      <c r="H2854" s="236">
        <v>905.52</v>
      </c>
      <c r="I2854" s="237"/>
      <c r="J2854" s="233"/>
      <c r="K2854" s="233"/>
      <c r="L2854" s="238"/>
      <c r="M2854" s="239"/>
      <c r="N2854" s="240"/>
      <c r="O2854" s="240"/>
      <c r="P2854" s="240"/>
      <c r="Q2854" s="240"/>
      <c r="R2854" s="240"/>
      <c r="S2854" s="240"/>
      <c r="T2854" s="241"/>
      <c r="AT2854" s="242" t="s">
        <v>440</v>
      </c>
      <c r="AU2854" s="242" t="s">
        <v>93</v>
      </c>
      <c r="AV2854" s="13" t="s">
        <v>93</v>
      </c>
      <c r="AW2854" s="13" t="s">
        <v>38</v>
      </c>
      <c r="AX2854" s="13" t="s">
        <v>83</v>
      </c>
      <c r="AY2854" s="242" t="s">
        <v>283</v>
      </c>
    </row>
    <row r="2855" spans="1:65" s="13" customFormat="1" ht="11.25">
      <c r="B2855" s="232"/>
      <c r="C2855" s="233"/>
      <c r="D2855" s="223" t="s">
        <v>440</v>
      </c>
      <c r="E2855" s="234" t="s">
        <v>1</v>
      </c>
      <c r="F2855" s="235" t="s">
        <v>3863</v>
      </c>
      <c r="G2855" s="233"/>
      <c r="H2855" s="236">
        <v>1794.63</v>
      </c>
      <c r="I2855" s="237"/>
      <c r="J2855" s="233"/>
      <c r="K2855" s="233"/>
      <c r="L2855" s="238"/>
      <c r="M2855" s="239"/>
      <c r="N2855" s="240"/>
      <c r="O2855" s="240"/>
      <c r="P2855" s="240"/>
      <c r="Q2855" s="240"/>
      <c r="R2855" s="240"/>
      <c r="S2855" s="240"/>
      <c r="T2855" s="241"/>
      <c r="AT2855" s="242" t="s">
        <v>440</v>
      </c>
      <c r="AU2855" s="242" t="s">
        <v>93</v>
      </c>
      <c r="AV2855" s="13" t="s">
        <v>93</v>
      </c>
      <c r="AW2855" s="13" t="s">
        <v>38</v>
      </c>
      <c r="AX2855" s="13" t="s">
        <v>83</v>
      </c>
      <c r="AY2855" s="242" t="s">
        <v>283</v>
      </c>
    </row>
    <row r="2856" spans="1:65" s="13" customFormat="1" ht="11.25">
      <c r="B2856" s="232"/>
      <c r="C2856" s="233"/>
      <c r="D2856" s="223" t="s">
        <v>440</v>
      </c>
      <c r="E2856" s="234" t="s">
        <v>1</v>
      </c>
      <c r="F2856" s="235" t="s">
        <v>3864</v>
      </c>
      <c r="G2856" s="233"/>
      <c r="H2856" s="236">
        <v>868.6</v>
      </c>
      <c r="I2856" s="237"/>
      <c r="J2856" s="233"/>
      <c r="K2856" s="233"/>
      <c r="L2856" s="238"/>
      <c r="M2856" s="239"/>
      <c r="N2856" s="240"/>
      <c r="O2856" s="240"/>
      <c r="P2856" s="240"/>
      <c r="Q2856" s="240"/>
      <c r="R2856" s="240"/>
      <c r="S2856" s="240"/>
      <c r="T2856" s="241"/>
      <c r="AT2856" s="242" t="s">
        <v>440</v>
      </c>
      <c r="AU2856" s="242" t="s">
        <v>93</v>
      </c>
      <c r="AV2856" s="13" t="s">
        <v>93</v>
      </c>
      <c r="AW2856" s="13" t="s">
        <v>38</v>
      </c>
      <c r="AX2856" s="13" t="s">
        <v>83</v>
      </c>
      <c r="AY2856" s="242" t="s">
        <v>283</v>
      </c>
    </row>
    <row r="2857" spans="1:65" s="13" customFormat="1" ht="11.25">
      <c r="B2857" s="232"/>
      <c r="C2857" s="233"/>
      <c r="D2857" s="223" t="s">
        <v>440</v>
      </c>
      <c r="E2857" s="234" t="s">
        <v>1</v>
      </c>
      <c r="F2857" s="235" t="s">
        <v>3865</v>
      </c>
      <c r="G2857" s="233"/>
      <c r="H2857" s="236">
        <v>741.63</v>
      </c>
      <c r="I2857" s="237"/>
      <c r="J2857" s="233"/>
      <c r="K2857" s="233"/>
      <c r="L2857" s="238"/>
      <c r="M2857" s="239"/>
      <c r="N2857" s="240"/>
      <c r="O2857" s="240"/>
      <c r="P2857" s="240"/>
      <c r="Q2857" s="240"/>
      <c r="R2857" s="240"/>
      <c r="S2857" s="240"/>
      <c r="T2857" s="241"/>
      <c r="AT2857" s="242" t="s">
        <v>440</v>
      </c>
      <c r="AU2857" s="242" t="s">
        <v>93</v>
      </c>
      <c r="AV2857" s="13" t="s">
        <v>93</v>
      </c>
      <c r="AW2857" s="13" t="s">
        <v>38</v>
      </c>
      <c r="AX2857" s="13" t="s">
        <v>83</v>
      </c>
      <c r="AY2857" s="242" t="s">
        <v>283</v>
      </c>
    </row>
    <row r="2858" spans="1:65" s="16" customFormat="1" ht="11.25">
      <c r="B2858" s="264"/>
      <c r="C2858" s="265"/>
      <c r="D2858" s="223" t="s">
        <v>440</v>
      </c>
      <c r="E2858" s="266" t="s">
        <v>1</v>
      </c>
      <c r="F2858" s="267" t="s">
        <v>453</v>
      </c>
      <c r="G2858" s="265"/>
      <c r="H2858" s="268">
        <v>4310.38</v>
      </c>
      <c r="I2858" s="269"/>
      <c r="J2858" s="265"/>
      <c r="K2858" s="265"/>
      <c r="L2858" s="270"/>
      <c r="M2858" s="271"/>
      <c r="N2858" s="272"/>
      <c r="O2858" s="272"/>
      <c r="P2858" s="272"/>
      <c r="Q2858" s="272"/>
      <c r="R2858" s="272"/>
      <c r="S2858" s="272"/>
      <c r="T2858" s="273"/>
      <c r="AT2858" s="274" t="s">
        <v>440</v>
      </c>
      <c r="AU2858" s="274" t="s">
        <v>93</v>
      </c>
      <c r="AV2858" s="16" t="s">
        <v>299</v>
      </c>
      <c r="AW2858" s="16" t="s">
        <v>38</v>
      </c>
      <c r="AX2858" s="16" t="s">
        <v>83</v>
      </c>
      <c r="AY2858" s="274" t="s">
        <v>283</v>
      </c>
    </row>
    <row r="2859" spans="1:65" s="13" customFormat="1" ht="11.25">
      <c r="B2859" s="232"/>
      <c r="C2859" s="233"/>
      <c r="D2859" s="223" t="s">
        <v>440</v>
      </c>
      <c r="E2859" s="234" t="s">
        <v>1</v>
      </c>
      <c r="F2859" s="235" t="s">
        <v>3866</v>
      </c>
      <c r="G2859" s="233"/>
      <c r="H2859" s="236">
        <v>431.03800000000001</v>
      </c>
      <c r="I2859" s="237"/>
      <c r="J2859" s="233"/>
      <c r="K2859" s="233"/>
      <c r="L2859" s="238"/>
      <c r="M2859" s="239"/>
      <c r="N2859" s="240"/>
      <c r="O2859" s="240"/>
      <c r="P2859" s="240"/>
      <c r="Q2859" s="240"/>
      <c r="R2859" s="240"/>
      <c r="S2859" s="240"/>
      <c r="T2859" s="241"/>
      <c r="AT2859" s="242" t="s">
        <v>440</v>
      </c>
      <c r="AU2859" s="242" t="s">
        <v>93</v>
      </c>
      <c r="AV2859" s="13" t="s">
        <v>93</v>
      </c>
      <c r="AW2859" s="13" t="s">
        <v>38</v>
      </c>
      <c r="AX2859" s="13" t="s">
        <v>83</v>
      </c>
      <c r="AY2859" s="242" t="s">
        <v>283</v>
      </c>
    </row>
    <row r="2860" spans="1:65" s="14" customFormat="1" ht="11.25">
      <c r="B2860" s="243"/>
      <c r="C2860" s="244"/>
      <c r="D2860" s="223" t="s">
        <v>440</v>
      </c>
      <c r="E2860" s="245" t="s">
        <v>1</v>
      </c>
      <c r="F2860" s="246" t="s">
        <v>442</v>
      </c>
      <c r="G2860" s="244"/>
      <c r="H2860" s="247">
        <v>4741.4179999999997</v>
      </c>
      <c r="I2860" s="248"/>
      <c r="J2860" s="244"/>
      <c r="K2860" s="244"/>
      <c r="L2860" s="249"/>
      <c r="M2860" s="250"/>
      <c r="N2860" s="251"/>
      <c r="O2860" s="251"/>
      <c r="P2860" s="251"/>
      <c r="Q2860" s="251"/>
      <c r="R2860" s="251"/>
      <c r="S2860" s="251"/>
      <c r="T2860" s="252"/>
      <c r="AT2860" s="253" t="s">
        <v>440</v>
      </c>
      <c r="AU2860" s="253" t="s">
        <v>93</v>
      </c>
      <c r="AV2860" s="14" t="s">
        <v>304</v>
      </c>
      <c r="AW2860" s="14" t="s">
        <v>38</v>
      </c>
      <c r="AX2860" s="14" t="s">
        <v>91</v>
      </c>
      <c r="AY2860" s="253" t="s">
        <v>283</v>
      </c>
    </row>
    <row r="2861" spans="1:65" s="2" customFormat="1" ht="16.5" customHeight="1">
      <c r="A2861" s="36"/>
      <c r="B2861" s="37"/>
      <c r="C2861" s="275" t="s">
        <v>3867</v>
      </c>
      <c r="D2861" s="275" t="s">
        <v>490</v>
      </c>
      <c r="E2861" s="276" t="s">
        <v>3868</v>
      </c>
      <c r="F2861" s="277" t="s">
        <v>3869</v>
      </c>
      <c r="G2861" s="278" t="s">
        <v>331</v>
      </c>
      <c r="H2861" s="279">
        <v>5215.5600000000004</v>
      </c>
      <c r="I2861" s="280"/>
      <c r="J2861" s="281">
        <f>ROUND(I2861*H2861,2)</f>
        <v>0</v>
      </c>
      <c r="K2861" s="277" t="s">
        <v>342</v>
      </c>
      <c r="L2861" s="282"/>
      <c r="M2861" s="283" t="s">
        <v>1</v>
      </c>
      <c r="N2861" s="284" t="s">
        <v>48</v>
      </c>
      <c r="O2861" s="73"/>
      <c r="P2861" s="219">
        <f>O2861*H2861</f>
        <v>0</v>
      </c>
      <c r="Q2861" s="219">
        <v>2.8700000000000002E-3</v>
      </c>
      <c r="R2861" s="219">
        <f>Q2861*H2861</f>
        <v>14.968657200000003</v>
      </c>
      <c r="S2861" s="219">
        <v>0</v>
      </c>
      <c r="T2861" s="220">
        <f>S2861*H2861</f>
        <v>0</v>
      </c>
      <c r="U2861" s="36"/>
      <c r="V2861" s="36"/>
      <c r="W2861" s="36"/>
      <c r="X2861" s="36"/>
      <c r="Y2861" s="36"/>
      <c r="Z2861" s="36"/>
      <c r="AA2861" s="36"/>
      <c r="AB2861" s="36"/>
      <c r="AC2861" s="36"/>
      <c r="AD2861" s="36"/>
      <c r="AE2861" s="36"/>
      <c r="AR2861" s="221" t="s">
        <v>580</v>
      </c>
      <c r="AT2861" s="221" t="s">
        <v>490</v>
      </c>
      <c r="AU2861" s="221" t="s">
        <v>93</v>
      </c>
      <c r="AY2861" s="18" t="s">
        <v>283</v>
      </c>
      <c r="BE2861" s="222">
        <f>IF(N2861="základní",J2861,0)</f>
        <v>0</v>
      </c>
      <c r="BF2861" s="222">
        <f>IF(N2861="snížená",J2861,0)</f>
        <v>0</v>
      </c>
      <c r="BG2861" s="222">
        <f>IF(N2861="zákl. přenesená",J2861,0)</f>
        <v>0</v>
      </c>
      <c r="BH2861" s="222">
        <f>IF(N2861="sníž. přenesená",J2861,0)</f>
        <v>0</v>
      </c>
      <c r="BI2861" s="222">
        <f>IF(N2861="nulová",J2861,0)</f>
        <v>0</v>
      </c>
      <c r="BJ2861" s="18" t="s">
        <v>91</v>
      </c>
      <c r="BK2861" s="222">
        <f>ROUND(I2861*H2861,2)</f>
        <v>0</v>
      </c>
      <c r="BL2861" s="18" t="s">
        <v>369</v>
      </c>
      <c r="BM2861" s="221" t="s">
        <v>3870</v>
      </c>
    </row>
    <row r="2862" spans="1:65" s="2" customFormat="1" ht="97.5">
      <c r="A2862" s="36"/>
      <c r="B2862" s="37"/>
      <c r="C2862" s="38"/>
      <c r="D2862" s="223" t="s">
        <v>293</v>
      </c>
      <c r="E2862" s="38"/>
      <c r="F2862" s="224" t="s">
        <v>3871</v>
      </c>
      <c r="G2862" s="38"/>
      <c r="H2862" s="38"/>
      <c r="I2862" s="124"/>
      <c r="J2862" s="38"/>
      <c r="K2862" s="38"/>
      <c r="L2862" s="41"/>
      <c r="M2862" s="225"/>
      <c r="N2862" s="226"/>
      <c r="O2862" s="73"/>
      <c r="P2862" s="73"/>
      <c r="Q2862" s="73"/>
      <c r="R2862" s="73"/>
      <c r="S2862" s="73"/>
      <c r="T2862" s="74"/>
      <c r="U2862" s="36"/>
      <c r="V2862" s="36"/>
      <c r="W2862" s="36"/>
      <c r="X2862" s="36"/>
      <c r="Y2862" s="36"/>
      <c r="Z2862" s="36"/>
      <c r="AA2862" s="36"/>
      <c r="AB2862" s="36"/>
      <c r="AC2862" s="36"/>
      <c r="AD2862" s="36"/>
      <c r="AE2862" s="36"/>
      <c r="AT2862" s="18" t="s">
        <v>293</v>
      </c>
      <c r="AU2862" s="18" t="s">
        <v>93</v>
      </c>
    </row>
    <row r="2863" spans="1:65" s="13" customFormat="1" ht="11.25">
      <c r="B2863" s="232"/>
      <c r="C2863" s="233"/>
      <c r="D2863" s="223" t="s">
        <v>440</v>
      </c>
      <c r="E2863" s="233"/>
      <c r="F2863" s="235" t="s">
        <v>3872</v>
      </c>
      <c r="G2863" s="233"/>
      <c r="H2863" s="236">
        <v>5215.5600000000004</v>
      </c>
      <c r="I2863" s="237"/>
      <c r="J2863" s="233"/>
      <c r="K2863" s="233"/>
      <c r="L2863" s="238"/>
      <c r="M2863" s="239"/>
      <c r="N2863" s="240"/>
      <c r="O2863" s="240"/>
      <c r="P2863" s="240"/>
      <c r="Q2863" s="240"/>
      <c r="R2863" s="240"/>
      <c r="S2863" s="240"/>
      <c r="T2863" s="241"/>
      <c r="AT2863" s="242" t="s">
        <v>440</v>
      </c>
      <c r="AU2863" s="242" t="s">
        <v>93</v>
      </c>
      <c r="AV2863" s="13" t="s">
        <v>93</v>
      </c>
      <c r="AW2863" s="13" t="s">
        <v>4</v>
      </c>
      <c r="AX2863" s="13" t="s">
        <v>91</v>
      </c>
      <c r="AY2863" s="242" t="s">
        <v>283</v>
      </c>
    </row>
    <row r="2864" spans="1:65" s="2" customFormat="1" ht="16.5" customHeight="1">
      <c r="A2864" s="36"/>
      <c r="B2864" s="37"/>
      <c r="C2864" s="210" t="s">
        <v>3873</v>
      </c>
      <c r="D2864" s="210" t="s">
        <v>286</v>
      </c>
      <c r="E2864" s="211" t="s">
        <v>3874</v>
      </c>
      <c r="F2864" s="212" t="s">
        <v>3875</v>
      </c>
      <c r="G2864" s="213" t="s">
        <v>331</v>
      </c>
      <c r="H2864" s="214">
        <v>32.758000000000003</v>
      </c>
      <c r="I2864" s="215"/>
      <c r="J2864" s="216">
        <f>ROUND(I2864*H2864,2)</f>
        <v>0</v>
      </c>
      <c r="K2864" s="212" t="s">
        <v>290</v>
      </c>
      <c r="L2864" s="41"/>
      <c r="M2864" s="217" t="s">
        <v>1</v>
      </c>
      <c r="N2864" s="218" t="s">
        <v>48</v>
      </c>
      <c r="O2864" s="73"/>
      <c r="P2864" s="219">
        <f>O2864*H2864</f>
        <v>0</v>
      </c>
      <c r="Q2864" s="219">
        <v>2.9999999999999997E-4</v>
      </c>
      <c r="R2864" s="219">
        <f>Q2864*H2864</f>
        <v>9.8274E-3</v>
      </c>
      <c r="S2864" s="219">
        <v>0</v>
      </c>
      <c r="T2864" s="220">
        <f>S2864*H2864</f>
        <v>0</v>
      </c>
      <c r="U2864" s="36"/>
      <c r="V2864" s="36"/>
      <c r="W2864" s="36"/>
      <c r="X2864" s="36"/>
      <c r="Y2864" s="36"/>
      <c r="Z2864" s="36"/>
      <c r="AA2864" s="36"/>
      <c r="AB2864" s="36"/>
      <c r="AC2864" s="36"/>
      <c r="AD2864" s="36"/>
      <c r="AE2864" s="36"/>
      <c r="AR2864" s="221" t="s">
        <v>369</v>
      </c>
      <c r="AT2864" s="221" t="s">
        <v>286</v>
      </c>
      <c r="AU2864" s="221" t="s">
        <v>93</v>
      </c>
      <c r="AY2864" s="18" t="s">
        <v>283</v>
      </c>
      <c r="BE2864" s="222">
        <f>IF(N2864="základní",J2864,0)</f>
        <v>0</v>
      </c>
      <c r="BF2864" s="222">
        <f>IF(N2864="snížená",J2864,0)</f>
        <v>0</v>
      </c>
      <c r="BG2864" s="222">
        <f>IF(N2864="zákl. přenesená",J2864,0)</f>
        <v>0</v>
      </c>
      <c r="BH2864" s="222">
        <f>IF(N2864="sníž. přenesená",J2864,0)</f>
        <v>0</v>
      </c>
      <c r="BI2864" s="222">
        <f>IF(N2864="nulová",J2864,0)</f>
        <v>0</v>
      </c>
      <c r="BJ2864" s="18" t="s">
        <v>91</v>
      </c>
      <c r="BK2864" s="222">
        <f>ROUND(I2864*H2864,2)</f>
        <v>0</v>
      </c>
      <c r="BL2864" s="18" t="s">
        <v>369</v>
      </c>
      <c r="BM2864" s="221" t="s">
        <v>3876</v>
      </c>
    </row>
    <row r="2865" spans="1:65" s="2" customFormat="1" ht="29.25">
      <c r="A2865" s="36"/>
      <c r="B2865" s="37"/>
      <c r="C2865" s="38"/>
      <c r="D2865" s="223" t="s">
        <v>293</v>
      </c>
      <c r="E2865" s="38"/>
      <c r="F2865" s="224" t="s">
        <v>3877</v>
      </c>
      <c r="G2865" s="38"/>
      <c r="H2865" s="38"/>
      <c r="I2865" s="124"/>
      <c r="J2865" s="38"/>
      <c r="K2865" s="38"/>
      <c r="L2865" s="41"/>
      <c r="M2865" s="225"/>
      <c r="N2865" s="226"/>
      <c r="O2865" s="73"/>
      <c r="P2865" s="73"/>
      <c r="Q2865" s="73"/>
      <c r="R2865" s="73"/>
      <c r="S2865" s="73"/>
      <c r="T2865" s="74"/>
      <c r="U2865" s="36"/>
      <c r="V2865" s="36"/>
      <c r="W2865" s="36"/>
      <c r="X2865" s="36"/>
      <c r="Y2865" s="36"/>
      <c r="Z2865" s="36"/>
      <c r="AA2865" s="36"/>
      <c r="AB2865" s="36"/>
      <c r="AC2865" s="36"/>
      <c r="AD2865" s="36"/>
      <c r="AE2865" s="36"/>
      <c r="AT2865" s="18" t="s">
        <v>293</v>
      </c>
      <c r="AU2865" s="18" t="s">
        <v>93</v>
      </c>
    </row>
    <row r="2866" spans="1:65" s="15" customFormat="1" ht="11.25">
      <c r="B2866" s="254"/>
      <c r="C2866" s="255"/>
      <c r="D2866" s="223" t="s">
        <v>440</v>
      </c>
      <c r="E2866" s="256" t="s">
        <v>1</v>
      </c>
      <c r="F2866" s="257" t="s">
        <v>1022</v>
      </c>
      <c r="G2866" s="255"/>
      <c r="H2866" s="256" t="s">
        <v>1</v>
      </c>
      <c r="I2866" s="258"/>
      <c r="J2866" s="255"/>
      <c r="K2866" s="255"/>
      <c r="L2866" s="259"/>
      <c r="M2866" s="260"/>
      <c r="N2866" s="261"/>
      <c r="O2866" s="261"/>
      <c r="P2866" s="261"/>
      <c r="Q2866" s="261"/>
      <c r="R2866" s="261"/>
      <c r="S2866" s="261"/>
      <c r="T2866" s="262"/>
      <c r="AT2866" s="263" t="s">
        <v>440</v>
      </c>
      <c r="AU2866" s="263" t="s">
        <v>93</v>
      </c>
      <c r="AV2866" s="15" t="s">
        <v>91</v>
      </c>
      <c r="AW2866" s="15" t="s">
        <v>38</v>
      </c>
      <c r="AX2866" s="15" t="s">
        <v>83</v>
      </c>
      <c r="AY2866" s="263" t="s">
        <v>283</v>
      </c>
    </row>
    <row r="2867" spans="1:65" s="15" customFormat="1" ht="11.25">
      <c r="B2867" s="254"/>
      <c r="C2867" s="255"/>
      <c r="D2867" s="223" t="s">
        <v>440</v>
      </c>
      <c r="E2867" s="256" t="s">
        <v>1</v>
      </c>
      <c r="F2867" s="257" t="s">
        <v>1023</v>
      </c>
      <c r="G2867" s="255"/>
      <c r="H2867" s="256" t="s">
        <v>1</v>
      </c>
      <c r="I2867" s="258"/>
      <c r="J2867" s="255"/>
      <c r="K2867" s="255"/>
      <c r="L2867" s="259"/>
      <c r="M2867" s="260"/>
      <c r="N2867" s="261"/>
      <c r="O2867" s="261"/>
      <c r="P2867" s="261"/>
      <c r="Q2867" s="261"/>
      <c r="R2867" s="261"/>
      <c r="S2867" s="261"/>
      <c r="T2867" s="262"/>
      <c r="AT2867" s="263" t="s">
        <v>440</v>
      </c>
      <c r="AU2867" s="263" t="s">
        <v>93</v>
      </c>
      <c r="AV2867" s="15" t="s">
        <v>91</v>
      </c>
      <c r="AW2867" s="15" t="s">
        <v>38</v>
      </c>
      <c r="AX2867" s="15" t="s">
        <v>83</v>
      </c>
      <c r="AY2867" s="263" t="s">
        <v>283</v>
      </c>
    </row>
    <row r="2868" spans="1:65" s="13" customFormat="1" ht="11.25">
      <c r="B2868" s="232"/>
      <c r="C2868" s="233"/>
      <c r="D2868" s="223" t="s">
        <v>440</v>
      </c>
      <c r="E2868" s="234" t="s">
        <v>1</v>
      </c>
      <c r="F2868" s="235" t="s">
        <v>3878</v>
      </c>
      <c r="G2868" s="233"/>
      <c r="H2868" s="236">
        <v>29.78</v>
      </c>
      <c r="I2868" s="237"/>
      <c r="J2868" s="233"/>
      <c r="K2868" s="233"/>
      <c r="L2868" s="238"/>
      <c r="M2868" s="239"/>
      <c r="N2868" s="240"/>
      <c r="O2868" s="240"/>
      <c r="P2868" s="240"/>
      <c r="Q2868" s="240"/>
      <c r="R2868" s="240"/>
      <c r="S2868" s="240"/>
      <c r="T2868" s="241"/>
      <c r="AT2868" s="242" t="s">
        <v>440</v>
      </c>
      <c r="AU2868" s="242" t="s">
        <v>93</v>
      </c>
      <c r="AV2868" s="13" t="s">
        <v>93</v>
      </c>
      <c r="AW2868" s="13" t="s">
        <v>38</v>
      </c>
      <c r="AX2868" s="13" t="s">
        <v>83</v>
      </c>
      <c r="AY2868" s="242" t="s">
        <v>283</v>
      </c>
    </row>
    <row r="2869" spans="1:65" s="16" customFormat="1" ht="11.25">
      <c r="B2869" s="264"/>
      <c r="C2869" s="265"/>
      <c r="D2869" s="223" t="s">
        <v>440</v>
      </c>
      <c r="E2869" s="266" t="s">
        <v>1</v>
      </c>
      <c r="F2869" s="267" t="s">
        <v>453</v>
      </c>
      <c r="G2869" s="265"/>
      <c r="H2869" s="268">
        <v>29.78</v>
      </c>
      <c r="I2869" s="269"/>
      <c r="J2869" s="265"/>
      <c r="K2869" s="265"/>
      <c r="L2869" s="270"/>
      <c r="M2869" s="271"/>
      <c r="N2869" s="272"/>
      <c r="O2869" s="272"/>
      <c r="P2869" s="272"/>
      <c r="Q2869" s="272"/>
      <c r="R2869" s="272"/>
      <c r="S2869" s="272"/>
      <c r="T2869" s="273"/>
      <c r="AT2869" s="274" t="s">
        <v>440</v>
      </c>
      <c r="AU2869" s="274" t="s">
        <v>93</v>
      </c>
      <c r="AV2869" s="16" t="s">
        <v>299</v>
      </c>
      <c r="AW2869" s="16" t="s">
        <v>38</v>
      </c>
      <c r="AX2869" s="16" t="s">
        <v>83</v>
      </c>
      <c r="AY2869" s="274" t="s">
        <v>283</v>
      </c>
    </row>
    <row r="2870" spans="1:65" s="13" customFormat="1" ht="11.25">
      <c r="B2870" s="232"/>
      <c r="C2870" s="233"/>
      <c r="D2870" s="223" t="s">
        <v>440</v>
      </c>
      <c r="E2870" s="234" t="s">
        <v>1</v>
      </c>
      <c r="F2870" s="235" t="s">
        <v>3879</v>
      </c>
      <c r="G2870" s="233"/>
      <c r="H2870" s="236">
        <v>2.9780000000000002</v>
      </c>
      <c r="I2870" s="237"/>
      <c r="J2870" s="233"/>
      <c r="K2870" s="233"/>
      <c r="L2870" s="238"/>
      <c r="M2870" s="239"/>
      <c r="N2870" s="240"/>
      <c r="O2870" s="240"/>
      <c r="P2870" s="240"/>
      <c r="Q2870" s="240"/>
      <c r="R2870" s="240"/>
      <c r="S2870" s="240"/>
      <c r="T2870" s="241"/>
      <c r="AT2870" s="242" t="s">
        <v>440</v>
      </c>
      <c r="AU2870" s="242" t="s">
        <v>93</v>
      </c>
      <c r="AV2870" s="13" t="s">
        <v>93</v>
      </c>
      <c r="AW2870" s="13" t="s">
        <v>38</v>
      </c>
      <c r="AX2870" s="13" t="s">
        <v>83</v>
      </c>
      <c r="AY2870" s="242" t="s">
        <v>283</v>
      </c>
    </row>
    <row r="2871" spans="1:65" s="14" customFormat="1" ht="11.25">
      <c r="B2871" s="243"/>
      <c r="C2871" s="244"/>
      <c r="D2871" s="223" t="s">
        <v>440</v>
      </c>
      <c r="E2871" s="245" t="s">
        <v>1</v>
      </c>
      <c r="F2871" s="246" t="s">
        <v>442</v>
      </c>
      <c r="G2871" s="244"/>
      <c r="H2871" s="247">
        <v>32.758000000000003</v>
      </c>
      <c r="I2871" s="248"/>
      <c r="J2871" s="244"/>
      <c r="K2871" s="244"/>
      <c r="L2871" s="249"/>
      <c r="M2871" s="250"/>
      <c r="N2871" s="251"/>
      <c r="O2871" s="251"/>
      <c r="P2871" s="251"/>
      <c r="Q2871" s="251"/>
      <c r="R2871" s="251"/>
      <c r="S2871" s="251"/>
      <c r="T2871" s="252"/>
      <c r="AT2871" s="253" t="s">
        <v>440</v>
      </c>
      <c r="AU2871" s="253" t="s">
        <v>93</v>
      </c>
      <c r="AV2871" s="14" t="s">
        <v>304</v>
      </c>
      <c r="AW2871" s="14" t="s">
        <v>38</v>
      </c>
      <c r="AX2871" s="14" t="s">
        <v>91</v>
      </c>
      <c r="AY2871" s="253" t="s">
        <v>283</v>
      </c>
    </row>
    <row r="2872" spans="1:65" s="2" customFormat="1" ht="16.5" customHeight="1">
      <c r="A2872" s="36"/>
      <c r="B2872" s="37"/>
      <c r="C2872" s="275" t="s">
        <v>3880</v>
      </c>
      <c r="D2872" s="275" t="s">
        <v>490</v>
      </c>
      <c r="E2872" s="276" t="s">
        <v>3881</v>
      </c>
      <c r="F2872" s="277" t="s">
        <v>3882</v>
      </c>
      <c r="G2872" s="278" t="s">
        <v>331</v>
      </c>
      <c r="H2872" s="279">
        <v>36.033999999999999</v>
      </c>
      <c r="I2872" s="280"/>
      <c r="J2872" s="281">
        <f>ROUND(I2872*H2872,2)</f>
        <v>0</v>
      </c>
      <c r="K2872" s="277" t="s">
        <v>342</v>
      </c>
      <c r="L2872" s="282"/>
      <c r="M2872" s="283" t="s">
        <v>1</v>
      </c>
      <c r="N2872" s="284" t="s">
        <v>48</v>
      </c>
      <c r="O2872" s="73"/>
      <c r="P2872" s="219">
        <f>O2872*H2872</f>
        <v>0</v>
      </c>
      <c r="Q2872" s="219">
        <v>2.8700000000000002E-3</v>
      </c>
      <c r="R2872" s="219">
        <f>Q2872*H2872</f>
        <v>0.10341758000000001</v>
      </c>
      <c r="S2872" s="219">
        <v>0</v>
      </c>
      <c r="T2872" s="220">
        <f>S2872*H2872</f>
        <v>0</v>
      </c>
      <c r="U2872" s="36"/>
      <c r="V2872" s="36"/>
      <c r="W2872" s="36"/>
      <c r="X2872" s="36"/>
      <c r="Y2872" s="36"/>
      <c r="Z2872" s="36"/>
      <c r="AA2872" s="36"/>
      <c r="AB2872" s="36"/>
      <c r="AC2872" s="36"/>
      <c r="AD2872" s="36"/>
      <c r="AE2872" s="36"/>
      <c r="AR2872" s="221" t="s">
        <v>580</v>
      </c>
      <c r="AT2872" s="221" t="s">
        <v>490</v>
      </c>
      <c r="AU2872" s="221" t="s">
        <v>93</v>
      </c>
      <c r="AY2872" s="18" t="s">
        <v>283</v>
      </c>
      <c r="BE2872" s="222">
        <f>IF(N2872="základní",J2872,0)</f>
        <v>0</v>
      </c>
      <c r="BF2872" s="222">
        <f>IF(N2872="snížená",J2872,0)</f>
        <v>0</v>
      </c>
      <c r="BG2872" s="222">
        <f>IF(N2872="zákl. přenesená",J2872,0)</f>
        <v>0</v>
      </c>
      <c r="BH2872" s="222">
        <f>IF(N2872="sníž. přenesená",J2872,0)</f>
        <v>0</v>
      </c>
      <c r="BI2872" s="222">
        <f>IF(N2872="nulová",J2872,0)</f>
        <v>0</v>
      </c>
      <c r="BJ2872" s="18" t="s">
        <v>91</v>
      </c>
      <c r="BK2872" s="222">
        <f>ROUND(I2872*H2872,2)</f>
        <v>0</v>
      </c>
      <c r="BL2872" s="18" t="s">
        <v>369</v>
      </c>
      <c r="BM2872" s="221" t="s">
        <v>3883</v>
      </c>
    </row>
    <row r="2873" spans="1:65" s="2" customFormat="1" ht="68.25">
      <c r="A2873" s="36"/>
      <c r="B2873" s="37"/>
      <c r="C2873" s="38"/>
      <c r="D2873" s="223" t="s">
        <v>293</v>
      </c>
      <c r="E2873" s="38"/>
      <c r="F2873" s="224" t="s">
        <v>3884</v>
      </c>
      <c r="G2873" s="38"/>
      <c r="H2873" s="38"/>
      <c r="I2873" s="124"/>
      <c r="J2873" s="38"/>
      <c r="K2873" s="38"/>
      <c r="L2873" s="41"/>
      <c r="M2873" s="225"/>
      <c r="N2873" s="226"/>
      <c r="O2873" s="73"/>
      <c r="P2873" s="73"/>
      <c r="Q2873" s="73"/>
      <c r="R2873" s="73"/>
      <c r="S2873" s="73"/>
      <c r="T2873" s="74"/>
      <c r="U2873" s="36"/>
      <c r="V2873" s="36"/>
      <c r="W2873" s="36"/>
      <c r="X2873" s="36"/>
      <c r="Y2873" s="36"/>
      <c r="Z2873" s="36"/>
      <c r="AA2873" s="36"/>
      <c r="AB2873" s="36"/>
      <c r="AC2873" s="36"/>
      <c r="AD2873" s="36"/>
      <c r="AE2873" s="36"/>
      <c r="AT2873" s="18" t="s">
        <v>293</v>
      </c>
      <c r="AU2873" s="18" t="s">
        <v>93</v>
      </c>
    </row>
    <row r="2874" spans="1:65" s="13" customFormat="1" ht="11.25">
      <c r="B2874" s="232"/>
      <c r="C2874" s="233"/>
      <c r="D2874" s="223" t="s">
        <v>440</v>
      </c>
      <c r="E2874" s="233"/>
      <c r="F2874" s="235" t="s">
        <v>3885</v>
      </c>
      <c r="G2874" s="233"/>
      <c r="H2874" s="236">
        <v>36.033999999999999</v>
      </c>
      <c r="I2874" s="237"/>
      <c r="J2874" s="233"/>
      <c r="K2874" s="233"/>
      <c r="L2874" s="238"/>
      <c r="M2874" s="239"/>
      <c r="N2874" s="240"/>
      <c r="O2874" s="240"/>
      <c r="P2874" s="240"/>
      <c r="Q2874" s="240"/>
      <c r="R2874" s="240"/>
      <c r="S2874" s="240"/>
      <c r="T2874" s="241"/>
      <c r="AT2874" s="242" t="s">
        <v>440</v>
      </c>
      <c r="AU2874" s="242" t="s">
        <v>93</v>
      </c>
      <c r="AV2874" s="13" t="s">
        <v>93</v>
      </c>
      <c r="AW2874" s="13" t="s">
        <v>4</v>
      </c>
      <c r="AX2874" s="13" t="s">
        <v>91</v>
      </c>
      <c r="AY2874" s="242" t="s">
        <v>283</v>
      </c>
    </row>
    <row r="2875" spans="1:65" s="2" customFormat="1" ht="16.5" customHeight="1">
      <c r="A2875" s="36"/>
      <c r="B2875" s="37"/>
      <c r="C2875" s="210" t="s">
        <v>3886</v>
      </c>
      <c r="D2875" s="210" t="s">
        <v>286</v>
      </c>
      <c r="E2875" s="211" t="s">
        <v>3887</v>
      </c>
      <c r="F2875" s="212" t="s">
        <v>3888</v>
      </c>
      <c r="G2875" s="213" t="s">
        <v>331</v>
      </c>
      <c r="H2875" s="214">
        <v>122.17700000000001</v>
      </c>
      <c r="I2875" s="215"/>
      <c r="J2875" s="216">
        <f>ROUND(I2875*H2875,2)</f>
        <v>0</v>
      </c>
      <c r="K2875" s="212" t="s">
        <v>290</v>
      </c>
      <c r="L2875" s="41"/>
      <c r="M2875" s="217" t="s">
        <v>1</v>
      </c>
      <c r="N2875" s="218" t="s">
        <v>48</v>
      </c>
      <c r="O2875" s="73"/>
      <c r="P2875" s="219">
        <f>O2875*H2875</f>
        <v>0</v>
      </c>
      <c r="Q2875" s="219">
        <v>4.0000000000000002E-4</v>
      </c>
      <c r="R2875" s="219">
        <f>Q2875*H2875</f>
        <v>4.8870800000000006E-2</v>
      </c>
      <c r="S2875" s="219">
        <v>0</v>
      </c>
      <c r="T2875" s="220">
        <f>S2875*H2875</f>
        <v>0</v>
      </c>
      <c r="U2875" s="36"/>
      <c r="V2875" s="36"/>
      <c r="W2875" s="36"/>
      <c r="X2875" s="36"/>
      <c r="Y2875" s="36"/>
      <c r="Z2875" s="36"/>
      <c r="AA2875" s="36"/>
      <c r="AB2875" s="36"/>
      <c r="AC2875" s="36"/>
      <c r="AD2875" s="36"/>
      <c r="AE2875" s="36"/>
      <c r="AR2875" s="221" t="s">
        <v>369</v>
      </c>
      <c r="AT2875" s="221" t="s">
        <v>286</v>
      </c>
      <c r="AU2875" s="221" t="s">
        <v>93</v>
      </c>
      <c r="AY2875" s="18" t="s">
        <v>283</v>
      </c>
      <c r="BE2875" s="222">
        <f>IF(N2875="základní",J2875,0)</f>
        <v>0</v>
      </c>
      <c r="BF2875" s="222">
        <f>IF(N2875="snížená",J2875,0)</f>
        <v>0</v>
      </c>
      <c r="BG2875" s="222">
        <f>IF(N2875="zákl. přenesená",J2875,0)</f>
        <v>0</v>
      </c>
      <c r="BH2875" s="222">
        <f>IF(N2875="sníž. přenesená",J2875,0)</f>
        <v>0</v>
      </c>
      <c r="BI2875" s="222">
        <f>IF(N2875="nulová",J2875,0)</f>
        <v>0</v>
      </c>
      <c r="BJ2875" s="18" t="s">
        <v>91</v>
      </c>
      <c r="BK2875" s="222">
        <f>ROUND(I2875*H2875,2)</f>
        <v>0</v>
      </c>
      <c r="BL2875" s="18" t="s">
        <v>369</v>
      </c>
      <c r="BM2875" s="221" t="s">
        <v>3889</v>
      </c>
    </row>
    <row r="2876" spans="1:65" s="2" customFormat="1" ht="19.5">
      <c r="A2876" s="36"/>
      <c r="B2876" s="37"/>
      <c r="C2876" s="38"/>
      <c r="D2876" s="223" t="s">
        <v>293</v>
      </c>
      <c r="E2876" s="38"/>
      <c r="F2876" s="224" t="s">
        <v>3860</v>
      </c>
      <c r="G2876" s="38"/>
      <c r="H2876" s="38"/>
      <c r="I2876" s="124"/>
      <c r="J2876" s="38"/>
      <c r="K2876" s="38"/>
      <c r="L2876" s="41"/>
      <c r="M2876" s="225"/>
      <c r="N2876" s="226"/>
      <c r="O2876" s="73"/>
      <c r="P2876" s="73"/>
      <c r="Q2876" s="73"/>
      <c r="R2876" s="73"/>
      <c r="S2876" s="73"/>
      <c r="T2876" s="74"/>
      <c r="U2876" s="36"/>
      <c r="V2876" s="36"/>
      <c r="W2876" s="36"/>
      <c r="X2876" s="36"/>
      <c r="Y2876" s="36"/>
      <c r="Z2876" s="36"/>
      <c r="AA2876" s="36"/>
      <c r="AB2876" s="36"/>
      <c r="AC2876" s="36"/>
      <c r="AD2876" s="36"/>
      <c r="AE2876" s="36"/>
      <c r="AT2876" s="18" t="s">
        <v>293</v>
      </c>
      <c r="AU2876" s="18" t="s">
        <v>93</v>
      </c>
    </row>
    <row r="2877" spans="1:65" s="15" customFormat="1" ht="11.25">
      <c r="B2877" s="254"/>
      <c r="C2877" s="255"/>
      <c r="D2877" s="223" t="s">
        <v>440</v>
      </c>
      <c r="E2877" s="256" t="s">
        <v>1</v>
      </c>
      <c r="F2877" s="257" t="s">
        <v>1022</v>
      </c>
      <c r="G2877" s="255"/>
      <c r="H2877" s="256" t="s">
        <v>1</v>
      </c>
      <c r="I2877" s="258"/>
      <c r="J2877" s="255"/>
      <c r="K2877" s="255"/>
      <c r="L2877" s="259"/>
      <c r="M2877" s="260"/>
      <c r="N2877" s="261"/>
      <c r="O2877" s="261"/>
      <c r="P2877" s="261"/>
      <c r="Q2877" s="261"/>
      <c r="R2877" s="261"/>
      <c r="S2877" s="261"/>
      <c r="T2877" s="262"/>
      <c r="AT2877" s="263" t="s">
        <v>440</v>
      </c>
      <c r="AU2877" s="263" t="s">
        <v>93</v>
      </c>
      <c r="AV2877" s="15" t="s">
        <v>91</v>
      </c>
      <c r="AW2877" s="15" t="s">
        <v>38</v>
      </c>
      <c r="AX2877" s="15" t="s">
        <v>83</v>
      </c>
      <c r="AY2877" s="263" t="s">
        <v>283</v>
      </c>
    </row>
    <row r="2878" spans="1:65" s="15" customFormat="1" ht="11.25">
      <c r="B2878" s="254"/>
      <c r="C2878" s="255"/>
      <c r="D2878" s="223" t="s">
        <v>440</v>
      </c>
      <c r="E2878" s="256" t="s">
        <v>1</v>
      </c>
      <c r="F2878" s="257" t="s">
        <v>1023</v>
      </c>
      <c r="G2878" s="255"/>
      <c r="H2878" s="256" t="s">
        <v>1</v>
      </c>
      <c r="I2878" s="258"/>
      <c r="J2878" s="255"/>
      <c r="K2878" s="255"/>
      <c r="L2878" s="259"/>
      <c r="M2878" s="260"/>
      <c r="N2878" s="261"/>
      <c r="O2878" s="261"/>
      <c r="P2878" s="261"/>
      <c r="Q2878" s="261"/>
      <c r="R2878" s="261"/>
      <c r="S2878" s="261"/>
      <c r="T2878" s="262"/>
      <c r="AT2878" s="263" t="s">
        <v>440</v>
      </c>
      <c r="AU2878" s="263" t="s">
        <v>93</v>
      </c>
      <c r="AV2878" s="15" t="s">
        <v>91</v>
      </c>
      <c r="AW2878" s="15" t="s">
        <v>38</v>
      </c>
      <c r="AX2878" s="15" t="s">
        <v>83</v>
      </c>
      <c r="AY2878" s="263" t="s">
        <v>283</v>
      </c>
    </row>
    <row r="2879" spans="1:65" s="15" customFormat="1" ht="11.25">
      <c r="B2879" s="254"/>
      <c r="C2879" s="255"/>
      <c r="D2879" s="223" t="s">
        <v>440</v>
      </c>
      <c r="E2879" s="256" t="s">
        <v>1</v>
      </c>
      <c r="F2879" s="257" t="s">
        <v>3861</v>
      </c>
      <c r="G2879" s="255"/>
      <c r="H2879" s="256" t="s">
        <v>1</v>
      </c>
      <c r="I2879" s="258"/>
      <c r="J2879" s="255"/>
      <c r="K2879" s="255"/>
      <c r="L2879" s="259"/>
      <c r="M2879" s="260"/>
      <c r="N2879" s="261"/>
      <c r="O2879" s="261"/>
      <c r="P2879" s="261"/>
      <c r="Q2879" s="261"/>
      <c r="R2879" s="261"/>
      <c r="S2879" s="261"/>
      <c r="T2879" s="262"/>
      <c r="AT2879" s="263" t="s">
        <v>440</v>
      </c>
      <c r="AU2879" s="263" t="s">
        <v>93</v>
      </c>
      <c r="AV2879" s="15" t="s">
        <v>91</v>
      </c>
      <c r="AW2879" s="15" t="s">
        <v>38</v>
      </c>
      <c r="AX2879" s="15" t="s">
        <v>83</v>
      </c>
      <c r="AY2879" s="263" t="s">
        <v>283</v>
      </c>
    </row>
    <row r="2880" spans="1:65" s="13" customFormat="1" ht="11.25">
      <c r="B2880" s="232"/>
      <c r="C2880" s="233"/>
      <c r="D2880" s="223" t="s">
        <v>440</v>
      </c>
      <c r="E2880" s="234" t="s">
        <v>1</v>
      </c>
      <c r="F2880" s="235" t="s">
        <v>3890</v>
      </c>
      <c r="G2880" s="233"/>
      <c r="H2880" s="236">
        <v>81.33</v>
      </c>
      <c r="I2880" s="237"/>
      <c r="J2880" s="233"/>
      <c r="K2880" s="233"/>
      <c r="L2880" s="238"/>
      <c r="M2880" s="239"/>
      <c r="N2880" s="240"/>
      <c r="O2880" s="240"/>
      <c r="P2880" s="240"/>
      <c r="Q2880" s="240"/>
      <c r="R2880" s="240"/>
      <c r="S2880" s="240"/>
      <c r="T2880" s="241"/>
      <c r="AT2880" s="242" t="s">
        <v>440</v>
      </c>
      <c r="AU2880" s="242" t="s">
        <v>93</v>
      </c>
      <c r="AV2880" s="13" t="s">
        <v>93</v>
      </c>
      <c r="AW2880" s="13" t="s">
        <v>38</v>
      </c>
      <c r="AX2880" s="13" t="s">
        <v>83</v>
      </c>
      <c r="AY2880" s="242" t="s">
        <v>283</v>
      </c>
    </row>
    <row r="2881" spans="1:65" s="13" customFormat="1" ht="11.25">
      <c r="B2881" s="232"/>
      <c r="C2881" s="233"/>
      <c r="D2881" s="223" t="s">
        <v>440</v>
      </c>
      <c r="E2881" s="234" t="s">
        <v>1</v>
      </c>
      <c r="F2881" s="235" t="s">
        <v>3891</v>
      </c>
      <c r="G2881" s="233"/>
      <c r="H2881" s="236">
        <v>10.16</v>
      </c>
      <c r="I2881" s="237"/>
      <c r="J2881" s="233"/>
      <c r="K2881" s="233"/>
      <c r="L2881" s="238"/>
      <c r="M2881" s="239"/>
      <c r="N2881" s="240"/>
      <c r="O2881" s="240"/>
      <c r="P2881" s="240"/>
      <c r="Q2881" s="240"/>
      <c r="R2881" s="240"/>
      <c r="S2881" s="240"/>
      <c r="T2881" s="241"/>
      <c r="AT2881" s="242" t="s">
        <v>440</v>
      </c>
      <c r="AU2881" s="242" t="s">
        <v>93</v>
      </c>
      <c r="AV2881" s="13" t="s">
        <v>93</v>
      </c>
      <c r="AW2881" s="13" t="s">
        <v>38</v>
      </c>
      <c r="AX2881" s="13" t="s">
        <v>83</v>
      </c>
      <c r="AY2881" s="242" t="s">
        <v>283</v>
      </c>
    </row>
    <row r="2882" spans="1:65" s="13" customFormat="1" ht="11.25">
      <c r="B2882" s="232"/>
      <c r="C2882" s="233"/>
      <c r="D2882" s="223" t="s">
        <v>440</v>
      </c>
      <c r="E2882" s="234" t="s">
        <v>1</v>
      </c>
      <c r="F2882" s="235" t="s">
        <v>3892</v>
      </c>
      <c r="G2882" s="233"/>
      <c r="H2882" s="236">
        <v>9.76</v>
      </c>
      <c r="I2882" s="237"/>
      <c r="J2882" s="233"/>
      <c r="K2882" s="233"/>
      <c r="L2882" s="238"/>
      <c r="M2882" s="239"/>
      <c r="N2882" s="240"/>
      <c r="O2882" s="240"/>
      <c r="P2882" s="240"/>
      <c r="Q2882" s="240"/>
      <c r="R2882" s="240"/>
      <c r="S2882" s="240"/>
      <c r="T2882" s="241"/>
      <c r="AT2882" s="242" t="s">
        <v>440</v>
      </c>
      <c r="AU2882" s="242" t="s">
        <v>93</v>
      </c>
      <c r="AV2882" s="13" t="s">
        <v>93</v>
      </c>
      <c r="AW2882" s="13" t="s">
        <v>38</v>
      </c>
      <c r="AX2882" s="13" t="s">
        <v>83</v>
      </c>
      <c r="AY2882" s="242" t="s">
        <v>283</v>
      </c>
    </row>
    <row r="2883" spans="1:65" s="13" customFormat="1" ht="11.25">
      <c r="B2883" s="232"/>
      <c r="C2883" s="233"/>
      <c r="D2883" s="223" t="s">
        <v>440</v>
      </c>
      <c r="E2883" s="234" t="s">
        <v>1</v>
      </c>
      <c r="F2883" s="235" t="s">
        <v>3893</v>
      </c>
      <c r="G2883" s="233"/>
      <c r="H2883" s="236">
        <v>9.82</v>
      </c>
      <c r="I2883" s="237"/>
      <c r="J2883" s="233"/>
      <c r="K2883" s="233"/>
      <c r="L2883" s="238"/>
      <c r="M2883" s="239"/>
      <c r="N2883" s="240"/>
      <c r="O2883" s="240"/>
      <c r="P2883" s="240"/>
      <c r="Q2883" s="240"/>
      <c r="R2883" s="240"/>
      <c r="S2883" s="240"/>
      <c r="T2883" s="241"/>
      <c r="AT2883" s="242" t="s">
        <v>440</v>
      </c>
      <c r="AU2883" s="242" t="s">
        <v>93</v>
      </c>
      <c r="AV2883" s="13" t="s">
        <v>93</v>
      </c>
      <c r="AW2883" s="13" t="s">
        <v>38</v>
      </c>
      <c r="AX2883" s="13" t="s">
        <v>83</v>
      </c>
      <c r="AY2883" s="242" t="s">
        <v>283</v>
      </c>
    </row>
    <row r="2884" spans="1:65" s="16" customFormat="1" ht="11.25">
      <c r="B2884" s="264"/>
      <c r="C2884" s="265"/>
      <c r="D2884" s="223" t="s">
        <v>440</v>
      </c>
      <c r="E2884" s="266" t="s">
        <v>1</v>
      </c>
      <c r="F2884" s="267" t="s">
        <v>453</v>
      </c>
      <c r="G2884" s="265"/>
      <c r="H2884" s="268">
        <v>111.07</v>
      </c>
      <c r="I2884" s="269"/>
      <c r="J2884" s="265"/>
      <c r="K2884" s="265"/>
      <c r="L2884" s="270"/>
      <c r="M2884" s="271"/>
      <c r="N2884" s="272"/>
      <c r="O2884" s="272"/>
      <c r="P2884" s="272"/>
      <c r="Q2884" s="272"/>
      <c r="R2884" s="272"/>
      <c r="S2884" s="272"/>
      <c r="T2884" s="273"/>
      <c r="AT2884" s="274" t="s">
        <v>440</v>
      </c>
      <c r="AU2884" s="274" t="s">
        <v>93</v>
      </c>
      <c r="AV2884" s="16" t="s">
        <v>299</v>
      </c>
      <c r="AW2884" s="16" t="s">
        <v>38</v>
      </c>
      <c r="AX2884" s="16" t="s">
        <v>83</v>
      </c>
      <c r="AY2884" s="274" t="s">
        <v>283</v>
      </c>
    </row>
    <row r="2885" spans="1:65" s="13" customFormat="1" ht="11.25">
      <c r="B2885" s="232"/>
      <c r="C2885" s="233"/>
      <c r="D2885" s="223" t="s">
        <v>440</v>
      </c>
      <c r="E2885" s="234" t="s">
        <v>1</v>
      </c>
      <c r="F2885" s="235" t="s">
        <v>3894</v>
      </c>
      <c r="G2885" s="233"/>
      <c r="H2885" s="236">
        <v>11.106999999999999</v>
      </c>
      <c r="I2885" s="237"/>
      <c r="J2885" s="233"/>
      <c r="K2885" s="233"/>
      <c r="L2885" s="238"/>
      <c r="M2885" s="239"/>
      <c r="N2885" s="240"/>
      <c r="O2885" s="240"/>
      <c r="P2885" s="240"/>
      <c r="Q2885" s="240"/>
      <c r="R2885" s="240"/>
      <c r="S2885" s="240"/>
      <c r="T2885" s="241"/>
      <c r="AT2885" s="242" t="s">
        <v>440</v>
      </c>
      <c r="AU2885" s="242" t="s">
        <v>93</v>
      </c>
      <c r="AV2885" s="13" t="s">
        <v>93</v>
      </c>
      <c r="AW2885" s="13" t="s">
        <v>38</v>
      </c>
      <c r="AX2885" s="13" t="s">
        <v>83</v>
      </c>
      <c r="AY2885" s="242" t="s">
        <v>283</v>
      </c>
    </row>
    <row r="2886" spans="1:65" s="14" customFormat="1" ht="11.25">
      <c r="B2886" s="243"/>
      <c r="C2886" s="244"/>
      <c r="D2886" s="223" t="s">
        <v>440</v>
      </c>
      <c r="E2886" s="245" t="s">
        <v>1</v>
      </c>
      <c r="F2886" s="246" t="s">
        <v>442</v>
      </c>
      <c r="G2886" s="244"/>
      <c r="H2886" s="247">
        <v>122.17700000000001</v>
      </c>
      <c r="I2886" s="248"/>
      <c r="J2886" s="244"/>
      <c r="K2886" s="244"/>
      <c r="L2886" s="249"/>
      <c r="M2886" s="250"/>
      <c r="N2886" s="251"/>
      <c r="O2886" s="251"/>
      <c r="P2886" s="251"/>
      <c r="Q2886" s="251"/>
      <c r="R2886" s="251"/>
      <c r="S2886" s="251"/>
      <c r="T2886" s="252"/>
      <c r="AT2886" s="253" t="s">
        <v>440</v>
      </c>
      <c r="AU2886" s="253" t="s">
        <v>93</v>
      </c>
      <c r="AV2886" s="14" t="s">
        <v>304</v>
      </c>
      <c r="AW2886" s="14" t="s">
        <v>38</v>
      </c>
      <c r="AX2886" s="14" t="s">
        <v>91</v>
      </c>
      <c r="AY2886" s="253" t="s">
        <v>283</v>
      </c>
    </row>
    <row r="2887" spans="1:65" s="2" customFormat="1" ht="16.5" customHeight="1">
      <c r="A2887" s="36"/>
      <c r="B2887" s="37"/>
      <c r="C2887" s="275" t="s">
        <v>3895</v>
      </c>
      <c r="D2887" s="275" t="s">
        <v>490</v>
      </c>
      <c r="E2887" s="276" t="s">
        <v>3896</v>
      </c>
      <c r="F2887" s="277" t="s">
        <v>3897</v>
      </c>
      <c r="G2887" s="278" t="s">
        <v>331</v>
      </c>
      <c r="H2887" s="279">
        <v>140.50399999999999</v>
      </c>
      <c r="I2887" s="280"/>
      <c r="J2887" s="281">
        <f>ROUND(I2887*H2887,2)</f>
        <v>0</v>
      </c>
      <c r="K2887" s="277" t="s">
        <v>342</v>
      </c>
      <c r="L2887" s="282"/>
      <c r="M2887" s="283" t="s">
        <v>1</v>
      </c>
      <c r="N2887" s="284" t="s">
        <v>48</v>
      </c>
      <c r="O2887" s="73"/>
      <c r="P2887" s="219">
        <f>O2887*H2887</f>
        <v>0</v>
      </c>
      <c r="Q2887" s="219">
        <v>2.8999999999999998E-3</v>
      </c>
      <c r="R2887" s="219">
        <f>Q2887*H2887</f>
        <v>0.40746159999999992</v>
      </c>
      <c r="S2887" s="219">
        <v>0</v>
      </c>
      <c r="T2887" s="220">
        <f>S2887*H2887</f>
        <v>0</v>
      </c>
      <c r="U2887" s="36"/>
      <c r="V2887" s="36"/>
      <c r="W2887" s="36"/>
      <c r="X2887" s="36"/>
      <c r="Y2887" s="36"/>
      <c r="Z2887" s="36"/>
      <c r="AA2887" s="36"/>
      <c r="AB2887" s="36"/>
      <c r="AC2887" s="36"/>
      <c r="AD2887" s="36"/>
      <c r="AE2887" s="36"/>
      <c r="AR2887" s="221" t="s">
        <v>580</v>
      </c>
      <c r="AT2887" s="221" t="s">
        <v>490</v>
      </c>
      <c r="AU2887" s="221" t="s">
        <v>93</v>
      </c>
      <c r="AY2887" s="18" t="s">
        <v>283</v>
      </c>
      <c r="BE2887" s="222">
        <f>IF(N2887="základní",J2887,0)</f>
        <v>0</v>
      </c>
      <c r="BF2887" s="222">
        <f>IF(N2887="snížená",J2887,0)</f>
        <v>0</v>
      </c>
      <c r="BG2887" s="222">
        <f>IF(N2887="zákl. přenesená",J2887,0)</f>
        <v>0</v>
      </c>
      <c r="BH2887" s="222">
        <f>IF(N2887="sníž. přenesená",J2887,0)</f>
        <v>0</v>
      </c>
      <c r="BI2887" s="222">
        <f>IF(N2887="nulová",J2887,0)</f>
        <v>0</v>
      </c>
      <c r="BJ2887" s="18" t="s">
        <v>91</v>
      </c>
      <c r="BK2887" s="222">
        <f>ROUND(I2887*H2887,2)</f>
        <v>0</v>
      </c>
      <c r="BL2887" s="18" t="s">
        <v>369</v>
      </c>
      <c r="BM2887" s="221" t="s">
        <v>3898</v>
      </c>
    </row>
    <row r="2888" spans="1:65" s="2" customFormat="1" ht="68.25">
      <c r="A2888" s="36"/>
      <c r="B2888" s="37"/>
      <c r="C2888" s="38"/>
      <c r="D2888" s="223" t="s">
        <v>293</v>
      </c>
      <c r="E2888" s="38"/>
      <c r="F2888" s="224" t="s">
        <v>3884</v>
      </c>
      <c r="G2888" s="38"/>
      <c r="H2888" s="38"/>
      <c r="I2888" s="124"/>
      <c r="J2888" s="38"/>
      <c r="K2888" s="38"/>
      <c r="L2888" s="41"/>
      <c r="M2888" s="225"/>
      <c r="N2888" s="226"/>
      <c r="O2888" s="73"/>
      <c r="P2888" s="73"/>
      <c r="Q2888" s="73"/>
      <c r="R2888" s="73"/>
      <c r="S2888" s="73"/>
      <c r="T2888" s="74"/>
      <c r="U2888" s="36"/>
      <c r="V2888" s="36"/>
      <c r="W2888" s="36"/>
      <c r="X2888" s="36"/>
      <c r="Y2888" s="36"/>
      <c r="Z2888" s="36"/>
      <c r="AA2888" s="36"/>
      <c r="AB2888" s="36"/>
      <c r="AC2888" s="36"/>
      <c r="AD2888" s="36"/>
      <c r="AE2888" s="36"/>
      <c r="AT2888" s="18" t="s">
        <v>293</v>
      </c>
      <c r="AU2888" s="18" t="s">
        <v>93</v>
      </c>
    </row>
    <row r="2889" spans="1:65" s="13" customFormat="1" ht="11.25">
      <c r="B2889" s="232"/>
      <c r="C2889" s="233"/>
      <c r="D2889" s="223" t="s">
        <v>440</v>
      </c>
      <c r="E2889" s="233"/>
      <c r="F2889" s="235" t="s">
        <v>3899</v>
      </c>
      <c r="G2889" s="233"/>
      <c r="H2889" s="236">
        <v>140.50399999999999</v>
      </c>
      <c r="I2889" s="237"/>
      <c r="J2889" s="233"/>
      <c r="K2889" s="233"/>
      <c r="L2889" s="238"/>
      <c r="M2889" s="239"/>
      <c r="N2889" s="240"/>
      <c r="O2889" s="240"/>
      <c r="P2889" s="240"/>
      <c r="Q2889" s="240"/>
      <c r="R2889" s="240"/>
      <c r="S2889" s="240"/>
      <c r="T2889" s="241"/>
      <c r="AT2889" s="242" t="s">
        <v>440</v>
      </c>
      <c r="AU2889" s="242" t="s">
        <v>93</v>
      </c>
      <c r="AV2889" s="13" t="s">
        <v>93</v>
      </c>
      <c r="AW2889" s="13" t="s">
        <v>4</v>
      </c>
      <c r="AX2889" s="13" t="s">
        <v>91</v>
      </c>
      <c r="AY2889" s="242" t="s">
        <v>283</v>
      </c>
    </row>
    <row r="2890" spans="1:65" s="2" customFormat="1" ht="16.5" customHeight="1">
      <c r="A2890" s="36"/>
      <c r="B2890" s="37"/>
      <c r="C2890" s="210" t="s">
        <v>3900</v>
      </c>
      <c r="D2890" s="210" t="s">
        <v>286</v>
      </c>
      <c r="E2890" s="211" t="s">
        <v>3901</v>
      </c>
      <c r="F2890" s="212" t="s">
        <v>3902</v>
      </c>
      <c r="G2890" s="213" t="s">
        <v>347</v>
      </c>
      <c r="H2890" s="214">
        <v>14687.1</v>
      </c>
      <c r="I2890" s="215"/>
      <c r="J2890" s="216">
        <f>ROUND(I2890*H2890,2)</f>
        <v>0</v>
      </c>
      <c r="K2890" s="212" t="s">
        <v>290</v>
      </c>
      <c r="L2890" s="41"/>
      <c r="M2890" s="217" t="s">
        <v>1</v>
      </c>
      <c r="N2890" s="218" t="s">
        <v>48</v>
      </c>
      <c r="O2890" s="73"/>
      <c r="P2890" s="219">
        <f>O2890*H2890</f>
        <v>0</v>
      </c>
      <c r="Q2890" s="219">
        <v>2.0000000000000002E-5</v>
      </c>
      <c r="R2890" s="219">
        <f>Q2890*H2890</f>
        <v>0.29374200000000006</v>
      </c>
      <c r="S2890" s="219">
        <v>0</v>
      </c>
      <c r="T2890" s="220">
        <f>S2890*H2890</f>
        <v>0</v>
      </c>
      <c r="U2890" s="36"/>
      <c r="V2890" s="36"/>
      <c r="W2890" s="36"/>
      <c r="X2890" s="36"/>
      <c r="Y2890" s="36"/>
      <c r="Z2890" s="36"/>
      <c r="AA2890" s="36"/>
      <c r="AB2890" s="36"/>
      <c r="AC2890" s="36"/>
      <c r="AD2890" s="36"/>
      <c r="AE2890" s="36"/>
      <c r="AR2890" s="221" t="s">
        <v>369</v>
      </c>
      <c r="AT2890" s="221" t="s">
        <v>286</v>
      </c>
      <c r="AU2890" s="221" t="s">
        <v>93</v>
      </c>
      <c r="AY2890" s="18" t="s">
        <v>283</v>
      </c>
      <c r="BE2890" s="222">
        <f>IF(N2890="základní",J2890,0)</f>
        <v>0</v>
      </c>
      <c r="BF2890" s="222">
        <f>IF(N2890="snížená",J2890,0)</f>
        <v>0</v>
      </c>
      <c r="BG2890" s="222">
        <f>IF(N2890="zákl. přenesená",J2890,0)</f>
        <v>0</v>
      </c>
      <c r="BH2890" s="222">
        <f>IF(N2890="sníž. přenesená",J2890,0)</f>
        <v>0</v>
      </c>
      <c r="BI2890" s="222">
        <f>IF(N2890="nulová",J2890,0)</f>
        <v>0</v>
      </c>
      <c r="BJ2890" s="18" t="s">
        <v>91</v>
      </c>
      <c r="BK2890" s="222">
        <f>ROUND(I2890*H2890,2)</f>
        <v>0</v>
      </c>
      <c r="BL2890" s="18" t="s">
        <v>369</v>
      </c>
      <c r="BM2890" s="221" t="s">
        <v>3903</v>
      </c>
    </row>
    <row r="2891" spans="1:65" s="2" customFormat="1" ht="16.5" customHeight="1">
      <c r="A2891" s="36"/>
      <c r="B2891" s="37"/>
      <c r="C2891" s="210" t="s">
        <v>3904</v>
      </c>
      <c r="D2891" s="210" t="s">
        <v>286</v>
      </c>
      <c r="E2891" s="211" t="s">
        <v>3905</v>
      </c>
      <c r="F2891" s="212" t="s">
        <v>3906</v>
      </c>
      <c r="G2891" s="213" t="s">
        <v>1381</v>
      </c>
      <c r="H2891" s="285"/>
      <c r="I2891" s="215"/>
      <c r="J2891" s="216">
        <f>ROUND(I2891*H2891,2)</f>
        <v>0</v>
      </c>
      <c r="K2891" s="212" t="s">
        <v>290</v>
      </c>
      <c r="L2891" s="41"/>
      <c r="M2891" s="217" t="s">
        <v>1</v>
      </c>
      <c r="N2891" s="218" t="s">
        <v>48</v>
      </c>
      <c r="O2891" s="73"/>
      <c r="P2891" s="219">
        <f>O2891*H2891</f>
        <v>0</v>
      </c>
      <c r="Q2891" s="219">
        <v>0</v>
      </c>
      <c r="R2891" s="219">
        <f>Q2891*H2891</f>
        <v>0</v>
      </c>
      <c r="S2891" s="219">
        <v>0</v>
      </c>
      <c r="T2891" s="220">
        <f>S2891*H2891</f>
        <v>0</v>
      </c>
      <c r="U2891" s="36"/>
      <c r="V2891" s="36"/>
      <c r="W2891" s="36"/>
      <c r="X2891" s="36"/>
      <c r="Y2891" s="36"/>
      <c r="Z2891" s="36"/>
      <c r="AA2891" s="36"/>
      <c r="AB2891" s="36"/>
      <c r="AC2891" s="36"/>
      <c r="AD2891" s="36"/>
      <c r="AE2891" s="36"/>
      <c r="AR2891" s="221" t="s">
        <v>369</v>
      </c>
      <c r="AT2891" s="221" t="s">
        <v>286</v>
      </c>
      <c r="AU2891" s="221" t="s">
        <v>93</v>
      </c>
      <c r="AY2891" s="18" t="s">
        <v>283</v>
      </c>
      <c r="BE2891" s="222">
        <f>IF(N2891="základní",J2891,0)</f>
        <v>0</v>
      </c>
      <c r="BF2891" s="222">
        <f>IF(N2891="snížená",J2891,0)</f>
        <v>0</v>
      </c>
      <c r="BG2891" s="222">
        <f>IF(N2891="zákl. přenesená",J2891,0)</f>
        <v>0</v>
      </c>
      <c r="BH2891" s="222">
        <f>IF(N2891="sníž. přenesená",J2891,0)</f>
        <v>0</v>
      </c>
      <c r="BI2891" s="222">
        <f>IF(N2891="nulová",J2891,0)</f>
        <v>0</v>
      </c>
      <c r="BJ2891" s="18" t="s">
        <v>91</v>
      </c>
      <c r="BK2891" s="222">
        <f>ROUND(I2891*H2891,2)</f>
        <v>0</v>
      </c>
      <c r="BL2891" s="18" t="s">
        <v>369</v>
      </c>
      <c r="BM2891" s="221" t="s">
        <v>3907</v>
      </c>
    </row>
    <row r="2892" spans="1:65" s="12" customFormat="1" ht="22.9" customHeight="1">
      <c r="B2892" s="194"/>
      <c r="C2892" s="195"/>
      <c r="D2892" s="196" t="s">
        <v>82</v>
      </c>
      <c r="E2892" s="208" t="s">
        <v>3908</v>
      </c>
      <c r="F2892" s="208" t="s">
        <v>3909</v>
      </c>
      <c r="G2892" s="195"/>
      <c r="H2892" s="195"/>
      <c r="I2892" s="198"/>
      <c r="J2892" s="209">
        <f>BK2892</f>
        <v>0</v>
      </c>
      <c r="K2892" s="195"/>
      <c r="L2892" s="200"/>
      <c r="M2892" s="201"/>
      <c r="N2892" s="202"/>
      <c r="O2892" s="202"/>
      <c r="P2892" s="203">
        <f>SUM(P2893:P2919)</f>
        <v>0</v>
      </c>
      <c r="Q2892" s="202"/>
      <c r="R2892" s="203">
        <f>SUM(R2893:R2919)</f>
        <v>30.424000199999998</v>
      </c>
      <c r="S2892" s="202"/>
      <c r="T2892" s="204">
        <f>SUM(T2893:T2919)</f>
        <v>0</v>
      </c>
      <c r="AR2892" s="205" t="s">
        <v>93</v>
      </c>
      <c r="AT2892" s="206" t="s">
        <v>82</v>
      </c>
      <c r="AU2892" s="206" t="s">
        <v>91</v>
      </c>
      <c r="AY2892" s="205" t="s">
        <v>283</v>
      </c>
      <c r="BK2892" s="207">
        <f>SUM(BK2893:BK2919)</f>
        <v>0</v>
      </c>
    </row>
    <row r="2893" spans="1:65" s="2" customFormat="1" ht="16.5" customHeight="1">
      <c r="A2893" s="36"/>
      <c r="B2893" s="37"/>
      <c r="C2893" s="210" t="s">
        <v>3910</v>
      </c>
      <c r="D2893" s="210" t="s">
        <v>286</v>
      </c>
      <c r="E2893" s="211" t="s">
        <v>3911</v>
      </c>
      <c r="F2893" s="212" t="s">
        <v>3912</v>
      </c>
      <c r="G2893" s="213" t="s">
        <v>331</v>
      </c>
      <c r="H2893" s="214">
        <v>594.71500000000003</v>
      </c>
      <c r="I2893" s="215"/>
      <c r="J2893" s="216">
        <f>ROUND(I2893*H2893,2)</f>
        <v>0</v>
      </c>
      <c r="K2893" s="212" t="s">
        <v>342</v>
      </c>
      <c r="L2893" s="41"/>
      <c r="M2893" s="217" t="s">
        <v>1</v>
      </c>
      <c r="N2893" s="218" t="s">
        <v>48</v>
      </c>
      <c r="O2893" s="73"/>
      <c r="P2893" s="219">
        <f>O2893*H2893</f>
        <v>0</v>
      </c>
      <c r="Q2893" s="219">
        <v>5.4000000000000003E-3</v>
      </c>
      <c r="R2893" s="219">
        <f>Q2893*H2893</f>
        <v>3.2114610000000003</v>
      </c>
      <c r="S2893" s="219">
        <v>0</v>
      </c>
      <c r="T2893" s="220">
        <f>S2893*H2893</f>
        <v>0</v>
      </c>
      <c r="U2893" s="36"/>
      <c r="V2893" s="36"/>
      <c r="W2893" s="36"/>
      <c r="X2893" s="36"/>
      <c r="Y2893" s="36"/>
      <c r="Z2893" s="36"/>
      <c r="AA2893" s="36"/>
      <c r="AB2893" s="36"/>
      <c r="AC2893" s="36"/>
      <c r="AD2893" s="36"/>
      <c r="AE2893" s="36"/>
      <c r="AR2893" s="221" t="s">
        <v>369</v>
      </c>
      <c r="AT2893" s="221" t="s">
        <v>286</v>
      </c>
      <c r="AU2893" s="221" t="s">
        <v>93</v>
      </c>
      <c r="AY2893" s="18" t="s">
        <v>283</v>
      </c>
      <c r="BE2893" s="222">
        <f>IF(N2893="základní",J2893,0)</f>
        <v>0</v>
      </c>
      <c r="BF2893" s="222">
        <f>IF(N2893="snížená",J2893,0)</f>
        <v>0</v>
      </c>
      <c r="BG2893" s="222">
        <f>IF(N2893="zákl. přenesená",J2893,0)</f>
        <v>0</v>
      </c>
      <c r="BH2893" s="222">
        <f>IF(N2893="sníž. přenesená",J2893,0)</f>
        <v>0</v>
      </c>
      <c r="BI2893" s="222">
        <f>IF(N2893="nulová",J2893,0)</f>
        <v>0</v>
      </c>
      <c r="BJ2893" s="18" t="s">
        <v>91</v>
      </c>
      <c r="BK2893" s="222">
        <f>ROUND(I2893*H2893,2)</f>
        <v>0</v>
      </c>
      <c r="BL2893" s="18" t="s">
        <v>369</v>
      </c>
      <c r="BM2893" s="221" t="s">
        <v>3913</v>
      </c>
    </row>
    <row r="2894" spans="1:65" s="2" customFormat="1" ht="107.25">
      <c r="A2894" s="36"/>
      <c r="B2894" s="37"/>
      <c r="C2894" s="38"/>
      <c r="D2894" s="223" t="s">
        <v>293</v>
      </c>
      <c r="E2894" s="38"/>
      <c r="F2894" s="224" t="s">
        <v>3914</v>
      </c>
      <c r="G2894" s="38"/>
      <c r="H2894" s="38"/>
      <c r="I2894" s="124"/>
      <c r="J2894" s="38"/>
      <c r="K2894" s="38"/>
      <c r="L2894" s="41"/>
      <c r="M2894" s="225"/>
      <c r="N2894" s="226"/>
      <c r="O2894" s="73"/>
      <c r="P2894" s="73"/>
      <c r="Q2894" s="73"/>
      <c r="R2894" s="73"/>
      <c r="S2894" s="73"/>
      <c r="T2894" s="74"/>
      <c r="U2894" s="36"/>
      <c r="V2894" s="36"/>
      <c r="W2894" s="36"/>
      <c r="X2894" s="36"/>
      <c r="Y2894" s="36"/>
      <c r="Z2894" s="36"/>
      <c r="AA2894" s="36"/>
      <c r="AB2894" s="36"/>
      <c r="AC2894" s="36"/>
      <c r="AD2894" s="36"/>
      <c r="AE2894" s="36"/>
      <c r="AT2894" s="18" t="s">
        <v>293</v>
      </c>
      <c r="AU2894" s="18" t="s">
        <v>93</v>
      </c>
    </row>
    <row r="2895" spans="1:65" s="15" customFormat="1" ht="11.25">
      <c r="B2895" s="254"/>
      <c r="C2895" s="255"/>
      <c r="D2895" s="223" t="s">
        <v>440</v>
      </c>
      <c r="E2895" s="256" t="s">
        <v>1</v>
      </c>
      <c r="F2895" s="257" t="s">
        <v>1022</v>
      </c>
      <c r="G2895" s="255"/>
      <c r="H2895" s="256" t="s">
        <v>1</v>
      </c>
      <c r="I2895" s="258"/>
      <c r="J2895" s="255"/>
      <c r="K2895" s="255"/>
      <c r="L2895" s="259"/>
      <c r="M2895" s="260"/>
      <c r="N2895" s="261"/>
      <c r="O2895" s="261"/>
      <c r="P2895" s="261"/>
      <c r="Q2895" s="261"/>
      <c r="R2895" s="261"/>
      <c r="S2895" s="261"/>
      <c r="T2895" s="262"/>
      <c r="AT2895" s="263" t="s">
        <v>440</v>
      </c>
      <c r="AU2895" s="263" t="s">
        <v>93</v>
      </c>
      <c r="AV2895" s="15" t="s">
        <v>91</v>
      </c>
      <c r="AW2895" s="15" t="s">
        <v>38</v>
      </c>
      <c r="AX2895" s="15" t="s">
        <v>83</v>
      </c>
      <c r="AY2895" s="263" t="s">
        <v>283</v>
      </c>
    </row>
    <row r="2896" spans="1:65" s="15" customFormat="1" ht="11.25">
      <c r="B2896" s="254"/>
      <c r="C2896" s="255"/>
      <c r="D2896" s="223" t="s">
        <v>440</v>
      </c>
      <c r="E2896" s="256" t="s">
        <v>1</v>
      </c>
      <c r="F2896" s="257" t="s">
        <v>1023</v>
      </c>
      <c r="G2896" s="255"/>
      <c r="H2896" s="256" t="s">
        <v>1</v>
      </c>
      <c r="I2896" s="258"/>
      <c r="J2896" s="255"/>
      <c r="K2896" s="255"/>
      <c r="L2896" s="259"/>
      <c r="M2896" s="260"/>
      <c r="N2896" s="261"/>
      <c r="O2896" s="261"/>
      <c r="P2896" s="261"/>
      <c r="Q2896" s="261"/>
      <c r="R2896" s="261"/>
      <c r="S2896" s="261"/>
      <c r="T2896" s="262"/>
      <c r="AT2896" s="263" t="s">
        <v>440</v>
      </c>
      <c r="AU2896" s="263" t="s">
        <v>93</v>
      </c>
      <c r="AV2896" s="15" t="s">
        <v>91</v>
      </c>
      <c r="AW2896" s="15" t="s">
        <v>38</v>
      </c>
      <c r="AX2896" s="15" t="s">
        <v>83</v>
      </c>
      <c r="AY2896" s="263" t="s">
        <v>283</v>
      </c>
    </row>
    <row r="2897" spans="1:65" s="13" customFormat="1" ht="11.25">
      <c r="B2897" s="232"/>
      <c r="C2897" s="233"/>
      <c r="D2897" s="223" t="s">
        <v>440</v>
      </c>
      <c r="E2897" s="234" t="s">
        <v>1</v>
      </c>
      <c r="F2897" s="235" t="s">
        <v>3915</v>
      </c>
      <c r="G2897" s="233"/>
      <c r="H2897" s="236">
        <v>85.35</v>
      </c>
      <c r="I2897" s="237"/>
      <c r="J2897" s="233"/>
      <c r="K2897" s="233"/>
      <c r="L2897" s="238"/>
      <c r="M2897" s="239"/>
      <c r="N2897" s="240"/>
      <c r="O2897" s="240"/>
      <c r="P2897" s="240"/>
      <c r="Q2897" s="240"/>
      <c r="R2897" s="240"/>
      <c r="S2897" s="240"/>
      <c r="T2897" s="241"/>
      <c r="AT2897" s="242" t="s">
        <v>440</v>
      </c>
      <c r="AU2897" s="242" t="s">
        <v>93</v>
      </c>
      <c r="AV2897" s="13" t="s">
        <v>93</v>
      </c>
      <c r="AW2897" s="13" t="s">
        <v>38</v>
      </c>
      <c r="AX2897" s="13" t="s">
        <v>83</v>
      </c>
      <c r="AY2897" s="242" t="s">
        <v>283</v>
      </c>
    </row>
    <row r="2898" spans="1:65" s="13" customFormat="1" ht="11.25">
      <c r="B2898" s="232"/>
      <c r="C2898" s="233"/>
      <c r="D2898" s="223" t="s">
        <v>440</v>
      </c>
      <c r="E2898" s="234" t="s">
        <v>1</v>
      </c>
      <c r="F2898" s="235" t="s">
        <v>3916</v>
      </c>
      <c r="G2898" s="233"/>
      <c r="H2898" s="236">
        <v>412.09</v>
      </c>
      <c r="I2898" s="237"/>
      <c r="J2898" s="233"/>
      <c r="K2898" s="233"/>
      <c r="L2898" s="238"/>
      <c r="M2898" s="239"/>
      <c r="N2898" s="240"/>
      <c r="O2898" s="240"/>
      <c r="P2898" s="240"/>
      <c r="Q2898" s="240"/>
      <c r="R2898" s="240"/>
      <c r="S2898" s="240"/>
      <c r="T2898" s="241"/>
      <c r="AT2898" s="242" t="s">
        <v>440</v>
      </c>
      <c r="AU2898" s="242" t="s">
        <v>93</v>
      </c>
      <c r="AV2898" s="13" t="s">
        <v>93</v>
      </c>
      <c r="AW2898" s="13" t="s">
        <v>38</v>
      </c>
      <c r="AX2898" s="13" t="s">
        <v>83</v>
      </c>
      <c r="AY2898" s="242" t="s">
        <v>283</v>
      </c>
    </row>
    <row r="2899" spans="1:65" s="13" customFormat="1" ht="11.25">
      <c r="B2899" s="232"/>
      <c r="C2899" s="233"/>
      <c r="D2899" s="223" t="s">
        <v>440</v>
      </c>
      <c r="E2899" s="234" t="s">
        <v>1</v>
      </c>
      <c r="F2899" s="235" t="s">
        <v>3917</v>
      </c>
      <c r="G2899" s="233"/>
      <c r="H2899" s="236">
        <v>43.21</v>
      </c>
      <c r="I2899" s="237"/>
      <c r="J2899" s="233"/>
      <c r="K2899" s="233"/>
      <c r="L2899" s="238"/>
      <c r="M2899" s="239"/>
      <c r="N2899" s="240"/>
      <c r="O2899" s="240"/>
      <c r="P2899" s="240"/>
      <c r="Q2899" s="240"/>
      <c r="R2899" s="240"/>
      <c r="S2899" s="240"/>
      <c r="T2899" s="241"/>
      <c r="AT2899" s="242" t="s">
        <v>440</v>
      </c>
      <c r="AU2899" s="242" t="s">
        <v>93</v>
      </c>
      <c r="AV2899" s="13" t="s">
        <v>93</v>
      </c>
      <c r="AW2899" s="13" t="s">
        <v>38</v>
      </c>
      <c r="AX2899" s="13" t="s">
        <v>83</v>
      </c>
      <c r="AY2899" s="242" t="s">
        <v>283</v>
      </c>
    </row>
    <row r="2900" spans="1:65" s="16" customFormat="1" ht="11.25">
      <c r="B2900" s="264"/>
      <c r="C2900" s="265"/>
      <c r="D2900" s="223" t="s">
        <v>440</v>
      </c>
      <c r="E2900" s="266" t="s">
        <v>1</v>
      </c>
      <c r="F2900" s="267" t="s">
        <v>453</v>
      </c>
      <c r="G2900" s="265"/>
      <c r="H2900" s="268">
        <v>540.65</v>
      </c>
      <c r="I2900" s="269"/>
      <c r="J2900" s="265"/>
      <c r="K2900" s="265"/>
      <c r="L2900" s="270"/>
      <c r="M2900" s="271"/>
      <c r="N2900" s="272"/>
      <c r="O2900" s="272"/>
      <c r="P2900" s="272"/>
      <c r="Q2900" s="272"/>
      <c r="R2900" s="272"/>
      <c r="S2900" s="272"/>
      <c r="T2900" s="273"/>
      <c r="AT2900" s="274" t="s">
        <v>440</v>
      </c>
      <c r="AU2900" s="274" t="s">
        <v>93</v>
      </c>
      <c r="AV2900" s="16" t="s">
        <v>299</v>
      </c>
      <c r="AW2900" s="16" t="s">
        <v>38</v>
      </c>
      <c r="AX2900" s="16" t="s">
        <v>83</v>
      </c>
      <c r="AY2900" s="274" t="s">
        <v>283</v>
      </c>
    </row>
    <row r="2901" spans="1:65" s="13" customFormat="1" ht="11.25">
      <c r="B2901" s="232"/>
      <c r="C2901" s="233"/>
      <c r="D2901" s="223" t="s">
        <v>440</v>
      </c>
      <c r="E2901" s="234" t="s">
        <v>1</v>
      </c>
      <c r="F2901" s="235" t="s">
        <v>3918</v>
      </c>
      <c r="G2901" s="233"/>
      <c r="H2901" s="236">
        <v>54.064999999999998</v>
      </c>
      <c r="I2901" s="237"/>
      <c r="J2901" s="233"/>
      <c r="K2901" s="233"/>
      <c r="L2901" s="238"/>
      <c r="M2901" s="239"/>
      <c r="N2901" s="240"/>
      <c r="O2901" s="240"/>
      <c r="P2901" s="240"/>
      <c r="Q2901" s="240"/>
      <c r="R2901" s="240"/>
      <c r="S2901" s="240"/>
      <c r="T2901" s="241"/>
      <c r="AT2901" s="242" t="s">
        <v>440</v>
      </c>
      <c r="AU2901" s="242" t="s">
        <v>93</v>
      </c>
      <c r="AV2901" s="13" t="s">
        <v>93</v>
      </c>
      <c r="AW2901" s="13" t="s">
        <v>38</v>
      </c>
      <c r="AX2901" s="13" t="s">
        <v>83</v>
      </c>
      <c r="AY2901" s="242" t="s">
        <v>283</v>
      </c>
    </row>
    <row r="2902" spans="1:65" s="14" customFormat="1" ht="11.25">
      <c r="B2902" s="243"/>
      <c r="C2902" s="244"/>
      <c r="D2902" s="223" t="s">
        <v>440</v>
      </c>
      <c r="E2902" s="245" t="s">
        <v>1</v>
      </c>
      <c r="F2902" s="246" t="s">
        <v>442</v>
      </c>
      <c r="G2902" s="244"/>
      <c r="H2902" s="247">
        <v>594.71500000000003</v>
      </c>
      <c r="I2902" s="248"/>
      <c r="J2902" s="244"/>
      <c r="K2902" s="244"/>
      <c r="L2902" s="249"/>
      <c r="M2902" s="250"/>
      <c r="N2902" s="251"/>
      <c r="O2902" s="251"/>
      <c r="P2902" s="251"/>
      <c r="Q2902" s="251"/>
      <c r="R2902" s="251"/>
      <c r="S2902" s="251"/>
      <c r="T2902" s="252"/>
      <c r="AT2902" s="253" t="s">
        <v>440</v>
      </c>
      <c r="AU2902" s="253" t="s">
        <v>93</v>
      </c>
      <c r="AV2902" s="14" t="s">
        <v>304</v>
      </c>
      <c r="AW2902" s="14" t="s">
        <v>38</v>
      </c>
      <c r="AX2902" s="14" t="s">
        <v>91</v>
      </c>
      <c r="AY2902" s="253" t="s">
        <v>283</v>
      </c>
    </row>
    <row r="2903" spans="1:65" s="2" customFormat="1" ht="16.5" customHeight="1">
      <c r="A2903" s="36"/>
      <c r="B2903" s="37"/>
      <c r="C2903" s="210" t="s">
        <v>3919</v>
      </c>
      <c r="D2903" s="210" t="s">
        <v>286</v>
      </c>
      <c r="E2903" s="211" t="s">
        <v>3920</v>
      </c>
      <c r="F2903" s="212" t="s">
        <v>3921</v>
      </c>
      <c r="G2903" s="213" t="s">
        <v>331</v>
      </c>
      <c r="H2903" s="214">
        <v>5389.1530000000002</v>
      </c>
      <c r="I2903" s="215"/>
      <c r="J2903" s="216">
        <f>ROUND(I2903*H2903,2)</f>
        <v>0</v>
      </c>
      <c r="K2903" s="212" t="s">
        <v>342</v>
      </c>
      <c r="L2903" s="41"/>
      <c r="M2903" s="217" t="s">
        <v>1</v>
      </c>
      <c r="N2903" s="218" t="s">
        <v>48</v>
      </c>
      <c r="O2903" s="73"/>
      <c r="P2903" s="219">
        <f>O2903*H2903</f>
        <v>0</v>
      </c>
      <c r="Q2903" s="219">
        <v>4.7999999999999996E-3</v>
      </c>
      <c r="R2903" s="219">
        <f>Q2903*H2903</f>
        <v>25.867934399999999</v>
      </c>
      <c r="S2903" s="219">
        <v>0</v>
      </c>
      <c r="T2903" s="220">
        <f>S2903*H2903</f>
        <v>0</v>
      </c>
      <c r="U2903" s="36"/>
      <c r="V2903" s="36"/>
      <c r="W2903" s="36"/>
      <c r="X2903" s="36"/>
      <c r="Y2903" s="36"/>
      <c r="Z2903" s="36"/>
      <c r="AA2903" s="36"/>
      <c r="AB2903" s="36"/>
      <c r="AC2903" s="36"/>
      <c r="AD2903" s="36"/>
      <c r="AE2903" s="36"/>
      <c r="AR2903" s="221" t="s">
        <v>369</v>
      </c>
      <c r="AT2903" s="221" t="s">
        <v>286</v>
      </c>
      <c r="AU2903" s="221" t="s">
        <v>93</v>
      </c>
      <c r="AY2903" s="18" t="s">
        <v>283</v>
      </c>
      <c r="BE2903" s="222">
        <f>IF(N2903="základní",J2903,0)</f>
        <v>0</v>
      </c>
      <c r="BF2903" s="222">
        <f>IF(N2903="snížená",J2903,0)</f>
        <v>0</v>
      </c>
      <c r="BG2903" s="222">
        <f>IF(N2903="zákl. přenesená",J2903,0)</f>
        <v>0</v>
      </c>
      <c r="BH2903" s="222">
        <f>IF(N2903="sníž. přenesená",J2903,0)</f>
        <v>0</v>
      </c>
      <c r="BI2903" s="222">
        <f>IF(N2903="nulová",J2903,0)</f>
        <v>0</v>
      </c>
      <c r="BJ2903" s="18" t="s">
        <v>91</v>
      </c>
      <c r="BK2903" s="222">
        <f>ROUND(I2903*H2903,2)</f>
        <v>0</v>
      </c>
      <c r="BL2903" s="18" t="s">
        <v>369</v>
      </c>
      <c r="BM2903" s="221" t="s">
        <v>3922</v>
      </c>
    </row>
    <row r="2904" spans="1:65" s="2" customFormat="1" ht="117">
      <c r="A2904" s="36"/>
      <c r="B2904" s="37"/>
      <c r="C2904" s="38"/>
      <c r="D2904" s="223" t="s">
        <v>293</v>
      </c>
      <c r="E2904" s="38"/>
      <c r="F2904" s="224" t="s">
        <v>3923</v>
      </c>
      <c r="G2904" s="38"/>
      <c r="H2904" s="38"/>
      <c r="I2904" s="124"/>
      <c r="J2904" s="38"/>
      <c r="K2904" s="38"/>
      <c r="L2904" s="41"/>
      <c r="M2904" s="225"/>
      <c r="N2904" s="226"/>
      <c r="O2904" s="73"/>
      <c r="P2904" s="73"/>
      <c r="Q2904" s="73"/>
      <c r="R2904" s="73"/>
      <c r="S2904" s="73"/>
      <c r="T2904" s="74"/>
      <c r="U2904" s="36"/>
      <c r="V2904" s="36"/>
      <c r="W2904" s="36"/>
      <c r="X2904" s="36"/>
      <c r="Y2904" s="36"/>
      <c r="Z2904" s="36"/>
      <c r="AA2904" s="36"/>
      <c r="AB2904" s="36"/>
      <c r="AC2904" s="36"/>
      <c r="AD2904" s="36"/>
      <c r="AE2904" s="36"/>
      <c r="AT2904" s="18" t="s">
        <v>293</v>
      </c>
      <c r="AU2904" s="18" t="s">
        <v>93</v>
      </c>
    </row>
    <row r="2905" spans="1:65" s="15" customFormat="1" ht="11.25">
      <c r="B2905" s="254"/>
      <c r="C2905" s="255"/>
      <c r="D2905" s="223" t="s">
        <v>440</v>
      </c>
      <c r="E2905" s="256" t="s">
        <v>1</v>
      </c>
      <c r="F2905" s="257" t="s">
        <v>1022</v>
      </c>
      <c r="G2905" s="255"/>
      <c r="H2905" s="256" t="s">
        <v>1</v>
      </c>
      <c r="I2905" s="258"/>
      <c r="J2905" s="255"/>
      <c r="K2905" s="255"/>
      <c r="L2905" s="259"/>
      <c r="M2905" s="260"/>
      <c r="N2905" s="261"/>
      <c r="O2905" s="261"/>
      <c r="P2905" s="261"/>
      <c r="Q2905" s="261"/>
      <c r="R2905" s="261"/>
      <c r="S2905" s="261"/>
      <c r="T2905" s="262"/>
      <c r="AT2905" s="263" t="s">
        <v>440</v>
      </c>
      <c r="AU2905" s="263" t="s">
        <v>93</v>
      </c>
      <c r="AV2905" s="15" t="s">
        <v>91</v>
      </c>
      <c r="AW2905" s="15" t="s">
        <v>38</v>
      </c>
      <c r="AX2905" s="15" t="s">
        <v>83</v>
      </c>
      <c r="AY2905" s="263" t="s">
        <v>283</v>
      </c>
    </row>
    <row r="2906" spans="1:65" s="15" customFormat="1" ht="11.25">
      <c r="B2906" s="254"/>
      <c r="C2906" s="255"/>
      <c r="D2906" s="223" t="s">
        <v>440</v>
      </c>
      <c r="E2906" s="256" t="s">
        <v>1</v>
      </c>
      <c r="F2906" s="257" t="s">
        <v>1023</v>
      </c>
      <c r="G2906" s="255"/>
      <c r="H2906" s="256" t="s">
        <v>1</v>
      </c>
      <c r="I2906" s="258"/>
      <c r="J2906" s="255"/>
      <c r="K2906" s="255"/>
      <c r="L2906" s="259"/>
      <c r="M2906" s="260"/>
      <c r="N2906" s="261"/>
      <c r="O2906" s="261"/>
      <c r="P2906" s="261"/>
      <c r="Q2906" s="261"/>
      <c r="R2906" s="261"/>
      <c r="S2906" s="261"/>
      <c r="T2906" s="262"/>
      <c r="AT2906" s="263" t="s">
        <v>440</v>
      </c>
      <c r="AU2906" s="263" t="s">
        <v>93</v>
      </c>
      <c r="AV2906" s="15" t="s">
        <v>91</v>
      </c>
      <c r="AW2906" s="15" t="s">
        <v>38</v>
      </c>
      <c r="AX2906" s="15" t="s">
        <v>83</v>
      </c>
      <c r="AY2906" s="263" t="s">
        <v>283</v>
      </c>
    </row>
    <row r="2907" spans="1:65" s="13" customFormat="1" ht="11.25">
      <c r="B2907" s="232"/>
      <c r="C2907" s="233"/>
      <c r="D2907" s="223" t="s">
        <v>440</v>
      </c>
      <c r="E2907" s="234" t="s">
        <v>1</v>
      </c>
      <c r="F2907" s="235" t="s">
        <v>3924</v>
      </c>
      <c r="G2907" s="233"/>
      <c r="H2907" s="236">
        <v>4899.2299999999996</v>
      </c>
      <c r="I2907" s="237"/>
      <c r="J2907" s="233"/>
      <c r="K2907" s="233"/>
      <c r="L2907" s="238"/>
      <c r="M2907" s="239"/>
      <c r="N2907" s="240"/>
      <c r="O2907" s="240"/>
      <c r="P2907" s="240"/>
      <c r="Q2907" s="240"/>
      <c r="R2907" s="240"/>
      <c r="S2907" s="240"/>
      <c r="T2907" s="241"/>
      <c r="AT2907" s="242" t="s">
        <v>440</v>
      </c>
      <c r="AU2907" s="242" t="s">
        <v>93</v>
      </c>
      <c r="AV2907" s="13" t="s">
        <v>93</v>
      </c>
      <c r="AW2907" s="13" t="s">
        <v>38</v>
      </c>
      <c r="AX2907" s="13" t="s">
        <v>83</v>
      </c>
      <c r="AY2907" s="242" t="s">
        <v>283</v>
      </c>
    </row>
    <row r="2908" spans="1:65" s="16" customFormat="1" ht="11.25">
      <c r="B2908" s="264"/>
      <c r="C2908" s="265"/>
      <c r="D2908" s="223" t="s">
        <v>440</v>
      </c>
      <c r="E2908" s="266" t="s">
        <v>1</v>
      </c>
      <c r="F2908" s="267" t="s">
        <v>453</v>
      </c>
      <c r="G2908" s="265"/>
      <c r="H2908" s="268">
        <v>4899.2299999999996</v>
      </c>
      <c r="I2908" s="269"/>
      <c r="J2908" s="265"/>
      <c r="K2908" s="265"/>
      <c r="L2908" s="270"/>
      <c r="M2908" s="271"/>
      <c r="N2908" s="272"/>
      <c r="O2908" s="272"/>
      <c r="P2908" s="272"/>
      <c r="Q2908" s="272"/>
      <c r="R2908" s="272"/>
      <c r="S2908" s="272"/>
      <c r="T2908" s="273"/>
      <c r="AT2908" s="274" t="s">
        <v>440</v>
      </c>
      <c r="AU2908" s="274" t="s">
        <v>93</v>
      </c>
      <c r="AV2908" s="16" t="s">
        <v>299</v>
      </c>
      <c r="AW2908" s="16" t="s">
        <v>38</v>
      </c>
      <c r="AX2908" s="16" t="s">
        <v>83</v>
      </c>
      <c r="AY2908" s="274" t="s">
        <v>283</v>
      </c>
    </row>
    <row r="2909" spans="1:65" s="13" customFormat="1" ht="11.25">
      <c r="B2909" s="232"/>
      <c r="C2909" s="233"/>
      <c r="D2909" s="223" t="s">
        <v>440</v>
      </c>
      <c r="E2909" s="234" t="s">
        <v>1</v>
      </c>
      <c r="F2909" s="235" t="s">
        <v>3925</v>
      </c>
      <c r="G2909" s="233"/>
      <c r="H2909" s="236">
        <v>489.923</v>
      </c>
      <c r="I2909" s="237"/>
      <c r="J2909" s="233"/>
      <c r="K2909" s="233"/>
      <c r="L2909" s="238"/>
      <c r="M2909" s="239"/>
      <c r="N2909" s="240"/>
      <c r="O2909" s="240"/>
      <c r="P2909" s="240"/>
      <c r="Q2909" s="240"/>
      <c r="R2909" s="240"/>
      <c r="S2909" s="240"/>
      <c r="T2909" s="241"/>
      <c r="AT2909" s="242" t="s">
        <v>440</v>
      </c>
      <c r="AU2909" s="242" t="s">
        <v>93</v>
      </c>
      <c r="AV2909" s="13" t="s">
        <v>93</v>
      </c>
      <c r="AW2909" s="13" t="s">
        <v>38</v>
      </c>
      <c r="AX2909" s="13" t="s">
        <v>83</v>
      </c>
      <c r="AY2909" s="242" t="s">
        <v>283</v>
      </c>
    </row>
    <row r="2910" spans="1:65" s="14" customFormat="1" ht="11.25">
      <c r="B2910" s="243"/>
      <c r="C2910" s="244"/>
      <c r="D2910" s="223" t="s">
        <v>440</v>
      </c>
      <c r="E2910" s="245" t="s">
        <v>1</v>
      </c>
      <c r="F2910" s="246" t="s">
        <v>442</v>
      </c>
      <c r="G2910" s="244"/>
      <c r="H2910" s="247">
        <v>5389.1530000000002</v>
      </c>
      <c r="I2910" s="248"/>
      <c r="J2910" s="244"/>
      <c r="K2910" s="244"/>
      <c r="L2910" s="249"/>
      <c r="M2910" s="250"/>
      <c r="N2910" s="251"/>
      <c r="O2910" s="251"/>
      <c r="P2910" s="251"/>
      <c r="Q2910" s="251"/>
      <c r="R2910" s="251"/>
      <c r="S2910" s="251"/>
      <c r="T2910" s="252"/>
      <c r="AT2910" s="253" t="s">
        <v>440</v>
      </c>
      <c r="AU2910" s="253" t="s">
        <v>93</v>
      </c>
      <c r="AV2910" s="14" t="s">
        <v>304</v>
      </c>
      <c r="AW2910" s="14" t="s">
        <v>38</v>
      </c>
      <c r="AX2910" s="14" t="s">
        <v>91</v>
      </c>
      <c r="AY2910" s="253" t="s">
        <v>283</v>
      </c>
    </row>
    <row r="2911" spans="1:65" s="2" customFormat="1" ht="16.5" customHeight="1">
      <c r="A2911" s="36"/>
      <c r="B2911" s="37"/>
      <c r="C2911" s="210" t="s">
        <v>3926</v>
      </c>
      <c r="D2911" s="210" t="s">
        <v>286</v>
      </c>
      <c r="E2911" s="211" t="s">
        <v>3927</v>
      </c>
      <c r="F2911" s="212" t="s">
        <v>3928</v>
      </c>
      <c r="G2911" s="213" t="s">
        <v>331</v>
      </c>
      <c r="H2911" s="214">
        <v>280.12599999999998</v>
      </c>
      <c r="I2911" s="215"/>
      <c r="J2911" s="216">
        <f>ROUND(I2911*H2911,2)</f>
        <v>0</v>
      </c>
      <c r="K2911" s="212" t="s">
        <v>342</v>
      </c>
      <c r="L2911" s="41"/>
      <c r="M2911" s="217" t="s">
        <v>1</v>
      </c>
      <c r="N2911" s="218" t="s">
        <v>48</v>
      </c>
      <c r="O2911" s="73"/>
      <c r="P2911" s="219">
        <f>O2911*H2911</f>
        <v>0</v>
      </c>
      <c r="Q2911" s="219">
        <v>4.7999999999999996E-3</v>
      </c>
      <c r="R2911" s="219">
        <f>Q2911*H2911</f>
        <v>1.3446047999999997</v>
      </c>
      <c r="S2911" s="219">
        <v>0</v>
      </c>
      <c r="T2911" s="220">
        <f>S2911*H2911</f>
        <v>0</v>
      </c>
      <c r="U2911" s="36"/>
      <c r="V2911" s="36"/>
      <c r="W2911" s="36"/>
      <c r="X2911" s="36"/>
      <c r="Y2911" s="36"/>
      <c r="Z2911" s="36"/>
      <c r="AA2911" s="36"/>
      <c r="AB2911" s="36"/>
      <c r="AC2911" s="36"/>
      <c r="AD2911" s="36"/>
      <c r="AE2911" s="36"/>
      <c r="AR2911" s="221" t="s">
        <v>369</v>
      </c>
      <c r="AT2911" s="221" t="s">
        <v>286</v>
      </c>
      <c r="AU2911" s="221" t="s">
        <v>93</v>
      </c>
      <c r="AY2911" s="18" t="s">
        <v>283</v>
      </c>
      <c r="BE2911" s="222">
        <f>IF(N2911="základní",J2911,0)</f>
        <v>0</v>
      </c>
      <c r="BF2911" s="222">
        <f>IF(N2911="snížená",J2911,0)</f>
        <v>0</v>
      </c>
      <c r="BG2911" s="222">
        <f>IF(N2911="zákl. přenesená",J2911,0)</f>
        <v>0</v>
      </c>
      <c r="BH2911" s="222">
        <f>IF(N2911="sníž. přenesená",J2911,0)</f>
        <v>0</v>
      </c>
      <c r="BI2911" s="222">
        <f>IF(N2911="nulová",J2911,0)</f>
        <v>0</v>
      </c>
      <c r="BJ2911" s="18" t="s">
        <v>91</v>
      </c>
      <c r="BK2911" s="222">
        <f>ROUND(I2911*H2911,2)</f>
        <v>0</v>
      </c>
      <c r="BL2911" s="18" t="s">
        <v>369</v>
      </c>
      <c r="BM2911" s="221" t="s">
        <v>3929</v>
      </c>
    </row>
    <row r="2912" spans="1:65" s="2" customFormat="1" ht="107.25">
      <c r="A2912" s="36"/>
      <c r="B2912" s="37"/>
      <c r="C2912" s="38"/>
      <c r="D2912" s="223" t="s">
        <v>293</v>
      </c>
      <c r="E2912" s="38"/>
      <c r="F2912" s="224" t="s">
        <v>3930</v>
      </c>
      <c r="G2912" s="38"/>
      <c r="H2912" s="38"/>
      <c r="I2912" s="124"/>
      <c r="J2912" s="38"/>
      <c r="K2912" s="38"/>
      <c r="L2912" s="41"/>
      <c r="M2912" s="225"/>
      <c r="N2912" s="226"/>
      <c r="O2912" s="73"/>
      <c r="P2912" s="73"/>
      <c r="Q2912" s="73"/>
      <c r="R2912" s="73"/>
      <c r="S2912" s="73"/>
      <c r="T2912" s="74"/>
      <c r="U2912" s="36"/>
      <c r="V2912" s="36"/>
      <c r="W2912" s="36"/>
      <c r="X2912" s="36"/>
      <c r="Y2912" s="36"/>
      <c r="Z2912" s="36"/>
      <c r="AA2912" s="36"/>
      <c r="AB2912" s="36"/>
      <c r="AC2912" s="36"/>
      <c r="AD2912" s="36"/>
      <c r="AE2912" s="36"/>
      <c r="AT2912" s="18" t="s">
        <v>293</v>
      </c>
      <c r="AU2912" s="18" t="s">
        <v>93</v>
      </c>
    </row>
    <row r="2913" spans="1:65" s="15" customFormat="1" ht="11.25">
      <c r="B2913" s="254"/>
      <c r="C2913" s="255"/>
      <c r="D2913" s="223" t="s">
        <v>440</v>
      </c>
      <c r="E2913" s="256" t="s">
        <v>1</v>
      </c>
      <c r="F2913" s="257" t="s">
        <v>1022</v>
      </c>
      <c r="G2913" s="255"/>
      <c r="H2913" s="256" t="s">
        <v>1</v>
      </c>
      <c r="I2913" s="258"/>
      <c r="J2913" s="255"/>
      <c r="K2913" s="255"/>
      <c r="L2913" s="259"/>
      <c r="M2913" s="260"/>
      <c r="N2913" s="261"/>
      <c r="O2913" s="261"/>
      <c r="P2913" s="261"/>
      <c r="Q2913" s="261"/>
      <c r="R2913" s="261"/>
      <c r="S2913" s="261"/>
      <c r="T2913" s="262"/>
      <c r="AT2913" s="263" t="s">
        <v>440</v>
      </c>
      <c r="AU2913" s="263" t="s">
        <v>93</v>
      </c>
      <c r="AV2913" s="15" t="s">
        <v>91</v>
      </c>
      <c r="AW2913" s="15" t="s">
        <v>38</v>
      </c>
      <c r="AX2913" s="15" t="s">
        <v>83</v>
      </c>
      <c r="AY2913" s="263" t="s">
        <v>283</v>
      </c>
    </row>
    <row r="2914" spans="1:65" s="15" customFormat="1" ht="11.25">
      <c r="B2914" s="254"/>
      <c r="C2914" s="255"/>
      <c r="D2914" s="223" t="s">
        <v>440</v>
      </c>
      <c r="E2914" s="256" t="s">
        <v>1</v>
      </c>
      <c r="F2914" s="257" t="s">
        <v>1023</v>
      </c>
      <c r="G2914" s="255"/>
      <c r="H2914" s="256" t="s">
        <v>1</v>
      </c>
      <c r="I2914" s="258"/>
      <c r="J2914" s="255"/>
      <c r="K2914" s="255"/>
      <c r="L2914" s="259"/>
      <c r="M2914" s="260"/>
      <c r="N2914" s="261"/>
      <c r="O2914" s="261"/>
      <c r="P2914" s="261"/>
      <c r="Q2914" s="261"/>
      <c r="R2914" s="261"/>
      <c r="S2914" s="261"/>
      <c r="T2914" s="262"/>
      <c r="AT2914" s="263" t="s">
        <v>440</v>
      </c>
      <c r="AU2914" s="263" t="s">
        <v>93</v>
      </c>
      <c r="AV2914" s="15" t="s">
        <v>91</v>
      </c>
      <c r="AW2914" s="15" t="s">
        <v>38</v>
      </c>
      <c r="AX2914" s="15" t="s">
        <v>83</v>
      </c>
      <c r="AY2914" s="263" t="s">
        <v>283</v>
      </c>
    </row>
    <row r="2915" spans="1:65" s="13" customFormat="1" ht="11.25">
      <c r="B2915" s="232"/>
      <c r="C2915" s="233"/>
      <c r="D2915" s="223" t="s">
        <v>440</v>
      </c>
      <c r="E2915" s="234" t="s">
        <v>1</v>
      </c>
      <c r="F2915" s="235" t="s">
        <v>3931</v>
      </c>
      <c r="G2915" s="233"/>
      <c r="H2915" s="236">
        <v>254.66</v>
      </c>
      <c r="I2915" s="237"/>
      <c r="J2915" s="233"/>
      <c r="K2915" s="233"/>
      <c r="L2915" s="238"/>
      <c r="M2915" s="239"/>
      <c r="N2915" s="240"/>
      <c r="O2915" s="240"/>
      <c r="P2915" s="240"/>
      <c r="Q2915" s="240"/>
      <c r="R2915" s="240"/>
      <c r="S2915" s="240"/>
      <c r="T2915" s="241"/>
      <c r="AT2915" s="242" t="s">
        <v>440</v>
      </c>
      <c r="AU2915" s="242" t="s">
        <v>93</v>
      </c>
      <c r="AV2915" s="13" t="s">
        <v>93</v>
      </c>
      <c r="AW2915" s="13" t="s">
        <v>38</v>
      </c>
      <c r="AX2915" s="13" t="s">
        <v>83</v>
      </c>
      <c r="AY2915" s="242" t="s">
        <v>283</v>
      </c>
    </row>
    <row r="2916" spans="1:65" s="16" customFormat="1" ht="11.25">
      <c r="B2916" s="264"/>
      <c r="C2916" s="265"/>
      <c r="D2916" s="223" t="s">
        <v>440</v>
      </c>
      <c r="E2916" s="266" t="s">
        <v>1</v>
      </c>
      <c r="F2916" s="267" t="s">
        <v>453</v>
      </c>
      <c r="G2916" s="265"/>
      <c r="H2916" s="268">
        <v>254.66</v>
      </c>
      <c r="I2916" s="269"/>
      <c r="J2916" s="265"/>
      <c r="K2916" s="265"/>
      <c r="L2916" s="270"/>
      <c r="M2916" s="271"/>
      <c r="N2916" s="272"/>
      <c r="O2916" s="272"/>
      <c r="P2916" s="272"/>
      <c r="Q2916" s="272"/>
      <c r="R2916" s="272"/>
      <c r="S2916" s="272"/>
      <c r="T2916" s="273"/>
      <c r="AT2916" s="274" t="s">
        <v>440</v>
      </c>
      <c r="AU2916" s="274" t="s">
        <v>93</v>
      </c>
      <c r="AV2916" s="16" t="s">
        <v>299</v>
      </c>
      <c r="AW2916" s="16" t="s">
        <v>38</v>
      </c>
      <c r="AX2916" s="16" t="s">
        <v>83</v>
      </c>
      <c r="AY2916" s="274" t="s">
        <v>283</v>
      </c>
    </row>
    <row r="2917" spans="1:65" s="13" customFormat="1" ht="11.25">
      <c r="B2917" s="232"/>
      <c r="C2917" s="233"/>
      <c r="D2917" s="223" t="s">
        <v>440</v>
      </c>
      <c r="E2917" s="234" t="s">
        <v>1</v>
      </c>
      <c r="F2917" s="235" t="s">
        <v>3932</v>
      </c>
      <c r="G2917" s="233"/>
      <c r="H2917" s="236">
        <v>25.466000000000001</v>
      </c>
      <c r="I2917" s="237"/>
      <c r="J2917" s="233"/>
      <c r="K2917" s="233"/>
      <c r="L2917" s="238"/>
      <c r="M2917" s="239"/>
      <c r="N2917" s="240"/>
      <c r="O2917" s="240"/>
      <c r="P2917" s="240"/>
      <c r="Q2917" s="240"/>
      <c r="R2917" s="240"/>
      <c r="S2917" s="240"/>
      <c r="T2917" s="241"/>
      <c r="AT2917" s="242" t="s">
        <v>440</v>
      </c>
      <c r="AU2917" s="242" t="s">
        <v>93</v>
      </c>
      <c r="AV2917" s="13" t="s">
        <v>93</v>
      </c>
      <c r="AW2917" s="13" t="s">
        <v>38</v>
      </c>
      <c r="AX2917" s="13" t="s">
        <v>83</v>
      </c>
      <c r="AY2917" s="242" t="s">
        <v>283</v>
      </c>
    </row>
    <row r="2918" spans="1:65" s="14" customFormat="1" ht="11.25">
      <c r="B2918" s="243"/>
      <c r="C2918" s="244"/>
      <c r="D2918" s="223" t="s">
        <v>440</v>
      </c>
      <c r="E2918" s="245" t="s">
        <v>1</v>
      </c>
      <c r="F2918" s="246" t="s">
        <v>442</v>
      </c>
      <c r="G2918" s="244"/>
      <c r="H2918" s="247">
        <v>280.12599999999998</v>
      </c>
      <c r="I2918" s="248"/>
      <c r="J2918" s="244"/>
      <c r="K2918" s="244"/>
      <c r="L2918" s="249"/>
      <c r="M2918" s="250"/>
      <c r="N2918" s="251"/>
      <c r="O2918" s="251"/>
      <c r="P2918" s="251"/>
      <c r="Q2918" s="251"/>
      <c r="R2918" s="251"/>
      <c r="S2918" s="251"/>
      <c r="T2918" s="252"/>
      <c r="AT2918" s="253" t="s">
        <v>440</v>
      </c>
      <c r="AU2918" s="253" t="s">
        <v>93</v>
      </c>
      <c r="AV2918" s="14" t="s">
        <v>304</v>
      </c>
      <c r="AW2918" s="14" t="s">
        <v>38</v>
      </c>
      <c r="AX2918" s="14" t="s">
        <v>91</v>
      </c>
      <c r="AY2918" s="253" t="s">
        <v>283</v>
      </c>
    </row>
    <row r="2919" spans="1:65" s="2" customFormat="1" ht="16.5" customHeight="1">
      <c r="A2919" s="36"/>
      <c r="B2919" s="37"/>
      <c r="C2919" s="210" t="s">
        <v>3933</v>
      </c>
      <c r="D2919" s="210" t="s">
        <v>286</v>
      </c>
      <c r="E2919" s="211" t="s">
        <v>3934</v>
      </c>
      <c r="F2919" s="212" t="s">
        <v>3935</v>
      </c>
      <c r="G2919" s="213" t="s">
        <v>1381</v>
      </c>
      <c r="H2919" s="285"/>
      <c r="I2919" s="215"/>
      <c r="J2919" s="216">
        <f>ROUND(I2919*H2919,2)</f>
        <v>0</v>
      </c>
      <c r="K2919" s="212" t="s">
        <v>290</v>
      </c>
      <c r="L2919" s="41"/>
      <c r="M2919" s="217" t="s">
        <v>1</v>
      </c>
      <c r="N2919" s="218" t="s">
        <v>48</v>
      </c>
      <c r="O2919" s="73"/>
      <c r="P2919" s="219">
        <f>O2919*H2919</f>
        <v>0</v>
      </c>
      <c r="Q2919" s="219">
        <v>0</v>
      </c>
      <c r="R2919" s="219">
        <f>Q2919*H2919</f>
        <v>0</v>
      </c>
      <c r="S2919" s="219">
        <v>0</v>
      </c>
      <c r="T2919" s="220">
        <f>S2919*H2919</f>
        <v>0</v>
      </c>
      <c r="U2919" s="36"/>
      <c r="V2919" s="36"/>
      <c r="W2919" s="36"/>
      <c r="X2919" s="36"/>
      <c r="Y2919" s="36"/>
      <c r="Z2919" s="36"/>
      <c r="AA2919" s="36"/>
      <c r="AB2919" s="36"/>
      <c r="AC2919" s="36"/>
      <c r="AD2919" s="36"/>
      <c r="AE2919" s="36"/>
      <c r="AR2919" s="221" t="s">
        <v>369</v>
      </c>
      <c r="AT2919" s="221" t="s">
        <v>286</v>
      </c>
      <c r="AU2919" s="221" t="s">
        <v>93</v>
      </c>
      <c r="AY2919" s="18" t="s">
        <v>283</v>
      </c>
      <c r="BE2919" s="222">
        <f>IF(N2919="základní",J2919,0)</f>
        <v>0</v>
      </c>
      <c r="BF2919" s="222">
        <f>IF(N2919="snížená",J2919,0)</f>
        <v>0</v>
      </c>
      <c r="BG2919" s="222">
        <f>IF(N2919="zákl. přenesená",J2919,0)</f>
        <v>0</v>
      </c>
      <c r="BH2919" s="222">
        <f>IF(N2919="sníž. přenesená",J2919,0)</f>
        <v>0</v>
      </c>
      <c r="BI2919" s="222">
        <f>IF(N2919="nulová",J2919,0)</f>
        <v>0</v>
      </c>
      <c r="BJ2919" s="18" t="s">
        <v>91</v>
      </c>
      <c r="BK2919" s="222">
        <f>ROUND(I2919*H2919,2)</f>
        <v>0</v>
      </c>
      <c r="BL2919" s="18" t="s">
        <v>369</v>
      </c>
      <c r="BM2919" s="221" t="s">
        <v>3936</v>
      </c>
    </row>
    <row r="2920" spans="1:65" s="12" customFormat="1" ht="22.9" customHeight="1">
      <c r="B2920" s="194"/>
      <c r="C2920" s="195"/>
      <c r="D2920" s="196" t="s">
        <v>82</v>
      </c>
      <c r="E2920" s="208" t="s">
        <v>3937</v>
      </c>
      <c r="F2920" s="208" t="s">
        <v>3938</v>
      </c>
      <c r="G2920" s="195"/>
      <c r="H2920" s="195"/>
      <c r="I2920" s="198"/>
      <c r="J2920" s="209">
        <f>BK2920</f>
        <v>0</v>
      </c>
      <c r="K2920" s="195"/>
      <c r="L2920" s="200"/>
      <c r="M2920" s="201"/>
      <c r="N2920" s="202"/>
      <c r="O2920" s="202"/>
      <c r="P2920" s="203">
        <f>SUM(P2921:P2986)</f>
        <v>0</v>
      </c>
      <c r="Q2920" s="202"/>
      <c r="R2920" s="203">
        <f>SUM(R2921:R2986)</f>
        <v>42.115593400000002</v>
      </c>
      <c r="S2920" s="202"/>
      <c r="T2920" s="204">
        <f>SUM(T2921:T2986)</f>
        <v>0</v>
      </c>
      <c r="AR2920" s="205" t="s">
        <v>93</v>
      </c>
      <c r="AT2920" s="206" t="s">
        <v>82</v>
      </c>
      <c r="AU2920" s="206" t="s">
        <v>91</v>
      </c>
      <c r="AY2920" s="205" t="s">
        <v>283</v>
      </c>
      <c r="BK2920" s="207">
        <f>SUM(BK2921:BK2986)</f>
        <v>0</v>
      </c>
    </row>
    <row r="2921" spans="1:65" s="2" customFormat="1" ht="16.5" customHeight="1">
      <c r="A2921" s="36"/>
      <c r="B2921" s="37"/>
      <c r="C2921" s="210" t="s">
        <v>3939</v>
      </c>
      <c r="D2921" s="210" t="s">
        <v>286</v>
      </c>
      <c r="E2921" s="211" t="s">
        <v>3940</v>
      </c>
      <c r="F2921" s="212" t="s">
        <v>3941</v>
      </c>
      <c r="G2921" s="213" t="s">
        <v>331</v>
      </c>
      <c r="H2921" s="214">
        <v>1703.64</v>
      </c>
      <c r="I2921" s="215"/>
      <c r="J2921" s="216">
        <f>ROUND(I2921*H2921,2)</f>
        <v>0</v>
      </c>
      <c r="K2921" s="212" t="s">
        <v>290</v>
      </c>
      <c r="L2921" s="41"/>
      <c r="M2921" s="217" t="s">
        <v>1</v>
      </c>
      <c r="N2921" s="218" t="s">
        <v>48</v>
      </c>
      <c r="O2921" s="73"/>
      <c r="P2921" s="219">
        <f>O2921*H2921</f>
        <v>0</v>
      </c>
      <c r="Q2921" s="219">
        <v>2.9999999999999997E-4</v>
      </c>
      <c r="R2921" s="219">
        <f>Q2921*H2921</f>
        <v>0.51109199999999999</v>
      </c>
      <c r="S2921" s="219">
        <v>0</v>
      </c>
      <c r="T2921" s="220">
        <f>S2921*H2921</f>
        <v>0</v>
      </c>
      <c r="U2921" s="36"/>
      <c r="V2921" s="36"/>
      <c r="W2921" s="36"/>
      <c r="X2921" s="36"/>
      <c r="Y2921" s="36"/>
      <c r="Z2921" s="36"/>
      <c r="AA2921" s="36"/>
      <c r="AB2921" s="36"/>
      <c r="AC2921" s="36"/>
      <c r="AD2921" s="36"/>
      <c r="AE2921" s="36"/>
      <c r="AR2921" s="221" t="s">
        <v>369</v>
      </c>
      <c r="AT2921" s="221" t="s">
        <v>286</v>
      </c>
      <c r="AU2921" s="221" t="s">
        <v>93</v>
      </c>
      <c r="AY2921" s="18" t="s">
        <v>283</v>
      </c>
      <c r="BE2921" s="222">
        <f>IF(N2921="základní",J2921,0)</f>
        <v>0</v>
      </c>
      <c r="BF2921" s="222">
        <f>IF(N2921="snížená",J2921,0)</f>
        <v>0</v>
      </c>
      <c r="BG2921" s="222">
        <f>IF(N2921="zákl. přenesená",J2921,0)</f>
        <v>0</v>
      </c>
      <c r="BH2921" s="222">
        <f>IF(N2921="sníž. přenesená",J2921,0)</f>
        <v>0</v>
      </c>
      <c r="BI2921" s="222">
        <f>IF(N2921="nulová",J2921,0)</f>
        <v>0</v>
      </c>
      <c r="BJ2921" s="18" t="s">
        <v>91</v>
      </c>
      <c r="BK2921" s="222">
        <f>ROUND(I2921*H2921,2)</f>
        <v>0</v>
      </c>
      <c r="BL2921" s="18" t="s">
        <v>369</v>
      </c>
      <c r="BM2921" s="221" t="s">
        <v>3942</v>
      </c>
    </row>
    <row r="2922" spans="1:65" s="15" customFormat="1" ht="11.25">
      <c r="B2922" s="254"/>
      <c r="C2922" s="255"/>
      <c r="D2922" s="223" t="s">
        <v>440</v>
      </c>
      <c r="E2922" s="256" t="s">
        <v>1</v>
      </c>
      <c r="F2922" s="257" t="s">
        <v>884</v>
      </c>
      <c r="G2922" s="255"/>
      <c r="H2922" s="256" t="s">
        <v>1</v>
      </c>
      <c r="I2922" s="258"/>
      <c r="J2922" s="255"/>
      <c r="K2922" s="255"/>
      <c r="L2922" s="259"/>
      <c r="M2922" s="260"/>
      <c r="N2922" s="261"/>
      <c r="O2922" s="261"/>
      <c r="P2922" s="261"/>
      <c r="Q2922" s="261"/>
      <c r="R2922" s="261"/>
      <c r="S2922" s="261"/>
      <c r="T2922" s="262"/>
      <c r="AT2922" s="263" t="s">
        <v>440</v>
      </c>
      <c r="AU2922" s="263" t="s">
        <v>93</v>
      </c>
      <c r="AV2922" s="15" t="s">
        <v>91</v>
      </c>
      <c r="AW2922" s="15" t="s">
        <v>38</v>
      </c>
      <c r="AX2922" s="15" t="s">
        <v>83</v>
      </c>
      <c r="AY2922" s="263" t="s">
        <v>283</v>
      </c>
    </row>
    <row r="2923" spans="1:65" s="15" customFormat="1" ht="11.25">
      <c r="B2923" s="254"/>
      <c r="C2923" s="255"/>
      <c r="D2923" s="223" t="s">
        <v>440</v>
      </c>
      <c r="E2923" s="256" t="s">
        <v>1</v>
      </c>
      <c r="F2923" s="257" t="s">
        <v>885</v>
      </c>
      <c r="G2923" s="255"/>
      <c r="H2923" s="256" t="s">
        <v>1</v>
      </c>
      <c r="I2923" s="258"/>
      <c r="J2923" s="255"/>
      <c r="K2923" s="255"/>
      <c r="L2923" s="259"/>
      <c r="M2923" s="260"/>
      <c r="N2923" s="261"/>
      <c r="O2923" s="261"/>
      <c r="P2923" s="261"/>
      <c r="Q2923" s="261"/>
      <c r="R2923" s="261"/>
      <c r="S2923" s="261"/>
      <c r="T2923" s="262"/>
      <c r="AT2923" s="263" t="s">
        <v>440</v>
      </c>
      <c r="AU2923" s="263" t="s">
        <v>93</v>
      </c>
      <c r="AV2923" s="15" t="s">
        <v>91</v>
      </c>
      <c r="AW2923" s="15" t="s">
        <v>38</v>
      </c>
      <c r="AX2923" s="15" t="s">
        <v>83</v>
      </c>
      <c r="AY2923" s="263" t="s">
        <v>283</v>
      </c>
    </row>
    <row r="2924" spans="1:65" s="13" customFormat="1" ht="11.25">
      <c r="B2924" s="232"/>
      <c r="C2924" s="233"/>
      <c r="D2924" s="223" t="s">
        <v>440</v>
      </c>
      <c r="E2924" s="234" t="s">
        <v>1</v>
      </c>
      <c r="F2924" s="235" t="s">
        <v>3943</v>
      </c>
      <c r="G2924" s="233"/>
      <c r="H2924" s="236">
        <v>1591.73</v>
      </c>
      <c r="I2924" s="237"/>
      <c r="J2924" s="233"/>
      <c r="K2924" s="233"/>
      <c r="L2924" s="238"/>
      <c r="M2924" s="239"/>
      <c r="N2924" s="240"/>
      <c r="O2924" s="240"/>
      <c r="P2924" s="240"/>
      <c r="Q2924" s="240"/>
      <c r="R2924" s="240"/>
      <c r="S2924" s="240"/>
      <c r="T2924" s="241"/>
      <c r="AT2924" s="242" t="s">
        <v>440</v>
      </c>
      <c r="AU2924" s="242" t="s">
        <v>93</v>
      </c>
      <c r="AV2924" s="13" t="s">
        <v>93</v>
      </c>
      <c r="AW2924" s="13" t="s">
        <v>38</v>
      </c>
      <c r="AX2924" s="13" t="s">
        <v>83</v>
      </c>
      <c r="AY2924" s="242" t="s">
        <v>283</v>
      </c>
    </row>
    <row r="2925" spans="1:65" s="13" customFormat="1" ht="11.25">
      <c r="B2925" s="232"/>
      <c r="C2925" s="233"/>
      <c r="D2925" s="223" t="s">
        <v>440</v>
      </c>
      <c r="E2925" s="234" t="s">
        <v>1</v>
      </c>
      <c r="F2925" s="235" t="s">
        <v>3944</v>
      </c>
      <c r="G2925" s="233"/>
      <c r="H2925" s="236">
        <v>59.71</v>
      </c>
      <c r="I2925" s="237"/>
      <c r="J2925" s="233"/>
      <c r="K2925" s="233"/>
      <c r="L2925" s="238"/>
      <c r="M2925" s="239"/>
      <c r="N2925" s="240"/>
      <c r="O2925" s="240"/>
      <c r="P2925" s="240"/>
      <c r="Q2925" s="240"/>
      <c r="R2925" s="240"/>
      <c r="S2925" s="240"/>
      <c r="T2925" s="241"/>
      <c r="AT2925" s="242" t="s">
        <v>440</v>
      </c>
      <c r="AU2925" s="242" t="s">
        <v>93</v>
      </c>
      <c r="AV2925" s="13" t="s">
        <v>93</v>
      </c>
      <c r="AW2925" s="13" t="s">
        <v>38</v>
      </c>
      <c r="AX2925" s="13" t="s">
        <v>83</v>
      </c>
      <c r="AY2925" s="242" t="s">
        <v>283</v>
      </c>
    </row>
    <row r="2926" spans="1:65" s="16" customFormat="1" ht="11.25">
      <c r="B2926" s="264"/>
      <c r="C2926" s="265"/>
      <c r="D2926" s="223" t="s">
        <v>440</v>
      </c>
      <c r="E2926" s="266" t="s">
        <v>1</v>
      </c>
      <c r="F2926" s="267" t="s">
        <v>453</v>
      </c>
      <c r="G2926" s="265"/>
      <c r="H2926" s="268">
        <v>1651.44</v>
      </c>
      <c r="I2926" s="269"/>
      <c r="J2926" s="265"/>
      <c r="K2926" s="265"/>
      <c r="L2926" s="270"/>
      <c r="M2926" s="271"/>
      <c r="N2926" s="272"/>
      <c r="O2926" s="272"/>
      <c r="P2926" s="272"/>
      <c r="Q2926" s="272"/>
      <c r="R2926" s="272"/>
      <c r="S2926" s="272"/>
      <c r="T2926" s="273"/>
      <c r="AT2926" s="274" t="s">
        <v>440</v>
      </c>
      <c r="AU2926" s="274" t="s">
        <v>93</v>
      </c>
      <c r="AV2926" s="16" t="s">
        <v>299</v>
      </c>
      <c r="AW2926" s="16" t="s">
        <v>38</v>
      </c>
      <c r="AX2926" s="16" t="s">
        <v>83</v>
      </c>
      <c r="AY2926" s="274" t="s">
        <v>283</v>
      </c>
    </row>
    <row r="2927" spans="1:65" s="13" customFormat="1" ht="11.25">
      <c r="B2927" s="232"/>
      <c r="C2927" s="233"/>
      <c r="D2927" s="223" t="s">
        <v>440</v>
      </c>
      <c r="E2927" s="234" t="s">
        <v>1</v>
      </c>
      <c r="F2927" s="235" t="s">
        <v>3945</v>
      </c>
      <c r="G2927" s="233"/>
      <c r="H2927" s="236">
        <v>12.9</v>
      </c>
      <c r="I2927" s="237"/>
      <c r="J2927" s="233"/>
      <c r="K2927" s="233"/>
      <c r="L2927" s="238"/>
      <c r="M2927" s="239"/>
      <c r="N2927" s="240"/>
      <c r="O2927" s="240"/>
      <c r="P2927" s="240"/>
      <c r="Q2927" s="240"/>
      <c r="R2927" s="240"/>
      <c r="S2927" s="240"/>
      <c r="T2927" s="241"/>
      <c r="AT2927" s="242" t="s">
        <v>440</v>
      </c>
      <c r="AU2927" s="242" t="s">
        <v>93</v>
      </c>
      <c r="AV2927" s="13" t="s">
        <v>93</v>
      </c>
      <c r="AW2927" s="13" t="s">
        <v>38</v>
      </c>
      <c r="AX2927" s="13" t="s">
        <v>83</v>
      </c>
      <c r="AY2927" s="242" t="s">
        <v>283</v>
      </c>
    </row>
    <row r="2928" spans="1:65" s="13" customFormat="1" ht="11.25">
      <c r="B2928" s="232"/>
      <c r="C2928" s="233"/>
      <c r="D2928" s="223" t="s">
        <v>440</v>
      </c>
      <c r="E2928" s="234" t="s">
        <v>1</v>
      </c>
      <c r="F2928" s="235" t="s">
        <v>3946</v>
      </c>
      <c r="G2928" s="233"/>
      <c r="H2928" s="236">
        <v>39.299999999999997</v>
      </c>
      <c r="I2928" s="237"/>
      <c r="J2928" s="233"/>
      <c r="K2928" s="233"/>
      <c r="L2928" s="238"/>
      <c r="M2928" s="239"/>
      <c r="N2928" s="240"/>
      <c r="O2928" s="240"/>
      <c r="P2928" s="240"/>
      <c r="Q2928" s="240"/>
      <c r="R2928" s="240"/>
      <c r="S2928" s="240"/>
      <c r="T2928" s="241"/>
      <c r="AT2928" s="242" t="s">
        <v>440</v>
      </c>
      <c r="AU2928" s="242" t="s">
        <v>93</v>
      </c>
      <c r="AV2928" s="13" t="s">
        <v>93</v>
      </c>
      <c r="AW2928" s="13" t="s">
        <v>38</v>
      </c>
      <c r="AX2928" s="13" t="s">
        <v>83</v>
      </c>
      <c r="AY2928" s="242" t="s">
        <v>283</v>
      </c>
    </row>
    <row r="2929" spans="1:65" s="16" customFormat="1" ht="11.25">
      <c r="B2929" s="264"/>
      <c r="C2929" s="265"/>
      <c r="D2929" s="223" t="s">
        <v>440</v>
      </c>
      <c r="E2929" s="266" t="s">
        <v>1</v>
      </c>
      <c r="F2929" s="267" t="s">
        <v>453</v>
      </c>
      <c r="G2929" s="265"/>
      <c r="H2929" s="268">
        <v>52.2</v>
      </c>
      <c r="I2929" s="269"/>
      <c r="J2929" s="265"/>
      <c r="K2929" s="265"/>
      <c r="L2929" s="270"/>
      <c r="M2929" s="271"/>
      <c r="N2929" s="272"/>
      <c r="O2929" s="272"/>
      <c r="P2929" s="272"/>
      <c r="Q2929" s="272"/>
      <c r="R2929" s="272"/>
      <c r="S2929" s="272"/>
      <c r="T2929" s="273"/>
      <c r="AT2929" s="274" t="s">
        <v>440</v>
      </c>
      <c r="AU2929" s="274" t="s">
        <v>93</v>
      </c>
      <c r="AV2929" s="16" t="s">
        <v>299</v>
      </c>
      <c r="AW2929" s="16" t="s">
        <v>38</v>
      </c>
      <c r="AX2929" s="16" t="s">
        <v>83</v>
      </c>
      <c r="AY2929" s="274" t="s">
        <v>283</v>
      </c>
    </row>
    <row r="2930" spans="1:65" s="14" customFormat="1" ht="11.25">
      <c r="B2930" s="243"/>
      <c r="C2930" s="244"/>
      <c r="D2930" s="223" t="s">
        <v>440</v>
      </c>
      <c r="E2930" s="245" t="s">
        <v>1</v>
      </c>
      <c r="F2930" s="246" t="s">
        <v>442</v>
      </c>
      <c r="G2930" s="244"/>
      <c r="H2930" s="247">
        <v>1703.64</v>
      </c>
      <c r="I2930" s="248"/>
      <c r="J2930" s="244"/>
      <c r="K2930" s="244"/>
      <c r="L2930" s="249"/>
      <c r="M2930" s="250"/>
      <c r="N2930" s="251"/>
      <c r="O2930" s="251"/>
      <c r="P2930" s="251"/>
      <c r="Q2930" s="251"/>
      <c r="R2930" s="251"/>
      <c r="S2930" s="251"/>
      <c r="T2930" s="252"/>
      <c r="AT2930" s="253" t="s">
        <v>440</v>
      </c>
      <c r="AU2930" s="253" t="s">
        <v>93</v>
      </c>
      <c r="AV2930" s="14" t="s">
        <v>304</v>
      </c>
      <c r="AW2930" s="14" t="s">
        <v>38</v>
      </c>
      <c r="AX2930" s="14" t="s">
        <v>91</v>
      </c>
      <c r="AY2930" s="253" t="s">
        <v>283</v>
      </c>
    </row>
    <row r="2931" spans="1:65" s="2" customFormat="1" ht="16.5" customHeight="1">
      <c r="A2931" s="36"/>
      <c r="B2931" s="37"/>
      <c r="C2931" s="210" t="s">
        <v>3947</v>
      </c>
      <c r="D2931" s="210" t="s">
        <v>286</v>
      </c>
      <c r="E2931" s="211" t="s">
        <v>3948</v>
      </c>
      <c r="F2931" s="212" t="s">
        <v>3949</v>
      </c>
      <c r="G2931" s="213" t="s">
        <v>331</v>
      </c>
      <c r="H2931" s="214">
        <v>1703.64</v>
      </c>
      <c r="I2931" s="215"/>
      <c r="J2931" s="216">
        <f>ROUND(I2931*H2931,2)</f>
        <v>0</v>
      </c>
      <c r="K2931" s="212" t="s">
        <v>290</v>
      </c>
      <c r="L2931" s="41"/>
      <c r="M2931" s="217" t="s">
        <v>1</v>
      </c>
      <c r="N2931" s="218" t="s">
        <v>48</v>
      </c>
      <c r="O2931" s="73"/>
      <c r="P2931" s="219">
        <f>O2931*H2931</f>
        <v>0</v>
      </c>
      <c r="Q2931" s="219">
        <v>1.5E-3</v>
      </c>
      <c r="R2931" s="219">
        <f>Q2931*H2931</f>
        <v>2.5554600000000001</v>
      </c>
      <c r="S2931" s="219">
        <v>0</v>
      </c>
      <c r="T2931" s="220">
        <f>S2931*H2931</f>
        <v>0</v>
      </c>
      <c r="U2931" s="36"/>
      <c r="V2931" s="36"/>
      <c r="W2931" s="36"/>
      <c r="X2931" s="36"/>
      <c r="Y2931" s="36"/>
      <c r="Z2931" s="36"/>
      <c r="AA2931" s="36"/>
      <c r="AB2931" s="36"/>
      <c r="AC2931" s="36"/>
      <c r="AD2931" s="36"/>
      <c r="AE2931" s="36"/>
      <c r="AR2931" s="221" t="s">
        <v>369</v>
      </c>
      <c r="AT2931" s="221" t="s">
        <v>286</v>
      </c>
      <c r="AU2931" s="221" t="s">
        <v>93</v>
      </c>
      <c r="AY2931" s="18" t="s">
        <v>283</v>
      </c>
      <c r="BE2931" s="222">
        <f>IF(N2931="základní",J2931,0)</f>
        <v>0</v>
      </c>
      <c r="BF2931" s="222">
        <f>IF(N2931="snížená",J2931,0)</f>
        <v>0</v>
      </c>
      <c r="BG2931" s="222">
        <f>IF(N2931="zákl. přenesená",J2931,0)</f>
        <v>0</v>
      </c>
      <c r="BH2931" s="222">
        <f>IF(N2931="sníž. přenesená",J2931,0)</f>
        <v>0</v>
      </c>
      <c r="BI2931" s="222">
        <f>IF(N2931="nulová",J2931,0)</f>
        <v>0</v>
      </c>
      <c r="BJ2931" s="18" t="s">
        <v>91</v>
      </c>
      <c r="BK2931" s="222">
        <f>ROUND(I2931*H2931,2)</f>
        <v>0</v>
      </c>
      <c r="BL2931" s="18" t="s">
        <v>369</v>
      </c>
      <c r="BM2931" s="221" t="s">
        <v>3950</v>
      </c>
    </row>
    <row r="2932" spans="1:65" s="15" customFormat="1" ht="11.25">
      <c r="B2932" s="254"/>
      <c r="C2932" s="255"/>
      <c r="D2932" s="223" t="s">
        <v>440</v>
      </c>
      <c r="E2932" s="256" t="s">
        <v>1</v>
      </c>
      <c r="F2932" s="257" t="s">
        <v>884</v>
      </c>
      <c r="G2932" s="255"/>
      <c r="H2932" s="256" t="s">
        <v>1</v>
      </c>
      <c r="I2932" s="258"/>
      <c r="J2932" s="255"/>
      <c r="K2932" s="255"/>
      <c r="L2932" s="259"/>
      <c r="M2932" s="260"/>
      <c r="N2932" s="261"/>
      <c r="O2932" s="261"/>
      <c r="P2932" s="261"/>
      <c r="Q2932" s="261"/>
      <c r="R2932" s="261"/>
      <c r="S2932" s="261"/>
      <c r="T2932" s="262"/>
      <c r="AT2932" s="263" t="s">
        <v>440</v>
      </c>
      <c r="AU2932" s="263" t="s">
        <v>93</v>
      </c>
      <c r="AV2932" s="15" t="s">
        <v>91</v>
      </c>
      <c r="AW2932" s="15" t="s">
        <v>38</v>
      </c>
      <c r="AX2932" s="15" t="s">
        <v>83</v>
      </c>
      <c r="AY2932" s="263" t="s">
        <v>283</v>
      </c>
    </row>
    <row r="2933" spans="1:65" s="15" customFormat="1" ht="11.25">
      <c r="B2933" s="254"/>
      <c r="C2933" s="255"/>
      <c r="D2933" s="223" t="s">
        <v>440</v>
      </c>
      <c r="E2933" s="256" t="s">
        <v>1</v>
      </c>
      <c r="F2933" s="257" t="s">
        <v>885</v>
      </c>
      <c r="G2933" s="255"/>
      <c r="H2933" s="256" t="s">
        <v>1</v>
      </c>
      <c r="I2933" s="258"/>
      <c r="J2933" s="255"/>
      <c r="K2933" s="255"/>
      <c r="L2933" s="259"/>
      <c r="M2933" s="260"/>
      <c r="N2933" s="261"/>
      <c r="O2933" s="261"/>
      <c r="P2933" s="261"/>
      <c r="Q2933" s="261"/>
      <c r="R2933" s="261"/>
      <c r="S2933" s="261"/>
      <c r="T2933" s="262"/>
      <c r="AT2933" s="263" t="s">
        <v>440</v>
      </c>
      <c r="AU2933" s="263" t="s">
        <v>93</v>
      </c>
      <c r="AV2933" s="15" t="s">
        <v>91</v>
      </c>
      <c r="AW2933" s="15" t="s">
        <v>38</v>
      </c>
      <c r="AX2933" s="15" t="s">
        <v>83</v>
      </c>
      <c r="AY2933" s="263" t="s">
        <v>283</v>
      </c>
    </row>
    <row r="2934" spans="1:65" s="13" customFormat="1" ht="11.25">
      <c r="B2934" s="232"/>
      <c r="C2934" s="233"/>
      <c r="D2934" s="223" t="s">
        <v>440</v>
      </c>
      <c r="E2934" s="234" t="s">
        <v>1</v>
      </c>
      <c r="F2934" s="235" t="s">
        <v>3943</v>
      </c>
      <c r="G2934" s="233"/>
      <c r="H2934" s="236">
        <v>1591.73</v>
      </c>
      <c r="I2934" s="237"/>
      <c r="J2934" s="233"/>
      <c r="K2934" s="233"/>
      <c r="L2934" s="238"/>
      <c r="M2934" s="239"/>
      <c r="N2934" s="240"/>
      <c r="O2934" s="240"/>
      <c r="P2934" s="240"/>
      <c r="Q2934" s="240"/>
      <c r="R2934" s="240"/>
      <c r="S2934" s="240"/>
      <c r="T2934" s="241"/>
      <c r="AT2934" s="242" t="s">
        <v>440</v>
      </c>
      <c r="AU2934" s="242" t="s">
        <v>93</v>
      </c>
      <c r="AV2934" s="13" t="s">
        <v>93</v>
      </c>
      <c r="AW2934" s="13" t="s">
        <v>38</v>
      </c>
      <c r="AX2934" s="13" t="s">
        <v>83</v>
      </c>
      <c r="AY2934" s="242" t="s">
        <v>283</v>
      </c>
    </row>
    <row r="2935" spans="1:65" s="13" customFormat="1" ht="11.25">
      <c r="B2935" s="232"/>
      <c r="C2935" s="233"/>
      <c r="D2935" s="223" t="s">
        <v>440</v>
      </c>
      <c r="E2935" s="234" t="s">
        <v>1</v>
      </c>
      <c r="F2935" s="235" t="s">
        <v>3944</v>
      </c>
      <c r="G2935" s="233"/>
      <c r="H2935" s="236">
        <v>59.71</v>
      </c>
      <c r="I2935" s="237"/>
      <c r="J2935" s="233"/>
      <c r="K2935" s="233"/>
      <c r="L2935" s="238"/>
      <c r="M2935" s="239"/>
      <c r="N2935" s="240"/>
      <c r="O2935" s="240"/>
      <c r="P2935" s="240"/>
      <c r="Q2935" s="240"/>
      <c r="R2935" s="240"/>
      <c r="S2935" s="240"/>
      <c r="T2935" s="241"/>
      <c r="AT2935" s="242" t="s">
        <v>440</v>
      </c>
      <c r="AU2935" s="242" t="s">
        <v>93</v>
      </c>
      <c r="AV2935" s="13" t="s">
        <v>93</v>
      </c>
      <c r="AW2935" s="13" t="s">
        <v>38</v>
      </c>
      <c r="AX2935" s="13" t="s">
        <v>83</v>
      </c>
      <c r="AY2935" s="242" t="s">
        <v>283</v>
      </c>
    </row>
    <row r="2936" spans="1:65" s="16" customFormat="1" ht="11.25">
      <c r="B2936" s="264"/>
      <c r="C2936" s="265"/>
      <c r="D2936" s="223" t="s">
        <v>440</v>
      </c>
      <c r="E2936" s="266" t="s">
        <v>1</v>
      </c>
      <c r="F2936" s="267" t="s">
        <v>453</v>
      </c>
      <c r="G2936" s="265"/>
      <c r="H2936" s="268">
        <v>1651.44</v>
      </c>
      <c r="I2936" s="269"/>
      <c r="J2936" s="265"/>
      <c r="K2936" s="265"/>
      <c r="L2936" s="270"/>
      <c r="M2936" s="271"/>
      <c r="N2936" s="272"/>
      <c r="O2936" s="272"/>
      <c r="P2936" s="272"/>
      <c r="Q2936" s="272"/>
      <c r="R2936" s="272"/>
      <c r="S2936" s="272"/>
      <c r="T2936" s="273"/>
      <c r="AT2936" s="274" t="s">
        <v>440</v>
      </c>
      <c r="AU2936" s="274" t="s">
        <v>93</v>
      </c>
      <c r="AV2936" s="16" t="s">
        <v>299</v>
      </c>
      <c r="AW2936" s="16" t="s">
        <v>38</v>
      </c>
      <c r="AX2936" s="16" t="s">
        <v>83</v>
      </c>
      <c r="AY2936" s="274" t="s">
        <v>283</v>
      </c>
    </row>
    <row r="2937" spans="1:65" s="13" customFormat="1" ht="11.25">
      <c r="B2937" s="232"/>
      <c r="C2937" s="233"/>
      <c r="D2937" s="223" t="s">
        <v>440</v>
      </c>
      <c r="E2937" s="234" t="s">
        <v>1</v>
      </c>
      <c r="F2937" s="235" t="s">
        <v>3945</v>
      </c>
      <c r="G2937" s="233"/>
      <c r="H2937" s="236">
        <v>12.9</v>
      </c>
      <c r="I2937" s="237"/>
      <c r="J2937" s="233"/>
      <c r="K2937" s="233"/>
      <c r="L2937" s="238"/>
      <c r="M2937" s="239"/>
      <c r="N2937" s="240"/>
      <c r="O2937" s="240"/>
      <c r="P2937" s="240"/>
      <c r="Q2937" s="240"/>
      <c r="R2937" s="240"/>
      <c r="S2937" s="240"/>
      <c r="T2937" s="241"/>
      <c r="AT2937" s="242" t="s">
        <v>440</v>
      </c>
      <c r="AU2937" s="242" t="s">
        <v>93</v>
      </c>
      <c r="AV2937" s="13" t="s">
        <v>93</v>
      </c>
      <c r="AW2937" s="13" t="s">
        <v>38</v>
      </c>
      <c r="AX2937" s="13" t="s">
        <v>83</v>
      </c>
      <c r="AY2937" s="242" t="s">
        <v>283</v>
      </c>
    </row>
    <row r="2938" spans="1:65" s="13" customFormat="1" ht="11.25">
      <c r="B2938" s="232"/>
      <c r="C2938" s="233"/>
      <c r="D2938" s="223" t="s">
        <v>440</v>
      </c>
      <c r="E2938" s="234" t="s">
        <v>1</v>
      </c>
      <c r="F2938" s="235" t="s">
        <v>3946</v>
      </c>
      <c r="G2938" s="233"/>
      <c r="H2938" s="236">
        <v>39.299999999999997</v>
      </c>
      <c r="I2938" s="237"/>
      <c r="J2938" s="233"/>
      <c r="K2938" s="233"/>
      <c r="L2938" s="238"/>
      <c r="M2938" s="239"/>
      <c r="N2938" s="240"/>
      <c r="O2938" s="240"/>
      <c r="P2938" s="240"/>
      <c r="Q2938" s="240"/>
      <c r="R2938" s="240"/>
      <c r="S2938" s="240"/>
      <c r="T2938" s="241"/>
      <c r="AT2938" s="242" t="s">
        <v>440</v>
      </c>
      <c r="AU2938" s="242" t="s">
        <v>93</v>
      </c>
      <c r="AV2938" s="13" t="s">
        <v>93</v>
      </c>
      <c r="AW2938" s="13" t="s">
        <v>38</v>
      </c>
      <c r="AX2938" s="13" t="s">
        <v>83</v>
      </c>
      <c r="AY2938" s="242" t="s">
        <v>283</v>
      </c>
    </row>
    <row r="2939" spans="1:65" s="16" customFormat="1" ht="11.25">
      <c r="B2939" s="264"/>
      <c r="C2939" s="265"/>
      <c r="D2939" s="223" t="s">
        <v>440</v>
      </c>
      <c r="E2939" s="266" t="s">
        <v>1</v>
      </c>
      <c r="F2939" s="267" t="s">
        <v>453</v>
      </c>
      <c r="G2939" s="265"/>
      <c r="H2939" s="268">
        <v>52.2</v>
      </c>
      <c r="I2939" s="269"/>
      <c r="J2939" s="265"/>
      <c r="K2939" s="265"/>
      <c r="L2939" s="270"/>
      <c r="M2939" s="271"/>
      <c r="N2939" s="272"/>
      <c r="O2939" s="272"/>
      <c r="P2939" s="272"/>
      <c r="Q2939" s="272"/>
      <c r="R2939" s="272"/>
      <c r="S2939" s="272"/>
      <c r="T2939" s="273"/>
      <c r="AT2939" s="274" t="s">
        <v>440</v>
      </c>
      <c r="AU2939" s="274" t="s">
        <v>93</v>
      </c>
      <c r="AV2939" s="16" t="s">
        <v>299</v>
      </c>
      <c r="AW2939" s="16" t="s">
        <v>38</v>
      </c>
      <c r="AX2939" s="16" t="s">
        <v>83</v>
      </c>
      <c r="AY2939" s="274" t="s">
        <v>283</v>
      </c>
    </row>
    <row r="2940" spans="1:65" s="14" customFormat="1" ht="11.25">
      <c r="B2940" s="243"/>
      <c r="C2940" s="244"/>
      <c r="D2940" s="223" t="s">
        <v>440</v>
      </c>
      <c r="E2940" s="245" t="s">
        <v>1</v>
      </c>
      <c r="F2940" s="246" t="s">
        <v>442</v>
      </c>
      <c r="G2940" s="244"/>
      <c r="H2940" s="247">
        <v>1703.64</v>
      </c>
      <c r="I2940" s="248"/>
      <c r="J2940" s="244"/>
      <c r="K2940" s="244"/>
      <c r="L2940" s="249"/>
      <c r="M2940" s="250"/>
      <c r="N2940" s="251"/>
      <c r="O2940" s="251"/>
      <c r="P2940" s="251"/>
      <c r="Q2940" s="251"/>
      <c r="R2940" s="251"/>
      <c r="S2940" s="251"/>
      <c r="T2940" s="252"/>
      <c r="AT2940" s="253" t="s">
        <v>440</v>
      </c>
      <c r="AU2940" s="253" t="s">
        <v>93</v>
      </c>
      <c r="AV2940" s="14" t="s">
        <v>304</v>
      </c>
      <c r="AW2940" s="14" t="s">
        <v>38</v>
      </c>
      <c r="AX2940" s="14" t="s">
        <v>91</v>
      </c>
      <c r="AY2940" s="253" t="s">
        <v>283</v>
      </c>
    </row>
    <row r="2941" spans="1:65" s="2" customFormat="1" ht="16.5" customHeight="1">
      <c r="A2941" s="36"/>
      <c r="B2941" s="37"/>
      <c r="C2941" s="210" t="s">
        <v>3951</v>
      </c>
      <c r="D2941" s="210" t="s">
        <v>286</v>
      </c>
      <c r="E2941" s="211" t="s">
        <v>3952</v>
      </c>
      <c r="F2941" s="212" t="s">
        <v>3953</v>
      </c>
      <c r="G2941" s="213" t="s">
        <v>347</v>
      </c>
      <c r="H2941" s="214">
        <v>811.25</v>
      </c>
      <c r="I2941" s="215"/>
      <c r="J2941" s="216">
        <f>ROUND(I2941*H2941,2)</f>
        <v>0</v>
      </c>
      <c r="K2941" s="212" t="s">
        <v>290</v>
      </c>
      <c r="L2941" s="41"/>
      <c r="M2941" s="217" t="s">
        <v>1</v>
      </c>
      <c r="N2941" s="218" t="s">
        <v>48</v>
      </c>
      <c r="O2941" s="73"/>
      <c r="P2941" s="219">
        <f>O2941*H2941</f>
        <v>0</v>
      </c>
      <c r="Q2941" s="219">
        <v>3.2000000000000003E-4</v>
      </c>
      <c r="R2941" s="219">
        <f>Q2941*H2941</f>
        <v>0.2596</v>
      </c>
      <c r="S2941" s="219">
        <v>0</v>
      </c>
      <c r="T2941" s="220">
        <f>S2941*H2941</f>
        <v>0</v>
      </c>
      <c r="U2941" s="36"/>
      <c r="V2941" s="36"/>
      <c r="W2941" s="36"/>
      <c r="X2941" s="36"/>
      <c r="Y2941" s="36"/>
      <c r="Z2941" s="36"/>
      <c r="AA2941" s="36"/>
      <c r="AB2941" s="36"/>
      <c r="AC2941" s="36"/>
      <c r="AD2941" s="36"/>
      <c r="AE2941" s="36"/>
      <c r="AR2941" s="221" t="s">
        <v>369</v>
      </c>
      <c r="AT2941" s="221" t="s">
        <v>286</v>
      </c>
      <c r="AU2941" s="221" t="s">
        <v>93</v>
      </c>
      <c r="AY2941" s="18" t="s">
        <v>283</v>
      </c>
      <c r="BE2941" s="222">
        <f>IF(N2941="základní",J2941,0)</f>
        <v>0</v>
      </c>
      <c r="BF2941" s="222">
        <f>IF(N2941="snížená",J2941,0)</f>
        <v>0</v>
      </c>
      <c r="BG2941" s="222">
        <f>IF(N2941="zákl. přenesená",J2941,0)</f>
        <v>0</v>
      </c>
      <c r="BH2941" s="222">
        <f>IF(N2941="sníž. přenesená",J2941,0)</f>
        <v>0</v>
      </c>
      <c r="BI2941" s="222">
        <f>IF(N2941="nulová",J2941,0)</f>
        <v>0</v>
      </c>
      <c r="BJ2941" s="18" t="s">
        <v>91</v>
      </c>
      <c r="BK2941" s="222">
        <f>ROUND(I2941*H2941,2)</f>
        <v>0</v>
      </c>
      <c r="BL2941" s="18" t="s">
        <v>369</v>
      </c>
      <c r="BM2941" s="221" t="s">
        <v>3954</v>
      </c>
    </row>
    <row r="2942" spans="1:65" s="2" customFormat="1" ht="16.5" customHeight="1">
      <c r="A2942" s="36"/>
      <c r="B2942" s="37"/>
      <c r="C2942" s="210" t="s">
        <v>3955</v>
      </c>
      <c r="D2942" s="210" t="s">
        <v>286</v>
      </c>
      <c r="E2942" s="211" t="s">
        <v>3956</v>
      </c>
      <c r="F2942" s="212" t="s">
        <v>3957</v>
      </c>
      <c r="G2942" s="213" t="s">
        <v>331</v>
      </c>
      <c r="H2942" s="214">
        <v>52.2</v>
      </c>
      <c r="I2942" s="215"/>
      <c r="J2942" s="216">
        <f>ROUND(I2942*H2942,2)</f>
        <v>0</v>
      </c>
      <c r="K2942" s="212" t="s">
        <v>290</v>
      </c>
      <c r="L2942" s="41"/>
      <c r="M2942" s="217" t="s">
        <v>1</v>
      </c>
      <c r="N2942" s="218" t="s">
        <v>48</v>
      </c>
      <c r="O2942" s="73"/>
      <c r="P2942" s="219">
        <f>O2942*H2942</f>
        <v>0</v>
      </c>
      <c r="Q2942" s="219">
        <v>5.1999999999999998E-3</v>
      </c>
      <c r="R2942" s="219">
        <f>Q2942*H2942</f>
        <v>0.27144000000000001</v>
      </c>
      <c r="S2942" s="219">
        <v>0</v>
      </c>
      <c r="T2942" s="220">
        <f>S2942*H2942</f>
        <v>0</v>
      </c>
      <c r="U2942" s="36"/>
      <c r="V2942" s="36"/>
      <c r="W2942" s="36"/>
      <c r="X2942" s="36"/>
      <c r="Y2942" s="36"/>
      <c r="Z2942" s="36"/>
      <c r="AA2942" s="36"/>
      <c r="AB2942" s="36"/>
      <c r="AC2942" s="36"/>
      <c r="AD2942" s="36"/>
      <c r="AE2942" s="36"/>
      <c r="AR2942" s="221" t="s">
        <v>369</v>
      </c>
      <c r="AT2942" s="221" t="s">
        <v>286</v>
      </c>
      <c r="AU2942" s="221" t="s">
        <v>93</v>
      </c>
      <c r="AY2942" s="18" t="s">
        <v>283</v>
      </c>
      <c r="BE2942" s="222">
        <f>IF(N2942="základní",J2942,0)</f>
        <v>0</v>
      </c>
      <c r="BF2942" s="222">
        <f>IF(N2942="snížená",J2942,0)</f>
        <v>0</v>
      </c>
      <c r="BG2942" s="222">
        <f>IF(N2942="zákl. přenesená",J2942,0)</f>
        <v>0</v>
      </c>
      <c r="BH2942" s="222">
        <f>IF(N2942="sníž. přenesená",J2942,0)</f>
        <v>0</v>
      </c>
      <c r="BI2942" s="222">
        <f>IF(N2942="nulová",J2942,0)</f>
        <v>0</v>
      </c>
      <c r="BJ2942" s="18" t="s">
        <v>91</v>
      </c>
      <c r="BK2942" s="222">
        <f>ROUND(I2942*H2942,2)</f>
        <v>0</v>
      </c>
      <c r="BL2942" s="18" t="s">
        <v>369</v>
      </c>
      <c r="BM2942" s="221" t="s">
        <v>3958</v>
      </c>
    </row>
    <row r="2943" spans="1:65" s="2" customFormat="1" ht="39">
      <c r="A2943" s="36"/>
      <c r="B2943" s="37"/>
      <c r="C2943" s="38"/>
      <c r="D2943" s="223" t="s">
        <v>293</v>
      </c>
      <c r="E2943" s="38"/>
      <c r="F2943" s="224" t="s">
        <v>3959</v>
      </c>
      <c r="G2943" s="38"/>
      <c r="H2943" s="38"/>
      <c r="I2943" s="124"/>
      <c r="J2943" s="38"/>
      <c r="K2943" s="38"/>
      <c r="L2943" s="41"/>
      <c r="M2943" s="225"/>
      <c r="N2943" s="226"/>
      <c r="O2943" s="73"/>
      <c r="P2943" s="73"/>
      <c r="Q2943" s="73"/>
      <c r="R2943" s="73"/>
      <c r="S2943" s="73"/>
      <c r="T2943" s="74"/>
      <c r="U2943" s="36"/>
      <c r="V2943" s="36"/>
      <c r="W2943" s="36"/>
      <c r="X2943" s="36"/>
      <c r="Y2943" s="36"/>
      <c r="Z2943" s="36"/>
      <c r="AA2943" s="36"/>
      <c r="AB2943" s="36"/>
      <c r="AC2943" s="36"/>
      <c r="AD2943" s="36"/>
      <c r="AE2943" s="36"/>
      <c r="AT2943" s="18" t="s">
        <v>293</v>
      </c>
      <c r="AU2943" s="18" t="s">
        <v>93</v>
      </c>
    </row>
    <row r="2944" spans="1:65" s="15" customFormat="1" ht="11.25">
      <c r="B2944" s="254"/>
      <c r="C2944" s="255"/>
      <c r="D2944" s="223" t="s">
        <v>440</v>
      </c>
      <c r="E2944" s="256" t="s">
        <v>1</v>
      </c>
      <c r="F2944" s="257" t="s">
        <v>884</v>
      </c>
      <c r="G2944" s="255"/>
      <c r="H2944" s="256" t="s">
        <v>1</v>
      </c>
      <c r="I2944" s="258"/>
      <c r="J2944" s="255"/>
      <c r="K2944" s="255"/>
      <c r="L2944" s="259"/>
      <c r="M2944" s="260"/>
      <c r="N2944" s="261"/>
      <c r="O2944" s="261"/>
      <c r="P2944" s="261"/>
      <c r="Q2944" s="261"/>
      <c r="R2944" s="261"/>
      <c r="S2944" s="261"/>
      <c r="T2944" s="262"/>
      <c r="AT2944" s="263" t="s">
        <v>440</v>
      </c>
      <c r="AU2944" s="263" t="s">
        <v>93</v>
      </c>
      <c r="AV2944" s="15" t="s">
        <v>91</v>
      </c>
      <c r="AW2944" s="15" t="s">
        <v>38</v>
      </c>
      <c r="AX2944" s="15" t="s">
        <v>83</v>
      </c>
      <c r="AY2944" s="263" t="s">
        <v>283</v>
      </c>
    </row>
    <row r="2945" spans="1:65" s="15" customFormat="1" ht="11.25">
      <c r="B2945" s="254"/>
      <c r="C2945" s="255"/>
      <c r="D2945" s="223" t="s">
        <v>440</v>
      </c>
      <c r="E2945" s="256" t="s">
        <v>1</v>
      </c>
      <c r="F2945" s="257" t="s">
        <v>885</v>
      </c>
      <c r="G2945" s="255"/>
      <c r="H2945" s="256" t="s">
        <v>1</v>
      </c>
      <c r="I2945" s="258"/>
      <c r="J2945" s="255"/>
      <c r="K2945" s="255"/>
      <c r="L2945" s="259"/>
      <c r="M2945" s="260"/>
      <c r="N2945" s="261"/>
      <c r="O2945" s="261"/>
      <c r="P2945" s="261"/>
      <c r="Q2945" s="261"/>
      <c r="R2945" s="261"/>
      <c r="S2945" s="261"/>
      <c r="T2945" s="262"/>
      <c r="AT2945" s="263" t="s">
        <v>440</v>
      </c>
      <c r="AU2945" s="263" t="s">
        <v>93</v>
      </c>
      <c r="AV2945" s="15" t="s">
        <v>91</v>
      </c>
      <c r="AW2945" s="15" t="s">
        <v>38</v>
      </c>
      <c r="AX2945" s="15" t="s">
        <v>83</v>
      </c>
      <c r="AY2945" s="263" t="s">
        <v>283</v>
      </c>
    </row>
    <row r="2946" spans="1:65" s="13" customFormat="1" ht="11.25">
      <c r="B2946" s="232"/>
      <c r="C2946" s="233"/>
      <c r="D2946" s="223" t="s">
        <v>440</v>
      </c>
      <c r="E2946" s="234" t="s">
        <v>1</v>
      </c>
      <c r="F2946" s="235" t="s">
        <v>3945</v>
      </c>
      <c r="G2946" s="233"/>
      <c r="H2946" s="236">
        <v>12.9</v>
      </c>
      <c r="I2946" s="237"/>
      <c r="J2946" s="233"/>
      <c r="K2946" s="233"/>
      <c r="L2946" s="238"/>
      <c r="M2946" s="239"/>
      <c r="N2946" s="240"/>
      <c r="O2946" s="240"/>
      <c r="P2946" s="240"/>
      <c r="Q2946" s="240"/>
      <c r="R2946" s="240"/>
      <c r="S2946" s="240"/>
      <c r="T2946" s="241"/>
      <c r="AT2946" s="242" t="s">
        <v>440</v>
      </c>
      <c r="AU2946" s="242" t="s">
        <v>93</v>
      </c>
      <c r="AV2946" s="13" t="s">
        <v>93</v>
      </c>
      <c r="AW2946" s="13" t="s">
        <v>38</v>
      </c>
      <c r="AX2946" s="13" t="s">
        <v>83</v>
      </c>
      <c r="AY2946" s="242" t="s">
        <v>283</v>
      </c>
    </row>
    <row r="2947" spans="1:65" s="13" customFormat="1" ht="11.25">
      <c r="B2947" s="232"/>
      <c r="C2947" s="233"/>
      <c r="D2947" s="223" t="s">
        <v>440</v>
      </c>
      <c r="E2947" s="234" t="s">
        <v>1</v>
      </c>
      <c r="F2947" s="235" t="s">
        <v>3946</v>
      </c>
      <c r="G2947" s="233"/>
      <c r="H2947" s="236">
        <v>39.299999999999997</v>
      </c>
      <c r="I2947" s="237"/>
      <c r="J2947" s="233"/>
      <c r="K2947" s="233"/>
      <c r="L2947" s="238"/>
      <c r="M2947" s="239"/>
      <c r="N2947" s="240"/>
      <c r="O2947" s="240"/>
      <c r="P2947" s="240"/>
      <c r="Q2947" s="240"/>
      <c r="R2947" s="240"/>
      <c r="S2947" s="240"/>
      <c r="T2947" s="241"/>
      <c r="AT2947" s="242" t="s">
        <v>440</v>
      </c>
      <c r="AU2947" s="242" t="s">
        <v>93</v>
      </c>
      <c r="AV2947" s="13" t="s">
        <v>93</v>
      </c>
      <c r="AW2947" s="13" t="s">
        <v>38</v>
      </c>
      <c r="AX2947" s="13" t="s">
        <v>83</v>
      </c>
      <c r="AY2947" s="242" t="s">
        <v>283</v>
      </c>
    </row>
    <row r="2948" spans="1:65" s="14" customFormat="1" ht="11.25">
      <c r="B2948" s="243"/>
      <c r="C2948" s="244"/>
      <c r="D2948" s="223" t="s">
        <v>440</v>
      </c>
      <c r="E2948" s="245" t="s">
        <v>1</v>
      </c>
      <c r="F2948" s="246" t="s">
        <v>442</v>
      </c>
      <c r="G2948" s="244"/>
      <c r="H2948" s="247">
        <v>52.2</v>
      </c>
      <c r="I2948" s="248"/>
      <c r="J2948" s="244"/>
      <c r="K2948" s="244"/>
      <c r="L2948" s="249"/>
      <c r="M2948" s="250"/>
      <c r="N2948" s="251"/>
      <c r="O2948" s="251"/>
      <c r="P2948" s="251"/>
      <c r="Q2948" s="251"/>
      <c r="R2948" s="251"/>
      <c r="S2948" s="251"/>
      <c r="T2948" s="252"/>
      <c r="AT2948" s="253" t="s">
        <v>440</v>
      </c>
      <c r="AU2948" s="253" t="s">
        <v>93</v>
      </c>
      <c r="AV2948" s="14" t="s">
        <v>304</v>
      </c>
      <c r="AW2948" s="14" t="s">
        <v>38</v>
      </c>
      <c r="AX2948" s="14" t="s">
        <v>91</v>
      </c>
      <c r="AY2948" s="253" t="s">
        <v>283</v>
      </c>
    </row>
    <row r="2949" spans="1:65" s="2" customFormat="1" ht="16.5" customHeight="1">
      <c r="A2949" s="36"/>
      <c r="B2949" s="37"/>
      <c r="C2949" s="275" t="s">
        <v>3960</v>
      </c>
      <c r="D2949" s="275" t="s">
        <v>490</v>
      </c>
      <c r="E2949" s="276" t="s">
        <v>3961</v>
      </c>
      <c r="F2949" s="277" t="s">
        <v>3962</v>
      </c>
      <c r="G2949" s="278" t="s">
        <v>331</v>
      </c>
      <c r="H2949" s="279">
        <v>1640.914</v>
      </c>
      <c r="I2949" s="280"/>
      <c r="J2949" s="281">
        <f>ROUND(I2949*H2949,2)</f>
        <v>0</v>
      </c>
      <c r="K2949" s="277" t="s">
        <v>342</v>
      </c>
      <c r="L2949" s="282"/>
      <c r="M2949" s="283" t="s">
        <v>1</v>
      </c>
      <c r="N2949" s="284" t="s">
        <v>48</v>
      </c>
      <c r="O2949" s="73"/>
      <c r="P2949" s="219">
        <f>O2949*H2949</f>
        <v>0</v>
      </c>
      <c r="Q2949" s="219">
        <v>1.26E-2</v>
      </c>
      <c r="R2949" s="219">
        <f>Q2949*H2949</f>
        <v>20.675516399999999</v>
      </c>
      <c r="S2949" s="219">
        <v>0</v>
      </c>
      <c r="T2949" s="220">
        <f>S2949*H2949</f>
        <v>0</v>
      </c>
      <c r="U2949" s="36"/>
      <c r="V2949" s="36"/>
      <c r="W2949" s="36"/>
      <c r="X2949" s="36"/>
      <c r="Y2949" s="36"/>
      <c r="Z2949" s="36"/>
      <c r="AA2949" s="36"/>
      <c r="AB2949" s="36"/>
      <c r="AC2949" s="36"/>
      <c r="AD2949" s="36"/>
      <c r="AE2949" s="36"/>
      <c r="AR2949" s="221" t="s">
        <v>580</v>
      </c>
      <c r="AT2949" s="221" t="s">
        <v>490</v>
      </c>
      <c r="AU2949" s="221" t="s">
        <v>93</v>
      </c>
      <c r="AY2949" s="18" t="s">
        <v>283</v>
      </c>
      <c r="BE2949" s="222">
        <f>IF(N2949="základní",J2949,0)</f>
        <v>0</v>
      </c>
      <c r="BF2949" s="222">
        <f>IF(N2949="snížená",J2949,0)</f>
        <v>0</v>
      </c>
      <c r="BG2949" s="222">
        <f>IF(N2949="zákl. přenesená",J2949,0)</f>
        <v>0</v>
      </c>
      <c r="BH2949" s="222">
        <f>IF(N2949="sníž. přenesená",J2949,0)</f>
        <v>0</v>
      </c>
      <c r="BI2949" s="222">
        <f>IF(N2949="nulová",J2949,0)</f>
        <v>0</v>
      </c>
      <c r="BJ2949" s="18" t="s">
        <v>91</v>
      </c>
      <c r="BK2949" s="222">
        <f>ROUND(I2949*H2949,2)</f>
        <v>0</v>
      </c>
      <c r="BL2949" s="18" t="s">
        <v>369</v>
      </c>
      <c r="BM2949" s="221" t="s">
        <v>3963</v>
      </c>
    </row>
    <row r="2950" spans="1:65" s="2" customFormat="1" ht="107.25">
      <c r="A2950" s="36"/>
      <c r="B2950" s="37"/>
      <c r="C2950" s="38"/>
      <c r="D2950" s="223" t="s">
        <v>293</v>
      </c>
      <c r="E2950" s="38"/>
      <c r="F2950" s="224" t="s">
        <v>3964</v>
      </c>
      <c r="G2950" s="38"/>
      <c r="H2950" s="38"/>
      <c r="I2950" s="124"/>
      <c r="J2950" s="38"/>
      <c r="K2950" s="38"/>
      <c r="L2950" s="41"/>
      <c r="M2950" s="225"/>
      <c r="N2950" s="226"/>
      <c r="O2950" s="73"/>
      <c r="P2950" s="73"/>
      <c r="Q2950" s="73"/>
      <c r="R2950" s="73"/>
      <c r="S2950" s="73"/>
      <c r="T2950" s="74"/>
      <c r="U2950" s="36"/>
      <c r="V2950" s="36"/>
      <c r="W2950" s="36"/>
      <c r="X2950" s="36"/>
      <c r="Y2950" s="36"/>
      <c r="Z2950" s="36"/>
      <c r="AA2950" s="36"/>
      <c r="AB2950" s="36"/>
      <c r="AC2950" s="36"/>
      <c r="AD2950" s="36"/>
      <c r="AE2950" s="36"/>
      <c r="AT2950" s="18" t="s">
        <v>293</v>
      </c>
      <c r="AU2950" s="18" t="s">
        <v>93</v>
      </c>
    </row>
    <row r="2951" spans="1:65" s="2" customFormat="1" ht="16.5" customHeight="1">
      <c r="A2951" s="36"/>
      <c r="B2951" s="37"/>
      <c r="C2951" s="275" t="s">
        <v>3965</v>
      </c>
      <c r="D2951" s="275" t="s">
        <v>490</v>
      </c>
      <c r="E2951" s="276" t="s">
        <v>3966</v>
      </c>
      <c r="F2951" s="277" t="s">
        <v>3967</v>
      </c>
      <c r="G2951" s="278" t="s">
        <v>331</v>
      </c>
      <c r="H2951" s="279">
        <v>175.67</v>
      </c>
      <c r="I2951" s="280"/>
      <c r="J2951" s="281">
        <f>ROUND(I2951*H2951,2)</f>
        <v>0</v>
      </c>
      <c r="K2951" s="277" t="s">
        <v>342</v>
      </c>
      <c r="L2951" s="282"/>
      <c r="M2951" s="283" t="s">
        <v>1</v>
      </c>
      <c r="N2951" s="284" t="s">
        <v>48</v>
      </c>
      <c r="O2951" s="73"/>
      <c r="P2951" s="219">
        <f>O2951*H2951</f>
        <v>0</v>
      </c>
      <c r="Q2951" s="219">
        <v>1.26E-2</v>
      </c>
      <c r="R2951" s="219">
        <f>Q2951*H2951</f>
        <v>2.2134419999999997</v>
      </c>
      <c r="S2951" s="219">
        <v>0</v>
      </c>
      <c r="T2951" s="220">
        <f>S2951*H2951</f>
        <v>0</v>
      </c>
      <c r="U2951" s="36"/>
      <c r="V2951" s="36"/>
      <c r="W2951" s="36"/>
      <c r="X2951" s="36"/>
      <c r="Y2951" s="36"/>
      <c r="Z2951" s="36"/>
      <c r="AA2951" s="36"/>
      <c r="AB2951" s="36"/>
      <c r="AC2951" s="36"/>
      <c r="AD2951" s="36"/>
      <c r="AE2951" s="36"/>
      <c r="AR2951" s="221" t="s">
        <v>580</v>
      </c>
      <c r="AT2951" s="221" t="s">
        <v>490</v>
      </c>
      <c r="AU2951" s="221" t="s">
        <v>93</v>
      </c>
      <c r="AY2951" s="18" t="s">
        <v>283</v>
      </c>
      <c r="BE2951" s="222">
        <f>IF(N2951="základní",J2951,0)</f>
        <v>0</v>
      </c>
      <c r="BF2951" s="222">
        <f>IF(N2951="snížená",J2951,0)</f>
        <v>0</v>
      </c>
      <c r="BG2951" s="222">
        <f>IF(N2951="zákl. přenesená",J2951,0)</f>
        <v>0</v>
      </c>
      <c r="BH2951" s="222">
        <f>IF(N2951="sníž. přenesená",J2951,0)</f>
        <v>0</v>
      </c>
      <c r="BI2951" s="222">
        <f>IF(N2951="nulová",J2951,0)</f>
        <v>0</v>
      </c>
      <c r="BJ2951" s="18" t="s">
        <v>91</v>
      </c>
      <c r="BK2951" s="222">
        <f>ROUND(I2951*H2951,2)</f>
        <v>0</v>
      </c>
      <c r="BL2951" s="18" t="s">
        <v>369</v>
      </c>
      <c r="BM2951" s="221" t="s">
        <v>3968</v>
      </c>
    </row>
    <row r="2952" spans="1:65" s="2" customFormat="1" ht="117">
      <c r="A2952" s="36"/>
      <c r="B2952" s="37"/>
      <c r="C2952" s="38"/>
      <c r="D2952" s="223" t="s">
        <v>293</v>
      </c>
      <c r="E2952" s="38"/>
      <c r="F2952" s="224" t="s">
        <v>3969</v>
      </c>
      <c r="G2952" s="38"/>
      <c r="H2952" s="38"/>
      <c r="I2952" s="124"/>
      <c r="J2952" s="38"/>
      <c r="K2952" s="38"/>
      <c r="L2952" s="41"/>
      <c r="M2952" s="225"/>
      <c r="N2952" s="226"/>
      <c r="O2952" s="73"/>
      <c r="P2952" s="73"/>
      <c r="Q2952" s="73"/>
      <c r="R2952" s="73"/>
      <c r="S2952" s="73"/>
      <c r="T2952" s="74"/>
      <c r="U2952" s="36"/>
      <c r="V2952" s="36"/>
      <c r="W2952" s="36"/>
      <c r="X2952" s="36"/>
      <c r="Y2952" s="36"/>
      <c r="Z2952" s="36"/>
      <c r="AA2952" s="36"/>
      <c r="AB2952" s="36"/>
      <c r="AC2952" s="36"/>
      <c r="AD2952" s="36"/>
      <c r="AE2952" s="36"/>
      <c r="AT2952" s="18" t="s">
        <v>293</v>
      </c>
      <c r="AU2952" s="18" t="s">
        <v>93</v>
      </c>
    </row>
    <row r="2953" spans="1:65" s="2" customFormat="1" ht="16.5" customHeight="1">
      <c r="A2953" s="36"/>
      <c r="B2953" s="37"/>
      <c r="C2953" s="275" t="s">
        <v>3970</v>
      </c>
      <c r="D2953" s="275" t="s">
        <v>490</v>
      </c>
      <c r="E2953" s="276" t="s">
        <v>3971</v>
      </c>
      <c r="F2953" s="277" t="s">
        <v>3972</v>
      </c>
      <c r="G2953" s="278" t="s">
        <v>331</v>
      </c>
      <c r="H2953" s="279">
        <v>14.19</v>
      </c>
      <c r="I2953" s="280"/>
      <c r="J2953" s="281">
        <f>ROUND(I2953*H2953,2)</f>
        <v>0</v>
      </c>
      <c r="K2953" s="277" t="s">
        <v>342</v>
      </c>
      <c r="L2953" s="282"/>
      <c r="M2953" s="283" t="s">
        <v>1</v>
      </c>
      <c r="N2953" s="284" t="s">
        <v>48</v>
      </c>
      <c r="O2953" s="73"/>
      <c r="P2953" s="219">
        <f>O2953*H2953</f>
        <v>0</v>
      </c>
      <c r="Q2953" s="219">
        <v>1.26E-2</v>
      </c>
      <c r="R2953" s="219">
        <f>Q2953*H2953</f>
        <v>0.17879400000000001</v>
      </c>
      <c r="S2953" s="219">
        <v>0</v>
      </c>
      <c r="T2953" s="220">
        <f>S2953*H2953</f>
        <v>0</v>
      </c>
      <c r="U2953" s="36"/>
      <c r="V2953" s="36"/>
      <c r="W2953" s="36"/>
      <c r="X2953" s="36"/>
      <c r="Y2953" s="36"/>
      <c r="Z2953" s="36"/>
      <c r="AA2953" s="36"/>
      <c r="AB2953" s="36"/>
      <c r="AC2953" s="36"/>
      <c r="AD2953" s="36"/>
      <c r="AE2953" s="36"/>
      <c r="AR2953" s="221" t="s">
        <v>580</v>
      </c>
      <c r="AT2953" s="221" t="s">
        <v>490</v>
      </c>
      <c r="AU2953" s="221" t="s">
        <v>93</v>
      </c>
      <c r="AY2953" s="18" t="s">
        <v>283</v>
      </c>
      <c r="BE2953" s="222">
        <f>IF(N2953="základní",J2953,0)</f>
        <v>0</v>
      </c>
      <c r="BF2953" s="222">
        <f>IF(N2953="snížená",J2953,0)</f>
        <v>0</v>
      </c>
      <c r="BG2953" s="222">
        <f>IF(N2953="zákl. přenesená",J2953,0)</f>
        <v>0</v>
      </c>
      <c r="BH2953" s="222">
        <f>IF(N2953="sníž. přenesená",J2953,0)</f>
        <v>0</v>
      </c>
      <c r="BI2953" s="222">
        <f>IF(N2953="nulová",J2953,0)</f>
        <v>0</v>
      </c>
      <c r="BJ2953" s="18" t="s">
        <v>91</v>
      </c>
      <c r="BK2953" s="222">
        <f>ROUND(I2953*H2953,2)</f>
        <v>0</v>
      </c>
      <c r="BL2953" s="18" t="s">
        <v>369</v>
      </c>
      <c r="BM2953" s="221" t="s">
        <v>3973</v>
      </c>
    </row>
    <row r="2954" spans="1:65" s="2" customFormat="1" ht="107.25">
      <c r="A2954" s="36"/>
      <c r="B2954" s="37"/>
      <c r="C2954" s="38"/>
      <c r="D2954" s="223" t="s">
        <v>293</v>
      </c>
      <c r="E2954" s="38"/>
      <c r="F2954" s="224" t="s">
        <v>3974</v>
      </c>
      <c r="G2954" s="38"/>
      <c r="H2954" s="38"/>
      <c r="I2954" s="124"/>
      <c r="J2954" s="38"/>
      <c r="K2954" s="38"/>
      <c r="L2954" s="41"/>
      <c r="M2954" s="225"/>
      <c r="N2954" s="226"/>
      <c r="O2954" s="73"/>
      <c r="P2954" s="73"/>
      <c r="Q2954" s="73"/>
      <c r="R2954" s="73"/>
      <c r="S2954" s="73"/>
      <c r="T2954" s="74"/>
      <c r="U2954" s="36"/>
      <c r="V2954" s="36"/>
      <c r="W2954" s="36"/>
      <c r="X2954" s="36"/>
      <c r="Y2954" s="36"/>
      <c r="Z2954" s="36"/>
      <c r="AA2954" s="36"/>
      <c r="AB2954" s="36"/>
      <c r="AC2954" s="36"/>
      <c r="AD2954" s="36"/>
      <c r="AE2954" s="36"/>
      <c r="AT2954" s="18" t="s">
        <v>293</v>
      </c>
      <c r="AU2954" s="18" t="s">
        <v>93</v>
      </c>
    </row>
    <row r="2955" spans="1:65" s="2" customFormat="1" ht="16.5" customHeight="1">
      <c r="A2955" s="36"/>
      <c r="B2955" s="37"/>
      <c r="C2955" s="275" t="s">
        <v>3975</v>
      </c>
      <c r="D2955" s="275" t="s">
        <v>490</v>
      </c>
      <c r="E2955" s="276" t="s">
        <v>3976</v>
      </c>
      <c r="F2955" s="277" t="s">
        <v>3977</v>
      </c>
      <c r="G2955" s="278" t="s">
        <v>331</v>
      </c>
      <c r="H2955" s="279">
        <v>43.23</v>
      </c>
      <c r="I2955" s="280"/>
      <c r="J2955" s="281">
        <f>ROUND(I2955*H2955,2)</f>
        <v>0</v>
      </c>
      <c r="K2955" s="277" t="s">
        <v>342</v>
      </c>
      <c r="L2955" s="282"/>
      <c r="M2955" s="283" t="s">
        <v>1</v>
      </c>
      <c r="N2955" s="284" t="s">
        <v>48</v>
      </c>
      <c r="O2955" s="73"/>
      <c r="P2955" s="219">
        <f>O2955*H2955</f>
        <v>0</v>
      </c>
      <c r="Q2955" s="219">
        <v>1.26E-2</v>
      </c>
      <c r="R2955" s="219">
        <f>Q2955*H2955</f>
        <v>0.54469800000000002</v>
      </c>
      <c r="S2955" s="219">
        <v>0</v>
      </c>
      <c r="T2955" s="220">
        <f>S2955*H2955</f>
        <v>0</v>
      </c>
      <c r="U2955" s="36"/>
      <c r="V2955" s="36"/>
      <c r="W2955" s="36"/>
      <c r="X2955" s="36"/>
      <c r="Y2955" s="36"/>
      <c r="Z2955" s="36"/>
      <c r="AA2955" s="36"/>
      <c r="AB2955" s="36"/>
      <c r="AC2955" s="36"/>
      <c r="AD2955" s="36"/>
      <c r="AE2955" s="36"/>
      <c r="AR2955" s="221" t="s">
        <v>580</v>
      </c>
      <c r="AT2955" s="221" t="s">
        <v>490</v>
      </c>
      <c r="AU2955" s="221" t="s">
        <v>93</v>
      </c>
      <c r="AY2955" s="18" t="s">
        <v>283</v>
      </c>
      <c r="BE2955" s="222">
        <f>IF(N2955="základní",J2955,0)</f>
        <v>0</v>
      </c>
      <c r="BF2955" s="222">
        <f>IF(N2955="snížená",J2955,0)</f>
        <v>0</v>
      </c>
      <c r="BG2955" s="222">
        <f>IF(N2955="zákl. přenesená",J2955,0)</f>
        <v>0</v>
      </c>
      <c r="BH2955" s="222">
        <f>IF(N2955="sníž. přenesená",J2955,0)</f>
        <v>0</v>
      </c>
      <c r="BI2955" s="222">
        <f>IF(N2955="nulová",J2955,0)</f>
        <v>0</v>
      </c>
      <c r="BJ2955" s="18" t="s">
        <v>91</v>
      </c>
      <c r="BK2955" s="222">
        <f>ROUND(I2955*H2955,2)</f>
        <v>0</v>
      </c>
      <c r="BL2955" s="18" t="s">
        <v>369</v>
      </c>
      <c r="BM2955" s="221" t="s">
        <v>3978</v>
      </c>
    </row>
    <row r="2956" spans="1:65" s="2" customFormat="1" ht="117">
      <c r="A2956" s="36"/>
      <c r="B2956" s="37"/>
      <c r="C2956" s="38"/>
      <c r="D2956" s="223" t="s">
        <v>293</v>
      </c>
      <c r="E2956" s="38"/>
      <c r="F2956" s="224" t="s">
        <v>3979</v>
      </c>
      <c r="G2956" s="38"/>
      <c r="H2956" s="38"/>
      <c r="I2956" s="124"/>
      <c r="J2956" s="38"/>
      <c r="K2956" s="38"/>
      <c r="L2956" s="41"/>
      <c r="M2956" s="225"/>
      <c r="N2956" s="226"/>
      <c r="O2956" s="73"/>
      <c r="P2956" s="73"/>
      <c r="Q2956" s="73"/>
      <c r="R2956" s="73"/>
      <c r="S2956" s="73"/>
      <c r="T2956" s="74"/>
      <c r="U2956" s="36"/>
      <c r="V2956" s="36"/>
      <c r="W2956" s="36"/>
      <c r="X2956" s="36"/>
      <c r="Y2956" s="36"/>
      <c r="Z2956" s="36"/>
      <c r="AA2956" s="36"/>
      <c r="AB2956" s="36"/>
      <c r="AC2956" s="36"/>
      <c r="AD2956" s="36"/>
      <c r="AE2956" s="36"/>
      <c r="AT2956" s="18" t="s">
        <v>293</v>
      </c>
      <c r="AU2956" s="18" t="s">
        <v>93</v>
      </c>
    </row>
    <row r="2957" spans="1:65" s="2" customFormat="1" ht="16.5" customHeight="1">
      <c r="A2957" s="36"/>
      <c r="B2957" s="37"/>
      <c r="C2957" s="210" t="s">
        <v>3980</v>
      </c>
      <c r="D2957" s="210" t="s">
        <v>286</v>
      </c>
      <c r="E2957" s="211" t="s">
        <v>3981</v>
      </c>
      <c r="F2957" s="212" t="s">
        <v>3982</v>
      </c>
      <c r="G2957" s="213" t="s">
        <v>331</v>
      </c>
      <c r="H2957" s="214">
        <v>1651.44</v>
      </c>
      <c r="I2957" s="215"/>
      <c r="J2957" s="216">
        <f>ROUND(I2957*H2957,2)</f>
        <v>0</v>
      </c>
      <c r="K2957" s="212" t="s">
        <v>290</v>
      </c>
      <c r="L2957" s="41"/>
      <c r="M2957" s="217" t="s">
        <v>1</v>
      </c>
      <c r="N2957" s="218" t="s">
        <v>48</v>
      </c>
      <c r="O2957" s="73"/>
      <c r="P2957" s="219">
        <f>O2957*H2957</f>
        <v>0</v>
      </c>
      <c r="Q2957" s="219">
        <v>8.9999999999999993E-3</v>
      </c>
      <c r="R2957" s="219">
        <f>Q2957*H2957</f>
        <v>14.862959999999999</v>
      </c>
      <c r="S2957" s="219">
        <v>0</v>
      </c>
      <c r="T2957" s="220">
        <f>S2957*H2957</f>
        <v>0</v>
      </c>
      <c r="U2957" s="36"/>
      <c r="V2957" s="36"/>
      <c r="W2957" s="36"/>
      <c r="X2957" s="36"/>
      <c r="Y2957" s="36"/>
      <c r="Z2957" s="36"/>
      <c r="AA2957" s="36"/>
      <c r="AB2957" s="36"/>
      <c r="AC2957" s="36"/>
      <c r="AD2957" s="36"/>
      <c r="AE2957" s="36"/>
      <c r="AR2957" s="221" t="s">
        <v>369</v>
      </c>
      <c r="AT2957" s="221" t="s">
        <v>286</v>
      </c>
      <c r="AU2957" s="221" t="s">
        <v>93</v>
      </c>
      <c r="AY2957" s="18" t="s">
        <v>283</v>
      </c>
      <c r="BE2957" s="222">
        <f>IF(N2957="základní",J2957,0)</f>
        <v>0</v>
      </c>
      <c r="BF2957" s="222">
        <f>IF(N2957="snížená",J2957,0)</f>
        <v>0</v>
      </c>
      <c r="BG2957" s="222">
        <f>IF(N2957="zákl. přenesená",J2957,0)</f>
        <v>0</v>
      </c>
      <c r="BH2957" s="222">
        <f>IF(N2957="sníž. přenesená",J2957,0)</f>
        <v>0</v>
      </c>
      <c r="BI2957" s="222">
        <f>IF(N2957="nulová",J2957,0)</f>
        <v>0</v>
      </c>
      <c r="BJ2957" s="18" t="s">
        <v>91</v>
      </c>
      <c r="BK2957" s="222">
        <f>ROUND(I2957*H2957,2)</f>
        <v>0</v>
      </c>
      <c r="BL2957" s="18" t="s">
        <v>369</v>
      </c>
      <c r="BM2957" s="221" t="s">
        <v>3983</v>
      </c>
    </row>
    <row r="2958" spans="1:65" s="2" customFormat="1" ht="39">
      <c r="A2958" s="36"/>
      <c r="B2958" s="37"/>
      <c r="C2958" s="38"/>
      <c r="D2958" s="223" t="s">
        <v>293</v>
      </c>
      <c r="E2958" s="38"/>
      <c r="F2958" s="224" t="s">
        <v>3959</v>
      </c>
      <c r="G2958" s="38"/>
      <c r="H2958" s="38"/>
      <c r="I2958" s="124"/>
      <c r="J2958" s="38"/>
      <c r="K2958" s="38"/>
      <c r="L2958" s="41"/>
      <c r="M2958" s="225"/>
      <c r="N2958" s="226"/>
      <c r="O2958" s="73"/>
      <c r="P2958" s="73"/>
      <c r="Q2958" s="73"/>
      <c r="R2958" s="73"/>
      <c r="S2958" s="73"/>
      <c r="T2958" s="74"/>
      <c r="U2958" s="36"/>
      <c r="V2958" s="36"/>
      <c r="W2958" s="36"/>
      <c r="X2958" s="36"/>
      <c r="Y2958" s="36"/>
      <c r="Z2958" s="36"/>
      <c r="AA2958" s="36"/>
      <c r="AB2958" s="36"/>
      <c r="AC2958" s="36"/>
      <c r="AD2958" s="36"/>
      <c r="AE2958" s="36"/>
      <c r="AT2958" s="18" t="s">
        <v>293</v>
      </c>
      <c r="AU2958" s="18" t="s">
        <v>93</v>
      </c>
    </row>
    <row r="2959" spans="1:65" s="15" customFormat="1" ht="11.25">
      <c r="B2959" s="254"/>
      <c r="C2959" s="255"/>
      <c r="D2959" s="223" t="s">
        <v>440</v>
      </c>
      <c r="E2959" s="256" t="s">
        <v>1</v>
      </c>
      <c r="F2959" s="257" t="s">
        <v>884</v>
      </c>
      <c r="G2959" s="255"/>
      <c r="H2959" s="256" t="s">
        <v>1</v>
      </c>
      <c r="I2959" s="258"/>
      <c r="J2959" s="255"/>
      <c r="K2959" s="255"/>
      <c r="L2959" s="259"/>
      <c r="M2959" s="260"/>
      <c r="N2959" s="261"/>
      <c r="O2959" s="261"/>
      <c r="P2959" s="261"/>
      <c r="Q2959" s="261"/>
      <c r="R2959" s="261"/>
      <c r="S2959" s="261"/>
      <c r="T2959" s="262"/>
      <c r="AT2959" s="263" t="s">
        <v>440</v>
      </c>
      <c r="AU2959" s="263" t="s">
        <v>93</v>
      </c>
      <c r="AV2959" s="15" t="s">
        <v>91</v>
      </c>
      <c r="AW2959" s="15" t="s">
        <v>38</v>
      </c>
      <c r="AX2959" s="15" t="s">
        <v>83</v>
      </c>
      <c r="AY2959" s="263" t="s">
        <v>283</v>
      </c>
    </row>
    <row r="2960" spans="1:65" s="15" customFormat="1" ht="11.25">
      <c r="B2960" s="254"/>
      <c r="C2960" s="255"/>
      <c r="D2960" s="223" t="s">
        <v>440</v>
      </c>
      <c r="E2960" s="256" t="s">
        <v>1</v>
      </c>
      <c r="F2960" s="257" t="s">
        <v>885</v>
      </c>
      <c r="G2960" s="255"/>
      <c r="H2960" s="256" t="s">
        <v>1</v>
      </c>
      <c r="I2960" s="258"/>
      <c r="J2960" s="255"/>
      <c r="K2960" s="255"/>
      <c r="L2960" s="259"/>
      <c r="M2960" s="260"/>
      <c r="N2960" s="261"/>
      <c r="O2960" s="261"/>
      <c r="P2960" s="261"/>
      <c r="Q2960" s="261"/>
      <c r="R2960" s="261"/>
      <c r="S2960" s="261"/>
      <c r="T2960" s="262"/>
      <c r="AT2960" s="263" t="s">
        <v>440</v>
      </c>
      <c r="AU2960" s="263" t="s">
        <v>93</v>
      </c>
      <c r="AV2960" s="15" t="s">
        <v>91</v>
      </c>
      <c r="AW2960" s="15" t="s">
        <v>38</v>
      </c>
      <c r="AX2960" s="15" t="s">
        <v>83</v>
      </c>
      <c r="AY2960" s="263" t="s">
        <v>283</v>
      </c>
    </row>
    <row r="2961" spans="1:65" s="13" customFormat="1" ht="11.25">
      <c r="B2961" s="232"/>
      <c r="C2961" s="233"/>
      <c r="D2961" s="223" t="s">
        <v>440</v>
      </c>
      <c r="E2961" s="234" t="s">
        <v>1</v>
      </c>
      <c r="F2961" s="235" t="s">
        <v>3943</v>
      </c>
      <c r="G2961" s="233"/>
      <c r="H2961" s="236">
        <v>1591.73</v>
      </c>
      <c r="I2961" s="237"/>
      <c r="J2961" s="233"/>
      <c r="K2961" s="233"/>
      <c r="L2961" s="238"/>
      <c r="M2961" s="239"/>
      <c r="N2961" s="240"/>
      <c r="O2961" s="240"/>
      <c r="P2961" s="240"/>
      <c r="Q2961" s="240"/>
      <c r="R2961" s="240"/>
      <c r="S2961" s="240"/>
      <c r="T2961" s="241"/>
      <c r="AT2961" s="242" t="s">
        <v>440</v>
      </c>
      <c r="AU2961" s="242" t="s">
        <v>93</v>
      </c>
      <c r="AV2961" s="13" t="s">
        <v>93</v>
      </c>
      <c r="AW2961" s="13" t="s">
        <v>38</v>
      </c>
      <c r="AX2961" s="13" t="s">
        <v>83</v>
      </c>
      <c r="AY2961" s="242" t="s">
        <v>283</v>
      </c>
    </row>
    <row r="2962" spans="1:65" s="13" customFormat="1" ht="11.25">
      <c r="B2962" s="232"/>
      <c r="C2962" s="233"/>
      <c r="D2962" s="223" t="s">
        <v>440</v>
      </c>
      <c r="E2962" s="234" t="s">
        <v>1</v>
      </c>
      <c r="F2962" s="235" t="s">
        <v>3944</v>
      </c>
      <c r="G2962" s="233"/>
      <c r="H2962" s="236">
        <v>59.71</v>
      </c>
      <c r="I2962" s="237"/>
      <c r="J2962" s="233"/>
      <c r="K2962" s="233"/>
      <c r="L2962" s="238"/>
      <c r="M2962" s="239"/>
      <c r="N2962" s="240"/>
      <c r="O2962" s="240"/>
      <c r="P2962" s="240"/>
      <c r="Q2962" s="240"/>
      <c r="R2962" s="240"/>
      <c r="S2962" s="240"/>
      <c r="T2962" s="241"/>
      <c r="AT2962" s="242" t="s">
        <v>440</v>
      </c>
      <c r="AU2962" s="242" t="s">
        <v>93</v>
      </c>
      <c r="AV2962" s="13" t="s">
        <v>93</v>
      </c>
      <c r="AW2962" s="13" t="s">
        <v>38</v>
      </c>
      <c r="AX2962" s="13" t="s">
        <v>83</v>
      </c>
      <c r="AY2962" s="242" t="s">
        <v>283</v>
      </c>
    </row>
    <row r="2963" spans="1:65" s="14" customFormat="1" ht="11.25">
      <c r="B2963" s="243"/>
      <c r="C2963" s="244"/>
      <c r="D2963" s="223" t="s">
        <v>440</v>
      </c>
      <c r="E2963" s="245" t="s">
        <v>1</v>
      </c>
      <c r="F2963" s="246" t="s">
        <v>442</v>
      </c>
      <c r="G2963" s="244"/>
      <c r="H2963" s="247">
        <v>1651.44</v>
      </c>
      <c r="I2963" s="248"/>
      <c r="J2963" s="244"/>
      <c r="K2963" s="244"/>
      <c r="L2963" s="249"/>
      <c r="M2963" s="250"/>
      <c r="N2963" s="251"/>
      <c r="O2963" s="251"/>
      <c r="P2963" s="251"/>
      <c r="Q2963" s="251"/>
      <c r="R2963" s="251"/>
      <c r="S2963" s="251"/>
      <c r="T2963" s="252"/>
      <c r="AT2963" s="253" t="s">
        <v>440</v>
      </c>
      <c r="AU2963" s="253" t="s">
        <v>93</v>
      </c>
      <c r="AV2963" s="14" t="s">
        <v>304</v>
      </c>
      <c r="AW2963" s="14" t="s">
        <v>38</v>
      </c>
      <c r="AX2963" s="14" t="s">
        <v>91</v>
      </c>
      <c r="AY2963" s="253" t="s">
        <v>283</v>
      </c>
    </row>
    <row r="2964" spans="1:65" s="2" customFormat="1" ht="16.5" customHeight="1">
      <c r="A2964" s="36"/>
      <c r="B2964" s="37"/>
      <c r="C2964" s="210" t="s">
        <v>3984</v>
      </c>
      <c r="D2964" s="210" t="s">
        <v>286</v>
      </c>
      <c r="E2964" s="211" t="s">
        <v>3985</v>
      </c>
      <c r="F2964" s="212" t="s">
        <v>3986</v>
      </c>
      <c r="G2964" s="213" t="s">
        <v>331</v>
      </c>
      <c r="H2964" s="214">
        <v>1703.64</v>
      </c>
      <c r="I2964" s="215"/>
      <c r="J2964" s="216">
        <f>ROUND(I2964*H2964,2)</f>
        <v>0</v>
      </c>
      <c r="K2964" s="212" t="s">
        <v>290</v>
      </c>
      <c r="L2964" s="41"/>
      <c r="M2964" s="217" t="s">
        <v>1</v>
      </c>
      <c r="N2964" s="218" t="s">
        <v>48</v>
      </c>
      <c r="O2964" s="73"/>
      <c r="P2964" s="219">
        <f>O2964*H2964</f>
        <v>0</v>
      </c>
      <c r="Q2964" s="219">
        <v>0</v>
      </c>
      <c r="R2964" s="219">
        <f>Q2964*H2964</f>
        <v>0</v>
      </c>
      <c r="S2964" s="219">
        <v>0</v>
      </c>
      <c r="T2964" s="220">
        <f>S2964*H2964</f>
        <v>0</v>
      </c>
      <c r="U2964" s="36"/>
      <c r="V2964" s="36"/>
      <c r="W2964" s="36"/>
      <c r="X2964" s="36"/>
      <c r="Y2964" s="36"/>
      <c r="Z2964" s="36"/>
      <c r="AA2964" s="36"/>
      <c r="AB2964" s="36"/>
      <c r="AC2964" s="36"/>
      <c r="AD2964" s="36"/>
      <c r="AE2964" s="36"/>
      <c r="AR2964" s="221" t="s">
        <v>369</v>
      </c>
      <c r="AT2964" s="221" t="s">
        <v>286</v>
      </c>
      <c r="AU2964" s="221" t="s">
        <v>93</v>
      </c>
      <c r="AY2964" s="18" t="s">
        <v>283</v>
      </c>
      <c r="BE2964" s="222">
        <f>IF(N2964="základní",J2964,0)</f>
        <v>0</v>
      </c>
      <c r="BF2964" s="222">
        <f>IF(N2964="snížená",J2964,0)</f>
        <v>0</v>
      </c>
      <c r="BG2964" s="222">
        <f>IF(N2964="zákl. přenesená",J2964,0)</f>
        <v>0</v>
      </c>
      <c r="BH2964" s="222">
        <f>IF(N2964="sníž. přenesená",J2964,0)</f>
        <v>0</v>
      </c>
      <c r="BI2964" s="222">
        <f>IF(N2964="nulová",J2964,0)</f>
        <v>0</v>
      </c>
      <c r="BJ2964" s="18" t="s">
        <v>91</v>
      </c>
      <c r="BK2964" s="222">
        <f>ROUND(I2964*H2964,2)</f>
        <v>0</v>
      </c>
      <c r="BL2964" s="18" t="s">
        <v>369</v>
      </c>
      <c r="BM2964" s="221" t="s">
        <v>3987</v>
      </c>
    </row>
    <row r="2965" spans="1:65" s="15" customFormat="1" ht="11.25">
      <c r="B2965" s="254"/>
      <c r="C2965" s="255"/>
      <c r="D2965" s="223" t="s">
        <v>440</v>
      </c>
      <c r="E2965" s="256" t="s">
        <v>1</v>
      </c>
      <c r="F2965" s="257" t="s">
        <v>884</v>
      </c>
      <c r="G2965" s="255"/>
      <c r="H2965" s="256" t="s">
        <v>1</v>
      </c>
      <c r="I2965" s="258"/>
      <c r="J2965" s="255"/>
      <c r="K2965" s="255"/>
      <c r="L2965" s="259"/>
      <c r="M2965" s="260"/>
      <c r="N2965" s="261"/>
      <c r="O2965" s="261"/>
      <c r="P2965" s="261"/>
      <c r="Q2965" s="261"/>
      <c r="R2965" s="261"/>
      <c r="S2965" s="261"/>
      <c r="T2965" s="262"/>
      <c r="AT2965" s="263" t="s">
        <v>440</v>
      </c>
      <c r="AU2965" s="263" t="s">
        <v>93</v>
      </c>
      <c r="AV2965" s="15" t="s">
        <v>91</v>
      </c>
      <c r="AW2965" s="15" t="s">
        <v>38</v>
      </c>
      <c r="AX2965" s="15" t="s">
        <v>83</v>
      </c>
      <c r="AY2965" s="263" t="s">
        <v>283</v>
      </c>
    </row>
    <row r="2966" spans="1:65" s="15" customFormat="1" ht="11.25">
      <c r="B2966" s="254"/>
      <c r="C2966" s="255"/>
      <c r="D2966" s="223" t="s">
        <v>440</v>
      </c>
      <c r="E2966" s="256" t="s">
        <v>1</v>
      </c>
      <c r="F2966" s="257" t="s">
        <v>885</v>
      </c>
      <c r="G2966" s="255"/>
      <c r="H2966" s="256" t="s">
        <v>1</v>
      </c>
      <c r="I2966" s="258"/>
      <c r="J2966" s="255"/>
      <c r="K2966" s="255"/>
      <c r="L2966" s="259"/>
      <c r="M2966" s="260"/>
      <c r="N2966" s="261"/>
      <c r="O2966" s="261"/>
      <c r="P2966" s="261"/>
      <c r="Q2966" s="261"/>
      <c r="R2966" s="261"/>
      <c r="S2966" s="261"/>
      <c r="T2966" s="262"/>
      <c r="AT2966" s="263" t="s">
        <v>440</v>
      </c>
      <c r="AU2966" s="263" t="s">
        <v>93</v>
      </c>
      <c r="AV2966" s="15" t="s">
        <v>91</v>
      </c>
      <c r="AW2966" s="15" t="s">
        <v>38</v>
      </c>
      <c r="AX2966" s="15" t="s">
        <v>83</v>
      </c>
      <c r="AY2966" s="263" t="s">
        <v>283</v>
      </c>
    </row>
    <row r="2967" spans="1:65" s="13" customFormat="1" ht="11.25">
      <c r="B2967" s="232"/>
      <c r="C2967" s="233"/>
      <c r="D2967" s="223" t="s">
        <v>440</v>
      </c>
      <c r="E2967" s="234" t="s">
        <v>1</v>
      </c>
      <c r="F2967" s="235" t="s">
        <v>3943</v>
      </c>
      <c r="G2967" s="233"/>
      <c r="H2967" s="236">
        <v>1591.73</v>
      </c>
      <c r="I2967" s="237"/>
      <c r="J2967" s="233"/>
      <c r="K2967" s="233"/>
      <c r="L2967" s="238"/>
      <c r="M2967" s="239"/>
      <c r="N2967" s="240"/>
      <c r="O2967" s="240"/>
      <c r="P2967" s="240"/>
      <c r="Q2967" s="240"/>
      <c r="R2967" s="240"/>
      <c r="S2967" s="240"/>
      <c r="T2967" s="241"/>
      <c r="AT2967" s="242" t="s">
        <v>440</v>
      </c>
      <c r="AU2967" s="242" t="s">
        <v>93</v>
      </c>
      <c r="AV2967" s="13" t="s">
        <v>93</v>
      </c>
      <c r="AW2967" s="13" t="s">
        <v>38</v>
      </c>
      <c r="AX2967" s="13" t="s">
        <v>83</v>
      </c>
      <c r="AY2967" s="242" t="s">
        <v>283</v>
      </c>
    </row>
    <row r="2968" spans="1:65" s="13" customFormat="1" ht="11.25">
      <c r="B2968" s="232"/>
      <c r="C2968" s="233"/>
      <c r="D2968" s="223" t="s">
        <v>440</v>
      </c>
      <c r="E2968" s="234" t="s">
        <v>1</v>
      </c>
      <c r="F2968" s="235" t="s">
        <v>3944</v>
      </c>
      <c r="G2968" s="233"/>
      <c r="H2968" s="236">
        <v>59.71</v>
      </c>
      <c r="I2968" s="237"/>
      <c r="J2968" s="233"/>
      <c r="K2968" s="233"/>
      <c r="L2968" s="238"/>
      <c r="M2968" s="239"/>
      <c r="N2968" s="240"/>
      <c r="O2968" s="240"/>
      <c r="P2968" s="240"/>
      <c r="Q2968" s="240"/>
      <c r="R2968" s="240"/>
      <c r="S2968" s="240"/>
      <c r="T2968" s="241"/>
      <c r="AT2968" s="242" t="s">
        <v>440</v>
      </c>
      <c r="AU2968" s="242" t="s">
        <v>93</v>
      </c>
      <c r="AV2968" s="13" t="s">
        <v>93</v>
      </c>
      <c r="AW2968" s="13" t="s">
        <v>38</v>
      </c>
      <c r="AX2968" s="13" t="s">
        <v>83</v>
      </c>
      <c r="AY2968" s="242" t="s">
        <v>283</v>
      </c>
    </row>
    <row r="2969" spans="1:65" s="16" customFormat="1" ht="11.25">
      <c r="B2969" s="264"/>
      <c r="C2969" s="265"/>
      <c r="D2969" s="223" t="s">
        <v>440</v>
      </c>
      <c r="E2969" s="266" t="s">
        <v>1</v>
      </c>
      <c r="F2969" s="267" t="s">
        <v>453</v>
      </c>
      <c r="G2969" s="265"/>
      <c r="H2969" s="268">
        <v>1651.44</v>
      </c>
      <c r="I2969" s="269"/>
      <c r="J2969" s="265"/>
      <c r="K2969" s="265"/>
      <c r="L2969" s="270"/>
      <c r="M2969" s="271"/>
      <c r="N2969" s="272"/>
      <c r="O2969" s="272"/>
      <c r="P2969" s="272"/>
      <c r="Q2969" s="272"/>
      <c r="R2969" s="272"/>
      <c r="S2969" s="272"/>
      <c r="T2969" s="273"/>
      <c r="AT2969" s="274" t="s">
        <v>440</v>
      </c>
      <c r="AU2969" s="274" t="s">
        <v>93</v>
      </c>
      <c r="AV2969" s="16" t="s">
        <v>299</v>
      </c>
      <c r="AW2969" s="16" t="s">
        <v>38</v>
      </c>
      <c r="AX2969" s="16" t="s">
        <v>83</v>
      </c>
      <c r="AY2969" s="274" t="s">
        <v>283</v>
      </c>
    </row>
    <row r="2970" spans="1:65" s="13" customFormat="1" ht="11.25">
      <c r="B2970" s="232"/>
      <c r="C2970" s="233"/>
      <c r="D2970" s="223" t="s">
        <v>440</v>
      </c>
      <c r="E2970" s="234" t="s">
        <v>1</v>
      </c>
      <c r="F2970" s="235" t="s">
        <v>3945</v>
      </c>
      <c r="G2970" s="233"/>
      <c r="H2970" s="236">
        <v>12.9</v>
      </c>
      <c r="I2970" s="237"/>
      <c r="J2970" s="233"/>
      <c r="K2970" s="233"/>
      <c r="L2970" s="238"/>
      <c r="M2970" s="239"/>
      <c r="N2970" s="240"/>
      <c r="O2970" s="240"/>
      <c r="P2970" s="240"/>
      <c r="Q2970" s="240"/>
      <c r="R2970" s="240"/>
      <c r="S2970" s="240"/>
      <c r="T2970" s="241"/>
      <c r="AT2970" s="242" t="s">
        <v>440</v>
      </c>
      <c r="AU2970" s="242" t="s">
        <v>93</v>
      </c>
      <c r="AV2970" s="13" t="s">
        <v>93</v>
      </c>
      <c r="AW2970" s="13" t="s">
        <v>38</v>
      </c>
      <c r="AX2970" s="13" t="s">
        <v>83</v>
      </c>
      <c r="AY2970" s="242" t="s">
        <v>283</v>
      </c>
    </row>
    <row r="2971" spans="1:65" s="13" customFormat="1" ht="11.25">
      <c r="B2971" s="232"/>
      <c r="C2971" s="233"/>
      <c r="D2971" s="223" t="s">
        <v>440</v>
      </c>
      <c r="E2971" s="234" t="s">
        <v>1</v>
      </c>
      <c r="F2971" s="235" t="s">
        <v>3946</v>
      </c>
      <c r="G2971" s="233"/>
      <c r="H2971" s="236">
        <v>39.299999999999997</v>
      </c>
      <c r="I2971" s="237"/>
      <c r="J2971" s="233"/>
      <c r="K2971" s="233"/>
      <c r="L2971" s="238"/>
      <c r="M2971" s="239"/>
      <c r="N2971" s="240"/>
      <c r="O2971" s="240"/>
      <c r="P2971" s="240"/>
      <c r="Q2971" s="240"/>
      <c r="R2971" s="240"/>
      <c r="S2971" s="240"/>
      <c r="T2971" s="241"/>
      <c r="AT2971" s="242" t="s">
        <v>440</v>
      </c>
      <c r="AU2971" s="242" t="s">
        <v>93</v>
      </c>
      <c r="AV2971" s="13" t="s">
        <v>93</v>
      </c>
      <c r="AW2971" s="13" t="s">
        <v>38</v>
      </c>
      <c r="AX2971" s="13" t="s">
        <v>83</v>
      </c>
      <c r="AY2971" s="242" t="s">
        <v>283</v>
      </c>
    </row>
    <row r="2972" spans="1:65" s="16" customFormat="1" ht="11.25">
      <c r="B2972" s="264"/>
      <c r="C2972" s="265"/>
      <c r="D2972" s="223" t="s">
        <v>440</v>
      </c>
      <c r="E2972" s="266" t="s">
        <v>1</v>
      </c>
      <c r="F2972" s="267" t="s">
        <v>453</v>
      </c>
      <c r="G2972" s="265"/>
      <c r="H2972" s="268">
        <v>52.2</v>
      </c>
      <c r="I2972" s="269"/>
      <c r="J2972" s="265"/>
      <c r="K2972" s="265"/>
      <c r="L2972" s="270"/>
      <c r="M2972" s="271"/>
      <c r="N2972" s="272"/>
      <c r="O2972" s="272"/>
      <c r="P2972" s="272"/>
      <c r="Q2972" s="272"/>
      <c r="R2972" s="272"/>
      <c r="S2972" s="272"/>
      <c r="T2972" s="273"/>
      <c r="AT2972" s="274" t="s">
        <v>440</v>
      </c>
      <c r="AU2972" s="274" t="s">
        <v>93</v>
      </c>
      <c r="AV2972" s="16" t="s">
        <v>299</v>
      </c>
      <c r="AW2972" s="16" t="s">
        <v>38</v>
      </c>
      <c r="AX2972" s="16" t="s">
        <v>83</v>
      </c>
      <c r="AY2972" s="274" t="s">
        <v>283</v>
      </c>
    </row>
    <row r="2973" spans="1:65" s="14" customFormat="1" ht="11.25">
      <c r="B2973" s="243"/>
      <c r="C2973" s="244"/>
      <c r="D2973" s="223" t="s">
        <v>440</v>
      </c>
      <c r="E2973" s="245" t="s">
        <v>1</v>
      </c>
      <c r="F2973" s="246" t="s">
        <v>442</v>
      </c>
      <c r="G2973" s="244"/>
      <c r="H2973" s="247">
        <v>1703.64</v>
      </c>
      <c r="I2973" s="248"/>
      <c r="J2973" s="244"/>
      <c r="K2973" s="244"/>
      <c r="L2973" s="249"/>
      <c r="M2973" s="250"/>
      <c r="N2973" s="251"/>
      <c r="O2973" s="251"/>
      <c r="P2973" s="251"/>
      <c r="Q2973" s="251"/>
      <c r="R2973" s="251"/>
      <c r="S2973" s="251"/>
      <c r="T2973" s="252"/>
      <c r="AT2973" s="253" t="s">
        <v>440</v>
      </c>
      <c r="AU2973" s="253" t="s">
        <v>93</v>
      </c>
      <c r="AV2973" s="14" t="s">
        <v>304</v>
      </c>
      <c r="AW2973" s="14" t="s">
        <v>38</v>
      </c>
      <c r="AX2973" s="14" t="s">
        <v>91</v>
      </c>
      <c r="AY2973" s="253" t="s">
        <v>283</v>
      </c>
    </row>
    <row r="2974" spans="1:65" s="2" customFormat="1" ht="16.5" customHeight="1">
      <c r="A2974" s="36"/>
      <c r="B2974" s="37"/>
      <c r="C2974" s="210" t="s">
        <v>3988</v>
      </c>
      <c r="D2974" s="210" t="s">
        <v>286</v>
      </c>
      <c r="E2974" s="211" t="s">
        <v>3989</v>
      </c>
      <c r="F2974" s="212" t="s">
        <v>3990</v>
      </c>
      <c r="G2974" s="213" t="s">
        <v>331</v>
      </c>
      <c r="H2974" s="214">
        <v>1703.64</v>
      </c>
      <c r="I2974" s="215"/>
      <c r="J2974" s="216">
        <f>ROUND(I2974*H2974,2)</f>
        <v>0</v>
      </c>
      <c r="K2974" s="212" t="s">
        <v>342</v>
      </c>
      <c r="L2974" s="41"/>
      <c r="M2974" s="217" t="s">
        <v>1</v>
      </c>
      <c r="N2974" s="218" t="s">
        <v>48</v>
      </c>
      <c r="O2974" s="73"/>
      <c r="P2974" s="219">
        <f>O2974*H2974</f>
        <v>0</v>
      </c>
      <c r="Q2974" s="219">
        <v>0</v>
      </c>
      <c r="R2974" s="219">
        <f>Q2974*H2974</f>
        <v>0</v>
      </c>
      <c r="S2974" s="219">
        <v>0</v>
      </c>
      <c r="T2974" s="220">
        <f>S2974*H2974</f>
        <v>0</v>
      </c>
      <c r="U2974" s="36"/>
      <c r="V2974" s="36"/>
      <c r="W2974" s="36"/>
      <c r="X2974" s="36"/>
      <c r="Y2974" s="36"/>
      <c r="Z2974" s="36"/>
      <c r="AA2974" s="36"/>
      <c r="AB2974" s="36"/>
      <c r="AC2974" s="36"/>
      <c r="AD2974" s="36"/>
      <c r="AE2974" s="36"/>
      <c r="AR2974" s="221" t="s">
        <v>369</v>
      </c>
      <c r="AT2974" s="221" t="s">
        <v>286</v>
      </c>
      <c r="AU2974" s="221" t="s">
        <v>93</v>
      </c>
      <c r="AY2974" s="18" t="s">
        <v>283</v>
      </c>
      <c r="BE2974" s="222">
        <f>IF(N2974="základní",J2974,0)</f>
        <v>0</v>
      </c>
      <c r="BF2974" s="222">
        <f>IF(N2974="snížená",J2974,0)</f>
        <v>0</v>
      </c>
      <c r="BG2974" s="222">
        <f>IF(N2974="zákl. přenesená",J2974,0)</f>
        <v>0</v>
      </c>
      <c r="BH2974" s="222">
        <f>IF(N2974="sníž. přenesená",J2974,0)</f>
        <v>0</v>
      </c>
      <c r="BI2974" s="222">
        <f>IF(N2974="nulová",J2974,0)</f>
        <v>0</v>
      </c>
      <c r="BJ2974" s="18" t="s">
        <v>91</v>
      </c>
      <c r="BK2974" s="222">
        <f>ROUND(I2974*H2974,2)</f>
        <v>0</v>
      </c>
      <c r="BL2974" s="18" t="s">
        <v>369</v>
      </c>
      <c r="BM2974" s="221" t="s">
        <v>3991</v>
      </c>
    </row>
    <row r="2975" spans="1:65" s="2" customFormat="1" ht="39">
      <c r="A2975" s="36"/>
      <c r="B2975" s="37"/>
      <c r="C2975" s="38"/>
      <c r="D2975" s="223" t="s">
        <v>293</v>
      </c>
      <c r="E2975" s="38"/>
      <c r="F2975" s="224" t="s">
        <v>3992</v>
      </c>
      <c r="G2975" s="38"/>
      <c r="H2975" s="38"/>
      <c r="I2975" s="124"/>
      <c r="J2975" s="38"/>
      <c r="K2975" s="38"/>
      <c r="L2975" s="41"/>
      <c r="M2975" s="225"/>
      <c r="N2975" s="226"/>
      <c r="O2975" s="73"/>
      <c r="P2975" s="73"/>
      <c r="Q2975" s="73"/>
      <c r="R2975" s="73"/>
      <c r="S2975" s="73"/>
      <c r="T2975" s="74"/>
      <c r="U2975" s="36"/>
      <c r="V2975" s="36"/>
      <c r="W2975" s="36"/>
      <c r="X2975" s="36"/>
      <c r="Y2975" s="36"/>
      <c r="Z2975" s="36"/>
      <c r="AA2975" s="36"/>
      <c r="AB2975" s="36"/>
      <c r="AC2975" s="36"/>
      <c r="AD2975" s="36"/>
      <c r="AE2975" s="36"/>
      <c r="AT2975" s="18" t="s">
        <v>293</v>
      </c>
      <c r="AU2975" s="18" t="s">
        <v>93</v>
      </c>
    </row>
    <row r="2976" spans="1:65" s="15" customFormat="1" ht="11.25">
      <c r="B2976" s="254"/>
      <c r="C2976" s="255"/>
      <c r="D2976" s="223" t="s">
        <v>440</v>
      </c>
      <c r="E2976" s="256" t="s">
        <v>1</v>
      </c>
      <c r="F2976" s="257" t="s">
        <v>884</v>
      </c>
      <c r="G2976" s="255"/>
      <c r="H2976" s="256" t="s">
        <v>1</v>
      </c>
      <c r="I2976" s="258"/>
      <c r="J2976" s="255"/>
      <c r="K2976" s="255"/>
      <c r="L2976" s="259"/>
      <c r="M2976" s="260"/>
      <c r="N2976" s="261"/>
      <c r="O2976" s="261"/>
      <c r="P2976" s="261"/>
      <c r="Q2976" s="261"/>
      <c r="R2976" s="261"/>
      <c r="S2976" s="261"/>
      <c r="T2976" s="262"/>
      <c r="AT2976" s="263" t="s">
        <v>440</v>
      </c>
      <c r="AU2976" s="263" t="s">
        <v>93</v>
      </c>
      <c r="AV2976" s="15" t="s">
        <v>91</v>
      </c>
      <c r="AW2976" s="15" t="s">
        <v>38</v>
      </c>
      <c r="AX2976" s="15" t="s">
        <v>83</v>
      </c>
      <c r="AY2976" s="263" t="s">
        <v>283</v>
      </c>
    </row>
    <row r="2977" spans="1:65" s="15" customFormat="1" ht="11.25">
      <c r="B2977" s="254"/>
      <c r="C2977" s="255"/>
      <c r="D2977" s="223" t="s">
        <v>440</v>
      </c>
      <c r="E2977" s="256" t="s">
        <v>1</v>
      </c>
      <c r="F2977" s="257" t="s">
        <v>885</v>
      </c>
      <c r="G2977" s="255"/>
      <c r="H2977" s="256" t="s">
        <v>1</v>
      </c>
      <c r="I2977" s="258"/>
      <c r="J2977" s="255"/>
      <c r="K2977" s="255"/>
      <c r="L2977" s="259"/>
      <c r="M2977" s="260"/>
      <c r="N2977" s="261"/>
      <c r="O2977" s="261"/>
      <c r="P2977" s="261"/>
      <c r="Q2977" s="261"/>
      <c r="R2977" s="261"/>
      <c r="S2977" s="261"/>
      <c r="T2977" s="262"/>
      <c r="AT2977" s="263" t="s">
        <v>440</v>
      </c>
      <c r="AU2977" s="263" t="s">
        <v>93</v>
      </c>
      <c r="AV2977" s="15" t="s">
        <v>91</v>
      </c>
      <c r="AW2977" s="15" t="s">
        <v>38</v>
      </c>
      <c r="AX2977" s="15" t="s">
        <v>83</v>
      </c>
      <c r="AY2977" s="263" t="s">
        <v>283</v>
      </c>
    </row>
    <row r="2978" spans="1:65" s="13" customFormat="1" ht="11.25">
      <c r="B2978" s="232"/>
      <c r="C2978" s="233"/>
      <c r="D2978" s="223" t="s">
        <v>440</v>
      </c>
      <c r="E2978" s="234" t="s">
        <v>1</v>
      </c>
      <c r="F2978" s="235" t="s">
        <v>3943</v>
      </c>
      <c r="G2978" s="233"/>
      <c r="H2978" s="236">
        <v>1591.73</v>
      </c>
      <c r="I2978" s="237"/>
      <c r="J2978" s="233"/>
      <c r="K2978" s="233"/>
      <c r="L2978" s="238"/>
      <c r="M2978" s="239"/>
      <c r="N2978" s="240"/>
      <c r="O2978" s="240"/>
      <c r="P2978" s="240"/>
      <c r="Q2978" s="240"/>
      <c r="R2978" s="240"/>
      <c r="S2978" s="240"/>
      <c r="T2978" s="241"/>
      <c r="AT2978" s="242" t="s">
        <v>440</v>
      </c>
      <c r="AU2978" s="242" t="s">
        <v>93</v>
      </c>
      <c r="AV2978" s="13" t="s">
        <v>93</v>
      </c>
      <c r="AW2978" s="13" t="s">
        <v>38</v>
      </c>
      <c r="AX2978" s="13" t="s">
        <v>83</v>
      </c>
      <c r="AY2978" s="242" t="s">
        <v>283</v>
      </c>
    </row>
    <row r="2979" spans="1:65" s="13" customFormat="1" ht="11.25">
      <c r="B2979" s="232"/>
      <c r="C2979" s="233"/>
      <c r="D2979" s="223" t="s">
        <v>440</v>
      </c>
      <c r="E2979" s="234" t="s">
        <v>1</v>
      </c>
      <c r="F2979" s="235" t="s">
        <v>3944</v>
      </c>
      <c r="G2979" s="233"/>
      <c r="H2979" s="236">
        <v>59.71</v>
      </c>
      <c r="I2979" s="237"/>
      <c r="J2979" s="233"/>
      <c r="K2979" s="233"/>
      <c r="L2979" s="238"/>
      <c r="M2979" s="239"/>
      <c r="N2979" s="240"/>
      <c r="O2979" s="240"/>
      <c r="P2979" s="240"/>
      <c r="Q2979" s="240"/>
      <c r="R2979" s="240"/>
      <c r="S2979" s="240"/>
      <c r="T2979" s="241"/>
      <c r="AT2979" s="242" t="s">
        <v>440</v>
      </c>
      <c r="AU2979" s="242" t="s">
        <v>93</v>
      </c>
      <c r="AV2979" s="13" t="s">
        <v>93</v>
      </c>
      <c r="AW2979" s="13" t="s">
        <v>38</v>
      </c>
      <c r="AX2979" s="13" t="s">
        <v>83</v>
      </c>
      <c r="AY2979" s="242" t="s">
        <v>283</v>
      </c>
    </row>
    <row r="2980" spans="1:65" s="16" customFormat="1" ht="11.25">
      <c r="B2980" s="264"/>
      <c r="C2980" s="265"/>
      <c r="D2980" s="223" t="s">
        <v>440</v>
      </c>
      <c r="E2980" s="266" t="s">
        <v>1</v>
      </c>
      <c r="F2980" s="267" t="s">
        <v>453</v>
      </c>
      <c r="G2980" s="265"/>
      <c r="H2980" s="268">
        <v>1651.44</v>
      </c>
      <c r="I2980" s="269"/>
      <c r="J2980" s="265"/>
      <c r="K2980" s="265"/>
      <c r="L2980" s="270"/>
      <c r="M2980" s="271"/>
      <c r="N2980" s="272"/>
      <c r="O2980" s="272"/>
      <c r="P2980" s="272"/>
      <c r="Q2980" s="272"/>
      <c r="R2980" s="272"/>
      <c r="S2980" s="272"/>
      <c r="T2980" s="273"/>
      <c r="AT2980" s="274" t="s">
        <v>440</v>
      </c>
      <c r="AU2980" s="274" t="s">
        <v>93</v>
      </c>
      <c r="AV2980" s="16" t="s">
        <v>299</v>
      </c>
      <c r="AW2980" s="16" t="s">
        <v>38</v>
      </c>
      <c r="AX2980" s="16" t="s">
        <v>83</v>
      </c>
      <c r="AY2980" s="274" t="s">
        <v>283</v>
      </c>
    </row>
    <row r="2981" spans="1:65" s="13" customFormat="1" ht="11.25">
      <c r="B2981" s="232"/>
      <c r="C2981" s="233"/>
      <c r="D2981" s="223" t="s">
        <v>440</v>
      </c>
      <c r="E2981" s="234" t="s">
        <v>1</v>
      </c>
      <c r="F2981" s="235" t="s">
        <v>3945</v>
      </c>
      <c r="G2981" s="233"/>
      <c r="H2981" s="236">
        <v>12.9</v>
      </c>
      <c r="I2981" s="237"/>
      <c r="J2981" s="233"/>
      <c r="K2981" s="233"/>
      <c r="L2981" s="238"/>
      <c r="M2981" s="239"/>
      <c r="N2981" s="240"/>
      <c r="O2981" s="240"/>
      <c r="P2981" s="240"/>
      <c r="Q2981" s="240"/>
      <c r="R2981" s="240"/>
      <c r="S2981" s="240"/>
      <c r="T2981" s="241"/>
      <c r="AT2981" s="242" t="s">
        <v>440</v>
      </c>
      <c r="AU2981" s="242" t="s">
        <v>93</v>
      </c>
      <c r="AV2981" s="13" t="s">
        <v>93</v>
      </c>
      <c r="AW2981" s="13" t="s">
        <v>38</v>
      </c>
      <c r="AX2981" s="13" t="s">
        <v>83</v>
      </c>
      <c r="AY2981" s="242" t="s">
        <v>283</v>
      </c>
    </row>
    <row r="2982" spans="1:65" s="13" customFormat="1" ht="11.25">
      <c r="B2982" s="232"/>
      <c r="C2982" s="233"/>
      <c r="D2982" s="223" t="s">
        <v>440</v>
      </c>
      <c r="E2982" s="234" t="s">
        <v>1</v>
      </c>
      <c r="F2982" s="235" t="s">
        <v>3946</v>
      </c>
      <c r="G2982" s="233"/>
      <c r="H2982" s="236">
        <v>39.299999999999997</v>
      </c>
      <c r="I2982" s="237"/>
      <c r="J2982" s="233"/>
      <c r="K2982" s="233"/>
      <c r="L2982" s="238"/>
      <c r="M2982" s="239"/>
      <c r="N2982" s="240"/>
      <c r="O2982" s="240"/>
      <c r="P2982" s="240"/>
      <c r="Q2982" s="240"/>
      <c r="R2982" s="240"/>
      <c r="S2982" s="240"/>
      <c r="T2982" s="241"/>
      <c r="AT2982" s="242" t="s">
        <v>440</v>
      </c>
      <c r="AU2982" s="242" t="s">
        <v>93</v>
      </c>
      <c r="AV2982" s="13" t="s">
        <v>93</v>
      </c>
      <c r="AW2982" s="13" t="s">
        <v>38</v>
      </c>
      <c r="AX2982" s="13" t="s">
        <v>83</v>
      </c>
      <c r="AY2982" s="242" t="s">
        <v>283</v>
      </c>
    </row>
    <row r="2983" spans="1:65" s="16" customFormat="1" ht="11.25">
      <c r="B2983" s="264"/>
      <c r="C2983" s="265"/>
      <c r="D2983" s="223" t="s">
        <v>440</v>
      </c>
      <c r="E2983" s="266" t="s">
        <v>1</v>
      </c>
      <c r="F2983" s="267" t="s">
        <v>453</v>
      </c>
      <c r="G2983" s="265"/>
      <c r="H2983" s="268">
        <v>52.2</v>
      </c>
      <c r="I2983" s="269"/>
      <c r="J2983" s="265"/>
      <c r="K2983" s="265"/>
      <c r="L2983" s="270"/>
      <c r="M2983" s="271"/>
      <c r="N2983" s="272"/>
      <c r="O2983" s="272"/>
      <c r="P2983" s="272"/>
      <c r="Q2983" s="272"/>
      <c r="R2983" s="272"/>
      <c r="S2983" s="272"/>
      <c r="T2983" s="273"/>
      <c r="AT2983" s="274" t="s">
        <v>440</v>
      </c>
      <c r="AU2983" s="274" t="s">
        <v>93</v>
      </c>
      <c r="AV2983" s="16" t="s">
        <v>299</v>
      </c>
      <c r="AW2983" s="16" t="s">
        <v>38</v>
      </c>
      <c r="AX2983" s="16" t="s">
        <v>83</v>
      </c>
      <c r="AY2983" s="274" t="s">
        <v>283</v>
      </c>
    </row>
    <row r="2984" spans="1:65" s="14" customFormat="1" ht="11.25">
      <c r="B2984" s="243"/>
      <c r="C2984" s="244"/>
      <c r="D2984" s="223" t="s">
        <v>440</v>
      </c>
      <c r="E2984" s="245" t="s">
        <v>1</v>
      </c>
      <c r="F2984" s="246" t="s">
        <v>442</v>
      </c>
      <c r="G2984" s="244"/>
      <c r="H2984" s="247">
        <v>1703.64</v>
      </c>
      <c r="I2984" s="248"/>
      <c r="J2984" s="244"/>
      <c r="K2984" s="244"/>
      <c r="L2984" s="249"/>
      <c r="M2984" s="250"/>
      <c r="N2984" s="251"/>
      <c r="O2984" s="251"/>
      <c r="P2984" s="251"/>
      <c r="Q2984" s="251"/>
      <c r="R2984" s="251"/>
      <c r="S2984" s="251"/>
      <c r="T2984" s="252"/>
      <c r="AT2984" s="253" t="s">
        <v>440</v>
      </c>
      <c r="AU2984" s="253" t="s">
        <v>93</v>
      </c>
      <c r="AV2984" s="14" t="s">
        <v>304</v>
      </c>
      <c r="AW2984" s="14" t="s">
        <v>38</v>
      </c>
      <c r="AX2984" s="14" t="s">
        <v>91</v>
      </c>
      <c r="AY2984" s="253" t="s">
        <v>283</v>
      </c>
    </row>
    <row r="2985" spans="1:65" s="2" customFormat="1" ht="16.5" customHeight="1">
      <c r="A2985" s="36"/>
      <c r="B2985" s="37"/>
      <c r="C2985" s="210" t="s">
        <v>3993</v>
      </c>
      <c r="D2985" s="210" t="s">
        <v>286</v>
      </c>
      <c r="E2985" s="211" t="s">
        <v>3994</v>
      </c>
      <c r="F2985" s="212" t="s">
        <v>3995</v>
      </c>
      <c r="G2985" s="213" t="s">
        <v>347</v>
      </c>
      <c r="H2985" s="214">
        <v>1419.7</v>
      </c>
      <c r="I2985" s="215"/>
      <c r="J2985" s="216">
        <f>ROUND(I2985*H2985,2)</f>
        <v>0</v>
      </c>
      <c r="K2985" s="212" t="s">
        <v>290</v>
      </c>
      <c r="L2985" s="41"/>
      <c r="M2985" s="217" t="s">
        <v>1</v>
      </c>
      <c r="N2985" s="218" t="s">
        <v>48</v>
      </c>
      <c r="O2985" s="73"/>
      <c r="P2985" s="219">
        <f>O2985*H2985</f>
        <v>0</v>
      </c>
      <c r="Q2985" s="219">
        <v>3.0000000000000001E-5</v>
      </c>
      <c r="R2985" s="219">
        <f>Q2985*H2985</f>
        <v>4.2591000000000004E-2</v>
      </c>
      <c r="S2985" s="219">
        <v>0</v>
      </c>
      <c r="T2985" s="220">
        <f>S2985*H2985</f>
        <v>0</v>
      </c>
      <c r="U2985" s="36"/>
      <c r="V2985" s="36"/>
      <c r="W2985" s="36"/>
      <c r="X2985" s="36"/>
      <c r="Y2985" s="36"/>
      <c r="Z2985" s="36"/>
      <c r="AA2985" s="36"/>
      <c r="AB2985" s="36"/>
      <c r="AC2985" s="36"/>
      <c r="AD2985" s="36"/>
      <c r="AE2985" s="36"/>
      <c r="AR2985" s="221" t="s">
        <v>304</v>
      </c>
      <c r="AT2985" s="221" t="s">
        <v>286</v>
      </c>
      <c r="AU2985" s="221" t="s">
        <v>93</v>
      </c>
      <c r="AY2985" s="18" t="s">
        <v>283</v>
      </c>
      <c r="BE2985" s="222">
        <f>IF(N2985="základní",J2985,0)</f>
        <v>0</v>
      </c>
      <c r="BF2985" s="222">
        <f>IF(N2985="snížená",J2985,0)</f>
        <v>0</v>
      </c>
      <c r="BG2985" s="222">
        <f>IF(N2985="zákl. přenesená",J2985,0)</f>
        <v>0</v>
      </c>
      <c r="BH2985" s="222">
        <f>IF(N2985="sníž. přenesená",J2985,0)</f>
        <v>0</v>
      </c>
      <c r="BI2985" s="222">
        <f>IF(N2985="nulová",J2985,0)</f>
        <v>0</v>
      </c>
      <c r="BJ2985" s="18" t="s">
        <v>91</v>
      </c>
      <c r="BK2985" s="222">
        <f>ROUND(I2985*H2985,2)</f>
        <v>0</v>
      </c>
      <c r="BL2985" s="18" t="s">
        <v>304</v>
      </c>
      <c r="BM2985" s="221" t="s">
        <v>3996</v>
      </c>
    </row>
    <row r="2986" spans="1:65" s="2" customFormat="1" ht="16.5" customHeight="1">
      <c r="A2986" s="36"/>
      <c r="B2986" s="37"/>
      <c r="C2986" s="210" t="s">
        <v>3997</v>
      </c>
      <c r="D2986" s="210" t="s">
        <v>286</v>
      </c>
      <c r="E2986" s="211" t="s">
        <v>3998</v>
      </c>
      <c r="F2986" s="212" t="s">
        <v>3999</v>
      </c>
      <c r="G2986" s="213" t="s">
        <v>1381</v>
      </c>
      <c r="H2986" s="285"/>
      <c r="I2986" s="215"/>
      <c r="J2986" s="216">
        <f>ROUND(I2986*H2986,2)</f>
        <v>0</v>
      </c>
      <c r="K2986" s="212" t="s">
        <v>290</v>
      </c>
      <c r="L2986" s="41"/>
      <c r="M2986" s="217" t="s">
        <v>1</v>
      </c>
      <c r="N2986" s="218" t="s">
        <v>48</v>
      </c>
      <c r="O2986" s="73"/>
      <c r="P2986" s="219">
        <f>O2986*H2986</f>
        <v>0</v>
      </c>
      <c r="Q2986" s="219">
        <v>0</v>
      </c>
      <c r="R2986" s="219">
        <f>Q2986*H2986</f>
        <v>0</v>
      </c>
      <c r="S2986" s="219">
        <v>0</v>
      </c>
      <c r="T2986" s="220">
        <f>S2986*H2986</f>
        <v>0</v>
      </c>
      <c r="U2986" s="36"/>
      <c r="V2986" s="36"/>
      <c r="W2986" s="36"/>
      <c r="X2986" s="36"/>
      <c r="Y2986" s="36"/>
      <c r="Z2986" s="36"/>
      <c r="AA2986" s="36"/>
      <c r="AB2986" s="36"/>
      <c r="AC2986" s="36"/>
      <c r="AD2986" s="36"/>
      <c r="AE2986" s="36"/>
      <c r="AR2986" s="221" t="s">
        <v>369</v>
      </c>
      <c r="AT2986" s="221" t="s">
        <v>286</v>
      </c>
      <c r="AU2986" s="221" t="s">
        <v>93</v>
      </c>
      <c r="AY2986" s="18" t="s">
        <v>283</v>
      </c>
      <c r="BE2986" s="222">
        <f>IF(N2986="základní",J2986,0)</f>
        <v>0</v>
      </c>
      <c r="BF2986" s="222">
        <f>IF(N2986="snížená",J2986,0)</f>
        <v>0</v>
      </c>
      <c r="BG2986" s="222">
        <f>IF(N2986="zákl. přenesená",J2986,0)</f>
        <v>0</v>
      </c>
      <c r="BH2986" s="222">
        <f>IF(N2986="sníž. přenesená",J2986,0)</f>
        <v>0</v>
      </c>
      <c r="BI2986" s="222">
        <f>IF(N2986="nulová",J2986,0)</f>
        <v>0</v>
      </c>
      <c r="BJ2986" s="18" t="s">
        <v>91</v>
      </c>
      <c r="BK2986" s="222">
        <f>ROUND(I2986*H2986,2)</f>
        <v>0</v>
      </c>
      <c r="BL2986" s="18" t="s">
        <v>369</v>
      </c>
      <c r="BM2986" s="221" t="s">
        <v>4000</v>
      </c>
    </row>
    <row r="2987" spans="1:65" s="12" customFormat="1" ht="22.9" customHeight="1">
      <c r="B2987" s="194"/>
      <c r="C2987" s="195"/>
      <c r="D2987" s="196" t="s">
        <v>82</v>
      </c>
      <c r="E2987" s="208" t="s">
        <v>4001</v>
      </c>
      <c r="F2987" s="208" t="s">
        <v>4002</v>
      </c>
      <c r="G2987" s="195"/>
      <c r="H2987" s="195"/>
      <c r="I2987" s="198"/>
      <c r="J2987" s="209">
        <f>BK2987</f>
        <v>0</v>
      </c>
      <c r="K2987" s="195"/>
      <c r="L2987" s="200"/>
      <c r="M2987" s="201"/>
      <c r="N2987" s="202"/>
      <c r="O2987" s="202"/>
      <c r="P2987" s="203">
        <f>SUM(P2988:P3046)</f>
        <v>0</v>
      </c>
      <c r="Q2987" s="202"/>
      <c r="R2987" s="203">
        <f>SUM(R2988:R3046)</f>
        <v>7.5419003</v>
      </c>
      <c r="S2987" s="202"/>
      <c r="T2987" s="204">
        <f>SUM(T2988:T3046)</f>
        <v>0</v>
      </c>
      <c r="AR2987" s="205" t="s">
        <v>93</v>
      </c>
      <c r="AT2987" s="206" t="s">
        <v>82</v>
      </c>
      <c r="AU2987" s="206" t="s">
        <v>91</v>
      </c>
      <c r="AY2987" s="205" t="s">
        <v>283</v>
      </c>
      <c r="BK2987" s="207">
        <f>SUM(BK2988:BK3046)</f>
        <v>0</v>
      </c>
    </row>
    <row r="2988" spans="1:65" s="2" customFormat="1" ht="21.75" customHeight="1">
      <c r="A2988" s="36"/>
      <c r="B2988" s="37"/>
      <c r="C2988" s="210" t="s">
        <v>4003</v>
      </c>
      <c r="D2988" s="210" t="s">
        <v>286</v>
      </c>
      <c r="E2988" s="211" t="s">
        <v>4004</v>
      </c>
      <c r="F2988" s="212" t="s">
        <v>4005</v>
      </c>
      <c r="G2988" s="213" t="s">
        <v>331</v>
      </c>
      <c r="H2988" s="214">
        <v>720.52</v>
      </c>
      <c r="I2988" s="215"/>
      <c r="J2988" s="216">
        <f>ROUND(I2988*H2988,2)</f>
        <v>0</v>
      </c>
      <c r="K2988" s="212" t="s">
        <v>342</v>
      </c>
      <c r="L2988" s="41"/>
      <c r="M2988" s="217" t="s">
        <v>1</v>
      </c>
      <c r="N2988" s="218" t="s">
        <v>48</v>
      </c>
      <c r="O2988" s="73"/>
      <c r="P2988" s="219">
        <f>O2988*H2988</f>
        <v>0</v>
      </c>
      <c r="Q2988" s="219">
        <v>0</v>
      </c>
      <c r="R2988" s="219">
        <f>Q2988*H2988</f>
        <v>0</v>
      </c>
      <c r="S2988" s="219">
        <v>0</v>
      </c>
      <c r="T2988" s="220">
        <f>S2988*H2988</f>
        <v>0</v>
      </c>
      <c r="U2988" s="36"/>
      <c r="V2988" s="36"/>
      <c r="W2988" s="36"/>
      <c r="X2988" s="36"/>
      <c r="Y2988" s="36"/>
      <c r="Z2988" s="36"/>
      <c r="AA2988" s="36"/>
      <c r="AB2988" s="36"/>
      <c r="AC2988" s="36"/>
      <c r="AD2988" s="36"/>
      <c r="AE2988" s="36"/>
      <c r="AR2988" s="221" t="s">
        <v>369</v>
      </c>
      <c r="AT2988" s="221" t="s">
        <v>286</v>
      </c>
      <c r="AU2988" s="221" t="s">
        <v>93</v>
      </c>
      <c r="AY2988" s="18" t="s">
        <v>283</v>
      </c>
      <c r="BE2988" s="222">
        <f>IF(N2988="základní",J2988,0)</f>
        <v>0</v>
      </c>
      <c r="BF2988" s="222">
        <f>IF(N2988="snížená",J2988,0)</f>
        <v>0</v>
      </c>
      <c r="BG2988" s="222">
        <f>IF(N2988="zákl. přenesená",J2988,0)</f>
        <v>0</v>
      </c>
      <c r="BH2988" s="222">
        <f>IF(N2988="sníž. přenesená",J2988,0)</f>
        <v>0</v>
      </c>
      <c r="BI2988" s="222">
        <f>IF(N2988="nulová",J2988,0)</f>
        <v>0</v>
      </c>
      <c r="BJ2988" s="18" t="s">
        <v>91</v>
      </c>
      <c r="BK2988" s="222">
        <f>ROUND(I2988*H2988,2)</f>
        <v>0</v>
      </c>
      <c r="BL2988" s="18" t="s">
        <v>369</v>
      </c>
      <c r="BM2988" s="221" t="s">
        <v>4006</v>
      </c>
    </row>
    <row r="2989" spans="1:65" s="2" customFormat="1" ht="58.5">
      <c r="A2989" s="36"/>
      <c r="B2989" s="37"/>
      <c r="C2989" s="38"/>
      <c r="D2989" s="223" t="s">
        <v>293</v>
      </c>
      <c r="E2989" s="38"/>
      <c r="F2989" s="224" t="s">
        <v>4007</v>
      </c>
      <c r="G2989" s="38"/>
      <c r="H2989" s="38"/>
      <c r="I2989" s="124"/>
      <c r="J2989" s="38"/>
      <c r="K2989" s="38"/>
      <c r="L2989" s="41"/>
      <c r="M2989" s="225"/>
      <c r="N2989" s="226"/>
      <c r="O2989" s="73"/>
      <c r="P2989" s="73"/>
      <c r="Q2989" s="73"/>
      <c r="R2989" s="73"/>
      <c r="S2989" s="73"/>
      <c r="T2989" s="74"/>
      <c r="U2989" s="36"/>
      <c r="V2989" s="36"/>
      <c r="W2989" s="36"/>
      <c r="X2989" s="36"/>
      <c r="Y2989" s="36"/>
      <c r="Z2989" s="36"/>
      <c r="AA2989" s="36"/>
      <c r="AB2989" s="36"/>
      <c r="AC2989" s="36"/>
      <c r="AD2989" s="36"/>
      <c r="AE2989" s="36"/>
      <c r="AT2989" s="18" t="s">
        <v>293</v>
      </c>
      <c r="AU2989" s="18" t="s">
        <v>93</v>
      </c>
    </row>
    <row r="2990" spans="1:65" s="15" customFormat="1" ht="11.25">
      <c r="B2990" s="254"/>
      <c r="C2990" s="255"/>
      <c r="D2990" s="223" t="s">
        <v>440</v>
      </c>
      <c r="E2990" s="256" t="s">
        <v>1</v>
      </c>
      <c r="F2990" s="257" t="s">
        <v>884</v>
      </c>
      <c r="G2990" s="255"/>
      <c r="H2990" s="256" t="s">
        <v>1</v>
      </c>
      <c r="I2990" s="258"/>
      <c r="J2990" s="255"/>
      <c r="K2990" s="255"/>
      <c r="L2990" s="259"/>
      <c r="M2990" s="260"/>
      <c r="N2990" s="261"/>
      <c r="O2990" s="261"/>
      <c r="P2990" s="261"/>
      <c r="Q2990" s="261"/>
      <c r="R2990" s="261"/>
      <c r="S2990" s="261"/>
      <c r="T2990" s="262"/>
      <c r="AT2990" s="263" t="s">
        <v>440</v>
      </c>
      <c r="AU2990" s="263" t="s">
        <v>93</v>
      </c>
      <c r="AV2990" s="15" t="s">
        <v>91</v>
      </c>
      <c r="AW2990" s="15" t="s">
        <v>38</v>
      </c>
      <c r="AX2990" s="15" t="s">
        <v>83</v>
      </c>
      <c r="AY2990" s="263" t="s">
        <v>283</v>
      </c>
    </row>
    <row r="2991" spans="1:65" s="13" customFormat="1" ht="11.25">
      <c r="B2991" s="232"/>
      <c r="C2991" s="233"/>
      <c r="D2991" s="223" t="s">
        <v>440</v>
      </c>
      <c r="E2991" s="234" t="s">
        <v>1</v>
      </c>
      <c r="F2991" s="235" t="s">
        <v>4008</v>
      </c>
      <c r="G2991" s="233"/>
      <c r="H2991" s="236">
        <v>720.52</v>
      </c>
      <c r="I2991" s="237"/>
      <c r="J2991" s="233"/>
      <c r="K2991" s="233"/>
      <c r="L2991" s="238"/>
      <c r="M2991" s="239"/>
      <c r="N2991" s="240"/>
      <c r="O2991" s="240"/>
      <c r="P2991" s="240"/>
      <c r="Q2991" s="240"/>
      <c r="R2991" s="240"/>
      <c r="S2991" s="240"/>
      <c r="T2991" s="241"/>
      <c r="AT2991" s="242" t="s">
        <v>440</v>
      </c>
      <c r="AU2991" s="242" t="s">
        <v>93</v>
      </c>
      <c r="AV2991" s="13" t="s">
        <v>93</v>
      </c>
      <c r="AW2991" s="13" t="s">
        <v>38</v>
      </c>
      <c r="AX2991" s="13" t="s">
        <v>83</v>
      </c>
      <c r="AY2991" s="242" t="s">
        <v>283</v>
      </c>
    </row>
    <row r="2992" spans="1:65" s="14" customFormat="1" ht="11.25">
      <c r="B2992" s="243"/>
      <c r="C2992" s="244"/>
      <c r="D2992" s="223" t="s">
        <v>440</v>
      </c>
      <c r="E2992" s="245" t="s">
        <v>1</v>
      </c>
      <c r="F2992" s="246" t="s">
        <v>442</v>
      </c>
      <c r="G2992" s="244"/>
      <c r="H2992" s="247">
        <v>720.52</v>
      </c>
      <c r="I2992" s="248"/>
      <c r="J2992" s="244"/>
      <c r="K2992" s="244"/>
      <c r="L2992" s="249"/>
      <c r="M2992" s="250"/>
      <c r="N2992" s="251"/>
      <c r="O2992" s="251"/>
      <c r="P2992" s="251"/>
      <c r="Q2992" s="251"/>
      <c r="R2992" s="251"/>
      <c r="S2992" s="251"/>
      <c r="T2992" s="252"/>
      <c r="AT2992" s="253" t="s">
        <v>440</v>
      </c>
      <c r="AU2992" s="253" t="s">
        <v>93</v>
      </c>
      <c r="AV2992" s="14" t="s">
        <v>304</v>
      </c>
      <c r="AW2992" s="14" t="s">
        <v>38</v>
      </c>
      <c r="AX2992" s="14" t="s">
        <v>91</v>
      </c>
      <c r="AY2992" s="253" t="s">
        <v>283</v>
      </c>
    </row>
    <row r="2993" spans="1:65" s="2" customFormat="1" ht="21.75" customHeight="1">
      <c r="A2993" s="36"/>
      <c r="B2993" s="37"/>
      <c r="C2993" s="210" t="s">
        <v>4009</v>
      </c>
      <c r="D2993" s="210" t="s">
        <v>286</v>
      </c>
      <c r="E2993" s="211" t="s">
        <v>4010</v>
      </c>
      <c r="F2993" s="212" t="s">
        <v>4011</v>
      </c>
      <c r="G2993" s="213" t="s">
        <v>331</v>
      </c>
      <c r="H2993" s="214">
        <v>1282.7750000000001</v>
      </c>
      <c r="I2993" s="215"/>
      <c r="J2993" s="216">
        <f>ROUND(I2993*H2993,2)</f>
        <v>0</v>
      </c>
      <c r="K2993" s="212" t="s">
        <v>342</v>
      </c>
      <c r="L2993" s="41"/>
      <c r="M2993" s="217" t="s">
        <v>1</v>
      </c>
      <c r="N2993" s="218" t="s">
        <v>48</v>
      </c>
      <c r="O2993" s="73"/>
      <c r="P2993" s="219">
        <f>O2993*H2993</f>
        <v>0</v>
      </c>
      <c r="Q2993" s="219">
        <v>0</v>
      </c>
      <c r="R2993" s="219">
        <f>Q2993*H2993</f>
        <v>0</v>
      </c>
      <c r="S2993" s="219">
        <v>0</v>
      </c>
      <c r="T2993" s="220">
        <f>S2993*H2993</f>
        <v>0</v>
      </c>
      <c r="U2993" s="36"/>
      <c r="V2993" s="36"/>
      <c r="W2993" s="36"/>
      <c r="X2993" s="36"/>
      <c r="Y2993" s="36"/>
      <c r="Z2993" s="36"/>
      <c r="AA2993" s="36"/>
      <c r="AB2993" s="36"/>
      <c r="AC2993" s="36"/>
      <c r="AD2993" s="36"/>
      <c r="AE2993" s="36"/>
      <c r="AR2993" s="221" t="s">
        <v>369</v>
      </c>
      <c r="AT2993" s="221" t="s">
        <v>286</v>
      </c>
      <c r="AU2993" s="221" t="s">
        <v>93</v>
      </c>
      <c r="AY2993" s="18" t="s">
        <v>283</v>
      </c>
      <c r="BE2993" s="222">
        <f>IF(N2993="základní",J2993,0)</f>
        <v>0</v>
      </c>
      <c r="BF2993" s="222">
        <f>IF(N2993="snížená",J2993,0)</f>
        <v>0</v>
      </c>
      <c r="BG2993" s="222">
        <f>IF(N2993="zákl. přenesená",J2993,0)</f>
        <v>0</v>
      </c>
      <c r="BH2993" s="222">
        <f>IF(N2993="sníž. přenesená",J2993,0)</f>
        <v>0</v>
      </c>
      <c r="BI2993" s="222">
        <f>IF(N2993="nulová",J2993,0)</f>
        <v>0</v>
      </c>
      <c r="BJ2993" s="18" t="s">
        <v>91</v>
      </c>
      <c r="BK2993" s="222">
        <f>ROUND(I2993*H2993,2)</f>
        <v>0</v>
      </c>
      <c r="BL2993" s="18" t="s">
        <v>369</v>
      </c>
      <c r="BM2993" s="221" t="s">
        <v>4012</v>
      </c>
    </row>
    <row r="2994" spans="1:65" s="2" customFormat="1" ht="87.75">
      <c r="A2994" s="36"/>
      <c r="B2994" s="37"/>
      <c r="C2994" s="38"/>
      <c r="D2994" s="223" t="s">
        <v>293</v>
      </c>
      <c r="E2994" s="38"/>
      <c r="F2994" s="224" t="s">
        <v>4013</v>
      </c>
      <c r="G2994" s="38"/>
      <c r="H2994" s="38"/>
      <c r="I2994" s="124"/>
      <c r="J2994" s="38"/>
      <c r="K2994" s="38"/>
      <c r="L2994" s="41"/>
      <c r="M2994" s="225"/>
      <c r="N2994" s="226"/>
      <c r="O2994" s="73"/>
      <c r="P2994" s="73"/>
      <c r="Q2994" s="73"/>
      <c r="R2994" s="73"/>
      <c r="S2994" s="73"/>
      <c r="T2994" s="74"/>
      <c r="U2994" s="36"/>
      <c r="V2994" s="36"/>
      <c r="W2994" s="36"/>
      <c r="X2994" s="36"/>
      <c r="Y2994" s="36"/>
      <c r="Z2994" s="36"/>
      <c r="AA2994" s="36"/>
      <c r="AB2994" s="36"/>
      <c r="AC2994" s="36"/>
      <c r="AD2994" s="36"/>
      <c r="AE2994" s="36"/>
      <c r="AT2994" s="18" t="s">
        <v>293</v>
      </c>
      <c r="AU2994" s="18" t="s">
        <v>93</v>
      </c>
    </row>
    <row r="2995" spans="1:65" s="15" customFormat="1" ht="11.25">
      <c r="B2995" s="254"/>
      <c r="C2995" s="255"/>
      <c r="D2995" s="223" t="s">
        <v>440</v>
      </c>
      <c r="E2995" s="256" t="s">
        <v>1</v>
      </c>
      <c r="F2995" s="257" t="s">
        <v>884</v>
      </c>
      <c r="G2995" s="255"/>
      <c r="H2995" s="256" t="s">
        <v>1</v>
      </c>
      <c r="I2995" s="258"/>
      <c r="J2995" s="255"/>
      <c r="K2995" s="255"/>
      <c r="L2995" s="259"/>
      <c r="M2995" s="260"/>
      <c r="N2995" s="261"/>
      <c r="O2995" s="261"/>
      <c r="P2995" s="261"/>
      <c r="Q2995" s="261"/>
      <c r="R2995" s="261"/>
      <c r="S2995" s="261"/>
      <c r="T2995" s="262"/>
      <c r="AT2995" s="263" t="s">
        <v>440</v>
      </c>
      <c r="AU2995" s="263" t="s">
        <v>93</v>
      </c>
      <c r="AV2995" s="15" t="s">
        <v>91</v>
      </c>
      <c r="AW2995" s="15" t="s">
        <v>38</v>
      </c>
      <c r="AX2995" s="15" t="s">
        <v>83</v>
      </c>
      <c r="AY2995" s="263" t="s">
        <v>283</v>
      </c>
    </row>
    <row r="2996" spans="1:65" s="13" customFormat="1" ht="11.25">
      <c r="B2996" s="232"/>
      <c r="C2996" s="233"/>
      <c r="D2996" s="223" t="s">
        <v>440</v>
      </c>
      <c r="E2996" s="234" t="s">
        <v>1</v>
      </c>
      <c r="F2996" s="235" t="s">
        <v>4014</v>
      </c>
      <c r="G2996" s="233"/>
      <c r="H2996" s="236">
        <v>1282.7750000000001</v>
      </c>
      <c r="I2996" s="237"/>
      <c r="J2996" s="233"/>
      <c r="K2996" s="233"/>
      <c r="L2996" s="238"/>
      <c r="M2996" s="239"/>
      <c r="N2996" s="240"/>
      <c r="O2996" s="240"/>
      <c r="P2996" s="240"/>
      <c r="Q2996" s="240"/>
      <c r="R2996" s="240"/>
      <c r="S2996" s="240"/>
      <c r="T2996" s="241"/>
      <c r="AT2996" s="242" t="s">
        <v>440</v>
      </c>
      <c r="AU2996" s="242" t="s">
        <v>93</v>
      </c>
      <c r="AV2996" s="13" t="s">
        <v>93</v>
      </c>
      <c r="AW2996" s="13" t="s">
        <v>38</v>
      </c>
      <c r="AX2996" s="13" t="s">
        <v>83</v>
      </c>
      <c r="AY2996" s="242" t="s">
        <v>283</v>
      </c>
    </row>
    <row r="2997" spans="1:65" s="14" customFormat="1" ht="11.25">
      <c r="B2997" s="243"/>
      <c r="C2997" s="244"/>
      <c r="D2997" s="223" t="s">
        <v>440</v>
      </c>
      <c r="E2997" s="245" t="s">
        <v>1</v>
      </c>
      <c r="F2997" s="246" t="s">
        <v>442</v>
      </c>
      <c r="G2997" s="244"/>
      <c r="H2997" s="247">
        <v>1282.7750000000001</v>
      </c>
      <c r="I2997" s="248"/>
      <c r="J2997" s="244"/>
      <c r="K2997" s="244"/>
      <c r="L2997" s="249"/>
      <c r="M2997" s="250"/>
      <c r="N2997" s="251"/>
      <c r="O2997" s="251"/>
      <c r="P2997" s="251"/>
      <c r="Q2997" s="251"/>
      <c r="R2997" s="251"/>
      <c r="S2997" s="251"/>
      <c r="T2997" s="252"/>
      <c r="AT2997" s="253" t="s">
        <v>440</v>
      </c>
      <c r="AU2997" s="253" t="s">
        <v>93</v>
      </c>
      <c r="AV2997" s="14" t="s">
        <v>304</v>
      </c>
      <c r="AW2997" s="14" t="s">
        <v>38</v>
      </c>
      <c r="AX2997" s="14" t="s">
        <v>91</v>
      </c>
      <c r="AY2997" s="253" t="s">
        <v>283</v>
      </c>
    </row>
    <row r="2998" spans="1:65" s="2" customFormat="1" ht="21.75" customHeight="1">
      <c r="A2998" s="36"/>
      <c r="B2998" s="37"/>
      <c r="C2998" s="210" t="s">
        <v>4015</v>
      </c>
      <c r="D2998" s="210" t="s">
        <v>286</v>
      </c>
      <c r="E2998" s="211" t="s">
        <v>4016</v>
      </c>
      <c r="F2998" s="212" t="s">
        <v>4017</v>
      </c>
      <c r="G2998" s="213" t="s">
        <v>331</v>
      </c>
      <c r="H2998" s="214">
        <v>11.28</v>
      </c>
      <c r="I2998" s="215"/>
      <c r="J2998" s="216">
        <f>ROUND(I2998*H2998,2)</f>
        <v>0</v>
      </c>
      <c r="K2998" s="212" t="s">
        <v>342</v>
      </c>
      <c r="L2998" s="41"/>
      <c r="M2998" s="217" t="s">
        <v>1</v>
      </c>
      <c r="N2998" s="218" t="s">
        <v>48</v>
      </c>
      <c r="O2998" s="73"/>
      <c r="P2998" s="219">
        <f>O2998*H2998</f>
        <v>0</v>
      </c>
      <c r="Q2998" s="219">
        <v>0</v>
      </c>
      <c r="R2998" s="219">
        <f>Q2998*H2998</f>
        <v>0</v>
      </c>
      <c r="S2998" s="219">
        <v>0</v>
      </c>
      <c r="T2998" s="220">
        <f>S2998*H2998</f>
        <v>0</v>
      </c>
      <c r="U2998" s="36"/>
      <c r="V2998" s="36"/>
      <c r="W2998" s="36"/>
      <c r="X2998" s="36"/>
      <c r="Y2998" s="36"/>
      <c r="Z2998" s="36"/>
      <c r="AA2998" s="36"/>
      <c r="AB2998" s="36"/>
      <c r="AC2998" s="36"/>
      <c r="AD2998" s="36"/>
      <c r="AE2998" s="36"/>
      <c r="AR2998" s="221" t="s">
        <v>369</v>
      </c>
      <c r="AT2998" s="221" t="s">
        <v>286</v>
      </c>
      <c r="AU2998" s="221" t="s">
        <v>93</v>
      </c>
      <c r="AY2998" s="18" t="s">
        <v>283</v>
      </c>
      <c r="BE2998" s="222">
        <f>IF(N2998="základní",J2998,0)</f>
        <v>0</v>
      </c>
      <c r="BF2998" s="222">
        <f>IF(N2998="snížená",J2998,0)</f>
        <v>0</v>
      </c>
      <c r="BG2998" s="222">
        <f>IF(N2998="zákl. přenesená",J2998,0)</f>
        <v>0</v>
      </c>
      <c r="BH2998" s="222">
        <f>IF(N2998="sníž. přenesená",J2998,0)</f>
        <v>0</v>
      </c>
      <c r="BI2998" s="222">
        <f>IF(N2998="nulová",J2998,0)</f>
        <v>0</v>
      </c>
      <c r="BJ2998" s="18" t="s">
        <v>91</v>
      </c>
      <c r="BK2998" s="222">
        <f>ROUND(I2998*H2998,2)</f>
        <v>0</v>
      </c>
      <c r="BL2998" s="18" t="s">
        <v>369</v>
      </c>
      <c r="BM2998" s="221" t="s">
        <v>4018</v>
      </c>
    </row>
    <row r="2999" spans="1:65" s="2" customFormat="1" ht="68.25">
      <c r="A2999" s="36"/>
      <c r="B2999" s="37"/>
      <c r="C2999" s="38"/>
      <c r="D2999" s="223" t="s">
        <v>293</v>
      </c>
      <c r="E2999" s="38"/>
      <c r="F2999" s="224" t="s">
        <v>4019</v>
      </c>
      <c r="G2999" s="38"/>
      <c r="H2999" s="38"/>
      <c r="I2999" s="124"/>
      <c r="J2999" s="38"/>
      <c r="K2999" s="38"/>
      <c r="L2999" s="41"/>
      <c r="M2999" s="225"/>
      <c r="N2999" s="226"/>
      <c r="O2999" s="73"/>
      <c r="P2999" s="73"/>
      <c r="Q2999" s="73"/>
      <c r="R2999" s="73"/>
      <c r="S2999" s="73"/>
      <c r="T2999" s="74"/>
      <c r="U2999" s="36"/>
      <c r="V2999" s="36"/>
      <c r="W2999" s="36"/>
      <c r="X2999" s="36"/>
      <c r="Y2999" s="36"/>
      <c r="Z2999" s="36"/>
      <c r="AA2999" s="36"/>
      <c r="AB2999" s="36"/>
      <c r="AC2999" s="36"/>
      <c r="AD2999" s="36"/>
      <c r="AE2999" s="36"/>
      <c r="AT2999" s="18" t="s">
        <v>293</v>
      </c>
      <c r="AU2999" s="18" t="s">
        <v>93</v>
      </c>
    </row>
    <row r="3000" spans="1:65" s="15" customFormat="1" ht="11.25">
      <c r="B3000" s="254"/>
      <c r="C3000" s="255"/>
      <c r="D3000" s="223" t="s">
        <v>440</v>
      </c>
      <c r="E3000" s="256" t="s">
        <v>1</v>
      </c>
      <c r="F3000" s="257" t="s">
        <v>884</v>
      </c>
      <c r="G3000" s="255"/>
      <c r="H3000" s="256" t="s">
        <v>1</v>
      </c>
      <c r="I3000" s="258"/>
      <c r="J3000" s="255"/>
      <c r="K3000" s="255"/>
      <c r="L3000" s="259"/>
      <c r="M3000" s="260"/>
      <c r="N3000" s="261"/>
      <c r="O3000" s="261"/>
      <c r="P3000" s="261"/>
      <c r="Q3000" s="261"/>
      <c r="R3000" s="261"/>
      <c r="S3000" s="261"/>
      <c r="T3000" s="262"/>
      <c r="AT3000" s="263" t="s">
        <v>440</v>
      </c>
      <c r="AU3000" s="263" t="s">
        <v>93</v>
      </c>
      <c r="AV3000" s="15" t="s">
        <v>91</v>
      </c>
      <c r="AW3000" s="15" t="s">
        <v>38</v>
      </c>
      <c r="AX3000" s="15" t="s">
        <v>83</v>
      </c>
      <c r="AY3000" s="263" t="s">
        <v>283</v>
      </c>
    </row>
    <row r="3001" spans="1:65" s="13" customFormat="1" ht="11.25">
      <c r="B3001" s="232"/>
      <c r="C3001" s="233"/>
      <c r="D3001" s="223" t="s">
        <v>440</v>
      </c>
      <c r="E3001" s="234" t="s">
        <v>1</v>
      </c>
      <c r="F3001" s="235" t="s">
        <v>4020</v>
      </c>
      <c r="G3001" s="233"/>
      <c r="H3001" s="236">
        <v>11.28</v>
      </c>
      <c r="I3001" s="237"/>
      <c r="J3001" s="233"/>
      <c r="K3001" s="233"/>
      <c r="L3001" s="238"/>
      <c r="M3001" s="239"/>
      <c r="N3001" s="240"/>
      <c r="O3001" s="240"/>
      <c r="P3001" s="240"/>
      <c r="Q3001" s="240"/>
      <c r="R3001" s="240"/>
      <c r="S3001" s="240"/>
      <c r="T3001" s="241"/>
      <c r="AT3001" s="242" t="s">
        <v>440</v>
      </c>
      <c r="AU3001" s="242" t="s">
        <v>93</v>
      </c>
      <c r="AV3001" s="13" t="s">
        <v>93</v>
      </c>
      <c r="AW3001" s="13" t="s">
        <v>38</v>
      </c>
      <c r="AX3001" s="13" t="s">
        <v>83</v>
      </c>
      <c r="AY3001" s="242" t="s">
        <v>283</v>
      </c>
    </row>
    <row r="3002" spans="1:65" s="14" customFormat="1" ht="11.25">
      <c r="B3002" s="243"/>
      <c r="C3002" s="244"/>
      <c r="D3002" s="223" t="s">
        <v>440</v>
      </c>
      <c r="E3002" s="245" t="s">
        <v>1</v>
      </c>
      <c r="F3002" s="246" t="s">
        <v>442</v>
      </c>
      <c r="G3002" s="244"/>
      <c r="H3002" s="247">
        <v>11.28</v>
      </c>
      <c r="I3002" s="248"/>
      <c r="J3002" s="244"/>
      <c r="K3002" s="244"/>
      <c r="L3002" s="249"/>
      <c r="M3002" s="250"/>
      <c r="N3002" s="251"/>
      <c r="O3002" s="251"/>
      <c r="P3002" s="251"/>
      <c r="Q3002" s="251"/>
      <c r="R3002" s="251"/>
      <c r="S3002" s="251"/>
      <c r="T3002" s="252"/>
      <c r="AT3002" s="253" t="s">
        <v>440</v>
      </c>
      <c r="AU3002" s="253" t="s">
        <v>93</v>
      </c>
      <c r="AV3002" s="14" t="s">
        <v>304</v>
      </c>
      <c r="AW3002" s="14" t="s">
        <v>38</v>
      </c>
      <c r="AX3002" s="14" t="s">
        <v>91</v>
      </c>
      <c r="AY3002" s="253" t="s">
        <v>283</v>
      </c>
    </row>
    <row r="3003" spans="1:65" s="2" customFormat="1" ht="16.5" customHeight="1">
      <c r="A3003" s="36"/>
      <c r="B3003" s="37"/>
      <c r="C3003" s="210" t="s">
        <v>4021</v>
      </c>
      <c r="D3003" s="210" t="s">
        <v>286</v>
      </c>
      <c r="E3003" s="211" t="s">
        <v>4022</v>
      </c>
      <c r="F3003" s="212" t="s">
        <v>4023</v>
      </c>
      <c r="G3003" s="213" t="s">
        <v>331</v>
      </c>
      <c r="H3003" s="214">
        <v>227.94</v>
      </c>
      <c r="I3003" s="215"/>
      <c r="J3003" s="216">
        <f>ROUND(I3003*H3003,2)</f>
        <v>0</v>
      </c>
      <c r="K3003" s="212" t="s">
        <v>342</v>
      </c>
      <c r="L3003" s="41"/>
      <c r="M3003" s="217" t="s">
        <v>1</v>
      </c>
      <c r="N3003" s="218" t="s">
        <v>48</v>
      </c>
      <c r="O3003" s="73"/>
      <c r="P3003" s="219">
        <f>O3003*H3003</f>
        <v>0</v>
      </c>
      <c r="Q3003" s="219">
        <v>0</v>
      </c>
      <c r="R3003" s="219">
        <f>Q3003*H3003</f>
        <v>0</v>
      </c>
      <c r="S3003" s="219">
        <v>0</v>
      </c>
      <c r="T3003" s="220">
        <f>S3003*H3003</f>
        <v>0</v>
      </c>
      <c r="U3003" s="36"/>
      <c r="V3003" s="36"/>
      <c r="W3003" s="36"/>
      <c r="X3003" s="36"/>
      <c r="Y3003" s="36"/>
      <c r="Z3003" s="36"/>
      <c r="AA3003" s="36"/>
      <c r="AB3003" s="36"/>
      <c r="AC3003" s="36"/>
      <c r="AD3003" s="36"/>
      <c r="AE3003" s="36"/>
      <c r="AR3003" s="221" t="s">
        <v>369</v>
      </c>
      <c r="AT3003" s="221" t="s">
        <v>286</v>
      </c>
      <c r="AU3003" s="221" t="s">
        <v>93</v>
      </c>
      <c r="AY3003" s="18" t="s">
        <v>283</v>
      </c>
      <c r="BE3003" s="222">
        <f>IF(N3003="základní",J3003,0)</f>
        <v>0</v>
      </c>
      <c r="BF3003" s="222">
        <f>IF(N3003="snížená",J3003,0)</f>
        <v>0</v>
      </c>
      <c r="BG3003" s="222">
        <f>IF(N3003="zákl. přenesená",J3003,0)</f>
        <v>0</v>
      </c>
      <c r="BH3003" s="222">
        <f>IF(N3003="sníž. přenesená",J3003,0)</f>
        <v>0</v>
      </c>
      <c r="BI3003" s="222">
        <f>IF(N3003="nulová",J3003,0)</f>
        <v>0</v>
      </c>
      <c r="BJ3003" s="18" t="s">
        <v>91</v>
      </c>
      <c r="BK3003" s="222">
        <f>ROUND(I3003*H3003,2)</f>
        <v>0</v>
      </c>
      <c r="BL3003" s="18" t="s">
        <v>369</v>
      </c>
      <c r="BM3003" s="221" t="s">
        <v>4024</v>
      </c>
    </row>
    <row r="3004" spans="1:65" s="2" customFormat="1" ht="19.5">
      <c r="A3004" s="36"/>
      <c r="B3004" s="37"/>
      <c r="C3004" s="38"/>
      <c r="D3004" s="223" t="s">
        <v>293</v>
      </c>
      <c r="E3004" s="38"/>
      <c r="F3004" s="224" t="s">
        <v>4025</v>
      </c>
      <c r="G3004" s="38"/>
      <c r="H3004" s="38"/>
      <c r="I3004" s="124"/>
      <c r="J3004" s="38"/>
      <c r="K3004" s="38"/>
      <c r="L3004" s="41"/>
      <c r="M3004" s="225"/>
      <c r="N3004" s="226"/>
      <c r="O3004" s="73"/>
      <c r="P3004" s="73"/>
      <c r="Q3004" s="73"/>
      <c r="R3004" s="73"/>
      <c r="S3004" s="73"/>
      <c r="T3004" s="74"/>
      <c r="U3004" s="36"/>
      <c r="V3004" s="36"/>
      <c r="W3004" s="36"/>
      <c r="X3004" s="36"/>
      <c r="Y3004" s="36"/>
      <c r="Z3004" s="36"/>
      <c r="AA3004" s="36"/>
      <c r="AB3004" s="36"/>
      <c r="AC3004" s="36"/>
      <c r="AD3004" s="36"/>
      <c r="AE3004" s="36"/>
      <c r="AT3004" s="18" t="s">
        <v>293</v>
      </c>
      <c r="AU3004" s="18" t="s">
        <v>93</v>
      </c>
    </row>
    <row r="3005" spans="1:65" s="15" customFormat="1" ht="11.25">
      <c r="B3005" s="254"/>
      <c r="C3005" s="255"/>
      <c r="D3005" s="223" t="s">
        <v>440</v>
      </c>
      <c r="E3005" s="256" t="s">
        <v>1</v>
      </c>
      <c r="F3005" s="257" t="s">
        <v>726</v>
      </c>
      <c r="G3005" s="255"/>
      <c r="H3005" s="256" t="s">
        <v>1</v>
      </c>
      <c r="I3005" s="258"/>
      <c r="J3005" s="255"/>
      <c r="K3005" s="255"/>
      <c r="L3005" s="259"/>
      <c r="M3005" s="260"/>
      <c r="N3005" s="261"/>
      <c r="O3005" s="261"/>
      <c r="P3005" s="261"/>
      <c r="Q3005" s="261"/>
      <c r="R3005" s="261"/>
      <c r="S3005" s="261"/>
      <c r="T3005" s="262"/>
      <c r="AT3005" s="263" t="s">
        <v>440</v>
      </c>
      <c r="AU3005" s="263" t="s">
        <v>93</v>
      </c>
      <c r="AV3005" s="15" t="s">
        <v>91</v>
      </c>
      <c r="AW3005" s="15" t="s">
        <v>38</v>
      </c>
      <c r="AX3005" s="15" t="s">
        <v>83</v>
      </c>
      <c r="AY3005" s="263" t="s">
        <v>283</v>
      </c>
    </row>
    <row r="3006" spans="1:65" s="13" customFormat="1" ht="11.25">
      <c r="B3006" s="232"/>
      <c r="C3006" s="233"/>
      <c r="D3006" s="223" t="s">
        <v>440</v>
      </c>
      <c r="E3006" s="234" t="s">
        <v>1</v>
      </c>
      <c r="F3006" s="235" t="s">
        <v>4026</v>
      </c>
      <c r="G3006" s="233"/>
      <c r="H3006" s="236">
        <v>227.94</v>
      </c>
      <c r="I3006" s="237"/>
      <c r="J3006" s="233"/>
      <c r="K3006" s="233"/>
      <c r="L3006" s="238"/>
      <c r="M3006" s="239"/>
      <c r="N3006" s="240"/>
      <c r="O3006" s="240"/>
      <c r="P3006" s="240"/>
      <c r="Q3006" s="240"/>
      <c r="R3006" s="240"/>
      <c r="S3006" s="240"/>
      <c r="T3006" s="241"/>
      <c r="AT3006" s="242" t="s">
        <v>440</v>
      </c>
      <c r="AU3006" s="242" t="s">
        <v>93</v>
      </c>
      <c r="AV3006" s="13" t="s">
        <v>93</v>
      </c>
      <c r="AW3006" s="13" t="s">
        <v>38</v>
      </c>
      <c r="AX3006" s="13" t="s">
        <v>83</v>
      </c>
      <c r="AY3006" s="242" t="s">
        <v>283</v>
      </c>
    </row>
    <row r="3007" spans="1:65" s="14" customFormat="1" ht="11.25">
      <c r="B3007" s="243"/>
      <c r="C3007" s="244"/>
      <c r="D3007" s="223" t="s">
        <v>440</v>
      </c>
      <c r="E3007" s="245" t="s">
        <v>1</v>
      </c>
      <c r="F3007" s="246" t="s">
        <v>442</v>
      </c>
      <c r="G3007" s="244"/>
      <c r="H3007" s="247">
        <v>227.94</v>
      </c>
      <c r="I3007" s="248"/>
      <c r="J3007" s="244"/>
      <c r="K3007" s="244"/>
      <c r="L3007" s="249"/>
      <c r="M3007" s="250"/>
      <c r="N3007" s="251"/>
      <c r="O3007" s="251"/>
      <c r="P3007" s="251"/>
      <c r="Q3007" s="251"/>
      <c r="R3007" s="251"/>
      <c r="S3007" s="251"/>
      <c r="T3007" s="252"/>
      <c r="AT3007" s="253" t="s">
        <v>440</v>
      </c>
      <c r="AU3007" s="253" t="s">
        <v>93</v>
      </c>
      <c r="AV3007" s="14" t="s">
        <v>304</v>
      </c>
      <c r="AW3007" s="14" t="s">
        <v>38</v>
      </c>
      <c r="AX3007" s="14" t="s">
        <v>91</v>
      </c>
      <c r="AY3007" s="253" t="s">
        <v>283</v>
      </c>
    </row>
    <row r="3008" spans="1:65" s="2" customFormat="1" ht="16.5" customHeight="1">
      <c r="A3008" s="36"/>
      <c r="B3008" s="37"/>
      <c r="C3008" s="210" t="s">
        <v>4027</v>
      </c>
      <c r="D3008" s="210" t="s">
        <v>286</v>
      </c>
      <c r="E3008" s="211" t="s">
        <v>4028</v>
      </c>
      <c r="F3008" s="212" t="s">
        <v>4029</v>
      </c>
      <c r="G3008" s="213" t="s">
        <v>331</v>
      </c>
      <c r="H3008" s="214">
        <v>254.66</v>
      </c>
      <c r="I3008" s="215"/>
      <c r="J3008" s="216">
        <f>ROUND(I3008*H3008,2)</f>
        <v>0</v>
      </c>
      <c r="K3008" s="212" t="s">
        <v>342</v>
      </c>
      <c r="L3008" s="41"/>
      <c r="M3008" s="217" t="s">
        <v>1</v>
      </c>
      <c r="N3008" s="218" t="s">
        <v>48</v>
      </c>
      <c r="O3008" s="73"/>
      <c r="P3008" s="219">
        <f>O3008*H3008</f>
        <v>0</v>
      </c>
      <c r="Q3008" s="219">
        <v>0</v>
      </c>
      <c r="R3008" s="219">
        <f>Q3008*H3008</f>
        <v>0</v>
      </c>
      <c r="S3008" s="219">
        <v>0</v>
      </c>
      <c r="T3008" s="220">
        <f>S3008*H3008</f>
        <v>0</v>
      </c>
      <c r="U3008" s="36"/>
      <c r="V3008" s="36"/>
      <c r="W3008" s="36"/>
      <c r="X3008" s="36"/>
      <c r="Y3008" s="36"/>
      <c r="Z3008" s="36"/>
      <c r="AA3008" s="36"/>
      <c r="AB3008" s="36"/>
      <c r="AC3008" s="36"/>
      <c r="AD3008" s="36"/>
      <c r="AE3008" s="36"/>
      <c r="AR3008" s="221" t="s">
        <v>369</v>
      </c>
      <c r="AT3008" s="221" t="s">
        <v>286</v>
      </c>
      <c r="AU3008" s="221" t="s">
        <v>93</v>
      </c>
      <c r="AY3008" s="18" t="s">
        <v>283</v>
      </c>
      <c r="BE3008" s="222">
        <f>IF(N3008="základní",J3008,0)</f>
        <v>0</v>
      </c>
      <c r="BF3008" s="222">
        <f>IF(N3008="snížená",J3008,0)</f>
        <v>0</v>
      </c>
      <c r="BG3008" s="222">
        <f>IF(N3008="zákl. přenesená",J3008,0)</f>
        <v>0</v>
      </c>
      <c r="BH3008" s="222">
        <f>IF(N3008="sníž. přenesená",J3008,0)</f>
        <v>0</v>
      </c>
      <c r="BI3008" s="222">
        <f>IF(N3008="nulová",J3008,0)</f>
        <v>0</v>
      </c>
      <c r="BJ3008" s="18" t="s">
        <v>91</v>
      </c>
      <c r="BK3008" s="222">
        <f>ROUND(I3008*H3008,2)</f>
        <v>0</v>
      </c>
      <c r="BL3008" s="18" t="s">
        <v>369</v>
      </c>
      <c r="BM3008" s="221" t="s">
        <v>4030</v>
      </c>
    </row>
    <row r="3009" spans="1:65" s="2" customFormat="1" ht="48.75">
      <c r="A3009" s="36"/>
      <c r="B3009" s="37"/>
      <c r="C3009" s="38"/>
      <c r="D3009" s="223" t="s">
        <v>293</v>
      </c>
      <c r="E3009" s="38"/>
      <c r="F3009" s="224" t="s">
        <v>4031</v>
      </c>
      <c r="G3009" s="38"/>
      <c r="H3009" s="38"/>
      <c r="I3009" s="124"/>
      <c r="J3009" s="38"/>
      <c r="K3009" s="38"/>
      <c r="L3009" s="41"/>
      <c r="M3009" s="225"/>
      <c r="N3009" s="226"/>
      <c r="O3009" s="73"/>
      <c r="P3009" s="73"/>
      <c r="Q3009" s="73"/>
      <c r="R3009" s="73"/>
      <c r="S3009" s="73"/>
      <c r="T3009" s="74"/>
      <c r="U3009" s="36"/>
      <c r="V3009" s="36"/>
      <c r="W3009" s="36"/>
      <c r="X3009" s="36"/>
      <c r="Y3009" s="36"/>
      <c r="Z3009" s="36"/>
      <c r="AA3009" s="36"/>
      <c r="AB3009" s="36"/>
      <c r="AC3009" s="36"/>
      <c r="AD3009" s="36"/>
      <c r="AE3009" s="36"/>
      <c r="AT3009" s="18" t="s">
        <v>293</v>
      </c>
      <c r="AU3009" s="18" t="s">
        <v>93</v>
      </c>
    </row>
    <row r="3010" spans="1:65" s="15" customFormat="1" ht="11.25">
      <c r="B3010" s="254"/>
      <c r="C3010" s="255"/>
      <c r="D3010" s="223" t="s">
        <v>440</v>
      </c>
      <c r="E3010" s="256" t="s">
        <v>1</v>
      </c>
      <c r="F3010" s="257" t="s">
        <v>726</v>
      </c>
      <c r="G3010" s="255"/>
      <c r="H3010" s="256" t="s">
        <v>1</v>
      </c>
      <c r="I3010" s="258"/>
      <c r="J3010" s="255"/>
      <c r="K3010" s="255"/>
      <c r="L3010" s="259"/>
      <c r="M3010" s="260"/>
      <c r="N3010" s="261"/>
      <c r="O3010" s="261"/>
      <c r="P3010" s="261"/>
      <c r="Q3010" s="261"/>
      <c r="R3010" s="261"/>
      <c r="S3010" s="261"/>
      <c r="T3010" s="262"/>
      <c r="AT3010" s="263" t="s">
        <v>440</v>
      </c>
      <c r="AU3010" s="263" t="s">
        <v>93</v>
      </c>
      <c r="AV3010" s="15" t="s">
        <v>91</v>
      </c>
      <c r="AW3010" s="15" t="s">
        <v>38</v>
      </c>
      <c r="AX3010" s="15" t="s">
        <v>83</v>
      </c>
      <c r="AY3010" s="263" t="s">
        <v>283</v>
      </c>
    </row>
    <row r="3011" spans="1:65" s="13" customFormat="1" ht="11.25">
      <c r="B3011" s="232"/>
      <c r="C3011" s="233"/>
      <c r="D3011" s="223" t="s">
        <v>440</v>
      </c>
      <c r="E3011" s="234" t="s">
        <v>1</v>
      </c>
      <c r="F3011" s="235" t="s">
        <v>4032</v>
      </c>
      <c r="G3011" s="233"/>
      <c r="H3011" s="236">
        <v>254.66</v>
      </c>
      <c r="I3011" s="237"/>
      <c r="J3011" s="233"/>
      <c r="K3011" s="233"/>
      <c r="L3011" s="238"/>
      <c r="M3011" s="239"/>
      <c r="N3011" s="240"/>
      <c r="O3011" s="240"/>
      <c r="P3011" s="240"/>
      <c r="Q3011" s="240"/>
      <c r="R3011" s="240"/>
      <c r="S3011" s="240"/>
      <c r="T3011" s="241"/>
      <c r="AT3011" s="242" t="s">
        <v>440</v>
      </c>
      <c r="AU3011" s="242" t="s">
        <v>93</v>
      </c>
      <c r="AV3011" s="13" t="s">
        <v>93</v>
      </c>
      <c r="AW3011" s="13" t="s">
        <v>38</v>
      </c>
      <c r="AX3011" s="13" t="s">
        <v>83</v>
      </c>
      <c r="AY3011" s="242" t="s">
        <v>283</v>
      </c>
    </row>
    <row r="3012" spans="1:65" s="14" customFormat="1" ht="11.25">
      <c r="B3012" s="243"/>
      <c r="C3012" s="244"/>
      <c r="D3012" s="223" t="s">
        <v>440</v>
      </c>
      <c r="E3012" s="245" t="s">
        <v>1</v>
      </c>
      <c r="F3012" s="246" t="s">
        <v>442</v>
      </c>
      <c r="G3012" s="244"/>
      <c r="H3012" s="247">
        <v>254.66</v>
      </c>
      <c r="I3012" s="248"/>
      <c r="J3012" s="244"/>
      <c r="K3012" s="244"/>
      <c r="L3012" s="249"/>
      <c r="M3012" s="250"/>
      <c r="N3012" s="251"/>
      <c r="O3012" s="251"/>
      <c r="P3012" s="251"/>
      <c r="Q3012" s="251"/>
      <c r="R3012" s="251"/>
      <c r="S3012" s="251"/>
      <c r="T3012" s="252"/>
      <c r="AT3012" s="253" t="s">
        <v>440</v>
      </c>
      <c r="AU3012" s="253" t="s">
        <v>93</v>
      </c>
      <c r="AV3012" s="14" t="s">
        <v>304</v>
      </c>
      <c r="AW3012" s="14" t="s">
        <v>38</v>
      </c>
      <c r="AX3012" s="14" t="s">
        <v>91</v>
      </c>
      <c r="AY3012" s="253" t="s">
        <v>283</v>
      </c>
    </row>
    <row r="3013" spans="1:65" s="2" customFormat="1" ht="16.5" customHeight="1">
      <c r="A3013" s="36"/>
      <c r="B3013" s="37"/>
      <c r="C3013" s="210" t="s">
        <v>4033</v>
      </c>
      <c r="D3013" s="210" t="s">
        <v>286</v>
      </c>
      <c r="E3013" s="211" t="s">
        <v>4034</v>
      </c>
      <c r="F3013" s="212" t="s">
        <v>4035</v>
      </c>
      <c r="G3013" s="213" t="s">
        <v>331</v>
      </c>
      <c r="H3013" s="214">
        <v>7280.92</v>
      </c>
      <c r="I3013" s="215"/>
      <c r="J3013" s="216">
        <f>ROUND(I3013*H3013,2)</f>
        <v>0</v>
      </c>
      <c r="K3013" s="212" t="s">
        <v>290</v>
      </c>
      <c r="L3013" s="41"/>
      <c r="M3013" s="217" t="s">
        <v>1</v>
      </c>
      <c r="N3013" s="218" t="s">
        <v>48</v>
      </c>
      <c r="O3013" s="73"/>
      <c r="P3013" s="219">
        <f>O3013*H3013</f>
        <v>0</v>
      </c>
      <c r="Q3013" s="219">
        <v>8.0000000000000007E-5</v>
      </c>
      <c r="R3013" s="219">
        <f>Q3013*H3013</f>
        <v>0.58247360000000004</v>
      </c>
      <c r="S3013" s="219">
        <v>0</v>
      </c>
      <c r="T3013" s="220">
        <f>S3013*H3013</f>
        <v>0</v>
      </c>
      <c r="U3013" s="36"/>
      <c r="V3013" s="36"/>
      <c r="W3013" s="36"/>
      <c r="X3013" s="36"/>
      <c r="Y3013" s="36"/>
      <c r="Z3013" s="36"/>
      <c r="AA3013" s="36"/>
      <c r="AB3013" s="36"/>
      <c r="AC3013" s="36"/>
      <c r="AD3013" s="36"/>
      <c r="AE3013" s="36"/>
      <c r="AR3013" s="221" t="s">
        <v>369</v>
      </c>
      <c r="AT3013" s="221" t="s">
        <v>286</v>
      </c>
      <c r="AU3013" s="221" t="s">
        <v>93</v>
      </c>
      <c r="AY3013" s="18" t="s">
        <v>283</v>
      </c>
      <c r="BE3013" s="222">
        <f>IF(N3013="základní",J3013,0)</f>
        <v>0</v>
      </c>
      <c r="BF3013" s="222">
        <f>IF(N3013="snížená",J3013,0)</f>
        <v>0</v>
      </c>
      <c r="BG3013" s="222">
        <f>IF(N3013="zákl. přenesená",J3013,0)</f>
        <v>0</v>
      </c>
      <c r="BH3013" s="222">
        <f>IF(N3013="sníž. přenesená",J3013,0)</f>
        <v>0</v>
      </c>
      <c r="BI3013" s="222">
        <f>IF(N3013="nulová",J3013,0)</f>
        <v>0</v>
      </c>
      <c r="BJ3013" s="18" t="s">
        <v>91</v>
      </c>
      <c r="BK3013" s="222">
        <f>ROUND(I3013*H3013,2)</f>
        <v>0</v>
      </c>
      <c r="BL3013" s="18" t="s">
        <v>369</v>
      </c>
      <c r="BM3013" s="221" t="s">
        <v>4036</v>
      </c>
    </row>
    <row r="3014" spans="1:65" s="15" customFormat="1" ht="11.25">
      <c r="B3014" s="254"/>
      <c r="C3014" s="255"/>
      <c r="D3014" s="223" t="s">
        <v>440</v>
      </c>
      <c r="E3014" s="256" t="s">
        <v>1</v>
      </c>
      <c r="F3014" s="257" t="s">
        <v>851</v>
      </c>
      <c r="G3014" s="255"/>
      <c r="H3014" s="256" t="s">
        <v>1</v>
      </c>
      <c r="I3014" s="258"/>
      <c r="J3014" s="255"/>
      <c r="K3014" s="255"/>
      <c r="L3014" s="259"/>
      <c r="M3014" s="260"/>
      <c r="N3014" s="261"/>
      <c r="O3014" s="261"/>
      <c r="P3014" s="261"/>
      <c r="Q3014" s="261"/>
      <c r="R3014" s="261"/>
      <c r="S3014" s="261"/>
      <c r="T3014" s="262"/>
      <c r="AT3014" s="263" t="s">
        <v>440</v>
      </c>
      <c r="AU3014" s="263" t="s">
        <v>93</v>
      </c>
      <c r="AV3014" s="15" t="s">
        <v>91</v>
      </c>
      <c r="AW3014" s="15" t="s">
        <v>38</v>
      </c>
      <c r="AX3014" s="15" t="s">
        <v>83</v>
      </c>
      <c r="AY3014" s="263" t="s">
        <v>283</v>
      </c>
    </row>
    <row r="3015" spans="1:65" s="15" customFormat="1" ht="11.25">
      <c r="B3015" s="254"/>
      <c r="C3015" s="255"/>
      <c r="D3015" s="223" t="s">
        <v>440</v>
      </c>
      <c r="E3015" s="256" t="s">
        <v>1</v>
      </c>
      <c r="F3015" s="257" t="s">
        <v>852</v>
      </c>
      <c r="G3015" s="255"/>
      <c r="H3015" s="256" t="s">
        <v>1</v>
      </c>
      <c r="I3015" s="258"/>
      <c r="J3015" s="255"/>
      <c r="K3015" s="255"/>
      <c r="L3015" s="259"/>
      <c r="M3015" s="260"/>
      <c r="N3015" s="261"/>
      <c r="O3015" s="261"/>
      <c r="P3015" s="261"/>
      <c r="Q3015" s="261"/>
      <c r="R3015" s="261"/>
      <c r="S3015" s="261"/>
      <c r="T3015" s="262"/>
      <c r="AT3015" s="263" t="s">
        <v>440</v>
      </c>
      <c r="AU3015" s="263" t="s">
        <v>93</v>
      </c>
      <c r="AV3015" s="15" t="s">
        <v>91</v>
      </c>
      <c r="AW3015" s="15" t="s">
        <v>38</v>
      </c>
      <c r="AX3015" s="15" t="s">
        <v>83</v>
      </c>
      <c r="AY3015" s="263" t="s">
        <v>283</v>
      </c>
    </row>
    <row r="3016" spans="1:65" s="13" customFormat="1" ht="11.25">
      <c r="B3016" s="232"/>
      <c r="C3016" s="233"/>
      <c r="D3016" s="223" t="s">
        <v>440</v>
      </c>
      <c r="E3016" s="234" t="s">
        <v>1</v>
      </c>
      <c r="F3016" s="235" t="s">
        <v>853</v>
      </c>
      <c r="G3016" s="233"/>
      <c r="H3016" s="236">
        <v>2588.65</v>
      </c>
      <c r="I3016" s="237"/>
      <c r="J3016" s="233"/>
      <c r="K3016" s="233"/>
      <c r="L3016" s="238"/>
      <c r="M3016" s="239"/>
      <c r="N3016" s="240"/>
      <c r="O3016" s="240"/>
      <c r="P3016" s="240"/>
      <c r="Q3016" s="240"/>
      <c r="R3016" s="240"/>
      <c r="S3016" s="240"/>
      <c r="T3016" s="241"/>
      <c r="AT3016" s="242" t="s">
        <v>440</v>
      </c>
      <c r="AU3016" s="242" t="s">
        <v>93</v>
      </c>
      <c r="AV3016" s="13" t="s">
        <v>93</v>
      </c>
      <c r="AW3016" s="13" t="s">
        <v>38</v>
      </c>
      <c r="AX3016" s="13" t="s">
        <v>83</v>
      </c>
      <c r="AY3016" s="242" t="s">
        <v>283</v>
      </c>
    </row>
    <row r="3017" spans="1:65" s="13" customFormat="1" ht="11.25">
      <c r="B3017" s="232"/>
      <c r="C3017" s="233"/>
      <c r="D3017" s="223" t="s">
        <v>440</v>
      </c>
      <c r="E3017" s="234" t="s">
        <v>1</v>
      </c>
      <c r="F3017" s="235" t="s">
        <v>863</v>
      </c>
      <c r="G3017" s="233"/>
      <c r="H3017" s="236">
        <v>4692.2700000000004</v>
      </c>
      <c r="I3017" s="237"/>
      <c r="J3017" s="233"/>
      <c r="K3017" s="233"/>
      <c r="L3017" s="238"/>
      <c r="M3017" s="239"/>
      <c r="N3017" s="240"/>
      <c r="O3017" s="240"/>
      <c r="P3017" s="240"/>
      <c r="Q3017" s="240"/>
      <c r="R3017" s="240"/>
      <c r="S3017" s="240"/>
      <c r="T3017" s="241"/>
      <c r="AT3017" s="242" t="s">
        <v>440</v>
      </c>
      <c r="AU3017" s="242" t="s">
        <v>93</v>
      </c>
      <c r="AV3017" s="13" t="s">
        <v>93</v>
      </c>
      <c r="AW3017" s="13" t="s">
        <v>38</v>
      </c>
      <c r="AX3017" s="13" t="s">
        <v>83</v>
      </c>
      <c r="AY3017" s="242" t="s">
        <v>283</v>
      </c>
    </row>
    <row r="3018" spans="1:65" s="14" customFormat="1" ht="11.25">
      <c r="B3018" s="243"/>
      <c r="C3018" s="244"/>
      <c r="D3018" s="223" t="s">
        <v>440</v>
      </c>
      <c r="E3018" s="245" t="s">
        <v>1</v>
      </c>
      <c r="F3018" s="246" t="s">
        <v>442</v>
      </c>
      <c r="G3018" s="244"/>
      <c r="H3018" s="247">
        <v>7280.92</v>
      </c>
      <c r="I3018" s="248"/>
      <c r="J3018" s="244"/>
      <c r="K3018" s="244"/>
      <c r="L3018" s="249"/>
      <c r="M3018" s="250"/>
      <c r="N3018" s="251"/>
      <c r="O3018" s="251"/>
      <c r="P3018" s="251"/>
      <c r="Q3018" s="251"/>
      <c r="R3018" s="251"/>
      <c r="S3018" s="251"/>
      <c r="T3018" s="252"/>
      <c r="AT3018" s="253" t="s">
        <v>440</v>
      </c>
      <c r="AU3018" s="253" t="s">
        <v>93</v>
      </c>
      <c r="AV3018" s="14" t="s">
        <v>304</v>
      </c>
      <c r="AW3018" s="14" t="s">
        <v>38</v>
      </c>
      <c r="AX3018" s="14" t="s">
        <v>91</v>
      </c>
      <c r="AY3018" s="253" t="s">
        <v>283</v>
      </c>
    </row>
    <row r="3019" spans="1:65" s="2" customFormat="1" ht="16.5" customHeight="1">
      <c r="A3019" s="36"/>
      <c r="B3019" s="37"/>
      <c r="C3019" s="210" t="s">
        <v>4037</v>
      </c>
      <c r="D3019" s="210" t="s">
        <v>286</v>
      </c>
      <c r="E3019" s="211" t="s">
        <v>4038</v>
      </c>
      <c r="F3019" s="212" t="s">
        <v>4039</v>
      </c>
      <c r="G3019" s="213" t="s">
        <v>331</v>
      </c>
      <c r="H3019" s="214">
        <v>7280.92</v>
      </c>
      <c r="I3019" s="215"/>
      <c r="J3019" s="216">
        <f>ROUND(I3019*H3019,2)</f>
        <v>0</v>
      </c>
      <c r="K3019" s="212" t="s">
        <v>290</v>
      </c>
      <c r="L3019" s="41"/>
      <c r="M3019" s="217" t="s">
        <v>1</v>
      </c>
      <c r="N3019" s="218" t="s">
        <v>48</v>
      </c>
      <c r="O3019" s="73"/>
      <c r="P3019" s="219">
        <f>O3019*H3019</f>
        <v>0</v>
      </c>
      <c r="Q3019" s="219">
        <v>5.4000000000000001E-4</v>
      </c>
      <c r="R3019" s="219">
        <f>Q3019*H3019</f>
        <v>3.9316968000000001</v>
      </c>
      <c r="S3019" s="219">
        <v>0</v>
      </c>
      <c r="T3019" s="220">
        <f>S3019*H3019</f>
        <v>0</v>
      </c>
      <c r="U3019" s="36"/>
      <c r="V3019" s="36"/>
      <c r="W3019" s="36"/>
      <c r="X3019" s="36"/>
      <c r="Y3019" s="36"/>
      <c r="Z3019" s="36"/>
      <c r="AA3019" s="36"/>
      <c r="AB3019" s="36"/>
      <c r="AC3019" s="36"/>
      <c r="AD3019" s="36"/>
      <c r="AE3019" s="36"/>
      <c r="AR3019" s="221" t="s">
        <v>369</v>
      </c>
      <c r="AT3019" s="221" t="s">
        <v>286</v>
      </c>
      <c r="AU3019" s="221" t="s">
        <v>93</v>
      </c>
      <c r="AY3019" s="18" t="s">
        <v>283</v>
      </c>
      <c r="BE3019" s="222">
        <f>IF(N3019="základní",J3019,0)</f>
        <v>0</v>
      </c>
      <c r="BF3019" s="222">
        <f>IF(N3019="snížená",J3019,0)</f>
        <v>0</v>
      </c>
      <c r="BG3019" s="222">
        <f>IF(N3019="zákl. přenesená",J3019,0)</f>
        <v>0</v>
      </c>
      <c r="BH3019" s="222">
        <f>IF(N3019="sníž. přenesená",J3019,0)</f>
        <v>0</v>
      </c>
      <c r="BI3019" s="222">
        <f>IF(N3019="nulová",J3019,0)</f>
        <v>0</v>
      </c>
      <c r="BJ3019" s="18" t="s">
        <v>91</v>
      </c>
      <c r="BK3019" s="222">
        <f>ROUND(I3019*H3019,2)</f>
        <v>0</v>
      </c>
      <c r="BL3019" s="18" t="s">
        <v>369</v>
      </c>
      <c r="BM3019" s="221" t="s">
        <v>4040</v>
      </c>
    </row>
    <row r="3020" spans="1:65" s="2" customFormat="1" ht="16.5" customHeight="1">
      <c r="A3020" s="36"/>
      <c r="B3020" s="37"/>
      <c r="C3020" s="210" t="s">
        <v>1816</v>
      </c>
      <c r="D3020" s="210" t="s">
        <v>286</v>
      </c>
      <c r="E3020" s="211" t="s">
        <v>4041</v>
      </c>
      <c r="F3020" s="212" t="s">
        <v>4042</v>
      </c>
      <c r="G3020" s="213" t="s">
        <v>331</v>
      </c>
      <c r="H3020" s="214">
        <v>8719.89</v>
      </c>
      <c r="I3020" s="215"/>
      <c r="J3020" s="216">
        <f>ROUND(I3020*H3020,2)</f>
        <v>0</v>
      </c>
      <c r="K3020" s="212" t="s">
        <v>290</v>
      </c>
      <c r="L3020" s="41"/>
      <c r="M3020" s="217" t="s">
        <v>1</v>
      </c>
      <c r="N3020" s="218" t="s">
        <v>48</v>
      </c>
      <c r="O3020" s="73"/>
      <c r="P3020" s="219">
        <f>O3020*H3020</f>
        <v>0</v>
      </c>
      <c r="Q3020" s="219">
        <v>2.1000000000000001E-4</v>
      </c>
      <c r="R3020" s="219">
        <f>Q3020*H3020</f>
        <v>1.8311769</v>
      </c>
      <c r="S3020" s="219">
        <v>0</v>
      </c>
      <c r="T3020" s="220">
        <f>S3020*H3020</f>
        <v>0</v>
      </c>
      <c r="U3020" s="36"/>
      <c r="V3020" s="36"/>
      <c r="W3020" s="36"/>
      <c r="X3020" s="36"/>
      <c r="Y3020" s="36"/>
      <c r="Z3020" s="36"/>
      <c r="AA3020" s="36"/>
      <c r="AB3020" s="36"/>
      <c r="AC3020" s="36"/>
      <c r="AD3020" s="36"/>
      <c r="AE3020" s="36"/>
      <c r="AR3020" s="221" t="s">
        <v>369</v>
      </c>
      <c r="AT3020" s="221" t="s">
        <v>286</v>
      </c>
      <c r="AU3020" s="221" t="s">
        <v>93</v>
      </c>
      <c r="AY3020" s="18" t="s">
        <v>283</v>
      </c>
      <c r="BE3020" s="222">
        <f>IF(N3020="základní",J3020,0)</f>
        <v>0</v>
      </c>
      <c r="BF3020" s="222">
        <f>IF(N3020="snížená",J3020,0)</f>
        <v>0</v>
      </c>
      <c r="BG3020" s="222">
        <f>IF(N3020="zákl. přenesená",J3020,0)</f>
        <v>0</v>
      </c>
      <c r="BH3020" s="222">
        <f>IF(N3020="sníž. přenesená",J3020,0)</f>
        <v>0</v>
      </c>
      <c r="BI3020" s="222">
        <f>IF(N3020="nulová",J3020,0)</f>
        <v>0</v>
      </c>
      <c r="BJ3020" s="18" t="s">
        <v>91</v>
      </c>
      <c r="BK3020" s="222">
        <f>ROUND(I3020*H3020,2)</f>
        <v>0</v>
      </c>
      <c r="BL3020" s="18" t="s">
        <v>369</v>
      </c>
      <c r="BM3020" s="221" t="s">
        <v>4043</v>
      </c>
    </row>
    <row r="3021" spans="1:65" s="15" customFormat="1" ht="11.25">
      <c r="B3021" s="254"/>
      <c r="C3021" s="255"/>
      <c r="D3021" s="223" t="s">
        <v>440</v>
      </c>
      <c r="E3021" s="256" t="s">
        <v>1</v>
      </c>
      <c r="F3021" s="257" t="s">
        <v>1022</v>
      </c>
      <c r="G3021" s="255"/>
      <c r="H3021" s="256" t="s">
        <v>1</v>
      </c>
      <c r="I3021" s="258"/>
      <c r="J3021" s="255"/>
      <c r="K3021" s="255"/>
      <c r="L3021" s="259"/>
      <c r="M3021" s="260"/>
      <c r="N3021" s="261"/>
      <c r="O3021" s="261"/>
      <c r="P3021" s="261"/>
      <c r="Q3021" s="261"/>
      <c r="R3021" s="261"/>
      <c r="S3021" s="261"/>
      <c r="T3021" s="262"/>
      <c r="AT3021" s="263" t="s">
        <v>440</v>
      </c>
      <c r="AU3021" s="263" t="s">
        <v>93</v>
      </c>
      <c r="AV3021" s="15" t="s">
        <v>91</v>
      </c>
      <c r="AW3021" s="15" t="s">
        <v>38</v>
      </c>
      <c r="AX3021" s="15" t="s">
        <v>83</v>
      </c>
      <c r="AY3021" s="263" t="s">
        <v>283</v>
      </c>
    </row>
    <row r="3022" spans="1:65" s="15" customFormat="1" ht="11.25">
      <c r="B3022" s="254"/>
      <c r="C3022" s="255"/>
      <c r="D3022" s="223" t="s">
        <v>440</v>
      </c>
      <c r="E3022" s="256" t="s">
        <v>1</v>
      </c>
      <c r="F3022" s="257" t="s">
        <v>1023</v>
      </c>
      <c r="G3022" s="255"/>
      <c r="H3022" s="256" t="s">
        <v>1</v>
      </c>
      <c r="I3022" s="258"/>
      <c r="J3022" s="255"/>
      <c r="K3022" s="255"/>
      <c r="L3022" s="259"/>
      <c r="M3022" s="260"/>
      <c r="N3022" s="261"/>
      <c r="O3022" s="261"/>
      <c r="P3022" s="261"/>
      <c r="Q3022" s="261"/>
      <c r="R3022" s="261"/>
      <c r="S3022" s="261"/>
      <c r="T3022" s="262"/>
      <c r="AT3022" s="263" t="s">
        <v>440</v>
      </c>
      <c r="AU3022" s="263" t="s">
        <v>93</v>
      </c>
      <c r="AV3022" s="15" t="s">
        <v>91</v>
      </c>
      <c r="AW3022" s="15" t="s">
        <v>38</v>
      </c>
      <c r="AX3022" s="15" t="s">
        <v>83</v>
      </c>
      <c r="AY3022" s="263" t="s">
        <v>283</v>
      </c>
    </row>
    <row r="3023" spans="1:65" s="13" customFormat="1" ht="11.25">
      <c r="B3023" s="232"/>
      <c r="C3023" s="233"/>
      <c r="D3023" s="223" t="s">
        <v>440</v>
      </c>
      <c r="E3023" s="234" t="s">
        <v>1</v>
      </c>
      <c r="F3023" s="235" t="s">
        <v>1119</v>
      </c>
      <c r="G3023" s="233"/>
      <c r="H3023" s="236">
        <v>361.78</v>
      </c>
      <c r="I3023" s="237"/>
      <c r="J3023" s="233"/>
      <c r="K3023" s="233"/>
      <c r="L3023" s="238"/>
      <c r="M3023" s="239"/>
      <c r="N3023" s="240"/>
      <c r="O3023" s="240"/>
      <c r="P3023" s="240"/>
      <c r="Q3023" s="240"/>
      <c r="R3023" s="240"/>
      <c r="S3023" s="240"/>
      <c r="T3023" s="241"/>
      <c r="AT3023" s="242" t="s">
        <v>440</v>
      </c>
      <c r="AU3023" s="242" t="s">
        <v>93</v>
      </c>
      <c r="AV3023" s="13" t="s">
        <v>93</v>
      </c>
      <c r="AW3023" s="13" t="s">
        <v>38</v>
      </c>
      <c r="AX3023" s="13" t="s">
        <v>83</v>
      </c>
      <c r="AY3023" s="242" t="s">
        <v>283</v>
      </c>
    </row>
    <row r="3024" spans="1:65" s="13" customFormat="1" ht="11.25">
      <c r="B3024" s="232"/>
      <c r="C3024" s="233"/>
      <c r="D3024" s="223" t="s">
        <v>440</v>
      </c>
      <c r="E3024" s="234" t="s">
        <v>1</v>
      </c>
      <c r="F3024" s="235" t="s">
        <v>1120</v>
      </c>
      <c r="G3024" s="233"/>
      <c r="H3024" s="236">
        <v>4280.6000000000004</v>
      </c>
      <c r="I3024" s="237"/>
      <c r="J3024" s="233"/>
      <c r="K3024" s="233"/>
      <c r="L3024" s="238"/>
      <c r="M3024" s="239"/>
      <c r="N3024" s="240"/>
      <c r="O3024" s="240"/>
      <c r="P3024" s="240"/>
      <c r="Q3024" s="240"/>
      <c r="R3024" s="240"/>
      <c r="S3024" s="240"/>
      <c r="T3024" s="241"/>
      <c r="AT3024" s="242" t="s">
        <v>440</v>
      </c>
      <c r="AU3024" s="242" t="s">
        <v>93</v>
      </c>
      <c r="AV3024" s="13" t="s">
        <v>93</v>
      </c>
      <c r="AW3024" s="13" t="s">
        <v>38</v>
      </c>
      <c r="AX3024" s="13" t="s">
        <v>83</v>
      </c>
      <c r="AY3024" s="242" t="s">
        <v>283</v>
      </c>
    </row>
    <row r="3025" spans="1:65" s="13" customFormat="1" ht="11.25">
      <c r="B3025" s="232"/>
      <c r="C3025" s="233"/>
      <c r="D3025" s="223" t="s">
        <v>440</v>
      </c>
      <c r="E3025" s="234" t="s">
        <v>1</v>
      </c>
      <c r="F3025" s="235" t="s">
        <v>4044</v>
      </c>
      <c r="G3025" s="233"/>
      <c r="H3025" s="236">
        <v>610.86</v>
      </c>
      <c r="I3025" s="237"/>
      <c r="J3025" s="233"/>
      <c r="K3025" s="233"/>
      <c r="L3025" s="238"/>
      <c r="M3025" s="239"/>
      <c r="N3025" s="240"/>
      <c r="O3025" s="240"/>
      <c r="P3025" s="240"/>
      <c r="Q3025" s="240"/>
      <c r="R3025" s="240"/>
      <c r="S3025" s="240"/>
      <c r="T3025" s="241"/>
      <c r="AT3025" s="242" t="s">
        <v>440</v>
      </c>
      <c r="AU3025" s="242" t="s">
        <v>93</v>
      </c>
      <c r="AV3025" s="13" t="s">
        <v>93</v>
      </c>
      <c r="AW3025" s="13" t="s">
        <v>38</v>
      </c>
      <c r="AX3025" s="13" t="s">
        <v>83</v>
      </c>
      <c r="AY3025" s="242" t="s">
        <v>283</v>
      </c>
    </row>
    <row r="3026" spans="1:65" s="13" customFormat="1" ht="11.25">
      <c r="B3026" s="232"/>
      <c r="C3026" s="233"/>
      <c r="D3026" s="223" t="s">
        <v>440</v>
      </c>
      <c r="E3026" s="234" t="s">
        <v>1</v>
      </c>
      <c r="F3026" s="235" t="s">
        <v>1121</v>
      </c>
      <c r="G3026" s="233"/>
      <c r="H3026" s="236">
        <v>135.06</v>
      </c>
      <c r="I3026" s="237"/>
      <c r="J3026" s="233"/>
      <c r="K3026" s="233"/>
      <c r="L3026" s="238"/>
      <c r="M3026" s="239"/>
      <c r="N3026" s="240"/>
      <c r="O3026" s="240"/>
      <c r="P3026" s="240"/>
      <c r="Q3026" s="240"/>
      <c r="R3026" s="240"/>
      <c r="S3026" s="240"/>
      <c r="T3026" s="241"/>
      <c r="AT3026" s="242" t="s">
        <v>440</v>
      </c>
      <c r="AU3026" s="242" t="s">
        <v>93</v>
      </c>
      <c r="AV3026" s="13" t="s">
        <v>93</v>
      </c>
      <c r="AW3026" s="13" t="s">
        <v>38</v>
      </c>
      <c r="AX3026" s="13" t="s">
        <v>83</v>
      </c>
      <c r="AY3026" s="242" t="s">
        <v>283</v>
      </c>
    </row>
    <row r="3027" spans="1:65" s="13" customFormat="1" ht="11.25">
      <c r="B3027" s="232"/>
      <c r="C3027" s="233"/>
      <c r="D3027" s="223" t="s">
        <v>440</v>
      </c>
      <c r="E3027" s="234" t="s">
        <v>1</v>
      </c>
      <c r="F3027" s="235" t="s">
        <v>1122</v>
      </c>
      <c r="G3027" s="233"/>
      <c r="H3027" s="236">
        <v>2917.29</v>
      </c>
      <c r="I3027" s="237"/>
      <c r="J3027" s="233"/>
      <c r="K3027" s="233"/>
      <c r="L3027" s="238"/>
      <c r="M3027" s="239"/>
      <c r="N3027" s="240"/>
      <c r="O3027" s="240"/>
      <c r="P3027" s="240"/>
      <c r="Q3027" s="240"/>
      <c r="R3027" s="240"/>
      <c r="S3027" s="240"/>
      <c r="T3027" s="241"/>
      <c r="AT3027" s="242" t="s">
        <v>440</v>
      </c>
      <c r="AU3027" s="242" t="s">
        <v>93</v>
      </c>
      <c r="AV3027" s="13" t="s">
        <v>93</v>
      </c>
      <c r="AW3027" s="13" t="s">
        <v>38</v>
      </c>
      <c r="AX3027" s="13" t="s">
        <v>83</v>
      </c>
      <c r="AY3027" s="242" t="s">
        <v>283</v>
      </c>
    </row>
    <row r="3028" spans="1:65" s="13" customFormat="1" ht="11.25">
      <c r="B3028" s="232"/>
      <c r="C3028" s="233"/>
      <c r="D3028" s="223" t="s">
        <v>440</v>
      </c>
      <c r="E3028" s="234" t="s">
        <v>1</v>
      </c>
      <c r="F3028" s="235" t="s">
        <v>1123</v>
      </c>
      <c r="G3028" s="233"/>
      <c r="H3028" s="236">
        <v>67.67</v>
      </c>
      <c r="I3028" s="237"/>
      <c r="J3028" s="233"/>
      <c r="K3028" s="233"/>
      <c r="L3028" s="238"/>
      <c r="M3028" s="239"/>
      <c r="N3028" s="240"/>
      <c r="O3028" s="240"/>
      <c r="P3028" s="240"/>
      <c r="Q3028" s="240"/>
      <c r="R3028" s="240"/>
      <c r="S3028" s="240"/>
      <c r="T3028" s="241"/>
      <c r="AT3028" s="242" t="s">
        <v>440</v>
      </c>
      <c r="AU3028" s="242" t="s">
        <v>93</v>
      </c>
      <c r="AV3028" s="13" t="s">
        <v>93</v>
      </c>
      <c r="AW3028" s="13" t="s">
        <v>38</v>
      </c>
      <c r="AX3028" s="13" t="s">
        <v>83</v>
      </c>
      <c r="AY3028" s="242" t="s">
        <v>283</v>
      </c>
    </row>
    <row r="3029" spans="1:65" s="13" customFormat="1" ht="11.25">
      <c r="B3029" s="232"/>
      <c r="C3029" s="233"/>
      <c r="D3029" s="223" t="s">
        <v>440</v>
      </c>
      <c r="E3029" s="234" t="s">
        <v>1</v>
      </c>
      <c r="F3029" s="235" t="s">
        <v>1124</v>
      </c>
      <c r="G3029" s="233"/>
      <c r="H3029" s="236">
        <v>38.26</v>
      </c>
      <c r="I3029" s="237"/>
      <c r="J3029" s="233"/>
      <c r="K3029" s="233"/>
      <c r="L3029" s="238"/>
      <c r="M3029" s="239"/>
      <c r="N3029" s="240"/>
      <c r="O3029" s="240"/>
      <c r="P3029" s="240"/>
      <c r="Q3029" s="240"/>
      <c r="R3029" s="240"/>
      <c r="S3029" s="240"/>
      <c r="T3029" s="241"/>
      <c r="AT3029" s="242" t="s">
        <v>440</v>
      </c>
      <c r="AU3029" s="242" t="s">
        <v>93</v>
      </c>
      <c r="AV3029" s="13" t="s">
        <v>93</v>
      </c>
      <c r="AW3029" s="13" t="s">
        <v>38</v>
      </c>
      <c r="AX3029" s="13" t="s">
        <v>83</v>
      </c>
      <c r="AY3029" s="242" t="s">
        <v>283</v>
      </c>
    </row>
    <row r="3030" spans="1:65" s="13" customFormat="1" ht="11.25">
      <c r="B3030" s="232"/>
      <c r="C3030" s="233"/>
      <c r="D3030" s="223" t="s">
        <v>440</v>
      </c>
      <c r="E3030" s="234" t="s">
        <v>1</v>
      </c>
      <c r="F3030" s="235" t="s">
        <v>4045</v>
      </c>
      <c r="G3030" s="233"/>
      <c r="H3030" s="236">
        <v>59.32</v>
      </c>
      <c r="I3030" s="237"/>
      <c r="J3030" s="233"/>
      <c r="K3030" s="233"/>
      <c r="L3030" s="238"/>
      <c r="M3030" s="239"/>
      <c r="N3030" s="240"/>
      <c r="O3030" s="240"/>
      <c r="P3030" s="240"/>
      <c r="Q3030" s="240"/>
      <c r="R3030" s="240"/>
      <c r="S3030" s="240"/>
      <c r="T3030" s="241"/>
      <c r="AT3030" s="242" t="s">
        <v>440</v>
      </c>
      <c r="AU3030" s="242" t="s">
        <v>93</v>
      </c>
      <c r="AV3030" s="13" t="s">
        <v>93</v>
      </c>
      <c r="AW3030" s="13" t="s">
        <v>38</v>
      </c>
      <c r="AX3030" s="13" t="s">
        <v>83</v>
      </c>
      <c r="AY3030" s="242" t="s">
        <v>283</v>
      </c>
    </row>
    <row r="3031" spans="1:65" s="13" customFormat="1" ht="11.25">
      <c r="B3031" s="232"/>
      <c r="C3031" s="233"/>
      <c r="D3031" s="223" t="s">
        <v>440</v>
      </c>
      <c r="E3031" s="234" t="s">
        <v>1</v>
      </c>
      <c r="F3031" s="235" t="s">
        <v>1125</v>
      </c>
      <c r="G3031" s="233"/>
      <c r="H3031" s="236">
        <v>227.52</v>
      </c>
      <c r="I3031" s="237"/>
      <c r="J3031" s="233"/>
      <c r="K3031" s="233"/>
      <c r="L3031" s="238"/>
      <c r="M3031" s="239"/>
      <c r="N3031" s="240"/>
      <c r="O3031" s="240"/>
      <c r="P3031" s="240"/>
      <c r="Q3031" s="240"/>
      <c r="R3031" s="240"/>
      <c r="S3031" s="240"/>
      <c r="T3031" s="241"/>
      <c r="AT3031" s="242" t="s">
        <v>440</v>
      </c>
      <c r="AU3031" s="242" t="s">
        <v>93</v>
      </c>
      <c r="AV3031" s="13" t="s">
        <v>93</v>
      </c>
      <c r="AW3031" s="13" t="s">
        <v>38</v>
      </c>
      <c r="AX3031" s="13" t="s">
        <v>83</v>
      </c>
      <c r="AY3031" s="242" t="s">
        <v>283</v>
      </c>
    </row>
    <row r="3032" spans="1:65" s="13" customFormat="1" ht="11.25">
      <c r="B3032" s="232"/>
      <c r="C3032" s="233"/>
      <c r="D3032" s="223" t="s">
        <v>440</v>
      </c>
      <c r="E3032" s="234" t="s">
        <v>1</v>
      </c>
      <c r="F3032" s="235" t="s">
        <v>1108</v>
      </c>
      <c r="G3032" s="233"/>
      <c r="H3032" s="236">
        <v>21.53</v>
      </c>
      <c r="I3032" s="237"/>
      <c r="J3032" s="233"/>
      <c r="K3032" s="233"/>
      <c r="L3032" s="238"/>
      <c r="M3032" s="239"/>
      <c r="N3032" s="240"/>
      <c r="O3032" s="240"/>
      <c r="P3032" s="240"/>
      <c r="Q3032" s="240"/>
      <c r="R3032" s="240"/>
      <c r="S3032" s="240"/>
      <c r="T3032" s="241"/>
      <c r="AT3032" s="242" t="s">
        <v>440</v>
      </c>
      <c r="AU3032" s="242" t="s">
        <v>93</v>
      </c>
      <c r="AV3032" s="13" t="s">
        <v>93</v>
      </c>
      <c r="AW3032" s="13" t="s">
        <v>38</v>
      </c>
      <c r="AX3032" s="13" t="s">
        <v>83</v>
      </c>
      <c r="AY3032" s="242" t="s">
        <v>283</v>
      </c>
    </row>
    <row r="3033" spans="1:65" s="14" customFormat="1" ht="11.25">
      <c r="B3033" s="243"/>
      <c r="C3033" s="244"/>
      <c r="D3033" s="223" t="s">
        <v>440</v>
      </c>
      <c r="E3033" s="245" t="s">
        <v>1</v>
      </c>
      <c r="F3033" s="246" t="s">
        <v>442</v>
      </c>
      <c r="G3033" s="244"/>
      <c r="H3033" s="247">
        <v>8719.89</v>
      </c>
      <c r="I3033" s="248"/>
      <c r="J3033" s="244"/>
      <c r="K3033" s="244"/>
      <c r="L3033" s="249"/>
      <c r="M3033" s="250"/>
      <c r="N3033" s="251"/>
      <c r="O3033" s="251"/>
      <c r="P3033" s="251"/>
      <c r="Q3033" s="251"/>
      <c r="R3033" s="251"/>
      <c r="S3033" s="251"/>
      <c r="T3033" s="252"/>
      <c r="AT3033" s="253" t="s">
        <v>440</v>
      </c>
      <c r="AU3033" s="253" t="s">
        <v>93</v>
      </c>
      <c r="AV3033" s="14" t="s">
        <v>304</v>
      </c>
      <c r="AW3033" s="14" t="s">
        <v>38</v>
      </c>
      <c r="AX3033" s="14" t="s">
        <v>91</v>
      </c>
      <c r="AY3033" s="253" t="s">
        <v>283</v>
      </c>
    </row>
    <row r="3034" spans="1:65" s="2" customFormat="1" ht="16.5" customHeight="1">
      <c r="A3034" s="36"/>
      <c r="B3034" s="37"/>
      <c r="C3034" s="210" t="s">
        <v>1831</v>
      </c>
      <c r="D3034" s="210" t="s">
        <v>286</v>
      </c>
      <c r="E3034" s="211" t="s">
        <v>4046</v>
      </c>
      <c r="F3034" s="212" t="s">
        <v>4047</v>
      </c>
      <c r="G3034" s="213" t="s">
        <v>331</v>
      </c>
      <c r="H3034" s="214">
        <v>4412.8</v>
      </c>
      <c r="I3034" s="215"/>
      <c r="J3034" s="216">
        <f>ROUND(I3034*H3034,2)</f>
        <v>0</v>
      </c>
      <c r="K3034" s="212" t="s">
        <v>290</v>
      </c>
      <c r="L3034" s="41"/>
      <c r="M3034" s="217" t="s">
        <v>1</v>
      </c>
      <c r="N3034" s="218" t="s">
        <v>48</v>
      </c>
      <c r="O3034" s="73"/>
      <c r="P3034" s="219">
        <f>O3034*H3034</f>
        <v>0</v>
      </c>
      <c r="Q3034" s="219">
        <v>2.5000000000000001E-4</v>
      </c>
      <c r="R3034" s="219">
        <f>Q3034*H3034</f>
        <v>1.1032</v>
      </c>
      <c r="S3034" s="219">
        <v>0</v>
      </c>
      <c r="T3034" s="220">
        <f>S3034*H3034</f>
        <v>0</v>
      </c>
      <c r="U3034" s="36"/>
      <c r="V3034" s="36"/>
      <c r="W3034" s="36"/>
      <c r="X3034" s="36"/>
      <c r="Y3034" s="36"/>
      <c r="Z3034" s="36"/>
      <c r="AA3034" s="36"/>
      <c r="AB3034" s="36"/>
      <c r="AC3034" s="36"/>
      <c r="AD3034" s="36"/>
      <c r="AE3034" s="36"/>
      <c r="AR3034" s="221" t="s">
        <v>369</v>
      </c>
      <c r="AT3034" s="221" t="s">
        <v>286</v>
      </c>
      <c r="AU3034" s="221" t="s">
        <v>93</v>
      </c>
      <c r="AY3034" s="18" t="s">
        <v>283</v>
      </c>
      <c r="BE3034" s="222">
        <f>IF(N3034="základní",J3034,0)</f>
        <v>0</v>
      </c>
      <c r="BF3034" s="222">
        <f>IF(N3034="snížená",J3034,0)</f>
        <v>0</v>
      </c>
      <c r="BG3034" s="222">
        <f>IF(N3034="zákl. přenesená",J3034,0)</f>
        <v>0</v>
      </c>
      <c r="BH3034" s="222">
        <f>IF(N3034="sníž. přenesená",J3034,0)</f>
        <v>0</v>
      </c>
      <c r="BI3034" s="222">
        <f>IF(N3034="nulová",J3034,0)</f>
        <v>0</v>
      </c>
      <c r="BJ3034" s="18" t="s">
        <v>91</v>
      </c>
      <c r="BK3034" s="222">
        <f>ROUND(I3034*H3034,2)</f>
        <v>0</v>
      </c>
      <c r="BL3034" s="18" t="s">
        <v>369</v>
      </c>
      <c r="BM3034" s="221" t="s">
        <v>4048</v>
      </c>
    </row>
    <row r="3035" spans="1:65" s="15" customFormat="1" ht="11.25">
      <c r="B3035" s="254"/>
      <c r="C3035" s="255"/>
      <c r="D3035" s="223" t="s">
        <v>440</v>
      </c>
      <c r="E3035" s="256" t="s">
        <v>1</v>
      </c>
      <c r="F3035" s="257" t="s">
        <v>1032</v>
      </c>
      <c r="G3035" s="255"/>
      <c r="H3035" s="256" t="s">
        <v>1</v>
      </c>
      <c r="I3035" s="258"/>
      <c r="J3035" s="255"/>
      <c r="K3035" s="255"/>
      <c r="L3035" s="259"/>
      <c r="M3035" s="260"/>
      <c r="N3035" s="261"/>
      <c r="O3035" s="261"/>
      <c r="P3035" s="261"/>
      <c r="Q3035" s="261"/>
      <c r="R3035" s="261"/>
      <c r="S3035" s="261"/>
      <c r="T3035" s="262"/>
      <c r="AT3035" s="263" t="s">
        <v>440</v>
      </c>
      <c r="AU3035" s="263" t="s">
        <v>93</v>
      </c>
      <c r="AV3035" s="15" t="s">
        <v>91</v>
      </c>
      <c r="AW3035" s="15" t="s">
        <v>38</v>
      </c>
      <c r="AX3035" s="15" t="s">
        <v>83</v>
      </c>
      <c r="AY3035" s="263" t="s">
        <v>283</v>
      </c>
    </row>
    <row r="3036" spans="1:65" s="13" customFormat="1" ht="11.25">
      <c r="B3036" s="232"/>
      <c r="C3036" s="233"/>
      <c r="D3036" s="223" t="s">
        <v>440</v>
      </c>
      <c r="E3036" s="234" t="s">
        <v>1</v>
      </c>
      <c r="F3036" s="235" t="s">
        <v>1405</v>
      </c>
      <c r="G3036" s="233"/>
      <c r="H3036" s="236">
        <v>1447.27</v>
      </c>
      <c r="I3036" s="237"/>
      <c r="J3036" s="233"/>
      <c r="K3036" s="233"/>
      <c r="L3036" s="238"/>
      <c r="M3036" s="239"/>
      <c r="N3036" s="240"/>
      <c r="O3036" s="240"/>
      <c r="P3036" s="240"/>
      <c r="Q3036" s="240"/>
      <c r="R3036" s="240"/>
      <c r="S3036" s="240"/>
      <c r="T3036" s="241"/>
      <c r="AT3036" s="242" t="s">
        <v>440</v>
      </c>
      <c r="AU3036" s="242" t="s">
        <v>93</v>
      </c>
      <c r="AV3036" s="13" t="s">
        <v>93</v>
      </c>
      <c r="AW3036" s="13" t="s">
        <v>38</v>
      </c>
      <c r="AX3036" s="13" t="s">
        <v>83</v>
      </c>
      <c r="AY3036" s="242" t="s">
        <v>283</v>
      </c>
    </row>
    <row r="3037" spans="1:65" s="13" customFormat="1" ht="11.25">
      <c r="B3037" s="232"/>
      <c r="C3037" s="233"/>
      <c r="D3037" s="223" t="s">
        <v>440</v>
      </c>
      <c r="E3037" s="234" t="s">
        <v>1</v>
      </c>
      <c r="F3037" s="235" t="s">
        <v>1391</v>
      </c>
      <c r="G3037" s="233"/>
      <c r="H3037" s="236">
        <v>213.61</v>
      </c>
      <c r="I3037" s="237"/>
      <c r="J3037" s="233"/>
      <c r="K3037" s="233"/>
      <c r="L3037" s="238"/>
      <c r="M3037" s="239"/>
      <c r="N3037" s="240"/>
      <c r="O3037" s="240"/>
      <c r="P3037" s="240"/>
      <c r="Q3037" s="240"/>
      <c r="R3037" s="240"/>
      <c r="S3037" s="240"/>
      <c r="T3037" s="241"/>
      <c r="AT3037" s="242" t="s">
        <v>440</v>
      </c>
      <c r="AU3037" s="242" t="s">
        <v>93</v>
      </c>
      <c r="AV3037" s="13" t="s">
        <v>93</v>
      </c>
      <c r="AW3037" s="13" t="s">
        <v>38</v>
      </c>
      <c r="AX3037" s="13" t="s">
        <v>83</v>
      </c>
      <c r="AY3037" s="242" t="s">
        <v>283</v>
      </c>
    </row>
    <row r="3038" spans="1:65" s="13" customFormat="1" ht="11.25">
      <c r="B3038" s="232"/>
      <c r="C3038" s="233"/>
      <c r="D3038" s="223" t="s">
        <v>440</v>
      </c>
      <c r="E3038" s="234" t="s">
        <v>1</v>
      </c>
      <c r="F3038" s="235" t="s">
        <v>1397</v>
      </c>
      <c r="G3038" s="233"/>
      <c r="H3038" s="236">
        <v>2751.92</v>
      </c>
      <c r="I3038" s="237"/>
      <c r="J3038" s="233"/>
      <c r="K3038" s="233"/>
      <c r="L3038" s="238"/>
      <c r="M3038" s="239"/>
      <c r="N3038" s="240"/>
      <c r="O3038" s="240"/>
      <c r="P3038" s="240"/>
      <c r="Q3038" s="240"/>
      <c r="R3038" s="240"/>
      <c r="S3038" s="240"/>
      <c r="T3038" s="241"/>
      <c r="AT3038" s="242" t="s">
        <v>440</v>
      </c>
      <c r="AU3038" s="242" t="s">
        <v>93</v>
      </c>
      <c r="AV3038" s="13" t="s">
        <v>93</v>
      </c>
      <c r="AW3038" s="13" t="s">
        <v>38</v>
      </c>
      <c r="AX3038" s="13" t="s">
        <v>83</v>
      </c>
      <c r="AY3038" s="242" t="s">
        <v>283</v>
      </c>
    </row>
    <row r="3039" spans="1:65" s="14" customFormat="1" ht="11.25">
      <c r="B3039" s="243"/>
      <c r="C3039" s="244"/>
      <c r="D3039" s="223" t="s">
        <v>440</v>
      </c>
      <c r="E3039" s="245" t="s">
        <v>1</v>
      </c>
      <c r="F3039" s="246" t="s">
        <v>442</v>
      </c>
      <c r="G3039" s="244"/>
      <c r="H3039" s="247">
        <v>4412.8</v>
      </c>
      <c r="I3039" s="248"/>
      <c r="J3039" s="244"/>
      <c r="K3039" s="244"/>
      <c r="L3039" s="249"/>
      <c r="M3039" s="250"/>
      <c r="N3039" s="251"/>
      <c r="O3039" s="251"/>
      <c r="P3039" s="251"/>
      <c r="Q3039" s="251"/>
      <c r="R3039" s="251"/>
      <c r="S3039" s="251"/>
      <c r="T3039" s="252"/>
      <c r="AT3039" s="253" t="s">
        <v>440</v>
      </c>
      <c r="AU3039" s="253" t="s">
        <v>93</v>
      </c>
      <c r="AV3039" s="14" t="s">
        <v>304</v>
      </c>
      <c r="AW3039" s="14" t="s">
        <v>38</v>
      </c>
      <c r="AX3039" s="14" t="s">
        <v>91</v>
      </c>
      <c r="AY3039" s="253" t="s">
        <v>283</v>
      </c>
    </row>
    <row r="3040" spans="1:65" s="2" customFormat="1" ht="16.5" customHeight="1">
      <c r="A3040" s="36"/>
      <c r="B3040" s="37"/>
      <c r="C3040" s="210" t="s">
        <v>2358</v>
      </c>
      <c r="D3040" s="210" t="s">
        <v>286</v>
      </c>
      <c r="E3040" s="211" t="s">
        <v>4049</v>
      </c>
      <c r="F3040" s="212" t="s">
        <v>4050</v>
      </c>
      <c r="G3040" s="213" t="s">
        <v>331</v>
      </c>
      <c r="H3040" s="214">
        <v>108.55</v>
      </c>
      <c r="I3040" s="215"/>
      <c r="J3040" s="216">
        <f>ROUND(I3040*H3040,2)</f>
        <v>0</v>
      </c>
      <c r="K3040" s="212" t="s">
        <v>290</v>
      </c>
      <c r="L3040" s="41"/>
      <c r="M3040" s="217" t="s">
        <v>1</v>
      </c>
      <c r="N3040" s="218" t="s">
        <v>48</v>
      </c>
      <c r="O3040" s="73"/>
      <c r="P3040" s="219">
        <f>O3040*H3040</f>
        <v>0</v>
      </c>
      <c r="Q3040" s="219">
        <v>3.6000000000000002E-4</v>
      </c>
      <c r="R3040" s="219">
        <f>Q3040*H3040</f>
        <v>3.9078000000000002E-2</v>
      </c>
      <c r="S3040" s="219">
        <v>0</v>
      </c>
      <c r="T3040" s="220">
        <f>S3040*H3040</f>
        <v>0</v>
      </c>
      <c r="U3040" s="36"/>
      <c r="V3040" s="36"/>
      <c r="W3040" s="36"/>
      <c r="X3040" s="36"/>
      <c r="Y3040" s="36"/>
      <c r="Z3040" s="36"/>
      <c r="AA3040" s="36"/>
      <c r="AB3040" s="36"/>
      <c r="AC3040" s="36"/>
      <c r="AD3040" s="36"/>
      <c r="AE3040" s="36"/>
      <c r="AR3040" s="221" t="s">
        <v>369</v>
      </c>
      <c r="AT3040" s="221" t="s">
        <v>286</v>
      </c>
      <c r="AU3040" s="221" t="s">
        <v>93</v>
      </c>
      <c r="AY3040" s="18" t="s">
        <v>283</v>
      </c>
      <c r="BE3040" s="222">
        <f>IF(N3040="základní",J3040,0)</f>
        <v>0</v>
      </c>
      <c r="BF3040" s="222">
        <f>IF(N3040="snížená",J3040,0)</f>
        <v>0</v>
      </c>
      <c r="BG3040" s="222">
        <f>IF(N3040="zákl. přenesená",J3040,0)</f>
        <v>0</v>
      </c>
      <c r="BH3040" s="222">
        <f>IF(N3040="sníž. přenesená",J3040,0)</f>
        <v>0</v>
      </c>
      <c r="BI3040" s="222">
        <f>IF(N3040="nulová",J3040,0)</f>
        <v>0</v>
      </c>
      <c r="BJ3040" s="18" t="s">
        <v>91</v>
      </c>
      <c r="BK3040" s="222">
        <f>ROUND(I3040*H3040,2)</f>
        <v>0</v>
      </c>
      <c r="BL3040" s="18" t="s">
        <v>369</v>
      </c>
      <c r="BM3040" s="221" t="s">
        <v>4051</v>
      </c>
    </row>
    <row r="3041" spans="1:65" s="15" customFormat="1" ht="11.25">
      <c r="B3041" s="254"/>
      <c r="C3041" s="255"/>
      <c r="D3041" s="223" t="s">
        <v>440</v>
      </c>
      <c r="E3041" s="256" t="s">
        <v>1</v>
      </c>
      <c r="F3041" s="257" t="s">
        <v>1022</v>
      </c>
      <c r="G3041" s="255"/>
      <c r="H3041" s="256" t="s">
        <v>1</v>
      </c>
      <c r="I3041" s="258"/>
      <c r="J3041" s="255"/>
      <c r="K3041" s="255"/>
      <c r="L3041" s="259"/>
      <c r="M3041" s="260"/>
      <c r="N3041" s="261"/>
      <c r="O3041" s="261"/>
      <c r="P3041" s="261"/>
      <c r="Q3041" s="261"/>
      <c r="R3041" s="261"/>
      <c r="S3041" s="261"/>
      <c r="T3041" s="262"/>
      <c r="AT3041" s="263" t="s">
        <v>440</v>
      </c>
      <c r="AU3041" s="263" t="s">
        <v>93</v>
      </c>
      <c r="AV3041" s="15" t="s">
        <v>91</v>
      </c>
      <c r="AW3041" s="15" t="s">
        <v>38</v>
      </c>
      <c r="AX3041" s="15" t="s">
        <v>83</v>
      </c>
      <c r="AY3041" s="263" t="s">
        <v>283</v>
      </c>
    </row>
    <row r="3042" spans="1:65" s="15" customFormat="1" ht="11.25">
      <c r="B3042" s="254"/>
      <c r="C3042" s="255"/>
      <c r="D3042" s="223" t="s">
        <v>440</v>
      </c>
      <c r="E3042" s="256" t="s">
        <v>1</v>
      </c>
      <c r="F3042" s="257" t="s">
        <v>1023</v>
      </c>
      <c r="G3042" s="255"/>
      <c r="H3042" s="256" t="s">
        <v>1</v>
      </c>
      <c r="I3042" s="258"/>
      <c r="J3042" s="255"/>
      <c r="K3042" s="255"/>
      <c r="L3042" s="259"/>
      <c r="M3042" s="260"/>
      <c r="N3042" s="261"/>
      <c r="O3042" s="261"/>
      <c r="P3042" s="261"/>
      <c r="Q3042" s="261"/>
      <c r="R3042" s="261"/>
      <c r="S3042" s="261"/>
      <c r="T3042" s="262"/>
      <c r="AT3042" s="263" t="s">
        <v>440</v>
      </c>
      <c r="AU3042" s="263" t="s">
        <v>93</v>
      </c>
      <c r="AV3042" s="15" t="s">
        <v>91</v>
      </c>
      <c r="AW3042" s="15" t="s">
        <v>38</v>
      </c>
      <c r="AX3042" s="15" t="s">
        <v>83</v>
      </c>
      <c r="AY3042" s="263" t="s">
        <v>283</v>
      </c>
    </row>
    <row r="3043" spans="1:65" s="13" customFormat="1" ht="11.25">
      <c r="B3043" s="232"/>
      <c r="C3043" s="233"/>
      <c r="D3043" s="223" t="s">
        <v>440</v>
      </c>
      <c r="E3043" s="234" t="s">
        <v>1</v>
      </c>
      <c r="F3043" s="235" t="s">
        <v>4052</v>
      </c>
      <c r="G3043" s="233"/>
      <c r="H3043" s="236">
        <v>108.55</v>
      </c>
      <c r="I3043" s="237"/>
      <c r="J3043" s="233"/>
      <c r="K3043" s="233"/>
      <c r="L3043" s="238"/>
      <c r="M3043" s="239"/>
      <c r="N3043" s="240"/>
      <c r="O3043" s="240"/>
      <c r="P3043" s="240"/>
      <c r="Q3043" s="240"/>
      <c r="R3043" s="240"/>
      <c r="S3043" s="240"/>
      <c r="T3043" s="241"/>
      <c r="AT3043" s="242" t="s">
        <v>440</v>
      </c>
      <c r="AU3043" s="242" t="s">
        <v>93</v>
      </c>
      <c r="AV3043" s="13" t="s">
        <v>93</v>
      </c>
      <c r="AW3043" s="13" t="s">
        <v>38</v>
      </c>
      <c r="AX3043" s="13" t="s">
        <v>83</v>
      </c>
      <c r="AY3043" s="242" t="s">
        <v>283</v>
      </c>
    </row>
    <row r="3044" spans="1:65" s="14" customFormat="1" ht="11.25">
      <c r="B3044" s="243"/>
      <c r="C3044" s="244"/>
      <c r="D3044" s="223" t="s">
        <v>440</v>
      </c>
      <c r="E3044" s="245" t="s">
        <v>1</v>
      </c>
      <c r="F3044" s="246" t="s">
        <v>442</v>
      </c>
      <c r="G3044" s="244"/>
      <c r="H3044" s="247">
        <v>108.55</v>
      </c>
      <c r="I3044" s="248"/>
      <c r="J3044" s="244"/>
      <c r="K3044" s="244"/>
      <c r="L3044" s="249"/>
      <c r="M3044" s="250"/>
      <c r="N3044" s="251"/>
      <c r="O3044" s="251"/>
      <c r="P3044" s="251"/>
      <c r="Q3044" s="251"/>
      <c r="R3044" s="251"/>
      <c r="S3044" s="251"/>
      <c r="T3044" s="252"/>
      <c r="AT3044" s="253" t="s">
        <v>440</v>
      </c>
      <c r="AU3044" s="253" t="s">
        <v>93</v>
      </c>
      <c r="AV3044" s="14" t="s">
        <v>304</v>
      </c>
      <c r="AW3044" s="14" t="s">
        <v>38</v>
      </c>
      <c r="AX3044" s="14" t="s">
        <v>91</v>
      </c>
      <c r="AY3044" s="253" t="s">
        <v>283</v>
      </c>
    </row>
    <row r="3045" spans="1:65" s="2" customFormat="1" ht="16.5" customHeight="1">
      <c r="A3045" s="36"/>
      <c r="B3045" s="37"/>
      <c r="C3045" s="210" t="s">
        <v>4053</v>
      </c>
      <c r="D3045" s="210" t="s">
        <v>286</v>
      </c>
      <c r="E3045" s="211" t="s">
        <v>4054</v>
      </c>
      <c r="F3045" s="212" t="s">
        <v>4055</v>
      </c>
      <c r="G3045" s="213" t="s">
        <v>331</v>
      </c>
      <c r="H3045" s="214">
        <v>108.55</v>
      </c>
      <c r="I3045" s="215"/>
      <c r="J3045" s="216">
        <f>ROUND(I3045*H3045,2)</f>
        <v>0</v>
      </c>
      <c r="K3045" s="212" t="s">
        <v>290</v>
      </c>
      <c r="L3045" s="41"/>
      <c r="M3045" s="217" t="s">
        <v>1</v>
      </c>
      <c r="N3045" s="218" t="s">
        <v>48</v>
      </c>
      <c r="O3045" s="73"/>
      <c r="P3045" s="219">
        <f>O3045*H3045</f>
        <v>0</v>
      </c>
      <c r="Q3045" s="219">
        <v>5.0000000000000001E-4</v>
      </c>
      <c r="R3045" s="219">
        <f>Q3045*H3045</f>
        <v>5.4274999999999997E-2</v>
      </c>
      <c r="S3045" s="219">
        <v>0</v>
      </c>
      <c r="T3045" s="220">
        <f>S3045*H3045</f>
        <v>0</v>
      </c>
      <c r="U3045" s="36"/>
      <c r="V3045" s="36"/>
      <c r="W3045" s="36"/>
      <c r="X3045" s="36"/>
      <c r="Y3045" s="36"/>
      <c r="Z3045" s="36"/>
      <c r="AA3045" s="36"/>
      <c r="AB3045" s="36"/>
      <c r="AC3045" s="36"/>
      <c r="AD3045" s="36"/>
      <c r="AE3045" s="36"/>
      <c r="AR3045" s="221" t="s">
        <v>369</v>
      </c>
      <c r="AT3045" s="221" t="s">
        <v>286</v>
      </c>
      <c r="AU3045" s="221" t="s">
        <v>93</v>
      </c>
      <c r="AY3045" s="18" t="s">
        <v>283</v>
      </c>
      <c r="BE3045" s="222">
        <f>IF(N3045="základní",J3045,0)</f>
        <v>0</v>
      </c>
      <c r="BF3045" s="222">
        <f>IF(N3045="snížená",J3045,0)</f>
        <v>0</v>
      </c>
      <c r="BG3045" s="222">
        <f>IF(N3045="zákl. přenesená",J3045,0)</f>
        <v>0</v>
      </c>
      <c r="BH3045" s="222">
        <f>IF(N3045="sníž. přenesená",J3045,0)</f>
        <v>0</v>
      </c>
      <c r="BI3045" s="222">
        <f>IF(N3045="nulová",J3045,0)</f>
        <v>0</v>
      </c>
      <c r="BJ3045" s="18" t="s">
        <v>91</v>
      </c>
      <c r="BK3045" s="222">
        <f>ROUND(I3045*H3045,2)</f>
        <v>0</v>
      </c>
      <c r="BL3045" s="18" t="s">
        <v>369</v>
      </c>
      <c r="BM3045" s="221" t="s">
        <v>4056</v>
      </c>
    </row>
    <row r="3046" spans="1:65" s="2" customFormat="1" ht="19.5">
      <c r="A3046" s="36"/>
      <c r="B3046" s="37"/>
      <c r="C3046" s="38"/>
      <c r="D3046" s="223" t="s">
        <v>293</v>
      </c>
      <c r="E3046" s="38"/>
      <c r="F3046" s="224" t="s">
        <v>4057</v>
      </c>
      <c r="G3046" s="38"/>
      <c r="H3046" s="38"/>
      <c r="I3046" s="124"/>
      <c r="J3046" s="38"/>
      <c r="K3046" s="38"/>
      <c r="L3046" s="41"/>
      <c r="M3046" s="225"/>
      <c r="N3046" s="226"/>
      <c r="O3046" s="73"/>
      <c r="P3046" s="73"/>
      <c r="Q3046" s="73"/>
      <c r="R3046" s="73"/>
      <c r="S3046" s="73"/>
      <c r="T3046" s="74"/>
      <c r="U3046" s="36"/>
      <c r="V3046" s="36"/>
      <c r="W3046" s="36"/>
      <c r="X3046" s="36"/>
      <c r="Y3046" s="36"/>
      <c r="Z3046" s="36"/>
      <c r="AA3046" s="36"/>
      <c r="AB3046" s="36"/>
      <c r="AC3046" s="36"/>
      <c r="AD3046" s="36"/>
      <c r="AE3046" s="36"/>
      <c r="AT3046" s="18" t="s">
        <v>293</v>
      </c>
      <c r="AU3046" s="18" t="s">
        <v>93</v>
      </c>
    </row>
    <row r="3047" spans="1:65" s="12" customFormat="1" ht="22.9" customHeight="1">
      <c r="B3047" s="194"/>
      <c r="C3047" s="195"/>
      <c r="D3047" s="196" t="s">
        <v>82</v>
      </c>
      <c r="E3047" s="208" t="s">
        <v>4058</v>
      </c>
      <c r="F3047" s="208" t="s">
        <v>4059</v>
      </c>
      <c r="G3047" s="195"/>
      <c r="H3047" s="195"/>
      <c r="I3047" s="198"/>
      <c r="J3047" s="209">
        <f>BK3047</f>
        <v>0</v>
      </c>
      <c r="K3047" s="195"/>
      <c r="L3047" s="200"/>
      <c r="M3047" s="201"/>
      <c r="N3047" s="202"/>
      <c r="O3047" s="202"/>
      <c r="P3047" s="203">
        <f>SUM(P3048:P3051)</f>
        <v>0</v>
      </c>
      <c r="Q3047" s="202"/>
      <c r="R3047" s="203">
        <f>SUM(R3048:R3051)</f>
        <v>6.7408580999999996</v>
      </c>
      <c r="S3047" s="202"/>
      <c r="T3047" s="204">
        <f>SUM(T3048:T3051)</f>
        <v>0</v>
      </c>
      <c r="AR3047" s="205" t="s">
        <v>93</v>
      </c>
      <c r="AT3047" s="206" t="s">
        <v>82</v>
      </c>
      <c r="AU3047" s="206" t="s">
        <v>91</v>
      </c>
      <c r="AY3047" s="205" t="s">
        <v>283</v>
      </c>
      <c r="BK3047" s="207">
        <f>SUM(BK3048:BK3051)</f>
        <v>0</v>
      </c>
    </row>
    <row r="3048" spans="1:65" s="2" customFormat="1" ht="16.5" customHeight="1">
      <c r="A3048" s="36"/>
      <c r="B3048" s="37"/>
      <c r="C3048" s="210" t="s">
        <v>2511</v>
      </c>
      <c r="D3048" s="210" t="s">
        <v>286</v>
      </c>
      <c r="E3048" s="211" t="s">
        <v>4060</v>
      </c>
      <c r="F3048" s="212" t="s">
        <v>4061</v>
      </c>
      <c r="G3048" s="213" t="s">
        <v>331</v>
      </c>
      <c r="H3048" s="214">
        <v>14281.478999999999</v>
      </c>
      <c r="I3048" s="215"/>
      <c r="J3048" s="216">
        <f>ROUND(I3048*H3048,2)</f>
        <v>0</v>
      </c>
      <c r="K3048" s="212" t="s">
        <v>290</v>
      </c>
      <c r="L3048" s="41"/>
      <c r="M3048" s="217" t="s">
        <v>1</v>
      </c>
      <c r="N3048" s="218" t="s">
        <v>48</v>
      </c>
      <c r="O3048" s="73"/>
      <c r="P3048" s="219">
        <f>O3048*H3048</f>
        <v>0</v>
      </c>
      <c r="Q3048" s="219">
        <v>2.0000000000000001E-4</v>
      </c>
      <c r="R3048" s="219">
        <f>Q3048*H3048</f>
        <v>2.8562957999999998</v>
      </c>
      <c r="S3048" s="219">
        <v>0</v>
      </c>
      <c r="T3048" s="220">
        <f>S3048*H3048</f>
        <v>0</v>
      </c>
      <c r="U3048" s="36"/>
      <c r="V3048" s="36"/>
      <c r="W3048" s="36"/>
      <c r="X3048" s="36"/>
      <c r="Y3048" s="36"/>
      <c r="Z3048" s="36"/>
      <c r="AA3048" s="36"/>
      <c r="AB3048" s="36"/>
      <c r="AC3048" s="36"/>
      <c r="AD3048" s="36"/>
      <c r="AE3048" s="36"/>
      <c r="AR3048" s="221" t="s">
        <v>369</v>
      </c>
      <c r="AT3048" s="221" t="s">
        <v>286</v>
      </c>
      <c r="AU3048" s="221" t="s">
        <v>93</v>
      </c>
      <c r="AY3048" s="18" t="s">
        <v>283</v>
      </c>
      <c r="BE3048" s="222">
        <f>IF(N3048="základní",J3048,0)</f>
        <v>0</v>
      </c>
      <c r="BF3048" s="222">
        <f>IF(N3048="snížená",J3048,0)</f>
        <v>0</v>
      </c>
      <c r="BG3048" s="222">
        <f>IF(N3048="zákl. přenesená",J3048,0)</f>
        <v>0</v>
      </c>
      <c r="BH3048" s="222">
        <f>IF(N3048="sníž. přenesená",J3048,0)</f>
        <v>0</v>
      </c>
      <c r="BI3048" s="222">
        <f>IF(N3048="nulová",J3048,0)</f>
        <v>0</v>
      </c>
      <c r="BJ3048" s="18" t="s">
        <v>91</v>
      </c>
      <c r="BK3048" s="222">
        <f>ROUND(I3048*H3048,2)</f>
        <v>0</v>
      </c>
      <c r="BL3048" s="18" t="s">
        <v>369</v>
      </c>
      <c r="BM3048" s="221" t="s">
        <v>4062</v>
      </c>
    </row>
    <row r="3049" spans="1:65" s="2" customFormat="1" ht="16.5" customHeight="1">
      <c r="A3049" s="36"/>
      <c r="B3049" s="37"/>
      <c r="C3049" s="210" t="s">
        <v>2918</v>
      </c>
      <c r="D3049" s="210" t="s">
        <v>286</v>
      </c>
      <c r="E3049" s="211" t="s">
        <v>4063</v>
      </c>
      <c r="F3049" s="212" t="s">
        <v>4064</v>
      </c>
      <c r="G3049" s="213" t="s">
        <v>331</v>
      </c>
      <c r="H3049" s="214">
        <v>14281.478999999999</v>
      </c>
      <c r="I3049" s="215"/>
      <c r="J3049" s="216">
        <f>ROUND(I3049*H3049,2)</f>
        <v>0</v>
      </c>
      <c r="K3049" s="212" t="s">
        <v>290</v>
      </c>
      <c r="L3049" s="41"/>
      <c r="M3049" s="217" t="s">
        <v>1</v>
      </c>
      <c r="N3049" s="218" t="s">
        <v>48</v>
      </c>
      <c r="O3049" s="73"/>
      <c r="P3049" s="219">
        <f>O3049*H3049</f>
        <v>0</v>
      </c>
      <c r="Q3049" s="219">
        <v>2.5999999999999998E-4</v>
      </c>
      <c r="R3049" s="219">
        <f>Q3049*H3049</f>
        <v>3.7131845399999994</v>
      </c>
      <c r="S3049" s="219">
        <v>0</v>
      </c>
      <c r="T3049" s="220">
        <f>S3049*H3049</f>
        <v>0</v>
      </c>
      <c r="U3049" s="36"/>
      <c r="V3049" s="36"/>
      <c r="W3049" s="36"/>
      <c r="X3049" s="36"/>
      <c r="Y3049" s="36"/>
      <c r="Z3049" s="36"/>
      <c r="AA3049" s="36"/>
      <c r="AB3049" s="36"/>
      <c r="AC3049" s="36"/>
      <c r="AD3049" s="36"/>
      <c r="AE3049" s="36"/>
      <c r="AR3049" s="221" t="s">
        <v>369</v>
      </c>
      <c r="AT3049" s="221" t="s">
        <v>286</v>
      </c>
      <c r="AU3049" s="221" t="s">
        <v>93</v>
      </c>
      <c r="AY3049" s="18" t="s">
        <v>283</v>
      </c>
      <c r="BE3049" s="222">
        <f>IF(N3049="základní",J3049,0)</f>
        <v>0</v>
      </c>
      <c r="BF3049" s="222">
        <f>IF(N3049="snížená",J3049,0)</f>
        <v>0</v>
      </c>
      <c r="BG3049" s="222">
        <f>IF(N3049="zákl. přenesená",J3049,0)</f>
        <v>0</v>
      </c>
      <c r="BH3049" s="222">
        <f>IF(N3049="sníž. přenesená",J3049,0)</f>
        <v>0</v>
      </c>
      <c r="BI3049" s="222">
        <f>IF(N3049="nulová",J3049,0)</f>
        <v>0</v>
      </c>
      <c r="BJ3049" s="18" t="s">
        <v>91</v>
      </c>
      <c r="BK3049" s="222">
        <f>ROUND(I3049*H3049,2)</f>
        <v>0</v>
      </c>
      <c r="BL3049" s="18" t="s">
        <v>369</v>
      </c>
      <c r="BM3049" s="221" t="s">
        <v>4065</v>
      </c>
    </row>
    <row r="3050" spans="1:65" s="2" customFormat="1" ht="16.5" customHeight="1">
      <c r="A3050" s="36"/>
      <c r="B3050" s="37"/>
      <c r="C3050" s="210" t="s">
        <v>4066</v>
      </c>
      <c r="D3050" s="210" t="s">
        <v>286</v>
      </c>
      <c r="E3050" s="211" t="s">
        <v>4067</v>
      </c>
      <c r="F3050" s="212" t="s">
        <v>4068</v>
      </c>
      <c r="G3050" s="213" t="s">
        <v>331</v>
      </c>
      <c r="H3050" s="214">
        <v>5712.5919999999996</v>
      </c>
      <c r="I3050" s="215"/>
      <c r="J3050" s="216">
        <f>ROUND(I3050*H3050,2)</f>
        <v>0</v>
      </c>
      <c r="K3050" s="212" t="s">
        <v>290</v>
      </c>
      <c r="L3050" s="41"/>
      <c r="M3050" s="217" t="s">
        <v>1</v>
      </c>
      <c r="N3050" s="218" t="s">
        <v>48</v>
      </c>
      <c r="O3050" s="73"/>
      <c r="P3050" s="219">
        <f>O3050*H3050</f>
        <v>0</v>
      </c>
      <c r="Q3050" s="219">
        <v>3.0000000000000001E-5</v>
      </c>
      <c r="R3050" s="219">
        <f>Q3050*H3050</f>
        <v>0.17137775999999999</v>
      </c>
      <c r="S3050" s="219">
        <v>0</v>
      </c>
      <c r="T3050" s="220">
        <f>S3050*H3050</f>
        <v>0</v>
      </c>
      <c r="U3050" s="36"/>
      <c r="V3050" s="36"/>
      <c r="W3050" s="36"/>
      <c r="X3050" s="36"/>
      <c r="Y3050" s="36"/>
      <c r="Z3050" s="36"/>
      <c r="AA3050" s="36"/>
      <c r="AB3050" s="36"/>
      <c r="AC3050" s="36"/>
      <c r="AD3050" s="36"/>
      <c r="AE3050" s="36"/>
      <c r="AR3050" s="221" t="s">
        <v>369</v>
      </c>
      <c r="AT3050" s="221" t="s">
        <v>286</v>
      </c>
      <c r="AU3050" s="221" t="s">
        <v>93</v>
      </c>
      <c r="AY3050" s="18" t="s">
        <v>283</v>
      </c>
      <c r="BE3050" s="222">
        <f>IF(N3050="základní",J3050,0)</f>
        <v>0</v>
      </c>
      <c r="BF3050" s="222">
        <f>IF(N3050="snížená",J3050,0)</f>
        <v>0</v>
      </c>
      <c r="BG3050" s="222">
        <f>IF(N3050="zákl. přenesená",J3050,0)</f>
        <v>0</v>
      </c>
      <c r="BH3050" s="222">
        <f>IF(N3050="sníž. přenesená",J3050,0)</f>
        <v>0</v>
      </c>
      <c r="BI3050" s="222">
        <f>IF(N3050="nulová",J3050,0)</f>
        <v>0</v>
      </c>
      <c r="BJ3050" s="18" t="s">
        <v>91</v>
      </c>
      <c r="BK3050" s="222">
        <f>ROUND(I3050*H3050,2)</f>
        <v>0</v>
      </c>
      <c r="BL3050" s="18" t="s">
        <v>369</v>
      </c>
      <c r="BM3050" s="221" t="s">
        <v>4069</v>
      </c>
    </row>
    <row r="3051" spans="1:65" s="13" customFormat="1" ht="11.25">
      <c r="B3051" s="232"/>
      <c r="C3051" s="233"/>
      <c r="D3051" s="223" t="s">
        <v>440</v>
      </c>
      <c r="E3051" s="233"/>
      <c r="F3051" s="235" t="s">
        <v>4070</v>
      </c>
      <c r="G3051" s="233"/>
      <c r="H3051" s="236">
        <v>5712.5919999999996</v>
      </c>
      <c r="I3051" s="237"/>
      <c r="J3051" s="233"/>
      <c r="K3051" s="233"/>
      <c r="L3051" s="238"/>
      <c r="M3051" s="239"/>
      <c r="N3051" s="240"/>
      <c r="O3051" s="240"/>
      <c r="P3051" s="240"/>
      <c r="Q3051" s="240"/>
      <c r="R3051" s="240"/>
      <c r="S3051" s="240"/>
      <c r="T3051" s="241"/>
      <c r="AT3051" s="242" t="s">
        <v>440</v>
      </c>
      <c r="AU3051" s="242" t="s">
        <v>93</v>
      </c>
      <c r="AV3051" s="13" t="s">
        <v>93</v>
      </c>
      <c r="AW3051" s="13" t="s">
        <v>4</v>
      </c>
      <c r="AX3051" s="13" t="s">
        <v>91</v>
      </c>
      <c r="AY3051" s="242" t="s">
        <v>283</v>
      </c>
    </row>
    <row r="3052" spans="1:65" s="12" customFormat="1" ht="25.9" customHeight="1">
      <c r="B3052" s="194"/>
      <c r="C3052" s="195"/>
      <c r="D3052" s="196" t="s">
        <v>82</v>
      </c>
      <c r="E3052" s="197" t="s">
        <v>490</v>
      </c>
      <c r="F3052" s="197" t="s">
        <v>490</v>
      </c>
      <c r="G3052" s="195"/>
      <c r="H3052" s="195"/>
      <c r="I3052" s="198"/>
      <c r="J3052" s="199">
        <f>BK3052</f>
        <v>0</v>
      </c>
      <c r="K3052" s="195"/>
      <c r="L3052" s="200"/>
      <c r="M3052" s="201"/>
      <c r="N3052" s="202"/>
      <c r="O3052" s="202"/>
      <c r="P3052" s="203">
        <f>P3053+P3218</f>
        <v>0</v>
      </c>
      <c r="Q3052" s="202"/>
      <c r="R3052" s="203">
        <f>R3053+R3218</f>
        <v>0</v>
      </c>
      <c r="S3052" s="202"/>
      <c r="T3052" s="204">
        <f>T3053+T3218</f>
        <v>0</v>
      </c>
      <c r="AR3052" s="205" t="s">
        <v>299</v>
      </c>
      <c r="AT3052" s="206" t="s">
        <v>82</v>
      </c>
      <c r="AU3052" s="206" t="s">
        <v>83</v>
      </c>
      <c r="AY3052" s="205" t="s">
        <v>283</v>
      </c>
      <c r="BK3052" s="207">
        <f>BK3053+BK3218</f>
        <v>0</v>
      </c>
    </row>
    <row r="3053" spans="1:65" s="12" customFormat="1" ht="22.9" customHeight="1">
      <c r="B3053" s="194"/>
      <c r="C3053" s="195"/>
      <c r="D3053" s="196" t="s">
        <v>82</v>
      </c>
      <c r="E3053" s="208" t="s">
        <v>4071</v>
      </c>
      <c r="F3053" s="208" t="s">
        <v>4072</v>
      </c>
      <c r="G3053" s="195"/>
      <c r="H3053" s="195"/>
      <c r="I3053" s="198"/>
      <c r="J3053" s="209">
        <f>BK3053</f>
        <v>0</v>
      </c>
      <c r="K3053" s="195"/>
      <c r="L3053" s="200"/>
      <c r="M3053" s="201"/>
      <c r="N3053" s="202"/>
      <c r="O3053" s="202"/>
      <c r="P3053" s="203">
        <f>SUM(P3054:P3217)</f>
        <v>0</v>
      </c>
      <c r="Q3053" s="202"/>
      <c r="R3053" s="203">
        <f>SUM(R3054:R3217)</f>
        <v>0</v>
      </c>
      <c r="S3053" s="202"/>
      <c r="T3053" s="204">
        <f>SUM(T3054:T3217)</f>
        <v>0</v>
      </c>
      <c r="AR3053" s="205" t="s">
        <v>299</v>
      </c>
      <c r="AT3053" s="206" t="s">
        <v>82</v>
      </c>
      <c r="AU3053" s="206" t="s">
        <v>91</v>
      </c>
      <c r="AY3053" s="205" t="s">
        <v>283</v>
      </c>
      <c r="BK3053" s="207">
        <f>SUM(BK3054:BK3217)</f>
        <v>0</v>
      </c>
    </row>
    <row r="3054" spans="1:65" s="2" customFormat="1" ht="16.5" customHeight="1">
      <c r="A3054" s="36"/>
      <c r="B3054" s="37"/>
      <c r="C3054" s="210" t="s">
        <v>4073</v>
      </c>
      <c r="D3054" s="210" t="s">
        <v>286</v>
      </c>
      <c r="E3054" s="211" t="s">
        <v>4074</v>
      </c>
      <c r="F3054" s="212" t="s">
        <v>4075</v>
      </c>
      <c r="G3054" s="213" t="s">
        <v>331</v>
      </c>
      <c r="H3054" s="214">
        <v>541.79999999999995</v>
      </c>
      <c r="I3054" s="215"/>
      <c r="J3054" s="216">
        <f>ROUND(I3054*H3054,2)</f>
        <v>0</v>
      </c>
      <c r="K3054" s="212" t="s">
        <v>342</v>
      </c>
      <c r="L3054" s="41"/>
      <c r="M3054" s="217" t="s">
        <v>1</v>
      </c>
      <c r="N3054" s="218" t="s">
        <v>48</v>
      </c>
      <c r="O3054" s="73"/>
      <c r="P3054" s="219">
        <f>O3054*H3054</f>
        <v>0</v>
      </c>
      <c r="Q3054" s="219">
        <v>0</v>
      </c>
      <c r="R3054" s="219">
        <f>Q3054*H3054</f>
        <v>0</v>
      </c>
      <c r="S3054" s="219">
        <v>0</v>
      </c>
      <c r="T3054" s="220">
        <f>S3054*H3054</f>
        <v>0</v>
      </c>
      <c r="U3054" s="36"/>
      <c r="V3054" s="36"/>
      <c r="W3054" s="36"/>
      <c r="X3054" s="36"/>
      <c r="Y3054" s="36"/>
      <c r="Z3054" s="36"/>
      <c r="AA3054" s="36"/>
      <c r="AB3054" s="36"/>
      <c r="AC3054" s="36"/>
      <c r="AD3054" s="36"/>
      <c r="AE3054" s="36"/>
      <c r="AR3054" s="221" t="s">
        <v>304</v>
      </c>
      <c r="AT3054" s="221" t="s">
        <v>286</v>
      </c>
      <c r="AU3054" s="221" t="s">
        <v>93</v>
      </c>
      <c r="AY3054" s="18" t="s">
        <v>283</v>
      </c>
      <c r="BE3054" s="222">
        <f>IF(N3054="základní",J3054,0)</f>
        <v>0</v>
      </c>
      <c r="BF3054" s="222">
        <f>IF(N3054="snížená",J3054,0)</f>
        <v>0</v>
      </c>
      <c r="BG3054" s="222">
        <f>IF(N3054="zákl. přenesená",J3054,0)</f>
        <v>0</v>
      </c>
      <c r="BH3054" s="222">
        <f>IF(N3054="sníž. přenesená",J3054,0)</f>
        <v>0</v>
      </c>
      <c r="BI3054" s="222">
        <f>IF(N3054="nulová",J3054,0)</f>
        <v>0</v>
      </c>
      <c r="BJ3054" s="18" t="s">
        <v>91</v>
      </c>
      <c r="BK3054" s="222">
        <f>ROUND(I3054*H3054,2)</f>
        <v>0</v>
      </c>
      <c r="BL3054" s="18" t="s">
        <v>304</v>
      </c>
      <c r="BM3054" s="221" t="s">
        <v>4076</v>
      </c>
    </row>
    <row r="3055" spans="1:65" s="2" customFormat="1" ht="39">
      <c r="A3055" s="36"/>
      <c r="B3055" s="37"/>
      <c r="C3055" s="38"/>
      <c r="D3055" s="223" t="s">
        <v>293</v>
      </c>
      <c r="E3055" s="38"/>
      <c r="F3055" s="224" t="s">
        <v>4077</v>
      </c>
      <c r="G3055" s="38"/>
      <c r="H3055" s="38"/>
      <c r="I3055" s="124"/>
      <c r="J3055" s="38"/>
      <c r="K3055" s="38"/>
      <c r="L3055" s="41"/>
      <c r="M3055" s="225"/>
      <c r="N3055" s="226"/>
      <c r="O3055" s="73"/>
      <c r="P3055" s="73"/>
      <c r="Q3055" s="73"/>
      <c r="R3055" s="73"/>
      <c r="S3055" s="73"/>
      <c r="T3055" s="74"/>
      <c r="U3055" s="36"/>
      <c r="V3055" s="36"/>
      <c r="W3055" s="36"/>
      <c r="X3055" s="36"/>
      <c r="Y3055" s="36"/>
      <c r="Z3055" s="36"/>
      <c r="AA3055" s="36"/>
      <c r="AB3055" s="36"/>
      <c r="AC3055" s="36"/>
      <c r="AD3055" s="36"/>
      <c r="AE3055" s="36"/>
      <c r="AT3055" s="18" t="s">
        <v>293</v>
      </c>
      <c r="AU3055" s="18" t="s">
        <v>93</v>
      </c>
    </row>
    <row r="3056" spans="1:65" s="2" customFormat="1" ht="16.5" customHeight="1">
      <c r="A3056" s="36"/>
      <c r="B3056" s="37"/>
      <c r="C3056" s="210" t="s">
        <v>4078</v>
      </c>
      <c r="D3056" s="210" t="s">
        <v>286</v>
      </c>
      <c r="E3056" s="211" t="s">
        <v>4079</v>
      </c>
      <c r="F3056" s="212" t="s">
        <v>4080</v>
      </c>
      <c r="G3056" s="213" t="s">
        <v>331</v>
      </c>
      <c r="H3056" s="214">
        <v>220.5</v>
      </c>
      <c r="I3056" s="215"/>
      <c r="J3056" s="216">
        <f>ROUND(I3056*H3056,2)</f>
        <v>0</v>
      </c>
      <c r="K3056" s="212" t="s">
        <v>342</v>
      </c>
      <c r="L3056" s="41"/>
      <c r="M3056" s="217" t="s">
        <v>1</v>
      </c>
      <c r="N3056" s="218" t="s">
        <v>48</v>
      </c>
      <c r="O3056" s="73"/>
      <c r="P3056" s="219">
        <f>O3056*H3056</f>
        <v>0</v>
      </c>
      <c r="Q3056" s="219">
        <v>0</v>
      </c>
      <c r="R3056" s="219">
        <f>Q3056*H3056</f>
        <v>0</v>
      </c>
      <c r="S3056" s="219">
        <v>0</v>
      </c>
      <c r="T3056" s="220">
        <f>S3056*H3056</f>
        <v>0</v>
      </c>
      <c r="U3056" s="36"/>
      <c r="V3056" s="36"/>
      <c r="W3056" s="36"/>
      <c r="X3056" s="36"/>
      <c r="Y3056" s="36"/>
      <c r="Z3056" s="36"/>
      <c r="AA3056" s="36"/>
      <c r="AB3056" s="36"/>
      <c r="AC3056" s="36"/>
      <c r="AD3056" s="36"/>
      <c r="AE3056" s="36"/>
      <c r="AR3056" s="221" t="s">
        <v>304</v>
      </c>
      <c r="AT3056" s="221" t="s">
        <v>286</v>
      </c>
      <c r="AU3056" s="221" t="s">
        <v>93</v>
      </c>
      <c r="AY3056" s="18" t="s">
        <v>283</v>
      </c>
      <c r="BE3056" s="222">
        <f>IF(N3056="základní",J3056,0)</f>
        <v>0</v>
      </c>
      <c r="BF3056" s="222">
        <f>IF(N3056="snížená",J3056,0)</f>
        <v>0</v>
      </c>
      <c r="BG3056" s="222">
        <f>IF(N3056="zákl. přenesená",J3056,0)</f>
        <v>0</v>
      </c>
      <c r="BH3056" s="222">
        <f>IF(N3056="sníž. přenesená",J3056,0)</f>
        <v>0</v>
      </c>
      <c r="BI3056" s="222">
        <f>IF(N3056="nulová",J3056,0)</f>
        <v>0</v>
      </c>
      <c r="BJ3056" s="18" t="s">
        <v>91</v>
      </c>
      <c r="BK3056" s="222">
        <f>ROUND(I3056*H3056,2)</f>
        <v>0</v>
      </c>
      <c r="BL3056" s="18" t="s">
        <v>304</v>
      </c>
      <c r="BM3056" s="221" t="s">
        <v>4081</v>
      </c>
    </row>
    <row r="3057" spans="1:65" s="2" customFormat="1" ht="39">
      <c r="A3057" s="36"/>
      <c r="B3057" s="37"/>
      <c r="C3057" s="38"/>
      <c r="D3057" s="223" t="s">
        <v>293</v>
      </c>
      <c r="E3057" s="38"/>
      <c r="F3057" s="224" t="s">
        <v>4077</v>
      </c>
      <c r="G3057" s="38"/>
      <c r="H3057" s="38"/>
      <c r="I3057" s="124"/>
      <c r="J3057" s="38"/>
      <c r="K3057" s="38"/>
      <c r="L3057" s="41"/>
      <c r="M3057" s="225"/>
      <c r="N3057" s="226"/>
      <c r="O3057" s="73"/>
      <c r="P3057" s="73"/>
      <c r="Q3057" s="73"/>
      <c r="R3057" s="73"/>
      <c r="S3057" s="73"/>
      <c r="T3057" s="74"/>
      <c r="U3057" s="36"/>
      <c r="V3057" s="36"/>
      <c r="W3057" s="36"/>
      <c r="X3057" s="36"/>
      <c r="Y3057" s="36"/>
      <c r="Z3057" s="36"/>
      <c r="AA3057" s="36"/>
      <c r="AB3057" s="36"/>
      <c r="AC3057" s="36"/>
      <c r="AD3057" s="36"/>
      <c r="AE3057" s="36"/>
      <c r="AT3057" s="18" t="s">
        <v>293</v>
      </c>
      <c r="AU3057" s="18" t="s">
        <v>93</v>
      </c>
    </row>
    <row r="3058" spans="1:65" s="2" customFormat="1" ht="16.5" customHeight="1">
      <c r="A3058" s="36"/>
      <c r="B3058" s="37"/>
      <c r="C3058" s="210" t="s">
        <v>3709</v>
      </c>
      <c r="D3058" s="210" t="s">
        <v>286</v>
      </c>
      <c r="E3058" s="211" t="s">
        <v>4082</v>
      </c>
      <c r="F3058" s="212" t="s">
        <v>4083</v>
      </c>
      <c r="G3058" s="213" t="s">
        <v>331</v>
      </c>
      <c r="H3058" s="214">
        <v>94.605000000000004</v>
      </c>
      <c r="I3058" s="215"/>
      <c r="J3058" s="216">
        <f>ROUND(I3058*H3058,2)</f>
        <v>0</v>
      </c>
      <c r="K3058" s="212" t="s">
        <v>342</v>
      </c>
      <c r="L3058" s="41"/>
      <c r="M3058" s="217" t="s">
        <v>1</v>
      </c>
      <c r="N3058" s="218" t="s">
        <v>48</v>
      </c>
      <c r="O3058" s="73"/>
      <c r="P3058" s="219">
        <f>O3058*H3058</f>
        <v>0</v>
      </c>
      <c r="Q3058" s="219">
        <v>0</v>
      </c>
      <c r="R3058" s="219">
        <f>Q3058*H3058</f>
        <v>0</v>
      </c>
      <c r="S3058" s="219">
        <v>0</v>
      </c>
      <c r="T3058" s="220">
        <f>S3058*H3058</f>
        <v>0</v>
      </c>
      <c r="U3058" s="36"/>
      <c r="V3058" s="36"/>
      <c r="W3058" s="36"/>
      <c r="X3058" s="36"/>
      <c r="Y3058" s="36"/>
      <c r="Z3058" s="36"/>
      <c r="AA3058" s="36"/>
      <c r="AB3058" s="36"/>
      <c r="AC3058" s="36"/>
      <c r="AD3058" s="36"/>
      <c r="AE3058" s="36"/>
      <c r="AR3058" s="221" t="s">
        <v>304</v>
      </c>
      <c r="AT3058" s="221" t="s">
        <v>286</v>
      </c>
      <c r="AU3058" s="221" t="s">
        <v>93</v>
      </c>
      <c r="AY3058" s="18" t="s">
        <v>283</v>
      </c>
      <c r="BE3058" s="222">
        <f>IF(N3058="základní",J3058,0)</f>
        <v>0</v>
      </c>
      <c r="BF3058" s="222">
        <f>IF(N3058="snížená",J3058,0)</f>
        <v>0</v>
      </c>
      <c r="BG3058" s="222">
        <f>IF(N3058="zákl. přenesená",J3058,0)</f>
        <v>0</v>
      </c>
      <c r="BH3058" s="222">
        <f>IF(N3058="sníž. přenesená",J3058,0)</f>
        <v>0</v>
      </c>
      <c r="BI3058" s="222">
        <f>IF(N3058="nulová",J3058,0)</f>
        <v>0</v>
      </c>
      <c r="BJ3058" s="18" t="s">
        <v>91</v>
      </c>
      <c r="BK3058" s="222">
        <f>ROUND(I3058*H3058,2)</f>
        <v>0</v>
      </c>
      <c r="BL3058" s="18" t="s">
        <v>304</v>
      </c>
      <c r="BM3058" s="221" t="s">
        <v>4084</v>
      </c>
    </row>
    <row r="3059" spans="1:65" s="2" customFormat="1" ht="39">
      <c r="A3059" s="36"/>
      <c r="B3059" s="37"/>
      <c r="C3059" s="38"/>
      <c r="D3059" s="223" t="s">
        <v>293</v>
      </c>
      <c r="E3059" s="38"/>
      <c r="F3059" s="224" t="s">
        <v>4077</v>
      </c>
      <c r="G3059" s="38"/>
      <c r="H3059" s="38"/>
      <c r="I3059" s="124"/>
      <c r="J3059" s="38"/>
      <c r="K3059" s="38"/>
      <c r="L3059" s="41"/>
      <c r="M3059" s="225"/>
      <c r="N3059" s="226"/>
      <c r="O3059" s="73"/>
      <c r="P3059" s="73"/>
      <c r="Q3059" s="73"/>
      <c r="R3059" s="73"/>
      <c r="S3059" s="73"/>
      <c r="T3059" s="74"/>
      <c r="U3059" s="36"/>
      <c r="V3059" s="36"/>
      <c r="W3059" s="36"/>
      <c r="X3059" s="36"/>
      <c r="Y3059" s="36"/>
      <c r="Z3059" s="36"/>
      <c r="AA3059" s="36"/>
      <c r="AB3059" s="36"/>
      <c r="AC3059" s="36"/>
      <c r="AD3059" s="36"/>
      <c r="AE3059" s="36"/>
      <c r="AT3059" s="18" t="s">
        <v>293</v>
      </c>
      <c r="AU3059" s="18" t="s">
        <v>93</v>
      </c>
    </row>
    <row r="3060" spans="1:65" s="2" customFormat="1" ht="16.5" customHeight="1">
      <c r="A3060" s="36"/>
      <c r="B3060" s="37"/>
      <c r="C3060" s="210" t="s">
        <v>4085</v>
      </c>
      <c r="D3060" s="210" t="s">
        <v>286</v>
      </c>
      <c r="E3060" s="211" t="s">
        <v>4086</v>
      </c>
      <c r="F3060" s="212" t="s">
        <v>4087</v>
      </c>
      <c r="G3060" s="213" t="s">
        <v>331</v>
      </c>
      <c r="H3060" s="214">
        <v>21</v>
      </c>
      <c r="I3060" s="215"/>
      <c r="J3060" s="216">
        <f>ROUND(I3060*H3060,2)</f>
        <v>0</v>
      </c>
      <c r="K3060" s="212" t="s">
        <v>342</v>
      </c>
      <c r="L3060" s="41"/>
      <c r="M3060" s="217" t="s">
        <v>1</v>
      </c>
      <c r="N3060" s="218" t="s">
        <v>48</v>
      </c>
      <c r="O3060" s="73"/>
      <c r="P3060" s="219">
        <f>O3060*H3060</f>
        <v>0</v>
      </c>
      <c r="Q3060" s="219">
        <v>0</v>
      </c>
      <c r="R3060" s="219">
        <f>Q3060*H3060</f>
        <v>0</v>
      </c>
      <c r="S3060" s="219">
        <v>0</v>
      </c>
      <c r="T3060" s="220">
        <f>S3060*H3060</f>
        <v>0</v>
      </c>
      <c r="U3060" s="36"/>
      <c r="V3060" s="36"/>
      <c r="W3060" s="36"/>
      <c r="X3060" s="36"/>
      <c r="Y3060" s="36"/>
      <c r="Z3060" s="36"/>
      <c r="AA3060" s="36"/>
      <c r="AB3060" s="36"/>
      <c r="AC3060" s="36"/>
      <c r="AD3060" s="36"/>
      <c r="AE3060" s="36"/>
      <c r="AR3060" s="221" t="s">
        <v>304</v>
      </c>
      <c r="AT3060" s="221" t="s">
        <v>286</v>
      </c>
      <c r="AU3060" s="221" t="s">
        <v>93</v>
      </c>
      <c r="AY3060" s="18" t="s">
        <v>283</v>
      </c>
      <c r="BE3060" s="222">
        <f>IF(N3060="základní",J3060,0)</f>
        <v>0</v>
      </c>
      <c r="BF3060" s="222">
        <f>IF(N3060="snížená",J3060,0)</f>
        <v>0</v>
      </c>
      <c r="BG3060" s="222">
        <f>IF(N3060="zákl. přenesená",J3060,0)</f>
        <v>0</v>
      </c>
      <c r="BH3060" s="222">
        <f>IF(N3060="sníž. přenesená",J3060,0)</f>
        <v>0</v>
      </c>
      <c r="BI3060" s="222">
        <f>IF(N3060="nulová",J3060,0)</f>
        <v>0</v>
      </c>
      <c r="BJ3060" s="18" t="s">
        <v>91</v>
      </c>
      <c r="BK3060" s="222">
        <f>ROUND(I3060*H3060,2)</f>
        <v>0</v>
      </c>
      <c r="BL3060" s="18" t="s">
        <v>304</v>
      </c>
      <c r="BM3060" s="221" t="s">
        <v>4088</v>
      </c>
    </row>
    <row r="3061" spans="1:65" s="2" customFormat="1" ht="39">
      <c r="A3061" s="36"/>
      <c r="B3061" s="37"/>
      <c r="C3061" s="38"/>
      <c r="D3061" s="223" t="s">
        <v>293</v>
      </c>
      <c r="E3061" s="38"/>
      <c r="F3061" s="224" t="s">
        <v>4077</v>
      </c>
      <c r="G3061" s="38"/>
      <c r="H3061" s="38"/>
      <c r="I3061" s="124"/>
      <c r="J3061" s="38"/>
      <c r="K3061" s="38"/>
      <c r="L3061" s="41"/>
      <c r="M3061" s="225"/>
      <c r="N3061" s="226"/>
      <c r="O3061" s="73"/>
      <c r="P3061" s="73"/>
      <c r="Q3061" s="73"/>
      <c r="R3061" s="73"/>
      <c r="S3061" s="73"/>
      <c r="T3061" s="74"/>
      <c r="U3061" s="36"/>
      <c r="V3061" s="36"/>
      <c r="W3061" s="36"/>
      <c r="X3061" s="36"/>
      <c r="Y3061" s="36"/>
      <c r="Z3061" s="36"/>
      <c r="AA3061" s="36"/>
      <c r="AB3061" s="36"/>
      <c r="AC3061" s="36"/>
      <c r="AD3061" s="36"/>
      <c r="AE3061" s="36"/>
      <c r="AT3061" s="18" t="s">
        <v>293</v>
      </c>
      <c r="AU3061" s="18" t="s">
        <v>93</v>
      </c>
    </row>
    <row r="3062" spans="1:65" s="2" customFormat="1" ht="21.75" customHeight="1">
      <c r="A3062" s="36"/>
      <c r="B3062" s="37"/>
      <c r="C3062" s="210" t="s">
        <v>3793</v>
      </c>
      <c r="D3062" s="210" t="s">
        <v>286</v>
      </c>
      <c r="E3062" s="211" t="s">
        <v>4089</v>
      </c>
      <c r="F3062" s="212" t="s">
        <v>4090</v>
      </c>
      <c r="G3062" s="213" t="s">
        <v>331</v>
      </c>
      <c r="H3062" s="214">
        <v>125.685</v>
      </c>
      <c r="I3062" s="215"/>
      <c r="J3062" s="216">
        <f>ROUND(I3062*H3062,2)</f>
        <v>0</v>
      </c>
      <c r="K3062" s="212" t="s">
        <v>342</v>
      </c>
      <c r="L3062" s="41"/>
      <c r="M3062" s="217" t="s">
        <v>1</v>
      </c>
      <c r="N3062" s="218" t="s">
        <v>48</v>
      </c>
      <c r="O3062" s="73"/>
      <c r="P3062" s="219">
        <f>O3062*H3062</f>
        <v>0</v>
      </c>
      <c r="Q3062" s="219">
        <v>0</v>
      </c>
      <c r="R3062" s="219">
        <f>Q3062*H3062</f>
        <v>0</v>
      </c>
      <c r="S3062" s="219">
        <v>0</v>
      </c>
      <c r="T3062" s="220">
        <f>S3062*H3062</f>
        <v>0</v>
      </c>
      <c r="U3062" s="36"/>
      <c r="V3062" s="36"/>
      <c r="W3062" s="36"/>
      <c r="X3062" s="36"/>
      <c r="Y3062" s="36"/>
      <c r="Z3062" s="36"/>
      <c r="AA3062" s="36"/>
      <c r="AB3062" s="36"/>
      <c r="AC3062" s="36"/>
      <c r="AD3062" s="36"/>
      <c r="AE3062" s="36"/>
      <c r="AR3062" s="221" t="s">
        <v>304</v>
      </c>
      <c r="AT3062" s="221" t="s">
        <v>286</v>
      </c>
      <c r="AU3062" s="221" t="s">
        <v>93</v>
      </c>
      <c r="AY3062" s="18" t="s">
        <v>283</v>
      </c>
      <c r="BE3062" s="222">
        <f>IF(N3062="základní",J3062,0)</f>
        <v>0</v>
      </c>
      <c r="BF3062" s="222">
        <f>IF(N3062="snížená",J3062,0)</f>
        <v>0</v>
      </c>
      <c r="BG3062" s="222">
        <f>IF(N3062="zákl. přenesená",J3062,0)</f>
        <v>0</v>
      </c>
      <c r="BH3062" s="222">
        <f>IF(N3062="sníž. přenesená",J3062,0)</f>
        <v>0</v>
      </c>
      <c r="BI3062" s="222">
        <f>IF(N3062="nulová",J3062,0)</f>
        <v>0</v>
      </c>
      <c r="BJ3062" s="18" t="s">
        <v>91</v>
      </c>
      <c r="BK3062" s="222">
        <f>ROUND(I3062*H3062,2)</f>
        <v>0</v>
      </c>
      <c r="BL3062" s="18" t="s">
        <v>304</v>
      </c>
      <c r="BM3062" s="221" t="s">
        <v>4091</v>
      </c>
    </row>
    <row r="3063" spans="1:65" s="2" customFormat="1" ht="39">
      <c r="A3063" s="36"/>
      <c r="B3063" s="37"/>
      <c r="C3063" s="38"/>
      <c r="D3063" s="223" t="s">
        <v>293</v>
      </c>
      <c r="E3063" s="38"/>
      <c r="F3063" s="224" t="s">
        <v>4077</v>
      </c>
      <c r="G3063" s="38"/>
      <c r="H3063" s="38"/>
      <c r="I3063" s="124"/>
      <c r="J3063" s="38"/>
      <c r="K3063" s="38"/>
      <c r="L3063" s="41"/>
      <c r="M3063" s="225"/>
      <c r="N3063" s="226"/>
      <c r="O3063" s="73"/>
      <c r="P3063" s="73"/>
      <c r="Q3063" s="73"/>
      <c r="R3063" s="73"/>
      <c r="S3063" s="73"/>
      <c r="T3063" s="74"/>
      <c r="U3063" s="36"/>
      <c r="V3063" s="36"/>
      <c r="W3063" s="36"/>
      <c r="X3063" s="36"/>
      <c r="Y3063" s="36"/>
      <c r="Z3063" s="36"/>
      <c r="AA3063" s="36"/>
      <c r="AB3063" s="36"/>
      <c r="AC3063" s="36"/>
      <c r="AD3063" s="36"/>
      <c r="AE3063" s="36"/>
      <c r="AT3063" s="18" t="s">
        <v>293</v>
      </c>
      <c r="AU3063" s="18" t="s">
        <v>93</v>
      </c>
    </row>
    <row r="3064" spans="1:65" s="2" customFormat="1" ht="21.75" customHeight="1">
      <c r="A3064" s="36"/>
      <c r="B3064" s="37"/>
      <c r="C3064" s="210" t="s">
        <v>4092</v>
      </c>
      <c r="D3064" s="210" t="s">
        <v>286</v>
      </c>
      <c r="E3064" s="211" t="s">
        <v>4093</v>
      </c>
      <c r="F3064" s="212" t="s">
        <v>4094</v>
      </c>
      <c r="G3064" s="213" t="s">
        <v>331</v>
      </c>
      <c r="H3064" s="214">
        <v>13.23</v>
      </c>
      <c r="I3064" s="215"/>
      <c r="J3064" s="216">
        <f>ROUND(I3064*H3064,2)</f>
        <v>0</v>
      </c>
      <c r="K3064" s="212" t="s">
        <v>342</v>
      </c>
      <c r="L3064" s="41"/>
      <c r="M3064" s="217" t="s">
        <v>1</v>
      </c>
      <c r="N3064" s="218" t="s">
        <v>48</v>
      </c>
      <c r="O3064" s="73"/>
      <c r="P3064" s="219">
        <f>O3064*H3064</f>
        <v>0</v>
      </c>
      <c r="Q3064" s="219">
        <v>0</v>
      </c>
      <c r="R3064" s="219">
        <f>Q3064*H3064</f>
        <v>0</v>
      </c>
      <c r="S3064" s="219">
        <v>0</v>
      </c>
      <c r="T3064" s="220">
        <f>S3064*H3064</f>
        <v>0</v>
      </c>
      <c r="U3064" s="36"/>
      <c r="V3064" s="36"/>
      <c r="W3064" s="36"/>
      <c r="X3064" s="36"/>
      <c r="Y3064" s="36"/>
      <c r="Z3064" s="36"/>
      <c r="AA3064" s="36"/>
      <c r="AB3064" s="36"/>
      <c r="AC3064" s="36"/>
      <c r="AD3064" s="36"/>
      <c r="AE3064" s="36"/>
      <c r="AR3064" s="221" t="s">
        <v>304</v>
      </c>
      <c r="AT3064" s="221" t="s">
        <v>286</v>
      </c>
      <c r="AU3064" s="221" t="s">
        <v>93</v>
      </c>
      <c r="AY3064" s="18" t="s">
        <v>283</v>
      </c>
      <c r="BE3064" s="222">
        <f>IF(N3064="základní",J3064,0)</f>
        <v>0</v>
      </c>
      <c r="BF3064" s="222">
        <f>IF(N3064="snížená",J3064,0)</f>
        <v>0</v>
      </c>
      <c r="BG3064" s="222">
        <f>IF(N3064="zákl. přenesená",J3064,0)</f>
        <v>0</v>
      </c>
      <c r="BH3064" s="222">
        <f>IF(N3064="sníž. přenesená",J3064,0)</f>
        <v>0</v>
      </c>
      <c r="BI3064" s="222">
        <f>IF(N3064="nulová",J3064,0)</f>
        <v>0</v>
      </c>
      <c r="BJ3064" s="18" t="s">
        <v>91</v>
      </c>
      <c r="BK3064" s="222">
        <f>ROUND(I3064*H3064,2)</f>
        <v>0</v>
      </c>
      <c r="BL3064" s="18" t="s">
        <v>304</v>
      </c>
      <c r="BM3064" s="221" t="s">
        <v>4095</v>
      </c>
    </row>
    <row r="3065" spans="1:65" s="2" customFormat="1" ht="39">
      <c r="A3065" s="36"/>
      <c r="B3065" s="37"/>
      <c r="C3065" s="38"/>
      <c r="D3065" s="223" t="s">
        <v>293</v>
      </c>
      <c r="E3065" s="38"/>
      <c r="F3065" s="224" t="s">
        <v>4077</v>
      </c>
      <c r="G3065" s="38"/>
      <c r="H3065" s="38"/>
      <c r="I3065" s="124"/>
      <c r="J3065" s="38"/>
      <c r="K3065" s="38"/>
      <c r="L3065" s="41"/>
      <c r="M3065" s="225"/>
      <c r="N3065" s="226"/>
      <c r="O3065" s="73"/>
      <c r="P3065" s="73"/>
      <c r="Q3065" s="73"/>
      <c r="R3065" s="73"/>
      <c r="S3065" s="73"/>
      <c r="T3065" s="74"/>
      <c r="U3065" s="36"/>
      <c r="V3065" s="36"/>
      <c r="W3065" s="36"/>
      <c r="X3065" s="36"/>
      <c r="Y3065" s="36"/>
      <c r="Z3065" s="36"/>
      <c r="AA3065" s="36"/>
      <c r="AB3065" s="36"/>
      <c r="AC3065" s="36"/>
      <c r="AD3065" s="36"/>
      <c r="AE3065" s="36"/>
      <c r="AT3065" s="18" t="s">
        <v>293</v>
      </c>
      <c r="AU3065" s="18" t="s">
        <v>93</v>
      </c>
    </row>
    <row r="3066" spans="1:65" s="2" customFormat="1" ht="16.5" customHeight="1">
      <c r="A3066" s="36"/>
      <c r="B3066" s="37"/>
      <c r="C3066" s="210" t="s">
        <v>4096</v>
      </c>
      <c r="D3066" s="210" t="s">
        <v>286</v>
      </c>
      <c r="E3066" s="211" t="s">
        <v>4097</v>
      </c>
      <c r="F3066" s="212" t="s">
        <v>4098</v>
      </c>
      <c r="G3066" s="213" t="s">
        <v>331</v>
      </c>
      <c r="H3066" s="214">
        <v>3.3079999999999998</v>
      </c>
      <c r="I3066" s="215"/>
      <c r="J3066" s="216">
        <f>ROUND(I3066*H3066,2)</f>
        <v>0</v>
      </c>
      <c r="K3066" s="212" t="s">
        <v>342</v>
      </c>
      <c r="L3066" s="41"/>
      <c r="M3066" s="217" t="s">
        <v>1</v>
      </c>
      <c r="N3066" s="218" t="s">
        <v>48</v>
      </c>
      <c r="O3066" s="73"/>
      <c r="P3066" s="219">
        <f>O3066*H3066</f>
        <v>0</v>
      </c>
      <c r="Q3066" s="219">
        <v>0</v>
      </c>
      <c r="R3066" s="219">
        <f>Q3066*H3066</f>
        <v>0</v>
      </c>
      <c r="S3066" s="219">
        <v>0</v>
      </c>
      <c r="T3066" s="220">
        <f>S3066*H3066</f>
        <v>0</v>
      </c>
      <c r="U3066" s="36"/>
      <c r="V3066" s="36"/>
      <c r="W3066" s="36"/>
      <c r="X3066" s="36"/>
      <c r="Y3066" s="36"/>
      <c r="Z3066" s="36"/>
      <c r="AA3066" s="36"/>
      <c r="AB3066" s="36"/>
      <c r="AC3066" s="36"/>
      <c r="AD3066" s="36"/>
      <c r="AE3066" s="36"/>
      <c r="AR3066" s="221" t="s">
        <v>304</v>
      </c>
      <c r="AT3066" s="221" t="s">
        <v>286</v>
      </c>
      <c r="AU3066" s="221" t="s">
        <v>93</v>
      </c>
      <c r="AY3066" s="18" t="s">
        <v>283</v>
      </c>
      <c r="BE3066" s="222">
        <f>IF(N3066="základní",J3066,0)</f>
        <v>0</v>
      </c>
      <c r="BF3066" s="222">
        <f>IF(N3066="snížená",J3066,0)</f>
        <v>0</v>
      </c>
      <c r="BG3066" s="222">
        <f>IF(N3066="zákl. přenesená",J3066,0)</f>
        <v>0</v>
      </c>
      <c r="BH3066" s="222">
        <f>IF(N3066="sníž. přenesená",J3066,0)</f>
        <v>0</v>
      </c>
      <c r="BI3066" s="222">
        <f>IF(N3066="nulová",J3066,0)</f>
        <v>0</v>
      </c>
      <c r="BJ3066" s="18" t="s">
        <v>91</v>
      </c>
      <c r="BK3066" s="222">
        <f>ROUND(I3066*H3066,2)</f>
        <v>0</v>
      </c>
      <c r="BL3066" s="18" t="s">
        <v>304</v>
      </c>
      <c r="BM3066" s="221" t="s">
        <v>4099</v>
      </c>
    </row>
    <row r="3067" spans="1:65" s="2" customFormat="1" ht="39">
      <c r="A3067" s="36"/>
      <c r="B3067" s="37"/>
      <c r="C3067" s="38"/>
      <c r="D3067" s="223" t="s">
        <v>293</v>
      </c>
      <c r="E3067" s="38"/>
      <c r="F3067" s="224" t="s">
        <v>4077</v>
      </c>
      <c r="G3067" s="38"/>
      <c r="H3067" s="38"/>
      <c r="I3067" s="124"/>
      <c r="J3067" s="38"/>
      <c r="K3067" s="38"/>
      <c r="L3067" s="41"/>
      <c r="M3067" s="225"/>
      <c r="N3067" s="226"/>
      <c r="O3067" s="73"/>
      <c r="P3067" s="73"/>
      <c r="Q3067" s="73"/>
      <c r="R3067" s="73"/>
      <c r="S3067" s="73"/>
      <c r="T3067" s="74"/>
      <c r="U3067" s="36"/>
      <c r="V3067" s="36"/>
      <c r="W3067" s="36"/>
      <c r="X3067" s="36"/>
      <c r="Y3067" s="36"/>
      <c r="Z3067" s="36"/>
      <c r="AA3067" s="36"/>
      <c r="AB3067" s="36"/>
      <c r="AC3067" s="36"/>
      <c r="AD3067" s="36"/>
      <c r="AE3067" s="36"/>
      <c r="AT3067" s="18" t="s">
        <v>293</v>
      </c>
      <c r="AU3067" s="18" t="s">
        <v>93</v>
      </c>
    </row>
    <row r="3068" spans="1:65" s="2" customFormat="1" ht="21.75" customHeight="1">
      <c r="A3068" s="36"/>
      <c r="B3068" s="37"/>
      <c r="C3068" s="210" t="s">
        <v>3807</v>
      </c>
      <c r="D3068" s="210" t="s">
        <v>286</v>
      </c>
      <c r="E3068" s="211" t="s">
        <v>4100</v>
      </c>
      <c r="F3068" s="212" t="s">
        <v>4101</v>
      </c>
      <c r="G3068" s="213" t="s">
        <v>331</v>
      </c>
      <c r="H3068" s="214">
        <v>12.285</v>
      </c>
      <c r="I3068" s="215"/>
      <c r="J3068" s="216">
        <f>ROUND(I3068*H3068,2)</f>
        <v>0</v>
      </c>
      <c r="K3068" s="212" t="s">
        <v>342</v>
      </c>
      <c r="L3068" s="41"/>
      <c r="M3068" s="217" t="s">
        <v>1</v>
      </c>
      <c r="N3068" s="218" t="s">
        <v>48</v>
      </c>
      <c r="O3068" s="73"/>
      <c r="P3068" s="219">
        <f>O3068*H3068</f>
        <v>0</v>
      </c>
      <c r="Q3068" s="219">
        <v>0</v>
      </c>
      <c r="R3068" s="219">
        <f>Q3068*H3068</f>
        <v>0</v>
      </c>
      <c r="S3068" s="219">
        <v>0</v>
      </c>
      <c r="T3068" s="220">
        <f>S3068*H3068</f>
        <v>0</v>
      </c>
      <c r="U3068" s="36"/>
      <c r="V3068" s="36"/>
      <c r="W3068" s="36"/>
      <c r="X3068" s="36"/>
      <c r="Y3068" s="36"/>
      <c r="Z3068" s="36"/>
      <c r="AA3068" s="36"/>
      <c r="AB3068" s="36"/>
      <c r="AC3068" s="36"/>
      <c r="AD3068" s="36"/>
      <c r="AE3068" s="36"/>
      <c r="AR3068" s="221" t="s">
        <v>304</v>
      </c>
      <c r="AT3068" s="221" t="s">
        <v>286</v>
      </c>
      <c r="AU3068" s="221" t="s">
        <v>93</v>
      </c>
      <c r="AY3068" s="18" t="s">
        <v>283</v>
      </c>
      <c r="BE3068" s="222">
        <f>IF(N3068="základní",J3068,0)</f>
        <v>0</v>
      </c>
      <c r="BF3068" s="222">
        <f>IF(N3068="snížená",J3068,0)</f>
        <v>0</v>
      </c>
      <c r="BG3068" s="222">
        <f>IF(N3068="zákl. přenesená",J3068,0)</f>
        <v>0</v>
      </c>
      <c r="BH3068" s="222">
        <f>IF(N3068="sníž. přenesená",J3068,0)</f>
        <v>0</v>
      </c>
      <c r="BI3068" s="222">
        <f>IF(N3068="nulová",J3068,0)</f>
        <v>0</v>
      </c>
      <c r="BJ3068" s="18" t="s">
        <v>91</v>
      </c>
      <c r="BK3068" s="222">
        <f>ROUND(I3068*H3068,2)</f>
        <v>0</v>
      </c>
      <c r="BL3068" s="18" t="s">
        <v>304</v>
      </c>
      <c r="BM3068" s="221" t="s">
        <v>4102</v>
      </c>
    </row>
    <row r="3069" spans="1:65" s="2" customFormat="1" ht="39">
      <c r="A3069" s="36"/>
      <c r="B3069" s="37"/>
      <c r="C3069" s="38"/>
      <c r="D3069" s="223" t="s">
        <v>293</v>
      </c>
      <c r="E3069" s="38"/>
      <c r="F3069" s="224" t="s">
        <v>4077</v>
      </c>
      <c r="G3069" s="38"/>
      <c r="H3069" s="38"/>
      <c r="I3069" s="124"/>
      <c r="J3069" s="38"/>
      <c r="K3069" s="38"/>
      <c r="L3069" s="41"/>
      <c r="M3069" s="225"/>
      <c r="N3069" s="226"/>
      <c r="O3069" s="73"/>
      <c r="P3069" s="73"/>
      <c r="Q3069" s="73"/>
      <c r="R3069" s="73"/>
      <c r="S3069" s="73"/>
      <c r="T3069" s="74"/>
      <c r="U3069" s="36"/>
      <c r="V3069" s="36"/>
      <c r="W3069" s="36"/>
      <c r="X3069" s="36"/>
      <c r="Y3069" s="36"/>
      <c r="Z3069" s="36"/>
      <c r="AA3069" s="36"/>
      <c r="AB3069" s="36"/>
      <c r="AC3069" s="36"/>
      <c r="AD3069" s="36"/>
      <c r="AE3069" s="36"/>
      <c r="AT3069" s="18" t="s">
        <v>293</v>
      </c>
      <c r="AU3069" s="18" t="s">
        <v>93</v>
      </c>
    </row>
    <row r="3070" spans="1:65" s="2" customFormat="1" ht="21.75" customHeight="1">
      <c r="A3070" s="36"/>
      <c r="B3070" s="37"/>
      <c r="C3070" s="210" t="s">
        <v>3908</v>
      </c>
      <c r="D3070" s="210" t="s">
        <v>286</v>
      </c>
      <c r="E3070" s="211" t="s">
        <v>4103</v>
      </c>
      <c r="F3070" s="212" t="s">
        <v>4104</v>
      </c>
      <c r="G3070" s="213" t="s">
        <v>331</v>
      </c>
      <c r="H3070" s="214">
        <v>8.5050000000000008</v>
      </c>
      <c r="I3070" s="215"/>
      <c r="J3070" s="216">
        <f>ROUND(I3070*H3070,2)</f>
        <v>0</v>
      </c>
      <c r="K3070" s="212" t="s">
        <v>342</v>
      </c>
      <c r="L3070" s="41"/>
      <c r="M3070" s="217" t="s">
        <v>1</v>
      </c>
      <c r="N3070" s="218" t="s">
        <v>48</v>
      </c>
      <c r="O3070" s="73"/>
      <c r="P3070" s="219">
        <f>O3070*H3070</f>
        <v>0</v>
      </c>
      <c r="Q3070" s="219">
        <v>0</v>
      </c>
      <c r="R3070" s="219">
        <f>Q3070*H3070</f>
        <v>0</v>
      </c>
      <c r="S3070" s="219">
        <v>0</v>
      </c>
      <c r="T3070" s="220">
        <f>S3070*H3070</f>
        <v>0</v>
      </c>
      <c r="U3070" s="36"/>
      <c r="V3070" s="36"/>
      <c r="W3070" s="36"/>
      <c r="X3070" s="36"/>
      <c r="Y3070" s="36"/>
      <c r="Z3070" s="36"/>
      <c r="AA3070" s="36"/>
      <c r="AB3070" s="36"/>
      <c r="AC3070" s="36"/>
      <c r="AD3070" s="36"/>
      <c r="AE3070" s="36"/>
      <c r="AR3070" s="221" t="s">
        <v>304</v>
      </c>
      <c r="AT3070" s="221" t="s">
        <v>286</v>
      </c>
      <c r="AU3070" s="221" t="s">
        <v>93</v>
      </c>
      <c r="AY3070" s="18" t="s">
        <v>283</v>
      </c>
      <c r="BE3070" s="222">
        <f>IF(N3070="základní",J3070,0)</f>
        <v>0</v>
      </c>
      <c r="BF3070" s="222">
        <f>IF(N3070="snížená",J3070,0)</f>
        <v>0</v>
      </c>
      <c r="BG3070" s="222">
        <f>IF(N3070="zákl. přenesená",J3070,0)</f>
        <v>0</v>
      </c>
      <c r="BH3070" s="222">
        <f>IF(N3070="sníž. přenesená",J3070,0)</f>
        <v>0</v>
      </c>
      <c r="BI3070" s="222">
        <f>IF(N3070="nulová",J3070,0)</f>
        <v>0</v>
      </c>
      <c r="BJ3070" s="18" t="s">
        <v>91</v>
      </c>
      <c r="BK3070" s="222">
        <f>ROUND(I3070*H3070,2)</f>
        <v>0</v>
      </c>
      <c r="BL3070" s="18" t="s">
        <v>304</v>
      </c>
      <c r="BM3070" s="221" t="s">
        <v>4105</v>
      </c>
    </row>
    <row r="3071" spans="1:65" s="2" customFormat="1" ht="39">
      <c r="A3071" s="36"/>
      <c r="B3071" s="37"/>
      <c r="C3071" s="38"/>
      <c r="D3071" s="223" t="s">
        <v>293</v>
      </c>
      <c r="E3071" s="38"/>
      <c r="F3071" s="224" t="s">
        <v>4077</v>
      </c>
      <c r="G3071" s="38"/>
      <c r="H3071" s="38"/>
      <c r="I3071" s="124"/>
      <c r="J3071" s="38"/>
      <c r="K3071" s="38"/>
      <c r="L3071" s="41"/>
      <c r="M3071" s="225"/>
      <c r="N3071" s="226"/>
      <c r="O3071" s="73"/>
      <c r="P3071" s="73"/>
      <c r="Q3071" s="73"/>
      <c r="R3071" s="73"/>
      <c r="S3071" s="73"/>
      <c r="T3071" s="74"/>
      <c r="U3071" s="36"/>
      <c r="V3071" s="36"/>
      <c r="W3071" s="36"/>
      <c r="X3071" s="36"/>
      <c r="Y3071" s="36"/>
      <c r="Z3071" s="36"/>
      <c r="AA3071" s="36"/>
      <c r="AB3071" s="36"/>
      <c r="AC3071" s="36"/>
      <c r="AD3071" s="36"/>
      <c r="AE3071" s="36"/>
      <c r="AT3071" s="18" t="s">
        <v>293</v>
      </c>
      <c r="AU3071" s="18" t="s">
        <v>93</v>
      </c>
    </row>
    <row r="3072" spans="1:65" s="2" customFormat="1" ht="21.75" customHeight="1">
      <c r="A3072" s="36"/>
      <c r="B3072" s="37"/>
      <c r="C3072" s="210" t="s">
        <v>4106</v>
      </c>
      <c r="D3072" s="210" t="s">
        <v>286</v>
      </c>
      <c r="E3072" s="211" t="s">
        <v>4107</v>
      </c>
      <c r="F3072" s="212" t="s">
        <v>4108</v>
      </c>
      <c r="G3072" s="213" t="s">
        <v>331</v>
      </c>
      <c r="H3072" s="214">
        <v>43.942999999999998</v>
      </c>
      <c r="I3072" s="215"/>
      <c r="J3072" s="216">
        <f>ROUND(I3072*H3072,2)</f>
        <v>0</v>
      </c>
      <c r="K3072" s="212" t="s">
        <v>342</v>
      </c>
      <c r="L3072" s="41"/>
      <c r="M3072" s="217" t="s">
        <v>1</v>
      </c>
      <c r="N3072" s="218" t="s">
        <v>48</v>
      </c>
      <c r="O3072" s="73"/>
      <c r="P3072" s="219">
        <f>O3072*H3072</f>
        <v>0</v>
      </c>
      <c r="Q3072" s="219">
        <v>0</v>
      </c>
      <c r="R3072" s="219">
        <f>Q3072*H3072</f>
        <v>0</v>
      </c>
      <c r="S3072" s="219">
        <v>0</v>
      </c>
      <c r="T3072" s="220">
        <f>S3072*H3072</f>
        <v>0</v>
      </c>
      <c r="U3072" s="36"/>
      <c r="V3072" s="36"/>
      <c r="W3072" s="36"/>
      <c r="X3072" s="36"/>
      <c r="Y3072" s="36"/>
      <c r="Z3072" s="36"/>
      <c r="AA3072" s="36"/>
      <c r="AB3072" s="36"/>
      <c r="AC3072" s="36"/>
      <c r="AD3072" s="36"/>
      <c r="AE3072" s="36"/>
      <c r="AR3072" s="221" t="s">
        <v>304</v>
      </c>
      <c r="AT3072" s="221" t="s">
        <v>286</v>
      </c>
      <c r="AU3072" s="221" t="s">
        <v>93</v>
      </c>
      <c r="AY3072" s="18" t="s">
        <v>283</v>
      </c>
      <c r="BE3072" s="222">
        <f>IF(N3072="základní",J3072,0)</f>
        <v>0</v>
      </c>
      <c r="BF3072" s="222">
        <f>IF(N3072="snížená",J3072,0)</f>
        <v>0</v>
      </c>
      <c r="BG3072" s="222">
        <f>IF(N3072="zákl. přenesená",J3072,0)</f>
        <v>0</v>
      </c>
      <c r="BH3072" s="222">
        <f>IF(N3072="sníž. přenesená",J3072,0)</f>
        <v>0</v>
      </c>
      <c r="BI3072" s="222">
        <f>IF(N3072="nulová",J3072,0)</f>
        <v>0</v>
      </c>
      <c r="BJ3072" s="18" t="s">
        <v>91</v>
      </c>
      <c r="BK3072" s="222">
        <f>ROUND(I3072*H3072,2)</f>
        <v>0</v>
      </c>
      <c r="BL3072" s="18" t="s">
        <v>304</v>
      </c>
      <c r="BM3072" s="221" t="s">
        <v>4109</v>
      </c>
    </row>
    <row r="3073" spans="1:65" s="2" customFormat="1" ht="39">
      <c r="A3073" s="36"/>
      <c r="B3073" s="37"/>
      <c r="C3073" s="38"/>
      <c r="D3073" s="223" t="s">
        <v>293</v>
      </c>
      <c r="E3073" s="38"/>
      <c r="F3073" s="224" t="s">
        <v>4077</v>
      </c>
      <c r="G3073" s="38"/>
      <c r="H3073" s="38"/>
      <c r="I3073" s="124"/>
      <c r="J3073" s="38"/>
      <c r="K3073" s="38"/>
      <c r="L3073" s="41"/>
      <c r="M3073" s="225"/>
      <c r="N3073" s="226"/>
      <c r="O3073" s="73"/>
      <c r="P3073" s="73"/>
      <c r="Q3073" s="73"/>
      <c r="R3073" s="73"/>
      <c r="S3073" s="73"/>
      <c r="T3073" s="74"/>
      <c r="U3073" s="36"/>
      <c r="V3073" s="36"/>
      <c r="W3073" s="36"/>
      <c r="X3073" s="36"/>
      <c r="Y3073" s="36"/>
      <c r="Z3073" s="36"/>
      <c r="AA3073" s="36"/>
      <c r="AB3073" s="36"/>
      <c r="AC3073" s="36"/>
      <c r="AD3073" s="36"/>
      <c r="AE3073" s="36"/>
      <c r="AT3073" s="18" t="s">
        <v>293</v>
      </c>
      <c r="AU3073" s="18" t="s">
        <v>93</v>
      </c>
    </row>
    <row r="3074" spans="1:65" s="2" customFormat="1" ht="21.75" customHeight="1">
      <c r="A3074" s="36"/>
      <c r="B3074" s="37"/>
      <c r="C3074" s="210" t="s">
        <v>4110</v>
      </c>
      <c r="D3074" s="210" t="s">
        <v>286</v>
      </c>
      <c r="E3074" s="211" t="s">
        <v>4111</v>
      </c>
      <c r="F3074" s="212" t="s">
        <v>4112</v>
      </c>
      <c r="G3074" s="213" t="s">
        <v>331</v>
      </c>
      <c r="H3074" s="214">
        <v>11.34</v>
      </c>
      <c r="I3074" s="215"/>
      <c r="J3074" s="216">
        <f>ROUND(I3074*H3074,2)</f>
        <v>0</v>
      </c>
      <c r="K3074" s="212" t="s">
        <v>342</v>
      </c>
      <c r="L3074" s="41"/>
      <c r="M3074" s="217" t="s">
        <v>1</v>
      </c>
      <c r="N3074" s="218" t="s">
        <v>48</v>
      </c>
      <c r="O3074" s="73"/>
      <c r="P3074" s="219">
        <f>O3074*H3074</f>
        <v>0</v>
      </c>
      <c r="Q3074" s="219">
        <v>0</v>
      </c>
      <c r="R3074" s="219">
        <f>Q3074*H3074</f>
        <v>0</v>
      </c>
      <c r="S3074" s="219">
        <v>0</v>
      </c>
      <c r="T3074" s="220">
        <f>S3074*H3074</f>
        <v>0</v>
      </c>
      <c r="U3074" s="36"/>
      <c r="V3074" s="36"/>
      <c r="W3074" s="36"/>
      <c r="X3074" s="36"/>
      <c r="Y3074" s="36"/>
      <c r="Z3074" s="36"/>
      <c r="AA3074" s="36"/>
      <c r="AB3074" s="36"/>
      <c r="AC3074" s="36"/>
      <c r="AD3074" s="36"/>
      <c r="AE3074" s="36"/>
      <c r="AR3074" s="221" t="s">
        <v>304</v>
      </c>
      <c r="AT3074" s="221" t="s">
        <v>286</v>
      </c>
      <c r="AU3074" s="221" t="s">
        <v>93</v>
      </c>
      <c r="AY3074" s="18" t="s">
        <v>283</v>
      </c>
      <c r="BE3074" s="222">
        <f>IF(N3074="základní",J3074,0)</f>
        <v>0</v>
      </c>
      <c r="BF3074" s="222">
        <f>IF(N3074="snížená",J3074,0)</f>
        <v>0</v>
      </c>
      <c r="BG3074" s="222">
        <f>IF(N3074="zákl. přenesená",J3074,0)</f>
        <v>0</v>
      </c>
      <c r="BH3074" s="222">
        <f>IF(N3074="sníž. přenesená",J3074,0)</f>
        <v>0</v>
      </c>
      <c r="BI3074" s="222">
        <f>IF(N3074="nulová",J3074,0)</f>
        <v>0</v>
      </c>
      <c r="BJ3074" s="18" t="s">
        <v>91</v>
      </c>
      <c r="BK3074" s="222">
        <f>ROUND(I3074*H3074,2)</f>
        <v>0</v>
      </c>
      <c r="BL3074" s="18" t="s">
        <v>304</v>
      </c>
      <c r="BM3074" s="221" t="s">
        <v>4113</v>
      </c>
    </row>
    <row r="3075" spans="1:65" s="2" customFormat="1" ht="39">
      <c r="A3075" s="36"/>
      <c r="B3075" s="37"/>
      <c r="C3075" s="38"/>
      <c r="D3075" s="223" t="s">
        <v>293</v>
      </c>
      <c r="E3075" s="38"/>
      <c r="F3075" s="224" t="s">
        <v>4077</v>
      </c>
      <c r="G3075" s="38"/>
      <c r="H3075" s="38"/>
      <c r="I3075" s="124"/>
      <c r="J3075" s="38"/>
      <c r="K3075" s="38"/>
      <c r="L3075" s="41"/>
      <c r="M3075" s="225"/>
      <c r="N3075" s="226"/>
      <c r="O3075" s="73"/>
      <c r="P3075" s="73"/>
      <c r="Q3075" s="73"/>
      <c r="R3075" s="73"/>
      <c r="S3075" s="73"/>
      <c r="T3075" s="74"/>
      <c r="U3075" s="36"/>
      <c r="V3075" s="36"/>
      <c r="W3075" s="36"/>
      <c r="X3075" s="36"/>
      <c r="Y3075" s="36"/>
      <c r="Z3075" s="36"/>
      <c r="AA3075" s="36"/>
      <c r="AB3075" s="36"/>
      <c r="AC3075" s="36"/>
      <c r="AD3075" s="36"/>
      <c r="AE3075" s="36"/>
      <c r="AT3075" s="18" t="s">
        <v>293</v>
      </c>
      <c r="AU3075" s="18" t="s">
        <v>93</v>
      </c>
    </row>
    <row r="3076" spans="1:65" s="2" customFormat="1" ht="21.75" customHeight="1">
      <c r="A3076" s="36"/>
      <c r="B3076" s="37"/>
      <c r="C3076" s="210" t="s">
        <v>4114</v>
      </c>
      <c r="D3076" s="210" t="s">
        <v>286</v>
      </c>
      <c r="E3076" s="211" t="s">
        <v>4115</v>
      </c>
      <c r="F3076" s="212" t="s">
        <v>4116</v>
      </c>
      <c r="G3076" s="213" t="s">
        <v>331</v>
      </c>
      <c r="H3076" s="214">
        <v>19.373000000000001</v>
      </c>
      <c r="I3076" s="215"/>
      <c r="J3076" s="216">
        <f>ROUND(I3076*H3076,2)</f>
        <v>0</v>
      </c>
      <c r="K3076" s="212" t="s">
        <v>342</v>
      </c>
      <c r="L3076" s="41"/>
      <c r="M3076" s="217" t="s">
        <v>1</v>
      </c>
      <c r="N3076" s="218" t="s">
        <v>48</v>
      </c>
      <c r="O3076" s="73"/>
      <c r="P3076" s="219">
        <f>O3076*H3076</f>
        <v>0</v>
      </c>
      <c r="Q3076" s="219">
        <v>0</v>
      </c>
      <c r="R3076" s="219">
        <f>Q3076*H3076</f>
        <v>0</v>
      </c>
      <c r="S3076" s="219">
        <v>0</v>
      </c>
      <c r="T3076" s="220">
        <f>S3076*H3076</f>
        <v>0</v>
      </c>
      <c r="U3076" s="36"/>
      <c r="V3076" s="36"/>
      <c r="W3076" s="36"/>
      <c r="X3076" s="36"/>
      <c r="Y3076" s="36"/>
      <c r="Z3076" s="36"/>
      <c r="AA3076" s="36"/>
      <c r="AB3076" s="36"/>
      <c r="AC3076" s="36"/>
      <c r="AD3076" s="36"/>
      <c r="AE3076" s="36"/>
      <c r="AR3076" s="221" t="s">
        <v>304</v>
      </c>
      <c r="AT3076" s="221" t="s">
        <v>286</v>
      </c>
      <c r="AU3076" s="221" t="s">
        <v>93</v>
      </c>
      <c r="AY3076" s="18" t="s">
        <v>283</v>
      </c>
      <c r="BE3076" s="222">
        <f>IF(N3076="základní",J3076,0)</f>
        <v>0</v>
      </c>
      <c r="BF3076" s="222">
        <f>IF(N3076="snížená",J3076,0)</f>
        <v>0</v>
      </c>
      <c r="BG3076" s="222">
        <f>IF(N3076="zákl. přenesená",J3076,0)</f>
        <v>0</v>
      </c>
      <c r="BH3076" s="222">
        <f>IF(N3076="sníž. přenesená",J3076,0)</f>
        <v>0</v>
      </c>
      <c r="BI3076" s="222">
        <f>IF(N3076="nulová",J3076,0)</f>
        <v>0</v>
      </c>
      <c r="BJ3076" s="18" t="s">
        <v>91</v>
      </c>
      <c r="BK3076" s="222">
        <f>ROUND(I3076*H3076,2)</f>
        <v>0</v>
      </c>
      <c r="BL3076" s="18" t="s">
        <v>304</v>
      </c>
      <c r="BM3076" s="221" t="s">
        <v>4117</v>
      </c>
    </row>
    <row r="3077" spans="1:65" s="2" customFormat="1" ht="39">
      <c r="A3077" s="36"/>
      <c r="B3077" s="37"/>
      <c r="C3077" s="38"/>
      <c r="D3077" s="223" t="s">
        <v>293</v>
      </c>
      <c r="E3077" s="38"/>
      <c r="F3077" s="224" t="s">
        <v>4077</v>
      </c>
      <c r="G3077" s="38"/>
      <c r="H3077" s="38"/>
      <c r="I3077" s="124"/>
      <c r="J3077" s="38"/>
      <c r="K3077" s="38"/>
      <c r="L3077" s="41"/>
      <c r="M3077" s="225"/>
      <c r="N3077" s="226"/>
      <c r="O3077" s="73"/>
      <c r="P3077" s="73"/>
      <c r="Q3077" s="73"/>
      <c r="R3077" s="73"/>
      <c r="S3077" s="73"/>
      <c r="T3077" s="74"/>
      <c r="U3077" s="36"/>
      <c r="V3077" s="36"/>
      <c r="W3077" s="36"/>
      <c r="X3077" s="36"/>
      <c r="Y3077" s="36"/>
      <c r="Z3077" s="36"/>
      <c r="AA3077" s="36"/>
      <c r="AB3077" s="36"/>
      <c r="AC3077" s="36"/>
      <c r="AD3077" s="36"/>
      <c r="AE3077" s="36"/>
      <c r="AT3077" s="18" t="s">
        <v>293</v>
      </c>
      <c r="AU3077" s="18" t="s">
        <v>93</v>
      </c>
    </row>
    <row r="3078" spans="1:65" s="2" customFormat="1" ht="21.75" customHeight="1">
      <c r="A3078" s="36"/>
      <c r="B3078" s="37"/>
      <c r="C3078" s="210" t="s">
        <v>3937</v>
      </c>
      <c r="D3078" s="210" t="s">
        <v>286</v>
      </c>
      <c r="E3078" s="211" t="s">
        <v>4118</v>
      </c>
      <c r="F3078" s="212" t="s">
        <v>4119</v>
      </c>
      <c r="G3078" s="213" t="s">
        <v>331</v>
      </c>
      <c r="H3078" s="214">
        <v>19.53</v>
      </c>
      <c r="I3078" s="215"/>
      <c r="J3078" s="216">
        <f>ROUND(I3078*H3078,2)</f>
        <v>0</v>
      </c>
      <c r="K3078" s="212" t="s">
        <v>342</v>
      </c>
      <c r="L3078" s="41"/>
      <c r="M3078" s="217" t="s">
        <v>1</v>
      </c>
      <c r="N3078" s="218" t="s">
        <v>48</v>
      </c>
      <c r="O3078" s="73"/>
      <c r="P3078" s="219">
        <f>O3078*H3078</f>
        <v>0</v>
      </c>
      <c r="Q3078" s="219">
        <v>0</v>
      </c>
      <c r="R3078" s="219">
        <f>Q3078*H3078</f>
        <v>0</v>
      </c>
      <c r="S3078" s="219">
        <v>0</v>
      </c>
      <c r="T3078" s="220">
        <f>S3078*H3078</f>
        <v>0</v>
      </c>
      <c r="U3078" s="36"/>
      <c r="V3078" s="36"/>
      <c r="W3078" s="36"/>
      <c r="X3078" s="36"/>
      <c r="Y3078" s="36"/>
      <c r="Z3078" s="36"/>
      <c r="AA3078" s="36"/>
      <c r="AB3078" s="36"/>
      <c r="AC3078" s="36"/>
      <c r="AD3078" s="36"/>
      <c r="AE3078" s="36"/>
      <c r="AR3078" s="221" t="s">
        <v>304</v>
      </c>
      <c r="AT3078" s="221" t="s">
        <v>286</v>
      </c>
      <c r="AU3078" s="221" t="s">
        <v>93</v>
      </c>
      <c r="AY3078" s="18" t="s">
        <v>283</v>
      </c>
      <c r="BE3078" s="222">
        <f>IF(N3078="základní",J3078,0)</f>
        <v>0</v>
      </c>
      <c r="BF3078" s="222">
        <f>IF(N3078="snížená",J3078,0)</f>
        <v>0</v>
      </c>
      <c r="BG3078" s="222">
        <f>IF(N3078="zákl. přenesená",J3078,0)</f>
        <v>0</v>
      </c>
      <c r="BH3078" s="222">
        <f>IF(N3078="sníž. přenesená",J3078,0)</f>
        <v>0</v>
      </c>
      <c r="BI3078" s="222">
        <f>IF(N3078="nulová",J3078,0)</f>
        <v>0</v>
      </c>
      <c r="BJ3078" s="18" t="s">
        <v>91</v>
      </c>
      <c r="BK3078" s="222">
        <f>ROUND(I3078*H3078,2)</f>
        <v>0</v>
      </c>
      <c r="BL3078" s="18" t="s">
        <v>304</v>
      </c>
      <c r="BM3078" s="221" t="s">
        <v>4120</v>
      </c>
    </row>
    <row r="3079" spans="1:65" s="2" customFormat="1" ht="39">
      <c r="A3079" s="36"/>
      <c r="B3079" s="37"/>
      <c r="C3079" s="38"/>
      <c r="D3079" s="223" t="s">
        <v>293</v>
      </c>
      <c r="E3079" s="38"/>
      <c r="F3079" s="224" t="s">
        <v>4077</v>
      </c>
      <c r="G3079" s="38"/>
      <c r="H3079" s="38"/>
      <c r="I3079" s="124"/>
      <c r="J3079" s="38"/>
      <c r="K3079" s="38"/>
      <c r="L3079" s="41"/>
      <c r="M3079" s="225"/>
      <c r="N3079" s="226"/>
      <c r="O3079" s="73"/>
      <c r="P3079" s="73"/>
      <c r="Q3079" s="73"/>
      <c r="R3079" s="73"/>
      <c r="S3079" s="73"/>
      <c r="T3079" s="74"/>
      <c r="U3079" s="36"/>
      <c r="V3079" s="36"/>
      <c r="W3079" s="36"/>
      <c r="X3079" s="36"/>
      <c r="Y3079" s="36"/>
      <c r="Z3079" s="36"/>
      <c r="AA3079" s="36"/>
      <c r="AB3079" s="36"/>
      <c r="AC3079" s="36"/>
      <c r="AD3079" s="36"/>
      <c r="AE3079" s="36"/>
      <c r="AT3079" s="18" t="s">
        <v>293</v>
      </c>
      <c r="AU3079" s="18" t="s">
        <v>93</v>
      </c>
    </row>
    <row r="3080" spans="1:65" s="2" customFormat="1" ht="16.5" customHeight="1">
      <c r="A3080" s="36"/>
      <c r="B3080" s="37"/>
      <c r="C3080" s="210" t="s">
        <v>4121</v>
      </c>
      <c r="D3080" s="210" t="s">
        <v>286</v>
      </c>
      <c r="E3080" s="211" t="s">
        <v>4122</v>
      </c>
      <c r="F3080" s="212" t="s">
        <v>4123</v>
      </c>
      <c r="G3080" s="213" t="s">
        <v>2397</v>
      </c>
      <c r="H3080" s="214">
        <v>4</v>
      </c>
      <c r="I3080" s="215"/>
      <c r="J3080" s="216">
        <f>ROUND(I3080*H3080,2)</f>
        <v>0</v>
      </c>
      <c r="K3080" s="212" t="s">
        <v>342</v>
      </c>
      <c r="L3080" s="41"/>
      <c r="M3080" s="217" t="s">
        <v>1</v>
      </c>
      <c r="N3080" s="218" t="s">
        <v>48</v>
      </c>
      <c r="O3080" s="73"/>
      <c r="P3080" s="219">
        <f>O3080*H3080</f>
        <v>0</v>
      </c>
      <c r="Q3080" s="219">
        <v>0</v>
      </c>
      <c r="R3080" s="219">
        <f>Q3080*H3080</f>
        <v>0</v>
      </c>
      <c r="S3080" s="219">
        <v>0</v>
      </c>
      <c r="T3080" s="220">
        <f>S3080*H3080</f>
        <v>0</v>
      </c>
      <c r="U3080" s="36"/>
      <c r="V3080" s="36"/>
      <c r="W3080" s="36"/>
      <c r="X3080" s="36"/>
      <c r="Y3080" s="36"/>
      <c r="Z3080" s="36"/>
      <c r="AA3080" s="36"/>
      <c r="AB3080" s="36"/>
      <c r="AC3080" s="36"/>
      <c r="AD3080" s="36"/>
      <c r="AE3080" s="36"/>
      <c r="AR3080" s="221" t="s">
        <v>304</v>
      </c>
      <c r="AT3080" s="221" t="s">
        <v>286</v>
      </c>
      <c r="AU3080" s="221" t="s">
        <v>93</v>
      </c>
      <c r="AY3080" s="18" t="s">
        <v>283</v>
      </c>
      <c r="BE3080" s="222">
        <f>IF(N3080="základní",J3080,0)</f>
        <v>0</v>
      </c>
      <c r="BF3080" s="222">
        <f>IF(N3080="snížená",J3080,0)</f>
        <v>0</v>
      </c>
      <c r="BG3080" s="222">
        <f>IF(N3080="zákl. přenesená",J3080,0)</f>
        <v>0</v>
      </c>
      <c r="BH3080" s="222">
        <f>IF(N3080="sníž. přenesená",J3080,0)</f>
        <v>0</v>
      </c>
      <c r="BI3080" s="222">
        <f>IF(N3080="nulová",J3080,0)</f>
        <v>0</v>
      </c>
      <c r="BJ3080" s="18" t="s">
        <v>91</v>
      </c>
      <c r="BK3080" s="222">
        <f>ROUND(I3080*H3080,2)</f>
        <v>0</v>
      </c>
      <c r="BL3080" s="18" t="s">
        <v>304</v>
      </c>
      <c r="BM3080" s="221" t="s">
        <v>4124</v>
      </c>
    </row>
    <row r="3081" spans="1:65" s="2" customFormat="1" ht="39">
      <c r="A3081" s="36"/>
      <c r="B3081" s="37"/>
      <c r="C3081" s="38"/>
      <c r="D3081" s="223" t="s">
        <v>293</v>
      </c>
      <c r="E3081" s="38"/>
      <c r="F3081" s="224" t="s">
        <v>4077</v>
      </c>
      <c r="G3081" s="38"/>
      <c r="H3081" s="38"/>
      <c r="I3081" s="124"/>
      <c r="J3081" s="38"/>
      <c r="K3081" s="38"/>
      <c r="L3081" s="41"/>
      <c r="M3081" s="225"/>
      <c r="N3081" s="226"/>
      <c r="O3081" s="73"/>
      <c r="P3081" s="73"/>
      <c r="Q3081" s="73"/>
      <c r="R3081" s="73"/>
      <c r="S3081" s="73"/>
      <c r="T3081" s="74"/>
      <c r="U3081" s="36"/>
      <c r="V3081" s="36"/>
      <c r="W3081" s="36"/>
      <c r="X3081" s="36"/>
      <c r="Y3081" s="36"/>
      <c r="Z3081" s="36"/>
      <c r="AA3081" s="36"/>
      <c r="AB3081" s="36"/>
      <c r="AC3081" s="36"/>
      <c r="AD3081" s="36"/>
      <c r="AE3081" s="36"/>
      <c r="AT3081" s="18" t="s">
        <v>293</v>
      </c>
      <c r="AU3081" s="18" t="s">
        <v>93</v>
      </c>
    </row>
    <row r="3082" spans="1:65" s="2" customFormat="1" ht="16.5" customHeight="1">
      <c r="A3082" s="36"/>
      <c r="B3082" s="37"/>
      <c r="C3082" s="210" t="s">
        <v>4001</v>
      </c>
      <c r="D3082" s="210" t="s">
        <v>286</v>
      </c>
      <c r="E3082" s="211" t="s">
        <v>4125</v>
      </c>
      <c r="F3082" s="212" t="s">
        <v>4126</v>
      </c>
      <c r="G3082" s="213" t="s">
        <v>2397</v>
      </c>
      <c r="H3082" s="214">
        <v>79</v>
      </c>
      <c r="I3082" s="215"/>
      <c r="J3082" s="216">
        <f>ROUND(I3082*H3082,2)</f>
        <v>0</v>
      </c>
      <c r="K3082" s="212" t="s">
        <v>342</v>
      </c>
      <c r="L3082" s="41"/>
      <c r="M3082" s="217" t="s">
        <v>1</v>
      </c>
      <c r="N3082" s="218" t="s">
        <v>48</v>
      </c>
      <c r="O3082" s="73"/>
      <c r="P3082" s="219">
        <f>O3082*H3082</f>
        <v>0</v>
      </c>
      <c r="Q3082" s="219">
        <v>0</v>
      </c>
      <c r="R3082" s="219">
        <f>Q3082*H3082</f>
        <v>0</v>
      </c>
      <c r="S3082" s="219">
        <v>0</v>
      </c>
      <c r="T3082" s="220">
        <f>S3082*H3082</f>
        <v>0</v>
      </c>
      <c r="U3082" s="36"/>
      <c r="V3082" s="36"/>
      <c r="W3082" s="36"/>
      <c r="X3082" s="36"/>
      <c r="Y3082" s="36"/>
      <c r="Z3082" s="36"/>
      <c r="AA3082" s="36"/>
      <c r="AB3082" s="36"/>
      <c r="AC3082" s="36"/>
      <c r="AD3082" s="36"/>
      <c r="AE3082" s="36"/>
      <c r="AR3082" s="221" t="s">
        <v>304</v>
      </c>
      <c r="AT3082" s="221" t="s">
        <v>286</v>
      </c>
      <c r="AU3082" s="221" t="s">
        <v>93</v>
      </c>
      <c r="AY3082" s="18" t="s">
        <v>283</v>
      </c>
      <c r="BE3082" s="222">
        <f>IF(N3082="základní",J3082,0)</f>
        <v>0</v>
      </c>
      <c r="BF3082" s="222">
        <f>IF(N3082="snížená",J3082,0)</f>
        <v>0</v>
      </c>
      <c r="BG3082" s="222">
        <f>IF(N3082="zákl. přenesená",J3082,0)</f>
        <v>0</v>
      </c>
      <c r="BH3082" s="222">
        <f>IF(N3082="sníž. přenesená",J3082,0)</f>
        <v>0</v>
      </c>
      <c r="BI3082" s="222">
        <f>IF(N3082="nulová",J3082,0)</f>
        <v>0</v>
      </c>
      <c r="BJ3082" s="18" t="s">
        <v>91</v>
      </c>
      <c r="BK3082" s="222">
        <f>ROUND(I3082*H3082,2)</f>
        <v>0</v>
      </c>
      <c r="BL3082" s="18" t="s">
        <v>304</v>
      </c>
      <c r="BM3082" s="221" t="s">
        <v>4127</v>
      </c>
    </row>
    <row r="3083" spans="1:65" s="2" customFormat="1" ht="39">
      <c r="A3083" s="36"/>
      <c r="B3083" s="37"/>
      <c r="C3083" s="38"/>
      <c r="D3083" s="223" t="s">
        <v>293</v>
      </c>
      <c r="E3083" s="38"/>
      <c r="F3083" s="224" t="s">
        <v>4077</v>
      </c>
      <c r="G3083" s="38"/>
      <c r="H3083" s="38"/>
      <c r="I3083" s="124"/>
      <c r="J3083" s="38"/>
      <c r="K3083" s="38"/>
      <c r="L3083" s="41"/>
      <c r="M3083" s="225"/>
      <c r="N3083" s="226"/>
      <c r="O3083" s="73"/>
      <c r="P3083" s="73"/>
      <c r="Q3083" s="73"/>
      <c r="R3083" s="73"/>
      <c r="S3083" s="73"/>
      <c r="T3083" s="74"/>
      <c r="U3083" s="36"/>
      <c r="V3083" s="36"/>
      <c r="W3083" s="36"/>
      <c r="X3083" s="36"/>
      <c r="Y3083" s="36"/>
      <c r="Z3083" s="36"/>
      <c r="AA3083" s="36"/>
      <c r="AB3083" s="36"/>
      <c r="AC3083" s="36"/>
      <c r="AD3083" s="36"/>
      <c r="AE3083" s="36"/>
      <c r="AT3083" s="18" t="s">
        <v>293</v>
      </c>
      <c r="AU3083" s="18" t="s">
        <v>93</v>
      </c>
    </row>
    <row r="3084" spans="1:65" s="2" customFormat="1" ht="16.5" customHeight="1">
      <c r="A3084" s="36"/>
      <c r="B3084" s="37"/>
      <c r="C3084" s="210" t="s">
        <v>4058</v>
      </c>
      <c r="D3084" s="210" t="s">
        <v>286</v>
      </c>
      <c r="E3084" s="211" t="s">
        <v>4128</v>
      </c>
      <c r="F3084" s="212" t="s">
        <v>4129</v>
      </c>
      <c r="G3084" s="213" t="s">
        <v>2397</v>
      </c>
      <c r="H3084" s="214">
        <v>6</v>
      </c>
      <c r="I3084" s="215"/>
      <c r="J3084" s="216">
        <f>ROUND(I3084*H3084,2)</f>
        <v>0</v>
      </c>
      <c r="K3084" s="212" t="s">
        <v>342</v>
      </c>
      <c r="L3084" s="41"/>
      <c r="M3084" s="217" t="s">
        <v>1</v>
      </c>
      <c r="N3084" s="218" t="s">
        <v>48</v>
      </c>
      <c r="O3084" s="73"/>
      <c r="P3084" s="219">
        <f>O3084*H3084</f>
        <v>0</v>
      </c>
      <c r="Q3084" s="219">
        <v>0</v>
      </c>
      <c r="R3084" s="219">
        <f>Q3084*H3084</f>
        <v>0</v>
      </c>
      <c r="S3084" s="219">
        <v>0</v>
      </c>
      <c r="T3084" s="220">
        <f>S3084*H3084</f>
        <v>0</v>
      </c>
      <c r="U3084" s="36"/>
      <c r="V3084" s="36"/>
      <c r="W3084" s="36"/>
      <c r="X3084" s="36"/>
      <c r="Y3084" s="36"/>
      <c r="Z3084" s="36"/>
      <c r="AA3084" s="36"/>
      <c r="AB3084" s="36"/>
      <c r="AC3084" s="36"/>
      <c r="AD3084" s="36"/>
      <c r="AE3084" s="36"/>
      <c r="AR3084" s="221" t="s">
        <v>304</v>
      </c>
      <c r="AT3084" s="221" t="s">
        <v>286</v>
      </c>
      <c r="AU3084" s="221" t="s">
        <v>93</v>
      </c>
      <c r="AY3084" s="18" t="s">
        <v>283</v>
      </c>
      <c r="BE3084" s="222">
        <f>IF(N3084="základní",J3084,0)</f>
        <v>0</v>
      </c>
      <c r="BF3084" s="222">
        <f>IF(N3084="snížená",J3084,0)</f>
        <v>0</v>
      </c>
      <c r="BG3084" s="222">
        <f>IF(N3084="zákl. přenesená",J3084,0)</f>
        <v>0</v>
      </c>
      <c r="BH3084" s="222">
        <f>IF(N3084="sníž. přenesená",J3084,0)</f>
        <v>0</v>
      </c>
      <c r="BI3084" s="222">
        <f>IF(N3084="nulová",J3084,0)</f>
        <v>0</v>
      </c>
      <c r="BJ3084" s="18" t="s">
        <v>91</v>
      </c>
      <c r="BK3084" s="222">
        <f>ROUND(I3084*H3084,2)</f>
        <v>0</v>
      </c>
      <c r="BL3084" s="18" t="s">
        <v>304</v>
      </c>
      <c r="BM3084" s="221" t="s">
        <v>4130</v>
      </c>
    </row>
    <row r="3085" spans="1:65" s="2" customFormat="1" ht="39">
      <c r="A3085" s="36"/>
      <c r="B3085" s="37"/>
      <c r="C3085" s="38"/>
      <c r="D3085" s="223" t="s">
        <v>293</v>
      </c>
      <c r="E3085" s="38"/>
      <c r="F3085" s="224" t="s">
        <v>4077</v>
      </c>
      <c r="G3085" s="38"/>
      <c r="H3085" s="38"/>
      <c r="I3085" s="124"/>
      <c r="J3085" s="38"/>
      <c r="K3085" s="38"/>
      <c r="L3085" s="41"/>
      <c r="M3085" s="225"/>
      <c r="N3085" s="226"/>
      <c r="O3085" s="73"/>
      <c r="P3085" s="73"/>
      <c r="Q3085" s="73"/>
      <c r="R3085" s="73"/>
      <c r="S3085" s="73"/>
      <c r="T3085" s="74"/>
      <c r="U3085" s="36"/>
      <c r="V3085" s="36"/>
      <c r="W3085" s="36"/>
      <c r="X3085" s="36"/>
      <c r="Y3085" s="36"/>
      <c r="Z3085" s="36"/>
      <c r="AA3085" s="36"/>
      <c r="AB3085" s="36"/>
      <c r="AC3085" s="36"/>
      <c r="AD3085" s="36"/>
      <c r="AE3085" s="36"/>
      <c r="AT3085" s="18" t="s">
        <v>293</v>
      </c>
      <c r="AU3085" s="18" t="s">
        <v>93</v>
      </c>
    </row>
    <row r="3086" spans="1:65" s="2" customFormat="1" ht="16.5" customHeight="1">
      <c r="A3086" s="36"/>
      <c r="B3086" s="37"/>
      <c r="C3086" s="210" t="s">
        <v>4131</v>
      </c>
      <c r="D3086" s="210" t="s">
        <v>286</v>
      </c>
      <c r="E3086" s="211" t="s">
        <v>4132</v>
      </c>
      <c r="F3086" s="212" t="s">
        <v>4133</v>
      </c>
      <c r="G3086" s="213" t="s">
        <v>2397</v>
      </c>
      <c r="H3086" s="214">
        <v>2</v>
      </c>
      <c r="I3086" s="215"/>
      <c r="J3086" s="216">
        <f>ROUND(I3086*H3086,2)</f>
        <v>0</v>
      </c>
      <c r="K3086" s="212" t="s">
        <v>342</v>
      </c>
      <c r="L3086" s="41"/>
      <c r="M3086" s="217" t="s">
        <v>1</v>
      </c>
      <c r="N3086" s="218" t="s">
        <v>48</v>
      </c>
      <c r="O3086" s="73"/>
      <c r="P3086" s="219">
        <f>O3086*H3086</f>
        <v>0</v>
      </c>
      <c r="Q3086" s="219">
        <v>0</v>
      </c>
      <c r="R3086" s="219">
        <f>Q3086*H3086</f>
        <v>0</v>
      </c>
      <c r="S3086" s="219">
        <v>0</v>
      </c>
      <c r="T3086" s="220">
        <f>S3086*H3086</f>
        <v>0</v>
      </c>
      <c r="U3086" s="36"/>
      <c r="V3086" s="36"/>
      <c r="W3086" s="36"/>
      <c r="X3086" s="36"/>
      <c r="Y3086" s="36"/>
      <c r="Z3086" s="36"/>
      <c r="AA3086" s="36"/>
      <c r="AB3086" s="36"/>
      <c r="AC3086" s="36"/>
      <c r="AD3086" s="36"/>
      <c r="AE3086" s="36"/>
      <c r="AR3086" s="221" t="s">
        <v>304</v>
      </c>
      <c r="AT3086" s="221" t="s">
        <v>286</v>
      </c>
      <c r="AU3086" s="221" t="s">
        <v>93</v>
      </c>
      <c r="AY3086" s="18" t="s">
        <v>283</v>
      </c>
      <c r="BE3086" s="222">
        <f>IF(N3086="základní",J3086,0)</f>
        <v>0</v>
      </c>
      <c r="BF3086" s="222">
        <f>IF(N3086="snížená",J3086,0)</f>
        <v>0</v>
      </c>
      <c r="BG3086" s="222">
        <f>IF(N3086="zákl. přenesená",J3086,0)</f>
        <v>0</v>
      </c>
      <c r="BH3086" s="222">
        <f>IF(N3086="sníž. přenesená",J3086,0)</f>
        <v>0</v>
      </c>
      <c r="BI3086" s="222">
        <f>IF(N3086="nulová",J3086,0)</f>
        <v>0</v>
      </c>
      <c r="BJ3086" s="18" t="s">
        <v>91</v>
      </c>
      <c r="BK3086" s="222">
        <f>ROUND(I3086*H3086,2)</f>
        <v>0</v>
      </c>
      <c r="BL3086" s="18" t="s">
        <v>304</v>
      </c>
      <c r="BM3086" s="221" t="s">
        <v>4134</v>
      </c>
    </row>
    <row r="3087" spans="1:65" s="2" customFormat="1" ht="39">
      <c r="A3087" s="36"/>
      <c r="B3087" s="37"/>
      <c r="C3087" s="38"/>
      <c r="D3087" s="223" t="s">
        <v>293</v>
      </c>
      <c r="E3087" s="38"/>
      <c r="F3087" s="224" t="s">
        <v>4077</v>
      </c>
      <c r="G3087" s="38"/>
      <c r="H3087" s="38"/>
      <c r="I3087" s="124"/>
      <c r="J3087" s="38"/>
      <c r="K3087" s="38"/>
      <c r="L3087" s="41"/>
      <c r="M3087" s="225"/>
      <c r="N3087" s="226"/>
      <c r="O3087" s="73"/>
      <c r="P3087" s="73"/>
      <c r="Q3087" s="73"/>
      <c r="R3087" s="73"/>
      <c r="S3087" s="73"/>
      <c r="T3087" s="74"/>
      <c r="U3087" s="36"/>
      <c r="V3087" s="36"/>
      <c r="W3087" s="36"/>
      <c r="X3087" s="36"/>
      <c r="Y3087" s="36"/>
      <c r="Z3087" s="36"/>
      <c r="AA3087" s="36"/>
      <c r="AB3087" s="36"/>
      <c r="AC3087" s="36"/>
      <c r="AD3087" s="36"/>
      <c r="AE3087" s="36"/>
      <c r="AT3087" s="18" t="s">
        <v>293</v>
      </c>
      <c r="AU3087" s="18" t="s">
        <v>93</v>
      </c>
    </row>
    <row r="3088" spans="1:65" s="2" customFormat="1" ht="16.5" customHeight="1">
      <c r="A3088" s="36"/>
      <c r="B3088" s="37"/>
      <c r="C3088" s="210" t="s">
        <v>4135</v>
      </c>
      <c r="D3088" s="210" t="s">
        <v>286</v>
      </c>
      <c r="E3088" s="211" t="s">
        <v>4136</v>
      </c>
      <c r="F3088" s="212" t="s">
        <v>4137</v>
      </c>
      <c r="G3088" s="213" t="s">
        <v>3327</v>
      </c>
      <c r="H3088" s="214">
        <v>10</v>
      </c>
      <c r="I3088" s="215"/>
      <c r="J3088" s="216">
        <f>ROUND(I3088*H3088,2)</f>
        <v>0</v>
      </c>
      <c r="K3088" s="212" t="s">
        <v>342</v>
      </c>
      <c r="L3088" s="41"/>
      <c r="M3088" s="217" t="s">
        <v>1</v>
      </c>
      <c r="N3088" s="218" t="s">
        <v>48</v>
      </c>
      <c r="O3088" s="73"/>
      <c r="P3088" s="219">
        <f>O3088*H3088</f>
        <v>0</v>
      </c>
      <c r="Q3088" s="219">
        <v>0</v>
      </c>
      <c r="R3088" s="219">
        <f>Q3088*H3088</f>
        <v>0</v>
      </c>
      <c r="S3088" s="219">
        <v>0</v>
      </c>
      <c r="T3088" s="220">
        <f>S3088*H3088</f>
        <v>0</v>
      </c>
      <c r="U3088" s="36"/>
      <c r="V3088" s="36"/>
      <c r="W3088" s="36"/>
      <c r="X3088" s="36"/>
      <c r="Y3088" s="36"/>
      <c r="Z3088" s="36"/>
      <c r="AA3088" s="36"/>
      <c r="AB3088" s="36"/>
      <c r="AC3088" s="36"/>
      <c r="AD3088" s="36"/>
      <c r="AE3088" s="36"/>
      <c r="AR3088" s="221" t="s">
        <v>304</v>
      </c>
      <c r="AT3088" s="221" t="s">
        <v>286</v>
      </c>
      <c r="AU3088" s="221" t="s">
        <v>93</v>
      </c>
      <c r="AY3088" s="18" t="s">
        <v>283</v>
      </c>
      <c r="BE3088" s="222">
        <f>IF(N3088="základní",J3088,0)</f>
        <v>0</v>
      </c>
      <c r="BF3088" s="222">
        <f>IF(N3088="snížená",J3088,0)</f>
        <v>0</v>
      </c>
      <c r="BG3088" s="222">
        <f>IF(N3088="zákl. přenesená",J3088,0)</f>
        <v>0</v>
      </c>
      <c r="BH3088" s="222">
        <f>IF(N3088="sníž. přenesená",J3088,0)</f>
        <v>0</v>
      </c>
      <c r="BI3088" s="222">
        <f>IF(N3088="nulová",J3088,0)</f>
        <v>0</v>
      </c>
      <c r="BJ3088" s="18" t="s">
        <v>91</v>
      </c>
      <c r="BK3088" s="222">
        <f>ROUND(I3088*H3088,2)</f>
        <v>0</v>
      </c>
      <c r="BL3088" s="18" t="s">
        <v>304</v>
      </c>
      <c r="BM3088" s="221" t="s">
        <v>4138</v>
      </c>
    </row>
    <row r="3089" spans="1:65" s="2" customFormat="1" ht="39">
      <c r="A3089" s="36"/>
      <c r="B3089" s="37"/>
      <c r="C3089" s="38"/>
      <c r="D3089" s="223" t="s">
        <v>293</v>
      </c>
      <c r="E3089" s="38"/>
      <c r="F3089" s="224" t="s">
        <v>4077</v>
      </c>
      <c r="G3089" s="38"/>
      <c r="H3089" s="38"/>
      <c r="I3089" s="124"/>
      <c r="J3089" s="38"/>
      <c r="K3089" s="38"/>
      <c r="L3089" s="41"/>
      <c r="M3089" s="225"/>
      <c r="N3089" s="226"/>
      <c r="O3089" s="73"/>
      <c r="P3089" s="73"/>
      <c r="Q3089" s="73"/>
      <c r="R3089" s="73"/>
      <c r="S3089" s="73"/>
      <c r="T3089" s="74"/>
      <c r="U3089" s="36"/>
      <c r="V3089" s="36"/>
      <c r="W3089" s="36"/>
      <c r="X3089" s="36"/>
      <c r="Y3089" s="36"/>
      <c r="Z3089" s="36"/>
      <c r="AA3089" s="36"/>
      <c r="AB3089" s="36"/>
      <c r="AC3089" s="36"/>
      <c r="AD3089" s="36"/>
      <c r="AE3089" s="36"/>
      <c r="AT3089" s="18" t="s">
        <v>293</v>
      </c>
      <c r="AU3089" s="18" t="s">
        <v>93</v>
      </c>
    </row>
    <row r="3090" spans="1:65" s="2" customFormat="1" ht="16.5" customHeight="1">
      <c r="A3090" s="36"/>
      <c r="B3090" s="37"/>
      <c r="C3090" s="210" t="s">
        <v>4139</v>
      </c>
      <c r="D3090" s="210" t="s">
        <v>286</v>
      </c>
      <c r="E3090" s="211" t="s">
        <v>4140</v>
      </c>
      <c r="F3090" s="212" t="s">
        <v>4141</v>
      </c>
      <c r="G3090" s="213" t="s">
        <v>3327</v>
      </c>
      <c r="H3090" s="214">
        <v>1</v>
      </c>
      <c r="I3090" s="215"/>
      <c r="J3090" s="216">
        <f>ROUND(I3090*H3090,2)</f>
        <v>0</v>
      </c>
      <c r="K3090" s="212" t="s">
        <v>342</v>
      </c>
      <c r="L3090" s="41"/>
      <c r="M3090" s="217" t="s">
        <v>1</v>
      </c>
      <c r="N3090" s="218" t="s">
        <v>48</v>
      </c>
      <c r="O3090" s="73"/>
      <c r="P3090" s="219">
        <f>O3090*H3090</f>
        <v>0</v>
      </c>
      <c r="Q3090" s="219">
        <v>0</v>
      </c>
      <c r="R3090" s="219">
        <f>Q3090*H3090</f>
        <v>0</v>
      </c>
      <c r="S3090" s="219">
        <v>0</v>
      </c>
      <c r="T3090" s="220">
        <f>S3090*H3090</f>
        <v>0</v>
      </c>
      <c r="U3090" s="36"/>
      <c r="V3090" s="36"/>
      <c r="W3090" s="36"/>
      <c r="X3090" s="36"/>
      <c r="Y3090" s="36"/>
      <c r="Z3090" s="36"/>
      <c r="AA3090" s="36"/>
      <c r="AB3090" s="36"/>
      <c r="AC3090" s="36"/>
      <c r="AD3090" s="36"/>
      <c r="AE3090" s="36"/>
      <c r="AR3090" s="221" t="s">
        <v>304</v>
      </c>
      <c r="AT3090" s="221" t="s">
        <v>286</v>
      </c>
      <c r="AU3090" s="221" t="s">
        <v>93</v>
      </c>
      <c r="AY3090" s="18" t="s">
        <v>283</v>
      </c>
      <c r="BE3090" s="222">
        <f>IF(N3090="základní",J3090,0)</f>
        <v>0</v>
      </c>
      <c r="BF3090" s="222">
        <f>IF(N3090="snížená",J3090,0)</f>
        <v>0</v>
      </c>
      <c r="BG3090" s="222">
        <f>IF(N3090="zákl. přenesená",J3090,0)</f>
        <v>0</v>
      </c>
      <c r="BH3090" s="222">
        <f>IF(N3090="sníž. přenesená",J3090,0)</f>
        <v>0</v>
      </c>
      <c r="BI3090" s="222">
        <f>IF(N3090="nulová",J3090,0)</f>
        <v>0</v>
      </c>
      <c r="BJ3090" s="18" t="s">
        <v>91</v>
      </c>
      <c r="BK3090" s="222">
        <f>ROUND(I3090*H3090,2)</f>
        <v>0</v>
      </c>
      <c r="BL3090" s="18" t="s">
        <v>304</v>
      </c>
      <c r="BM3090" s="221" t="s">
        <v>4142</v>
      </c>
    </row>
    <row r="3091" spans="1:65" s="2" customFormat="1" ht="39">
      <c r="A3091" s="36"/>
      <c r="B3091" s="37"/>
      <c r="C3091" s="38"/>
      <c r="D3091" s="223" t="s">
        <v>293</v>
      </c>
      <c r="E3091" s="38"/>
      <c r="F3091" s="224" t="s">
        <v>4077</v>
      </c>
      <c r="G3091" s="38"/>
      <c r="H3091" s="38"/>
      <c r="I3091" s="124"/>
      <c r="J3091" s="38"/>
      <c r="K3091" s="38"/>
      <c r="L3091" s="41"/>
      <c r="M3091" s="225"/>
      <c r="N3091" s="226"/>
      <c r="O3091" s="73"/>
      <c r="P3091" s="73"/>
      <c r="Q3091" s="73"/>
      <c r="R3091" s="73"/>
      <c r="S3091" s="73"/>
      <c r="T3091" s="74"/>
      <c r="U3091" s="36"/>
      <c r="V3091" s="36"/>
      <c r="W3091" s="36"/>
      <c r="X3091" s="36"/>
      <c r="Y3091" s="36"/>
      <c r="Z3091" s="36"/>
      <c r="AA3091" s="36"/>
      <c r="AB3091" s="36"/>
      <c r="AC3091" s="36"/>
      <c r="AD3091" s="36"/>
      <c r="AE3091" s="36"/>
      <c r="AT3091" s="18" t="s">
        <v>293</v>
      </c>
      <c r="AU3091" s="18" t="s">
        <v>93</v>
      </c>
    </row>
    <row r="3092" spans="1:65" s="2" customFormat="1" ht="16.5" customHeight="1">
      <c r="A3092" s="36"/>
      <c r="B3092" s="37"/>
      <c r="C3092" s="210" t="s">
        <v>4143</v>
      </c>
      <c r="D3092" s="210" t="s">
        <v>286</v>
      </c>
      <c r="E3092" s="211" t="s">
        <v>4144</v>
      </c>
      <c r="F3092" s="212" t="s">
        <v>4145</v>
      </c>
      <c r="G3092" s="213" t="s">
        <v>3327</v>
      </c>
      <c r="H3092" s="214">
        <v>1</v>
      </c>
      <c r="I3092" s="215"/>
      <c r="J3092" s="216">
        <f>ROUND(I3092*H3092,2)</f>
        <v>0</v>
      </c>
      <c r="K3092" s="212" t="s">
        <v>342</v>
      </c>
      <c r="L3092" s="41"/>
      <c r="M3092" s="217" t="s">
        <v>1</v>
      </c>
      <c r="N3092" s="218" t="s">
        <v>48</v>
      </c>
      <c r="O3092" s="73"/>
      <c r="P3092" s="219">
        <f>O3092*H3092</f>
        <v>0</v>
      </c>
      <c r="Q3092" s="219">
        <v>0</v>
      </c>
      <c r="R3092" s="219">
        <f>Q3092*H3092</f>
        <v>0</v>
      </c>
      <c r="S3092" s="219">
        <v>0</v>
      </c>
      <c r="T3092" s="220">
        <f>S3092*H3092</f>
        <v>0</v>
      </c>
      <c r="U3092" s="36"/>
      <c r="V3092" s="36"/>
      <c r="W3092" s="36"/>
      <c r="X3092" s="36"/>
      <c r="Y3092" s="36"/>
      <c r="Z3092" s="36"/>
      <c r="AA3092" s="36"/>
      <c r="AB3092" s="36"/>
      <c r="AC3092" s="36"/>
      <c r="AD3092" s="36"/>
      <c r="AE3092" s="36"/>
      <c r="AR3092" s="221" t="s">
        <v>304</v>
      </c>
      <c r="AT3092" s="221" t="s">
        <v>286</v>
      </c>
      <c r="AU3092" s="221" t="s">
        <v>93</v>
      </c>
      <c r="AY3092" s="18" t="s">
        <v>283</v>
      </c>
      <c r="BE3092" s="222">
        <f>IF(N3092="základní",J3092,0)</f>
        <v>0</v>
      </c>
      <c r="BF3092" s="222">
        <f>IF(N3092="snížená",J3092,0)</f>
        <v>0</v>
      </c>
      <c r="BG3092" s="222">
        <f>IF(N3092="zákl. přenesená",J3092,0)</f>
        <v>0</v>
      </c>
      <c r="BH3092" s="222">
        <f>IF(N3092="sníž. přenesená",J3092,0)</f>
        <v>0</v>
      </c>
      <c r="BI3092" s="222">
        <f>IF(N3092="nulová",J3092,0)</f>
        <v>0</v>
      </c>
      <c r="BJ3092" s="18" t="s">
        <v>91</v>
      </c>
      <c r="BK3092" s="222">
        <f>ROUND(I3092*H3092,2)</f>
        <v>0</v>
      </c>
      <c r="BL3092" s="18" t="s">
        <v>304</v>
      </c>
      <c r="BM3092" s="221" t="s">
        <v>4146</v>
      </c>
    </row>
    <row r="3093" spans="1:65" s="2" customFormat="1" ht="39">
      <c r="A3093" s="36"/>
      <c r="B3093" s="37"/>
      <c r="C3093" s="38"/>
      <c r="D3093" s="223" t="s">
        <v>293</v>
      </c>
      <c r="E3093" s="38"/>
      <c r="F3093" s="224" t="s">
        <v>4077</v>
      </c>
      <c r="G3093" s="38"/>
      <c r="H3093" s="38"/>
      <c r="I3093" s="124"/>
      <c r="J3093" s="38"/>
      <c r="K3093" s="38"/>
      <c r="L3093" s="41"/>
      <c r="M3093" s="225"/>
      <c r="N3093" s="226"/>
      <c r="O3093" s="73"/>
      <c r="P3093" s="73"/>
      <c r="Q3093" s="73"/>
      <c r="R3093" s="73"/>
      <c r="S3093" s="73"/>
      <c r="T3093" s="74"/>
      <c r="U3093" s="36"/>
      <c r="V3093" s="36"/>
      <c r="W3093" s="36"/>
      <c r="X3093" s="36"/>
      <c r="Y3093" s="36"/>
      <c r="Z3093" s="36"/>
      <c r="AA3093" s="36"/>
      <c r="AB3093" s="36"/>
      <c r="AC3093" s="36"/>
      <c r="AD3093" s="36"/>
      <c r="AE3093" s="36"/>
      <c r="AT3093" s="18" t="s">
        <v>293</v>
      </c>
      <c r="AU3093" s="18" t="s">
        <v>93</v>
      </c>
    </row>
    <row r="3094" spans="1:65" s="2" customFormat="1" ht="16.5" customHeight="1">
      <c r="A3094" s="36"/>
      <c r="B3094" s="37"/>
      <c r="C3094" s="210" t="s">
        <v>4147</v>
      </c>
      <c r="D3094" s="210" t="s">
        <v>286</v>
      </c>
      <c r="E3094" s="211" t="s">
        <v>4148</v>
      </c>
      <c r="F3094" s="212" t="s">
        <v>4149</v>
      </c>
      <c r="G3094" s="213" t="s">
        <v>3327</v>
      </c>
      <c r="H3094" s="214">
        <v>9</v>
      </c>
      <c r="I3094" s="215"/>
      <c r="J3094" s="216">
        <f>ROUND(I3094*H3094,2)</f>
        <v>0</v>
      </c>
      <c r="K3094" s="212" t="s">
        <v>342</v>
      </c>
      <c r="L3094" s="41"/>
      <c r="M3094" s="217" t="s">
        <v>1</v>
      </c>
      <c r="N3094" s="218" t="s">
        <v>48</v>
      </c>
      <c r="O3094" s="73"/>
      <c r="P3094" s="219">
        <f>O3094*H3094</f>
        <v>0</v>
      </c>
      <c r="Q3094" s="219">
        <v>0</v>
      </c>
      <c r="R3094" s="219">
        <f>Q3094*H3094</f>
        <v>0</v>
      </c>
      <c r="S3094" s="219">
        <v>0</v>
      </c>
      <c r="T3094" s="220">
        <f>S3094*H3094</f>
        <v>0</v>
      </c>
      <c r="U3094" s="36"/>
      <c r="V3094" s="36"/>
      <c r="W3094" s="36"/>
      <c r="X3094" s="36"/>
      <c r="Y3094" s="36"/>
      <c r="Z3094" s="36"/>
      <c r="AA3094" s="36"/>
      <c r="AB3094" s="36"/>
      <c r="AC3094" s="36"/>
      <c r="AD3094" s="36"/>
      <c r="AE3094" s="36"/>
      <c r="AR3094" s="221" t="s">
        <v>304</v>
      </c>
      <c r="AT3094" s="221" t="s">
        <v>286</v>
      </c>
      <c r="AU3094" s="221" t="s">
        <v>93</v>
      </c>
      <c r="AY3094" s="18" t="s">
        <v>283</v>
      </c>
      <c r="BE3094" s="222">
        <f>IF(N3094="základní",J3094,0)</f>
        <v>0</v>
      </c>
      <c r="BF3094" s="222">
        <f>IF(N3094="snížená",J3094,0)</f>
        <v>0</v>
      </c>
      <c r="BG3094" s="222">
        <f>IF(N3094="zákl. přenesená",J3094,0)</f>
        <v>0</v>
      </c>
      <c r="BH3094" s="222">
        <f>IF(N3094="sníž. přenesená",J3094,0)</f>
        <v>0</v>
      </c>
      <c r="BI3094" s="222">
        <f>IF(N3094="nulová",J3094,0)</f>
        <v>0</v>
      </c>
      <c r="BJ3094" s="18" t="s">
        <v>91</v>
      </c>
      <c r="BK3094" s="222">
        <f>ROUND(I3094*H3094,2)</f>
        <v>0</v>
      </c>
      <c r="BL3094" s="18" t="s">
        <v>304</v>
      </c>
      <c r="BM3094" s="221" t="s">
        <v>4150</v>
      </c>
    </row>
    <row r="3095" spans="1:65" s="2" customFormat="1" ht="39">
      <c r="A3095" s="36"/>
      <c r="B3095" s="37"/>
      <c r="C3095" s="38"/>
      <c r="D3095" s="223" t="s">
        <v>293</v>
      </c>
      <c r="E3095" s="38"/>
      <c r="F3095" s="224" t="s">
        <v>4077</v>
      </c>
      <c r="G3095" s="38"/>
      <c r="H3095" s="38"/>
      <c r="I3095" s="124"/>
      <c r="J3095" s="38"/>
      <c r="K3095" s="38"/>
      <c r="L3095" s="41"/>
      <c r="M3095" s="225"/>
      <c r="N3095" s="226"/>
      <c r="O3095" s="73"/>
      <c r="P3095" s="73"/>
      <c r="Q3095" s="73"/>
      <c r="R3095" s="73"/>
      <c r="S3095" s="73"/>
      <c r="T3095" s="74"/>
      <c r="U3095" s="36"/>
      <c r="V3095" s="36"/>
      <c r="W3095" s="36"/>
      <c r="X3095" s="36"/>
      <c r="Y3095" s="36"/>
      <c r="Z3095" s="36"/>
      <c r="AA3095" s="36"/>
      <c r="AB3095" s="36"/>
      <c r="AC3095" s="36"/>
      <c r="AD3095" s="36"/>
      <c r="AE3095" s="36"/>
      <c r="AT3095" s="18" t="s">
        <v>293</v>
      </c>
      <c r="AU3095" s="18" t="s">
        <v>93</v>
      </c>
    </row>
    <row r="3096" spans="1:65" s="2" customFormat="1" ht="16.5" customHeight="1">
      <c r="A3096" s="36"/>
      <c r="B3096" s="37"/>
      <c r="C3096" s="210" t="s">
        <v>4151</v>
      </c>
      <c r="D3096" s="210" t="s">
        <v>286</v>
      </c>
      <c r="E3096" s="211" t="s">
        <v>4152</v>
      </c>
      <c r="F3096" s="212" t="s">
        <v>4153</v>
      </c>
      <c r="G3096" s="213" t="s">
        <v>2397</v>
      </c>
      <c r="H3096" s="214">
        <v>9</v>
      </c>
      <c r="I3096" s="215"/>
      <c r="J3096" s="216">
        <f>ROUND(I3096*H3096,2)</f>
        <v>0</v>
      </c>
      <c r="K3096" s="212" t="s">
        <v>342</v>
      </c>
      <c r="L3096" s="41"/>
      <c r="M3096" s="217" t="s">
        <v>1</v>
      </c>
      <c r="N3096" s="218" t="s">
        <v>48</v>
      </c>
      <c r="O3096" s="73"/>
      <c r="P3096" s="219">
        <f>O3096*H3096</f>
        <v>0</v>
      </c>
      <c r="Q3096" s="219">
        <v>0</v>
      </c>
      <c r="R3096" s="219">
        <f>Q3096*H3096</f>
        <v>0</v>
      </c>
      <c r="S3096" s="219">
        <v>0</v>
      </c>
      <c r="T3096" s="220">
        <f>S3096*H3096</f>
        <v>0</v>
      </c>
      <c r="U3096" s="36"/>
      <c r="V3096" s="36"/>
      <c r="W3096" s="36"/>
      <c r="X3096" s="36"/>
      <c r="Y3096" s="36"/>
      <c r="Z3096" s="36"/>
      <c r="AA3096" s="36"/>
      <c r="AB3096" s="36"/>
      <c r="AC3096" s="36"/>
      <c r="AD3096" s="36"/>
      <c r="AE3096" s="36"/>
      <c r="AR3096" s="221" t="s">
        <v>304</v>
      </c>
      <c r="AT3096" s="221" t="s">
        <v>286</v>
      </c>
      <c r="AU3096" s="221" t="s">
        <v>93</v>
      </c>
      <c r="AY3096" s="18" t="s">
        <v>283</v>
      </c>
      <c r="BE3096" s="222">
        <f>IF(N3096="základní",J3096,0)</f>
        <v>0</v>
      </c>
      <c r="BF3096" s="222">
        <f>IF(N3096="snížená",J3096,0)</f>
        <v>0</v>
      </c>
      <c r="BG3096" s="222">
        <f>IF(N3096="zákl. přenesená",J3096,0)</f>
        <v>0</v>
      </c>
      <c r="BH3096" s="222">
        <f>IF(N3096="sníž. přenesená",J3096,0)</f>
        <v>0</v>
      </c>
      <c r="BI3096" s="222">
        <f>IF(N3096="nulová",J3096,0)</f>
        <v>0</v>
      </c>
      <c r="BJ3096" s="18" t="s">
        <v>91</v>
      </c>
      <c r="BK3096" s="222">
        <f>ROUND(I3096*H3096,2)</f>
        <v>0</v>
      </c>
      <c r="BL3096" s="18" t="s">
        <v>304</v>
      </c>
      <c r="BM3096" s="221" t="s">
        <v>4154</v>
      </c>
    </row>
    <row r="3097" spans="1:65" s="2" customFormat="1" ht="39">
      <c r="A3097" s="36"/>
      <c r="B3097" s="37"/>
      <c r="C3097" s="38"/>
      <c r="D3097" s="223" t="s">
        <v>293</v>
      </c>
      <c r="E3097" s="38"/>
      <c r="F3097" s="224" t="s">
        <v>4077</v>
      </c>
      <c r="G3097" s="38"/>
      <c r="H3097" s="38"/>
      <c r="I3097" s="124"/>
      <c r="J3097" s="38"/>
      <c r="K3097" s="38"/>
      <c r="L3097" s="41"/>
      <c r="M3097" s="225"/>
      <c r="N3097" s="226"/>
      <c r="O3097" s="73"/>
      <c r="P3097" s="73"/>
      <c r="Q3097" s="73"/>
      <c r="R3097" s="73"/>
      <c r="S3097" s="73"/>
      <c r="T3097" s="74"/>
      <c r="U3097" s="36"/>
      <c r="V3097" s="36"/>
      <c r="W3097" s="36"/>
      <c r="X3097" s="36"/>
      <c r="Y3097" s="36"/>
      <c r="Z3097" s="36"/>
      <c r="AA3097" s="36"/>
      <c r="AB3097" s="36"/>
      <c r="AC3097" s="36"/>
      <c r="AD3097" s="36"/>
      <c r="AE3097" s="36"/>
      <c r="AT3097" s="18" t="s">
        <v>293</v>
      </c>
      <c r="AU3097" s="18" t="s">
        <v>93</v>
      </c>
    </row>
    <row r="3098" spans="1:65" s="2" customFormat="1" ht="16.5" customHeight="1">
      <c r="A3098" s="36"/>
      <c r="B3098" s="37"/>
      <c r="C3098" s="210" t="s">
        <v>4155</v>
      </c>
      <c r="D3098" s="210" t="s">
        <v>286</v>
      </c>
      <c r="E3098" s="211" t="s">
        <v>4156</v>
      </c>
      <c r="F3098" s="212" t="s">
        <v>4157</v>
      </c>
      <c r="G3098" s="213" t="s">
        <v>2397</v>
      </c>
      <c r="H3098" s="214">
        <v>6</v>
      </c>
      <c r="I3098" s="215"/>
      <c r="J3098" s="216">
        <f>ROUND(I3098*H3098,2)</f>
        <v>0</v>
      </c>
      <c r="K3098" s="212" t="s">
        <v>342</v>
      </c>
      <c r="L3098" s="41"/>
      <c r="M3098" s="217" t="s">
        <v>1</v>
      </c>
      <c r="N3098" s="218" t="s">
        <v>48</v>
      </c>
      <c r="O3098" s="73"/>
      <c r="P3098" s="219">
        <f>O3098*H3098</f>
        <v>0</v>
      </c>
      <c r="Q3098" s="219">
        <v>0</v>
      </c>
      <c r="R3098" s="219">
        <f>Q3098*H3098</f>
        <v>0</v>
      </c>
      <c r="S3098" s="219">
        <v>0</v>
      </c>
      <c r="T3098" s="220">
        <f>S3098*H3098</f>
        <v>0</v>
      </c>
      <c r="U3098" s="36"/>
      <c r="V3098" s="36"/>
      <c r="W3098" s="36"/>
      <c r="X3098" s="36"/>
      <c r="Y3098" s="36"/>
      <c r="Z3098" s="36"/>
      <c r="AA3098" s="36"/>
      <c r="AB3098" s="36"/>
      <c r="AC3098" s="36"/>
      <c r="AD3098" s="36"/>
      <c r="AE3098" s="36"/>
      <c r="AR3098" s="221" t="s">
        <v>304</v>
      </c>
      <c r="AT3098" s="221" t="s">
        <v>286</v>
      </c>
      <c r="AU3098" s="221" t="s">
        <v>93</v>
      </c>
      <c r="AY3098" s="18" t="s">
        <v>283</v>
      </c>
      <c r="BE3098" s="222">
        <f>IF(N3098="základní",J3098,0)</f>
        <v>0</v>
      </c>
      <c r="BF3098" s="222">
        <f>IF(N3098="snížená",J3098,0)</f>
        <v>0</v>
      </c>
      <c r="BG3098" s="222">
        <f>IF(N3098="zákl. přenesená",J3098,0)</f>
        <v>0</v>
      </c>
      <c r="BH3098" s="222">
        <f>IF(N3098="sníž. přenesená",J3098,0)</f>
        <v>0</v>
      </c>
      <c r="BI3098" s="222">
        <f>IF(N3098="nulová",J3098,0)</f>
        <v>0</v>
      </c>
      <c r="BJ3098" s="18" t="s">
        <v>91</v>
      </c>
      <c r="BK3098" s="222">
        <f>ROUND(I3098*H3098,2)</f>
        <v>0</v>
      </c>
      <c r="BL3098" s="18" t="s">
        <v>304</v>
      </c>
      <c r="BM3098" s="221" t="s">
        <v>4158</v>
      </c>
    </row>
    <row r="3099" spans="1:65" s="2" customFormat="1" ht="39">
      <c r="A3099" s="36"/>
      <c r="B3099" s="37"/>
      <c r="C3099" s="38"/>
      <c r="D3099" s="223" t="s">
        <v>293</v>
      </c>
      <c r="E3099" s="38"/>
      <c r="F3099" s="224" t="s">
        <v>4077</v>
      </c>
      <c r="G3099" s="38"/>
      <c r="H3099" s="38"/>
      <c r="I3099" s="124"/>
      <c r="J3099" s="38"/>
      <c r="K3099" s="38"/>
      <c r="L3099" s="41"/>
      <c r="M3099" s="225"/>
      <c r="N3099" s="226"/>
      <c r="O3099" s="73"/>
      <c r="P3099" s="73"/>
      <c r="Q3099" s="73"/>
      <c r="R3099" s="73"/>
      <c r="S3099" s="73"/>
      <c r="T3099" s="74"/>
      <c r="U3099" s="36"/>
      <c r="V3099" s="36"/>
      <c r="W3099" s="36"/>
      <c r="X3099" s="36"/>
      <c r="Y3099" s="36"/>
      <c r="Z3099" s="36"/>
      <c r="AA3099" s="36"/>
      <c r="AB3099" s="36"/>
      <c r="AC3099" s="36"/>
      <c r="AD3099" s="36"/>
      <c r="AE3099" s="36"/>
      <c r="AT3099" s="18" t="s">
        <v>293</v>
      </c>
      <c r="AU3099" s="18" t="s">
        <v>93</v>
      </c>
    </row>
    <row r="3100" spans="1:65" s="2" customFormat="1" ht="16.5" customHeight="1">
      <c r="A3100" s="36"/>
      <c r="B3100" s="37"/>
      <c r="C3100" s="210" t="s">
        <v>4159</v>
      </c>
      <c r="D3100" s="210" t="s">
        <v>286</v>
      </c>
      <c r="E3100" s="211" t="s">
        <v>4160</v>
      </c>
      <c r="F3100" s="212" t="s">
        <v>4161</v>
      </c>
      <c r="G3100" s="213" t="s">
        <v>2397</v>
      </c>
      <c r="H3100" s="214">
        <v>5</v>
      </c>
      <c r="I3100" s="215"/>
      <c r="J3100" s="216">
        <f>ROUND(I3100*H3100,2)</f>
        <v>0</v>
      </c>
      <c r="K3100" s="212" t="s">
        <v>342</v>
      </c>
      <c r="L3100" s="41"/>
      <c r="M3100" s="217" t="s">
        <v>1</v>
      </c>
      <c r="N3100" s="218" t="s">
        <v>48</v>
      </c>
      <c r="O3100" s="73"/>
      <c r="P3100" s="219">
        <f>O3100*H3100</f>
        <v>0</v>
      </c>
      <c r="Q3100" s="219">
        <v>0</v>
      </c>
      <c r="R3100" s="219">
        <f>Q3100*H3100</f>
        <v>0</v>
      </c>
      <c r="S3100" s="219">
        <v>0</v>
      </c>
      <c r="T3100" s="220">
        <f>S3100*H3100</f>
        <v>0</v>
      </c>
      <c r="U3100" s="36"/>
      <c r="V3100" s="36"/>
      <c r="W3100" s="36"/>
      <c r="X3100" s="36"/>
      <c r="Y3100" s="36"/>
      <c r="Z3100" s="36"/>
      <c r="AA3100" s="36"/>
      <c r="AB3100" s="36"/>
      <c r="AC3100" s="36"/>
      <c r="AD3100" s="36"/>
      <c r="AE3100" s="36"/>
      <c r="AR3100" s="221" t="s">
        <v>304</v>
      </c>
      <c r="AT3100" s="221" t="s">
        <v>286</v>
      </c>
      <c r="AU3100" s="221" t="s">
        <v>93</v>
      </c>
      <c r="AY3100" s="18" t="s">
        <v>283</v>
      </c>
      <c r="BE3100" s="222">
        <f>IF(N3100="základní",J3100,0)</f>
        <v>0</v>
      </c>
      <c r="BF3100" s="222">
        <f>IF(N3100="snížená",J3100,0)</f>
        <v>0</v>
      </c>
      <c r="BG3100" s="222">
        <f>IF(N3100="zákl. přenesená",J3100,0)</f>
        <v>0</v>
      </c>
      <c r="BH3100" s="222">
        <f>IF(N3100="sníž. přenesená",J3100,0)</f>
        <v>0</v>
      </c>
      <c r="BI3100" s="222">
        <f>IF(N3100="nulová",J3100,0)</f>
        <v>0</v>
      </c>
      <c r="BJ3100" s="18" t="s">
        <v>91</v>
      </c>
      <c r="BK3100" s="222">
        <f>ROUND(I3100*H3100,2)</f>
        <v>0</v>
      </c>
      <c r="BL3100" s="18" t="s">
        <v>304</v>
      </c>
      <c r="BM3100" s="221" t="s">
        <v>4162</v>
      </c>
    </row>
    <row r="3101" spans="1:65" s="2" customFormat="1" ht="39">
      <c r="A3101" s="36"/>
      <c r="B3101" s="37"/>
      <c r="C3101" s="38"/>
      <c r="D3101" s="223" t="s">
        <v>293</v>
      </c>
      <c r="E3101" s="38"/>
      <c r="F3101" s="224" t="s">
        <v>4077</v>
      </c>
      <c r="G3101" s="38"/>
      <c r="H3101" s="38"/>
      <c r="I3101" s="124"/>
      <c r="J3101" s="38"/>
      <c r="K3101" s="38"/>
      <c r="L3101" s="41"/>
      <c r="M3101" s="225"/>
      <c r="N3101" s="226"/>
      <c r="O3101" s="73"/>
      <c r="P3101" s="73"/>
      <c r="Q3101" s="73"/>
      <c r="R3101" s="73"/>
      <c r="S3101" s="73"/>
      <c r="T3101" s="74"/>
      <c r="U3101" s="36"/>
      <c r="V3101" s="36"/>
      <c r="W3101" s="36"/>
      <c r="X3101" s="36"/>
      <c r="Y3101" s="36"/>
      <c r="Z3101" s="36"/>
      <c r="AA3101" s="36"/>
      <c r="AB3101" s="36"/>
      <c r="AC3101" s="36"/>
      <c r="AD3101" s="36"/>
      <c r="AE3101" s="36"/>
      <c r="AT3101" s="18" t="s">
        <v>293</v>
      </c>
      <c r="AU3101" s="18" t="s">
        <v>93</v>
      </c>
    </row>
    <row r="3102" spans="1:65" s="2" customFormat="1" ht="16.5" customHeight="1">
      <c r="A3102" s="36"/>
      <c r="B3102" s="37"/>
      <c r="C3102" s="210" t="s">
        <v>4163</v>
      </c>
      <c r="D3102" s="210" t="s">
        <v>286</v>
      </c>
      <c r="E3102" s="211" t="s">
        <v>4164</v>
      </c>
      <c r="F3102" s="212" t="s">
        <v>4165</v>
      </c>
      <c r="G3102" s="213" t="s">
        <v>2397</v>
      </c>
      <c r="H3102" s="214">
        <v>11</v>
      </c>
      <c r="I3102" s="215"/>
      <c r="J3102" s="216">
        <f>ROUND(I3102*H3102,2)</f>
        <v>0</v>
      </c>
      <c r="K3102" s="212" t="s">
        <v>342</v>
      </c>
      <c r="L3102" s="41"/>
      <c r="M3102" s="217" t="s">
        <v>1</v>
      </c>
      <c r="N3102" s="218" t="s">
        <v>48</v>
      </c>
      <c r="O3102" s="73"/>
      <c r="P3102" s="219">
        <f>O3102*H3102</f>
        <v>0</v>
      </c>
      <c r="Q3102" s="219">
        <v>0</v>
      </c>
      <c r="R3102" s="219">
        <f>Q3102*H3102</f>
        <v>0</v>
      </c>
      <c r="S3102" s="219">
        <v>0</v>
      </c>
      <c r="T3102" s="220">
        <f>S3102*H3102</f>
        <v>0</v>
      </c>
      <c r="U3102" s="36"/>
      <c r="V3102" s="36"/>
      <c r="W3102" s="36"/>
      <c r="X3102" s="36"/>
      <c r="Y3102" s="36"/>
      <c r="Z3102" s="36"/>
      <c r="AA3102" s="36"/>
      <c r="AB3102" s="36"/>
      <c r="AC3102" s="36"/>
      <c r="AD3102" s="36"/>
      <c r="AE3102" s="36"/>
      <c r="AR3102" s="221" t="s">
        <v>304</v>
      </c>
      <c r="AT3102" s="221" t="s">
        <v>286</v>
      </c>
      <c r="AU3102" s="221" t="s">
        <v>93</v>
      </c>
      <c r="AY3102" s="18" t="s">
        <v>283</v>
      </c>
      <c r="BE3102" s="222">
        <f>IF(N3102="základní",J3102,0)</f>
        <v>0</v>
      </c>
      <c r="BF3102" s="222">
        <f>IF(N3102="snížená",J3102,0)</f>
        <v>0</v>
      </c>
      <c r="BG3102" s="222">
        <f>IF(N3102="zákl. přenesená",J3102,0)</f>
        <v>0</v>
      </c>
      <c r="BH3102" s="222">
        <f>IF(N3102="sníž. přenesená",J3102,0)</f>
        <v>0</v>
      </c>
      <c r="BI3102" s="222">
        <f>IF(N3102="nulová",J3102,0)</f>
        <v>0</v>
      </c>
      <c r="BJ3102" s="18" t="s">
        <v>91</v>
      </c>
      <c r="BK3102" s="222">
        <f>ROUND(I3102*H3102,2)</f>
        <v>0</v>
      </c>
      <c r="BL3102" s="18" t="s">
        <v>304</v>
      </c>
      <c r="BM3102" s="221" t="s">
        <v>4166</v>
      </c>
    </row>
    <row r="3103" spans="1:65" s="2" customFormat="1" ht="39">
      <c r="A3103" s="36"/>
      <c r="B3103" s="37"/>
      <c r="C3103" s="38"/>
      <c r="D3103" s="223" t="s">
        <v>293</v>
      </c>
      <c r="E3103" s="38"/>
      <c r="F3103" s="224" t="s">
        <v>4077</v>
      </c>
      <c r="G3103" s="38"/>
      <c r="H3103" s="38"/>
      <c r="I3103" s="124"/>
      <c r="J3103" s="38"/>
      <c r="K3103" s="38"/>
      <c r="L3103" s="41"/>
      <c r="M3103" s="225"/>
      <c r="N3103" s="226"/>
      <c r="O3103" s="73"/>
      <c r="P3103" s="73"/>
      <c r="Q3103" s="73"/>
      <c r="R3103" s="73"/>
      <c r="S3103" s="73"/>
      <c r="T3103" s="74"/>
      <c r="U3103" s="36"/>
      <c r="V3103" s="36"/>
      <c r="W3103" s="36"/>
      <c r="X3103" s="36"/>
      <c r="Y3103" s="36"/>
      <c r="Z3103" s="36"/>
      <c r="AA3103" s="36"/>
      <c r="AB3103" s="36"/>
      <c r="AC3103" s="36"/>
      <c r="AD3103" s="36"/>
      <c r="AE3103" s="36"/>
      <c r="AT3103" s="18" t="s">
        <v>293</v>
      </c>
      <c r="AU3103" s="18" t="s">
        <v>93</v>
      </c>
    </row>
    <row r="3104" spans="1:65" s="2" customFormat="1" ht="16.5" customHeight="1">
      <c r="A3104" s="36"/>
      <c r="B3104" s="37"/>
      <c r="C3104" s="210" t="s">
        <v>4167</v>
      </c>
      <c r="D3104" s="210" t="s">
        <v>286</v>
      </c>
      <c r="E3104" s="211" t="s">
        <v>4168</v>
      </c>
      <c r="F3104" s="212" t="s">
        <v>4169</v>
      </c>
      <c r="G3104" s="213" t="s">
        <v>2397</v>
      </c>
      <c r="H3104" s="214">
        <v>8</v>
      </c>
      <c r="I3104" s="215"/>
      <c r="J3104" s="216">
        <f>ROUND(I3104*H3104,2)</f>
        <v>0</v>
      </c>
      <c r="K3104" s="212" t="s">
        <v>342</v>
      </c>
      <c r="L3104" s="41"/>
      <c r="M3104" s="217" t="s">
        <v>1</v>
      </c>
      <c r="N3104" s="218" t="s">
        <v>48</v>
      </c>
      <c r="O3104" s="73"/>
      <c r="P3104" s="219">
        <f>O3104*H3104</f>
        <v>0</v>
      </c>
      <c r="Q3104" s="219">
        <v>0</v>
      </c>
      <c r="R3104" s="219">
        <f>Q3104*H3104</f>
        <v>0</v>
      </c>
      <c r="S3104" s="219">
        <v>0</v>
      </c>
      <c r="T3104" s="220">
        <f>S3104*H3104</f>
        <v>0</v>
      </c>
      <c r="U3104" s="36"/>
      <c r="V3104" s="36"/>
      <c r="W3104" s="36"/>
      <c r="X3104" s="36"/>
      <c r="Y3104" s="36"/>
      <c r="Z3104" s="36"/>
      <c r="AA3104" s="36"/>
      <c r="AB3104" s="36"/>
      <c r="AC3104" s="36"/>
      <c r="AD3104" s="36"/>
      <c r="AE3104" s="36"/>
      <c r="AR3104" s="221" t="s">
        <v>304</v>
      </c>
      <c r="AT3104" s="221" t="s">
        <v>286</v>
      </c>
      <c r="AU3104" s="221" t="s">
        <v>93</v>
      </c>
      <c r="AY3104" s="18" t="s">
        <v>283</v>
      </c>
      <c r="BE3104" s="222">
        <f>IF(N3104="základní",J3104,0)</f>
        <v>0</v>
      </c>
      <c r="BF3104" s="222">
        <f>IF(N3104="snížená",J3104,0)</f>
        <v>0</v>
      </c>
      <c r="BG3104" s="222">
        <f>IF(N3104="zákl. přenesená",J3104,0)</f>
        <v>0</v>
      </c>
      <c r="BH3104" s="222">
        <f>IF(N3104="sníž. přenesená",J3104,0)</f>
        <v>0</v>
      </c>
      <c r="BI3104" s="222">
        <f>IF(N3104="nulová",J3104,0)</f>
        <v>0</v>
      </c>
      <c r="BJ3104" s="18" t="s">
        <v>91</v>
      </c>
      <c r="BK3104" s="222">
        <f>ROUND(I3104*H3104,2)</f>
        <v>0</v>
      </c>
      <c r="BL3104" s="18" t="s">
        <v>304</v>
      </c>
      <c r="BM3104" s="221" t="s">
        <v>4170</v>
      </c>
    </row>
    <row r="3105" spans="1:65" s="2" customFormat="1" ht="39">
      <c r="A3105" s="36"/>
      <c r="B3105" s="37"/>
      <c r="C3105" s="38"/>
      <c r="D3105" s="223" t="s">
        <v>293</v>
      </c>
      <c r="E3105" s="38"/>
      <c r="F3105" s="224" t="s">
        <v>4077</v>
      </c>
      <c r="G3105" s="38"/>
      <c r="H3105" s="38"/>
      <c r="I3105" s="124"/>
      <c r="J3105" s="38"/>
      <c r="K3105" s="38"/>
      <c r="L3105" s="41"/>
      <c r="M3105" s="225"/>
      <c r="N3105" s="226"/>
      <c r="O3105" s="73"/>
      <c r="P3105" s="73"/>
      <c r="Q3105" s="73"/>
      <c r="R3105" s="73"/>
      <c r="S3105" s="73"/>
      <c r="T3105" s="74"/>
      <c r="U3105" s="36"/>
      <c r="V3105" s="36"/>
      <c r="W3105" s="36"/>
      <c r="X3105" s="36"/>
      <c r="Y3105" s="36"/>
      <c r="Z3105" s="36"/>
      <c r="AA3105" s="36"/>
      <c r="AB3105" s="36"/>
      <c r="AC3105" s="36"/>
      <c r="AD3105" s="36"/>
      <c r="AE3105" s="36"/>
      <c r="AT3105" s="18" t="s">
        <v>293</v>
      </c>
      <c r="AU3105" s="18" t="s">
        <v>93</v>
      </c>
    </row>
    <row r="3106" spans="1:65" s="2" customFormat="1" ht="16.5" customHeight="1">
      <c r="A3106" s="36"/>
      <c r="B3106" s="37"/>
      <c r="C3106" s="210" t="s">
        <v>4171</v>
      </c>
      <c r="D3106" s="210" t="s">
        <v>286</v>
      </c>
      <c r="E3106" s="211" t="s">
        <v>4172</v>
      </c>
      <c r="F3106" s="212" t="s">
        <v>4173</v>
      </c>
      <c r="G3106" s="213" t="s">
        <v>2397</v>
      </c>
      <c r="H3106" s="214">
        <v>7</v>
      </c>
      <c r="I3106" s="215"/>
      <c r="J3106" s="216">
        <f>ROUND(I3106*H3106,2)</f>
        <v>0</v>
      </c>
      <c r="K3106" s="212" t="s">
        <v>342</v>
      </c>
      <c r="L3106" s="41"/>
      <c r="M3106" s="217" t="s">
        <v>1</v>
      </c>
      <c r="N3106" s="218" t="s">
        <v>48</v>
      </c>
      <c r="O3106" s="73"/>
      <c r="P3106" s="219">
        <f>O3106*H3106</f>
        <v>0</v>
      </c>
      <c r="Q3106" s="219">
        <v>0</v>
      </c>
      <c r="R3106" s="219">
        <f>Q3106*H3106</f>
        <v>0</v>
      </c>
      <c r="S3106" s="219">
        <v>0</v>
      </c>
      <c r="T3106" s="220">
        <f>S3106*H3106</f>
        <v>0</v>
      </c>
      <c r="U3106" s="36"/>
      <c r="V3106" s="36"/>
      <c r="W3106" s="36"/>
      <c r="X3106" s="36"/>
      <c r="Y3106" s="36"/>
      <c r="Z3106" s="36"/>
      <c r="AA3106" s="36"/>
      <c r="AB3106" s="36"/>
      <c r="AC3106" s="36"/>
      <c r="AD3106" s="36"/>
      <c r="AE3106" s="36"/>
      <c r="AR3106" s="221" t="s">
        <v>304</v>
      </c>
      <c r="AT3106" s="221" t="s">
        <v>286</v>
      </c>
      <c r="AU3106" s="221" t="s">
        <v>93</v>
      </c>
      <c r="AY3106" s="18" t="s">
        <v>283</v>
      </c>
      <c r="BE3106" s="222">
        <f>IF(N3106="základní",J3106,0)</f>
        <v>0</v>
      </c>
      <c r="BF3106" s="222">
        <f>IF(N3106="snížená",J3106,0)</f>
        <v>0</v>
      </c>
      <c r="BG3106" s="222">
        <f>IF(N3106="zákl. přenesená",J3106,0)</f>
        <v>0</v>
      </c>
      <c r="BH3106" s="222">
        <f>IF(N3106="sníž. přenesená",J3106,0)</f>
        <v>0</v>
      </c>
      <c r="BI3106" s="222">
        <f>IF(N3106="nulová",J3106,0)</f>
        <v>0</v>
      </c>
      <c r="BJ3106" s="18" t="s">
        <v>91</v>
      </c>
      <c r="BK3106" s="222">
        <f>ROUND(I3106*H3106,2)</f>
        <v>0</v>
      </c>
      <c r="BL3106" s="18" t="s">
        <v>304</v>
      </c>
      <c r="BM3106" s="221" t="s">
        <v>4174</v>
      </c>
    </row>
    <row r="3107" spans="1:65" s="2" customFormat="1" ht="39">
      <c r="A3107" s="36"/>
      <c r="B3107" s="37"/>
      <c r="C3107" s="38"/>
      <c r="D3107" s="223" t="s">
        <v>293</v>
      </c>
      <c r="E3107" s="38"/>
      <c r="F3107" s="224" t="s">
        <v>4077</v>
      </c>
      <c r="G3107" s="38"/>
      <c r="H3107" s="38"/>
      <c r="I3107" s="124"/>
      <c r="J3107" s="38"/>
      <c r="K3107" s="38"/>
      <c r="L3107" s="41"/>
      <c r="M3107" s="225"/>
      <c r="N3107" s="226"/>
      <c r="O3107" s="73"/>
      <c r="P3107" s="73"/>
      <c r="Q3107" s="73"/>
      <c r="R3107" s="73"/>
      <c r="S3107" s="73"/>
      <c r="T3107" s="74"/>
      <c r="U3107" s="36"/>
      <c r="V3107" s="36"/>
      <c r="W3107" s="36"/>
      <c r="X3107" s="36"/>
      <c r="Y3107" s="36"/>
      <c r="Z3107" s="36"/>
      <c r="AA3107" s="36"/>
      <c r="AB3107" s="36"/>
      <c r="AC3107" s="36"/>
      <c r="AD3107" s="36"/>
      <c r="AE3107" s="36"/>
      <c r="AT3107" s="18" t="s">
        <v>293</v>
      </c>
      <c r="AU3107" s="18" t="s">
        <v>93</v>
      </c>
    </row>
    <row r="3108" spans="1:65" s="2" customFormat="1" ht="16.5" customHeight="1">
      <c r="A3108" s="36"/>
      <c r="B3108" s="37"/>
      <c r="C3108" s="210" t="s">
        <v>4175</v>
      </c>
      <c r="D3108" s="210" t="s">
        <v>286</v>
      </c>
      <c r="E3108" s="211" t="s">
        <v>4176</v>
      </c>
      <c r="F3108" s="212" t="s">
        <v>4177</v>
      </c>
      <c r="G3108" s="213" t="s">
        <v>2397</v>
      </c>
      <c r="H3108" s="214">
        <v>4</v>
      </c>
      <c r="I3108" s="215"/>
      <c r="J3108" s="216">
        <f>ROUND(I3108*H3108,2)</f>
        <v>0</v>
      </c>
      <c r="K3108" s="212" t="s">
        <v>342</v>
      </c>
      <c r="L3108" s="41"/>
      <c r="M3108" s="217" t="s">
        <v>1</v>
      </c>
      <c r="N3108" s="218" t="s">
        <v>48</v>
      </c>
      <c r="O3108" s="73"/>
      <c r="P3108" s="219">
        <f>O3108*H3108</f>
        <v>0</v>
      </c>
      <c r="Q3108" s="219">
        <v>0</v>
      </c>
      <c r="R3108" s="219">
        <f>Q3108*H3108</f>
        <v>0</v>
      </c>
      <c r="S3108" s="219">
        <v>0</v>
      </c>
      <c r="T3108" s="220">
        <f>S3108*H3108</f>
        <v>0</v>
      </c>
      <c r="U3108" s="36"/>
      <c r="V3108" s="36"/>
      <c r="W3108" s="36"/>
      <c r="X3108" s="36"/>
      <c r="Y3108" s="36"/>
      <c r="Z3108" s="36"/>
      <c r="AA3108" s="36"/>
      <c r="AB3108" s="36"/>
      <c r="AC3108" s="36"/>
      <c r="AD3108" s="36"/>
      <c r="AE3108" s="36"/>
      <c r="AR3108" s="221" t="s">
        <v>304</v>
      </c>
      <c r="AT3108" s="221" t="s">
        <v>286</v>
      </c>
      <c r="AU3108" s="221" t="s">
        <v>93</v>
      </c>
      <c r="AY3108" s="18" t="s">
        <v>283</v>
      </c>
      <c r="BE3108" s="222">
        <f>IF(N3108="základní",J3108,0)</f>
        <v>0</v>
      </c>
      <c r="BF3108" s="222">
        <f>IF(N3108="snížená",J3108,0)</f>
        <v>0</v>
      </c>
      <c r="BG3108" s="222">
        <f>IF(N3108="zákl. přenesená",J3108,0)</f>
        <v>0</v>
      </c>
      <c r="BH3108" s="222">
        <f>IF(N3108="sníž. přenesená",J3108,0)</f>
        <v>0</v>
      </c>
      <c r="BI3108" s="222">
        <f>IF(N3108="nulová",J3108,0)</f>
        <v>0</v>
      </c>
      <c r="BJ3108" s="18" t="s">
        <v>91</v>
      </c>
      <c r="BK3108" s="222">
        <f>ROUND(I3108*H3108,2)</f>
        <v>0</v>
      </c>
      <c r="BL3108" s="18" t="s">
        <v>304</v>
      </c>
      <c r="BM3108" s="221" t="s">
        <v>4178</v>
      </c>
    </row>
    <row r="3109" spans="1:65" s="2" customFormat="1" ht="39">
      <c r="A3109" s="36"/>
      <c r="B3109" s="37"/>
      <c r="C3109" s="38"/>
      <c r="D3109" s="223" t="s">
        <v>293</v>
      </c>
      <c r="E3109" s="38"/>
      <c r="F3109" s="224" t="s">
        <v>4077</v>
      </c>
      <c r="G3109" s="38"/>
      <c r="H3109" s="38"/>
      <c r="I3109" s="124"/>
      <c r="J3109" s="38"/>
      <c r="K3109" s="38"/>
      <c r="L3109" s="41"/>
      <c r="M3109" s="225"/>
      <c r="N3109" s="226"/>
      <c r="O3109" s="73"/>
      <c r="P3109" s="73"/>
      <c r="Q3109" s="73"/>
      <c r="R3109" s="73"/>
      <c r="S3109" s="73"/>
      <c r="T3109" s="74"/>
      <c r="U3109" s="36"/>
      <c r="V3109" s="36"/>
      <c r="W3109" s="36"/>
      <c r="X3109" s="36"/>
      <c r="Y3109" s="36"/>
      <c r="Z3109" s="36"/>
      <c r="AA3109" s="36"/>
      <c r="AB3109" s="36"/>
      <c r="AC3109" s="36"/>
      <c r="AD3109" s="36"/>
      <c r="AE3109" s="36"/>
      <c r="AT3109" s="18" t="s">
        <v>293</v>
      </c>
      <c r="AU3109" s="18" t="s">
        <v>93</v>
      </c>
    </row>
    <row r="3110" spans="1:65" s="2" customFormat="1" ht="16.5" customHeight="1">
      <c r="A3110" s="36"/>
      <c r="B3110" s="37"/>
      <c r="C3110" s="210" t="s">
        <v>4179</v>
      </c>
      <c r="D3110" s="210" t="s">
        <v>286</v>
      </c>
      <c r="E3110" s="211" t="s">
        <v>4180</v>
      </c>
      <c r="F3110" s="212" t="s">
        <v>4181</v>
      </c>
      <c r="G3110" s="213" t="s">
        <v>2397</v>
      </c>
      <c r="H3110" s="214">
        <v>4</v>
      </c>
      <c r="I3110" s="215"/>
      <c r="J3110" s="216">
        <f>ROUND(I3110*H3110,2)</f>
        <v>0</v>
      </c>
      <c r="K3110" s="212" t="s">
        <v>342</v>
      </c>
      <c r="L3110" s="41"/>
      <c r="M3110" s="217" t="s">
        <v>1</v>
      </c>
      <c r="N3110" s="218" t="s">
        <v>48</v>
      </c>
      <c r="O3110" s="73"/>
      <c r="P3110" s="219">
        <f>O3110*H3110</f>
        <v>0</v>
      </c>
      <c r="Q3110" s="219">
        <v>0</v>
      </c>
      <c r="R3110" s="219">
        <f>Q3110*H3110</f>
        <v>0</v>
      </c>
      <c r="S3110" s="219">
        <v>0</v>
      </c>
      <c r="T3110" s="220">
        <f>S3110*H3110</f>
        <v>0</v>
      </c>
      <c r="U3110" s="36"/>
      <c r="V3110" s="36"/>
      <c r="W3110" s="36"/>
      <c r="X3110" s="36"/>
      <c r="Y3110" s="36"/>
      <c r="Z3110" s="36"/>
      <c r="AA3110" s="36"/>
      <c r="AB3110" s="36"/>
      <c r="AC3110" s="36"/>
      <c r="AD3110" s="36"/>
      <c r="AE3110" s="36"/>
      <c r="AR3110" s="221" t="s">
        <v>304</v>
      </c>
      <c r="AT3110" s="221" t="s">
        <v>286</v>
      </c>
      <c r="AU3110" s="221" t="s">
        <v>93</v>
      </c>
      <c r="AY3110" s="18" t="s">
        <v>283</v>
      </c>
      <c r="BE3110" s="222">
        <f>IF(N3110="základní",J3110,0)</f>
        <v>0</v>
      </c>
      <c r="BF3110" s="222">
        <f>IF(N3110="snížená",J3110,0)</f>
        <v>0</v>
      </c>
      <c r="BG3110" s="222">
        <f>IF(N3110="zákl. přenesená",J3110,0)</f>
        <v>0</v>
      </c>
      <c r="BH3110" s="222">
        <f>IF(N3110="sníž. přenesená",J3110,0)</f>
        <v>0</v>
      </c>
      <c r="BI3110" s="222">
        <f>IF(N3110="nulová",J3110,0)</f>
        <v>0</v>
      </c>
      <c r="BJ3110" s="18" t="s">
        <v>91</v>
      </c>
      <c r="BK3110" s="222">
        <f>ROUND(I3110*H3110,2)</f>
        <v>0</v>
      </c>
      <c r="BL3110" s="18" t="s">
        <v>304</v>
      </c>
      <c r="BM3110" s="221" t="s">
        <v>4182</v>
      </c>
    </row>
    <row r="3111" spans="1:65" s="2" customFormat="1" ht="39">
      <c r="A3111" s="36"/>
      <c r="B3111" s="37"/>
      <c r="C3111" s="38"/>
      <c r="D3111" s="223" t="s">
        <v>293</v>
      </c>
      <c r="E3111" s="38"/>
      <c r="F3111" s="224" t="s">
        <v>4077</v>
      </c>
      <c r="G3111" s="38"/>
      <c r="H3111" s="38"/>
      <c r="I3111" s="124"/>
      <c r="J3111" s="38"/>
      <c r="K3111" s="38"/>
      <c r="L3111" s="41"/>
      <c r="M3111" s="225"/>
      <c r="N3111" s="226"/>
      <c r="O3111" s="73"/>
      <c r="P3111" s="73"/>
      <c r="Q3111" s="73"/>
      <c r="R3111" s="73"/>
      <c r="S3111" s="73"/>
      <c r="T3111" s="74"/>
      <c r="U3111" s="36"/>
      <c r="V3111" s="36"/>
      <c r="W3111" s="36"/>
      <c r="X3111" s="36"/>
      <c r="Y3111" s="36"/>
      <c r="Z3111" s="36"/>
      <c r="AA3111" s="36"/>
      <c r="AB3111" s="36"/>
      <c r="AC3111" s="36"/>
      <c r="AD3111" s="36"/>
      <c r="AE3111" s="36"/>
      <c r="AT3111" s="18" t="s">
        <v>293</v>
      </c>
      <c r="AU3111" s="18" t="s">
        <v>93</v>
      </c>
    </row>
    <row r="3112" spans="1:65" s="2" customFormat="1" ht="16.5" customHeight="1">
      <c r="A3112" s="36"/>
      <c r="B3112" s="37"/>
      <c r="C3112" s="210" t="s">
        <v>4183</v>
      </c>
      <c r="D3112" s="210" t="s">
        <v>286</v>
      </c>
      <c r="E3112" s="211" t="s">
        <v>4184</v>
      </c>
      <c r="F3112" s="212" t="s">
        <v>4185</v>
      </c>
      <c r="G3112" s="213" t="s">
        <v>3327</v>
      </c>
      <c r="H3112" s="214">
        <v>1</v>
      </c>
      <c r="I3112" s="215"/>
      <c r="J3112" s="216">
        <f>ROUND(I3112*H3112,2)</f>
        <v>0</v>
      </c>
      <c r="K3112" s="212" t="s">
        <v>342</v>
      </c>
      <c r="L3112" s="41"/>
      <c r="M3112" s="217" t="s">
        <v>1</v>
      </c>
      <c r="N3112" s="218" t="s">
        <v>48</v>
      </c>
      <c r="O3112" s="73"/>
      <c r="P3112" s="219">
        <f>O3112*H3112</f>
        <v>0</v>
      </c>
      <c r="Q3112" s="219">
        <v>0</v>
      </c>
      <c r="R3112" s="219">
        <f>Q3112*H3112</f>
        <v>0</v>
      </c>
      <c r="S3112" s="219">
        <v>0</v>
      </c>
      <c r="T3112" s="220">
        <f>S3112*H3112</f>
        <v>0</v>
      </c>
      <c r="U3112" s="36"/>
      <c r="V3112" s="36"/>
      <c r="W3112" s="36"/>
      <c r="X3112" s="36"/>
      <c r="Y3112" s="36"/>
      <c r="Z3112" s="36"/>
      <c r="AA3112" s="36"/>
      <c r="AB3112" s="36"/>
      <c r="AC3112" s="36"/>
      <c r="AD3112" s="36"/>
      <c r="AE3112" s="36"/>
      <c r="AR3112" s="221" t="s">
        <v>304</v>
      </c>
      <c r="AT3112" s="221" t="s">
        <v>286</v>
      </c>
      <c r="AU3112" s="221" t="s">
        <v>93</v>
      </c>
      <c r="AY3112" s="18" t="s">
        <v>283</v>
      </c>
      <c r="BE3112" s="222">
        <f>IF(N3112="základní",J3112,0)</f>
        <v>0</v>
      </c>
      <c r="BF3112" s="222">
        <f>IF(N3112="snížená",J3112,0)</f>
        <v>0</v>
      </c>
      <c r="BG3112" s="222">
        <f>IF(N3112="zákl. přenesená",J3112,0)</f>
        <v>0</v>
      </c>
      <c r="BH3112" s="222">
        <f>IF(N3112="sníž. přenesená",J3112,0)</f>
        <v>0</v>
      </c>
      <c r="BI3112" s="222">
        <f>IF(N3112="nulová",J3112,0)</f>
        <v>0</v>
      </c>
      <c r="BJ3112" s="18" t="s">
        <v>91</v>
      </c>
      <c r="BK3112" s="222">
        <f>ROUND(I3112*H3112,2)</f>
        <v>0</v>
      </c>
      <c r="BL3112" s="18" t="s">
        <v>304</v>
      </c>
      <c r="BM3112" s="221" t="s">
        <v>4186</v>
      </c>
    </row>
    <row r="3113" spans="1:65" s="2" customFormat="1" ht="39">
      <c r="A3113" s="36"/>
      <c r="B3113" s="37"/>
      <c r="C3113" s="38"/>
      <c r="D3113" s="223" t="s">
        <v>293</v>
      </c>
      <c r="E3113" s="38"/>
      <c r="F3113" s="224" t="s">
        <v>4077</v>
      </c>
      <c r="G3113" s="38"/>
      <c r="H3113" s="38"/>
      <c r="I3113" s="124"/>
      <c r="J3113" s="38"/>
      <c r="K3113" s="38"/>
      <c r="L3113" s="41"/>
      <c r="M3113" s="225"/>
      <c r="N3113" s="226"/>
      <c r="O3113" s="73"/>
      <c r="P3113" s="73"/>
      <c r="Q3113" s="73"/>
      <c r="R3113" s="73"/>
      <c r="S3113" s="73"/>
      <c r="T3113" s="74"/>
      <c r="U3113" s="36"/>
      <c r="V3113" s="36"/>
      <c r="W3113" s="36"/>
      <c r="X3113" s="36"/>
      <c r="Y3113" s="36"/>
      <c r="Z3113" s="36"/>
      <c r="AA3113" s="36"/>
      <c r="AB3113" s="36"/>
      <c r="AC3113" s="36"/>
      <c r="AD3113" s="36"/>
      <c r="AE3113" s="36"/>
      <c r="AT3113" s="18" t="s">
        <v>293</v>
      </c>
      <c r="AU3113" s="18" t="s">
        <v>93</v>
      </c>
    </row>
    <row r="3114" spans="1:65" s="2" customFormat="1" ht="16.5" customHeight="1">
      <c r="A3114" s="36"/>
      <c r="B3114" s="37"/>
      <c r="C3114" s="210" t="s">
        <v>4187</v>
      </c>
      <c r="D3114" s="210" t="s">
        <v>286</v>
      </c>
      <c r="E3114" s="211" t="s">
        <v>4188</v>
      </c>
      <c r="F3114" s="212" t="s">
        <v>4189</v>
      </c>
      <c r="G3114" s="213" t="s">
        <v>3327</v>
      </c>
      <c r="H3114" s="214">
        <v>1</v>
      </c>
      <c r="I3114" s="215"/>
      <c r="J3114" s="216">
        <f>ROUND(I3114*H3114,2)</f>
        <v>0</v>
      </c>
      <c r="K3114" s="212" t="s">
        <v>342</v>
      </c>
      <c r="L3114" s="41"/>
      <c r="M3114" s="217" t="s">
        <v>1</v>
      </c>
      <c r="N3114" s="218" t="s">
        <v>48</v>
      </c>
      <c r="O3114" s="73"/>
      <c r="P3114" s="219">
        <f>O3114*H3114</f>
        <v>0</v>
      </c>
      <c r="Q3114" s="219">
        <v>0</v>
      </c>
      <c r="R3114" s="219">
        <f>Q3114*H3114</f>
        <v>0</v>
      </c>
      <c r="S3114" s="219">
        <v>0</v>
      </c>
      <c r="T3114" s="220">
        <f>S3114*H3114</f>
        <v>0</v>
      </c>
      <c r="U3114" s="36"/>
      <c r="V3114" s="36"/>
      <c r="W3114" s="36"/>
      <c r="X3114" s="36"/>
      <c r="Y3114" s="36"/>
      <c r="Z3114" s="36"/>
      <c r="AA3114" s="36"/>
      <c r="AB3114" s="36"/>
      <c r="AC3114" s="36"/>
      <c r="AD3114" s="36"/>
      <c r="AE3114" s="36"/>
      <c r="AR3114" s="221" t="s">
        <v>304</v>
      </c>
      <c r="AT3114" s="221" t="s">
        <v>286</v>
      </c>
      <c r="AU3114" s="221" t="s">
        <v>93</v>
      </c>
      <c r="AY3114" s="18" t="s">
        <v>283</v>
      </c>
      <c r="BE3114" s="222">
        <f>IF(N3114="základní",J3114,0)</f>
        <v>0</v>
      </c>
      <c r="BF3114" s="222">
        <f>IF(N3114="snížená",J3114,0)</f>
        <v>0</v>
      </c>
      <c r="BG3114" s="222">
        <f>IF(N3114="zákl. přenesená",J3114,0)</f>
        <v>0</v>
      </c>
      <c r="BH3114" s="222">
        <f>IF(N3114="sníž. přenesená",J3114,0)</f>
        <v>0</v>
      </c>
      <c r="BI3114" s="222">
        <f>IF(N3114="nulová",J3114,0)</f>
        <v>0</v>
      </c>
      <c r="BJ3114" s="18" t="s">
        <v>91</v>
      </c>
      <c r="BK3114" s="222">
        <f>ROUND(I3114*H3114,2)</f>
        <v>0</v>
      </c>
      <c r="BL3114" s="18" t="s">
        <v>304</v>
      </c>
      <c r="BM3114" s="221" t="s">
        <v>4190</v>
      </c>
    </row>
    <row r="3115" spans="1:65" s="2" customFormat="1" ht="39">
      <c r="A3115" s="36"/>
      <c r="B3115" s="37"/>
      <c r="C3115" s="38"/>
      <c r="D3115" s="223" t="s">
        <v>293</v>
      </c>
      <c r="E3115" s="38"/>
      <c r="F3115" s="224" t="s">
        <v>4077</v>
      </c>
      <c r="G3115" s="38"/>
      <c r="H3115" s="38"/>
      <c r="I3115" s="124"/>
      <c r="J3115" s="38"/>
      <c r="K3115" s="38"/>
      <c r="L3115" s="41"/>
      <c r="M3115" s="225"/>
      <c r="N3115" s="226"/>
      <c r="O3115" s="73"/>
      <c r="P3115" s="73"/>
      <c r="Q3115" s="73"/>
      <c r="R3115" s="73"/>
      <c r="S3115" s="73"/>
      <c r="T3115" s="74"/>
      <c r="U3115" s="36"/>
      <c r="V3115" s="36"/>
      <c r="W3115" s="36"/>
      <c r="X3115" s="36"/>
      <c r="Y3115" s="36"/>
      <c r="Z3115" s="36"/>
      <c r="AA3115" s="36"/>
      <c r="AB3115" s="36"/>
      <c r="AC3115" s="36"/>
      <c r="AD3115" s="36"/>
      <c r="AE3115" s="36"/>
      <c r="AT3115" s="18" t="s">
        <v>293</v>
      </c>
      <c r="AU3115" s="18" t="s">
        <v>93</v>
      </c>
    </row>
    <row r="3116" spans="1:65" s="2" customFormat="1" ht="16.5" customHeight="1">
      <c r="A3116" s="36"/>
      <c r="B3116" s="37"/>
      <c r="C3116" s="210" t="s">
        <v>4191</v>
      </c>
      <c r="D3116" s="210" t="s">
        <v>286</v>
      </c>
      <c r="E3116" s="211" t="s">
        <v>4192</v>
      </c>
      <c r="F3116" s="212" t="s">
        <v>4193</v>
      </c>
      <c r="G3116" s="213" t="s">
        <v>3327</v>
      </c>
      <c r="H3116" s="214">
        <v>1</v>
      </c>
      <c r="I3116" s="215"/>
      <c r="J3116" s="216">
        <f>ROUND(I3116*H3116,2)</f>
        <v>0</v>
      </c>
      <c r="K3116" s="212" t="s">
        <v>342</v>
      </c>
      <c r="L3116" s="41"/>
      <c r="M3116" s="217" t="s">
        <v>1</v>
      </c>
      <c r="N3116" s="218" t="s">
        <v>48</v>
      </c>
      <c r="O3116" s="73"/>
      <c r="P3116" s="219">
        <f>O3116*H3116</f>
        <v>0</v>
      </c>
      <c r="Q3116" s="219">
        <v>0</v>
      </c>
      <c r="R3116" s="219">
        <f>Q3116*H3116</f>
        <v>0</v>
      </c>
      <c r="S3116" s="219">
        <v>0</v>
      </c>
      <c r="T3116" s="220">
        <f>S3116*H3116</f>
        <v>0</v>
      </c>
      <c r="U3116" s="36"/>
      <c r="V3116" s="36"/>
      <c r="W3116" s="36"/>
      <c r="X3116" s="36"/>
      <c r="Y3116" s="36"/>
      <c r="Z3116" s="36"/>
      <c r="AA3116" s="36"/>
      <c r="AB3116" s="36"/>
      <c r="AC3116" s="36"/>
      <c r="AD3116" s="36"/>
      <c r="AE3116" s="36"/>
      <c r="AR3116" s="221" t="s">
        <v>304</v>
      </c>
      <c r="AT3116" s="221" t="s">
        <v>286</v>
      </c>
      <c r="AU3116" s="221" t="s">
        <v>93</v>
      </c>
      <c r="AY3116" s="18" t="s">
        <v>283</v>
      </c>
      <c r="BE3116" s="222">
        <f>IF(N3116="základní",J3116,0)</f>
        <v>0</v>
      </c>
      <c r="BF3116" s="222">
        <f>IF(N3116="snížená",J3116,0)</f>
        <v>0</v>
      </c>
      <c r="BG3116" s="222">
        <f>IF(N3116="zákl. přenesená",J3116,0)</f>
        <v>0</v>
      </c>
      <c r="BH3116" s="222">
        <f>IF(N3116="sníž. přenesená",J3116,0)</f>
        <v>0</v>
      </c>
      <c r="BI3116" s="222">
        <f>IF(N3116="nulová",J3116,0)</f>
        <v>0</v>
      </c>
      <c r="BJ3116" s="18" t="s">
        <v>91</v>
      </c>
      <c r="BK3116" s="222">
        <f>ROUND(I3116*H3116,2)</f>
        <v>0</v>
      </c>
      <c r="BL3116" s="18" t="s">
        <v>304</v>
      </c>
      <c r="BM3116" s="221" t="s">
        <v>4194</v>
      </c>
    </row>
    <row r="3117" spans="1:65" s="2" customFormat="1" ht="39">
      <c r="A3117" s="36"/>
      <c r="B3117" s="37"/>
      <c r="C3117" s="38"/>
      <c r="D3117" s="223" t="s">
        <v>293</v>
      </c>
      <c r="E3117" s="38"/>
      <c r="F3117" s="224" t="s">
        <v>4077</v>
      </c>
      <c r="G3117" s="38"/>
      <c r="H3117" s="38"/>
      <c r="I3117" s="124"/>
      <c r="J3117" s="38"/>
      <c r="K3117" s="38"/>
      <c r="L3117" s="41"/>
      <c r="M3117" s="225"/>
      <c r="N3117" s="226"/>
      <c r="O3117" s="73"/>
      <c r="P3117" s="73"/>
      <c r="Q3117" s="73"/>
      <c r="R3117" s="73"/>
      <c r="S3117" s="73"/>
      <c r="T3117" s="74"/>
      <c r="U3117" s="36"/>
      <c r="V3117" s="36"/>
      <c r="W3117" s="36"/>
      <c r="X3117" s="36"/>
      <c r="Y3117" s="36"/>
      <c r="Z3117" s="36"/>
      <c r="AA3117" s="36"/>
      <c r="AB3117" s="36"/>
      <c r="AC3117" s="36"/>
      <c r="AD3117" s="36"/>
      <c r="AE3117" s="36"/>
      <c r="AT3117" s="18" t="s">
        <v>293</v>
      </c>
      <c r="AU3117" s="18" t="s">
        <v>93</v>
      </c>
    </row>
    <row r="3118" spans="1:65" s="2" customFormat="1" ht="16.5" customHeight="1">
      <c r="A3118" s="36"/>
      <c r="B3118" s="37"/>
      <c r="C3118" s="210" t="s">
        <v>4195</v>
      </c>
      <c r="D3118" s="210" t="s">
        <v>286</v>
      </c>
      <c r="E3118" s="211" t="s">
        <v>4196</v>
      </c>
      <c r="F3118" s="212" t="s">
        <v>4197</v>
      </c>
      <c r="G3118" s="213" t="s">
        <v>3327</v>
      </c>
      <c r="H3118" s="214">
        <v>2</v>
      </c>
      <c r="I3118" s="215"/>
      <c r="J3118" s="216">
        <f>ROUND(I3118*H3118,2)</f>
        <v>0</v>
      </c>
      <c r="K3118" s="212" t="s">
        <v>342</v>
      </c>
      <c r="L3118" s="41"/>
      <c r="M3118" s="217" t="s">
        <v>1</v>
      </c>
      <c r="N3118" s="218" t="s">
        <v>48</v>
      </c>
      <c r="O3118" s="73"/>
      <c r="P3118" s="219">
        <f>O3118*H3118</f>
        <v>0</v>
      </c>
      <c r="Q3118" s="219">
        <v>0</v>
      </c>
      <c r="R3118" s="219">
        <f>Q3118*H3118</f>
        <v>0</v>
      </c>
      <c r="S3118" s="219">
        <v>0</v>
      </c>
      <c r="T3118" s="220">
        <f>S3118*H3118</f>
        <v>0</v>
      </c>
      <c r="U3118" s="36"/>
      <c r="V3118" s="36"/>
      <c r="W3118" s="36"/>
      <c r="X3118" s="36"/>
      <c r="Y3118" s="36"/>
      <c r="Z3118" s="36"/>
      <c r="AA3118" s="36"/>
      <c r="AB3118" s="36"/>
      <c r="AC3118" s="36"/>
      <c r="AD3118" s="36"/>
      <c r="AE3118" s="36"/>
      <c r="AR3118" s="221" t="s">
        <v>304</v>
      </c>
      <c r="AT3118" s="221" t="s">
        <v>286</v>
      </c>
      <c r="AU3118" s="221" t="s">
        <v>93</v>
      </c>
      <c r="AY3118" s="18" t="s">
        <v>283</v>
      </c>
      <c r="BE3118" s="222">
        <f>IF(N3118="základní",J3118,0)</f>
        <v>0</v>
      </c>
      <c r="BF3118" s="222">
        <f>IF(N3118="snížená",J3118,0)</f>
        <v>0</v>
      </c>
      <c r="BG3118" s="222">
        <f>IF(N3118="zákl. přenesená",J3118,0)</f>
        <v>0</v>
      </c>
      <c r="BH3118" s="222">
        <f>IF(N3118="sníž. přenesená",J3118,0)</f>
        <v>0</v>
      </c>
      <c r="BI3118" s="222">
        <f>IF(N3118="nulová",J3118,0)</f>
        <v>0</v>
      </c>
      <c r="BJ3118" s="18" t="s">
        <v>91</v>
      </c>
      <c r="BK3118" s="222">
        <f>ROUND(I3118*H3118,2)</f>
        <v>0</v>
      </c>
      <c r="BL3118" s="18" t="s">
        <v>304</v>
      </c>
      <c r="BM3118" s="221" t="s">
        <v>4198</v>
      </c>
    </row>
    <row r="3119" spans="1:65" s="2" customFormat="1" ht="39">
      <c r="A3119" s="36"/>
      <c r="B3119" s="37"/>
      <c r="C3119" s="38"/>
      <c r="D3119" s="223" t="s">
        <v>293</v>
      </c>
      <c r="E3119" s="38"/>
      <c r="F3119" s="224" t="s">
        <v>4077</v>
      </c>
      <c r="G3119" s="38"/>
      <c r="H3119" s="38"/>
      <c r="I3119" s="124"/>
      <c r="J3119" s="38"/>
      <c r="K3119" s="38"/>
      <c r="L3119" s="41"/>
      <c r="M3119" s="225"/>
      <c r="N3119" s="226"/>
      <c r="O3119" s="73"/>
      <c r="P3119" s="73"/>
      <c r="Q3119" s="73"/>
      <c r="R3119" s="73"/>
      <c r="S3119" s="73"/>
      <c r="T3119" s="74"/>
      <c r="U3119" s="36"/>
      <c r="V3119" s="36"/>
      <c r="W3119" s="36"/>
      <c r="X3119" s="36"/>
      <c r="Y3119" s="36"/>
      <c r="Z3119" s="36"/>
      <c r="AA3119" s="36"/>
      <c r="AB3119" s="36"/>
      <c r="AC3119" s="36"/>
      <c r="AD3119" s="36"/>
      <c r="AE3119" s="36"/>
      <c r="AT3119" s="18" t="s">
        <v>293</v>
      </c>
      <c r="AU3119" s="18" t="s">
        <v>93</v>
      </c>
    </row>
    <row r="3120" spans="1:65" s="2" customFormat="1" ht="16.5" customHeight="1">
      <c r="A3120" s="36"/>
      <c r="B3120" s="37"/>
      <c r="C3120" s="210" t="s">
        <v>4199</v>
      </c>
      <c r="D3120" s="210" t="s">
        <v>286</v>
      </c>
      <c r="E3120" s="211" t="s">
        <v>4200</v>
      </c>
      <c r="F3120" s="212" t="s">
        <v>4201</v>
      </c>
      <c r="G3120" s="213" t="s">
        <v>3327</v>
      </c>
      <c r="H3120" s="214">
        <v>2</v>
      </c>
      <c r="I3120" s="215"/>
      <c r="J3120" s="216">
        <f>ROUND(I3120*H3120,2)</f>
        <v>0</v>
      </c>
      <c r="K3120" s="212" t="s">
        <v>342</v>
      </c>
      <c r="L3120" s="41"/>
      <c r="M3120" s="217" t="s">
        <v>1</v>
      </c>
      <c r="N3120" s="218" t="s">
        <v>48</v>
      </c>
      <c r="O3120" s="73"/>
      <c r="P3120" s="219">
        <f>O3120*H3120</f>
        <v>0</v>
      </c>
      <c r="Q3120" s="219">
        <v>0</v>
      </c>
      <c r="R3120" s="219">
        <f>Q3120*H3120</f>
        <v>0</v>
      </c>
      <c r="S3120" s="219">
        <v>0</v>
      </c>
      <c r="T3120" s="220">
        <f>S3120*H3120</f>
        <v>0</v>
      </c>
      <c r="U3120" s="36"/>
      <c r="V3120" s="36"/>
      <c r="W3120" s="36"/>
      <c r="X3120" s="36"/>
      <c r="Y3120" s="36"/>
      <c r="Z3120" s="36"/>
      <c r="AA3120" s="36"/>
      <c r="AB3120" s="36"/>
      <c r="AC3120" s="36"/>
      <c r="AD3120" s="36"/>
      <c r="AE3120" s="36"/>
      <c r="AR3120" s="221" t="s">
        <v>304</v>
      </c>
      <c r="AT3120" s="221" t="s">
        <v>286</v>
      </c>
      <c r="AU3120" s="221" t="s">
        <v>93</v>
      </c>
      <c r="AY3120" s="18" t="s">
        <v>283</v>
      </c>
      <c r="BE3120" s="222">
        <f>IF(N3120="základní",J3120,0)</f>
        <v>0</v>
      </c>
      <c r="BF3120" s="222">
        <f>IF(N3120="snížená",J3120,0)</f>
        <v>0</v>
      </c>
      <c r="BG3120" s="222">
        <f>IF(N3120="zákl. přenesená",J3120,0)</f>
        <v>0</v>
      </c>
      <c r="BH3120" s="222">
        <f>IF(N3120="sníž. přenesená",J3120,0)</f>
        <v>0</v>
      </c>
      <c r="BI3120" s="222">
        <f>IF(N3120="nulová",J3120,0)</f>
        <v>0</v>
      </c>
      <c r="BJ3120" s="18" t="s">
        <v>91</v>
      </c>
      <c r="BK3120" s="222">
        <f>ROUND(I3120*H3120,2)</f>
        <v>0</v>
      </c>
      <c r="BL3120" s="18" t="s">
        <v>304</v>
      </c>
      <c r="BM3120" s="221" t="s">
        <v>4202</v>
      </c>
    </row>
    <row r="3121" spans="1:65" s="2" customFormat="1" ht="39">
      <c r="A3121" s="36"/>
      <c r="B3121" s="37"/>
      <c r="C3121" s="38"/>
      <c r="D3121" s="223" t="s">
        <v>293</v>
      </c>
      <c r="E3121" s="38"/>
      <c r="F3121" s="224" t="s">
        <v>4077</v>
      </c>
      <c r="G3121" s="38"/>
      <c r="H3121" s="38"/>
      <c r="I3121" s="124"/>
      <c r="J3121" s="38"/>
      <c r="K3121" s="38"/>
      <c r="L3121" s="41"/>
      <c r="M3121" s="225"/>
      <c r="N3121" s="226"/>
      <c r="O3121" s="73"/>
      <c r="P3121" s="73"/>
      <c r="Q3121" s="73"/>
      <c r="R3121" s="73"/>
      <c r="S3121" s="73"/>
      <c r="T3121" s="74"/>
      <c r="U3121" s="36"/>
      <c r="V3121" s="36"/>
      <c r="W3121" s="36"/>
      <c r="X3121" s="36"/>
      <c r="Y3121" s="36"/>
      <c r="Z3121" s="36"/>
      <c r="AA3121" s="36"/>
      <c r="AB3121" s="36"/>
      <c r="AC3121" s="36"/>
      <c r="AD3121" s="36"/>
      <c r="AE3121" s="36"/>
      <c r="AT3121" s="18" t="s">
        <v>293</v>
      </c>
      <c r="AU3121" s="18" t="s">
        <v>93</v>
      </c>
    </row>
    <row r="3122" spans="1:65" s="2" customFormat="1" ht="16.5" customHeight="1">
      <c r="A3122" s="36"/>
      <c r="B3122" s="37"/>
      <c r="C3122" s="210" t="s">
        <v>4203</v>
      </c>
      <c r="D3122" s="210" t="s">
        <v>286</v>
      </c>
      <c r="E3122" s="211" t="s">
        <v>4204</v>
      </c>
      <c r="F3122" s="212" t="s">
        <v>4205</v>
      </c>
      <c r="G3122" s="213" t="s">
        <v>3327</v>
      </c>
      <c r="H3122" s="214">
        <v>3</v>
      </c>
      <c r="I3122" s="215"/>
      <c r="J3122" s="216">
        <f>ROUND(I3122*H3122,2)</f>
        <v>0</v>
      </c>
      <c r="K3122" s="212" t="s">
        <v>342</v>
      </c>
      <c r="L3122" s="41"/>
      <c r="M3122" s="217" t="s">
        <v>1</v>
      </c>
      <c r="N3122" s="218" t="s">
        <v>48</v>
      </c>
      <c r="O3122" s="73"/>
      <c r="P3122" s="219">
        <f>O3122*H3122</f>
        <v>0</v>
      </c>
      <c r="Q3122" s="219">
        <v>0</v>
      </c>
      <c r="R3122" s="219">
        <f>Q3122*H3122</f>
        <v>0</v>
      </c>
      <c r="S3122" s="219">
        <v>0</v>
      </c>
      <c r="T3122" s="220">
        <f>S3122*H3122</f>
        <v>0</v>
      </c>
      <c r="U3122" s="36"/>
      <c r="V3122" s="36"/>
      <c r="W3122" s="36"/>
      <c r="X3122" s="36"/>
      <c r="Y3122" s="36"/>
      <c r="Z3122" s="36"/>
      <c r="AA3122" s="36"/>
      <c r="AB3122" s="36"/>
      <c r="AC3122" s="36"/>
      <c r="AD3122" s="36"/>
      <c r="AE3122" s="36"/>
      <c r="AR3122" s="221" t="s">
        <v>304</v>
      </c>
      <c r="AT3122" s="221" t="s">
        <v>286</v>
      </c>
      <c r="AU3122" s="221" t="s">
        <v>93</v>
      </c>
      <c r="AY3122" s="18" t="s">
        <v>283</v>
      </c>
      <c r="BE3122" s="222">
        <f>IF(N3122="základní",J3122,0)</f>
        <v>0</v>
      </c>
      <c r="BF3122" s="222">
        <f>IF(N3122="snížená",J3122,0)</f>
        <v>0</v>
      </c>
      <c r="BG3122" s="222">
        <f>IF(N3122="zákl. přenesená",J3122,0)</f>
        <v>0</v>
      </c>
      <c r="BH3122" s="222">
        <f>IF(N3122="sníž. přenesená",J3122,0)</f>
        <v>0</v>
      </c>
      <c r="BI3122" s="222">
        <f>IF(N3122="nulová",J3122,0)</f>
        <v>0</v>
      </c>
      <c r="BJ3122" s="18" t="s">
        <v>91</v>
      </c>
      <c r="BK3122" s="222">
        <f>ROUND(I3122*H3122,2)</f>
        <v>0</v>
      </c>
      <c r="BL3122" s="18" t="s">
        <v>304</v>
      </c>
      <c r="BM3122" s="221" t="s">
        <v>4206</v>
      </c>
    </row>
    <row r="3123" spans="1:65" s="2" customFormat="1" ht="39">
      <c r="A3123" s="36"/>
      <c r="B3123" s="37"/>
      <c r="C3123" s="38"/>
      <c r="D3123" s="223" t="s">
        <v>293</v>
      </c>
      <c r="E3123" s="38"/>
      <c r="F3123" s="224" t="s">
        <v>4077</v>
      </c>
      <c r="G3123" s="38"/>
      <c r="H3123" s="38"/>
      <c r="I3123" s="124"/>
      <c r="J3123" s="38"/>
      <c r="K3123" s="38"/>
      <c r="L3123" s="41"/>
      <c r="M3123" s="225"/>
      <c r="N3123" s="226"/>
      <c r="O3123" s="73"/>
      <c r="P3123" s="73"/>
      <c r="Q3123" s="73"/>
      <c r="R3123" s="73"/>
      <c r="S3123" s="73"/>
      <c r="T3123" s="74"/>
      <c r="U3123" s="36"/>
      <c r="V3123" s="36"/>
      <c r="W3123" s="36"/>
      <c r="X3123" s="36"/>
      <c r="Y3123" s="36"/>
      <c r="Z3123" s="36"/>
      <c r="AA3123" s="36"/>
      <c r="AB3123" s="36"/>
      <c r="AC3123" s="36"/>
      <c r="AD3123" s="36"/>
      <c r="AE3123" s="36"/>
      <c r="AT3123" s="18" t="s">
        <v>293</v>
      </c>
      <c r="AU3123" s="18" t="s">
        <v>93</v>
      </c>
    </row>
    <row r="3124" spans="1:65" s="2" customFormat="1" ht="16.5" customHeight="1">
      <c r="A3124" s="36"/>
      <c r="B3124" s="37"/>
      <c r="C3124" s="210" t="s">
        <v>4207</v>
      </c>
      <c r="D3124" s="210" t="s">
        <v>286</v>
      </c>
      <c r="E3124" s="211" t="s">
        <v>4208</v>
      </c>
      <c r="F3124" s="212" t="s">
        <v>4209</v>
      </c>
      <c r="G3124" s="213" t="s">
        <v>3327</v>
      </c>
      <c r="H3124" s="214">
        <v>3</v>
      </c>
      <c r="I3124" s="215"/>
      <c r="J3124" s="216">
        <f>ROUND(I3124*H3124,2)</f>
        <v>0</v>
      </c>
      <c r="K3124" s="212" t="s">
        <v>342</v>
      </c>
      <c r="L3124" s="41"/>
      <c r="M3124" s="217" t="s">
        <v>1</v>
      </c>
      <c r="N3124" s="218" t="s">
        <v>48</v>
      </c>
      <c r="O3124" s="73"/>
      <c r="P3124" s="219">
        <f>O3124*H3124</f>
        <v>0</v>
      </c>
      <c r="Q3124" s="219">
        <v>0</v>
      </c>
      <c r="R3124" s="219">
        <f>Q3124*H3124</f>
        <v>0</v>
      </c>
      <c r="S3124" s="219">
        <v>0</v>
      </c>
      <c r="T3124" s="220">
        <f>S3124*H3124</f>
        <v>0</v>
      </c>
      <c r="U3124" s="36"/>
      <c r="V3124" s="36"/>
      <c r="W3124" s="36"/>
      <c r="X3124" s="36"/>
      <c r="Y3124" s="36"/>
      <c r="Z3124" s="36"/>
      <c r="AA3124" s="36"/>
      <c r="AB3124" s="36"/>
      <c r="AC3124" s="36"/>
      <c r="AD3124" s="36"/>
      <c r="AE3124" s="36"/>
      <c r="AR3124" s="221" t="s">
        <v>304</v>
      </c>
      <c r="AT3124" s="221" t="s">
        <v>286</v>
      </c>
      <c r="AU3124" s="221" t="s">
        <v>93</v>
      </c>
      <c r="AY3124" s="18" t="s">
        <v>283</v>
      </c>
      <c r="BE3124" s="222">
        <f>IF(N3124="základní",J3124,0)</f>
        <v>0</v>
      </c>
      <c r="BF3124" s="222">
        <f>IF(N3124="snížená",J3124,0)</f>
        <v>0</v>
      </c>
      <c r="BG3124" s="222">
        <f>IF(N3124="zákl. přenesená",J3124,0)</f>
        <v>0</v>
      </c>
      <c r="BH3124" s="222">
        <f>IF(N3124="sníž. přenesená",J3124,0)</f>
        <v>0</v>
      </c>
      <c r="BI3124" s="222">
        <f>IF(N3124="nulová",J3124,0)</f>
        <v>0</v>
      </c>
      <c r="BJ3124" s="18" t="s">
        <v>91</v>
      </c>
      <c r="BK3124" s="222">
        <f>ROUND(I3124*H3124,2)</f>
        <v>0</v>
      </c>
      <c r="BL3124" s="18" t="s">
        <v>304</v>
      </c>
      <c r="BM3124" s="221" t="s">
        <v>4210</v>
      </c>
    </row>
    <row r="3125" spans="1:65" s="2" customFormat="1" ht="39">
      <c r="A3125" s="36"/>
      <c r="B3125" s="37"/>
      <c r="C3125" s="38"/>
      <c r="D3125" s="223" t="s">
        <v>293</v>
      </c>
      <c r="E3125" s="38"/>
      <c r="F3125" s="224" t="s">
        <v>4077</v>
      </c>
      <c r="G3125" s="38"/>
      <c r="H3125" s="38"/>
      <c r="I3125" s="124"/>
      <c r="J3125" s="38"/>
      <c r="K3125" s="38"/>
      <c r="L3125" s="41"/>
      <c r="M3125" s="225"/>
      <c r="N3125" s="226"/>
      <c r="O3125" s="73"/>
      <c r="P3125" s="73"/>
      <c r="Q3125" s="73"/>
      <c r="R3125" s="73"/>
      <c r="S3125" s="73"/>
      <c r="T3125" s="74"/>
      <c r="U3125" s="36"/>
      <c r="V3125" s="36"/>
      <c r="W3125" s="36"/>
      <c r="X3125" s="36"/>
      <c r="Y3125" s="36"/>
      <c r="Z3125" s="36"/>
      <c r="AA3125" s="36"/>
      <c r="AB3125" s="36"/>
      <c r="AC3125" s="36"/>
      <c r="AD3125" s="36"/>
      <c r="AE3125" s="36"/>
      <c r="AT3125" s="18" t="s">
        <v>293</v>
      </c>
      <c r="AU3125" s="18" t="s">
        <v>93</v>
      </c>
    </row>
    <row r="3126" spans="1:65" s="2" customFormat="1" ht="16.5" customHeight="1">
      <c r="A3126" s="36"/>
      <c r="B3126" s="37"/>
      <c r="C3126" s="210" t="s">
        <v>4211</v>
      </c>
      <c r="D3126" s="210" t="s">
        <v>286</v>
      </c>
      <c r="E3126" s="211" t="s">
        <v>4212</v>
      </c>
      <c r="F3126" s="212" t="s">
        <v>4213</v>
      </c>
      <c r="G3126" s="213" t="s">
        <v>3327</v>
      </c>
      <c r="H3126" s="214">
        <v>1</v>
      </c>
      <c r="I3126" s="215"/>
      <c r="J3126" s="216">
        <f>ROUND(I3126*H3126,2)</f>
        <v>0</v>
      </c>
      <c r="K3126" s="212" t="s">
        <v>342</v>
      </c>
      <c r="L3126" s="41"/>
      <c r="M3126" s="217" t="s">
        <v>1</v>
      </c>
      <c r="N3126" s="218" t="s">
        <v>48</v>
      </c>
      <c r="O3126" s="73"/>
      <c r="P3126" s="219">
        <f>O3126*H3126</f>
        <v>0</v>
      </c>
      <c r="Q3126" s="219">
        <v>0</v>
      </c>
      <c r="R3126" s="219">
        <f>Q3126*H3126</f>
        <v>0</v>
      </c>
      <c r="S3126" s="219">
        <v>0</v>
      </c>
      <c r="T3126" s="220">
        <f>S3126*H3126</f>
        <v>0</v>
      </c>
      <c r="U3126" s="36"/>
      <c r="V3126" s="36"/>
      <c r="W3126" s="36"/>
      <c r="X3126" s="36"/>
      <c r="Y3126" s="36"/>
      <c r="Z3126" s="36"/>
      <c r="AA3126" s="36"/>
      <c r="AB3126" s="36"/>
      <c r="AC3126" s="36"/>
      <c r="AD3126" s="36"/>
      <c r="AE3126" s="36"/>
      <c r="AR3126" s="221" t="s">
        <v>304</v>
      </c>
      <c r="AT3126" s="221" t="s">
        <v>286</v>
      </c>
      <c r="AU3126" s="221" t="s">
        <v>93</v>
      </c>
      <c r="AY3126" s="18" t="s">
        <v>283</v>
      </c>
      <c r="BE3126" s="222">
        <f>IF(N3126="základní",J3126,0)</f>
        <v>0</v>
      </c>
      <c r="BF3126" s="222">
        <f>IF(N3126="snížená",J3126,0)</f>
        <v>0</v>
      </c>
      <c r="BG3126" s="222">
        <f>IF(N3126="zákl. přenesená",J3126,0)</f>
        <v>0</v>
      </c>
      <c r="BH3126" s="222">
        <f>IF(N3126="sníž. přenesená",J3126,0)</f>
        <v>0</v>
      </c>
      <c r="BI3126" s="222">
        <f>IF(N3126="nulová",J3126,0)</f>
        <v>0</v>
      </c>
      <c r="BJ3126" s="18" t="s">
        <v>91</v>
      </c>
      <c r="BK3126" s="222">
        <f>ROUND(I3126*H3126,2)</f>
        <v>0</v>
      </c>
      <c r="BL3126" s="18" t="s">
        <v>304</v>
      </c>
      <c r="BM3126" s="221" t="s">
        <v>4214</v>
      </c>
    </row>
    <row r="3127" spans="1:65" s="2" customFormat="1" ht="39">
      <c r="A3127" s="36"/>
      <c r="B3127" s="37"/>
      <c r="C3127" s="38"/>
      <c r="D3127" s="223" t="s">
        <v>293</v>
      </c>
      <c r="E3127" s="38"/>
      <c r="F3127" s="224" t="s">
        <v>4077</v>
      </c>
      <c r="G3127" s="38"/>
      <c r="H3127" s="38"/>
      <c r="I3127" s="124"/>
      <c r="J3127" s="38"/>
      <c r="K3127" s="38"/>
      <c r="L3127" s="41"/>
      <c r="M3127" s="225"/>
      <c r="N3127" s="226"/>
      <c r="O3127" s="73"/>
      <c r="P3127" s="73"/>
      <c r="Q3127" s="73"/>
      <c r="R3127" s="73"/>
      <c r="S3127" s="73"/>
      <c r="T3127" s="74"/>
      <c r="U3127" s="36"/>
      <c r="V3127" s="36"/>
      <c r="W3127" s="36"/>
      <c r="X3127" s="36"/>
      <c r="Y3127" s="36"/>
      <c r="Z3127" s="36"/>
      <c r="AA3127" s="36"/>
      <c r="AB3127" s="36"/>
      <c r="AC3127" s="36"/>
      <c r="AD3127" s="36"/>
      <c r="AE3127" s="36"/>
      <c r="AT3127" s="18" t="s">
        <v>293</v>
      </c>
      <c r="AU3127" s="18" t="s">
        <v>93</v>
      </c>
    </row>
    <row r="3128" spans="1:65" s="2" customFormat="1" ht="21.75" customHeight="1">
      <c r="A3128" s="36"/>
      <c r="B3128" s="37"/>
      <c r="C3128" s="210" t="s">
        <v>4215</v>
      </c>
      <c r="D3128" s="210" t="s">
        <v>286</v>
      </c>
      <c r="E3128" s="211" t="s">
        <v>4216</v>
      </c>
      <c r="F3128" s="212" t="s">
        <v>4217</v>
      </c>
      <c r="G3128" s="213" t="s">
        <v>331</v>
      </c>
      <c r="H3128" s="214">
        <v>12.68</v>
      </c>
      <c r="I3128" s="215"/>
      <c r="J3128" s="216">
        <f>ROUND(I3128*H3128,2)</f>
        <v>0</v>
      </c>
      <c r="K3128" s="212" t="s">
        <v>342</v>
      </c>
      <c r="L3128" s="41"/>
      <c r="M3128" s="217" t="s">
        <v>1</v>
      </c>
      <c r="N3128" s="218" t="s">
        <v>48</v>
      </c>
      <c r="O3128" s="73"/>
      <c r="P3128" s="219">
        <f>O3128*H3128</f>
        <v>0</v>
      </c>
      <c r="Q3128" s="219">
        <v>0</v>
      </c>
      <c r="R3128" s="219">
        <f>Q3128*H3128</f>
        <v>0</v>
      </c>
      <c r="S3128" s="219">
        <v>0</v>
      </c>
      <c r="T3128" s="220">
        <f>S3128*H3128</f>
        <v>0</v>
      </c>
      <c r="U3128" s="36"/>
      <c r="V3128" s="36"/>
      <c r="W3128" s="36"/>
      <c r="X3128" s="36"/>
      <c r="Y3128" s="36"/>
      <c r="Z3128" s="36"/>
      <c r="AA3128" s="36"/>
      <c r="AB3128" s="36"/>
      <c r="AC3128" s="36"/>
      <c r="AD3128" s="36"/>
      <c r="AE3128" s="36"/>
      <c r="AR3128" s="221" t="s">
        <v>304</v>
      </c>
      <c r="AT3128" s="221" t="s">
        <v>286</v>
      </c>
      <c r="AU3128" s="221" t="s">
        <v>93</v>
      </c>
      <c r="AY3128" s="18" t="s">
        <v>283</v>
      </c>
      <c r="BE3128" s="222">
        <f>IF(N3128="základní",J3128,0)</f>
        <v>0</v>
      </c>
      <c r="BF3128" s="222">
        <f>IF(N3128="snížená",J3128,0)</f>
        <v>0</v>
      </c>
      <c r="BG3128" s="222">
        <f>IF(N3128="zákl. přenesená",J3128,0)</f>
        <v>0</v>
      </c>
      <c r="BH3128" s="222">
        <f>IF(N3128="sníž. přenesená",J3128,0)</f>
        <v>0</v>
      </c>
      <c r="BI3128" s="222">
        <f>IF(N3128="nulová",J3128,0)</f>
        <v>0</v>
      </c>
      <c r="BJ3128" s="18" t="s">
        <v>91</v>
      </c>
      <c r="BK3128" s="222">
        <f>ROUND(I3128*H3128,2)</f>
        <v>0</v>
      </c>
      <c r="BL3128" s="18" t="s">
        <v>304</v>
      </c>
      <c r="BM3128" s="221" t="s">
        <v>4218</v>
      </c>
    </row>
    <row r="3129" spans="1:65" s="2" customFormat="1" ht="39">
      <c r="A3129" s="36"/>
      <c r="B3129" s="37"/>
      <c r="C3129" s="38"/>
      <c r="D3129" s="223" t="s">
        <v>293</v>
      </c>
      <c r="E3129" s="38"/>
      <c r="F3129" s="224" t="s">
        <v>4219</v>
      </c>
      <c r="G3129" s="38"/>
      <c r="H3129" s="38"/>
      <c r="I3129" s="124"/>
      <c r="J3129" s="38"/>
      <c r="K3129" s="38"/>
      <c r="L3129" s="41"/>
      <c r="M3129" s="225"/>
      <c r="N3129" s="226"/>
      <c r="O3129" s="73"/>
      <c r="P3129" s="73"/>
      <c r="Q3129" s="73"/>
      <c r="R3129" s="73"/>
      <c r="S3129" s="73"/>
      <c r="T3129" s="74"/>
      <c r="U3129" s="36"/>
      <c r="V3129" s="36"/>
      <c r="W3129" s="36"/>
      <c r="X3129" s="36"/>
      <c r="Y3129" s="36"/>
      <c r="Z3129" s="36"/>
      <c r="AA3129" s="36"/>
      <c r="AB3129" s="36"/>
      <c r="AC3129" s="36"/>
      <c r="AD3129" s="36"/>
      <c r="AE3129" s="36"/>
      <c r="AT3129" s="18" t="s">
        <v>293</v>
      </c>
      <c r="AU3129" s="18" t="s">
        <v>93</v>
      </c>
    </row>
    <row r="3130" spans="1:65" s="2" customFormat="1" ht="21.75" customHeight="1">
      <c r="A3130" s="36"/>
      <c r="B3130" s="37"/>
      <c r="C3130" s="210" t="s">
        <v>4220</v>
      </c>
      <c r="D3130" s="210" t="s">
        <v>286</v>
      </c>
      <c r="E3130" s="211" t="s">
        <v>4221</v>
      </c>
      <c r="F3130" s="212" t="s">
        <v>4222</v>
      </c>
      <c r="G3130" s="213" t="s">
        <v>331</v>
      </c>
      <c r="H3130" s="214">
        <v>4.5620000000000003</v>
      </c>
      <c r="I3130" s="215"/>
      <c r="J3130" s="216">
        <f>ROUND(I3130*H3130,2)</f>
        <v>0</v>
      </c>
      <c r="K3130" s="212" t="s">
        <v>342</v>
      </c>
      <c r="L3130" s="41"/>
      <c r="M3130" s="217" t="s">
        <v>1</v>
      </c>
      <c r="N3130" s="218" t="s">
        <v>48</v>
      </c>
      <c r="O3130" s="73"/>
      <c r="P3130" s="219">
        <f>O3130*H3130</f>
        <v>0</v>
      </c>
      <c r="Q3130" s="219">
        <v>0</v>
      </c>
      <c r="R3130" s="219">
        <f>Q3130*H3130</f>
        <v>0</v>
      </c>
      <c r="S3130" s="219">
        <v>0</v>
      </c>
      <c r="T3130" s="220">
        <f>S3130*H3130</f>
        <v>0</v>
      </c>
      <c r="U3130" s="36"/>
      <c r="V3130" s="36"/>
      <c r="W3130" s="36"/>
      <c r="X3130" s="36"/>
      <c r="Y3130" s="36"/>
      <c r="Z3130" s="36"/>
      <c r="AA3130" s="36"/>
      <c r="AB3130" s="36"/>
      <c r="AC3130" s="36"/>
      <c r="AD3130" s="36"/>
      <c r="AE3130" s="36"/>
      <c r="AR3130" s="221" t="s">
        <v>304</v>
      </c>
      <c r="AT3130" s="221" t="s">
        <v>286</v>
      </c>
      <c r="AU3130" s="221" t="s">
        <v>93</v>
      </c>
      <c r="AY3130" s="18" t="s">
        <v>283</v>
      </c>
      <c r="BE3130" s="222">
        <f>IF(N3130="základní",J3130,0)</f>
        <v>0</v>
      </c>
      <c r="BF3130" s="222">
        <f>IF(N3130="snížená",J3130,0)</f>
        <v>0</v>
      </c>
      <c r="BG3130" s="222">
        <f>IF(N3130="zákl. přenesená",J3130,0)</f>
        <v>0</v>
      </c>
      <c r="BH3130" s="222">
        <f>IF(N3130="sníž. přenesená",J3130,0)</f>
        <v>0</v>
      </c>
      <c r="BI3130" s="222">
        <f>IF(N3130="nulová",J3130,0)</f>
        <v>0</v>
      </c>
      <c r="BJ3130" s="18" t="s">
        <v>91</v>
      </c>
      <c r="BK3130" s="222">
        <f>ROUND(I3130*H3130,2)</f>
        <v>0</v>
      </c>
      <c r="BL3130" s="18" t="s">
        <v>304</v>
      </c>
      <c r="BM3130" s="221" t="s">
        <v>4223</v>
      </c>
    </row>
    <row r="3131" spans="1:65" s="2" customFormat="1" ht="39">
      <c r="A3131" s="36"/>
      <c r="B3131" s="37"/>
      <c r="C3131" s="38"/>
      <c r="D3131" s="223" t="s">
        <v>293</v>
      </c>
      <c r="E3131" s="38"/>
      <c r="F3131" s="224" t="s">
        <v>4219</v>
      </c>
      <c r="G3131" s="38"/>
      <c r="H3131" s="38"/>
      <c r="I3131" s="124"/>
      <c r="J3131" s="38"/>
      <c r="K3131" s="38"/>
      <c r="L3131" s="41"/>
      <c r="M3131" s="225"/>
      <c r="N3131" s="226"/>
      <c r="O3131" s="73"/>
      <c r="P3131" s="73"/>
      <c r="Q3131" s="73"/>
      <c r="R3131" s="73"/>
      <c r="S3131" s="73"/>
      <c r="T3131" s="74"/>
      <c r="U3131" s="36"/>
      <c r="V3131" s="36"/>
      <c r="W3131" s="36"/>
      <c r="X3131" s="36"/>
      <c r="Y3131" s="36"/>
      <c r="Z3131" s="36"/>
      <c r="AA3131" s="36"/>
      <c r="AB3131" s="36"/>
      <c r="AC3131" s="36"/>
      <c r="AD3131" s="36"/>
      <c r="AE3131" s="36"/>
      <c r="AT3131" s="18" t="s">
        <v>293</v>
      </c>
      <c r="AU3131" s="18" t="s">
        <v>93</v>
      </c>
    </row>
    <row r="3132" spans="1:65" s="2" customFormat="1" ht="21.75" customHeight="1">
      <c r="A3132" s="36"/>
      <c r="B3132" s="37"/>
      <c r="C3132" s="210" t="s">
        <v>4224</v>
      </c>
      <c r="D3132" s="210" t="s">
        <v>286</v>
      </c>
      <c r="E3132" s="211" t="s">
        <v>4225</v>
      </c>
      <c r="F3132" s="212" t="s">
        <v>4226</v>
      </c>
      <c r="G3132" s="213" t="s">
        <v>331</v>
      </c>
      <c r="H3132" s="214">
        <v>8.6</v>
      </c>
      <c r="I3132" s="215"/>
      <c r="J3132" s="216">
        <f>ROUND(I3132*H3132,2)</f>
        <v>0</v>
      </c>
      <c r="K3132" s="212" t="s">
        <v>342</v>
      </c>
      <c r="L3132" s="41"/>
      <c r="M3132" s="217" t="s">
        <v>1</v>
      </c>
      <c r="N3132" s="218" t="s">
        <v>48</v>
      </c>
      <c r="O3132" s="73"/>
      <c r="P3132" s="219">
        <f>O3132*H3132</f>
        <v>0</v>
      </c>
      <c r="Q3132" s="219">
        <v>0</v>
      </c>
      <c r="R3132" s="219">
        <f>Q3132*H3132</f>
        <v>0</v>
      </c>
      <c r="S3132" s="219">
        <v>0</v>
      </c>
      <c r="T3132" s="220">
        <f>S3132*H3132</f>
        <v>0</v>
      </c>
      <c r="U3132" s="36"/>
      <c r="V3132" s="36"/>
      <c r="W3132" s="36"/>
      <c r="X3132" s="36"/>
      <c r="Y3132" s="36"/>
      <c r="Z3132" s="36"/>
      <c r="AA3132" s="36"/>
      <c r="AB3132" s="36"/>
      <c r="AC3132" s="36"/>
      <c r="AD3132" s="36"/>
      <c r="AE3132" s="36"/>
      <c r="AR3132" s="221" t="s">
        <v>304</v>
      </c>
      <c r="AT3132" s="221" t="s">
        <v>286</v>
      </c>
      <c r="AU3132" s="221" t="s">
        <v>93</v>
      </c>
      <c r="AY3132" s="18" t="s">
        <v>283</v>
      </c>
      <c r="BE3132" s="222">
        <f>IF(N3132="základní",J3132,0)</f>
        <v>0</v>
      </c>
      <c r="BF3132" s="222">
        <f>IF(N3132="snížená",J3132,0)</f>
        <v>0</v>
      </c>
      <c r="BG3132" s="222">
        <f>IF(N3132="zákl. přenesená",J3132,0)</f>
        <v>0</v>
      </c>
      <c r="BH3132" s="222">
        <f>IF(N3132="sníž. přenesená",J3132,0)</f>
        <v>0</v>
      </c>
      <c r="BI3132" s="222">
        <f>IF(N3132="nulová",J3132,0)</f>
        <v>0</v>
      </c>
      <c r="BJ3132" s="18" t="s">
        <v>91</v>
      </c>
      <c r="BK3132" s="222">
        <f>ROUND(I3132*H3132,2)</f>
        <v>0</v>
      </c>
      <c r="BL3132" s="18" t="s">
        <v>304</v>
      </c>
      <c r="BM3132" s="221" t="s">
        <v>4227</v>
      </c>
    </row>
    <row r="3133" spans="1:65" s="2" customFormat="1" ht="39">
      <c r="A3133" s="36"/>
      <c r="B3133" s="37"/>
      <c r="C3133" s="38"/>
      <c r="D3133" s="223" t="s">
        <v>293</v>
      </c>
      <c r="E3133" s="38"/>
      <c r="F3133" s="224" t="s">
        <v>4219</v>
      </c>
      <c r="G3133" s="38"/>
      <c r="H3133" s="38"/>
      <c r="I3133" s="124"/>
      <c r="J3133" s="38"/>
      <c r="K3133" s="38"/>
      <c r="L3133" s="41"/>
      <c r="M3133" s="225"/>
      <c r="N3133" s="226"/>
      <c r="O3133" s="73"/>
      <c r="P3133" s="73"/>
      <c r="Q3133" s="73"/>
      <c r="R3133" s="73"/>
      <c r="S3133" s="73"/>
      <c r="T3133" s="74"/>
      <c r="U3133" s="36"/>
      <c r="V3133" s="36"/>
      <c r="W3133" s="36"/>
      <c r="X3133" s="36"/>
      <c r="Y3133" s="36"/>
      <c r="Z3133" s="36"/>
      <c r="AA3133" s="36"/>
      <c r="AB3133" s="36"/>
      <c r="AC3133" s="36"/>
      <c r="AD3133" s="36"/>
      <c r="AE3133" s="36"/>
      <c r="AT3133" s="18" t="s">
        <v>293</v>
      </c>
      <c r="AU3133" s="18" t="s">
        <v>93</v>
      </c>
    </row>
    <row r="3134" spans="1:65" s="2" customFormat="1" ht="21.75" customHeight="1">
      <c r="A3134" s="36"/>
      <c r="B3134" s="37"/>
      <c r="C3134" s="210" t="s">
        <v>4228</v>
      </c>
      <c r="D3134" s="210" t="s">
        <v>286</v>
      </c>
      <c r="E3134" s="211" t="s">
        <v>4229</v>
      </c>
      <c r="F3134" s="212" t="s">
        <v>4230</v>
      </c>
      <c r="G3134" s="213" t="s">
        <v>331</v>
      </c>
      <c r="H3134" s="214">
        <v>12.352</v>
      </c>
      <c r="I3134" s="215"/>
      <c r="J3134" s="216">
        <f>ROUND(I3134*H3134,2)</f>
        <v>0</v>
      </c>
      <c r="K3134" s="212" t="s">
        <v>342</v>
      </c>
      <c r="L3134" s="41"/>
      <c r="M3134" s="217" t="s">
        <v>1</v>
      </c>
      <c r="N3134" s="218" t="s">
        <v>48</v>
      </c>
      <c r="O3134" s="73"/>
      <c r="P3134" s="219">
        <f>O3134*H3134</f>
        <v>0</v>
      </c>
      <c r="Q3134" s="219">
        <v>0</v>
      </c>
      <c r="R3134" s="219">
        <f>Q3134*H3134</f>
        <v>0</v>
      </c>
      <c r="S3134" s="219">
        <v>0</v>
      </c>
      <c r="T3134" s="220">
        <f>S3134*H3134</f>
        <v>0</v>
      </c>
      <c r="U3134" s="36"/>
      <c r="V3134" s="36"/>
      <c r="W3134" s="36"/>
      <c r="X3134" s="36"/>
      <c r="Y3134" s="36"/>
      <c r="Z3134" s="36"/>
      <c r="AA3134" s="36"/>
      <c r="AB3134" s="36"/>
      <c r="AC3134" s="36"/>
      <c r="AD3134" s="36"/>
      <c r="AE3134" s="36"/>
      <c r="AR3134" s="221" t="s">
        <v>304</v>
      </c>
      <c r="AT3134" s="221" t="s">
        <v>286</v>
      </c>
      <c r="AU3134" s="221" t="s">
        <v>93</v>
      </c>
      <c r="AY3134" s="18" t="s">
        <v>283</v>
      </c>
      <c r="BE3134" s="222">
        <f>IF(N3134="základní",J3134,0)</f>
        <v>0</v>
      </c>
      <c r="BF3134" s="222">
        <f>IF(N3134="snížená",J3134,0)</f>
        <v>0</v>
      </c>
      <c r="BG3134" s="222">
        <f>IF(N3134="zákl. přenesená",J3134,0)</f>
        <v>0</v>
      </c>
      <c r="BH3134" s="222">
        <f>IF(N3134="sníž. přenesená",J3134,0)</f>
        <v>0</v>
      </c>
      <c r="BI3134" s="222">
        <f>IF(N3134="nulová",J3134,0)</f>
        <v>0</v>
      </c>
      <c r="BJ3134" s="18" t="s">
        <v>91</v>
      </c>
      <c r="BK3134" s="222">
        <f>ROUND(I3134*H3134,2)</f>
        <v>0</v>
      </c>
      <c r="BL3134" s="18" t="s">
        <v>304</v>
      </c>
      <c r="BM3134" s="221" t="s">
        <v>4231</v>
      </c>
    </row>
    <row r="3135" spans="1:65" s="2" customFormat="1" ht="39">
      <c r="A3135" s="36"/>
      <c r="B3135" s="37"/>
      <c r="C3135" s="38"/>
      <c r="D3135" s="223" t="s">
        <v>293</v>
      </c>
      <c r="E3135" s="38"/>
      <c r="F3135" s="224" t="s">
        <v>4219</v>
      </c>
      <c r="G3135" s="38"/>
      <c r="H3135" s="38"/>
      <c r="I3135" s="124"/>
      <c r="J3135" s="38"/>
      <c r="K3135" s="38"/>
      <c r="L3135" s="41"/>
      <c r="M3135" s="225"/>
      <c r="N3135" s="226"/>
      <c r="O3135" s="73"/>
      <c r="P3135" s="73"/>
      <c r="Q3135" s="73"/>
      <c r="R3135" s="73"/>
      <c r="S3135" s="73"/>
      <c r="T3135" s="74"/>
      <c r="U3135" s="36"/>
      <c r="V3135" s="36"/>
      <c r="W3135" s="36"/>
      <c r="X3135" s="36"/>
      <c r="Y3135" s="36"/>
      <c r="Z3135" s="36"/>
      <c r="AA3135" s="36"/>
      <c r="AB3135" s="36"/>
      <c r="AC3135" s="36"/>
      <c r="AD3135" s="36"/>
      <c r="AE3135" s="36"/>
      <c r="AT3135" s="18" t="s">
        <v>293</v>
      </c>
      <c r="AU3135" s="18" t="s">
        <v>93</v>
      </c>
    </row>
    <row r="3136" spans="1:65" s="2" customFormat="1" ht="21.75" customHeight="1">
      <c r="A3136" s="36"/>
      <c r="B3136" s="37"/>
      <c r="C3136" s="210" t="s">
        <v>4232</v>
      </c>
      <c r="D3136" s="210" t="s">
        <v>286</v>
      </c>
      <c r="E3136" s="211" t="s">
        <v>4233</v>
      </c>
      <c r="F3136" s="212" t="s">
        <v>4234</v>
      </c>
      <c r="G3136" s="213" t="s">
        <v>331</v>
      </c>
      <c r="H3136" s="214">
        <v>8.4049999999999994</v>
      </c>
      <c r="I3136" s="215"/>
      <c r="J3136" s="216">
        <f>ROUND(I3136*H3136,2)</f>
        <v>0</v>
      </c>
      <c r="K3136" s="212" t="s">
        <v>342</v>
      </c>
      <c r="L3136" s="41"/>
      <c r="M3136" s="217" t="s">
        <v>1</v>
      </c>
      <c r="N3136" s="218" t="s">
        <v>48</v>
      </c>
      <c r="O3136" s="73"/>
      <c r="P3136" s="219">
        <f>O3136*H3136</f>
        <v>0</v>
      </c>
      <c r="Q3136" s="219">
        <v>0</v>
      </c>
      <c r="R3136" s="219">
        <f>Q3136*H3136</f>
        <v>0</v>
      </c>
      <c r="S3136" s="219">
        <v>0</v>
      </c>
      <c r="T3136" s="220">
        <f>S3136*H3136</f>
        <v>0</v>
      </c>
      <c r="U3136" s="36"/>
      <c r="V3136" s="36"/>
      <c r="W3136" s="36"/>
      <c r="X3136" s="36"/>
      <c r="Y3136" s="36"/>
      <c r="Z3136" s="36"/>
      <c r="AA3136" s="36"/>
      <c r="AB3136" s="36"/>
      <c r="AC3136" s="36"/>
      <c r="AD3136" s="36"/>
      <c r="AE3136" s="36"/>
      <c r="AR3136" s="221" t="s">
        <v>304</v>
      </c>
      <c r="AT3136" s="221" t="s">
        <v>286</v>
      </c>
      <c r="AU3136" s="221" t="s">
        <v>93</v>
      </c>
      <c r="AY3136" s="18" t="s">
        <v>283</v>
      </c>
      <c r="BE3136" s="222">
        <f>IF(N3136="základní",J3136,0)</f>
        <v>0</v>
      </c>
      <c r="BF3136" s="222">
        <f>IF(N3136="snížená",J3136,0)</f>
        <v>0</v>
      </c>
      <c r="BG3136" s="222">
        <f>IF(N3136="zákl. přenesená",J3136,0)</f>
        <v>0</v>
      </c>
      <c r="BH3136" s="222">
        <f>IF(N3136="sníž. přenesená",J3136,0)</f>
        <v>0</v>
      </c>
      <c r="BI3136" s="222">
        <f>IF(N3136="nulová",J3136,0)</f>
        <v>0</v>
      </c>
      <c r="BJ3136" s="18" t="s">
        <v>91</v>
      </c>
      <c r="BK3136" s="222">
        <f>ROUND(I3136*H3136,2)</f>
        <v>0</v>
      </c>
      <c r="BL3136" s="18" t="s">
        <v>304</v>
      </c>
      <c r="BM3136" s="221" t="s">
        <v>4235</v>
      </c>
    </row>
    <row r="3137" spans="1:65" s="2" customFormat="1" ht="39">
      <c r="A3137" s="36"/>
      <c r="B3137" s="37"/>
      <c r="C3137" s="38"/>
      <c r="D3137" s="223" t="s">
        <v>293</v>
      </c>
      <c r="E3137" s="38"/>
      <c r="F3137" s="224" t="s">
        <v>4219</v>
      </c>
      <c r="G3137" s="38"/>
      <c r="H3137" s="38"/>
      <c r="I3137" s="124"/>
      <c r="J3137" s="38"/>
      <c r="K3137" s="38"/>
      <c r="L3137" s="41"/>
      <c r="M3137" s="225"/>
      <c r="N3137" s="226"/>
      <c r="O3137" s="73"/>
      <c r="P3137" s="73"/>
      <c r="Q3137" s="73"/>
      <c r="R3137" s="73"/>
      <c r="S3137" s="73"/>
      <c r="T3137" s="74"/>
      <c r="U3137" s="36"/>
      <c r="V3137" s="36"/>
      <c r="W3137" s="36"/>
      <c r="X3137" s="36"/>
      <c r="Y3137" s="36"/>
      <c r="Z3137" s="36"/>
      <c r="AA3137" s="36"/>
      <c r="AB3137" s="36"/>
      <c r="AC3137" s="36"/>
      <c r="AD3137" s="36"/>
      <c r="AE3137" s="36"/>
      <c r="AT3137" s="18" t="s">
        <v>293</v>
      </c>
      <c r="AU3137" s="18" t="s">
        <v>93</v>
      </c>
    </row>
    <row r="3138" spans="1:65" s="2" customFormat="1" ht="21.75" customHeight="1">
      <c r="A3138" s="36"/>
      <c r="B3138" s="37"/>
      <c r="C3138" s="210" t="s">
        <v>4236</v>
      </c>
      <c r="D3138" s="210" t="s">
        <v>286</v>
      </c>
      <c r="E3138" s="211" t="s">
        <v>4237</v>
      </c>
      <c r="F3138" s="212" t="s">
        <v>4234</v>
      </c>
      <c r="G3138" s="213" t="s">
        <v>331</v>
      </c>
      <c r="H3138" s="214">
        <v>8.4049999999999994</v>
      </c>
      <c r="I3138" s="215"/>
      <c r="J3138" s="216">
        <f>ROUND(I3138*H3138,2)</f>
        <v>0</v>
      </c>
      <c r="K3138" s="212" t="s">
        <v>342</v>
      </c>
      <c r="L3138" s="41"/>
      <c r="M3138" s="217" t="s">
        <v>1</v>
      </c>
      <c r="N3138" s="218" t="s">
        <v>48</v>
      </c>
      <c r="O3138" s="73"/>
      <c r="P3138" s="219">
        <f>O3138*H3138</f>
        <v>0</v>
      </c>
      <c r="Q3138" s="219">
        <v>0</v>
      </c>
      <c r="R3138" s="219">
        <f>Q3138*H3138</f>
        <v>0</v>
      </c>
      <c r="S3138" s="219">
        <v>0</v>
      </c>
      <c r="T3138" s="220">
        <f>S3138*H3138</f>
        <v>0</v>
      </c>
      <c r="U3138" s="36"/>
      <c r="V3138" s="36"/>
      <c r="W3138" s="36"/>
      <c r="X3138" s="36"/>
      <c r="Y3138" s="36"/>
      <c r="Z3138" s="36"/>
      <c r="AA3138" s="36"/>
      <c r="AB3138" s="36"/>
      <c r="AC3138" s="36"/>
      <c r="AD3138" s="36"/>
      <c r="AE3138" s="36"/>
      <c r="AR3138" s="221" t="s">
        <v>304</v>
      </c>
      <c r="AT3138" s="221" t="s">
        <v>286</v>
      </c>
      <c r="AU3138" s="221" t="s">
        <v>93</v>
      </c>
      <c r="AY3138" s="18" t="s">
        <v>283</v>
      </c>
      <c r="BE3138" s="222">
        <f>IF(N3138="základní",J3138,0)</f>
        <v>0</v>
      </c>
      <c r="BF3138" s="222">
        <f>IF(N3138="snížená",J3138,0)</f>
        <v>0</v>
      </c>
      <c r="BG3138" s="222">
        <f>IF(N3138="zákl. přenesená",J3138,0)</f>
        <v>0</v>
      </c>
      <c r="BH3138" s="222">
        <f>IF(N3138="sníž. přenesená",J3138,0)</f>
        <v>0</v>
      </c>
      <c r="BI3138" s="222">
        <f>IF(N3138="nulová",J3138,0)</f>
        <v>0</v>
      </c>
      <c r="BJ3138" s="18" t="s">
        <v>91</v>
      </c>
      <c r="BK3138" s="222">
        <f>ROUND(I3138*H3138,2)</f>
        <v>0</v>
      </c>
      <c r="BL3138" s="18" t="s">
        <v>304</v>
      </c>
      <c r="BM3138" s="221" t="s">
        <v>4238</v>
      </c>
    </row>
    <row r="3139" spans="1:65" s="2" customFormat="1" ht="39">
      <c r="A3139" s="36"/>
      <c r="B3139" s="37"/>
      <c r="C3139" s="38"/>
      <c r="D3139" s="223" t="s">
        <v>293</v>
      </c>
      <c r="E3139" s="38"/>
      <c r="F3139" s="224" t="s">
        <v>4219</v>
      </c>
      <c r="G3139" s="38"/>
      <c r="H3139" s="38"/>
      <c r="I3139" s="124"/>
      <c r="J3139" s="38"/>
      <c r="K3139" s="38"/>
      <c r="L3139" s="41"/>
      <c r="M3139" s="225"/>
      <c r="N3139" s="226"/>
      <c r="O3139" s="73"/>
      <c r="P3139" s="73"/>
      <c r="Q3139" s="73"/>
      <c r="R3139" s="73"/>
      <c r="S3139" s="73"/>
      <c r="T3139" s="74"/>
      <c r="U3139" s="36"/>
      <c r="V3139" s="36"/>
      <c r="W3139" s="36"/>
      <c r="X3139" s="36"/>
      <c r="Y3139" s="36"/>
      <c r="Z3139" s="36"/>
      <c r="AA3139" s="36"/>
      <c r="AB3139" s="36"/>
      <c r="AC3139" s="36"/>
      <c r="AD3139" s="36"/>
      <c r="AE3139" s="36"/>
      <c r="AT3139" s="18" t="s">
        <v>293</v>
      </c>
      <c r="AU3139" s="18" t="s">
        <v>93</v>
      </c>
    </row>
    <row r="3140" spans="1:65" s="2" customFormat="1" ht="21.75" customHeight="1">
      <c r="A3140" s="36"/>
      <c r="B3140" s="37"/>
      <c r="C3140" s="210" t="s">
        <v>4239</v>
      </c>
      <c r="D3140" s="210" t="s">
        <v>286</v>
      </c>
      <c r="E3140" s="211" t="s">
        <v>4240</v>
      </c>
      <c r="F3140" s="212" t="s">
        <v>4241</v>
      </c>
      <c r="G3140" s="213" t="s">
        <v>331</v>
      </c>
      <c r="H3140" s="214">
        <v>9.02</v>
      </c>
      <c r="I3140" s="215"/>
      <c r="J3140" s="216">
        <f>ROUND(I3140*H3140,2)</f>
        <v>0</v>
      </c>
      <c r="K3140" s="212" t="s">
        <v>342</v>
      </c>
      <c r="L3140" s="41"/>
      <c r="M3140" s="217" t="s">
        <v>1</v>
      </c>
      <c r="N3140" s="218" t="s">
        <v>48</v>
      </c>
      <c r="O3140" s="73"/>
      <c r="P3140" s="219">
        <f>O3140*H3140</f>
        <v>0</v>
      </c>
      <c r="Q3140" s="219">
        <v>0</v>
      </c>
      <c r="R3140" s="219">
        <f>Q3140*H3140</f>
        <v>0</v>
      </c>
      <c r="S3140" s="219">
        <v>0</v>
      </c>
      <c r="T3140" s="220">
        <f>S3140*H3140</f>
        <v>0</v>
      </c>
      <c r="U3140" s="36"/>
      <c r="V3140" s="36"/>
      <c r="W3140" s="36"/>
      <c r="X3140" s="36"/>
      <c r="Y3140" s="36"/>
      <c r="Z3140" s="36"/>
      <c r="AA3140" s="36"/>
      <c r="AB3140" s="36"/>
      <c r="AC3140" s="36"/>
      <c r="AD3140" s="36"/>
      <c r="AE3140" s="36"/>
      <c r="AR3140" s="221" t="s">
        <v>304</v>
      </c>
      <c r="AT3140" s="221" t="s">
        <v>286</v>
      </c>
      <c r="AU3140" s="221" t="s">
        <v>93</v>
      </c>
      <c r="AY3140" s="18" t="s">
        <v>283</v>
      </c>
      <c r="BE3140" s="222">
        <f>IF(N3140="základní",J3140,0)</f>
        <v>0</v>
      </c>
      <c r="BF3140" s="222">
        <f>IF(N3140="snížená",J3140,0)</f>
        <v>0</v>
      </c>
      <c r="BG3140" s="222">
        <f>IF(N3140="zákl. přenesená",J3140,0)</f>
        <v>0</v>
      </c>
      <c r="BH3140" s="222">
        <f>IF(N3140="sníž. přenesená",J3140,0)</f>
        <v>0</v>
      </c>
      <c r="BI3140" s="222">
        <f>IF(N3140="nulová",J3140,0)</f>
        <v>0</v>
      </c>
      <c r="BJ3140" s="18" t="s">
        <v>91</v>
      </c>
      <c r="BK3140" s="222">
        <f>ROUND(I3140*H3140,2)</f>
        <v>0</v>
      </c>
      <c r="BL3140" s="18" t="s">
        <v>304</v>
      </c>
      <c r="BM3140" s="221" t="s">
        <v>4242</v>
      </c>
    </row>
    <row r="3141" spans="1:65" s="2" customFormat="1" ht="39">
      <c r="A3141" s="36"/>
      <c r="B3141" s="37"/>
      <c r="C3141" s="38"/>
      <c r="D3141" s="223" t="s">
        <v>293</v>
      </c>
      <c r="E3141" s="38"/>
      <c r="F3141" s="224" t="s">
        <v>4219</v>
      </c>
      <c r="G3141" s="38"/>
      <c r="H3141" s="38"/>
      <c r="I3141" s="124"/>
      <c r="J3141" s="38"/>
      <c r="K3141" s="38"/>
      <c r="L3141" s="41"/>
      <c r="M3141" s="225"/>
      <c r="N3141" s="226"/>
      <c r="O3141" s="73"/>
      <c r="P3141" s="73"/>
      <c r="Q3141" s="73"/>
      <c r="R3141" s="73"/>
      <c r="S3141" s="73"/>
      <c r="T3141" s="74"/>
      <c r="U3141" s="36"/>
      <c r="V3141" s="36"/>
      <c r="W3141" s="36"/>
      <c r="X3141" s="36"/>
      <c r="Y3141" s="36"/>
      <c r="Z3141" s="36"/>
      <c r="AA3141" s="36"/>
      <c r="AB3141" s="36"/>
      <c r="AC3141" s="36"/>
      <c r="AD3141" s="36"/>
      <c r="AE3141" s="36"/>
      <c r="AT3141" s="18" t="s">
        <v>293</v>
      </c>
      <c r="AU3141" s="18" t="s">
        <v>93</v>
      </c>
    </row>
    <row r="3142" spans="1:65" s="2" customFormat="1" ht="21.75" customHeight="1">
      <c r="A3142" s="36"/>
      <c r="B3142" s="37"/>
      <c r="C3142" s="210" t="s">
        <v>4243</v>
      </c>
      <c r="D3142" s="210" t="s">
        <v>286</v>
      </c>
      <c r="E3142" s="211" t="s">
        <v>4244</v>
      </c>
      <c r="F3142" s="212" t="s">
        <v>4245</v>
      </c>
      <c r="G3142" s="213" t="s">
        <v>331</v>
      </c>
      <c r="H3142" s="214">
        <v>10.106999999999999</v>
      </c>
      <c r="I3142" s="215"/>
      <c r="J3142" s="216">
        <f>ROUND(I3142*H3142,2)</f>
        <v>0</v>
      </c>
      <c r="K3142" s="212" t="s">
        <v>342</v>
      </c>
      <c r="L3142" s="41"/>
      <c r="M3142" s="217" t="s">
        <v>1</v>
      </c>
      <c r="N3142" s="218" t="s">
        <v>48</v>
      </c>
      <c r="O3142" s="73"/>
      <c r="P3142" s="219">
        <f>O3142*H3142</f>
        <v>0</v>
      </c>
      <c r="Q3142" s="219">
        <v>0</v>
      </c>
      <c r="R3142" s="219">
        <f>Q3142*H3142</f>
        <v>0</v>
      </c>
      <c r="S3142" s="219">
        <v>0</v>
      </c>
      <c r="T3142" s="220">
        <f>S3142*H3142</f>
        <v>0</v>
      </c>
      <c r="U3142" s="36"/>
      <c r="V3142" s="36"/>
      <c r="W3142" s="36"/>
      <c r="X3142" s="36"/>
      <c r="Y3142" s="36"/>
      <c r="Z3142" s="36"/>
      <c r="AA3142" s="36"/>
      <c r="AB3142" s="36"/>
      <c r="AC3142" s="36"/>
      <c r="AD3142" s="36"/>
      <c r="AE3142" s="36"/>
      <c r="AR3142" s="221" t="s">
        <v>304</v>
      </c>
      <c r="AT3142" s="221" t="s">
        <v>286</v>
      </c>
      <c r="AU3142" s="221" t="s">
        <v>93</v>
      </c>
      <c r="AY3142" s="18" t="s">
        <v>283</v>
      </c>
      <c r="BE3142" s="222">
        <f>IF(N3142="základní",J3142,0)</f>
        <v>0</v>
      </c>
      <c r="BF3142" s="222">
        <f>IF(N3142="snížená",J3142,0)</f>
        <v>0</v>
      </c>
      <c r="BG3142" s="222">
        <f>IF(N3142="zákl. přenesená",J3142,0)</f>
        <v>0</v>
      </c>
      <c r="BH3142" s="222">
        <f>IF(N3142="sníž. přenesená",J3142,0)</f>
        <v>0</v>
      </c>
      <c r="BI3142" s="222">
        <f>IF(N3142="nulová",J3142,0)</f>
        <v>0</v>
      </c>
      <c r="BJ3142" s="18" t="s">
        <v>91</v>
      </c>
      <c r="BK3142" s="222">
        <f>ROUND(I3142*H3142,2)</f>
        <v>0</v>
      </c>
      <c r="BL3142" s="18" t="s">
        <v>304</v>
      </c>
      <c r="BM3142" s="221" t="s">
        <v>4246</v>
      </c>
    </row>
    <row r="3143" spans="1:65" s="2" customFormat="1" ht="39">
      <c r="A3143" s="36"/>
      <c r="B3143" s="37"/>
      <c r="C3143" s="38"/>
      <c r="D3143" s="223" t="s">
        <v>293</v>
      </c>
      <c r="E3143" s="38"/>
      <c r="F3143" s="224" t="s">
        <v>4219</v>
      </c>
      <c r="G3143" s="38"/>
      <c r="H3143" s="38"/>
      <c r="I3143" s="124"/>
      <c r="J3143" s="38"/>
      <c r="K3143" s="38"/>
      <c r="L3143" s="41"/>
      <c r="M3143" s="225"/>
      <c r="N3143" s="226"/>
      <c r="O3143" s="73"/>
      <c r="P3143" s="73"/>
      <c r="Q3143" s="73"/>
      <c r="R3143" s="73"/>
      <c r="S3143" s="73"/>
      <c r="T3143" s="74"/>
      <c r="U3143" s="36"/>
      <c r="V3143" s="36"/>
      <c r="W3143" s="36"/>
      <c r="X3143" s="36"/>
      <c r="Y3143" s="36"/>
      <c r="Z3143" s="36"/>
      <c r="AA3143" s="36"/>
      <c r="AB3143" s="36"/>
      <c r="AC3143" s="36"/>
      <c r="AD3143" s="36"/>
      <c r="AE3143" s="36"/>
      <c r="AT3143" s="18" t="s">
        <v>293</v>
      </c>
      <c r="AU3143" s="18" t="s">
        <v>93</v>
      </c>
    </row>
    <row r="3144" spans="1:65" s="2" customFormat="1" ht="21.75" customHeight="1">
      <c r="A3144" s="36"/>
      <c r="B3144" s="37"/>
      <c r="C3144" s="210" t="s">
        <v>4247</v>
      </c>
      <c r="D3144" s="210" t="s">
        <v>286</v>
      </c>
      <c r="E3144" s="211" t="s">
        <v>4248</v>
      </c>
      <c r="F3144" s="212" t="s">
        <v>4249</v>
      </c>
      <c r="G3144" s="213" t="s">
        <v>331</v>
      </c>
      <c r="H3144" s="214">
        <v>12.71</v>
      </c>
      <c r="I3144" s="215"/>
      <c r="J3144" s="216">
        <f>ROUND(I3144*H3144,2)</f>
        <v>0</v>
      </c>
      <c r="K3144" s="212" t="s">
        <v>342</v>
      </c>
      <c r="L3144" s="41"/>
      <c r="M3144" s="217" t="s">
        <v>1</v>
      </c>
      <c r="N3144" s="218" t="s">
        <v>48</v>
      </c>
      <c r="O3144" s="73"/>
      <c r="P3144" s="219">
        <f>O3144*H3144</f>
        <v>0</v>
      </c>
      <c r="Q3144" s="219">
        <v>0</v>
      </c>
      <c r="R3144" s="219">
        <f>Q3144*H3144</f>
        <v>0</v>
      </c>
      <c r="S3144" s="219">
        <v>0</v>
      </c>
      <c r="T3144" s="220">
        <f>S3144*H3144</f>
        <v>0</v>
      </c>
      <c r="U3144" s="36"/>
      <c r="V3144" s="36"/>
      <c r="W3144" s="36"/>
      <c r="X3144" s="36"/>
      <c r="Y3144" s="36"/>
      <c r="Z3144" s="36"/>
      <c r="AA3144" s="36"/>
      <c r="AB3144" s="36"/>
      <c r="AC3144" s="36"/>
      <c r="AD3144" s="36"/>
      <c r="AE3144" s="36"/>
      <c r="AR3144" s="221" t="s">
        <v>304</v>
      </c>
      <c r="AT3144" s="221" t="s">
        <v>286</v>
      </c>
      <c r="AU3144" s="221" t="s">
        <v>93</v>
      </c>
      <c r="AY3144" s="18" t="s">
        <v>283</v>
      </c>
      <c r="BE3144" s="222">
        <f>IF(N3144="základní",J3144,0)</f>
        <v>0</v>
      </c>
      <c r="BF3144" s="222">
        <f>IF(N3144="snížená",J3144,0)</f>
        <v>0</v>
      </c>
      <c r="BG3144" s="222">
        <f>IF(N3144="zákl. přenesená",J3144,0)</f>
        <v>0</v>
      </c>
      <c r="BH3144" s="222">
        <f>IF(N3144="sníž. přenesená",J3144,0)</f>
        <v>0</v>
      </c>
      <c r="BI3144" s="222">
        <f>IF(N3144="nulová",J3144,0)</f>
        <v>0</v>
      </c>
      <c r="BJ3144" s="18" t="s">
        <v>91</v>
      </c>
      <c r="BK3144" s="222">
        <f>ROUND(I3144*H3144,2)</f>
        <v>0</v>
      </c>
      <c r="BL3144" s="18" t="s">
        <v>304</v>
      </c>
      <c r="BM3144" s="221" t="s">
        <v>4250</v>
      </c>
    </row>
    <row r="3145" spans="1:65" s="2" customFormat="1" ht="39">
      <c r="A3145" s="36"/>
      <c r="B3145" s="37"/>
      <c r="C3145" s="38"/>
      <c r="D3145" s="223" t="s">
        <v>293</v>
      </c>
      <c r="E3145" s="38"/>
      <c r="F3145" s="224" t="s">
        <v>4219</v>
      </c>
      <c r="G3145" s="38"/>
      <c r="H3145" s="38"/>
      <c r="I3145" s="124"/>
      <c r="J3145" s="38"/>
      <c r="K3145" s="38"/>
      <c r="L3145" s="41"/>
      <c r="M3145" s="225"/>
      <c r="N3145" s="226"/>
      <c r="O3145" s="73"/>
      <c r="P3145" s="73"/>
      <c r="Q3145" s="73"/>
      <c r="R3145" s="73"/>
      <c r="S3145" s="73"/>
      <c r="T3145" s="74"/>
      <c r="U3145" s="36"/>
      <c r="V3145" s="36"/>
      <c r="W3145" s="36"/>
      <c r="X3145" s="36"/>
      <c r="Y3145" s="36"/>
      <c r="Z3145" s="36"/>
      <c r="AA3145" s="36"/>
      <c r="AB3145" s="36"/>
      <c r="AC3145" s="36"/>
      <c r="AD3145" s="36"/>
      <c r="AE3145" s="36"/>
      <c r="AT3145" s="18" t="s">
        <v>293</v>
      </c>
      <c r="AU3145" s="18" t="s">
        <v>93</v>
      </c>
    </row>
    <row r="3146" spans="1:65" s="2" customFormat="1" ht="16.5" customHeight="1">
      <c r="A3146" s="36"/>
      <c r="B3146" s="37"/>
      <c r="C3146" s="210" t="s">
        <v>4251</v>
      </c>
      <c r="D3146" s="210" t="s">
        <v>286</v>
      </c>
      <c r="E3146" s="211" t="s">
        <v>4252</v>
      </c>
      <c r="F3146" s="212" t="s">
        <v>4253</v>
      </c>
      <c r="G3146" s="213" t="s">
        <v>3327</v>
      </c>
      <c r="H3146" s="214">
        <v>1</v>
      </c>
      <c r="I3146" s="215"/>
      <c r="J3146" s="216">
        <f>ROUND(I3146*H3146,2)</f>
        <v>0</v>
      </c>
      <c r="K3146" s="212" t="s">
        <v>342</v>
      </c>
      <c r="L3146" s="41"/>
      <c r="M3146" s="217" t="s">
        <v>1</v>
      </c>
      <c r="N3146" s="218" t="s">
        <v>48</v>
      </c>
      <c r="O3146" s="73"/>
      <c r="P3146" s="219">
        <f>O3146*H3146</f>
        <v>0</v>
      </c>
      <c r="Q3146" s="219">
        <v>0</v>
      </c>
      <c r="R3146" s="219">
        <f>Q3146*H3146</f>
        <v>0</v>
      </c>
      <c r="S3146" s="219">
        <v>0</v>
      </c>
      <c r="T3146" s="220">
        <f>S3146*H3146</f>
        <v>0</v>
      </c>
      <c r="U3146" s="36"/>
      <c r="V3146" s="36"/>
      <c r="W3146" s="36"/>
      <c r="X3146" s="36"/>
      <c r="Y3146" s="36"/>
      <c r="Z3146" s="36"/>
      <c r="AA3146" s="36"/>
      <c r="AB3146" s="36"/>
      <c r="AC3146" s="36"/>
      <c r="AD3146" s="36"/>
      <c r="AE3146" s="36"/>
      <c r="AR3146" s="221" t="s">
        <v>304</v>
      </c>
      <c r="AT3146" s="221" t="s">
        <v>286</v>
      </c>
      <c r="AU3146" s="221" t="s">
        <v>93</v>
      </c>
      <c r="AY3146" s="18" t="s">
        <v>283</v>
      </c>
      <c r="BE3146" s="222">
        <f>IF(N3146="základní",J3146,0)</f>
        <v>0</v>
      </c>
      <c r="BF3146" s="222">
        <f>IF(N3146="snížená",J3146,0)</f>
        <v>0</v>
      </c>
      <c r="BG3146" s="222">
        <f>IF(N3146="zákl. přenesená",J3146,0)</f>
        <v>0</v>
      </c>
      <c r="BH3146" s="222">
        <f>IF(N3146="sníž. přenesená",J3146,0)</f>
        <v>0</v>
      </c>
      <c r="BI3146" s="222">
        <f>IF(N3146="nulová",J3146,0)</f>
        <v>0</v>
      </c>
      <c r="BJ3146" s="18" t="s">
        <v>91</v>
      </c>
      <c r="BK3146" s="222">
        <f>ROUND(I3146*H3146,2)</f>
        <v>0</v>
      </c>
      <c r="BL3146" s="18" t="s">
        <v>304</v>
      </c>
      <c r="BM3146" s="221" t="s">
        <v>4254</v>
      </c>
    </row>
    <row r="3147" spans="1:65" s="2" customFormat="1" ht="39">
      <c r="A3147" s="36"/>
      <c r="B3147" s="37"/>
      <c r="C3147" s="38"/>
      <c r="D3147" s="223" t="s">
        <v>293</v>
      </c>
      <c r="E3147" s="38"/>
      <c r="F3147" s="224" t="s">
        <v>4219</v>
      </c>
      <c r="G3147" s="38"/>
      <c r="H3147" s="38"/>
      <c r="I3147" s="124"/>
      <c r="J3147" s="38"/>
      <c r="K3147" s="38"/>
      <c r="L3147" s="41"/>
      <c r="M3147" s="225"/>
      <c r="N3147" s="226"/>
      <c r="O3147" s="73"/>
      <c r="P3147" s="73"/>
      <c r="Q3147" s="73"/>
      <c r="R3147" s="73"/>
      <c r="S3147" s="73"/>
      <c r="T3147" s="74"/>
      <c r="U3147" s="36"/>
      <c r="V3147" s="36"/>
      <c r="W3147" s="36"/>
      <c r="X3147" s="36"/>
      <c r="Y3147" s="36"/>
      <c r="Z3147" s="36"/>
      <c r="AA3147" s="36"/>
      <c r="AB3147" s="36"/>
      <c r="AC3147" s="36"/>
      <c r="AD3147" s="36"/>
      <c r="AE3147" s="36"/>
      <c r="AT3147" s="18" t="s">
        <v>293</v>
      </c>
      <c r="AU3147" s="18" t="s">
        <v>93</v>
      </c>
    </row>
    <row r="3148" spans="1:65" s="2" customFormat="1" ht="16.5" customHeight="1">
      <c r="A3148" s="36"/>
      <c r="B3148" s="37"/>
      <c r="C3148" s="210" t="s">
        <v>4255</v>
      </c>
      <c r="D3148" s="210" t="s">
        <v>286</v>
      </c>
      <c r="E3148" s="211" t="s">
        <v>4256</v>
      </c>
      <c r="F3148" s="212" t="s">
        <v>4257</v>
      </c>
      <c r="G3148" s="213" t="s">
        <v>2363</v>
      </c>
      <c r="H3148" s="214">
        <v>5.6</v>
      </c>
      <c r="I3148" s="215"/>
      <c r="J3148" s="216">
        <f>ROUND(I3148*H3148,2)</f>
        <v>0</v>
      </c>
      <c r="K3148" s="212" t="s">
        <v>342</v>
      </c>
      <c r="L3148" s="41"/>
      <c r="M3148" s="217" t="s">
        <v>1</v>
      </c>
      <c r="N3148" s="218" t="s">
        <v>48</v>
      </c>
      <c r="O3148" s="73"/>
      <c r="P3148" s="219">
        <f>O3148*H3148</f>
        <v>0</v>
      </c>
      <c r="Q3148" s="219">
        <v>0</v>
      </c>
      <c r="R3148" s="219">
        <f>Q3148*H3148</f>
        <v>0</v>
      </c>
      <c r="S3148" s="219">
        <v>0</v>
      </c>
      <c r="T3148" s="220">
        <f>S3148*H3148</f>
        <v>0</v>
      </c>
      <c r="U3148" s="36"/>
      <c r="V3148" s="36"/>
      <c r="W3148" s="36"/>
      <c r="X3148" s="36"/>
      <c r="Y3148" s="36"/>
      <c r="Z3148" s="36"/>
      <c r="AA3148" s="36"/>
      <c r="AB3148" s="36"/>
      <c r="AC3148" s="36"/>
      <c r="AD3148" s="36"/>
      <c r="AE3148" s="36"/>
      <c r="AR3148" s="221" t="s">
        <v>304</v>
      </c>
      <c r="AT3148" s="221" t="s">
        <v>286</v>
      </c>
      <c r="AU3148" s="221" t="s">
        <v>93</v>
      </c>
      <c r="AY3148" s="18" t="s">
        <v>283</v>
      </c>
      <c r="BE3148" s="222">
        <f>IF(N3148="základní",J3148,0)</f>
        <v>0</v>
      </c>
      <c r="BF3148" s="222">
        <f>IF(N3148="snížená",J3148,0)</f>
        <v>0</v>
      </c>
      <c r="BG3148" s="222">
        <f>IF(N3148="zákl. přenesená",J3148,0)</f>
        <v>0</v>
      </c>
      <c r="BH3148" s="222">
        <f>IF(N3148="sníž. přenesená",J3148,0)</f>
        <v>0</v>
      </c>
      <c r="BI3148" s="222">
        <f>IF(N3148="nulová",J3148,0)</f>
        <v>0</v>
      </c>
      <c r="BJ3148" s="18" t="s">
        <v>91</v>
      </c>
      <c r="BK3148" s="222">
        <f>ROUND(I3148*H3148,2)</f>
        <v>0</v>
      </c>
      <c r="BL3148" s="18" t="s">
        <v>304</v>
      </c>
      <c r="BM3148" s="221" t="s">
        <v>4258</v>
      </c>
    </row>
    <row r="3149" spans="1:65" s="2" customFormat="1" ht="39">
      <c r="A3149" s="36"/>
      <c r="B3149" s="37"/>
      <c r="C3149" s="38"/>
      <c r="D3149" s="223" t="s">
        <v>293</v>
      </c>
      <c r="E3149" s="38"/>
      <c r="F3149" s="224" t="s">
        <v>4219</v>
      </c>
      <c r="G3149" s="38"/>
      <c r="H3149" s="38"/>
      <c r="I3149" s="124"/>
      <c r="J3149" s="38"/>
      <c r="K3149" s="38"/>
      <c r="L3149" s="41"/>
      <c r="M3149" s="225"/>
      <c r="N3149" s="226"/>
      <c r="O3149" s="73"/>
      <c r="P3149" s="73"/>
      <c r="Q3149" s="73"/>
      <c r="R3149" s="73"/>
      <c r="S3149" s="73"/>
      <c r="T3149" s="74"/>
      <c r="U3149" s="36"/>
      <c r="V3149" s="36"/>
      <c r="W3149" s="36"/>
      <c r="X3149" s="36"/>
      <c r="Y3149" s="36"/>
      <c r="Z3149" s="36"/>
      <c r="AA3149" s="36"/>
      <c r="AB3149" s="36"/>
      <c r="AC3149" s="36"/>
      <c r="AD3149" s="36"/>
      <c r="AE3149" s="36"/>
      <c r="AT3149" s="18" t="s">
        <v>293</v>
      </c>
      <c r="AU3149" s="18" t="s">
        <v>93</v>
      </c>
    </row>
    <row r="3150" spans="1:65" s="2" customFormat="1" ht="16.5" customHeight="1">
      <c r="A3150" s="36"/>
      <c r="B3150" s="37"/>
      <c r="C3150" s="210" t="s">
        <v>4259</v>
      </c>
      <c r="D3150" s="210" t="s">
        <v>286</v>
      </c>
      <c r="E3150" s="211" t="s">
        <v>4260</v>
      </c>
      <c r="F3150" s="212" t="s">
        <v>4261</v>
      </c>
      <c r="G3150" s="213" t="s">
        <v>3327</v>
      </c>
      <c r="H3150" s="214">
        <v>1</v>
      </c>
      <c r="I3150" s="215"/>
      <c r="J3150" s="216">
        <f>ROUND(I3150*H3150,2)</f>
        <v>0</v>
      </c>
      <c r="K3150" s="212" t="s">
        <v>342</v>
      </c>
      <c r="L3150" s="41"/>
      <c r="M3150" s="217" t="s">
        <v>1</v>
      </c>
      <c r="N3150" s="218" t="s">
        <v>48</v>
      </c>
      <c r="O3150" s="73"/>
      <c r="P3150" s="219">
        <f>O3150*H3150</f>
        <v>0</v>
      </c>
      <c r="Q3150" s="219">
        <v>0</v>
      </c>
      <c r="R3150" s="219">
        <f>Q3150*H3150</f>
        <v>0</v>
      </c>
      <c r="S3150" s="219">
        <v>0</v>
      </c>
      <c r="T3150" s="220">
        <f>S3150*H3150</f>
        <v>0</v>
      </c>
      <c r="U3150" s="36"/>
      <c r="V3150" s="36"/>
      <c r="W3150" s="36"/>
      <c r="X3150" s="36"/>
      <c r="Y3150" s="36"/>
      <c r="Z3150" s="36"/>
      <c r="AA3150" s="36"/>
      <c r="AB3150" s="36"/>
      <c r="AC3150" s="36"/>
      <c r="AD3150" s="36"/>
      <c r="AE3150" s="36"/>
      <c r="AR3150" s="221" t="s">
        <v>304</v>
      </c>
      <c r="AT3150" s="221" t="s">
        <v>286</v>
      </c>
      <c r="AU3150" s="221" t="s">
        <v>93</v>
      </c>
      <c r="AY3150" s="18" t="s">
        <v>283</v>
      </c>
      <c r="BE3150" s="222">
        <f>IF(N3150="základní",J3150,0)</f>
        <v>0</v>
      </c>
      <c r="BF3150" s="222">
        <f>IF(N3150="snížená",J3150,0)</f>
        <v>0</v>
      </c>
      <c r="BG3150" s="222">
        <f>IF(N3150="zákl. přenesená",J3150,0)</f>
        <v>0</v>
      </c>
      <c r="BH3150" s="222">
        <f>IF(N3150="sníž. přenesená",J3150,0)</f>
        <v>0</v>
      </c>
      <c r="BI3150" s="222">
        <f>IF(N3150="nulová",J3150,0)</f>
        <v>0</v>
      </c>
      <c r="BJ3150" s="18" t="s">
        <v>91</v>
      </c>
      <c r="BK3150" s="222">
        <f>ROUND(I3150*H3150,2)</f>
        <v>0</v>
      </c>
      <c r="BL3150" s="18" t="s">
        <v>304</v>
      </c>
      <c r="BM3150" s="221" t="s">
        <v>4262</v>
      </c>
    </row>
    <row r="3151" spans="1:65" s="2" customFormat="1" ht="39">
      <c r="A3151" s="36"/>
      <c r="B3151" s="37"/>
      <c r="C3151" s="38"/>
      <c r="D3151" s="223" t="s">
        <v>293</v>
      </c>
      <c r="E3151" s="38"/>
      <c r="F3151" s="224" t="s">
        <v>4219</v>
      </c>
      <c r="G3151" s="38"/>
      <c r="H3151" s="38"/>
      <c r="I3151" s="124"/>
      <c r="J3151" s="38"/>
      <c r="K3151" s="38"/>
      <c r="L3151" s="41"/>
      <c r="M3151" s="225"/>
      <c r="N3151" s="226"/>
      <c r="O3151" s="73"/>
      <c r="P3151" s="73"/>
      <c r="Q3151" s="73"/>
      <c r="R3151" s="73"/>
      <c r="S3151" s="73"/>
      <c r="T3151" s="74"/>
      <c r="U3151" s="36"/>
      <c r="V3151" s="36"/>
      <c r="W3151" s="36"/>
      <c r="X3151" s="36"/>
      <c r="Y3151" s="36"/>
      <c r="Z3151" s="36"/>
      <c r="AA3151" s="36"/>
      <c r="AB3151" s="36"/>
      <c r="AC3151" s="36"/>
      <c r="AD3151" s="36"/>
      <c r="AE3151" s="36"/>
      <c r="AT3151" s="18" t="s">
        <v>293</v>
      </c>
      <c r="AU3151" s="18" t="s">
        <v>93</v>
      </c>
    </row>
    <row r="3152" spans="1:65" s="2" customFormat="1" ht="21.75" customHeight="1">
      <c r="A3152" s="36"/>
      <c r="B3152" s="37"/>
      <c r="C3152" s="210" t="s">
        <v>4263</v>
      </c>
      <c r="D3152" s="210" t="s">
        <v>286</v>
      </c>
      <c r="E3152" s="211" t="s">
        <v>4264</v>
      </c>
      <c r="F3152" s="212" t="s">
        <v>4217</v>
      </c>
      <c r="G3152" s="213" t="s">
        <v>331</v>
      </c>
      <c r="H3152" s="214">
        <v>12.68</v>
      </c>
      <c r="I3152" s="215"/>
      <c r="J3152" s="216">
        <f>ROUND(I3152*H3152,2)</f>
        <v>0</v>
      </c>
      <c r="K3152" s="212" t="s">
        <v>342</v>
      </c>
      <c r="L3152" s="41"/>
      <c r="M3152" s="217" t="s">
        <v>1</v>
      </c>
      <c r="N3152" s="218" t="s">
        <v>48</v>
      </c>
      <c r="O3152" s="73"/>
      <c r="P3152" s="219">
        <f>O3152*H3152</f>
        <v>0</v>
      </c>
      <c r="Q3152" s="219">
        <v>0</v>
      </c>
      <c r="R3152" s="219">
        <f>Q3152*H3152</f>
        <v>0</v>
      </c>
      <c r="S3152" s="219">
        <v>0</v>
      </c>
      <c r="T3152" s="220">
        <f>S3152*H3152</f>
        <v>0</v>
      </c>
      <c r="U3152" s="36"/>
      <c r="V3152" s="36"/>
      <c r="W3152" s="36"/>
      <c r="X3152" s="36"/>
      <c r="Y3152" s="36"/>
      <c r="Z3152" s="36"/>
      <c r="AA3152" s="36"/>
      <c r="AB3152" s="36"/>
      <c r="AC3152" s="36"/>
      <c r="AD3152" s="36"/>
      <c r="AE3152" s="36"/>
      <c r="AR3152" s="221" t="s">
        <v>304</v>
      </c>
      <c r="AT3152" s="221" t="s">
        <v>286</v>
      </c>
      <c r="AU3152" s="221" t="s">
        <v>93</v>
      </c>
      <c r="AY3152" s="18" t="s">
        <v>283</v>
      </c>
      <c r="BE3152" s="222">
        <f>IF(N3152="základní",J3152,0)</f>
        <v>0</v>
      </c>
      <c r="BF3152" s="222">
        <f>IF(N3152="snížená",J3152,0)</f>
        <v>0</v>
      </c>
      <c r="BG3152" s="222">
        <f>IF(N3152="zákl. přenesená",J3152,0)</f>
        <v>0</v>
      </c>
      <c r="BH3152" s="222">
        <f>IF(N3152="sníž. přenesená",J3152,0)</f>
        <v>0</v>
      </c>
      <c r="BI3152" s="222">
        <f>IF(N3152="nulová",J3152,0)</f>
        <v>0</v>
      </c>
      <c r="BJ3152" s="18" t="s">
        <v>91</v>
      </c>
      <c r="BK3152" s="222">
        <f>ROUND(I3152*H3152,2)</f>
        <v>0</v>
      </c>
      <c r="BL3152" s="18" t="s">
        <v>304</v>
      </c>
      <c r="BM3152" s="221" t="s">
        <v>4265</v>
      </c>
    </row>
    <row r="3153" spans="1:65" s="2" customFormat="1" ht="39">
      <c r="A3153" s="36"/>
      <c r="B3153" s="37"/>
      <c r="C3153" s="38"/>
      <c r="D3153" s="223" t="s">
        <v>293</v>
      </c>
      <c r="E3153" s="38"/>
      <c r="F3153" s="224" t="s">
        <v>4219</v>
      </c>
      <c r="G3153" s="38"/>
      <c r="H3153" s="38"/>
      <c r="I3153" s="124"/>
      <c r="J3153" s="38"/>
      <c r="K3153" s="38"/>
      <c r="L3153" s="41"/>
      <c r="M3153" s="225"/>
      <c r="N3153" s="226"/>
      <c r="O3153" s="73"/>
      <c r="P3153" s="73"/>
      <c r="Q3153" s="73"/>
      <c r="R3153" s="73"/>
      <c r="S3153" s="73"/>
      <c r="T3153" s="74"/>
      <c r="U3153" s="36"/>
      <c r="V3153" s="36"/>
      <c r="W3153" s="36"/>
      <c r="X3153" s="36"/>
      <c r="Y3153" s="36"/>
      <c r="Z3153" s="36"/>
      <c r="AA3153" s="36"/>
      <c r="AB3153" s="36"/>
      <c r="AC3153" s="36"/>
      <c r="AD3153" s="36"/>
      <c r="AE3153" s="36"/>
      <c r="AT3153" s="18" t="s">
        <v>293</v>
      </c>
      <c r="AU3153" s="18" t="s">
        <v>93</v>
      </c>
    </row>
    <row r="3154" spans="1:65" s="2" customFormat="1" ht="21.75" customHeight="1">
      <c r="A3154" s="36"/>
      <c r="B3154" s="37"/>
      <c r="C3154" s="210" t="s">
        <v>4266</v>
      </c>
      <c r="D3154" s="210" t="s">
        <v>286</v>
      </c>
      <c r="E3154" s="211" t="s">
        <v>4267</v>
      </c>
      <c r="F3154" s="212" t="s">
        <v>4268</v>
      </c>
      <c r="G3154" s="213" t="s">
        <v>331</v>
      </c>
      <c r="H3154" s="214">
        <v>18.911999999999999</v>
      </c>
      <c r="I3154" s="215"/>
      <c r="J3154" s="216">
        <f>ROUND(I3154*H3154,2)</f>
        <v>0</v>
      </c>
      <c r="K3154" s="212" t="s">
        <v>342</v>
      </c>
      <c r="L3154" s="41"/>
      <c r="M3154" s="217" t="s">
        <v>1</v>
      </c>
      <c r="N3154" s="218" t="s">
        <v>48</v>
      </c>
      <c r="O3154" s="73"/>
      <c r="P3154" s="219">
        <f>O3154*H3154</f>
        <v>0</v>
      </c>
      <c r="Q3154" s="219">
        <v>0</v>
      </c>
      <c r="R3154" s="219">
        <f>Q3154*H3154</f>
        <v>0</v>
      </c>
      <c r="S3154" s="219">
        <v>0</v>
      </c>
      <c r="T3154" s="220">
        <f>S3154*H3154</f>
        <v>0</v>
      </c>
      <c r="U3154" s="36"/>
      <c r="V3154" s="36"/>
      <c r="W3154" s="36"/>
      <c r="X3154" s="36"/>
      <c r="Y3154" s="36"/>
      <c r="Z3154" s="36"/>
      <c r="AA3154" s="36"/>
      <c r="AB3154" s="36"/>
      <c r="AC3154" s="36"/>
      <c r="AD3154" s="36"/>
      <c r="AE3154" s="36"/>
      <c r="AR3154" s="221" t="s">
        <v>304</v>
      </c>
      <c r="AT3154" s="221" t="s">
        <v>286</v>
      </c>
      <c r="AU3154" s="221" t="s">
        <v>93</v>
      </c>
      <c r="AY3154" s="18" t="s">
        <v>283</v>
      </c>
      <c r="BE3154" s="222">
        <f>IF(N3154="základní",J3154,0)</f>
        <v>0</v>
      </c>
      <c r="BF3154" s="222">
        <f>IF(N3154="snížená",J3154,0)</f>
        <v>0</v>
      </c>
      <c r="BG3154" s="222">
        <f>IF(N3154="zákl. přenesená",J3154,0)</f>
        <v>0</v>
      </c>
      <c r="BH3154" s="222">
        <f>IF(N3154="sníž. přenesená",J3154,0)</f>
        <v>0</v>
      </c>
      <c r="BI3154" s="222">
        <f>IF(N3154="nulová",J3154,0)</f>
        <v>0</v>
      </c>
      <c r="BJ3154" s="18" t="s">
        <v>91</v>
      </c>
      <c r="BK3154" s="222">
        <f>ROUND(I3154*H3154,2)</f>
        <v>0</v>
      </c>
      <c r="BL3154" s="18" t="s">
        <v>304</v>
      </c>
      <c r="BM3154" s="221" t="s">
        <v>4269</v>
      </c>
    </row>
    <row r="3155" spans="1:65" s="2" customFormat="1" ht="39">
      <c r="A3155" s="36"/>
      <c r="B3155" s="37"/>
      <c r="C3155" s="38"/>
      <c r="D3155" s="223" t="s">
        <v>293</v>
      </c>
      <c r="E3155" s="38"/>
      <c r="F3155" s="224" t="s">
        <v>4219</v>
      </c>
      <c r="G3155" s="38"/>
      <c r="H3155" s="38"/>
      <c r="I3155" s="124"/>
      <c r="J3155" s="38"/>
      <c r="K3155" s="38"/>
      <c r="L3155" s="41"/>
      <c r="M3155" s="225"/>
      <c r="N3155" s="226"/>
      <c r="O3155" s="73"/>
      <c r="P3155" s="73"/>
      <c r="Q3155" s="73"/>
      <c r="R3155" s="73"/>
      <c r="S3155" s="73"/>
      <c r="T3155" s="74"/>
      <c r="U3155" s="36"/>
      <c r="V3155" s="36"/>
      <c r="W3155" s="36"/>
      <c r="X3155" s="36"/>
      <c r="Y3155" s="36"/>
      <c r="Z3155" s="36"/>
      <c r="AA3155" s="36"/>
      <c r="AB3155" s="36"/>
      <c r="AC3155" s="36"/>
      <c r="AD3155" s="36"/>
      <c r="AE3155" s="36"/>
      <c r="AT3155" s="18" t="s">
        <v>293</v>
      </c>
      <c r="AU3155" s="18" t="s">
        <v>93</v>
      </c>
    </row>
    <row r="3156" spans="1:65" s="2" customFormat="1" ht="21.75" customHeight="1">
      <c r="A3156" s="36"/>
      <c r="B3156" s="37"/>
      <c r="C3156" s="210" t="s">
        <v>4270</v>
      </c>
      <c r="D3156" s="210" t="s">
        <v>286</v>
      </c>
      <c r="E3156" s="211" t="s">
        <v>4271</v>
      </c>
      <c r="F3156" s="212" t="s">
        <v>4230</v>
      </c>
      <c r="G3156" s="213" t="s">
        <v>331</v>
      </c>
      <c r="H3156" s="214">
        <v>12.352</v>
      </c>
      <c r="I3156" s="215"/>
      <c r="J3156" s="216">
        <f>ROUND(I3156*H3156,2)</f>
        <v>0</v>
      </c>
      <c r="K3156" s="212" t="s">
        <v>342</v>
      </c>
      <c r="L3156" s="41"/>
      <c r="M3156" s="217" t="s">
        <v>1</v>
      </c>
      <c r="N3156" s="218" t="s">
        <v>48</v>
      </c>
      <c r="O3156" s="73"/>
      <c r="P3156" s="219">
        <f>O3156*H3156</f>
        <v>0</v>
      </c>
      <c r="Q3156" s="219">
        <v>0</v>
      </c>
      <c r="R3156" s="219">
        <f>Q3156*H3156</f>
        <v>0</v>
      </c>
      <c r="S3156" s="219">
        <v>0</v>
      </c>
      <c r="T3156" s="220">
        <f>S3156*H3156</f>
        <v>0</v>
      </c>
      <c r="U3156" s="36"/>
      <c r="V3156" s="36"/>
      <c r="W3156" s="36"/>
      <c r="X3156" s="36"/>
      <c r="Y3156" s="36"/>
      <c r="Z3156" s="36"/>
      <c r="AA3156" s="36"/>
      <c r="AB3156" s="36"/>
      <c r="AC3156" s="36"/>
      <c r="AD3156" s="36"/>
      <c r="AE3156" s="36"/>
      <c r="AR3156" s="221" t="s">
        <v>304</v>
      </c>
      <c r="AT3156" s="221" t="s">
        <v>286</v>
      </c>
      <c r="AU3156" s="221" t="s">
        <v>93</v>
      </c>
      <c r="AY3156" s="18" t="s">
        <v>283</v>
      </c>
      <c r="BE3156" s="222">
        <f>IF(N3156="základní",J3156,0)</f>
        <v>0</v>
      </c>
      <c r="BF3156" s="222">
        <f>IF(N3156="snížená",J3156,0)</f>
        <v>0</v>
      </c>
      <c r="BG3156" s="222">
        <f>IF(N3156="zákl. přenesená",J3156,0)</f>
        <v>0</v>
      </c>
      <c r="BH3156" s="222">
        <f>IF(N3156="sníž. přenesená",J3156,0)</f>
        <v>0</v>
      </c>
      <c r="BI3156" s="222">
        <f>IF(N3156="nulová",J3156,0)</f>
        <v>0</v>
      </c>
      <c r="BJ3156" s="18" t="s">
        <v>91</v>
      </c>
      <c r="BK3156" s="222">
        <f>ROUND(I3156*H3156,2)</f>
        <v>0</v>
      </c>
      <c r="BL3156" s="18" t="s">
        <v>304</v>
      </c>
      <c r="BM3156" s="221" t="s">
        <v>4272</v>
      </c>
    </row>
    <row r="3157" spans="1:65" s="2" customFormat="1" ht="39">
      <c r="A3157" s="36"/>
      <c r="B3157" s="37"/>
      <c r="C3157" s="38"/>
      <c r="D3157" s="223" t="s">
        <v>293</v>
      </c>
      <c r="E3157" s="38"/>
      <c r="F3157" s="224" t="s">
        <v>4219</v>
      </c>
      <c r="G3157" s="38"/>
      <c r="H3157" s="38"/>
      <c r="I3157" s="124"/>
      <c r="J3157" s="38"/>
      <c r="K3157" s="38"/>
      <c r="L3157" s="41"/>
      <c r="M3157" s="225"/>
      <c r="N3157" s="226"/>
      <c r="O3157" s="73"/>
      <c r="P3157" s="73"/>
      <c r="Q3157" s="73"/>
      <c r="R3157" s="73"/>
      <c r="S3157" s="73"/>
      <c r="T3157" s="74"/>
      <c r="U3157" s="36"/>
      <c r="V3157" s="36"/>
      <c r="W3157" s="36"/>
      <c r="X3157" s="36"/>
      <c r="Y3157" s="36"/>
      <c r="Z3157" s="36"/>
      <c r="AA3157" s="36"/>
      <c r="AB3157" s="36"/>
      <c r="AC3157" s="36"/>
      <c r="AD3157" s="36"/>
      <c r="AE3157" s="36"/>
      <c r="AT3157" s="18" t="s">
        <v>293</v>
      </c>
      <c r="AU3157" s="18" t="s">
        <v>93</v>
      </c>
    </row>
    <row r="3158" spans="1:65" s="2" customFormat="1" ht="21.75" customHeight="1">
      <c r="A3158" s="36"/>
      <c r="B3158" s="37"/>
      <c r="C3158" s="210" t="s">
        <v>4273</v>
      </c>
      <c r="D3158" s="210" t="s">
        <v>286</v>
      </c>
      <c r="E3158" s="211" t="s">
        <v>4274</v>
      </c>
      <c r="F3158" s="212" t="s">
        <v>4234</v>
      </c>
      <c r="G3158" s="213" t="s">
        <v>331</v>
      </c>
      <c r="H3158" s="214">
        <v>8.4049999999999994</v>
      </c>
      <c r="I3158" s="215"/>
      <c r="J3158" s="216">
        <f>ROUND(I3158*H3158,2)</f>
        <v>0</v>
      </c>
      <c r="K3158" s="212" t="s">
        <v>342</v>
      </c>
      <c r="L3158" s="41"/>
      <c r="M3158" s="217" t="s">
        <v>1</v>
      </c>
      <c r="N3158" s="218" t="s">
        <v>48</v>
      </c>
      <c r="O3158" s="73"/>
      <c r="P3158" s="219">
        <f>O3158*H3158</f>
        <v>0</v>
      </c>
      <c r="Q3158" s="219">
        <v>0</v>
      </c>
      <c r="R3158" s="219">
        <f>Q3158*H3158</f>
        <v>0</v>
      </c>
      <c r="S3158" s="219">
        <v>0</v>
      </c>
      <c r="T3158" s="220">
        <f>S3158*H3158</f>
        <v>0</v>
      </c>
      <c r="U3158" s="36"/>
      <c r="V3158" s="36"/>
      <c r="W3158" s="36"/>
      <c r="X3158" s="36"/>
      <c r="Y3158" s="36"/>
      <c r="Z3158" s="36"/>
      <c r="AA3158" s="36"/>
      <c r="AB3158" s="36"/>
      <c r="AC3158" s="36"/>
      <c r="AD3158" s="36"/>
      <c r="AE3158" s="36"/>
      <c r="AR3158" s="221" t="s">
        <v>304</v>
      </c>
      <c r="AT3158" s="221" t="s">
        <v>286</v>
      </c>
      <c r="AU3158" s="221" t="s">
        <v>93</v>
      </c>
      <c r="AY3158" s="18" t="s">
        <v>283</v>
      </c>
      <c r="BE3158" s="222">
        <f>IF(N3158="základní",J3158,0)</f>
        <v>0</v>
      </c>
      <c r="BF3158" s="222">
        <f>IF(N3158="snížená",J3158,0)</f>
        <v>0</v>
      </c>
      <c r="BG3158" s="222">
        <f>IF(N3158="zákl. přenesená",J3158,0)</f>
        <v>0</v>
      </c>
      <c r="BH3158" s="222">
        <f>IF(N3158="sníž. přenesená",J3158,0)</f>
        <v>0</v>
      </c>
      <c r="BI3158" s="222">
        <f>IF(N3158="nulová",J3158,0)</f>
        <v>0</v>
      </c>
      <c r="BJ3158" s="18" t="s">
        <v>91</v>
      </c>
      <c r="BK3158" s="222">
        <f>ROUND(I3158*H3158,2)</f>
        <v>0</v>
      </c>
      <c r="BL3158" s="18" t="s">
        <v>304</v>
      </c>
      <c r="BM3158" s="221" t="s">
        <v>4275</v>
      </c>
    </row>
    <row r="3159" spans="1:65" s="2" customFormat="1" ht="39">
      <c r="A3159" s="36"/>
      <c r="B3159" s="37"/>
      <c r="C3159" s="38"/>
      <c r="D3159" s="223" t="s">
        <v>293</v>
      </c>
      <c r="E3159" s="38"/>
      <c r="F3159" s="224" t="s">
        <v>4219</v>
      </c>
      <c r="G3159" s="38"/>
      <c r="H3159" s="38"/>
      <c r="I3159" s="124"/>
      <c r="J3159" s="38"/>
      <c r="K3159" s="38"/>
      <c r="L3159" s="41"/>
      <c r="M3159" s="225"/>
      <c r="N3159" s="226"/>
      <c r="O3159" s="73"/>
      <c r="P3159" s="73"/>
      <c r="Q3159" s="73"/>
      <c r="R3159" s="73"/>
      <c r="S3159" s="73"/>
      <c r="T3159" s="74"/>
      <c r="U3159" s="36"/>
      <c r="V3159" s="36"/>
      <c r="W3159" s="36"/>
      <c r="X3159" s="36"/>
      <c r="Y3159" s="36"/>
      <c r="Z3159" s="36"/>
      <c r="AA3159" s="36"/>
      <c r="AB3159" s="36"/>
      <c r="AC3159" s="36"/>
      <c r="AD3159" s="36"/>
      <c r="AE3159" s="36"/>
      <c r="AT3159" s="18" t="s">
        <v>293</v>
      </c>
      <c r="AU3159" s="18" t="s">
        <v>93</v>
      </c>
    </row>
    <row r="3160" spans="1:65" s="2" customFormat="1" ht="21.75" customHeight="1">
      <c r="A3160" s="36"/>
      <c r="B3160" s="37"/>
      <c r="C3160" s="210" t="s">
        <v>4276</v>
      </c>
      <c r="D3160" s="210" t="s">
        <v>286</v>
      </c>
      <c r="E3160" s="211" t="s">
        <v>4277</v>
      </c>
      <c r="F3160" s="212" t="s">
        <v>4278</v>
      </c>
      <c r="G3160" s="213" t="s">
        <v>331</v>
      </c>
      <c r="H3160" s="214">
        <v>3.9980000000000002</v>
      </c>
      <c r="I3160" s="215"/>
      <c r="J3160" s="216">
        <f>ROUND(I3160*H3160,2)</f>
        <v>0</v>
      </c>
      <c r="K3160" s="212" t="s">
        <v>342</v>
      </c>
      <c r="L3160" s="41"/>
      <c r="M3160" s="217" t="s">
        <v>1</v>
      </c>
      <c r="N3160" s="218" t="s">
        <v>48</v>
      </c>
      <c r="O3160" s="73"/>
      <c r="P3160" s="219">
        <f>O3160*H3160</f>
        <v>0</v>
      </c>
      <c r="Q3160" s="219">
        <v>0</v>
      </c>
      <c r="R3160" s="219">
        <f>Q3160*H3160</f>
        <v>0</v>
      </c>
      <c r="S3160" s="219">
        <v>0</v>
      </c>
      <c r="T3160" s="220">
        <f>S3160*H3160</f>
        <v>0</v>
      </c>
      <c r="U3160" s="36"/>
      <c r="V3160" s="36"/>
      <c r="W3160" s="36"/>
      <c r="X3160" s="36"/>
      <c r="Y3160" s="36"/>
      <c r="Z3160" s="36"/>
      <c r="AA3160" s="36"/>
      <c r="AB3160" s="36"/>
      <c r="AC3160" s="36"/>
      <c r="AD3160" s="36"/>
      <c r="AE3160" s="36"/>
      <c r="AR3160" s="221" t="s">
        <v>304</v>
      </c>
      <c r="AT3160" s="221" t="s">
        <v>286</v>
      </c>
      <c r="AU3160" s="221" t="s">
        <v>93</v>
      </c>
      <c r="AY3160" s="18" t="s">
        <v>283</v>
      </c>
      <c r="BE3160" s="222">
        <f>IF(N3160="základní",J3160,0)</f>
        <v>0</v>
      </c>
      <c r="BF3160" s="222">
        <f>IF(N3160="snížená",J3160,0)</f>
        <v>0</v>
      </c>
      <c r="BG3160" s="222">
        <f>IF(N3160="zákl. přenesená",J3160,0)</f>
        <v>0</v>
      </c>
      <c r="BH3160" s="222">
        <f>IF(N3160="sníž. přenesená",J3160,0)</f>
        <v>0</v>
      </c>
      <c r="BI3160" s="222">
        <f>IF(N3160="nulová",J3160,0)</f>
        <v>0</v>
      </c>
      <c r="BJ3160" s="18" t="s">
        <v>91</v>
      </c>
      <c r="BK3160" s="222">
        <f>ROUND(I3160*H3160,2)</f>
        <v>0</v>
      </c>
      <c r="BL3160" s="18" t="s">
        <v>304</v>
      </c>
      <c r="BM3160" s="221" t="s">
        <v>4279</v>
      </c>
    </row>
    <row r="3161" spans="1:65" s="2" customFormat="1" ht="39">
      <c r="A3161" s="36"/>
      <c r="B3161" s="37"/>
      <c r="C3161" s="38"/>
      <c r="D3161" s="223" t="s">
        <v>293</v>
      </c>
      <c r="E3161" s="38"/>
      <c r="F3161" s="224" t="s">
        <v>4219</v>
      </c>
      <c r="G3161" s="38"/>
      <c r="H3161" s="38"/>
      <c r="I3161" s="124"/>
      <c r="J3161" s="38"/>
      <c r="K3161" s="38"/>
      <c r="L3161" s="41"/>
      <c r="M3161" s="225"/>
      <c r="N3161" s="226"/>
      <c r="O3161" s="73"/>
      <c r="P3161" s="73"/>
      <c r="Q3161" s="73"/>
      <c r="R3161" s="73"/>
      <c r="S3161" s="73"/>
      <c r="T3161" s="74"/>
      <c r="U3161" s="36"/>
      <c r="V3161" s="36"/>
      <c r="W3161" s="36"/>
      <c r="X3161" s="36"/>
      <c r="Y3161" s="36"/>
      <c r="Z3161" s="36"/>
      <c r="AA3161" s="36"/>
      <c r="AB3161" s="36"/>
      <c r="AC3161" s="36"/>
      <c r="AD3161" s="36"/>
      <c r="AE3161" s="36"/>
      <c r="AT3161" s="18" t="s">
        <v>293</v>
      </c>
      <c r="AU3161" s="18" t="s">
        <v>93</v>
      </c>
    </row>
    <row r="3162" spans="1:65" s="2" customFormat="1" ht="21.75" customHeight="1">
      <c r="A3162" s="36"/>
      <c r="B3162" s="37"/>
      <c r="C3162" s="210" t="s">
        <v>4280</v>
      </c>
      <c r="D3162" s="210" t="s">
        <v>286</v>
      </c>
      <c r="E3162" s="211" t="s">
        <v>4281</v>
      </c>
      <c r="F3162" s="212" t="s">
        <v>4282</v>
      </c>
      <c r="G3162" s="213" t="s">
        <v>331</v>
      </c>
      <c r="H3162" s="214">
        <v>6.3760000000000003</v>
      </c>
      <c r="I3162" s="215"/>
      <c r="J3162" s="216">
        <f>ROUND(I3162*H3162,2)</f>
        <v>0</v>
      </c>
      <c r="K3162" s="212" t="s">
        <v>342</v>
      </c>
      <c r="L3162" s="41"/>
      <c r="M3162" s="217" t="s">
        <v>1</v>
      </c>
      <c r="N3162" s="218" t="s">
        <v>48</v>
      </c>
      <c r="O3162" s="73"/>
      <c r="P3162" s="219">
        <f>O3162*H3162</f>
        <v>0</v>
      </c>
      <c r="Q3162" s="219">
        <v>0</v>
      </c>
      <c r="R3162" s="219">
        <f>Q3162*H3162</f>
        <v>0</v>
      </c>
      <c r="S3162" s="219">
        <v>0</v>
      </c>
      <c r="T3162" s="220">
        <f>S3162*H3162</f>
        <v>0</v>
      </c>
      <c r="U3162" s="36"/>
      <c r="V3162" s="36"/>
      <c r="W3162" s="36"/>
      <c r="X3162" s="36"/>
      <c r="Y3162" s="36"/>
      <c r="Z3162" s="36"/>
      <c r="AA3162" s="36"/>
      <c r="AB3162" s="36"/>
      <c r="AC3162" s="36"/>
      <c r="AD3162" s="36"/>
      <c r="AE3162" s="36"/>
      <c r="AR3162" s="221" t="s">
        <v>304</v>
      </c>
      <c r="AT3162" s="221" t="s">
        <v>286</v>
      </c>
      <c r="AU3162" s="221" t="s">
        <v>93</v>
      </c>
      <c r="AY3162" s="18" t="s">
        <v>283</v>
      </c>
      <c r="BE3162" s="222">
        <f>IF(N3162="základní",J3162,0)</f>
        <v>0</v>
      </c>
      <c r="BF3162" s="222">
        <f>IF(N3162="snížená",J3162,0)</f>
        <v>0</v>
      </c>
      <c r="BG3162" s="222">
        <f>IF(N3162="zákl. přenesená",J3162,0)</f>
        <v>0</v>
      </c>
      <c r="BH3162" s="222">
        <f>IF(N3162="sníž. přenesená",J3162,0)</f>
        <v>0</v>
      </c>
      <c r="BI3162" s="222">
        <f>IF(N3162="nulová",J3162,0)</f>
        <v>0</v>
      </c>
      <c r="BJ3162" s="18" t="s">
        <v>91</v>
      </c>
      <c r="BK3162" s="222">
        <f>ROUND(I3162*H3162,2)</f>
        <v>0</v>
      </c>
      <c r="BL3162" s="18" t="s">
        <v>304</v>
      </c>
      <c r="BM3162" s="221" t="s">
        <v>4283</v>
      </c>
    </row>
    <row r="3163" spans="1:65" s="2" customFormat="1" ht="39">
      <c r="A3163" s="36"/>
      <c r="B3163" s="37"/>
      <c r="C3163" s="38"/>
      <c r="D3163" s="223" t="s">
        <v>293</v>
      </c>
      <c r="E3163" s="38"/>
      <c r="F3163" s="224" t="s">
        <v>4219</v>
      </c>
      <c r="G3163" s="38"/>
      <c r="H3163" s="38"/>
      <c r="I3163" s="124"/>
      <c r="J3163" s="38"/>
      <c r="K3163" s="38"/>
      <c r="L3163" s="41"/>
      <c r="M3163" s="225"/>
      <c r="N3163" s="226"/>
      <c r="O3163" s="73"/>
      <c r="P3163" s="73"/>
      <c r="Q3163" s="73"/>
      <c r="R3163" s="73"/>
      <c r="S3163" s="73"/>
      <c r="T3163" s="74"/>
      <c r="U3163" s="36"/>
      <c r="V3163" s="36"/>
      <c r="W3163" s="36"/>
      <c r="X3163" s="36"/>
      <c r="Y3163" s="36"/>
      <c r="Z3163" s="36"/>
      <c r="AA3163" s="36"/>
      <c r="AB3163" s="36"/>
      <c r="AC3163" s="36"/>
      <c r="AD3163" s="36"/>
      <c r="AE3163" s="36"/>
      <c r="AT3163" s="18" t="s">
        <v>293</v>
      </c>
      <c r="AU3163" s="18" t="s">
        <v>93</v>
      </c>
    </row>
    <row r="3164" spans="1:65" s="2" customFormat="1" ht="21.75" customHeight="1">
      <c r="A3164" s="36"/>
      <c r="B3164" s="37"/>
      <c r="C3164" s="210" t="s">
        <v>4284</v>
      </c>
      <c r="D3164" s="210" t="s">
        <v>286</v>
      </c>
      <c r="E3164" s="211" t="s">
        <v>4285</v>
      </c>
      <c r="F3164" s="212" t="s">
        <v>4241</v>
      </c>
      <c r="G3164" s="213" t="s">
        <v>331</v>
      </c>
      <c r="H3164" s="214">
        <v>9.02</v>
      </c>
      <c r="I3164" s="215"/>
      <c r="J3164" s="216">
        <f>ROUND(I3164*H3164,2)</f>
        <v>0</v>
      </c>
      <c r="K3164" s="212" t="s">
        <v>342</v>
      </c>
      <c r="L3164" s="41"/>
      <c r="M3164" s="217" t="s">
        <v>1</v>
      </c>
      <c r="N3164" s="218" t="s">
        <v>48</v>
      </c>
      <c r="O3164" s="73"/>
      <c r="P3164" s="219">
        <f>O3164*H3164</f>
        <v>0</v>
      </c>
      <c r="Q3164" s="219">
        <v>0</v>
      </c>
      <c r="R3164" s="219">
        <f>Q3164*H3164</f>
        <v>0</v>
      </c>
      <c r="S3164" s="219">
        <v>0</v>
      </c>
      <c r="T3164" s="220">
        <f>S3164*H3164</f>
        <v>0</v>
      </c>
      <c r="U3164" s="36"/>
      <c r="V3164" s="36"/>
      <c r="W3164" s="36"/>
      <c r="X3164" s="36"/>
      <c r="Y3164" s="36"/>
      <c r="Z3164" s="36"/>
      <c r="AA3164" s="36"/>
      <c r="AB3164" s="36"/>
      <c r="AC3164" s="36"/>
      <c r="AD3164" s="36"/>
      <c r="AE3164" s="36"/>
      <c r="AR3164" s="221" t="s">
        <v>304</v>
      </c>
      <c r="AT3164" s="221" t="s">
        <v>286</v>
      </c>
      <c r="AU3164" s="221" t="s">
        <v>93</v>
      </c>
      <c r="AY3164" s="18" t="s">
        <v>283</v>
      </c>
      <c r="BE3164" s="222">
        <f>IF(N3164="základní",J3164,0)</f>
        <v>0</v>
      </c>
      <c r="BF3164" s="222">
        <f>IF(N3164="snížená",J3164,0)</f>
        <v>0</v>
      </c>
      <c r="BG3164" s="222">
        <f>IF(N3164="zákl. přenesená",J3164,0)</f>
        <v>0</v>
      </c>
      <c r="BH3164" s="222">
        <f>IF(N3164="sníž. přenesená",J3164,0)</f>
        <v>0</v>
      </c>
      <c r="BI3164" s="222">
        <f>IF(N3164="nulová",J3164,0)</f>
        <v>0</v>
      </c>
      <c r="BJ3164" s="18" t="s">
        <v>91</v>
      </c>
      <c r="BK3164" s="222">
        <f>ROUND(I3164*H3164,2)</f>
        <v>0</v>
      </c>
      <c r="BL3164" s="18" t="s">
        <v>304</v>
      </c>
      <c r="BM3164" s="221" t="s">
        <v>4286</v>
      </c>
    </row>
    <row r="3165" spans="1:65" s="2" customFormat="1" ht="39">
      <c r="A3165" s="36"/>
      <c r="B3165" s="37"/>
      <c r="C3165" s="38"/>
      <c r="D3165" s="223" t="s">
        <v>293</v>
      </c>
      <c r="E3165" s="38"/>
      <c r="F3165" s="224" t="s">
        <v>4219</v>
      </c>
      <c r="G3165" s="38"/>
      <c r="H3165" s="38"/>
      <c r="I3165" s="124"/>
      <c r="J3165" s="38"/>
      <c r="K3165" s="38"/>
      <c r="L3165" s="41"/>
      <c r="M3165" s="225"/>
      <c r="N3165" s="226"/>
      <c r="O3165" s="73"/>
      <c r="P3165" s="73"/>
      <c r="Q3165" s="73"/>
      <c r="R3165" s="73"/>
      <c r="S3165" s="73"/>
      <c r="T3165" s="74"/>
      <c r="U3165" s="36"/>
      <c r="V3165" s="36"/>
      <c r="W3165" s="36"/>
      <c r="X3165" s="36"/>
      <c r="Y3165" s="36"/>
      <c r="Z3165" s="36"/>
      <c r="AA3165" s="36"/>
      <c r="AB3165" s="36"/>
      <c r="AC3165" s="36"/>
      <c r="AD3165" s="36"/>
      <c r="AE3165" s="36"/>
      <c r="AT3165" s="18" t="s">
        <v>293</v>
      </c>
      <c r="AU3165" s="18" t="s">
        <v>93</v>
      </c>
    </row>
    <row r="3166" spans="1:65" s="2" customFormat="1" ht="21.75" customHeight="1">
      <c r="A3166" s="36"/>
      <c r="B3166" s="37"/>
      <c r="C3166" s="210" t="s">
        <v>4287</v>
      </c>
      <c r="D3166" s="210" t="s">
        <v>286</v>
      </c>
      <c r="E3166" s="211" t="s">
        <v>4288</v>
      </c>
      <c r="F3166" s="212" t="s">
        <v>4245</v>
      </c>
      <c r="G3166" s="213" t="s">
        <v>331</v>
      </c>
      <c r="H3166" s="214">
        <v>10.106999999999999</v>
      </c>
      <c r="I3166" s="215"/>
      <c r="J3166" s="216">
        <f>ROUND(I3166*H3166,2)</f>
        <v>0</v>
      </c>
      <c r="K3166" s="212" t="s">
        <v>342</v>
      </c>
      <c r="L3166" s="41"/>
      <c r="M3166" s="217" t="s">
        <v>1</v>
      </c>
      <c r="N3166" s="218" t="s">
        <v>48</v>
      </c>
      <c r="O3166" s="73"/>
      <c r="P3166" s="219">
        <f>O3166*H3166</f>
        <v>0</v>
      </c>
      <c r="Q3166" s="219">
        <v>0</v>
      </c>
      <c r="R3166" s="219">
        <f>Q3166*H3166</f>
        <v>0</v>
      </c>
      <c r="S3166" s="219">
        <v>0</v>
      </c>
      <c r="T3166" s="220">
        <f>S3166*H3166</f>
        <v>0</v>
      </c>
      <c r="U3166" s="36"/>
      <c r="V3166" s="36"/>
      <c r="W3166" s="36"/>
      <c r="X3166" s="36"/>
      <c r="Y3166" s="36"/>
      <c r="Z3166" s="36"/>
      <c r="AA3166" s="36"/>
      <c r="AB3166" s="36"/>
      <c r="AC3166" s="36"/>
      <c r="AD3166" s="36"/>
      <c r="AE3166" s="36"/>
      <c r="AR3166" s="221" t="s">
        <v>304</v>
      </c>
      <c r="AT3166" s="221" t="s">
        <v>286</v>
      </c>
      <c r="AU3166" s="221" t="s">
        <v>93</v>
      </c>
      <c r="AY3166" s="18" t="s">
        <v>283</v>
      </c>
      <c r="BE3166" s="222">
        <f>IF(N3166="základní",J3166,0)</f>
        <v>0</v>
      </c>
      <c r="BF3166" s="222">
        <f>IF(N3166="snížená",J3166,0)</f>
        <v>0</v>
      </c>
      <c r="BG3166" s="222">
        <f>IF(N3166="zákl. přenesená",J3166,0)</f>
        <v>0</v>
      </c>
      <c r="BH3166" s="222">
        <f>IF(N3166="sníž. přenesená",J3166,0)</f>
        <v>0</v>
      </c>
      <c r="BI3166" s="222">
        <f>IF(N3166="nulová",J3166,0)</f>
        <v>0</v>
      </c>
      <c r="BJ3166" s="18" t="s">
        <v>91</v>
      </c>
      <c r="BK3166" s="222">
        <f>ROUND(I3166*H3166,2)</f>
        <v>0</v>
      </c>
      <c r="BL3166" s="18" t="s">
        <v>304</v>
      </c>
      <c r="BM3166" s="221" t="s">
        <v>4289</v>
      </c>
    </row>
    <row r="3167" spans="1:65" s="2" customFormat="1" ht="39">
      <c r="A3167" s="36"/>
      <c r="B3167" s="37"/>
      <c r="C3167" s="38"/>
      <c r="D3167" s="223" t="s">
        <v>293</v>
      </c>
      <c r="E3167" s="38"/>
      <c r="F3167" s="224" t="s">
        <v>4219</v>
      </c>
      <c r="G3167" s="38"/>
      <c r="H3167" s="38"/>
      <c r="I3167" s="124"/>
      <c r="J3167" s="38"/>
      <c r="K3167" s="38"/>
      <c r="L3167" s="41"/>
      <c r="M3167" s="225"/>
      <c r="N3167" s="226"/>
      <c r="O3167" s="73"/>
      <c r="P3167" s="73"/>
      <c r="Q3167" s="73"/>
      <c r="R3167" s="73"/>
      <c r="S3167" s="73"/>
      <c r="T3167" s="74"/>
      <c r="U3167" s="36"/>
      <c r="V3167" s="36"/>
      <c r="W3167" s="36"/>
      <c r="X3167" s="36"/>
      <c r="Y3167" s="36"/>
      <c r="Z3167" s="36"/>
      <c r="AA3167" s="36"/>
      <c r="AB3167" s="36"/>
      <c r="AC3167" s="36"/>
      <c r="AD3167" s="36"/>
      <c r="AE3167" s="36"/>
      <c r="AT3167" s="18" t="s">
        <v>293</v>
      </c>
      <c r="AU3167" s="18" t="s">
        <v>93</v>
      </c>
    </row>
    <row r="3168" spans="1:65" s="2" customFormat="1" ht="21.75" customHeight="1">
      <c r="A3168" s="36"/>
      <c r="B3168" s="37"/>
      <c r="C3168" s="210" t="s">
        <v>4290</v>
      </c>
      <c r="D3168" s="210" t="s">
        <v>286</v>
      </c>
      <c r="E3168" s="211" t="s">
        <v>4291</v>
      </c>
      <c r="F3168" s="212" t="s">
        <v>4249</v>
      </c>
      <c r="G3168" s="213" t="s">
        <v>331</v>
      </c>
      <c r="H3168" s="214">
        <v>12.71</v>
      </c>
      <c r="I3168" s="215"/>
      <c r="J3168" s="216">
        <f>ROUND(I3168*H3168,2)</f>
        <v>0</v>
      </c>
      <c r="K3168" s="212" t="s">
        <v>342</v>
      </c>
      <c r="L3168" s="41"/>
      <c r="M3168" s="217" t="s">
        <v>1</v>
      </c>
      <c r="N3168" s="218" t="s">
        <v>48</v>
      </c>
      <c r="O3168" s="73"/>
      <c r="P3168" s="219">
        <f>O3168*H3168</f>
        <v>0</v>
      </c>
      <c r="Q3168" s="219">
        <v>0</v>
      </c>
      <c r="R3168" s="219">
        <f>Q3168*H3168</f>
        <v>0</v>
      </c>
      <c r="S3168" s="219">
        <v>0</v>
      </c>
      <c r="T3168" s="220">
        <f>S3168*H3168</f>
        <v>0</v>
      </c>
      <c r="U3168" s="36"/>
      <c r="V3168" s="36"/>
      <c r="W3168" s="36"/>
      <c r="X3168" s="36"/>
      <c r="Y3168" s="36"/>
      <c r="Z3168" s="36"/>
      <c r="AA3168" s="36"/>
      <c r="AB3168" s="36"/>
      <c r="AC3168" s="36"/>
      <c r="AD3168" s="36"/>
      <c r="AE3168" s="36"/>
      <c r="AR3168" s="221" t="s">
        <v>304</v>
      </c>
      <c r="AT3168" s="221" t="s">
        <v>286</v>
      </c>
      <c r="AU3168" s="221" t="s">
        <v>93</v>
      </c>
      <c r="AY3168" s="18" t="s">
        <v>283</v>
      </c>
      <c r="BE3168" s="222">
        <f>IF(N3168="základní",J3168,0)</f>
        <v>0</v>
      </c>
      <c r="BF3168" s="222">
        <f>IF(N3168="snížená",J3168,0)</f>
        <v>0</v>
      </c>
      <c r="BG3168" s="222">
        <f>IF(N3168="zákl. přenesená",J3168,0)</f>
        <v>0</v>
      </c>
      <c r="BH3168" s="222">
        <f>IF(N3168="sníž. přenesená",J3168,0)</f>
        <v>0</v>
      </c>
      <c r="BI3168" s="222">
        <f>IF(N3168="nulová",J3168,0)</f>
        <v>0</v>
      </c>
      <c r="BJ3168" s="18" t="s">
        <v>91</v>
      </c>
      <c r="BK3168" s="222">
        <f>ROUND(I3168*H3168,2)</f>
        <v>0</v>
      </c>
      <c r="BL3168" s="18" t="s">
        <v>304</v>
      </c>
      <c r="BM3168" s="221" t="s">
        <v>4292</v>
      </c>
    </row>
    <row r="3169" spans="1:65" s="2" customFormat="1" ht="39">
      <c r="A3169" s="36"/>
      <c r="B3169" s="37"/>
      <c r="C3169" s="38"/>
      <c r="D3169" s="223" t="s">
        <v>293</v>
      </c>
      <c r="E3169" s="38"/>
      <c r="F3169" s="224" t="s">
        <v>4219</v>
      </c>
      <c r="G3169" s="38"/>
      <c r="H3169" s="38"/>
      <c r="I3169" s="124"/>
      <c r="J3169" s="38"/>
      <c r="K3169" s="38"/>
      <c r="L3169" s="41"/>
      <c r="M3169" s="225"/>
      <c r="N3169" s="226"/>
      <c r="O3169" s="73"/>
      <c r="P3169" s="73"/>
      <c r="Q3169" s="73"/>
      <c r="R3169" s="73"/>
      <c r="S3169" s="73"/>
      <c r="T3169" s="74"/>
      <c r="U3169" s="36"/>
      <c r="V3169" s="36"/>
      <c r="W3169" s="36"/>
      <c r="X3169" s="36"/>
      <c r="Y3169" s="36"/>
      <c r="Z3169" s="36"/>
      <c r="AA3169" s="36"/>
      <c r="AB3169" s="36"/>
      <c r="AC3169" s="36"/>
      <c r="AD3169" s="36"/>
      <c r="AE3169" s="36"/>
      <c r="AT3169" s="18" t="s">
        <v>293</v>
      </c>
      <c r="AU3169" s="18" t="s">
        <v>93</v>
      </c>
    </row>
    <row r="3170" spans="1:65" s="2" customFormat="1" ht="21.75" customHeight="1">
      <c r="A3170" s="36"/>
      <c r="B3170" s="37"/>
      <c r="C3170" s="210" t="s">
        <v>4293</v>
      </c>
      <c r="D3170" s="210" t="s">
        <v>286</v>
      </c>
      <c r="E3170" s="211" t="s">
        <v>4294</v>
      </c>
      <c r="F3170" s="212" t="s">
        <v>4295</v>
      </c>
      <c r="G3170" s="213" t="s">
        <v>331</v>
      </c>
      <c r="H3170" s="214">
        <v>7.76</v>
      </c>
      <c r="I3170" s="215"/>
      <c r="J3170" s="216">
        <f>ROUND(I3170*H3170,2)</f>
        <v>0</v>
      </c>
      <c r="K3170" s="212" t="s">
        <v>342</v>
      </c>
      <c r="L3170" s="41"/>
      <c r="M3170" s="217" t="s">
        <v>1</v>
      </c>
      <c r="N3170" s="218" t="s">
        <v>48</v>
      </c>
      <c r="O3170" s="73"/>
      <c r="P3170" s="219">
        <f>O3170*H3170</f>
        <v>0</v>
      </c>
      <c r="Q3170" s="219">
        <v>0</v>
      </c>
      <c r="R3170" s="219">
        <f>Q3170*H3170</f>
        <v>0</v>
      </c>
      <c r="S3170" s="219">
        <v>0</v>
      </c>
      <c r="T3170" s="220">
        <f>S3170*H3170</f>
        <v>0</v>
      </c>
      <c r="U3170" s="36"/>
      <c r="V3170" s="36"/>
      <c r="W3170" s="36"/>
      <c r="X3170" s="36"/>
      <c r="Y3170" s="36"/>
      <c r="Z3170" s="36"/>
      <c r="AA3170" s="36"/>
      <c r="AB3170" s="36"/>
      <c r="AC3170" s="36"/>
      <c r="AD3170" s="36"/>
      <c r="AE3170" s="36"/>
      <c r="AR3170" s="221" t="s">
        <v>304</v>
      </c>
      <c r="AT3170" s="221" t="s">
        <v>286</v>
      </c>
      <c r="AU3170" s="221" t="s">
        <v>93</v>
      </c>
      <c r="AY3170" s="18" t="s">
        <v>283</v>
      </c>
      <c r="BE3170" s="222">
        <f>IF(N3170="základní",J3170,0)</f>
        <v>0</v>
      </c>
      <c r="BF3170" s="222">
        <f>IF(N3170="snížená",J3170,0)</f>
        <v>0</v>
      </c>
      <c r="BG3170" s="222">
        <f>IF(N3170="zákl. přenesená",J3170,0)</f>
        <v>0</v>
      </c>
      <c r="BH3170" s="222">
        <f>IF(N3170="sníž. přenesená",J3170,0)</f>
        <v>0</v>
      </c>
      <c r="BI3170" s="222">
        <f>IF(N3170="nulová",J3170,0)</f>
        <v>0</v>
      </c>
      <c r="BJ3170" s="18" t="s">
        <v>91</v>
      </c>
      <c r="BK3170" s="222">
        <f>ROUND(I3170*H3170,2)</f>
        <v>0</v>
      </c>
      <c r="BL3170" s="18" t="s">
        <v>304</v>
      </c>
      <c r="BM3170" s="221" t="s">
        <v>4296</v>
      </c>
    </row>
    <row r="3171" spans="1:65" s="2" customFormat="1" ht="39">
      <c r="A3171" s="36"/>
      <c r="B3171" s="37"/>
      <c r="C3171" s="38"/>
      <c r="D3171" s="223" t="s">
        <v>293</v>
      </c>
      <c r="E3171" s="38"/>
      <c r="F3171" s="224" t="s">
        <v>4219</v>
      </c>
      <c r="G3171" s="38"/>
      <c r="H3171" s="38"/>
      <c r="I3171" s="124"/>
      <c r="J3171" s="38"/>
      <c r="K3171" s="38"/>
      <c r="L3171" s="41"/>
      <c r="M3171" s="225"/>
      <c r="N3171" s="226"/>
      <c r="O3171" s="73"/>
      <c r="P3171" s="73"/>
      <c r="Q3171" s="73"/>
      <c r="R3171" s="73"/>
      <c r="S3171" s="73"/>
      <c r="T3171" s="74"/>
      <c r="U3171" s="36"/>
      <c r="V3171" s="36"/>
      <c r="W3171" s="36"/>
      <c r="X3171" s="36"/>
      <c r="Y3171" s="36"/>
      <c r="Z3171" s="36"/>
      <c r="AA3171" s="36"/>
      <c r="AB3171" s="36"/>
      <c r="AC3171" s="36"/>
      <c r="AD3171" s="36"/>
      <c r="AE3171" s="36"/>
      <c r="AT3171" s="18" t="s">
        <v>293</v>
      </c>
      <c r="AU3171" s="18" t="s">
        <v>93</v>
      </c>
    </row>
    <row r="3172" spans="1:65" s="2" customFormat="1" ht="21.75" customHeight="1">
      <c r="A3172" s="36"/>
      <c r="B3172" s="37"/>
      <c r="C3172" s="210" t="s">
        <v>4297</v>
      </c>
      <c r="D3172" s="210" t="s">
        <v>286</v>
      </c>
      <c r="E3172" s="211" t="s">
        <v>4298</v>
      </c>
      <c r="F3172" s="212" t="s">
        <v>4299</v>
      </c>
      <c r="G3172" s="213" t="s">
        <v>331</v>
      </c>
      <c r="H3172" s="214">
        <v>7.9539999999999997</v>
      </c>
      <c r="I3172" s="215"/>
      <c r="J3172" s="216">
        <f>ROUND(I3172*H3172,2)</f>
        <v>0</v>
      </c>
      <c r="K3172" s="212" t="s">
        <v>342</v>
      </c>
      <c r="L3172" s="41"/>
      <c r="M3172" s="217" t="s">
        <v>1</v>
      </c>
      <c r="N3172" s="218" t="s">
        <v>48</v>
      </c>
      <c r="O3172" s="73"/>
      <c r="P3172" s="219">
        <f>O3172*H3172</f>
        <v>0</v>
      </c>
      <c r="Q3172" s="219">
        <v>0</v>
      </c>
      <c r="R3172" s="219">
        <f>Q3172*H3172</f>
        <v>0</v>
      </c>
      <c r="S3172" s="219">
        <v>0</v>
      </c>
      <c r="T3172" s="220">
        <f>S3172*H3172</f>
        <v>0</v>
      </c>
      <c r="U3172" s="36"/>
      <c r="V3172" s="36"/>
      <c r="W3172" s="36"/>
      <c r="X3172" s="36"/>
      <c r="Y3172" s="36"/>
      <c r="Z3172" s="36"/>
      <c r="AA3172" s="36"/>
      <c r="AB3172" s="36"/>
      <c r="AC3172" s="36"/>
      <c r="AD3172" s="36"/>
      <c r="AE3172" s="36"/>
      <c r="AR3172" s="221" t="s">
        <v>304</v>
      </c>
      <c r="AT3172" s="221" t="s">
        <v>286</v>
      </c>
      <c r="AU3172" s="221" t="s">
        <v>93</v>
      </c>
      <c r="AY3172" s="18" t="s">
        <v>283</v>
      </c>
      <c r="BE3172" s="222">
        <f>IF(N3172="základní",J3172,0)</f>
        <v>0</v>
      </c>
      <c r="BF3172" s="222">
        <f>IF(N3172="snížená",J3172,0)</f>
        <v>0</v>
      </c>
      <c r="BG3172" s="222">
        <f>IF(N3172="zákl. přenesená",J3172,0)</f>
        <v>0</v>
      </c>
      <c r="BH3172" s="222">
        <f>IF(N3172="sníž. přenesená",J3172,0)</f>
        <v>0</v>
      </c>
      <c r="BI3172" s="222">
        <f>IF(N3172="nulová",J3172,0)</f>
        <v>0</v>
      </c>
      <c r="BJ3172" s="18" t="s">
        <v>91</v>
      </c>
      <c r="BK3172" s="222">
        <f>ROUND(I3172*H3172,2)</f>
        <v>0</v>
      </c>
      <c r="BL3172" s="18" t="s">
        <v>304</v>
      </c>
      <c r="BM3172" s="221" t="s">
        <v>4300</v>
      </c>
    </row>
    <row r="3173" spans="1:65" s="2" customFormat="1" ht="39">
      <c r="A3173" s="36"/>
      <c r="B3173" s="37"/>
      <c r="C3173" s="38"/>
      <c r="D3173" s="223" t="s">
        <v>293</v>
      </c>
      <c r="E3173" s="38"/>
      <c r="F3173" s="224" t="s">
        <v>4219</v>
      </c>
      <c r="G3173" s="38"/>
      <c r="H3173" s="38"/>
      <c r="I3173" s="124"/>
      <c r="J3173" s="38"/>
      <c r="K3173" s="38"/>
      <c r="L3173" s="41"/>
      <c r="M3173" s="225"/>
      <c r="N3173" s="226"/>
      <c r="O3173" s="73"/>
      <c r="P3173" s="73"/>
      <c r="Q3173" s="73"/>
      <c r="R3173" s="73"/>
      <c r="S3173" s="73"/>
      <c r="T3173" s="74"/>
      <c r="U3173" s="36"/>
      <c r="V3173" s="36"/>
      <c r="W3173" s="36"/>
      <c r="X3173" s="36"/>
      <c r="Y3173" s="36"/>
      <c r="Z3173" s="36"/>
      <c r="AA3173" s="36"/>
      <c r="AB3173" s="36"/>
      <c r="AC3173" s="36"/>
      <c r="AD3173" s="36"/>
      <c r="AE3173" s="36"/>
      <c r="AT3173" s="18" t="s">
        <v>293</v>
      </c>
      <c r="AU3173" s="18" t="s">
        <v>93</v>
      </c>
    </row>
    <row r="3174" spans="1:65" s="2" customFormat="1" ht="21.75" customHeight="1">
      <c r="A3174" s="36"/>
      <c r="B3174" s="37"/>
      <c r="C3174" s="210" t="s">
        <v>4301</v>
      </c>
      <c r="D3174" s="210" t="s">
        <v>286</v>
      </c>
      <c r="E3174" s="211" t="s">
        <v>4302</v>
      </c>
      <c r="F3174" s="212" t="s">
        <v>4303</v>
      </c>
      <c r="G3174" s="213" t="s">
        <v>331</v>
      </c>
      <c r="H3174" s="214">
        <v>3.9359999999999999</v>
      </c>
      <c r="I3174" s="215"/>
      <c r="J3174" s="216">
        <f>ROUND(I3174*H3174,2)</f>
        <v>0</v>
      </c>
      <c r="K3174" s="212" t="s">
        <v>342</v>
      </c>
      <c r="L3174" s="41"/>
      <c r="M3174" s="217" t="s">
        <v>1</v>
      </c>
      <c r="N3174" s="218" t="s">
        <v>48</v>
      </c>
      <c r="O3174" s="73"/>
      <c r="P3174" s="219">
        <f>O3174*H3174</f>
        <v>0</v>
      </c>
      <c r="Q3174" s="219">
        <v>0</v>
      </c>
      <c r="R3174" s="219">
        <f>Q3174*H3174</f>
        <v>0</v>
      </c>
      <c r="S3174" s="219">
        <v>0</v>
      </c>
      <c r="T3174" s="220">
        <f>S3174*H3174</f>
        <v>0</v>
      </c>
      <c r="U3174" s="36"/>
      <c r="V3174" s="36"/>
      <c r="W3174" s="36"/>
      <c r="X3174" s="36"/>
      <c r="Y3174" s="36"/>
      <c r="Z3174" s="36"/>
      <c r="AA3174" s="36"/>
      <c r="AB3174" s="36"/>
      <c r="AC3174" s="36"/>
      <c r="AD3174" s="36"/>
      <c r="AE3174" s="36"/>
      <c r="AR3174" s="221" t="s">
        <v>304</v>
      </c>
      <c r="AT3174" s="221" t="s">
        <v>286</v>
      </c>
      <c r="AU3174" s="221" t="s">
        <v>93</v>
      </c>
      <c r="AY3174" s="18" t="s">
        <v>283</v>
      </c>
      <c r="BE3174" s="222">
        <f>IF(N3174="základní",J3174,0)</f>
        <v>0</v>
      </c>
      <c r="BF3174" s="222">
        <f>IF(N3174="snížená",J3174,0)</f>
        <v>0</v>
      </c>
      <c r="BG3174" s="222">
        <f>IF(N3174="zákl. přenesená",J3174,0)</f>
        <v>0</v>
      </c>
      <c r="BH3174" s="222">
        <f>IF(N3174="sníž. přenesená",J3174,0)</f>
        <v>0</v>
      </c>
      <c r="BI3174" s="222">
        <f>IF(N3174="nulová",J3174,0)</f>
        <v>0</v>
      </c>
      <c r="BJ3174" s="18" t="s">
        <v>91</v>
      </c>
      <c r="BK3174" s="222">
        <f>ROUND(I3174*H3174,2)</f>
        <v>0</v>
      </c>
      <c r="BL3174" s="18" t="s">
        <v>304</v>
      </c>
      <c r="BM3174" s="221" t="s">
        <v>4304</v>
      </c>
    </row>
    <row r="3175" spans="1:65" s="2" customFormat="1" ht="39">
      <c r="A3175" s="36"/>
      <c r="B3175" s="37"/>
      <c r="C3175" s="38"/>
      <c r="D3175" s="223" t="s">
        <v>293</v>
      </c>
      <c r="E3175" s="38"/>
      <c r="F3175" s="224" t="s">
        <v>4219</v>
      </c>
      <c r="G3175" s="38"/>
      <c r="H3175" s="38"/>
      <c r="I3175" s="124"/>
      <c r="J3175" s="38"/>
      <c r="K3175" s="38"/>
      <c r="L3175" s="41"/>
      <c r="M3175" s="225"/>
      <c r="N3175" s="226"/>
      <c r="O3175" s="73"/>
      <c r="P3175" s="73"/>
      <c r="Q3175" s="73"/>
      <c r="R3175" s="73"/>
      <c r="S3175" s="73"/>
      <c r="T3175" s="74"/>
      <c r="U3175" s="36"/>
      <c r="V3175" s="36"/>
      <c r="W3175" s="36"/>
      <c r="X3175" s="36"/>
      <c r="Y3175" s="36"/>
      <c r="Z3175" s="36"/>
      <c r="AA3175" s="36"/>
      <c r="AB3175" s="36"/>
      <c r="AC3175" s="36"/>
      <c r="AD3175" s="36"/>
      <c r="AE3175" s="36"/>
      <c r="AT3175" s="18" t="s">
        <v>293</v>
      </c>
      <c r="AU3175" s="18" t="s">
        <v>93</v>
      </c>
    </row>
    <row r="3176" spans="1:65" s="2" customFormat="1" ht="21.75" customHeight="1">
      <c r="A3176" s="36"/>
      <c r="B3176" s="37"/>
      <c r="C3176" s="210" t="s">
        <v>4305</v>
      </c>
      <c r="D3176" s="210" t="s">
        <v>286</v>
      </c>
      <c r="E3176" s="211" t="s">
        <v>4306</v>
      </c>
      <c r="F3176" s="212" t="s">
        <v>4307</v>
      </c>
      <c r="G3176" s="213" t="s">
        <v>331</v>
      </c>
      <c r="H3176" s="214">
        <v>3.8439999999999999</v>
      </c>
      <c r="I3176" s="215"/>
      <c r="J3176" s="216">
        <f>ROUND(I3176*H3176,2)</f>
        <v>0</v>
      </c>
      <c r="K3176" s="212" t="s">
        <v>342</v>
      </c>
      <c r="L3176" s="41"/>
      <c r="M3176" s="217" t="s">
        <v>1</v>
      </c>
      <c r="N3176" s="218" t="s">
        <v>48</v>
      </c>
      <c r="O3176" s="73"/>
      <c r="P3176" s="219">
        <f>O3176*H3176</f>
        <v>0</v>
      </c>
      <c r="Q3176" s="219">
        <v>0</v>
      </c>
      <c r="R3176" s="219">
        <f>Q3176*H3176</f>
        <v>0</v>
      </c>
      <c r="S3176" s="219">
        <v>0</v>
      </c>
      <c r="T3176" s="220">
        <f>S3176*H3176</f>
        <v>0</v>
      </c>
      <c r="U3176" s="36"/>
      <c r="V3176" s="36"/>
      <c r="W3176" s="36"/>
      <c r="X3176" s="36"/>
      <c r="Y3176" s="36"/>
      <c r="Z3176" s="36"/>
      <c r="AA3176" s="36"/>
      <c r="AB3176" s="36"/>
      <c r="AC3176" s="36"/>
      <c r="AD3176" s="36"/>
      <c r="AE3176" s="36"/>
      <c r="AR3176" s="221" t="s">
        <v>304</v>
      </c>
      <c r="AT3176" s="221" t="s">
        <v>286</v>
      </c>
      <c r="AU3176" s="221" t="s">
        <v>93</v>
      </c>
      <c r="AY3176" s="18" t="s">
        <v>283</v>
      </c>
      <c r="BE3176" s="222">
        <f>IF(N3176="základní",J3176,0)</f>
        <v>0</v>
      </c>
      <c r="BF3176" s="222">
        <f>IF(N3176="snížená",J3176,0)</f>
        <v>0</v>
      </c>
      <c r="BG3176" s="222">
        <f>IF(N3176="zákl. přenesená",J3176,0)</f>
        <v>0</v>
      </c>
      <c r="BH3176" s="222">
        <f>IF(N3176="sníž. přenesená",J3176,0)</f>
        <v>0</v>
      </c>
      <c r="BI3176" s="222">
        <f>IF(N3176="nulová",J3176,0)</f>
        <v>0</v>
      </c>
      <c r="BJ3176" s="18" t="s">
        <v>91</v>
      </c>
      <c r="BK3176" s="222">
        <f>ROUND(I3176*H3176,2)</f>
        <v>0</v>
      </c>
      <c r="BL3176" s="18" t="s">
        <v>304</v>
      </c>
      <c r="BM3176" s="221" t="s">
        <v>4308</v>
      </c>
    </row>
    <row r="3177" spans="1:65" s="2" customFormat="1" ht="39">
      <c r="A3177" s="36"/>
      <c r="B3177" s="37"/>
      <c r="C3177" s="38"/>
      <c r="D3177" s="223" t="s">
        <v>293</v>
      </c>
      <c r="E3177" s="38"/>
      <c r="F3177" s="224" t="s">
        <v>4219</v>
      </c>
      <c r="G3177" s="38"/>
      <c r="H3177" s="38"/>
      <c r="I3177" s="124"/>
      <c r="J3177" s="38"/>
      <c r="K3177" s="38"/>
      <c r="L3177" s="41"/>
      <c r="M3177" s="225"/>
      <c r="N3177" s="226"/>
      <c r="O3177" s="73"/>
      <c r="P3177" s="73"/>
      <c r="Q3177" s="73"/>
      <c r="R3177" s="73"/>
      <c r="S3177" s="73"/>
      <c r="T3177" s="74"/>
      <c r="U3177" s="36"/>
      <c r="V3177" s="36"/>
      <c r="W3177" s="36"/>
      <c r="X3177" s="36"/>
      <c r="Y3177" s="36"/>
      <c r="Z3177" s="36"/>
      <c r="AA3177" s="36"/>
      <c r="AB3177" s="36"/>
      <c r="AC3177" s="36"/>
      <c r="AD3177" s="36"/>
      <c r="AE3177" s="36"/>
      <c r="AT3177" s="18" t="s">
        <v>293</v>
      </c>
      <c r="AU3177" s="18" t="s">
        <v>93</v>
      </c>
    </row>
    <row r="3178" spans="1:65" s="2" customFormat="1" ht="21.75" customHeight="1">
      <c r="A3178" s="36"/>
      <c r="B3178" s="37"/>
      <c r="C3178" s="210" t="s">
        <v>4309</v>
      </c>
      <c r="D3178" s="210" t="s">
        <v>286</v>
      </c>
      <c r="E3178" s="211" t="s">
        <v>4310</v>
      </c>
      <c r="F3178" s="212" t="s">
        <v>4311</v>
      </c>
      <c r="G3178" s="213" t="s">
        <v>331</v>
      </c>
      <c r="H3178" s="214">
        <v>7.9950000000000001</v>
      </c>
      <c r="I3178" s="215"/>
      <c r="J3178" s="216">
        <f>ROUND(I3178*H3178,2)</f>
        <v>0</v>
      </c>
      <c r="K3178" s="212" t="s">
        <v>342</v>
      </c>
      <c r="L3178" s="41"/>
      <c r="M3178" s="217" t="s">
        <v>1</v>
      </c>
      <c r="N3178" s="218" t="s">
        <v>48</v>
      </c>
      <c r="O3178" s="73"/>
      <c r="P3178" s="219">
        <f>O3178*H3178</f>
        <v>0</v>
      </c>
      <c r="Q3178" s="219">
        <v>0</v>
      </c>
      <c r="R3178" s="219">
        <f>Q3178*H3178</f>
        <v>0</v>
      </c>
      <c r="S3178" s="219">
        <v>0</v>
      </c>
      <c r="T3178" s="220">
        <f>S3178*H3178</f>
        <v>0</v>
      </c>
      <c r="U3178" s="36"/>
      <c r="V3178" s="36"/>
      <c r="W3178" s="36"/>
      <c r="X3178" s="36"/>
      <c r="Y3178" s="36"/>
      <c r="Z3178" s="36"/>
      <c r="AA3178" s="36"/>
      <c r="AB3178" s="36"/>
      <c r="AC3178" s="36"/>
      <c r="AD3178" s="36"/>
      <c r="AE3178" s="36"/>
      <c r="AR3178" s="221" t="s">
        <v>304</v>
      </c>
      <c r="AT3178" s="221" t="s">
        <v>286</v>
      </c>
      <c r="AU3178" s="221" t="s">
        <v>93</v>
      </c>
      <c r="AY3178" s="18" t="s">
        <v>283</v>
      </c>
      <c r="BE3178" s="222">
        <f>IF(N3178="základní",J3178,0)</f>
        <v>0</v>
      </c>
      <c r="BF3178" s="222">
        <f>IF(N3178="snížená",J3178,0)</f>
        <v>0</v>
      </c>
      <c r="BG3178" s="222">
        <f>IF(N3178="zákl. přenesená",J3178,0)</f>
        <v>0</v>
      </c>
      <c r="BH3178" s="222">
        <f>IF(N3178="sníž. přenesená",J3178,0)</f>
        <v>0</v>
      </c>
      <c r="BI3178" s="222">
        <f>IF(N3178="nulová",J3178,0)</f>
        <v>0</v>
      </c>
      <c r="BJ3178" s="18" t="s">
        <v>91</v>
      </c>
      <c r="BK3178" s="222">
        <f>ROUND(I3178*H3178,2)</f>
        <v>0</v>
      </c>
      <c r="BL3178" s="18" t="s">
        <v>304</v>
      </c>
      <c r="BM3178" s="221" t="s">
        <v>4312</v>
      </c>
    </row>
    <row r="3179" spans="1:65" s="2" customFormat="1" ht="39">
      <c r="A3179" s="36"/>
      <c r="B3179" s="37"/>
      <c r="C3179" s="38"/>
      <c r="D3179" s="223" t="s">
        <v>293</v>
      </c>
      <c r="E3179" s="38"/>
      <c r="F3179" s="224" t="s">
        <v>4219</v>
      </c>
      <c r="G3179" s="38"/>
      <c r="H3179" s="38"/>
      <c r="I3179" s="124"/>
      <c r="J3179" s="38"/>
      <c r="K3179" s="38"/>
      <c r="L3179" s="41"/>
      <c r="M3179" s="225"/>
      <c r="N3179" s="226"/>
      <c r="O3179" s="73"/>
      <c r="P3179" s="73"/>
      <c r="Q3179" s="73"/>
      <c r="R3179" s="73"/>
      <c r="S3179" s="73"/>
      <c r="T3179" s="74"/>
      <c r="U3179" s="36"/>
      <c r="V3179" s="36"/>
      <c r="W3179" s="36"/>
      <c r="X3179" s="36"/>
      <c r="Y3179" s="36"/>
      <c r="Z3179" s="36"/>
      <c r="AA3179" s="36"/>
      <c r="AB3179" s="36"/>
      <c r="AC3179" s="36"/>
      <c r="AD3179" s="36"/>
      <c r="AE3179" s="36"/>
      <c r="AT3179" s="18" t="s">
        <v>293</v>
      </c>
      <c r="AU3179" s="18" t="s">
        <v>93</v>
      </c>
    </row>
    <row r="3180" spans="1:65" s="2" customFormat="1" ht="21.75" customHeight="1">
      <c r="A3180" s="36"/>
      <c r="B3180" s="37"/>
      <c r="C3180" s="210" t="s">
        <v>4313</v>
      </c>
      <c r="D3180" s="210" t="s">
        <v>286</v>
      </c>
      <c r="E3180" s="211" t="s">
        <v>4314</v>
      </c>
      <c r="F3180" s="212" t="s">
        <v>4315</v>
      </c>
      <c r="G3180" s="213" t="s">
        <v>331</v>
      </c>
      <c r="H3180" s="214">
        <v>8.1590000000000007</v>
      </c>
      <c r="I3180" s="215"/>
      <c r="J3180" s="216">
        <f>ROUND(I3180*H3180,2)</f>
        <v>0</v>
      </c>
      <c r="K3180" s="212" t="s">
        <v>342</v>
      </c>
      <c r="L3180" s="41"/>
      <c r="M3180" s="217" t="s">
        <v>1</v>
      </c>
      <c r="N3180" s="218" t="s">
        <v>48</v>
      </c>
      <c r="O3180" s="73"/>
      <c r="P3180" s="219">
        <f>O3180*H3180</f>
        <v>0</v>
      </c>
      <c r="Q3180" s="219">
        <v>0</v>
      </c>
      <c r="R3180" s="219">
        <f>Q3180*H3180</f>
        <v>0</v>
      </c>
      <c r="S3180" s="219">
        <v>0</v>
      </c>
      <c r="T3180" s="220">
        <f>S3180*H3180</f>
        <v>0</v>
      </c>
      <c r="U3180" s="36"/>
      <c r="V3180" s="36"/>
      <c r="W3180" s="36"/>
      <c r="X3180" s="36"/>
      <c r="Y3180" s="36"/>
      <c r="Z3180" s="36"/>
      <c r="AA3180" s="36"/>
      <c r="AB3180" s="36"/>
      <c r="AC3180" s="36"/>
      <c r="AD3180" s="36"/>
      <c r="AE3180" s="36"/>
      <c r="AR3180" s="221" t="s">
        <v>304</v>
      </c>
      <c r="AT3180" s="221" t="s">
        <v>286</v>
      </c>
      <c r="AU3180" s="221" t="s">
        <v>93</v>
      </c>
      <c r="AY3180" s="18" t="s">
        <v>283</v>
      </c>
      <c r="BE3180" s="222">
        <f>IF(N3180="základní",J3180,0)</f>
        <v>0</v>
      </c>
      <c r="BF3180" s="222">
        <f>IF(N3180="snížená",J3180,0)</f>
        <v>0</v>
      </c>
      <c r="BG3180" s="222">
        <f>IF(N3180="zákl. přenesená",J3180,0)</f>
        <v>0</v>
      </c>
      <c r="BH3180" s="222">
        <f>IF(N3180="sníž. přenesená",J3180,0)</f>
        <v>0</v>
      </c>
      <c r="BI3180" s="222">
        <f>IF(N3180="nulová",J3180,0)</f>
        <v>0</v>
      </c>
      <c r="BJ3180" s="18" t="s">
        <v>91</v>
      </c>
      <c r="BK3180" s="222">
        <f>ROUND(I3180*H3180,2)</f>
        <v>0</v>
      </c>
      <c r="BL3180" s="18" t="s">
        <v>304</v>
      </c>
      <c r="BM3180" s="221" t="s">
        <v>4316</v>
      </c>
    </row>
    <row r="3181" spans="1:65" s="2" customFormat="1" ht="39">
      <c r="A3181" s="36"/>
      <c r="B3181" s="37"/>
      <c r="C3181" s="38"/>
      <c r="D3181" s="223" t="s">
        <v>293</v>
      </c>
      <c r="E3181" s="38"/>
      <c r="F3181" s="224" t="s">
        <v>4219</v>
      </c>
      <c r="G3181" s="38"/>
      <c r="H3181" s="38"/>
      <c r="I3181" s="124"/>
      <c r="J3181" s="38"/>
      <c r="K3181" s="38"/>
      <c r="L3181" s="41"/>
      <c r="M3181" s="225"/>
      <c r="N3181" s="226"/>
      <c r="O3181" s="73"/>
      <c r="P3181" s="73"/>
      <c r="Q3181" s="73"/>
      <c r="R3181" s="73"/>
      <c r="S3181" s="73"/>
      <c r="T3181" s="74"/>
      <c r="U3181" s="36"/>
      <c r="V3181" s="36"/>
      <c r="W3181" s="36"/>
      <c r="X3181" s="36"/>
      <c r="Y3181" s="36"/>
      <c r="Z3181" s="36"/>
      <c r="AA3181" s="36"/>
      <c r="AB3181" s="36"/>
      <c r="AC3181" s="36"/>
      <c r="AD3181" s="36"/>
      <c r="AE3181" s="36"/>
      <c r="AT3181" s="18" t="s">
        <v>293</v>
      </c>
      <c r="AU3181" s="18" t="s">
        <v>93</v>
      </c>
    </row>
    <row r="3182" spans="1:65" s="2" customFormat="1" ht="21.75" customHeight="1">
      <c r="A3182" s="36"/>
      <c r="B3182" s="37"/>
      <c r="C3182" s="210" t="s">
        <v>4317</v>
      </c>
      <c r="D3182" s="210" t="s">
        <v>286</v>
      </c>
      <c r="E3182" s="211" t="s">
        <v>4318</v>
      </c>
      <c r="F3182" s="212" t="s">
        <v>4319</v>
      </c>
      <c r="G3182" s="213" t="s">
        <v>331</v>
      </c>
      <c r="H3182" s="214">
        <v>3.895</v>
      </c>
      <c r="I3182" s="215"/>
      <c r="J3182" s="216">
        <f>ROUND(I3182*H3182,2)</f>
        <v>0</v>
      </c>
      <c r="K3182" s="212" t="s">
        <v>342</v>
      </c>
      <c r="L3182" s="41"/>
      <c r="M3182" s="217" t="s">
        <v>1</v>
      </c>
      <c r="N3182" s="218" t="s">
        <v>48</v>
      </c>
      <c r="O3182" s="73"/>
      <c r="P3182" s="219">
        <f>O3182*H3182</f>
        <v>0</v>
      </c>
      <c r="Q3182" s="219">
        <v>0</v>
      </c>
      <c r="R3182" s="219">
        <f>Q3182*H3182</f>
        <v>0</v>
      </c>
      <c r="S3182" s="219">
        <v>0</v>
      </c>
      <c r="T3182" s="220">
        <f>S3182*H3182</f>
        <v>0</v>
      </c>
      <c r="U3182" s="36"/>
      <c r="V3182" s="36"/>
      <c r="W3182" s="36"/>
      <c r="X3182" s="36"/>
      <c r="Y3182" s="36"/>
      <c r="Z3182" s="36"/>
      <c r="AA3182" s="36"/>
      <c r="AB3182" s="36"/>
      <c r="AC3182" s="36"/>
      <c r="AD3182" s="36"/>
      <c r="AE3182" s="36"/>
      <c r="AR3182" s="221" t="s">
        <v>304</v>
      </c>
      <c r="AT3182" s="221" t="s">
        <v>286</v>
      </c>
      <c r="AU3182" s="221" t="s">
        <v>93</v>
      </c>
      <c r="AY3182" s="18" t="s">
        <v>283</v>
      </c>
      <c r="BE3182" s="222">
        <f>IF(N3182="základní",J3182,0)</f>
        <v>0</v>
      </c>
      <c r="BF3182" s="222">
        <f>IF(N3182="snížená",J3182,0)</f>
        <v>0</v>
      </c>
      <c r="BG3182" s="222">
        <f>IF(N3182="zákl. přenesená",J3182,0)</f>
        <v>0</v>
      </c>
      <c r="BH3182" s="222">
        <f>IF(N3182="sníž. přenesená",J3182,0)</f>
        <v>0</v>
      </c>
      <c r="BI3182" s="222">
        <f>IF(N3182="nulová",J3182,0)</f>
        <v>0</v>
      </c>
      <c r="BJ3182" s="18" t="s">
        <v>91</v>
      </c>
      <c r="BK3182" s="222">
        <f>ROUND(I3182*H3182,2)</f>
        <v>0</v>
      </c>
      <c r="BL3182" s="18" t="s">
        <v>304</v>
      </c>
      <c r="BM3182" s="221" t="s">
        <v>4320</v>
      </c>
    </row>
    <row r="3183" spans="1:65" s="2" customFormat="1" ht="39">
      <c r="A3183" s="36"/>
      <c r="B3183" s="37"/>
      <c r="C3183" s="38"/>
      <c r="D3183" s="223" t="s">
        <v>293</v>
      </c>
      <c r="E3183" s="38"/>
      <c r="F3183" s="224" t="s">
        <v>4219</v>
      </c>
      <c r="G3183" s="38"/>
      <c r="H3183" s="38"/>
      <c r="I3183" s="124"/>
      <c r="J3183" s="38"/>
      <c r="K3183" s="38"/>
      <c r="L3183" s="41"/>
      <c r="M3183" s="225"/>
      <c r="N3183" s="226"/>
      <c r="O3183" s="73"/>
      <c r="P3183" s="73"/>
      <c r="Q3183" s="73"/>
      <c r="R3183" s="73"/>
      <c r="S3183" s="73"/>
      <c r="T3183" s="74"/>
      <c r="U3183" s="36"/>
      <c r="V3183" s="36"/>
      <c r="W3183" s="36"/>
      <c r="X3183" s="36"/>
      <c r="Y3183" s="36"/>
      <c r="Z3183" s="36"/>
      <c r="AA3183" s="36"/>
      <c r="AB3183" s="36"/>
      <c r="AC3183" s="36"/>
      <c r="AD3183" s="36"/>
      <c r="AE3183" s="36"/>
      <c r="AT3183" s="18" t="s">
        <v>293</v>
      </c>
      <c r="AU3183" s="18" t="s">
        <v>93</v>
      </c>
    </row>
    <row r="3184" spans="1:65" s="2" customFormat="1" ht="21.75" customHeight="1">
      <c r="A3184" s="36"/>
      <c r="B3184" s="37"/>
      <c r="C3184" s="210" t="s">
        <v>4321</v>
      </c>
      <c r="D3184" s="210" t="s">
        <v>286</v>
      </c>
      <c r="E3184" s="211" t="s">
        <v>4322</v>
      </c>
      <c r="F3184" s="212" t="s">
        <v>4323</v>
      </c>
      <c r="G3184" s="213" t="s">
        <v>331</v>
      </c>
      <c r="H3184" s="214">
        <v>8.016</v>
      </c>
      <c r="I3184" s="215"/>
      <c r="J3184" s="216">
        <f>ROUND(I3184*H3184,2)</f>
        <v>0</v>
      </c>
      <c r="K3184" s="212" t="s">
        <v>342</v>
      </c>
      <c r="L3184" s="41"/>
      <c r="M3184" s="217" t="s">
        <v>1</v>
      </c>
      <c r="N3184" s="218" t="s">
        <v>48</v>
      </c>
      <c r="O3184" s="73"/>
      <c r="P3184" s="219">
        <f>O3184*H3184</f>
        <v>0</v>
      </c>
      <c r="Q3184" s="219">
        <v>0</v>
      </c>
      <c r="R3184" s="219">
        <f>Q3184*H3184</f>
        <v>0</v>
      </c>
      <c r="S3184" s="219">
        <v>0</v>
      </c>
      <c r="T3184" s="220">
        <f>S3184*H3184</f>
        <v>0</v>
      </c>
      <c r="U3184" s="36"/>
      <c r="V3184" s="36"/>
      <c r="W3184" s="36"/>
      <c r="X3184" s="36"/>
      <c r="Y3184" s="36"/>
      <c r="Z3184" s="36"/>
      <c r="AA3184" s="36"/>
      <c r="AB3184" s="36"/>
      <c r="AC3184" s="36"/>
      <c r="AD3184" s="36"/>
      <c r="AE3184" s="36"/>
      <c r="AR3184" s="221" t="s">
        <v>304</v>
      </c>
      <c r="AT3184" s="221" t="s">
        <v>286</v>
      </c>
      <c r="AU3184" s="221" t="s">
        <v>93</v>
      </c>
      <c r="AY3184" s="18" t="s">
        <v>283</v>
      </c>
      <c r="BE3184" s="222">
        <f>IF(N3184="základní",J3184,0)</f>
        <v>0</v>
      </c>
      <c r="BF3184" s="222">
        <f>IF(N3184="snížená",J3184,0)</f>
        <v>0</v>
      </c>
      <c r="BG3184" s="222">
        <f>IF(N3184="zákl. přenesená",J3184,0)</f>
        <v>0</v>
      </c>
      <c r="BH3184" s="222">
        <f>IF(N3184="sníž. přenesená",J3184,0)</f>
        <v>0</v>
      </c>
      <c r="BI3184" s="222">
        <f>IF(N3184="nulová",J3184,0)</f>
        <v>0</v>
      </c>
      <c r="BJ3184" s="18" t="s">
        <v>91</v>
      </c>
      <c r="BK3184" s="222">
        <f>ROUND(I3184*H3184,2)</f>
        <v>0</v>
      </c>
      <c r="BL3184" s="18" t="s">
        <v>304</v>
      </c>
      <c r="BM3184" s="221" t="s">
        <v>4324</v>
      </c>
    </row>
    <row r="3185" spans="1:65" s="2" customFormat="1" ht="39">
      <c r="A3185" s="36"/>
      <c r="B3185" s="37"/>
      <c r="C3185" s="38"/>
      <c r="D3185" s="223" t="s">
        <v>293</v>
      </c>
      <c r="E3185" s="38"/>
      <c r="F3185" s="224" t="s">
        <v>4219</v>
      </c>
      <c r="G3185" s="38"/>
      <c r="H3185" s="38"/>
      <c r="I3185" s="124"/>
      <c r="J3185" s="38"/>
      <c r="K3185" s="38"/>
      <c r="L3185" s="41"/>
      <c r="M3185" s="225"/>
      <c r="N3185" s="226"/>
      <c r="O3185" s="73"/>
      <c r="P3185" s="73"/>
      <c r="Q3185" s="73"/>
      <c r="R3185" s="73"/>
      <c r="S3185" s="73"/>
      <c r="T3185" s="74"/>
      <c r="U3185" s="36"/>
      <c r="V3185" s="36"/>
      <c r="W3185" s="36"/>
      <c r="X3185" s="36"/>
      <c r="Y3185" s="36"/>
      <c r="Z3185" s="36"/>
      <c r="AA3185" s="36"/>
      <c r="AB3185" s="36"/>
      <c r="AC3185" s="36"/>
      <c r="AD3185" s="36"/>
      <c r="AE3185" s="36"/>
      <c r="AT3185" s="18" t="s">
        <v>293</v>
      </c>
      <c r="AU3185" s="18" t="s">
        <v>93</v>
      </c>
    </row>
    <row r="3186" spans="1:65" s="2" customFormat="1" ht="16.5" customHeight="1">
      <c r="A3186" s="36"/>
      <c r="B3186" s="37"/>
      <c r="C3186" s="210" t="s">
        <v>4325</v>
      </c>
      <c r="D3186" s="210" t="s">
        <v>286</v>
      </c>
      <c r="E3186" s="211" t="s">
        <v>4326</v>
      </c>
      <c r="F3186" s="212" t="s">
        <v>4327</v>
      </c>
      <c r="G3186" s="213" t="s">
        <v>3327</v>
      </c>
      <c r="H3186" s="214">
        <v>1</v>
      </c>
      <c r="I3186" s="215"/>
      <c r="J3186" s="216">
        <f>ROUND(I3186*H3186,2)</f>
        <v>0</v>
      </c>
      <c r="K3186" s="212" t="s">
        <v>342</v>
      </c>
      <c r="L3186" s="41"/>
      <c r="M3186" s="217" t="s">
        <v>1</v>
      </c>
      <c r="N3186" s="218" t="s">
        <v>48</v>
      </c>
      <c r="O3186" s="73"/>
      <c r="P3186" s="219">
        <f>O3186*H3186</f>
        <v>0</v>
      </c>
      <c r="Q3186" s="219">
        <v>0</v>
      </c>
      <c r="R3186" s="219">
        <f>Q3186*H3186</f>
        <v>0</v>
      </c>
      <c r="S3186" s="219">
        <v>0</v>
      </c>
      <c r="T3186" s="220">
        <f>S3186*H3186</f>
        <v>0</v>
      </c>
      <c r="U3186" s="36"/>
      <c r="V3186" s="36"/>
      <c r="W3186" s="36"/>
      <c r="X3186" s="36"/>
      <c r="Y3186" s="36"/>
      <c r="Z3186" s="36"/>
      <c r="AA3186" s="36"/>
      <c r="AB3186" s="36"/>
      <c r="AC3186" s="36"/>
      <c r="AD3186" s="36"/>
      <c r="AE3186" s="36"/>
      <c r="AR3186" s="221" t="s">
        <v>304</v>
      </c>
      <c r="AT3186" s="221" t="s">
        <v>286</v>
      </c>
      <c r="AU3186" s="221" t="s">
        <v>93</v>
      </c>
      <c r="AY3186" s="18" t="s">
        <v>283</v>
      </c>
      <c r="BE3186" s="222">
        <f>IF(N3186="základní",J3186,0)</f>
        <v>0</v>
      </c>
      <c r="BF3186" s="222">
        <f>IF(N3186="snížená",J3186,0)</f>
        <v>0</v>
      </c>
      <c r="BG3186" s="222">
        <f>IF(N3186="zákl. přenesená",J3186,0)</f>
        <v>0</v>
      </c>
      <c r="BH3186" s="222">
        <f>IF(N3186="sníž. přenesená",J3186,0)</f>
        <v>0</v>
      </c>
      <c r="BI3186" s="222">
        <f>IF(N3186="nulová",J3186,0)</f>
        <v>0</v>
      </c>
      <c r="BJ3186" s="18" t="s">
        <v>91</v>
      </c>
      <c r="BK3186" s="222">
        <f>ROUND(I3186*H3186,2)</f>
        <v>0</v>
      </c>
      <c r="BL3186" s="18" t="s">
        <v>304</v>
      </c>
      <c r="BM3186" s="221" t="s">
        <v>4328</v>
      </c>
    </row>
    <row r="3187" spans="1:65" s="2" customFormat="1" ht="39">
      <c r="A3187" s="36"/>
      <c r="B3187" s="37"/>
      <c r="C3187" s="38"/>
      <c r="D3187" s="223" t="s">
        <v>293</v>
      </c>
      <c r="E3187" s="38"/>
      <c r="F3187" s="224" t="s">
        <v>4219</v>
      </c>
      <c r="G3187" s="38"/>
      <c r="H3187" s="38"/>
      <c r="I3187" s="124"/>
      <c r="J3187" s="38"/>
      <c r="K3187" s="38"/>
      <c r="L3187" s="41"/>
      <c r="M3187" s="225"/>
      <c r="N3187" s="226"/>
      <c r="O3187" s="73"/>
      <c r="P3187" s="73"/>
      <c r="Q3187" s="73"/>
      <c r="R3187" s="73"/>
      <c r="S3187" s="73"/>
      <c r="T3187" s="74"/>
      <c r="U3187" s="36"/>
      <c r="V3187" s="36"/>
      <c r="W3187" s="36"/>
      <c r="X3187" s="36"/>
      <c r="Y3187" s="36"/>
      <c r="Z3187" s="36"/>
      <c r="AA3187" s="36"/>
      <c r="AB3187" s="36"/>
      <c r="AC3187" s="36"/>
      <c r="AD3187" s="36"/>
      <c r="AE3187" s="36"/>
      <c r="AT3187" s="18" t="s">
        <v>293</v>
      </c>
      <c r="AU3187" s="18" t="s">
        <v>93</v>
      </c>
    </row>
    <row r="3188" spans="1:65" s="2" customFormat="1" ht="16.5" customHeight="1">
      <c r="A3188" s="36"/>
      <c r="B3188" s="37"/>
      <c r="C3188" s="210" t="s">
        <v>4329</v>
      </c>
      <c r="D3188" s="210" t="s">
        <v>286</v>
      </c>
      <c r="E3188" s="211" t="s">
        <v>4330</v>
      </c>
      <c r="F3188" s="212" t="s">
        <v>4331</v>
      </c>
      <c r="G3188" s="213" t="s">
        <v>3327</v>
      </c>
      <c r="H3188" s="214">
        <v>1</v>
      </c>
      <c r="I3188" s="215"/>
      <c r="J3188" s="216">
        <f>ROUND(I3188*H3188,2)</f>
        <v>0</v>
      </c>
      <c r="K3188" s="212" t="s">
        <v>342</v>
      </c>
      <c r="L3188" s="41"/>
      <c r="M3188" s="217" t="s">
        <v>1</v>
      </c>
      <c r="N3188" s="218" t="s">
        <v>48</v>
      </c>
      <c r="O3188" s="73"/>
      <c r="P3188" s="219">
        <f>O3188*H3188</f>
        <v>0</v>
      </c>
      <c r="Q3188" s="219">
        <v>0</v>
      </c>
      <c r="R3188" s="219">
        <f>Q3188*H3188</f>
        <v>0</v>
      </c>
      <c r="S3188" s="219">
        <v>0</v>
      </c>
      <c r="T3188" s="220">
        <f>S3188*H3188</f>
        <v>0</v>
      </c>
      <c r="U3188" s="36"/>
      <c r="V3188" s="36"/>
      <c r="W3188" s="36"/>
      <c r="X3188" s="36"/>
      <c r="Y3188" s="36"/>
      <c r="Z3188" s="36"/>
      <c r="AA3188" s="36"/>
      <c r="AB3188" s="36"/>
      <c r="AC3188" s="36"/>
      <c r="AD3188" s="36"/>
      <c r="AE3188" s="36"/>
      <c r="AR3188" s="221" t="s">
        <v>304</v>
      </c>
      <c r="AT3188" s="221" t="s">
        <v>286</v>
      </c>
      <c r="AU3188" s="221" t="s">
        <v>93</v>
      </c>
      <c r="AY3188" s="18" t="s">
        <v>283</v>
      </c>
      <c r="BE3188" s="222">
        <f>IF(N3188="základní",J3188,0)</f>
        <v>0</v>
      </c>
      <c r="BF3188" s="222">
        <f>IF(N3188="snížená",J3188,0)</f>
        <v>0</v>
      </c>
      <c r="BG3188" s="222">
        <f>IF(N3188="zákl. přenesená",J3188,0)</f>
        <v>0</v>
      </c>
      <c r="BH3188" s="222">
        <f>IF(N3188="sníž. přenesená",J3188,0)</f>
        <v>0</v>
      </c>
      <c r="BI3188" s="222">
        <f>IF(N3188="nulová",J3188,0)</f>
        <v>0</v>
      </c>
      <c r="BJ3188" s="18" t="s">
        <v>91</v>
      </c>
      <c r="BK3188" s="222">
        <f>ROUND(I3188*H3188,2)</f>
        <v>0</v>
      </c>
      <c r="BL3188" s="18" t="s">
        <v>304</v>
      </c>
      <c r="BM3188" s="221" t="s">
        <v>4332</v>
      </c>
    </row>
    <row r="3189" spans="1:65" s="2" customFormat="1" ht="39">
      <c r="A3189" s="36"/>
      <c r="B3189" s="37"/>
      <c r="C3189" s="38"/>
      <c r="D3189" s="223" t="s">
        <v>293</v>
      </c>
      <c r="E3189" s="38"/>
      <c r="F3189" s="224" t="s">
        <v>4219</v>
      </c>
      <c r="G3189" s="38"/>
      <c r="H3189" s="38"/>
      <c r="I3189" s="124"/>
      <c r="J3189" s="38"/>
      <c r="K3189" s="38"/>
      <c r="L3189" s="41"/>
      <c r="M3189" s="225"/>
      <c r="N3189" s="226"/>
      <c r="O3189" s="73"/>
      <c r="P3189" s="73"/>
      <c r="Q3189" s="73"/>
      <c r="R3189" s="73"/>
      <c r="S3189" s="73"/>
      <c r="T3189" s="74"/>
      <c r="U3189" s="36"/>
      <c r="V3189" s="36"/>
      <c r="W3189" s="36"/>
      <c r="X3189" s="36"/>
      <c r="Y3189" s="36"/>
      <c r="Z3189" s="36"/>
      <c r="AA3189" s="36"/>
      <c r="AB3189" s="36"/>
      <c r="AC3189" s="36"/>
      <c r="AD3189" s="36"/>
      <c r="AE3189" s="36"/>
      <c r="AT3189" s="18" t="s">
        <v>293</v>
      </c>
      <c r="AU3189" s="18" t="s">
        <v>93</v>
      </c>
    </row>
    <row r="3190" spans="1:65" s="2" customFormat="1" ht="16.5" customHeight="1">
      <c r="A3190" s="36"/>
      <c r="B3190" s="37"/>
      <c r="C3190" s="210" t="s">
        <v>4333</v>
      </c>
      <c r="D3190" s="210" t="s">
        <v>286</v>
      </c>
      <c r="E3190" s="211" t="s">
        <v>4334</v>
      </c>
      <c r="F3190" s="212" t="s">
        <v>4335</v>
      </c>
      <c r="G3190" s="213" t="s">
        <v>3327</v>
      </c>
      <c r="H3190" s="214">
        <v>1</v>
      </c>
      <c r="I3190" s="215"/>
      <c r="J3190" s="216">
        <f>ROUND(I3190*H3190,2)</f>
        <v>0</v>
      </c>
      <c r="K3190" s="212" t="s">
        <v>342</v>
      </c>
      <c r="L3190" s="41"/>
      <c r="M3190" s="217" t="s">
        <v>1</v>
      </c>
      <c r="N3190" s="218" t="s">
        <v>48</v>
      </c>
      <c r="O3190" s="73"/>
      <c r="P3190" s="219">
        <f>O3190*H3190</f>
        <v>0</v>
      </c>
      <c r="Q3190" s="219">
        <v>0</v>
      </c>
      <c r="R3190" s="219">
        <f>Q3190*H3190</f>
        <v>0</v>
      </c>
      <c r="S3190" s="219">
        <v>0</v>
      </c>
      <c r="T3190" s="220">
        <f>S3190*H3190</f>
        <v>0</v>
      </c>
      <c r="U3190" s="36"/>
      <c r="V3190" s="36"/>
      <c r="W3190" s="36"/>
      <c r="X3190" s="36"/>
      <c r="Y3190" s="36"/>
      <c r="Z3190" s="36"/>
      <c r="AA3190" s="36"/>
      <c r="AB3190" s="36"/>
      <c r="AC3190" s="36"/>
      <c r="AD3190" s="36"/>
      <c r="AE3190" s="36"/>
      <c r="AR3190" s="221" t="s">
        <v>304</v>
      </c>
      <c r="AT3190" s="221" t="s">
        <v>286</v>
      </c>
      <c r="AU3190" s="221" t="s">
        <v>93</v>
      </c>
      <c r="AY3190" s="18" t="s">
        <v>283</v>
      </c>
      <c r="BE3190" s="222">
        <f>IF(N3190="základní",J3190,0)</f>
        <v>0</v>
      </c>
      <c r="BF3190" s="222">
        <f>IF(N3190="snížená",J3190,0)</f>
        <v>0</v>
      </c>
      <c r="BG3190" s="222">
        <f>IF(N3190="zákl. přenesená",J3190,0)</f>
        <v>0</v>
      </c>
      <c r="BH3190" s="222">
        <f>IF(N3190="sníž. přenesená",J3190,0)</f>
        <v>0</v>
      </c>
      <c r="BI3190" s="222">
        <f>IF(N3190="nulová",J3190,0)</f>
        <v>0</v>
      </c>
      <c r="BJ3190" s="18" t="s">
        <v>91</v>
      </c>
      <c r="BK3190" s="222">
        <f>ROUND(I3190*H3190,2)</f>
        <v>0</v>
      </c>
      <c r="BL3190" s="18" t="s">
        <v>304</v>
      </c>
      <c r="BM3190" s="221" t="s">
        <v>4336</v>
      </c>
    </row>
    <row r="3191" spans="1:65" s="2" customFormat="1" ht="39">
      <c r="A3191" s="36"/>
      <c r="B3191" s="37"/>
      <c r="C3191" s="38"/>
      <c r="D3191" s="223" t="s">
        <v>293</v>
      </c>
      <c r="E3191" s="38"/>
      <c r="F3191" s="224" t="s">
        <v>4219</v>
      </c>
      <c r="G3191" s="38"/>
      <c r="H3191" s="38"/>
      <c r="I3191" s="124"/>
      <c r="J3191" s="38"/>
      <c r="K3191" s="38"/>
      <c r="L3191" s="41"/>
      <c r="M3191" s="225"/>
      <c r="N3191" s="226"/>
      <c r="O3191" s="73"/>
      <c r="P3191" s="73"/>
      <c r="Q3191" s="73"/>
      <c r="R3191" s="73"/>
      <c r="S3191" s="73"/>
      <c r="T3191" s="74"/>
      <c r="U3191" s="36"/>
      <c r="V3191" s="36"/>
      <c r="W3191" s="36"/>
      <c r="X3191" s="36"/>
      <c r="Y3191" s="36"/>
      <c r="Z3191" s="36"/>
      <c r="AA3191" s="36"/>
      <c r="AB3191" s="36"/>
      <c r="AC3191" s="36"/>
      <c r="AD3191" s="36"/>
      <c r="AE3191" s="36"/>
      <c r="AT3191" s="18" t="s">
        <v>293</v>
      </c>
      <c r="AU3191" s="18" t="s">
        <v>93</v>
      </c>
    </row>
    <row r="3192" spans="1:65" s="2" customFormat="1" ht="16.5" customHeight="1">
      <c r="A3192" s="36"/>
      <c r="B3192" s="37"/>
      <c r="C3192" s="210" t="s">
        <v>4337</v>
      </c>
      <c r="D3192" s="210" t="s">
        <v>286</v>
      </c>
      <c r="E3192" s="211" t="s">
        <v>4338</v>
      </c>
      <c r="F3192" s="212" t="s">
        <v>4339</v>
      </c>
      <c r="G3192" s="213" t="s">
        <v>3327</v>
      </c>
      <c r="H3192" s="214">
        <v>1</v>
      </c>
      <c r="I3192" s="215"/>
      <c r="J3192" s="216">
        <f>ROUND(I3192*H3192,2)</f>
        <v>0</v>
      </c>
      <c r="K3192" s="212" t="s">
        <v>342</v>
      </c>
      <c r="L3192" s="41"/>
      <c r="M3192" s="217" t="s">
        <v>1</v>
      </c>
      <c r="N3192" s="218" t="s">
        <v>48</v>
      </c>
      <c r="O3192" s="73"/>
      <c r="P3192" s="219">
        <f>O3192*H3192</f>
        <v>0</v>
      </c>
      <c r="Q3192" s="219">
        <v>0</v>
      </c>
      <c r="R3192" s="219">
        <f>Q3192*H3192</f>
        <v>0</v>
      </c>
      <c r="S3192" s="219">
        <v>0</v>
      </c>
      <c r="T3192" s="220">
        <f>S3192*H3192</f>
        <v>0</v>
      </c>
      <c r="U3192" s="36"/>
      <c r="V3192" s="36"/>
      <c r="W3192" s="36"/>
      <c r="X3192" s="36"/>
      <c r="Y3192" s="36"/>
      <c r="Z3192" s="36"/>
      <c r="AA3192" s="36"/>
      <c r="AB3192" s="36"/>
      <c r="AC3192" s="36"/>
      <c r="AD3192" s="36"/>
      <c r="AE3192" s="36"/>
      <c r="AR3192" s="221" t="s">
        <v>304</v>
      </c>
      <c r="AT3192" s="221" t="s">
        <v>286</v>
      </c>
      <c r="AU3192" s="221" t="s">
        <v>93</v>
      </c>
      <c r="AY3192" s="18" t="s">
        <v>283</v>
      </c>
      <c r="BE3192" s="222">
        <f>IF(N3192="základní",J3192,0)</f>
        <v>0</v>
      </c>
      <c r="BF3192" s="222">
        <f>IF(N3192="snížená",J3192,0)</f>
        <v>0</v>
      </c>
      <c r="BG3192" s="222">
        <f>IF(N3192="zákl. přenesená",J3192,0)</f>
        <v>0</v>
      </c>
      <c r="BH3192" s="222">
        <f>IF(N3192="sníž. přenesená",J3192,0)</f>
        <v>0</v>
      </c>
      <c r="BI3192" s="222">
        <f>IF(N3192="nulová",J3192,0)</f>
        <v>0</v>
      </c>
      <c r="BJ3192" s="18" t="s">
        <v>91</v>
      </c>
      <c r="BK3192" s="222">
        <f>ROUND(I3192*H3192,2)</f>
        <v>0</v>
      </c>
      <c r="BL3192" s="18" t="s">
        <v>304</v>
      </c>
      <c r="BM3192" s="221" t="s">
        <v>4340</v>
      </c>
    </row>
    <row r="3193" spans="1:65" s="2" customFormat="1" ht="39">
      <c r="A3193" s="36"/>
      <c r="B3193" s="37"/>
      <c r="C3193" s="38"/>
      <c r="D3193" s="223" t="s">
        <v>293</v>
      </c>
      <c r="E3193" s="38"/>
      <c r="F3193" s="224" t="s">
        <v>4219</v>
      </c>
      <c r="G3193" s="38"/>
      <c r="H3193" s="38"/>
      <c r="I3193" s="124"/>
      <c r="J3193" s="38"/>
      <c r="K3193" s="38"/>
      <c r="L3193" s="41"/>
      <c r="M3193" s="225"/>
      <c r="N3193" s="226"/>
      <c r="O3193" s="73"/>
      <c r="P3193" s="73"/>
      <c r="Q3193" s="73"/>
      <c r="R3193" s="73"/>
      <c r="S3193" s="73"/>
      <c r="T3193" s="74"/>
      <c r="U3193" s="36"/>
      <c r="V3193" s="36"/>
      <c r="W3193" s="36"/>
      <c r="X3193" s="36"/>
      <c r="Y3193" s="36"/>
      <c r="Z3193" s="36"/>
      <c r="AA3193" s="36"/>
      <c r="AB3193" s="36"/>
      <c r="AC3193" s="36"/>
      <c r="AD3193" s="36"/>
      <c r="AE3193" s="36"/>
      <c r="AT3193" s="18" t="s">
        <v>293</v>
      </c>
      <c r="AU3193" s="18" t="s">
        <v>93</v>
      </c>
    </row>
    <row r="3194" spans="1:65" s="2" customFormat="1" ht="21.75" customHeight="1">
      <c r="A3194" s="36"/>
      <c r="B3194" s="37"/>
      <c r="C3194" s="210" t="s">
        <v>4341</v>
      </c>
      <c r="D3194" s="210" t="s">
        <v>286</v>
      </c>
      <c r="E3194" s="211" t="s">
        <v>4342</v>
      </c>
      <c r="F3194" s="212" t="s">
        <v>4299</v>
      </c>
      <c r="G3194" s="213" t="s">
        <v>331</v>
      </c>
      <c r="H3194" s="214">
        <v>7.9539999999999997</v>
      </c>
      <c r="I3194" s="215"/>
      <c r="J3194" s="216">
        <f>ROUND(I3194*H3194,2)</f>
        <v>0</v>
      </c>
      <c r="K3194" s="212" t="s">
        <v>342</v>
      </c>
      <c r="L3194" s="41"/>
      <c r="M3194" s="217" t="s">
        <v>1</v>
      </c>
      <c r="N3194" s="218" t="s">
        <v>48</v>
      </c>
      <c r="O3194" s="73"/>
      <c r="P3194" s="219">
        <f>O3194*H3194</f>
        <v>0</v>
      </c>
      <c r="Q3194" s="219">
        <v>0</v>
      </c>
      <c r="R3194" s="219">
        <f>Q3194*H3194</f>
        <v>0</v>
      </c>
      <c r="S3194" s="219">
        <v>0</v>
      </c>
      <c r="T3194" s="220">
        <f>S3194*H3194</f>
        <v>0</v>
      </c>
      <c r="U3194" s="36"/>
      <c r="V3194" s="36"/>
      <c r="W3194" s="36"/>
      <c r="X3194" s="36"/>
      <c r="Y3194" s="36"/>
      <c r="Z3194" s="36"/>
      <c r="AA3194" s="36"/>
      <c r="AB3194" s="36"/>
      <c r="AC3194" s="36"/>
      <c r="AD3194" s="36"/>
      <c r="AE3194" s="36"/>
      <c r="AR3194" s="221" t="s">
        <v>304</v>
      </c>
      <c r="AT3194" s="221" t="s">
        <v>286</v>
      </c>
      <c r="AU3194" s="221" t="s">
        <v>93</v>
      </c>
      <c r="AY3194" s="18" t="s">
        <v>283</v>
      </c>
      <c r="BE3194" s="222">
        <f>IF(N3194="základní",J3194,0)</f>
        <v>0</v>
      </c>
      <c r="BF3194" s="222">
        <f>IF(N3194="snížená",J3194,0)</f>
        <v>0</v>
      </c>
      <c r="BG3194" s="222">
        <f>IF(N3194="zákl. přenesená",J3194,0)</f>
        <v>0</v>
      </c>
      <c r="BH3194" s="222">
        <f>IF(N3194="sníž. přenesená",J3194,0)</f>
        <v>0</v>
      </c>
      <c r="BI3194" s="222">
        <f>IF(N3194="nulová",J3194,0)</f>
        <v>0</v>
      </c>
      <c r="BJ3194" s="18" t="s">
        <v>91</v>
      </c>
      <c r="BK3194" s="222">
        <f>ROUND(I3194*H3194,2)</f>
        <v>0</v>
      </c>
      <c r="BL3194" s="18" t="s">
        <v>304</v>
      </c>
      <c r="BM3194" s="221" t="s">
        <v>4343</v>
      </c>
    </row>
    <row r="3195" spans="1:65" s="2" customFormat="1" ht="39">
      <c r="A3195" s="36"/>
      <c r="B3195" s="37"/>
      <c r="C3195" s="38"/>
      <c r="D3195" s="223" t="s">
        <v>293</v>
      </c>
      <c r="E3195" s="38"/>
      <c r="F3195" s="224" t="s">
        <v>4219</v>
      </c>
      <c r="G3195" s="38"/>
      <c r="H3195" s="38"/>
      <c r="I3195" s="124"/>
      <c r="J3195" s="38"/>
      <c r="K3195" s="38"/>
      <c r="L3195" s="41"/>
      <c r="M3195" s="225"/>
      <c r="N3195" s="226"/>
      <c r="O3195" s="73"/>
      <c r="P3195" s="73"/>
      <c r="Q3195" s="73"/>
      <c r="R3195" s="73"/>
      <c r="S3195" s="73"/>
      <c r="T3195" s="74"/>
      <c r="U3195" s="36"/>
      <c r="V3195" s="36"/>
      <c r="W3195" s="36"/>
      <c r="X3195" s="36"/>
      <c r="Y3195" s="36"/>
      <c r="Z3195" s="36"/>
      <c r="AA3195" s="36"/>
      <c r="AB3195" s="36"/>
      <c r="AC3195" s="36"/>
      <c r="AD3195" s="36"/>
      <c r="AE3195" s="36"/>
      <c r="AT3195" s="18" t="s">
        <v>293</v>
      </c>
      <c r="AU3195" s="18" t="s">
        <v>93</v>
      </c>
    </row>
    <row r="3196" spans="1:65" s="2" customFormat="1" ht="21.75" customHeight="1">
      <c r="A3196" s="36"/>
      <c r="B3196" s="37"/>
      <c r="C3196" s="210" t="s">
        <v>4344</v>
      </c>
      <c r="D3196" s="210" t="s">
        <v>286</v>
      </c>
      <c r="E3196" s="211" t="s">
        <v>4345</v>
      </c>
      <c r="F3196" s="212" t="s">
        <v>4303</v>
      </c>
      <c r="G3196" s="213" t="s">
        <v>331</v>
      </c>
      <c r="H3196" s="214">
        <v>3.9359999999999999</v>
      </c>
      <c r="I3196" s="215"/>
      <c r="J3196" s="216">
        <f>ROUND(I3196*H3196,2)</f>
        <v>0</v>
      </c>
      <c r="K3196" s="212" t="s">
        <v>342</v>
      </c>
      <c r="L3196" s="41"/>
      <c r="M3196" s="217" t="s">
        <v>1</v>
      </c>
      <c r="N3196" s="218" t="s">
        <v>48</v>
      </c>
      <c r="O3196" s="73"/>
      <c r="P3196" s="219">
        <f>O3196*H3196</f>
        <v>0</v>
      </c>
      <c r="Q3196" s="219">
        <v>0</v>
      </c>
      <c r="R3196" s="219">
        <f>Q3196*H3196</f>
        <v>0</v>
      </c>
      <c r="S3196" s="219">
        <v>0</v>
      </c>
      <c r="T3196" s="220">
        <f>S3196*H3196</f>
        <v>0</v>
      </c>
      <c r="U3196" s="36"/>
      <c r="V3196" s="36"/>
      <c r="W3196" s="36"/>
      <c r="X3196" s="36"/>
      <c r="Y3196" s="36"/>
      <c r="Z3196" s="36"/>
      <c r="AA3196" s="36"/>
      <c r="AB3196" s="36"/>
      <c r="AC3196" s="36"/>
      <c r="AD3196" s="36"/>
      <c r="AE3196" s="36"/>
      <c r="AR3196" s="221" t="s">
        <v>304</v>
      </c>
      <c r="AT3196" s="221" t="s">
        <v>286</v>
      </c>
      <c r="AU3196" s="221" t="s">
        <v>93</v>
      </c>
      <c r="AY3196" s="18" t="s">
        <v>283</v>
      </c>
      <c r="BE3196" s="222">
        <f>IF(N3196="základní",J3196,0)</f>
        <v>0</v>
      </c>
      <c r="BF3196" s="222">
        <f>IF(N3196="snížená",J3196,0)</f>
        <v>0</v>
      </c>
      <c r="BG3196" s="222">
        <f>IF(N3196="zákl. přenesená",J3196,0)</f>
        <v>0</v>
      </c>
      <c r="BH3196" s="222">
        <f>IF(N3196="sníž. přenesená",J3196,0)</f>
        <v>0</v>
      </c>
      <c r="BI3196" s="222">
        <f>IF(N3196="nulová",J3196,0)</f>
        <v>0</v>
      </c>
      <c r="BJ3196" s="18" t="s">
        <v>91</v>
      </c>
      <c r="BK3196" s="222">
        <f>ROUND(I3196*H3196,2)</f>
        <v>0</v>
      </c>
      <c r="BL3196" s="18" t="s">
        <v>304</v>
      </c>
      <c r="BM3196" s="221" t="s">
        <v>4346</v>
      </c>
    </row>
    <row r="3197" spans="1:65" s="2" customFormat="1" ht="39">
      <c r="A3197" s="36"/>
      <c r="B3197" s="37"/>
      <c r="C3197" s="38"/>
      <c r="D3197" s="223" t="s">
        <v>293</v>
      </c>
      <c r="E3197" s="38"/>
      <c r="F3197" s="224" t="s">
        <v>4219</v>
      </c>
      <c r="G3197" s="38"/>
      <c r="H3197" s="38"/>
      <c r="I3197" s="124"/>
      <c r="J3197" s="38"/>
      <c r="K3197" s="38"/>
      <c r="L3197" s="41"/>
      <c r="M3197" s="225"/>
      <c r="N3197" s="226"/>
      <c r="O3197" s="73"/>
      <c r="P3197" s="73"/>
      <c r="Q3197" s="73"/>
      <c r="R3197" s="73"/>
      <c r="S3197" s="73"/>
      <c r="T3197" s="74"/>
      <c r="U3197" s="36"/>
      <c r="V3197" s="36"/>
      <c r="W3197" s="36"/>
      <c r="X3197" s="36"/>
      <c r="Y3197" s="36"/>
      <c r="Z3197" s="36"/>
      <c r="AA3197" s="36"/>
      <c r="AB3197" s="36"/>
      <c r="AC3197" s="36"/>
      <c r="AD3197" s="36"/>
      <c r="AE3197" s="36"/>
      <c r="AT3197" s="18" t="s">
        <v>293</v>
      </c>
      <c r="AU3197" s="18" t="s">
        <v>93</v>
      </c>
    </row>
    <row r="3198" spans="1:65" s="2" customFormat="1" ht="21.75" customHeight="1">
      <c r="A3198" s="36"/>
      <c r="B3198" s="37"/>
      <c r="C3198" s="210" t="s">
        <v>4347</v>
      </c>
      <c r="D3198" s="210" t="s">
        <v>286</v>
      </c>
      <c r="E3198" s="211" t="s">
        <v>4348</v>
      </c>
      <c r="F3198" s="212" t="s">
        <v>4307</v>
      </c>
      <c r="G3198" s="213" t="s">
        <v>331</v>
      </c>
      <c r="H3198" s="214">
        <v>3.8439999999999999</v>
      </c>
      <c r="I3198" s="215"/>
      <c r="J3198" s="216">
        <f>ROUND(I3198*H3198,2)</f>
        <v>0</v>
      </c>
      <c r="K3198" s="212" t="s">
        <v>342</v>
      </c>
      <c r="L3198" s="41"/>
      <c r="M3198" s="217" t="s">
        <v>1</v>
      </c>
      <c r="N3198" s="218" t="s">
        <v>48</v>
      </c>
      <c r="O3198" s="73"/>
      <c r="P3198" s="219">
        <f>O3198*H3198</f>
        <v>0</v>
      </c>
      <c r="Q3198" s="219">
        <v>0</v>
      </c>
      <c r="R3198" s="219">
        <f>Q3198*H3198</f>
        <v>0</v>
      </c>
      <c r="S3198" s="219">
        <v>0</v>
      </c>
      <c r="T3198" s="220">
        <f>S3198*H3198</f>
        <v>0</v>
      </c>
      <c r="U3198" s="36"/>
      <c r="V3198" s="36"/>
      <c r="W3198" s="36"/>
      <c r="X3198" s="36"/>
      <c r="Y3198" s="36"/>
      <c r="Z3198" s="36"/>
      <c r="AA3198" s="36"/>
      <c r="AB3198" s="36"/>
      <c r="AC3198" s="36"/>
      <c r="AD3198" s="36"/>
      <c r="AE3198" s="36"/>
      <c r="AR3198" s="221" t="s">
        <v>304</v>
      </c>
      <c r="AT3198" s="221" t="s">
        <v>286</v>
      </c>
      <c r="AU3198" s="221" t="s">
        <v>93</v>
      </c>
      <c r="AY3198" s="18" t="s">
        <v>283</v>
      </c>
      <c r="BE3198" s="222">
        <f>IF(N3198="základní",J3198,0)</f>
        <v>0</v>
      </c>
      <c r="BF3198" s="222">
        <f>IF(N3198="snížená",J3198,0)</f>
        <v>0</v>
      </c>
      <c r="BG3198" s="222">
        <f>IF(N3198="zákl. přenesená",J3198,0)</f>
        <v>0</v>
      </c>
      <c r="BH3198" s="222">
        <f>IF(N3198="sníž. přenesená",J3198,0)</f>
        <v>0</v>
      </c>
      <c r="BI3198" s="222">
        <f>IF(N3198="nulová",J3198,0)</f>
        <v>0</v>
      </c>
      <c r="BJ3198" s="18" t="s">
        <v>91</v>
      </c>
      <c r="BK3198" s="222">
        <f>ROUND(I3198*H3198,2)</f>
        <v>0</v>
      </c>
      <c r="BL3198" s="18" t="s">
        <v>304</v>
      </c>
      <c r="BM3198" s="221" t="s">
        <v>4349</v>
      </c>
    </row>
    <row r="3199" spans="1:65" s="2" customFormat="1" ht="39">
      <c r="A3199" s="36"/>
      <c r="B3199" s="37"/>
      <c r="C3199" s="38"/>
      <c r="D3199" s="223" t="s">
        <v>293</v>
      </c>
      <c r="E3199" s="38"/>
      <c r="F3199" s="224" t="s">
        <v>4219</v>
      </c>
      <c r="G3199" s="38"/>
      <c r="H3199" s="38"/>
      <c r="I3199" s="124"/>
      <c r="J3199" s="38"/>
      <c r="K3199" s="38"/>
      <c r="L3199" s="41"/>
      <c r="M3199" s="225"/>
      <c r="N3199" s="226"/>
      <c r="O3199" s="73"/>
      <c r="P3199" s="73"/>
      <c r="Q3199" s="73"/>
      <c r="R3199" s="73"/>
      <c r="S3199" s="73"/>
      <c r="T3199" s="74"/>
      <c r="U3199" s="36"/>
      <c r="V3199" s="36"/>
      <c r="W3199" s="36"/>
      <c r="X3199" s="36"/>
      <c r="Y3199" s="36"/>
      <c r="Z3199" s="36"/>
      <c r="AA3199" s="36"/>
      <c r="AB3199" s="36"/>
      <c r="AC3199" s="36"/>
      <c r="AD3199" s="36"/>
      <c r="AE3199" s="36"/>
      <c r="AT3199" s="18" t="s">
        <v>293</v>
      </c>
      <c r="AU3199" s="18" t="s">
        <v>93</v>
      </c>
    </row>
    <row r="3200" spans="1:65" s="2" customFormat="1" ht="21.75" customHeight="1">
      <c r="A3200" s="36"/>
      <c r="B3200" s="37"/>
      <c r="C3200" s="210" t="s">
        <v>4350</v>
      </c>
      <c r="D3200" s="210" t="s">
        <v>286</v>
      </c>
      <c r="E3200" s="211" t="s">
        <v>4351</v>
      </c>
      <c r="F3200" s="212" t="s">
        <v>4311</v>
      </c>
      <c r="G3200" s="213" t="s">
        <v>331</v>
      </c>
      <c r="H3200" s="214">
        <v>7.9950000000000001</v>
      </c>
      <c r="I3200" s="215"/>
      <c r="J3200" s="216">
        <f>ROUND(I3200*H3200,2)</f>
        <v>0</v>
      </c>
      <c r="K3200" s="212" t="s">
        <v>342</v>
      </c>
      <c r="L3200" s="41"/>
      <c r="M3200" s="217" t="s">
        <v>1</v>
      </c>
      <c r="N3200" s="218" t="s">
        <v>48</v>
      </c>
      <c r="O3200" s="73"/>
      <c r="P3200" s="219">
        <f>O3200*H3200</f>
        <v>0</v>
      </c>
      <c r="Q3200" s="219">
        <v>0</v>
      </c>
      <c r="R3200" s="219">
        <f>Q3200*H3200</f>
        <v>0</v>
      </c>
      <c r="S3200" s="219">
        <v>0</v>
      </c>
      <c r="T3200" s="220">
        <f>S3200*H3200</f>
        <v>0</v>
      </c>
      <c r="U3200" s="36"/>
      <c r="V3200" s="36"/>
      <c r="W3200" s="36"/>
      <c r="X3200" s="36"/>
      <c r="Y3200" s="36"/>
      <c r="Z3200" s="36"/>
      <c r="AA3200" s="36"/>
      <c r="AB3200" s="36"/>
      <c r="AC3200" s="36"/>
      <c r="AD3200" s="36"/>
      <c r="AE3200" s="36"/>
      <c r="AR3200" s="221" t="s">
        <v>304</v>
      </c>
      <c r="AT3200" s="221" t="s">
        <v>286</v>
      </c>
      <c r="AU3200" s="221" t="s">
        <v>93</v>
      </c>
      <c r="AY3200" s="18" t="s">
        <v>283</v>
      </c>
      <c r="BE3200" s="222">
        <f>IF(N3200="základní",J3200,0)</f>
        <v>0</v>
      </c>
      <c r="BF3200" s="222">
        <f>IF(N3200="snížená",J3200,0)</f>
        <v>0</v>
      </c>
      <c r="BG3200" s="222">
        <f>IF(N3200="zákl. přenesená",J3200,0)</f>
        <v>0</v>
      </c>
      <c r="BH3200" s="222">
        <f>IF(N3200="sníž. přenesená",J3200,0)</f>
        <v>0</v>
      </c>
      <c r="BI3200" s="222">
        <f>IF(N3200="nulová",J3200,0)</f>
        <v>0</v>
      </c>
      <c r="BJ3200" s="18" t="s">
        <v>91</v>
      </c>
      <c r="BK3200" s="222">
        <f>ROUND(I3200*H3200,2)</f>
        <v>0</v>
      </c>
      <c r="BL3200" s="18" t="s">
        <v>304</v>
      </c>
      <c r="BM3200" s="221" t="s">
        <v>4352</v>
      </c>
    </row>
    <row r="3201" spans="1:65" s="2" customFormat="1" ht="39">
      <c r="A3201" s="36"/>
      <c r="B3201" s="37"/>
      <c r="C3201" s="38"/>
      <c r="D3201" s="223" t="s">
        <v>293</v>
      </c>
      <c r="E3201" s="38"/>
      <c r="F3201" s="224" t="s">
        <v>4219</v>
      </c>
      <c r="G3201" s="38"/>
      <c r="H3201" s="38"/>
      <c r="I3201" s="124"/>
      <c r="J3201" s="38"/>
      <c r="K3201" s="38"/>
      <c r="L3201" s="41"/>
      <c r="M3201" s="225"/>
      <c r="N3201" s="226"/>
      <c r="O3201" s="73"/>
      <c r="P3201" s="73"/>
      <c r="Q3201" s="73"/>
      <c r="R3201" s="73"/>
      <c r="S3201" s="73"/>
      <c r="T3201" s="74"/>
      <c r="U3201" s="36"/>
      <c r="V3201" s="36"/>
      <c r="W3201" s="36"/>
      <c r="X3201" s="36"/>
      <c r="Y3201" s="36"/>
      <c r="Z3201" s="36"/>
      <c r="AA3201" s="36"/>
      <c r="AB3201" s="36"/>
      <c r="AC3201" s="36"/>
      <c r="AD3201" s="36"/>
      <c r="AE3201" s="36"/>
      <c r="AT3201" s="18" t="s">
        <v>293</v>
      </c>
      <c r="AU3201" s="18" t="s">
        <v>93</v>
      </c>
    </row>
    <row r="3202" spans="1:65" s="2" customFormat="1" ht="21.75" customHeight="1">
      <c r="A3202" s="36"/>
      <c r="B3202" s="37"/>
      <c r="C3202" s="210" t="s">
        <v>4353</v>
      </c>
      <c r="D3202" s="210" t="s">
        <v>286</v>
      </c>
      <c r="E3202" s="211" t="s">
        <v>4354</v>
      </c>
      <c r="F3202" s="212" t="s">
        <v>4315</v>
      </c>
      <c r="G3202" s="213" t="s">
        <v>331</v>
      </c>
      <c r="H3202" s="214">
        <v>8.1590000000000007</v>
      </c>
      <c r="I3202" s="215"/>
      <c r="J3202" s="216">
        <f>ROUND(I3202*H3202,2)</f>
        <v>0</v>
      </c>
      <c r="K3202" s="212" t="s">
        <v>342</v>
      </c>
      <c r="L3202" s="41"/>
      <c r="M3202" s="217" t="s">
        <v>1</v>
      </c>
      <c r="N3202" s="218" t="s">
        <v>48</v>
      </c>
      <c r="O3202" s="73"/>
      <c r="P3202" s="219">
        <f>O3202*H3202</f>
        <v>0</v>
      </c>
      <c r="Q3202" s="219">
        <v>0</v>
      </c>
      <c r="R3202" s="219">
        <f>Q3202*H3202</f>
        <v>0</v>
      </c>
      <c r="S3202" s="219">
        <v>0</v>
      </c>
      <c r="T3202" s="220">
        <f>S3202*H3202</f>
        <v>0</v>
      </c>
      <c r="U3202" s="36"/>
      <c r="V3202" s="36"/>
      <c r="W3202" s="36"/>
      <c r="X3202" s="36"/>
      <c r="Y3202" s="36"/>
      <c r="Z3202" s="36"/>
      <c r="AA3202" s="36"/>
      <c r="AB3202" s="36"/>
      <c r="AC3202" s="36"/>
      <c r="AD3202" s="36"/>
      <c r="AE3202" s="36"/>
      <c r="AR3202" s="221" t="s">
        <v>304</v>
      </c>
      <c r="AT3202" s="221" t="s">
        <v>286</v>
      </c>
      <c r="AU3202" s="221" t="s">
        <v>93</v>
      </c>
      <c r="AY3202" s="18" t="s">
        <v>283</v>
      </c>
      <c r="BE3202" s="222">
        <f>IF(N3202="základní",J3202,0)</f>
        <v>0</v>
      </c>
      <c r="BF3202" s="222">
        <f>IF(N3202="snížená",J3202,0)</f>
        <v>0</v>
      </c>
      <c r="BG3202" s="222">
        <f>IF(N3202="zákl. přenesená",J3202,0)</f>
        <v>0</v>
      </c>
      <c r="BH3202" s="222">
        <f>IF(N3202="sníž. přenesená",J3202,0)</f>
        <v>0</v>
      </c>
      <c r="BI3202" s="222">
        <f>IF(N3202="nulová",J3202,0)</f>
        <v>0</v>
      </c>
      <c r="BJ3202" s="18" t="s">
        <v>91</v>
      </c>
      <c r="BK3202" s="222">
        <f>ROUND(I3202*H3202,2)</f>
        <v>0</v>
      </c>
      <c r="BL3202" s="18" t="s">
        <v>304</v>
      </c>
      <c r="BM3202" s="221" t="s">
        <v>4355</v>
      </c>
    </row>
    <row r="3203" spans="1:65" s="2" customFormat="1" ht="39">
      <c r="A3203" s="36"/>
      <c r="B3203" s="37"/>
      <c r="C3203" s="38"/>
      <c r="D3203" s="223" t="s">
        <v>293</v>
      </c>
      <c r="E3203" s="38"/>
      <c r="F3203" s="224" t="s">
        <v>4219</v>
      </c>
      <c r="G3203" s="38"/>
      <c r="H3203" s="38"/>
      <c r="I3203" s="124"/>
      <c r="J3203" s="38"/>
      <c r="K3203" s="38"/>
      <c r="L3203" s="41"/>
      <c r="M3203" s="225"/>
      <c r="N3203" s="226"/>
      <c r="O3203" s="73"/>
      <c r="P3203" s="73"/>
      <c r="Q3203" s="73"/>
      <c r="R3203" s="73"/>
      <c r="S3203" s="73"/>
      <c r="T3203" s="74"/>
      <c r="U3203" s="36"/>
      <c r="V3203" s="36"/>
      <c r="W3203" s="36"/>
      <c r="X3203" s="36"/>
      <c r="Y3203" s="36"/>
      <c r="Z3203" s="36"/>
      <c r="AA3203" s="36"/>
      <c r="AB3203" s="36"/>
      <c r="AC3203" s="36"/>
      <c r="AD3203" s="36"/>
      <c r="AE3203" s="36"/>
      <c r="AT3203" s="18" t="s">
        <v>293</v>
      </c>
      <c r="AU3203" s="18" t="s">
        <v>93</v>
      </c>
    </row>
    <row r="3204" spans="1:65" s="2" customFormat="1" ht="21.75" customHeight="1">
      <c r="A3204" s="36"/>
      <c r="B3204" s="37"/>
      <c r="C3204" s="210" t="s">
        <v>4356</v>
      </c>
      <c r="D3204" s="210" t="s">
        <v>286</v>
      </c>
      <c r="E3204" s="211" t="s">
        <v>4357</v>
      </c>
      <c r="F3204" s="212" t="s">
        <v>4319</v>
      </c>
      <c r="G3204" s="213" t="s">
        <v>331</v>
      </c>
      <c r="H3204" s="214">
        <v>3.895</v>
      </c>
      <c r="I3204" s="215"/>
      <c r="J3204" s="216">
        <f>ROUND(I3204*H3204,2)</f>
        <v>0</v>
      </c>
      <c r="K3204" s="212" t="s">
        <v>342</v>
      </c>
      <c r="L3204" s="41"/>
      <c r="M3204" s="217" t="s">
        <v>1</v>
      </c>
      <c r="N3204" s="218" t="s">
        <v>48</v>
      </c>
      <c r="O3204" s="73"/>
      <c r="P3204" s="219">
        <f>O3204*H3204</f>
        <v>0</v>
      </c>
      <c r="Q3204" s="219">
        <v>0</v>
      </c>
      <c r="R3204" s="219">
        <f>Q3204*H3204</f>
        <v>0</v>
      </c>
      <c r="S3204" s="219">
        <v>0</v>
      </c>
      <c r="T3204" s="220">
        <f>S3204*H3204</f>
        <v>0</v>
      </c>
      <c r="U3204" s="36"/>
      <c r="V3204" s="36"/>
      <c r="W3204" s="36"/>
      <c r="X3204" s="36"/>
      <c r="Y3204" s="36"/>
      <c r="Z3204" s="36"/>
      <c r="AA3204" s="36"/>
      <c r="AB3204" s="36"/>
      <c r="AC3204" s="36"/>
      <c r="AD3204" s="36"/>
      <c r="AE3204" s="36"/>
      <c r="AR3204" s="221" t="s">
        <v>304</v>
      </c>
      <c r="AT3204" s="221" t="s">
        <v>286</v>
      </c>
      <c r="AU3204" s="221" t="s">
        <v>93</v>
      </c>
      <c r="AY3204" s="18" t="s">
        <v>283</v>
      </c>
      <c r="BE3204" s="222">
        <f>IF(N3204="základní",J3204,0)</f>
        <v>0</v>
      </c>
      <c r="BF3204" s="222">
        <f>IF(N3204="snížená",J3204,0)</f>
        <v>0</v>
      </c>
      <c r="BG3204" s="222">
        <f>IF(N3204="zákl. přenesená",J3204,0)</f>
        <v>0</v>
      </c>
      <c r="BH3204" s="222">
        <f>IF(N3204="sníž. přenesená",J3204,0)</f>
        <v>0</v>
      </c>
      <c r="BI3204" s="222">
        <f>IF(N3204="nulová",J3204,0)</f>
        <v>0</v>
      </c>
      <c r="BJ3204" s="18" t="s">
        <v>91</v>
      </c>
      <c r="BK3204" s="222">
        <f>ROUND(I3204*H3204,2)</f>
        <v>0</v>
      </c>
      <c r="BL3204" s="18" t="s">
        <v>304</v>
      </c>
      <c r="BM3204" s="221" t="s">
        <v>4358</v>
      </c>
    </row>
    <row r="3205" spans="1:65" s="2" customFormat="1" ht="39">
      <c r="A3205" s="36"/>
      <c r="B3205" s="37"/>
      <c r="C3205" s="38"/>
      <c r="D3205" s="223" t="s">
        <v>293</v>
      </c>
      <c r="E3205" s="38"/>
      <c r="F3205" s="224" t="s">
        <v>4219</v>
      </c>
      <c r="G3205" s="38"/>
      <c r="H3205" s="38"/>
      <c r="I3205" s="124"/>
      <c r="J3205" s="38"/>
      <c r="K3205" s="38"/>
      <c r="L3205" s="41"/>
      <c r="M3205" s="225"/>
      <c r="N3205" s="226"/>
      <c r="O3205" s="73"/>
      <c r="P3205" s="73"/>
      <c r="Q3205" s="73"/>
      <c r="R3205" s="73"/>
      <c r="S3205" s="73"/>
      <c r="T3205" s="74"/>
      <c r="U3205" s="36"/>
      <c r="V3205" s="36"/>
      <c r="W3205" s="36"/>
      <c r="X3205" s="36"/>
      <c r="Y3205" s="36"/>
      <c r="Z3205" s="36"/>
      <c r="AA3205" s="36"/>
      <c r="AB3205" s="36"/>
      <c r="AC3205" s="36"/>
      <c r="AD3205" s="36"/>
      <c r="AE3205" s="36"/>
      <c r="AT3205" s="18" t="s">
        <v>293</v>
      </c>
      <c r="AU3205" s="18" t="s">
        <v>93</v>
      </c>
    </row>
    <row r="3206" spans="1:65" s="2" customFormat="1" ht="16.5" customHeight="1">
      <c r="A3206" s="36"/>
      <c r="B3206" s="37"/>
      <c r="C3206" s="210" t="s">
        <v>4359</v>
      </c>
      <c r="D3206" s="210" t="s">
        <v>286</v>
      </c>
      <c r="E3206" s="211" t="s">
        <v>4360</v>
      </c>
      <c r="F3206" s="212" t="s">
        <v>4361</v>
      </c>
      <c r="G3206" s="213" t="s">
        <v>3327</v>
      </c>
      <c r="H3206" s="214">
        <v>1</v>
      </c>
      <c r="I3206" s="215"/>
      <c r="J3206" s="216">
        <f>ROUND(I3206*H3206,2)</f>
        <v>0</v>
      </c>
      <c r="K3206" s="212" t="s">
        <v>342</v>
      </c>
      <c r="L3206" s="41"/>
      <c r="M3206" s="217" t="s">
        <v>1</v>
      </c>
      <c r="N3206" s="218" t="s">
        <v>48</v>
      </c>
      <c r="O3206" s="73"/>
      <c r="P3206" s="219">
        <f>O3206*H3206</f>
        <v>0</v>
      </c>
      <c r="Q3206" s="219">
        <v>0</v>
      </c>
      <c r="R3206" s="219">
        <f>Q3206*H3206</f>
        <v>0</v>
      </c>
      <c r="S3206" s="219">
        <v>0</v>
      </c>
      <c r="T3206" s="220">
        <f>S3206*H3206</f>
        <v>0</v>
      </c>
      <c r="U3206" s="36"/>
      <c r="V3206" s="36"/>
      <c r="W3206" s="36"/>
      <c r="X3206" s="36"/>
      <c r="Y3206" s="36"/>
      <c r="Z3206" s="36"/>
      <c r="AA3206" s="36"/>
      <c r="AB3206" s="36"/>
      <c r="AC3206" s="36"/>
      <c r="AD3206" s="36"/>
      <c r="AE3206" s="36"/>
      <c r="AR3206" s="221" t="s">
        <v>304</v>
      </c>
      <c r="AT3206" s="221" t="s">
        <v>286</v>
      </c>
      <c r="AU3206" s="221" t="s">
        <v>93</v>
      </c>
      <c r="AY3206" s="18" t="s">
        <v>283</v>
      </c>
      <c r="BE3206" s="222">
        <f>IF(N3206="základní",J3206,0)</f>
        <v>0</v>
      </c>
      <c r="BF3206" s="222">
        <f>IF(N3206="snížená",J3206,0)</f>
        <v>0</v>
      </c>
      <c r="BG3206" s="222">
        <f>IF(N3206="zákl. přenesená",J3206,0)</f>
        <v>0</v>
      </c>
      <c r="BH3206" s="222">
        <f>IF(N3206="sníž. přenesená",J3206,0)</f>
        <v>0</v>
      </c>
      <c r="BI3206" s="222">
        <f>IF(N3206="nulová",J3206,0)</f>
        <v>0</v>
      </c>
      <c r="BJ3206" s="18" t="s">
        <v>91</v>
      </c>
      <c r="BK3206" s="222">
        <f>ROUND(I3206*H3206,2)</f>
        <v>0</v>
      </c>
      <c r="BL3206" s="18" t="s">
        <v>304</v>
      </c>
      <c r="BM3206" s="221" t="s">
        <v>4362</v>
      </c>
    </row>
    <row r="3207" spans="1:65" s="2" customFormat="1" ht="39">
      <c r="A3207" s="36"/>
      <c r="B3207" s="37"/>
      <c r="C3207" s="38"/>
      <c r="D3207" s="223" t="s">
        <v>293</v>
      </c>
      <c r="E3207" s="38"/>
      <c r="F3207" s="224" t="s">
        <v>4219</v>
      </c>
      <c r="G3207" s="38"/>
      <c r="H3207" s="38"/>
      <c r="I3207" s="124"/>
      <c r="J3207" s="38"/>
      <c r="K3207" s="38"/>
      <c r="L3207" s="41"/>
      <c r="M3207" s="225"/>
      <c r="N3207" s="226"/>
      <c r="O3207" s="73"/>
      <c r="P3207" s="73"/>
      <c r="Q3207" s="73"/>
      <c r="R3207" s="73"/>
      <c r="S3207" s="73"/>
      <c r="T3207" s="74"/>
      <c r="U3207" s="36"/>
      <c r="V3207" s="36"/>
      <c r="W3207" s="36"/>
      <c r="X3207" s="36"/>
      <c r="Y3207" s="36"/>
      <c r="Z3207" s="36"/>
      <c r="AA3207" s="36"/>
      <c r="AB3207" s="36"/>
      <c r="AC3207" s="36"/>
      <c r="AD3207" s="36"/>
      <c r="AE3207" s="36"/>
      <c r="AT3207" s="18" t="s">
        <v>293</v>
      </c>
      <c r="AU3207" s="18" t="s">
        <v>93</v>
      </c>
    </row>
    <row r="3208" spans="1:65" s="2" customFormat="1" ht="16.5" customHeight="1">
      <c r="A3208" s="36"/>
      <c r="B3208" s="37"/>
      <c r="C3208" s="210" t="s">
        <v>4363</v>
      </c>
      <c r="D3208" s="210" t="s">
        <v>286</v>
      </c>
      <c r="E3208" s="211" t="s">
        <v>4364</v>
      </c>
      <c r="F3208" s="212" t="s">
        <v>4327</v>
      </c>
      <c r="G3208" s="213" t="s">
        <v>3327</v>
      </c>
      <c r="H3208" s="214">
        <v>1</v>
      </c>
      <c r="I3208" s="215"/>
      <c r="J3208" s="216">
        <f>ROUND(I3208*H3208,2)</f>
        <v>0</v>
      </c>
      <c r="K3208" s="212" t="s">
        <v>342</v>
      </c>
      <c r="L3208" s="41"/>
      <c r="M3208" s="217" t="s">
        <v>1</v>
      </c>
      <c r="N3208" s="218" t="s">
        <v>48</v>
      </c>
      <c r="O3208" s="73"/>
      <c r="P3208" s="219">
        <f>O3208*H3208</f>
        <v>0</v>
      </c>
      <c r="Q3208" s="219">
        <v>0</v>
      </c>
      <c r="R3208" s="219">
        <f>Q3208*H3208</f>
        <v>0</v>
      </c>
      <c r="S3208" s="219">
        <v>0</v>
      </c>
      <c r="T3208" s="220">
        <f>S3208*H3208</f>
        <v>0</v>
      </c>
      <c r="U3208" s="36"/>
      <c r="V3208" s="36"/>
      <c r="W3208" s="36"/>
      <c r="X3208" s="36"/>
      <c r="Y3208" s="36"/>
      <c r="Z3208" s="36"/>
      <c r="AA3208" s="36"/>
      <c r="AB3208" s="36"/>
      <c r="AC3208" s="36"/>
      <c r="AD3208" s="36"/>
      <c r="AE3208" s="36"/>
      <c r="AR3208" s="221" t="s">
        <v>304</v>
      </c>
      <c r="AT3208" s="221" t="s">
        <v>286</v>
      </c>
      <c r="AU3208" s="221" t="s">
        <v>93</v>
      </c>
      <c r="AY3208" s="18" t="s">
        <v>283</v>
      </c>
      <c r="BE3208" s="222">
        <f>IF(N3208="základní",J3208,0)</f>
        <v>0</v>
      </c>
      <c r="BF3208" s="222">
        <f>IF(N3208="snížená",J3208,0)</f>
        <v>0</v>
      </c>
      <c r="BG3208" s="222">
        <f>IF(N3208="zákl. přenesená",J3208,0)</f>
        <v>0</v>
      </c>
      <c r="BH3208" s="222">
        <f>IF(N3208="sníž. přenesená",J3208,0)</f>
        <v>0</v>
      </c>
      <c r="BI3208" s="222">
        <f>IF(N3208="nulová",J3208,0)</f>
        <v>0</v>
      </c>
      <c r="BJ3208" s="18" t="s">
        <v>91</v>
      </c>
      <c r="BK3208" s="222">
        <f>ROUND(I3208*H3208,2)</f>
        <v>0</v>
      </c>
      <c r="BL3208" s="18" t="s">
        <v>304</v>
      </c>
      <c r="BM3208" s="221" t="s">
        <v>4365</v>
      </c>
    </row>
    <row r="3209" spans="1:65" s="2" customFormat="1" ht="39">
      <c r="A3209" s="36"/>
      <c r="B3209" s="37"/>
      <c r="C3209" s="38"/>
      <c r="D3209" s="223" t="s">
        <v>293</v>
      </c>
      <c r="E3209" s="38"/>
      <c r="F3209" s="224" t="s">
        <v>4219</v>
      </c>
      <c r="G3209" s="38"/>
      <c r="H3209" s="38"/>
      <c r="I3209" s="124"/>
      <c r="J3209" s="38"/>
      <c r="K3209" s="38"/>
      <c r="L3209" s="41"/>
      <c r="M3209" s="225"/>
      <c r="N3209" s="226"/>
      <c r="O3209" s="73"/>
      <c r="P3209" s="73"/>
      <c r="Q3209" s="73"/>
      <c r="R3209" s="73"/>
      <c r="S3209" s="73"/>
      <c r="T3209" s="74"/>
      <c r="U3209" s="36"/>
      <c r="V3209" s="36"/>
      <c r="W3209" s="36"/>
      <c r="X3209" s="36"/>
      <c r="Y3209" s="36"/>
      <c r="Z3209" s="36"/>
      <c r="AA3209" s="36"/>
      <c r="AB3209" s="36"/>
      <c r="AC3209" s="36"/>
      <c r="AD3209" s="36"/>
      <c r="AE3209" s="36"/>
      <c r="AT3209" s="18" t="s">
        <v>293</v>
      </c>
      <c r="AU3209" s="18" t="s">
        <v>93</v>
      </c>
    </row>
    <row r="3210" spans="1:65" s="2" customFormat="1" ht="16.5" customHeight="1">
      <c r="A3210" s="36"/>
      <c r="B3210" s="37"/>
      <c r="C3210" s="210" t="s">
        <v>4366</v>
      </c>
      <c r="D3210" s="210" t="s">
        <v>286</v>
      </c>
      <c r="E3210" s="211" t="s">
        <v>4367</v>
      </c>
      <c r="F3210" s="212" t="s">
        <v>4331</v>
      </c>
      <c r="G3210" s="213" t="s">
        <v>3327</v>
      </c>
      <c r="H3210" s="214">
        <v>1</v>
      </c>
      <c r="I3210" s="215"/>
      <c r="J3210" s="216">
        <f>ROUND(I3210*H3210,2)</f>
        <v>0</v>
      </c>
      <c r="K3210" s="212" t="s">
        <v>342</v>
      </c>
      <c r="L3210" s="41"/>
      <c r="M3210" s="217" t="s">
        <v>1</v>
      </c>
      <c r="N3210" s="218" t="s">
        <v>48</v>
      </c>
      <c r="O3210" s="73"/>
      <c r="P3210" s="219">
        <f>O3210*H3210</f>
        <v>0</v>
      </c>
      <c r="Q3210" s="219">
        <v>0</v>
      </c>
      <c r="R3210" s="219">
        <f>Q3210*H3210</f>
        <v>0</v>
      </c>
      <c r="S3210" s="219">
        <v>0</v>
      </c>
      <c r="T3210" s="220">
        <f>S3210*H3210</f>
        <v>0</v>
      </c>
      <c r="U3210" s="36"/>
      <c r="V3210" s="36"/>
      <c r="W3210" s="36"/>
      <c r="X3210" s="36"/>
      <c r="Y3210" s="36"/>
      <c r="Z3210" s="36"/>
      <c r="AA3210" s="36"/>
      <c r="AB3210" s="36"/>
      <c r="AC3210" s="36"/>
      <c r="AD3210" s="36"/>
      <c r="AE3210" s="36"/>
      <c r="AR3210" s="221" t="s">
        <v>304</v>
      </c>
      <c r="AT3210" s="221" t="s">
        <v>286</v>
      </c>
      <c r="AU3210" s="221" t="s">
        <v>93</v>
      </c>
      <c r="AY3210" s="18" t="s">
        <v>283</v>
      </c>
      <c r="BE3210" s="222">
        <f>IF(N3210="základní",J3210,0)</f>
        <v>0</v>
      </c>
      <c r="BF3210" s="222">
        <f>IF(N3210="snížená",J3210,0)</f>
        <v>0</v>
      </c>
      <c r="BG3210" s="222">
        <f>IF(N3210="zákl. přenesená",J3210,0)</f>
        <v>0</v>
      </c>
      <c r="BH3210" s="222">
        <f>IF(N3210="sníž. přenesená",J3210,0)</f>
        <v>0</v>
      </c>
      <c r="BI3210" s="222">
        <f>IF(N3210="nulová",J3210,0)</f>
        <v>0</v>
      </c>
      <c r="BJ3210" s="18" t="s">
        <v>91</v>
      </c>
      <c r="BK3210" s="222">
        <f>ROUND(I3210*H3210,2)</f>
        <v>0</v>
      </c>
      <c r="BL3210" s="18" t="s">
        <v>304</v>
      </c>
      <c r="BM3210" s="221" t="s">
        <v>4368</v>
      </c>
    </row>
    <row r="3211" spans="1:65" s="2" customFormat="1" ht="39">
      <c r="A3211" s="36"/>
      <c r="B3211" s="37"/>
      <c r="C3211" s="38"/>
      <c r="D3211" s="223" t="s">
        <v>293</v>
      </c>
      <c r="E3211" s="38"/>
      <c r="F3211" s="224" t="s">
        <v>4219</v>
      </c>
      <c r="G3211" s="38"/>
      <c r="H3211" s="38"/>
      <c r="I3211" s="124"/>
      <c r="J3211" s="38"/>
      <c r="K3211" s="38"/>
      <c r="L3211" s="41"/>
      <c r="M3211" s="225"/>
      <c r="N3211" s="226"/>
      <c r="O3211" s="73"/>
      <c r="P3211" s="73"/>
      <c r="Q3211" s="73"/>
      <c r="R3211" s="73"/>
      <c r="S3211" s="73"/>
      <c r="T3211" s="74"/>
      <c r="U3211" s="36"/>
      <c r="V3211" s="36"/>
      <c r="W3211" s="36"/>
      <c r="X3211" s="36"/>
      <c r="Y3211" s="36"/>
      <c r="Z3211" s="36"/>
      <c r="AA3211" s="36"/>
      <c r="AB3211" s="36"/>
      <c r="AC3211" s="36"/>
      <c r="AD3211" s="36"/>
      <c r="AE3211" s="36"/>
      <c r="AT3211" s="18" t="s">
        <v>293</v>
      </c>
      <c r="AU3211" s="18" t="s">
        <v>93</v>
      </c>
    </row>
    <row r="3212" spans="1:65" s="2" customFormat="1" ht="16.5" customHeight="1">
      <c r="A3212" s="36"/>
      <c r="B3212" s="37"/>
      <c r="C3212" s="210" t="s">
        <v>4369</v>
      </c>
      <c r="D3212" s="210" t="s">
        <v>286</v>
      </c>
      <c r="E3212" s="211" t="s">
        <v>4370</v>
      </c>
      <c r="F3212" s="212" t="s">
        <v>4339</v>
      </c>
      <c r="G3212" s="213" t="s">
        <v>3327</v>
      </c>
      <c r="H3212" s="214">
        <v>1</v>
      </c>
      <c r="I3212" s="215"/>
      <c r="J3212" s="216">
        <f>ROUND(I3212*H3212,2)</f>
        <v>0</v>
      </c>
      <c r="K3212" s="212" t="s">
        <v>342</v>
      </c>
      <c r="L3212" s="41"/>
      <c r="M3212" s="217" t="s">
        <v>1</v>
      </c>
      <c r="N3212" s="218" t="s">
        <v>48</v>
      </c>
      <c r="O3212" s="73"/>
      <c r="P3212" s="219">
        <f>O3212*H3212</f>
        <v>0</v>
      </c>
      <c r="Q3212" s="219">
        <v>0</v>
      </c>
      <c r="R3212" s="219">
        <f>Q3212*H3212</f>
        <v>0</v>
      </c>
      <c r="S3212" s="219">
        <v>0</v>
      </c>
      <c r="T3212" s="220">
        <f>S3212*H3212</f>
        <v>0</v>
      </c>
      <c r="U3212" s="36"/>
      <c r="V3212" s="36"/>
      <c r="W3212" s="36"/>
      <c r="X3212" s="36"/>
      <c r="Y3212" s="36"/>
      <c r="Z3212" s="36"/>
      <c r="AA3212" s="36"/>
      <c r="AB3212" s="36"/>
      <c r="AC3212" s="36"/>
      <c r="AD3212" s="36"/>
      <c r="AE3212" s="36"/>
      <c r="AR3212" s="221" t="s">
        <v>304</v>
      </c>
      <c r="AT3212" s="221" t="s">
        <v>286</v>
      </c>
      <c r="AU3212" s="221" t="s">
        <v>93</v>
      </c>
      <c r="AY3212" s="18" t="s">
        <v>283</v>
      </c>
      <c r="BE3212" s="222">
        <f>IF(N3212="základní",J3212,0)</f>
        <v>0</v>
      </c>
      <c r="BF3212" s="222">
        <f>IF(N3212="snížená",J3212,0)</f>
        <v>0</v>
      </c>
      <c r="BG3212" s="222">
        <f>IF(N3212="zákl. přenesená",J3212,0)</f>
        <v>0</v>
      </c>
      <c r="BH3212" s="222">
        <f>IF(N3212="sníž. přenesená",J3212,0)</f>
        <v>0</v>
      </c>
      <c r="BI3212" s="222">
        <f>IF(N3212="nulová",J3212,0)</f>
        <v>0</v>
      </c>
      <c r="BJ3212" s="18" t="s">
        <v>91</v>
      </c>
      <c r="BK3212" s="222">
        <f>ROUND(I3212*H3212,2)</f>
        <v>0</v>
      </c>
      <c r="BL3212" s="18" t="s">
        <v>304</v>
      </c>
      <c r="BM3212" s="221" t="s">
        <v>4371</v>
      </c>
    </row>
    <row r="3213" spans="1:65" s="2" customFormat="1" ht="39">
      <c r="A3213" s="36"/>
      <c r="B3213" s="37"/>
      <c r="C3213" s="38"/>
      <c r="D3213" s="223" t="s">
        <v>293</v>
      </c>
      <c r="E3213" s="38"/>
      <c r="F3213" s="224" t="s">
        <v>4219</v>
      </c>
      <c r="G3213" s="38"/>
      <c r="H3213" s="38"/>
      <c r="I3213" s="124"/>
      <c r="J3213" s="38"/>
      <c r="K3213" s="38"/>
      <c r="L3213" s="41"/>
      <c r="M3213" s="225"/>
      <c r="N3213" s="226"/>
      <c r="O3213" s="73"/>
      <c r="P3213" s="73"/>
      <c r="Q3213" s="73"/>
      <c r="R3213" s="73"/>
      <c r="S3213" s="73"/>
      <c r="T3213" s="74"/>
      <c r="U3213" s="36"/>
      <c r="V3213" s="36"/>
      <c r="W3213" s="36"/>
      <c r="X3213" s="36"/>
      <c r="Y3213" s="36"/>
      <c r="Z3213" s="36"/>
      <c r="AA3213" s="36"/>
      <c r="AB3213" s="36"/>
      <c r="AC3213" s="36"/>
      <c r="AD3213" s="36"/>
      <c r="AE3213" s="36"/>
      <c r="AT3213" s="18" t="s">
        <v>293</v>
      </c>
      <c r="AU3213" s="18" t="s">
        <v>93</v>
      </c>
    </row>
    <row r="3214" spans="1:65" s="2" customFormat="1" ht="16.5" customHeight="1">
      <c r="A3214" s="36"/>
      <c r="B3214" s="37"/>
      <c r="C3214" s="210" t="s">
        <v>4372</v>
      </c>
      <c r="D3214" s="210" t="s">
        <v>286</v>
      </c>
      <c r="E3214" s="211" t="s">
        <v>4373</v>
      </c>
      <c r="F3214" s="212" t="s">
        <v>4374</v>
      </c>
      <c r="G3214" s="213" t="s">
        <v>3327</v>
      </c>
      <c r="H3214" s="214">
        <v>1</v>
      </c>
      <c r="I3214" s="215"/>
      <c r="J3214" s="216">
        <f>ROUND(I3214*H3214,2)</f>
        <v>0</v>
      </c>
      <c r="K3214" s="212" t="s">
        <v>342</v>
      </c>
      <c r="L3214" s="41"/>
      <c r="M3214" s="217" t="s">
        <v>1</v>
      </c>
      <c r="N3214" s="218" t="s">
        <v>48</v>
      </c>
      <c r="O3214" s="73"/>
      <c r="P3214" s="219">
        <f>O3214*H3214</f>
        <v>0</v>
      </c>
      <c r="Q3214" s="219">
        <v>0</v>
      </c>
      <c r="R3214" s="219">
        <f>Q3214*H3214</f>
        <v>0</v>
      </c>
      <c r="S3214" s="219">
        <v>0</v>
      </c>
      <c r="T3214" s="220">
        <f>S3214*H3214</f>
        <v>0</v>
      </c>
      <c r="U3214" s="36"/>
      <c r="V3214" s="36"/>
      <c r="W3214" s="36"/>
      <c r="X3214" s="36"/>
      <c r="Y3214" s="36"/>
      <c r="Z3214" s="36"/>
      <c r="AA3214" s="36"/>
      <c r="AB3214" s="36"/>
      <c r="AC3214" s="36"/>
      <c r="AD3214" s="36"/>
      <c r="AE3214" s="36"/>
      <c r="AR3214" s="221" t="s">
        <v>304</v>
      </c>
      <c r="AT3214" s="221" t="s">
        <v>286</v>
      </c>
      <c r="AU3214" s="221" t="s">
        <v>93</v>
      </c>
      <c r="AY3214" s="18" t="s">
        <v>283</v>
      </c>
      <c r="BE3214" s="222">
        <f>IF(N3214="základní",J3214,0)</f>
        <v>0</v>
      </c>
      <c r="BF3214" s="222">
        <f>IF(N3214="snížená",J3214,0)</f>
        <v>0</v>
      </c>
      <c r="BG3214" s="222">
        <f>IF(N3214="zákl. přenesená",J3214,0)</f>
        <v>0</v>
      </c>
      <c r="BH3214" s="222">
        <f>IF(N3214="sníž. přenesená",J3214,0)</f>
        <v>0</v>
      </c>
      <c r="BI3214" s="222">
        <f>IF(N3214="nulová",J3214,0)</f>
        <v>0</v>
      </c>
      <c r="BJ3214" s="18" t="s">
        <v>91</v>
      </c>
      <c r="BK3214" s="222">
        <f>ROUND(I3214*H3214,2)</f>
        <v>0</v>
      </c>
      <c r="BL3214" s="18" t="s">
        <v>304</v>
      </c>
      <c r="BM3214" s="221" t="s">
        <v>4375</v>
      </c>
    </row>
    <row r="3215" spans="1:65" s="2" customFormat="1" ht="39">
      <c r="A3215" s="36"/>
      <c r="B3215" s="37"/>
      <c r="C3215" s="38"/>
      <c r="D3215" s="223" t="s">
        <v>293</v>
      </c>
      <c r="E3215" s="38"/>
      <c r="F3215" s="224" t="s">
        <v>4219</v>
      </c>
      <c r="G3215" s="38"/>
      <c r="H3215" s="38"/>
      <c r="I3215" s="124"/>
      <c r="J3215" s="38"/>
      <c r="K3215" s="38"/>
      <c r="L3215" s="41"/>
      <c r="M3215" s="225"/>
      <c r="N3215" s="226"/>
      <c r="O3215" s="73"/>
      <c r="P3215" s="73"/>
      <c r="Q3215" s="73"/>
      <c r="R3215" s="73"/>
      <c r="S3215" s="73"/>
      <c r="T3215" s="74"/>
      <c r="U3215" s="36"/>
      <c r="V3215" s="36"/>
      <c r="W3215" s="36"/>
      <c r="X3215" s="36"/>
      <c r="Y3215" s="36"/>
      <c r="Z3215" s="36"/>
      <c r="AA3215" s="36"/>
      <c r="AB3215" s="36"/>
      <c r="AC3215" s="36"/>
      <c r="AD3215" s="36"/>
      <c r="AE3215" s="36"/>
      <c r="AT3215" s="18" t="s">
        <v>293</v>
      </c>
      <c r="AU3215" s="18" t="s">
        <v>93</v>
      </c>
    </row>
    <row r="3216" spans="1:65" s="2" customFormat="1" ht="16.5" customHeight="1">
      <c r="A3216" s="36"/>
      <c r="B3216" s="37"/>
      <c r="C3216" s="210" t="s">
        <v>4376</v>
      </c>
      <c r="D3216" s="210" t="s">
        <v>286</v>
      </c>
      <c r="E3216" s="211" t="s">
        <v>4377</v>
      </c>
      <c r="F3216" s="212" t="s">
        <v>4378</v>
      </c>
      <c r="G3216" s="213" t="s">
        <v>3327</v>
      </c>
      <c r="H3216" s="214">
        <v>1</v>
      </c>
      <c r="I3216" s="215"/>
      <c r="J3216" s="216">
        <f>ROUND(I3216*H3216,2)</f>
        <v>0</v>
      </c>
      <c r="K3216" s="212" t="s">
        <v>342</v>
      </c>
      <c r="L3216" s="41"/>
      <c r="M3216" s="217" t="s">
        <v>1</v>
      </c>
      <c r="N3216" s="218" t="s">
        <v>48</v>
      </c>
      <c r="O3216" s="73"/>
      <c r="P3216" s="219">
        <f>O3216*H3216</f>
        <v>0</v>
      </c>
      <c r="Q3216" s="219">
        <v>0</v>
      </c>
      <c r="R3216" s="219">
        <f>Q3216*H3216</f>
        <v>0</v>
      </c>
      <c r="S3216" s="219">
        <v>0</v>
      </c>
      <c r="T3216" s="220">
        <f>S3216*H3216</f>
        <v>0</v>
      </c>
      <c r="U3216" s="36"/>
      <c r="V3216" s="36"/>
      <c r="W3216" s="36"/>
      <c r="X3216" s="36"/>
      <c r="Y3216" s="36"/>
      <c r="Z3216" s="36"/>
      <c r="AA3216" s="36"/>
      <c r="AB3216" s="36"/>
      <c r="AC3216" s="36"/>
      <c r="AD3216" s="36"/>
      <c r="AE3216" s="36"/>
      <c r="AR3216" s="221" t="s">
        <v>304</v>
      </c>
      <c r="AT3216" s="221" t="s">
        <v>286</v>
      </c>
      <c r="AU3216" s="221" t="s">
        <v>93</v>
      </c>
      <c r="AY3216" s="18" t="s">
        <v>283</v>
      </c>
      <c r="BE3216" s="222">
        <f>IF(N3216="základní",J3216,0)</f>
        <v>0</v>
      </c>
      <c r="BF3216" s="222">
        <f>IF(N3216="snížená",J3216,0)</f>
        <v>0</v>
      </c>
      <c r="BG3216" s="222">
        <f>IF(N3216="zákl. přenesená",J3216,0)</f>
        <v>0</v>
      </c>
      <c r="BH3216" s="222">
        <f>IF(N3216="sníž. přenesená",J3216,0)</f>
        <v>0</v>
      </c>
      <c r="BI3216" s="222">
        <f>IF(N3216="nulová",J3216,0)</f>
        <v>0</v>
      </c>
      <c r="BJ3216" s="18" t="s">
        <v>91</v>
      </c>
      <c r="BK3216" s="222">
        <f>ROUND(I3216*H3216,2)</f>
        <v>0</v>
      </c>
      <c r="BL3216" s="18" t="s">
        <v>304</v>
      </c>
      <c r="BM3216" s="221" t="s">
        <v>4379</v>
      </c>
    </row>
    <row r="3217" spans="1:65" s="2" customFormat="1" ht="39">
      <c r="A3217" s="36"/>
      <c r="B3217" s="37"/>
      <c r="C3217" s="38"/>
      <c r="D3217" s="223" t="s">
        <v>293</v>
      </c>
      <c r="E3217" s="38"/>
      <c r="F3217" s="224" t="s">
        <v>4219</v>
      </c>
      <c r="G3217" s="38"/>
      <c r="H3217" s="38"/>
      <c r="I3217" s="124"/>
      <c r="J3217" s="38"/>
      <c r="K3217" s="38"/>
      <c r="L3217" s="41"/>
      <c r="M3217" s="225"/>
      <c r="N3217" s="226"/>
      <c r="O3217" s="73"/>
      <c r="P3217" s="73"/>
      <c r="Q3217" s="73"/>
      <c r="R3217" s="73"/>
      <c r="S3217" s="73"/>
      <c r="T3217" s="74"/>
      <c r="U3217" s="36"/>
      <c r="V3217" s="36"/>
      <c r="W3217" s="36"/>
      <c r="X3217" s="36"/>
      <c r="Y3217" s="36"/>
      <c r="Z3217" s="36"/>
      <c r="AA3217" s="36"/>
      <c r="AB3217" s="36"/>
      <c r="AC3217" s="36"/>
      <c r="AD3217" s="36"/>
      <c r="AE3217" s="36"/>
      <c r="AT3217" s="18" t="s">
        <v>293</v>
      </c>
      <c r="AU3217" s="18" t="s">
        <v>93</v>
      </c>
    </row>
    <row r="3218" spans="1:65" s="12" customFormat="1" ht="22.9" customHeight="1">
      <c r="B3218" s="194"/>
      <c r="C3218" s="195"/>
      <c r="D3218" s="196" t="s">
        <v>82</v>
      </c>
      <c r="E3218" s="208" t="s">
        <v>4380</v>
      </c>
      <c r="F3218" s="208" t="s">
        <v>4381</v>
      </c>
      <c r="G3218" s="195"/>
      <c r="H3218" s="195"/>
      <c r="I3218" s="198"/>
      <c r="J3218" s="209">
        <f>BK3218</f>
        <v>0</v>
      </c>
      <c r="K3218" s="195"/>
      <c r="L3218" s="200"/>
      <c r="M3218" s="201"/>
      <c r="N3218" s="202"/>
      <c r="O3218" s="202"/>
      <c r="P3218" s="203">
        <f>SUM(P3219:P3236)</f>
        <v>0</v>
      </c>
      <c r="Q3218" s="202"/>
      <c r="R3218" s="203">
        <f>SUM(R3219:R3236)</f>
        <v>0</v>
      </c>
      <c r="S3218" s="202"/>
      <c r="T3218" s="204">
        <f>SUM(T3219:T3236)</f>
        <v>0</v>
      </c>
      <c r="AR3218" s="205" t="s">
        <v>299</v>
      </c>
      <c r="AT3218" s="206" t="s">
        <v>82</v>
      </c>
      <c r="AU3218" s="206" t="s">
        <v>91</v>
      </c>
      <c r="AY3218" s="205" t="s">
        <v>283</v>
      </c>
      <c r="BK3218" s="207">
        <f>SUM(BK3219:BK3236)</f>
        <v>0</v>
      </c>
    </row>
    <row r="3219" spans="1:65" s="2" customFormat="1" ht="16.5" customHeight="1">
      <c r="A3219" s="36"/>
      <c r="B3219" s="37"/>
      <c r="C3219" s="210" t="s">
        <v>4382</v>
      </c>
      <c r="D3219" s="210" t="s">
        <v>286</v>
      </c>
      <c r="E3219" s="211" t="s">
        <v>4383</v>
      </c>
      <c r="F3219" s="212" t="s">
        <v>4384</v>
      </c>
      <c r="G3219" s="213" t="s">
        <v>320</v>
      </c>
      <c r="H3219" s="214">
        <v>6</v>
      </c>
      <c r="I3219" s="215"/>
      <c r="J3219" s="216">
        <f>ROUND(I3219*H3219,2)</f>
        <v>0</v>
      </c>
      <c r="K3219" s="212" t="s">
        <v>342</v>
      </c>
      <c r="L3219" s="41"/>
      <c r="M3219" s="217" t="s">
        <v>1</v>
      </c>
      <c r="N3219" s="218" t="s">
        <v>48</v>
      </c>
      <c r="O3219" s="73"/>
      <c r="P3219" s="219">
        <f>O3219*H3219</f>
        <v>0</v>
      </c>
      <c r="Q3219" s="219">
        <v>0</v>
      </c>
      <c r="R3219" s="219">
        <f>Q3219*H3219</f>
        <v>0</v>
      </c>
      <c r="S3219" s="219">
        <v>0</v>
      </c>
      <c r="T3219" s="220">
        <f>S3219*H3219</f>
        <v>0</v>
      </c>
      <c r="U3219" s="36"/>
      <c r="V3219" s="36"/>
      <c r="W3219" s="36"/>
      <c r="X3219" s="36"/>
      <c r="Y3219" s="36"/>
      <c r="Z3219" s="36"/>
      <c r="AA3219" s="36"/>
      <c r="AB3219" s="36"/>
      <c r="AC3219" s="36"/>
      <c r="AD3219" s="36"/>
      <c r="AE3219" s="36"/>
      <c r="AR3219" s="221" t="s">
        <v>733</v>
      </c>
      <c r="AT3219" s="221" t="s">
        <v>286</v>
      </c>
      <c r="AU3219" s="221" t="s">
        <v>93</v>
      </c>
      <c r="AY3219" s="18" t="s">
        <v>283</v>
      </c>
      <c r="BE3219" s="222">
        <f>IF(N3219="základní",J3219,0)</f>
        <v>0</v>
      </c>
      <c r="BF3219" s="222">
        <f>IF(N3219="snížená",J3219,0)</f>
        <v>0</v>
      </c>
      <c r="BG3219" s="222">
        <f>IF(N3219="zákl. přenesená",J3219,0)</f>
        <v>0</v>
      </c>
      <c r="BH3219" s="222">
        <f>IF(N3219="sníž. přenesená",J3219,0)</f>
        <v>0</v>
      </c>
      <c r="BI3219" s="222">
        <f>IF(N3219="nulová",J3219,0)</f>
        <v>0</v>
      </c>
      <c r="BJ3219" s="18" t="s">
        <v>91</v>
      </c>
      <c r="BK3219" s="222">
        <f>ROUND(I3219*H3219,2)</f>
        <v>0</v>
      </c>
      <c r="BL3219" s="18" t="s">
        <v>733</v>
      </c>
      <c r="BM3219" s="221" t="s">
        <v>4385</v>
      </c>
    </row>
    <row r="3220" spans="1:65" s="2" customFormat="1" ht="19.5">
      <c r="A3220" s="36"/>
      <c r="B3220" s="37"/>
      <c r="C3220" s="38"/>
      <c r="D3220" s="223" t="s">
        <v>293</v>
      </c>
      <c r="E3220" s="38"/>
      <c r="F3220" s="224" t="s">
        <v>4386</v>
      </c>
      <c r="G3220" s="38"/>
      <c r="H3220" s="38"/>
      <c r="I3220" s="124"/>
      <c r="J3220" s="38"/>
      <c r="K3220" s="38"/>
      <c r="L3220" s="41"/>
      <c r="M3220" s="225"/>
      <c r="N3220" s="226"/>
      <c r="O3220" s="73"/>
      <c r="P3220" s="73"/>
      <c r="Q3220" s="73"/>
      <c r="R3220" s="73"/>
      <c r="S3220" s="73"/>
      <c r="T3220" s="74"/>
      <c r="U3220" s="36"/>
      <c r="V3220" s="36"/>
      <c r="W3220" s="36"/>
      <c r="X3220" s="36"/>
      <c r="Y3220" s="36"/>
      <c r="Z3220" s="36"/>
      <c r="AA3220" s="36"/>
      <c r="AB3220" s="36"/>
      <c r="AC3220" s="36"/>
      <c r="AD3220" s="36"/>
      <c r="AE3220" s="36"/>
      <c r="AT3220" s="18" t="s">
        <v>293</v>
      </c>
      <c r="AU3220" s="18" t="s">
        <v>93</v>
      </c>
    </row>
    <row r="3221" spans="1:65" s="2" customFormat="1" ht="16.5" customHeight="1">
      <c r="A3221" s="36"/>
      <c r="B3221" s="37"/>
      <c r="C3221" s="210" t="s">
        <v>4387</v>
      </c>
      <c r="D3221" s="210" t="s">
        <v>286</v>
      </c>
      <c r="E3221" s="211" t="s">
        <v>4388</v>
      </c>
      <c r="F3221" s="212" t="s">
        <v>4389</v>
      </c>
      <c r="G3221" s="213" t="s">
        <v>320</v>
      </c>
      <c r="H3221" s="214">
        <v>3</v>
      </c>
      <c r="I3221" s="215"/>
      <c r="J3221" s="216">
        <f>ROUND(I3221*H3221,2)</f>
        <v>0</v>
      </c>
      <c r="K3221" s="212" t="s">
        <v>342</v>
      </c>
      <c r="L3221" s="41"/>
      <c r="M3221" s="217" t="s">
        <v>1</v>
      </c>
      <c r="N3221" s="218" t="s">
        <v>48</v>
      </c>
      <c r="O3221" s="73"/>
      <c r="P3221" s="219">
        <f>O3221*H3221</f>
        <v>0</v>
      </c>
      <c r="Q3221" s="219">
        <v>0</v>
      </c>
      <c r="R3221" s="219">
        <f>Q3221*H3221</f>
        <v>0</v>
      </c>
      <c r="S3221" s="219">
        <v>0</v>
      </c>
      <c r="T3221" s="220">
        <f>S3221*H3221</f>
        <v>0</v>
      </c>
      <c r="U3221" s="36"/>
      <c r="V3221" s="36"/>
      <c r="W3221" s="36"/>
      <c r="X3221" s="36"/>
      <c r="Y3221" s="36"/>
      <c r="Z3221" s="36"/>
      <c r="AA3221" s="36"/>
      <c r="AB3221" s="36"/>
      <c r="AC3221" s="36"/>
      <c r="AD3221" s="36"/>
      <c r="AE3221" s="36"/>
      <c r="AR3221" s="221" t="s">
        <v>733</v>
      </c>
      <c r="AT3221" s="221" t="s">
        <v>286</v>
      </c>
      <c r="AU3221" s="221" t="s">
        <v>93</v>
      </c>
      <c r="AY3221" s="18" t="s">
        <v>283</v>
      </c>
      <c r="BE3221" s="222">
        <f>IF(N3221="základní",J3221,0)</f>
        <v>0</v>
      </c>
      <c r="BF3221" s="222">
        <f>IF(N3221="snížená",J3221,0)</f>
        <v>0</v>
      </c>
      <c r="BG3221" s="222">
        <f>IF(N3221="zákl. přenesená",J3221,0)</f>
        <v>0</v>
      </c>
      <c r="BH3221" s="222">
        <f>IF(N3221="sníž. přenesená",J3221,0)</f>
        <v>0</v>
      </c>
      <c r="BI3221" s="222">
        <f>IF(N3221="nulová",J3221,0)</f>
        <v>0</v>
      </c>
      <c r="BJ3221" s="18" t="s">
        <v>91</v>
      </c>
      <c r="BK3221" s="222">
        <f>ROUND(I3221*H3221,2)</f>
        <v>0</v>
      </c>
      <c r="BL3221" s="18" t="s">
        <v>733</v>
      </c>
      <c r="BM3221" s="221" t="s">
        <v>4390</v>
      </c>
    </row>
    <row r="3222" spans="1:65" s="2" customFormat="1" ht="19.5">
      <c r="A3222" s="36"/>
      <c r="B3222" s="37"/>
      <c r="C3222" s="38"/>
      <c r="D3222" s="223" t="s">
        <v>293</v>
      </c>
      <c r="E3222" s="38"/>
      <c r="F3222" s="224" t="s">
        <v>4386</v>
      </c>
      <c r="G3222" s="38"/>
      <c r="H3222" s="38"/>
      <c r="I3222" s="124"/>
      <c r="J3222" s="38"/>
      <c r="K3222" s="38"/>
      <c r="L3222" s="41"/>
      <c r="M3222" s="225"/>
      <c r="N3222" s="226"/>
      <c r="O3222" s="73"/>
      <c r="P3222" s="73"/>
      <c r="Q3222" s="73"/>
      <c r="R3222" s="73"/>
      <c r="S3222" s="73"/>
      <c r="T3222" s="74"/>
      <c r="U3222" s="36"/>
      <c r="V3222" s="36"/>
      <c r="W3222" s="36"/>
      <c r="X3222" s="36"/>
      <c r="Y3222" s="36"/>
      <c r="Z3222" s="36"/>
      <c r="AA3222" s="36"/>
      <c r="AB3222" s="36"/>
      <c r="AC3222" s="36"/>
      <c r="AD3222" s="36"/>
      <c r="AE3222" s="36"/>
      <c r="AT3222" s="18" t="s">
        <v>293</v>
      </c>
      <c r="AU3222" s="18" t="s">
        <v>93</v>
      </c>
    </row>
    <row r="3223" spans="1:65" s="2" customFormat="1" ht="16.5" customHeight="1">
      <c r="A3223" s="36"/>
      <c r="B3223" s="37"/>
      <c r="C3223" s="210" t="s">
        <v>4391</v>
      </c>
      <c r="D3223" s="210" t="s">
        <v>286</v>
      </c>
      <c r="E3223" s="211" t="s">
        <v>4392</v>
      </c>
      <c r="F3223" s="212" t="s">
        <v>4393</v>
      </c>
      <c r="G3223" s="213" t="s">
        <v>320</v>
      </c>
      <c r="H3223" s="214">
        <v>10</v>
      </c>
      <c r="I3223" s="215"/>
      <c r="J3223" s="216">
        <f>ROUND(I3223*H3223,2)</f>
        <v>0</v>
      </c>
      <c r="K3223" s="212" t="s">
        <v>342</v>
      </c>
      <c r="L3223" s="41"/>
      <c r="M3223" s="217" t="s">
        <v>1</v>
      </c>
      <c r="N3223" s="218" t="s">
        <v>48</v>
      </c>
      <c r="O3223" s="73"/>
      <c r="P3223" s="219">
        <f>O3223*H3223</f>
        <v>0</v>
      </c>
      <c r="Q3223" s="219">
        <v>0</v>
      </c>
      <c r="R3223" s="219">
        <f>Q3223*H3223</f>
        <v>0</v>
      </c>
      <c r="S3223" s="219">
        <v>0</v>
      </c>
      <c r="T3223" s="220">
        <f>S3223*H3223</f>
        <v>0</v>
      </c>
      <c r="U3223" s="36"/>
      <c r="V3223" s="36"/>
      <c r="W3223" s="36"/>
      <c r="X3223" s="36"/>
      <c r="Y3223" s="36"/>
      <c r="Z3223" s="36"/>
      <c r="AA3223" s="36"/>
      <c r="AB3223" s="36"/>
      <c r="AC3223" s="36"/>
      <c r="AD3223" s="36"/>
      <c r="AE3223" s="36"/>
      <c r="AR3223" s="221" t="s">
        <v>733</v>
      </c>
      <c r="AT3223" s="221" t="s">
        <v>286</v>
      </c>
      <c r="AU3223" s="221" t="s">
        <v>93</v>
      </c>
      <c r="AY3223" s="18" t="s">
        <v>283</v>
      </c>
      <c r="BE3223" s="222">
        <f>IF(N3223="základní",J3223,0)</f>
        <v>0</v>
      </c>
      <c r="BF3223" s="222">
        <f>IF(N3223="snížená",J3223,0)</f>
        <v>0</v>
      </c>
      <c r="BG3223" s="222">
        <f>IF(N3223="zákl. přenesená",J3223,0)</f>
        <v>0</v>
      </c>
      <c r="BH3223" s="222">
        <f>IF(N3223="sníž. přenesená",J3223,0)</f>
        <v>0</v>
      </c>
      <c r="BI3223" s="222">
        <f>IF(N3223="nulová",J3223,0)</f>
        <v>0</v>
      </c>
      <c r="BJ3223" s="18" t="s">
        <v>91</v>
      </c>
      <c r="BK3223" s="222">
        <f>ROUND(I3223*H3223,2)</f>
        <v>0</v>
      </c>
      <c r="BL3223" s="18" t="s">
        <v>733</v>
      </c>
      <c r="BM3223" s="221" t="s">
        <v>4394</v>
      </c>
    </row>
    <row r="3224" spans="1:65" s="2" customFormat="1" ht="19.5">
      <c r="A3224" s="36"/>
      <c r="B3224" s="37"/>
      <c r="C3224" s="38"/>
      <c r="D3224" s="223" t="s">
        <v>293</v>
      </c>
      <c r="E3224" s="38"/>
      <c r="F3224" s="224" t="s">
        <v>4386</v>
      </c>
      <c r="G3224" s="38"/>
      <c r="H3224" s="38"/>
      <c r="I3224" s="124"/>
      <c r="J3224" s="38"/>
      <c r="K3224" s="38"/>
      <c r="L3224" s="41"/>
      <c r="M3224" s="225"/>
      <c r="N3224" s="226"/>
      <c r="O3224" s="73"/>
      <c r="P3224" s="73"/>
      <c r="Q3224" s="73"/>
      <c r="R3224" s="73"/>
      <c r="S3224" s="73"/>
      <c r="T3224" s="74"/>
      <c r="U3224" s="36"/>
      <c r="V3224" s="36"/>
      <c r="W3224" s="36"/>
      <c r="X3224" s="36"/>
      <c r="Y3224" s="36"/>
      <c r="Z3224" s="36"/>
      <c r="AA3224" s="36"/>
      <c r="AB3224" s="36"/>
      <c r="AC3224" s="36"/>
      <c r="AD3224" s="36"/>
      <c r="AE3224" s="36"/>
      <c r="AT3224" s="18" t="s">
        <v>293</v>
      </c>
      <c r="AU3224" s="18" t="s">
        <v>93</v>
      </c>
    </row>
    <row r="3225" spans="1:65" s="2" customFormat="1" ht="16.5" customHeight="1">
      <c r="A3225" s="36"/>
      <c r="B3225" s="37"/>
      <c r="C3225" s="210" t="s">
        <v>4395</v>
      </c>
      <c r="D3225" s="210" t="s">
        <v>286</v>
      </c>
      <c r="E3225" s="211" t="s">
        <v>4396</v>
      </c>
      <c r="F3225" s="212" t="s">
        <v>4397</v>
      </c>
      <c r="G3225" s="213" t="s">
        <v>347</v>
      </c>
      <c r="H3225" s="214">
        <v>112</v>
      </c>
      <c r="I3225" s="215"/>
      <c r="J3225" s="216">
        <f>ROUND(I3225*H3225,2)</f>
        <v>0</v>
      </c>
      <c r="K3225" s="212" t="s">
        <v>342</v>
      </c>
      <c r="L3225" s="41"/>
      <c r="M3225" s="217" t="s">
        <v>1</v>
      </c>
      <c r="N3225" s="218" t="s">
        <v>48</v>
      </c>
      <c r="O3225" s="73"/>
      <c r="P3225" s="219">
        <f>O3225*H3225</f>
        <v>0</v>
      </c>
      <c r="Q3225" s="219">
        <v>0</v>
      </c>
      <c r="R3225" s="219">
        <f>Q3225*H3225</f>
        <v>0</v>
      </c>
      <c r="S3225" s="219">
        <v>0</v>
      </c>
      <c r="T3225" s="220">
        <f>S3225*H3225</f>
        <v>0</v>
      </c>
      <c r="U3225" s="36"/>
      <c r="V3225" s="36"/>
      <c r="W3225" s="36"/>
      <c r="X3225" s="36"/>
      <c r="Y3225" s="36"/>
      <c r="Z3225" s="36"/>
      <c r="AA3225" s="36"/>
      <c r="AB3225" s="36"/>
      <c r="AC3225" s="36"/>
      <c r="AD3225" s="36"/>
      <c r="AE3225" s="36"/>
      <c r="AR3225" s="221" t="s">
        <v>733</v>
      </c>
      <c r="AT3225" s="221" t="s">
        <v>286</v>
      </c>
      <c r="AU3225" s="221" t="s">
        <v>93</v>
      </c>
      <c r="AY3225" s="18" t="s">
        <v>283</v>
      </c>
      <c r="BE3225" s="222">
        <f>IF(N3225="základní",J3225,0)</f>
        <v>0</v>
      </c>
      <c r="BF3225" s="222">
        <f>IF(N3225="snížená",J3225,0)</f>
        <v>0</v>
      </c>
      <c r="BG3225" s="222">
        <f>IF(N3225="zákl. přenesená",J3225,0)</f>
        <v>0</v>
      </c>
      <c r="BH3225" s="222">
        <f>IF(N3225="sníž. přenesená",J3225,0)</f>
        <v>0</v>
      </c>
      <c r="BI3225" s="222">
        <f>IF(N3225="nulová",J3225,0)</f>
        <v>0</v>
      </c>
      <c r="BJ3225" s="18" t="s">
        <v>91</v>
      </c>
      <c r="BK3225" s="222">
        <f>ROUND(I3225*H3225,2)</f>
        <v>0</v>
      </c>
      <c r="BL3225" s="18" t="s">
        <v>733</v>
      </c>
      <c r="BM3225" s="221" t="s">
        <v>4398</v>
      </c>
    </row>
    <row r="3226" spans="1:65" s="2" customFormat="1" ht="19.5">
      <c r="A3226" s="36"/>
      <c r="B3226" s="37"/>
      <c r="C3226" s="38"/>
      <c r="D3226" s="223" t="s">
        <v>293</v>
      </c>
      <c r="E3226" s="38"/>
      <c r="F3226" s="224" t="s">
        <v>4386</v>
      </c>
      <c r="G3226" s="38"/>
      <c r="H3226" s="38"/>
      <c r="I3226" s="124"/>
      <c r="J3226" s="38"/>
      <c r="K3226" s="38"/>
      <c r="L3226" s="41"/>
      <c r="M3226" s="225"/>
      <c r="N3226" s="226"/>
      <c r="O3226" s="73"/>
      <c r="P3226" s="73"/>
      <c r="Q3226" s="73"/>
      <c r="R3226" s="73"/>
      <c r="S3226" s="73"/>
      <c r="T3226" s="74"/>
      <c r="U3226" s="36"/>
      <c r="V3226" s="36"/>
      <c r="W3226" s="36"/>
      <c r="X3226" s="36"/>
      <c r="Y3226" s="36"/>
      <c r="Z3226" s="36"/>
      <c r="AA3226" s="36"/>
      <c r="AB3226" s="36"/>
      <c r="AC3226" s="36"/>
      <c r="AD3226" s="36"/>
      <c r="AE3226" s="36"/>
      <c r="AT3226" s="18" t="s">
        <v>293</v>
      </c>
      <c r="AU3226" s="18" t="s">
        <v>93</v>
      </c>
    </row>
    <row r="3227" spans="1:65" s="2" customFormat="1" ht="16.5" customHeight="1">
      <c r="A3227" s="36"/>
      <c r="B3227" s="37"/>
      <c r="C3227" s="210" t="s">
        <v>4399</v>
      </c>
      <c r="D3227" s="210" t="s">
        <v>286</v>
      </c>
      <c r="E3227" s="211" t="s">
        <v>4400</v>
      </c>
      <c r="F3227" s="212" t="s">
        <v>4401</v>
      </c>
      <c r="G3227" s="213" t="s">
        <v>320</v>
      </c>
      <c r="H3227" s="214">
        <v>4</v>
      </c>
      <c r="I3227" s="215"/>
      <c r="J3227" s="216">
        <f>ROUND(I3227*H3227,2)</f>
        <v>0</v>
      </c>
      <c r="K3227" s="212" t="s">
        <v>342</v>
      </c>
      <c r="L3227" s="41"/>
      <c r="M3227" s="217" t="s">
        <v>1</v>
      </c>
      <c r="N3227" s="218" t="s">
        <v>48</v>
      </c>
      <c r="O3227" s="73"/>
      <c r="P3227" s="219">
        <f>O3227*H3227</f>
        <v>0</v>
      </c>
      <c r="Q3227" s="219">
        <v>0</v>
      </c>
      <c r="R3227" s="219">
        <f>Q3227*H3227</f>
        <v>0</v>
      </c>
      <c r="S3227" s="219">
        <v>0</v>
      </c>
      <c r="T3227" s="220">
        <f>S3227*H3227</f>
        <v>0</v>
      </c>
      <c r="U3227" s="36"/>
      <c r="V3227" s="36"/>
      <c r="W3227" s="36"/>
      <c r="X3227" s="36"/>
      <c r="Y3227" s="36"/>
      <c r="Z3227" s="36"/>
      <c r="AA3227" s="36"/>
      <c r="AB3227" s="36"/>
      <c r="AC3227" s="36"/>
      <c r="AD3227" s="36"/>
      <c r="AE3227" s="36"/>
      <c r="AR3227" s="221" t="s">
        <v>733</v>
      </c>
      <c r="AT3227" s="221" t="s">
        <v>286</v>
      </c>
      <c r="AU3227" s="221" t="s">
        <v>93</v>
      </c>
      <c r="AY3227" s="18" t="s">
        <v>283</v>
      </c>
      <c r="BE3227" s="222">
        <f>IF(N3227="základní",J3227,0)</f>
        <v>0</v>
      </c>
      <c r="BF3227" s="222">
        <f>IF(N3227="snížená",J3227,0)</f>
        <v>0</v>
      </c>
      <c r="BG3227" s="222">
        <f>IF(N3227="zákl. přenesená",J3227,0)</f>
        <v>0</v>
      </c>
      <c r="BH3227" s="222">
        <f>IF(N3227="sníž. přenesená",J3227,0)</f>
        <v>0</v>
      </c>
      <c r="BI3227" s="222">
        <f>IF(N3227="nulová",J3227,0)</f>
        <v>0</v>
      </c>
      <c r="BJ3227" s="18" t="s">
        <v>91</v>
      </c>
      <c r="BK3227" s="222">
        <f>ROUND(I3227*H3227,2)</f>
        <v>0</v>
      </c>
      <c r="BL3227" s="18" t="s">
        <v>733</v>
      </c>
      <c r="BM3227" s="221" t="s">
        <v>4402</v>
      </c>
    </row>
    <row r="3228" spans="1:65" s="2" customFormat="1" ht="19.5">
      <c r="A3228" s="36"/>
      <c r="B3228" s="37"/>
      <c r="C3228" s="38"/>
      <c r="D3228" s="223" t="s">
        <v>293</v>
      </c>
      <c r="E3228" s="38"/>
      <c r="F3228" s="224" t="s">
        <v>4386</v>
      </c>
      <c r="G3228" s="38"/>
      <c r="H3228" s="38"/>
      <c r="I3228" s="124"/>
      <c r="J3228" s="38"/>
      <c r="K3228" s="38"/>
      <c r="L3228" s="41"/>
      <c r="M3228" s="225"/>
      <c r="N3228" s="226"/>
      <c r="O3228" s="73"/>
      <c r="P3228" s="73"/>
      <c r="Q3228" s="73"/>
      <c r="R3228" s="73"/>
      <c r="S3228" s="73"/>
      <c r="T3228" s="74"/>
      <c r="U3228" s="36"/>
      <c r="V3228" s="36"/>
      <c r="W3228" s="36"/>
      <c r="X3228" s="36"/>
      <c r="Y3228" s="36"/>
      <c r="Z3228" s="36"/>
      <c r="AA3228" s="36"/>
      <c r="AB3228" s="36"/>
      <c r="AC3228" s="36"/>
      <c r="AD3228" s="36"/>
      <c r="AE3228" s="36"/>
      <c r="AT3228" s="18" t="s">
        <v>293</v>
      </c>
      <c r="AU3228" s="18" t="s">
        <v>93</v>
      </c>
    </row>
    <row r="3229" spans="1:65" s="2" customFormat="1" ht="16.5" customHeight="1">
      <c r="A3229" s="36"/>
      <c r="B3229" s="37"/>
      <c r="C3229" s="210" t="s">
        <v>4403</v>
      </c>
      <c r="D3229" s="210" t="s">
        <v>286</v>
      </c>
      <c r="E3229" s="211" t="s">
        <v>4404</v>
      </c>
      <c r="F3229" s="212" t="s">
        <v>4405</v>
      </c>
      <c r="G3229" s="213" t="s">
        <v>320</v>
      </c>
      <c r="H3229" s="214">
        <v>4</v>
      </c>
      <c r="I3229" s="215"/>
      <c r="J3229" s="216">
        <f>ROUND(I3229*H3229,2)</f>
        <v>0</v>
      </c>
      <c r="K3229" s="212" t="s">
        <v>342</v>
      </c>
      <c r="L3229" s="41"/>
      <c r="M3229" s="217" t="s">
        <v>1</v>
      </c>
      <c r="N3229" s="218" t="s">
        <v>48</v>
      </c>
      <c r="O3229" s="73"/>
      <c r="P3229" s="219">
        <f>O3229*H3229</f>
        <v>0</v>
      </c>
      <c r="Q3229" s="219">
        <v>0</v>
      </c>
      <c r="R3229" s="219">
        <f>Q3229*H3229</f>
        <v>0</v>
      </c>
      <c r="S3229" s="219">
        <v>0</v>
      </c>
      <c r="T3229" s="220">
        <f>S3229*H3229</f>
        <v>0</v>
      </c>
      <c r="U3229" s="36"/>
      <c r="V3229" s="36"/>
      <c r="W3229" s="36"/>
      <c r="X3229" s="36"/>
      <c r="Y3229" s="36"/>
      <c r="Z3229" s="36"/>
      <c r="AA3229" s="36"/>
      <c r="AB3229" s="36"/>
      <c r="AC3229" s="36"/>
      <c r="AD3229" s="36"/>
      <c r="AE3229" s="36"/>
      <c r="AR3229" s="221" t="s">
        <v>733</v>
      </c>
      <c r="AT3229" s="221" t="s">
        <v>286</v>
      </c>
      <c r="AU3229" s="221" t="s">
        <v>93</v>
      </c>
      <c r="AY3229" s="18" t="s">
        <v>283</v>
      </c>
      <c r="BE3229" s="222">
        <f>IF(N3229="základní",J3229,0)</f>
        <v>0</v>
      </c>
      <c r="BF3229" s="222">
        <f>IF(N3229="snížená",J3229,0)</f>
        <v>0</v>
      </c>
      <c r="BG3229" s="222">
        <f>IF(N3229="zákl. přenesená",J3229,0)</f>
        <v>0</v>
      </c>
      <c r="BH3229" s="222">
        <f>IF(N3229="sníž. přenesená",J3229,0)</f>
        <v>0</v>
      </c>
      <c r="BI3229" s="222">
        <f>IF(N3229="nulová",J3229,0)</f>
        <v>0</v>
      </c>
      <c r="BJ3229" s="18" t="s">
        <v>91</v>
      </c>
      <c r="BK3229" s="222">
        <f>ROUND(I3229*H3229,2)</f>
        <v>0</v>
      </c>
      <c r="BL3229" s="18" t="s">
        <v>733</v>
      </c>
      <c r="BM3229" s="221" t="s">
        <v>4406</v>
      </c>
    </row>
    <row r="3230" spans="1:65" s="2" customFormat="1" ht="19.5">
      <c r="A3230" s="36"/>
      <c r="B3230" s="37"/>
      <c r="C3230" s="38"/>
      <c r="D3230" s="223" t="s">
        <v>293</v>
      </c>
      <c r="E3230" s="38"/>
      <c r="F3230" s="224" t="s">
        <v>4386</v>
      </c>
      <c r="G3230" s="38"/>
      <c r="H3230" s="38"/>
      <c r="I3230" s="124"/>
      <c r="J3230" s="38"/>
      <c r="K3230" s="38"/>
      <c r="L3230" s="41"/>
      <c r="M3230" s="225"/>
      <c r="N3230" s="226"/>
      <c r="O3230" s="73"/>
      <c r="P3230" s="73"/>
      <c r="Q3230" s="73"/>
      <c r="R3230" s="73"/>
      <c r="S3230" s="73"/>
      <c r="T3230" s="74"/>
      <c r="U3230" s="36"/>
      <c r="V3230" s="36"/>
      <c r="W3230" s="36"/>
      <c r="X3230" s="36"/>
      <c r="Y3230" s="36"/>
      <c r="Z3230" s="36"/>
      <c r="AA3230" s="36"/>
      <c r="AB3230" s="36"/>
      <c r="AC3230" s="36"/>
      <c r="AD3230" s="36"/>
      <c r="AE3230" s="36"/>
      <c r="AT3230" s="18" t="s">
        <v>293</v>
      </c>
      <c r="AU3230" s="18" t="s">
        <v>93</v>
      </c>
    </row>
    <row r="3231" spans="1:65" s="2" customFormat="1" ht="16.5" customHeight="1">
      <c r="A3231" s="36"/>
      <c r="B3231" s="37"/>
      <c r="C3231" s="210" t="s">
        <v>4407</v>
      </c>
      <c r="D3231" s="210" t="s">
        <v>286</v>
      </c>
      <c r="E3231" s="211" t="s">
        <v>4408</v>
      </c>
      <c r="F3231" s="212" t="s">
        <v>4409</v>
      </c>
      <c r="G3231" s="213" t="s">
        <v>320</v>
      </c>
      <c r="H3231" s="214">
        <v>5</v>
      </c>
      <c r="I3231" s="215"/>
      <c r="J3231" s="216">
        <f>ROUND(I3231*H3231,2)</f>
        <v>0</v>
      </c>
      <c r="K3231" s="212" t="s">
        <v>342</v>
      </c>
      <c r="L3231" s="41"/>
      <c r="M3231" s="217" t="s">
        <v>1</v>
      </c>
      <c r="N3231" s="218" t="s">
        <v>48</v>
      </c>
      <c r="O3231" s="73"/>
      <c r="P3231" s="219">
        <f>O3231*H3231</f>
        <v>0</v>
      </c>
      <c r="Q3231" s="219">
        <v>0</v>
      </c>
      <c r="R3231" s="219">
        <f>Q3231*H3231</f>
        <v>0</v>
      </c>
      <c r="S3231" s="219">
        <v>0</v>
      </c>
      <c r="T3231" s="220">
        <f>S3231*H3231</f>
        <v>0</v>
      </c>
      <c r="U3231" s="36"/>
      <c r="V3231" s="36"/>
      <c r="W3231" s="36"/>
      <c r="X3231" s="36"/>
      <c r="Y3231" s="36"/>
      <c r="Z3231" s="36"/>
      <c r="AA3231" s="36"/>
      <c r="AB3231" s="36"/>
      <c r="AC3231" s="36"/>
      <c r="AD3231" s="36"/>
      <c r="AE3231" s="36"/>
      <c r="AR3231" s="221" t="s">
        <v>733</v>
      </c>
      <c r="AT3231" s="221" t="s">
        <v>286</v>
      </c>
      <c r="AU3231" s="221" t="s">
        <v>93</v>
      </c>
      <c r="AY3231" s="18" t="s">
        <v>283</v>
      </c>
      <c r="BE3231" s="222">
        <f>IF(N3231="základní",J3231,0)</f>
        <v>0</v>
      </c>
      <c r="BF3231" s="222">
        <f>IF(N3231="snížená",J3231,0)</f>
        <v>0</v>
      </c>
      <c r="BG3231" s="222">
        <f>IF(N3231="zákl. přenesená",J3231,0)</f>
        <v>0</v>
      </c>
      <c r="BH3231" s="222">
        <f>IF(N3231="sníž. přenesená",J3231,0)</f>
        <v>0</v>
      </c>
      <c r="BI3231" s="222">
        <f>IF(N3231="nulová",J3231,0)</f>
        <v>0</v>
      </c>
      <c r="BJ3231" s="18" t="s">
        <v>91</v>
      </c>
      <c r="BK3231" s="222">
        <f>ROUND(I3231*H3231,2)</f>
        <v>0</v>
      </c>
      <c r="BL3231" s="18" t="s">
        <v>733</v>
      </c>
      <c r="BM3231" s="221" t="s">
        <v>4410</v>
      </c>
    </row>
    <row r="3232" spans="1:65" s="2" customFormat="1" ht="19.5">
      <c r="A3232" s="36"/>
      <c r="B3232" s="37"/>
      <c r="C3232" s="38"/>
      <c r="D3232" s="223" t="s">
        <v>293</v>
      </c>
      <c r="E3232" s="38"/>
      <c r="F3232" s="224" t="s">
        <v>4386</v>
      </c>
      <c r="G3232" s="38"/>
      <c r="H3232" s="38"/>
      <c r="I3232" s="124"/>
      <c r="J3232" s="38"/>
      <c r="K3232" s="38"/>
      <c r="L3232" s="41"/>
      <c r="M3232" s="225"/>
      <c r="N3232" s="226"/>
      <c r="O3232" s="73"/>
      <c r="P3232" s="73"/>
      <c r="Q3232" s="73"/>
      <c r="R3232" s="73"/>
      <c r="S3232" s="73"/>
      <c r="T3232" s="74"/>
      <c r="U3232" s="36"/>
      <c r="V3232" s="36"/>
      <c r="W3232" s="36"/>
      <c r="X3232" s="36"/>
      <c r="Y3232" s="36"/>
      <c r="Z3232" s="36"/>
      <c r="AA3232" s="36"/>
      <c r="AB3232" s="36"/>
      <c r="AC3232" s="36"/>
      <c r="AD3232" s="36"/>
      <c r="AE3232" s="36"/>
      <c r="AT3232" s="18" t="s">
        <v>293</v>
      </c>
      <c r="AU3232" s="18" t="s">
        <v>93</v>
      </c>
    </row>
    <row r="3233" spans="1:65" s="2" customFormat="1" ht="16.5" customHeight="1">
      <c r="A3233" s="36"/>
      <c r="B3233" s="37"/>
      <c r="C3233" s="210" t="s">
        <v>4411</v>
      </c>
      <c r="D3233" s="210" t="s">
        <v>286</v>
      </c>
      <c r="E3233" s="211" t="s">
        <v>4412</v>
      </c>
      <c r="F3233" s="212" t="s">
        <v>4413</v>
      </c>
      <c r="G3233" s="213" t="s">
        <v>320</v>
      </c>
      <c r="H3233" s="214">
        <v>1</v>
      </c>
      <c r="I3233" s="215"/>
      <c r="J3233" s="216">
        <f>ROUND(I3233*H3233,2)</f>
        <v>0</v>
      </c>
      <c r="K3233" s="212" t="s">
        <v>342</v>
      </c>
      <c r="L3233" s="41"/>
      <c r="M3233" s="217" t="s">
        <v>1</v>
      </c>
      <c r="N3233" s="218" t="s">
        <v>48</v>
      </c>
      <c r="O3233" s="73"/>
      <c r="P3233" s="219">
        <f>O3233*H3233</f>
        <v>0</v>
      </c>
      <c r="Q3233" s="219">
        <v>0</v>
      </c>
      <c r="R3233" s="219">
        <f>Q3233*H3233</f>
        <v>0</v>
      </c>
      <c r="S3233" s="219">
        <v>0</v>
      </c>
      <c r="T3233" s="220">
        <f>S3233*H3233</f>
        <v>0</v>
      </c>
      <c r="U3233" s="36"/>
      <c r="V3233" s="36"/>
      <c r="W3233" s="36"/>
      <c r="X3233" s="36"/>
      <c r="Y3233" s="36"/>
      <c r="Z3233" s="36"/>
      <c r="AA3233" s="36"/>
      <c r="AB3233" s="36"/>
      <c r="AC3233" s="36"/>
      <c r="AD3233" s="36"/>
      <c r="AE3233" s="36"/>
      <c r="AR3233" s="221" t="s">
        <v>733</v>
      </c>
      <c r="AT3233" s="221" t="s">
        <v>286</v>
      </c>
      <c r="AU3233" s="221" t="s">
        <v>93</v>
      </c>
      <c r="AY3233" s="18" t="s">
        <v>283</v>
      </c>
      <c r="BE3233" s="222">
        <f>IF(N3233="základní",J3233,0)</f>
        <v>0</v>
      </c>
      <c r="BF3233" s="222">
        <f>IF(N3233="snížená",J3233,0)</f>
        <v>0</v>
      </c>
      <c r="BG3233" s="222">
        <f>IF(N3233="zákl. přenesená",J3233,0)</f>
        <v>0</v>
      </c>
      <c r="BH3233" s="222">
        <f>IF(N3233="sníž. přenesená",J3233,0)</f>
        <v>0</v>
      </c>
      <c r="BI3233" s="222">
        <f>IF(N3233="nulová",J3233,0)</f>
        <v>0</v>
      </c>
      <c r="BJ3233" s="18" t="s">
        <v>91</v>
      </c>
      <c r="BK3233" s="222">
        <f>ROUND(I3233*H3233,2)</f>
        <v>0</v>
      </c>
      <c r="BL3233" s="18" t="s">
        <v>733</v>
      </c>
      <c r="BM3233" s="221" t="s">
        <v>4414</v>
      </c>
    </row>
    <row r="3234" spans="1:65" s="2" customFormat="1" ht="19.5">
      <c r="A3234" s="36"/>
      <c r="B3234" s="37"/>
      <c r="C3234" s="38"/>
      <c r="D3234" s="223" t="s">
        <v>293</v>
      </c>
      <c r="E3234" s="38"/>
      <c r="F3234" s="224" t="s">
        <v>4386</v>
      </c>
      <c r="G3234" s="38"/>
      <c r="H3234" s="38"/>
      <c r="I3234" s="124"/>
      <c r="J3234" s="38"/>
      <c r="K3234" s="38"/>
      <c r="L3234" s="41"/>
      <c r="M3234" s="225"/>
      <c r="N3234" s="226"/>
      <c r="O3234" s="73"/>
      <c r="P3234" s="73"/>
      <c r="Q3234" s="73"/>
      <c r="R3234" s="73"/>
      <c r="S3234" s="73"/>
      <c r="T3234" s="74"/>
      <c r="U3234" s="36"/>
      <c r="V3234" s="36"/>
      <c r="W3234" s="36"/>
      <c r="X3234" s="36"/>
      <c r="Y3234" s="36"/>
      <c r="Z3234" s="36"/>
      <c r="AA3234" s="36"/>
      <c r="AB3234" s="36"/>
      <c r="AC3234" s="36"/>
      <c r="AD3234" s="36"/>
      <c r="AE3234" s="36"/>
      <c r="AT3234" s="18" t="s">
        <v>293</v>
      </c>
      <c r="AU3234" s="18" t="s">
        <v>93</v>
      </c>
    </row>
    <row r="3235" spans="1:65" s="2" customFormat="1" ht="16.5" customHeight="1">
      <c r="A3235" s="36"/>
      <c r="B3235" s="37"/>
      <c r="C3235" s="210" t="s">
        <v>4415</v>
      </c>
      <c r="D3235" s="210" t="s">
        <v>286</v>
      </c>
      <c r="E3235" s="211" t="s">
        <v>4416</v>
      </c>
      <c r="F3235" s="212" t="s">
        <v>4417</v>
      </c>
      <c r="G3235" s="213" t="s">
        <v>320</v>
      </c>
      <c r="H3235" s="214">
        <v>1</v>
      </c>
      <c r="I3235" s="215"/>
      <c r="J3235" s="216">
        <f>ROUND(I3235*H3235,2)</f>
        <v>0</v>
      </c>
      <c r="K3235" s="212" t="s">
        <v>342</v>
      </c>
      <c r="L3235" s="41"/>
      <c r="M3235" s="217" t="s">
        <v>1</v>
      </c>
      <c r="N3235" s="218" t="s">
        <v>48</v>
      </c>
      <c r="O3235" s="73"/>
      <c r="P3235" s="219">
        <f>O3235*H3235</f>
        <v>0</v>
      </c>
      <c r="Q3235" s="219">
        <v>0</v>
      </c>
      <c r="R3235" s="219">
        <f>Q3235*H3235</f>
        <v>0</v>
      </c>
      <c r="S3235" s="219">
        <v>0</v>
      </c>
      <c r="T3235" s="220">
        <f>S3235*H3235</f>
        <v>0</v>
      </c>
      <c r="U3235" s="36"/>
      <c r="V3235" s="36"/>
      <c r="W3235" s="36"/>
      <c r="X3235" s="36"/>
      <c r="Y3235" s="36"/>
      <c r="Z3235" s="36"/>
      <c r="AA3235" s="36"/>
      <c r="AB3235" s="36"/>
      <c r="AC3235" s="36"/>
      <c r="AD3235" s="36"/>
      <c r="AE3235" s="36"/>
      <c r="AR3235" s="221" t="s">
        <v>733</v>
      </c>
      <c r="AT3235" s="221" t="s">
        <v>286</v>
      </c>
      <c r="AU3235" s="221" t="s">
        <v>93</v>
      </c>
      <c r="AY3235" s="18" t="s">
        <v>283</v>
      </c>
      <c r="BE3235" s="222">
        <f>IF(N3235="základní",J3235,0)</f>
        <v>0</v>
      </c>
      <c r="BF3235" s="222">
        <f>IF(N3235="snížená",J3235,0)</f>
        <v>0</v>
      </c>
      <c r="BG3235" s="222">
        <f>IF(N3235="zákl. přenesená",J3235,0)</f>
        <v>0</v>
      </c>
      <c r="BH3235" s="222">
        <f>IF(N3235="sníž. přenesená",J3235,0)</f>
        <v>0</v>
      </c>
      <c r="BI3235" s="222">
        <f>IF(N3235="nulová",J3235,0)</f>
        <v>0</v>
      </c>
      <c r="BJ3235" s="18" t="s">
        <v>91</v>
      </c>
      <c r="BK3235" s="222">
        <f>ROUND(I3235*H3235,2)</f>
        <v>0</v>
      </c>
      <c r="BL3235" s="18" t="s">
        <v>733</v>
      </c>
      <c r="BM3235" s="221" t="s">
        <v>4418</v>
      </c>
    </row>
    <row r="3236" spans="1:65" s="2" customFormat="1" ht="19.5">
      <c r="A3236" s="36"/>
      <c r="B3236" s="37"/>
      <c r="C3236" s="38"/>
      <c r="D3236" s="223" t="s">
        <v>293</v>
      </c>
      <c r="E3236" s="38"/>
      <c r="F3236" s="224" t="s">
        <v>4386</v>
      </c>
      <c r="G3236" s="38"/>
      <c r="H3236" s="38"/>
      <c r="I3236" s="124"/>
      <c r="J3236" s="38"/>
      <c r="K3236" s="38"/>
      <c r="L3236" s="41"/>
      <c r="M3236" s="225"/>
      <c r="N3236" s="226"/>
      <c r="O3236" s="73"/>
      <c r="P3236" s="73"/>
      <c r="Q3236" s="73"/>
      <c r="R3236" s="73"/>
      <c r="S3236" s="73"/>
      <c r="T3236" s="74"/>
      <c r="U3236" s="36"/>
      <c r="V3236" s="36"/>
      <c r="W3236" s="36"/>
      <c r="X3236" s="36"/>
      <c r="Y3236" s="36"/>
      <c r="Z3236" s="36"/>
      <c r="AA3236" s="36"/>
      <c r="AB3236" s="36"/>
      <c r="AC3236" s="36"/>
      <c r="AD3236" s="36"/>
      <c r="AE3236" s="36"/>
      <c r="AT3236" s="18" t="s">
        <v>293</v>
      </c>
      <c r="AU3236" s="18" t="s">
        <v>93</v>
      </c>
    </row>
    <row r="3237" spans="1:65" s="12" customFormat="1" ht="25.9" customHeight="1">
      <c r="B3237" s="194"/>
      <c r="C3237" s="195"/>
      <c r="D3237" s="196" t="s">
        <v>82</v>
      </c>
      <c r="E3237" s="197" t="s">
        <v>4419</v>
      </c>
      <c r="F3237" s="197" t="s">
        <v>4420</v>
      </c>
      <c r="G3237" s="195"/>
      <c r="H3237" s="195"/>
      <c r="I3237" s="198"/>
      <c r="J3237" s="199">
        <f>BK3237</f>
        <v>0</v>
      </c>
      <c r="K3237" s="195"/>
      <c r="L3237" s="200"/>
      <c r="M3237" s="201"/>
      <c r="N3237" s="202"/>
      <c r="O3237" s="202"/>
      <c r="P3237" s="203">
        <f>SUM(P3238:P3246)</f>
        <v>0</v>
      </c>
      <c r="Q3237" s="202"/>
      <c r="R3237" s="203">
        <f>SUM(R3238:R3246)</f>
        <v>0</v>
      </c>
      <c r="S3237" s="202"/>
      <c r="T3237" s="204">
        <f>SUM(T3238:T3246)</f>
        <v>0</v>
      </c>
      <c r="AR3237" s="205" t="s">
        <v>304</v>
      </c>
      <c r="AT3237" s="206" t="s">
        <v>82</v>
      </c>
      <c r="AU3237" s="206" t="s">
        <v>83</v>
      </c>
      <c r="AY3237" s="205" t="s">
        <v>283</v>
      </c>
      <c r="BK3237" s="207">
        <f>SUM(BK3238:BK3246)</f>
        <v>0</v>
      </c>
    </row>
    <row r="3238" spans="1:65" s="2" customFormat="1" ht="21.75" customHeight="1">
      <c r="A3238" s="36"/>
      <c r="B3238" s="37"/>
      <c r="C3238" s="210" t="s">
        <v>4421</v>
      </c>
      <c r="D3238" s="210" t="s">
        <v>286</v>
      </c>
      <c r="E3238" s="211" t="s">
        <v>4422</v>
      </c>
      <c r="F3238" s="212" t="s">
        <v>4423</v>
      </c>
      <c r="G3238" s="213" t="s">
        <v>331</v>
      </c>
      <c r="H3238" s="214">
        <v>7379.6930000000002</v>
      </c>
      <c r="I3238" s="215"/>
      <c r="J3238" s="216">
        <f>ROUND(I3238*H3238,2)</f>
        <v>0</v>
      </c>
      <c r="K3238" s="212" t="s">
        <v>342</v>
      </c>
      <c r="L3238" s="41"/>
      <c r="M3238" s="217" t="s">
        <v>1</v>
      </c>
      <c r="N3238" s="218" t="s">
        <v>48</v>
      </c>
      <c r="O3238" s="73"/>
      <c r="P3238" s="219">
        <f>O3238*H3238</f>
        <v>0</v>
      </c>
      <c r="Q3238" s="219">
        <v>0</v>
      </c>
      <c r="R3238" s="219">
        <f>Q3238*H3238</f>
        <v>0</v>
      </c>
      <c r="S3238" s="219">
        <v>0</v>
      </c>
      <c r="T3238" s="220">
        <f>S3238*H3238</f>
        <v>0</v>
      </c>
      <c r="U3238" s="36"/>
      <c r="V3238" s="36"/>
      <c r="W3238" s="36"/>
      <c r="X3238" s="36"/>
      <c r="Y3238" s="36"/>
      <c r="Z3238" s="36"/>
      <c r="AA3238" s="36"/>
      <c r="AB3238" s="36"/>
      <c r="AC3238" s="36"/>
      <c r="AD3238" s="36"/>
      <c r="AE3238" s="36"/>
      <c r="AR3238" s="221" t="s">
        <v>2955</v>
      </c>
      <c r="AT3238" s="221" t="s">
        <v>286</v>
      </c>
      <c r="AU3238" s="221" t="s">
        <v>91</v>
      </c>
      <c r="AY3238" s="18" t="s">
        <v>283</v>
      </c>
      <c r="BE3238" s="222">
        <f>IF(N3238="základní",J3238,0)</f>
        <v>0</v>
      </c>
      <c r="BF3238" s="222">
        <f>IF(N3238="snížená",J3238,0)</f>
        <v>0</v>
      </c>
      <c r="BG3238" s="222">
        <f>IF(N3238="zákl. přenesená",J3238,0)</f>
        <v>0</v>
      </c>
      <c r="BH3238" s="222">
        <f>IF(N3238="sníž. přenesená",J3238,0)</f>
        <v>0</v>
      </c>
      <c r="BI3238" s="222">
        <f>IF(N3238="nulová",J3238,0)</f>
        <v>0</v>
      </c>
      <c r="BJ3238" s="18" t="s">
        <v>91</v>
      </c>
      <c r="BK3238" s="222">
        <f>ROUND(I3238*H3238,2)</f>
        <v>0</v>
      </c>
      <c r="BL3238" s="18" t="s">
        <v>2955</v>
      </c>
      <c r="BM3238" s="221" t="s">
        <v>4424</v>
      </c>
    </row>
    <row r="3239" spans="1:65" s="2" customFormat="1" ht="39">
      <c r="A3239" s="36"/>
      <c r="B3239" s="37"/>
      <c r="C3239" s="38"/>
      <c r="D3239" s="223" t="s">
        <v>293</v>
      </c>
      <c r="E3239" s="38"/>
      <c r="F3239" s="224" t="s">
        <v>4425</v>
      </c>
      <c r="G3239" s="38"/>
      <c r="H3239" s="38"/>
      <c r="I3239" s="124"/>
      <c r="J3239" s="38"/>
      <c r="K3239" s="38"/>
      <c r="L3239" s="41"/>
      <c r="M3239" s="225"/>
      <c r="N3239" s="226"/>
      <c r="O3239" s="73"/>
      <c r="P3239" s="73"/>
      <c r="Q3239" s="73"/>
      <c r="R3239" s="73"/>
      <c r="S3239" s="73"/>
      <c r="T3239" s="74"/>
      <c r="U3239" s="36"/>
      <c r="V3239" s="36"/>
      <c r="W3239" s="36"/>
      <c r="X3239" s="36"/>
      <c r="Y3239" s="36"/>
      <c r="Z3239" s="36"/>
      <c r="AA3239" s="36"/>
      <c r="AB3239" s="36"/>
      <c r="AC3239" s="36"/>
      <c r="AD3239" s="36"/>
      <c r="AE3239" s="36"/>
      <c r="AT3239" s="18" t="s">
        <v>293</v>
      </c>
      <c r="AU3239" s="18" t="s">
        <v>91</v>
      </c>
    </row>
    <row r="3240" spans="1:65" s="13" customFormat="1" ht="11.25">
      <c r="B3240" s="232"/>
      <c r="C3240" s="233"/>
      <c r="D3240" s="223" t="s">
        <v>440</v>
      </c>
      <c r="E3240" s="234" t="s">
        <v>1</v>
      </c>
      <c r="F3240" s="235" t="s">
        <v>4426</v>
      </c>
      <c r="G3240" s="233"/>
      <c r="H3240" s="236">
        <v>7379.6930000000002</v>
      </c>
      <c r="I3240" s="237"/>
      <c r="J3240" s="233"/>
      <c r="K3240" s="233"/>
      <c r="L3240" s="238"/>
      <c r="M3240" s="239"/>
      <c r="N3240" s="240"/>
      <c r="O3240" s="240"/>
      <c r="P3240" s="240"/>
      <c r="Q3240" s="240"/>
      <c r="R3240" s="240"/>
      <c r="S3240" s="240"/>
      <c r="T3240" s="241"/>
      <c r="AT3240" s="242" t="s">
        <v>440</v>
      </c>
      <c r="AU3240" s="242" t="s">
        <v>91</v>
      </c>
      <c r="AV3240" s="13" t="s">
        <v>93</v>
      </c>
      <c r="AW3240" s="13" t="s">
        <v>38</v>
      </c>
      <c r="AX3240" s="13" t="s">
        <v>83</v>
      </c>
      <c r="AY3240" s="242" t="s">
        <v>283</v>
      </c>
    </row>
    <row r="3241" spans="1:65" s="14" customFormat="1" ht="11.25">
      <c r="B3241" s="243"/>
      <c r="C3241" s="244"/>
      <c r="D3241" s="223" t="s">
        <v>440</v>
      </c>
      <c r="E3241" s="245" t="s">
        <v>1</v>
      </c>
      <c r="F3241" s="246" t="s">
        <v>442</v>
      </c>
      <c r="G3241" s="244"/>
      <c r="H3241" s="247">
        <v>7379.6930000000002</v>
      </c>
      <c r="I3241" s="248"/>
      <c r="J3241" s="244"/>
      <c r="K3241" s="244"/>
      <c r="L3241" s="249"/>
      <c r="M3241" s="250"/>
      <c r="N3241" s="251"/>
      <c r="O3241" s="251"/>
      <c r="P3241" s="251"/>
      <c r="Q3241" s="251"/>
      <c r="R3241" s="251"/>
      <c r="S3241" s="251"/>
      <c r="T3241" s="252"/>
      <c r="AT3241" s="253" t="s">
        <v>440</v>
      </c>
      <c r="AU3241" s="253" t="s">
        <v>91</v>
      </c>
      <c r="AV3241" s="14" t="s">
        <v>304</v>
      </c>
      <c r="AW3241" s="14" t="s">
        <v>38</v>
      </c>
      <c r="AX3241" s="14" t="s">
        <v>91</v>
      </c>
      <c r="AY3241" s="253" t="s">
        <v>283</v>
      </c>
    </row>
    <row r="3242" spans="1:65" s="2" customFormat="1" ht="21.75" customHeight="1">
      <c r="A3242" s="36"/>
      <c r="B3242" s="37"/>
      <c r="C3242" s="210" t="s">
        <v>4427</v>
      </c>
      <c r="D3242" s="210" t="s">
        <v>286</v>
      </c>
      <c r="E3242" s="211" t="s">
        <v>4428</v>
      </c>
      <c r="F3242" s="212" t="s">
        <v>4429</v>
      </c>
      <c r="G3242" s="213" t="s">
        <v>331</v>
      </c>
      <c r="H3242" s="214">
        <v>6215.317</v>
      </c>
      <c r="I3242" s="215"/>
      <c r="J3242" s="216">
        <f>ROUND(I3242*H3242,2)</f>
        <v>0</v>
      </c>
      <c r="K3242" s="212" t="s">
        <v>342</v>
      </c>
      <c r="L3242" s="41"/>
      <c r="M3242" s="217" t="s">
        <v>1</v>
      </c>
      <c r="N3242" s="218" t="s">
        <v>48</v>
      </c>
      <c r="O3242" s="73"/>
      <c r="P3242" s="219">
        <f>O3242*H3242</f>
        <v>0</v>
      </c>
      <c r="Q3242" s="219">
        <v>0</v>
      </c>
      <c r="R3242" s="219">
        <f>Q3242*H3242</f>
        <v>0</v>
      </c>
      <c r="S3242" s="219">
        <v>0</v>
      </c>
      <c r="T3242" s="220">
        <f>S3242*H3242</f>
        <v>0</v>
      </c>
      <c r="U3242" s="36"/>
      <c r="V3242" s="36"/>
      <c r="W3242" s="36"/>
      <c r="X3242" s="36"/>
      <c r="Y3242" s="36"/>
      <c r="Z3242" s="36"/>
      <c r="AA3242" s="36"/>
      <c r="AB3242" s="36"/>
      <c r="AC3242" s="36"/>
      <c r="AD3242" s="36"/>
      <c r="AE3242" s="36"/>
      <c r="AR3242" s="221" t="s">
        <v>2955</v>
      </c>
      <c r="AT3242" s="221" t="s">
        <v>286</v>
      </c>
      <c r="AU3242" s="221" t="s">
        <v>91</v>
      </c>
      <c r="AY3242" s="18" t="s">
        <v>283</v>
      </c>
      <c r="BE3242" s="222">
        <f>IF(N3242="základní",J3242,0)</f>
        <v>0</v>
      </c>
      <c r="BF3242" s="222">
        <f>IF(N3242="snížená",J3242,0)</f>
        <v>0</v>
      </c>
      <c r="BG3242" s="222">
        <f>IF(N3242="zákl. přenesená",J3242,0)</f>
        <v>0</v>
      </c>
      <c r="BH3242" s="222">
        <f>IF(N3242="sníž. přenesená",J3242,0)</f>
        <v>0</v>
      </c>
      <c r="BI3242" s="222">
        <f>IF(N3242="nulová",J3242,0)</f>
        <v>0</v>
      </c>
      <c r="BJ3242" s="18" t="s">
        <v>91</v>
      </c>
      <c r="BK3242" s="222">
        <f>ROUND(I3242*H3242,2)</f>
        <v>0</v>
      </c>
      <c r="BL3242" s="18" t="s">
        <v>2955</v>
      </c>
      <c r="BM3242" s="221" t="s">
        <v>4430</v>
      </c>
    </row>
    <row r="3243" spans="1:65" s="2" customFormat="1" ht="39">
      <c r="A3243" s="36"/>
      <c r="B3243" s="37"/>
      <c r="C3243" s="38"/>
      <c r="D3243" s="223" t="s">
        <v>293</v>
      </c>
      <c r="E3243" s="38"/>
      <c r="F3243" s="224" t="s">
        <v>4425</v>
      </c>
      <c r="G3243" s="38"/>
      <c r="H3243" s="38"/>
      <c r="I3243" s="124"/>
      <c r="J3243" s="38"/>
      <c r="K3243" s="38"/>
      <c r="L3243" s="41"/>
      <c r="M3243" s="225"/>
      <c r="N3243" s="226"/>
      <c r="O3243" s="73"/>
      <c r="P3243" s="73"/>
      <c r="Q3243" s="73"/>
      <c r="R3243" s="73"/>
      <c r="S3243" s="73"/>
      <c r="T3243" s="74"/>
      <c r="U3243" s="36"/>
      <c r="V3243" s="36"/>
      <c r="W3243" s="36"/>
      <c r="X3243" s="36"/>
      <c r="Y3243" s="36"/>
      <c r="Z3243" s="36"/>
      <c r="AA3243" s="36"/>
      <c r="AB3243" s="36"/>
      <c r="AC3243" s="36"/>
      <c r="AD3243" s="36"/>
      <c r="AE3243" s="36"/>
      <c r="AT3243" s="18" t="s">
        <v>293</v>
      </c>
      <c r="AU3243" s="18" t="s">
        <v>91</v>
      </c>
    </row>
    <row r="3244" spans="1:65" s="15" customFormat="1" ht="11.25">
      <c r="B3244" s="254"/>
      <c r="C3244" s="255"/>
      <c r="D3244" s="223" t="s">
        <v>440</v>
      </c>
      <c r="E3244" s="256" t="s">
        <v>1</v>
      </c>
      <c r="F3244" s="257" t="s">
        <v>4431</v>
      </c>
      <c r="G3244" s="255"/>
      <c r="H3244" s="256" t="s">
        <v>1</v>
      </c>
      <c r="I3244" s="258"/>
      <c r="J3244" s="255"/>
      <c r="K3244" s="255"/>
      <c r="L3244" s="259"/>
      <c r="M3244" s="260"/>
      <c r="N3244" s="261"/>
      <c r="O3244" s="261"/>
      <c r="P3244" s="261"/>
      <c r="Q3244" s="261"/>
      <c r="R3244" s="261"/>
      <c r="S3244" s="261"/>
      <c r="T3244" s="262"/>
      <c r="AT3244" s="263" t="s">
        <v>440</v>
      </c>
      <c r="AU3244" s="263" t="s">
        <v>91</v>
      </c>
      <c r="AV3244" s="15" t="s">
        <v>91</v>
      </c>
      <c r="AW3244" s="15" t="s">
        <v>38</v>
      </c>
      <c r="AX3244" s="15" t="s">
        <v>83</v>
      </c>
      <c r="AY3244" s="263" t="s">
        <v>283</v>
      </c>
    </row>
    <row r="3245" spans="1:65" s="13" customFormat="1" ht="11.25">
      <c r="B3245" s="232"/>
      <c r="C3245" s="233"/>
      <c r="D3245" s="223" t="s">
        <v>440</v>
      </c>
      <c r="E3245" s="234" t="s">
        <v>1</v>
      </c>
      <c r="F3245" s="235" t="s">
        <v>4432</v>
      </c>
      <c r="G3245" s="233"/>
      <c r="H3245" s="236">
        <v>6215.317</v>
      </c>
      <c r="I3245" s="237"/>
      <c r="J3245" s="233"/>
      <c r="K3245" s="233"/>
      <c r="L3245" s="238"/>
      <c r="M3245" s="239"/>
      <c r="N3245" s="240"/>
      <c r="O3245" s="240"/>
      <c r="P3245" s="240"/>
      <c r="Q3245" s="240"/>
      <c r="R3245" s="240"/>
      <c r="S3245" s="240"/>
      <c r="T3245" s="241"/>
      <c r="AT3245" s="242" t="s">
        <v>440</v>
      </c>
      <c r="AU3245" s="242" t="s">
        <v>91</v>
      </c>
      <c r="AV3245" s="13" t="s">
        <v>93</v>
      </c>
      <c r="AW3245" s="13" t="s">
        <v>38</v>
      </c>
      <c r="AX3245" s="13" t="s">
        <v>83</v>
      </c>
      <c r="AY3245" s="242" t="s">
        <v>283</v>
      </c>
    </row>
    <row r="3246" spans="1:65" s="14" customFormat="1" ht="11.25">
      <c r="B3246" s="243"/>
      <c r="C3246" s="244"/>
      <c r="D3246" s="223" t="s">
        <v>440</v>
      </c>
      <c r="E3246" s="245" t="s">
        <v>1</v>
      </c>
      <c r="F3246" s="246" t="s">
        <v>442</v>
      </c>
      <c r="G3246" s="244"/>
      <c r="H3246" s="247">
        <v>6215.317</v>
      </c>
      <c r="I3246" s="248"/>
      <c r="J3246" s="244"/>
      <c r="K3246" s="244"/>
      <c r="L3246" s="249"/>
      <c r="M3246" s="286"/>
      <c r="N3246" s="287"/>
      <c r="O3246" s="287"/>
      <c r="P3246" s="287"/>
      <c r="Q3246" s="287"/>
      <c r="R3246" s="287"/>
      <c r="S3246" s="287"/>
      <c r="T3246" s="288"/>
      <c r="AT3246" s="253" t="s">
        <v>440</v>
      </c>
      <c r="AU3246" s="253" t="s">
        <v>91</v>
      </c>
      <c r="AV3246" s="14" t="s">
        <v>304</v>
      </c>
      <c r="AW3246" s="14" t="s">
        <v>38</v>
      </c>
      <c r="AX3246" s="14" t="s">
        <v>91</v>
      </c>
      <c r="AY3246" s="253" t="s">
        <v>283</v>
      </c>
    </row>
    <row r="3247" spans="1:65" s="2" customFormat="1" ht="6.95" customHeight="1">
      <c r="A3247" s="36"/>
      <c r="B3247" s="56"/>
      <c r="C3247" s="57"/>
      <c r="D3247" s="57"/>
      <c r="E3247" s="57"/>
      <c r="F3247" s="57"/>
      <c r="G3247" s="57"/>
      <c r="H3247" s="57"/>
      <c r="I3247" s="160"/>
      <c r="J3247" s="57"/>
      <c r="K3247" s="57"/>
      <c r="L3247" s="41"/>
      <c r="M3247" s="36"/>
      <c r="O3247" s="36"/>
      <c r="P3247" s="36"/>
      <c r="Q3247" s="36"/>
      <c r="R3247" s="36"/>
      <c r="S3247" s="36"/>
      <c r="T3247" s="36"/>
      <c r="U3247" s="36"/>
      <c r="V3247" s="36"/>
      <c r="W3247" s="36"/>
      <c r="X3247" s="36"/>
      <c r="Y3247" s="36"/>
      <c r="Z3247" s="36"/>
      <c r="AA3247" s="36"/>
      <c r="AB3247" s="36"/>
      <c r="AC3247" s="36"/>
      <c r="AD3247" s="36"/>
      <c r="AE3247" s="36"/>
    </row>
  </sheetData>
  <sheetProtection algorithmName="SHA-512" hashValue="5c3z7EdRfw/3e7MmSS+Na7ntu4O21C1d2KbaIR+bq5OUUrhjK0E718qzWMb5K0vIxMS1d0EEcBrvth7BZmYkoA==" saltValue="3JVouOCM5DiLwO94QtY7LzMVQMoExvQDORqO3wMTjYPzt/ji0ICoP8urrVyq/WbJckXTQujXNqWS1bW4keKS+A==" spinCount="100000" sheet="1" objects="1" scenarios="1" formatColumns="0" formatRows="0" autoFilter="0"/>
  <autoFilter ref="C148:K3246" xr:uid="{00000000-0009-0000-0000-000002000000}"/>
  <mergeCells count="12">
    <mergeCell ref="E141:H141"/>
    <mergeCell ref="L2:V2"/>
    <mergeCell ref="E85:H85"/>
    <mergeCell ref="E87:H87"/>
    <mergeCell ref="E89:H89"/>
    <mergeCell ref="E137:H137"/>
    <mergeCell ref="E139:H139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scale="85" fitToHeight="100" orientation="landscape" blackAndWhite="1" r:id="rId1"/>
  <headerFooter>
    <oddHeader>&amp;RPokud je uveden referenční výrobek, může být nahrazen rovnocenným řešením dle ust. § 89 odst. 6 zákona č. 134/2016 Sb.</oddHeader>
    <oddFooter>&amp;CStrana &amp;P z &amp;N</oddFooter>
  </headerFooter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2:BM129"/>
  <sheetViews>
    <sheetView showGridLines="0" zoomScaleNormal="100" workbookViewId="0">
      <selection activeCell="AD24" sqref="AD24"/>
    </sheetView>
  </sheetViews>
  <sheetFormatPr defaultRowHeight="1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" style="1" customWidth="1"/>
    <col min="8" max="8" width="11.5" style="1" customWidth="1"/>
    <col min="9" max="9" width="20.1640625" style="117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117"/>
      <c r="L2" s="311"/>
      <c r="M2" s="311"/>
      <c r="N2" s="311"/>
      <c r="O2" s="311"/>
      <c r="P2" s="311"/>
      <c r="Q2" s="311"/>
      <c r="R2" s="311"/>
      <c r="S2" s="311"/>
      <c r="T2" s="311"/>
      <c r="U2" s="311"/>
      <c r="V2" s="311"/>
      <c r="AT2" s="18" t="s">
        <v>103</v>
      </c>
    </row>
    <row r="3" spans="1:46" s="1" customFormat="1" ht="6.95" customHeight="1">
      <c r="B3" s="118"/>
      <c r="C3" s="119"/>
      <c r="D3" s="119"/>
      <c r="E3" s="119"/>
      <c r="F3" s="119"/>
      <c r="G3" s="119"/>
      <c r="H3" s="119"/>
      <c r="I3" s="120"/>
      <c r="J3" s="119"/>
      <c r="K3" s="119"/>
      <c r="L3" s="21"/>
      <c r="AT3" s="18" t="s">
        <v>93</v>
      </c>
    </row>
    <row r="4" spans="1:46" s="1" customFormat="1" ht="24.95" customHeight="1">
      <c r="B4" s="21"/>
      <c r="D4" s="121" t="s">
        <v>253</v>
      </c>
      <c r="I4" s="117"/>
      <c r="L4" s="21"/>
      <c r="M4" s="122" t="s">
        <v>10</v>
      </c>
      <c r="AT4" s="18" t="s">
        <v>4</v>
      </c>
    </row>
    <row r="5" spans="1:46" s="1" customFormat="1" ht="6.95" customHeight="1">
      <c r="B5" s="21"/>
      <c r="I5" s="117"/>
      <c r="L5" s="21"/>
    </row>
    <row r="6" spans="1:46" s="1" customFormat="1" ht="12" customHeight="1">
      <c r="B6" s="21"/>
      <c r="D6" s="123" t="s">
        <v>16</v>
      </c>
      <c r="I6" s="117"/>
      <c r="L6" s="21"/>
    </row>
    <row r="7" spans="1:46" s="1" customFormat="1" ht="16.5" customHeight="1">
      <c r="B7" s="21"/>
      <c r="E7" s="337" t="str">
        <f>'Rekapitulace stavby'!K6</f>
        <v>Nová budova EkF – přístavba H v areálu VŠB-TUO</v>
      </c>
      <c r="F7" s="338"/>
      <c r="G7" s="338"/>
      <c r="H7" s="338"/>
      <c r="I7" s="117"/>
      <c r="L7" s="21"/>
    </row>
    <row r="8" spans="1:46" s="1" customFormat="1" ht="12" customHeight="1">
      <c r="B8" s="21"/>
      <c r="D8" s="123" t="s">
        <v>254</v>
      </c>
      <c r="I8" s="117"/>
      <c r="L8" s="21"/>
    </row>
    <row r="9" spans="1:46" s="2" customFormat="1" ht="16.5" customHeight="1">
      <c r="A9" s="36"/>
      <c r="B9" s="41"/>
      <c r="C9" s="36"/>
      <c r="D9" s="36"/>
      <c r="E9" s="337" t="s">
        <v>401</v>
      </c>
      <c r="F9" s="340"/>
      <c r="G9" s="340"/>
      <c r="H9" s="340"/>
      <c r="I9" s="124"/>
      <c r="J9" s="36"/>
      <c r="K9" s="36"/>
      <c r="L9" s="53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46" s="2" customFormat="1" ht="12" customHeight="1">
      <c r="A10" s="36"/>
      <c r="B10" s="41"/>
      <c r="C10" s="36"/>
      <c r="D10" s="123" t="s">
        <v>402</v>
      </c>
      <c r="E10" s="36"/>
      <c r="F10" s="36"/>
      <c r="G10" s="36"/>
      <c r="H10" s="36"/>
      <c r="I10" s="124"/>
      <c r="J10" s="36"/>
      <c r="K10" s="36"/>
      <c r="L10" s="53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46" s="2" customFormat="1" ht="16.5" customHeight="1">
      <c r="A11" s="36"/>
      <c r="B11" s="41"/>
      <c r="C11" s="36"/>
      <c r="D11" s="36"/>
      <c r="E11" s="339" t="s">
        <v>4433</v>
      </c>
      <c r="F11" s="340"/>
      <c r="G11" s="340"/>
      <c r="H11" s="340"/>
      <c r="I11" s="124"/>
      <c r="J11" s="36"/>
      <c r="K11" s="36"/>
      <c r="L11" s="53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1.25">
      <c r="A12" s="36"/>
      <c r="B12" s="41"/>
      <c r="C12" s="36"/>
      <c r="D12" s="36"/>
      <c r="E12" s="36"/>
      <c r="F12" s="36"/>
      <c r="G12" s="36"/>
      <c r="H12" s="36"/>
      <c r="I12" s="124"/>
      <c r="J12" s="36"/>
      <c r="K12" s="36"/>
      <c r="L12" s="53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2" customHeight="1">
      <c r="A13" s="36"/>
      <c r="B13" s="41"/>
      <c r="C13" s="36"/>
      <c r="D13" s="123" t="s">
        <v>18</v>
      </c>
      <c r="E13" s="36"/>
      <c r="F13" s="112" t="s">
        <v>19</v>
      </c>
      <c r="G13" s="36"/>
      <c r="H13" s="36"/>
      <c r="I13" s="125" t="s">
        <v>20</v>
      </c>
      <c r="J13" s="112" t="s">
        <v>1</v>
      </c>
      <c r="K13" s="36"/>
      <c r="L13" s="53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2" customHeight="1">
      <c r="A14" s="36"/>
      <c r="B14" s="41"/>
      <c r="C14" s="36"/>
      <c r="D14" s="123" t="s">
        <v>22</v>
      </c>
      <c r="E14" s="36"/>
      <c r="F14" s="112" t="s">
        <v>23</v>
      </c>
      <c r="G14" s="36"/>
      <c r="H14" s="36"/>
      <c r="I14" s="125" t="s">
        <v>24</v>
      </c>
      <c r="J14" s="126" t="str">
        <f>'Rekapitulace stavby'!AN8</f>
        <v>15. 6. 2020</v>
      </c>
      <c r="K14" s="36"/>
      <c r="L14" s="53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0.9" customHeight="1">
      <c r="A15" s="36"/>
      <c r="B15" s="41"/>
      <c r="C15" s="36"/>
      <c r="D15" s="36"/>
      <c r="E15" s="36"/>
      <c r="F15" s="36"/>
      <c r="G15" s="36"/>
      <c r="H15" s="36"/>
      <c r="I15" s="124"/>
      <c r="J15" s="36"/>
      <c r="K15" s="36"/>
      <c r="L15" s="53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>
      <c r="A16" s="36"/>
      <c r="B16" s="41"/>
      <c r="C16" s="36"/>
      <c r="D16" s="123" t="s">
        <v>30</v>
      </c>
      <c r="E16" s="36"/>
      <c r="F16" s="36"/>
      <c r="G16" s="36"/>
      <c r="H16" s="36"/>
      <c r="I16" s="125" t="s">
        <v>31</v>
      </c>
      <c r="J16" s="112" t="s">
        <v>1</v>
      </c>
      <c r="K16" s="36"/>
      <c r="L16" s="53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8" customHeight="1">
      <c r="A17" s="36"/>
      <c r="B17" s="41"/>
      <c r="C17" s="36"/>
      <c r="D17" s="36"/>
      <c r="E17" s="112" t="s">
        <v>32</v>
      </c>
      <c r="F17" s="36"/>
      <c r="G17" s="36"/>
      <c r="H17" s="36"/>
      <c r="I17" s="125" t="s">
        <v>33</v>
      </c>
      <c r="J17" s="112" t="s">
        <v>1</v>
      </c>
      <c r="K17" s="36"/>
      <c r="L17" s="53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6.95" customHeight="1">
      <c r="A18" s="36"/>
      <c r="B18" s="41"/>
      <c r="C18" s="36"/>
      <c r="D18" s="36"/>
      <c r="E18" s="36"/>
      <c r="F18" s="36"/>
      <c r="G18" s="36"/>
      <c r="H18" s="36"/>
      <c r="I18" s="124"/>
      <c r="J18" s="36"/>
      <c r="K18" s="36"/>
      <c r="L18" s="53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2" customHeight="1">
      <c r="A19" s="36"/>
      <c r="B19" s="41"/>
      <c r="C19" s="36"/>
      <c r="D19" s="123" t="s">
        <v>34</v>
      </c>
      <c r="E19" s="36"/>
      <c r="F19" s="36"/>
      <c r="G19" s="36"/>
      <c r="H19" s="36"/>
      <c r="I19" s="125" t="s">
        <v>31</v>
      </c>
      <c r="J19" s="31" t="str">
        <f>'Rekapitulace stavby'!AN13</f>
        <v>Vyplň údaj</v>
      </c>
      <c r="K19" s="36"/>
      <c r="L19" s="53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8" customHeight="1">
      <c r="A20" s="36"/>
      <c r="B20" s="41"/>
      <c r="C20" s="36"/>
      <c r="D20" s="36"/>
      <c r="E20" s="341" t="str">
        <f>'Rekapitulace stavby'!E14</f>
        <v>Vyplň údaj</v>
      </c>
      <c r="F20" s="342"/>
      <c r="G20" s="342"/>
      <c r="H20" s="342"/>
      <c r="I20" s="125" t="s">
        <v>33</v>
      </c>
      <c r="J20" s="31" t="str">
        <f>'Rekapitulace stavby'!AN14</f>
        <v>Vyplň údaj</v>
      </c>
      <c r="K20" s="36"/>
      <c r="L20" s="53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6.95" customHeight="1">
      <c r="A21" s="36"/>
      <c r="B21" s="41"/>
      <c r="C21" s="36"/>
      <c r="D21" s="36"/>
      <c r="E21" s="36"/>
      <c r="F21" s="36"/>
      <c r="G21" s="36"/>
      <c r="H21" s="36"/>
      <c r="I21" s="124"/>
      <c r="J21" s="36"/>
      <c r="K21" s="36"/>
      <c r="L21" s="53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2" customHeight="1">
      <c r="A22" s="36"/>
      <c r="B22" s="41"/>
      <c r="C22" s="36"/>
      <c r="D22" s="123" t="s">
        <v>36</v>
      </c>
      <c r="E22" s="36"/>
      <c r="F22" s="36"/>
      <c r="G22" s="36"/>
      <c r="H22" s="36"/>
      <c r="I22" s="125" t="s">
        <v>31</v>
      </c>
      <c r="J22" s="112" t="s">
        <v>1</v>
      </c>
      <c r="K22" s="36"/>
      <c r="L22" s="53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8" customHeight="1">
      <c r="A23" s="36"/>
      <c r="B23" s="41"/>
      <c r="C23" s="36"/>
      <c r="D23" s="36"/>
      <c r="E23" s="112" t="s">
        <v>37</v>
      </c>
      <c r="F23" s="36"/>
      <c r="G23" s="36"/>
      <c r="H23" s="36"/>
      <c r="I23" s="125" t="s">
        <v>33</v>
      </c>
      <c r="J23" s="112" t="s">
        <v>1</v>
      </c>
      <c r="K23" s="36"/>
      <c r="L23" s="53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6.95" customHeight="1">
      <c r="A24" s="36"/>
      <c r="B24" s="41"/>
      <c r="C24" s="36"/>
      <c r="D24" s="36"/>
      <c r="E24" s="36"/>
      <c r="F24" s="36"/>
      <c r="G24" s="36"/>
      <c r="H24" s="36"/>
      <c r="I24" s="124"/>
      <c r="J24" s="36"/>
      <c r="K24" s="36"/>
      <c r="L24" s="53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2" customHeight="1">
      <c r="A25" s="36"/>
      <c r="B25" s="41"/>
      <c r="C25" s="36"/>
      <c r="D25" s="123" t="s">
        <v>39</v>
      </c>
      <c r="E25" s="36"/>
      <c r="F25" s="36"/>
      <c r="G25" s="36"/>
      <c r="H25" s="36"/>
      <c r="I25" s="125" t="s">
        <v>31</v>
      </c>
      <c r="J25" s="112" t="str">
        <f>IF('Rekapitulace stavby'!AN19="","",'Rekapitulace stavby'!AN19)</f>
        <v/>
      </c>
      <c r="K25" s="36"/>
      <c r="L25" s="53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8" customHeight="1">
      <c r="A26" s="36"/>
      <c r="B26" s="41"/>
      <c r="C26" s="36"/>
      <c r="D26" s="36"/>
      <c r="E26" s="112" t="str">
        <f>IF('Rekapitulace stavby'!E20="","",'Rekapitulace stavby'!E20)</f>
        <v xml:space="preserve"> </v>
      </c>
      <c r="F26" s="36"/>
      <c r="G26" s="36"/>
      <c r="H26" s="36"/>
      <c r="I26" s="125" t="s">
        <v>33</v>
      </c>
      <c r="J26" s="112" t="str">
        <f>IF('Rekapitulace stavby'!AN20="","",'Rekapitulace stavby'!AN20)</f>
        <v/>
      </c>
      <c r="K26" s="36"/>
      <c r="L26" s="53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6.95" customHeight="1">
      <c r="A27" s="36"/>
      <c r="B27" s="41"/>
      <c r="C27" s="36"/>
      <c r="D27" s="36"/>
      <c r="E27" s="36"/>
      <c r="F27" s="36"/>
      <c r="G27" s="36"/>
      <c r="H27" s="36"/>
      <c r="I27" s="124"/>
      <c r="J27" s="36"/>
      <c r="K27" s="36"/>
      <c r="L27" s="53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2" customHeight="1">
      <c r="A28" s="36"/>
      <c r="B28" s="41"/>
      <c r="C28" s="36"/>
      <c r="D28" s="123" t="s">
        <v>41</v>
      </c>
      <c r="E28" s="36"/>
      <c r="F28" s="36"/>
      <c r="G28" s="36"/>
      <c r="H28" s="36"/>
      <c r="I28" s="124"/>
      <c r="J28" s="36"/>
      <c r="K28" s="36"/>
      <c r="L28" s="53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8" customFormat="1" ht="83.25" customHeight="1">
      <c r="A29" s="127"/>
      <c r="B29" s="128"/>
      <c r="C29" s="127"/>
      <c r="D29" s="127"/>
      <c r="E29" s="343" t="s">
        <v>42</v>
      </c>
      <c r="F29" s="343"/>
      <c r="G29" s="343"/>
      <c r="H29" s="343"/>
      <c r="I29" s="129"/>
      <c r="J29" s="127"/>
      <c r="K29" s="127"/>
      <c r="L29" s="130"/>
      <c r="S29" s="127"/>
      <c r="T29" s="127"/>
      <c r="U29" s="127"/>
      <c r="V29" s="127"/>
      <c r="W29" s="127"/>
      <c r="X29" s="127"/>
      <c r="Y29" s="127"/>
      <c r="Z29" s="127"/>
      <c r="AA29" s="127"/>
      <c r="AB29" s="127"/>
      <c r="AC29" s="127"/>
      <c r="AD29" s="127"/>
      <c r="AE29" s="127"/>
    </row>
    <row r="30" spans="1:31" s="2" customFormat="1" ht="6.95" customHeight="1">
      <c r="A30" s="36"/>
      <c r="B30" s="41"/>
      <c r="C30" s="36"/>
      <c r="D30" s="36"/>
      <c r="E30" s="36"/>
      <c r="F30" s="36"/>
      <c r="G30" s="36"/>
      <c r="H30" s="36"/>
      <c r="I30" s="124"/>
      <c r="J30" s="36"/>
      <c r="K30" s="36"/>
      <c r="L30" s="53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6.95" customHeight="1">
      <c r="A31" s="36"/>
      <c r="B31" s="41"/>
      <c r="C31" s="36"/>
      <c r="D31" s="131"/>
      <c r="E31" s="131"/>
      <c r="F31" s="131"/>
      <c r="G31" s="131"/>
      <c r="H31" s="131"/>
      <c r="I31" s="132"/>
      <c r="J31" s="131"/>
      <c r="K31" s="131"/>
      <c r="L31" s="53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25.35" customHeight="1">
      <c r="A32" s="36"/>
      <c r="B32" s="41"/>
      <c r="C32" s="36"/>
      <c r="D32" s="133" t="s">
        <v>43</v>
      </c>
      <c r="E32" s="36"/>
      <c r="F32" s="36"/>
      <c r="G32" s="36"/>
      <c r="H32" s="36"/>
      <c r="I32" s="124"/>
      <c r="J32" s="134">
        <f>ROUND(J122, 2)</f>
        <v>0</v>
      </c>
      <c r="K32" s="36"/>
      <c r="L32" s="53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5" customHeight="1">
      <c r="A33" s="36"/>
      <c r="B33" s="41"/>
      <c r="C33" s="36"/>
      <c r="D33" s="131"/>
      <c r="E33" s="131"/>
      <c r="F33" s="131"/>
      <c r="G33" s="131"/>
      <c r="H33" s="131"/>
      <c r="I33" s="132"/>
      <c r="J33" s="131"/>
      <c r="K33" s="131"/>
      <c r="L33" s="53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5" customHeight="1">
      <c r="A34" s="36"/>
      <c r="B34" s="41"/>
      <c r="C34" s="36"/>
      <c r="D34" s="36"/>
      <c r="E34" s="36"/>
      <c r="F34" s="135" t="s">
        <v>45</v>
      </c>
      <c r="G34" s="36"/>
      <c r="H34" s="36"/>
      <c r="I34" s="136" t="s">
        <v>44</v>
      </c>
      <c r="J34" s="135" t="s">
        <v>46</v>
      </c>
      <c r="K34" s="36"/>
      <c r="L34" s="53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5" customHeight="1">
      <c r="A35" s="36"/>
      <c r="B35" s="41"/>
      <c r="C35" s="36"/>
      <c r="D35" s="137" t="s">
        <v>47</v>
      </c>
      <c r="E35" s="123" t="s">
        <v>48</v>
      </c>
      <c r="F35" s="138">
        <f>ROUND((SUM(BE122:BE128)),  2)</f>
        <v>0</v>
      </c>
      <c r="G35" s="36"/>
      <c r="H35" s="36"/>
      <c r="I35" s="139">
        <v>0.21</v>
      </c>
      <c r="J35" s="138">
        <f>ROUND(((SUM(BE122:BE128))*I35),  2)</f>
        <v>0</v>
      </c>
      <c r="K35" s="36"/>
      <c r="L35" s="53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customHeight="1">
      <c r="A36" s="36"/>
      <c r="B36" s="41"/>
      <c r="C36" s="36"/>
      <c r="D36" s="36"/>
      <c r="E36" s="123" t="s">
        <v>49</v>
      </c>
      <c r="F36" s="138">
        <f>ROUND((SUM(BF122:BF128)),  2)</f>
        <v>0</v>
      </c>
      <c r="G36" s="36"/>
      <c r="H36" s="36"/>
      <c r="I36" s="139">
        <v>0.15</v>
      </c>
      <c r="J36" s="138">
        <f>ROUND(((SUM(BF122:BF128))*I36),  2)</f>
        <v>0</v>
      </c>
      <c r="K36" s="36"/>
      <c r="L36" s="53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hidden="1" customHeight="1">
      <c r="A37" s="36"/>
      <c r="B37" s="41"/>
      <c r="C37" s="36"/>
      <c r="D37" s="36"/>
      <c r="E37" s="123" t="s">
        <v>50</v>
      </c>
      <c r="F37" s="138">
        <f>ROUND((SUM(BG122:BG128)),  2)</f>
        <v>0</v>
      </c>
      <c r="G37" s="36"/>
      <c r="H37" s="36"/>
      <c r="I37" s="139">
        <v>0.21</v>
      </c>
      <c r="J37" s="138">
        <f>0</f>
        <v>0</v>
      </c>
      <c r="K37" s="36"/>
      <c r="L37" s="53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5" hidden="1" customHeight="1">
      <c r="A38" s="36"/>
      <c r="B38" s="41"/>
      <c r="C38" s="36"/>
      <c r="D38" s="36"/>
      <c r="E38" s="123" t="s">
        <v>51</v>
      </c>
      <c r="F38" s="138">
        <f>ROUND((SUM(BH122:BH128)),  2)</f>
        <v>0</v>
      </c>
      <c r="G38" s="36"/>
      <c r="H38" s="36"/>
      <c r="I38" s="139">
        <v>0.15</v>
      </c>
      <c r="J38" s="138">
        <f>0</f>
        <v>0</v>
      </c>
      <c r="K38" s="36"/>
      <c r="L38" s="53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5" hidden="1" customHeight="1">
      <c r="A39" s="36"/>
      <c r="B39" s="41"/>
      <c r="C39" s="36"/>
      <c r="D39" s="36"/>
      <c r="E39" s="123" t="s">
        <v>52</v>
      </c>
      <c r="F39" s="138">
        <f>ROUND((SUM(BI122:BI128)),  2)</f>
        <v>0</v>
      </c>
      <c r="G39" s="36"/>
      <c r="H39" s="36"/>
      <c r="I39" s="139">
        <v>0</v>
      </c>
      <c r="J39" s="138">
        <f>0</f>
        <v>0</v>
      </c>
      <c r="K39" s="36"/>
      <c r="L39" s="53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6.95" customHeight="1">
      <c r="A40" s="36"/>
      <c r="B40" s="41"/>
      <c r="C40" s="36"/>
      <c r="D40" s="36"/>
      <c r="E40" s="36"/>
      <c r="F40" s="36"/>
      <c r="G40" s="36"/>
      <c r="H40" s="36"/>
      <c r="I40" s="124"/>
      <c r="J40" s="36"/>
      <c r="K40" s="36"/>
      <c r="L40" s="53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25.35" customHeight="1">
      <c r="A41" s="36"/>
      <c r="B41" s="41"/>
      <c r="C41" s="140"/>
      <c r="D41" s="141" t="s">
        <v>53</v>
      </c>
      <c r="E41" s="142"/>
      <c r="F41" s="142"/>
      <c r="G41" s="143" t="s">
        <v>54</v>
      </c>
      <c r="H41" s="144" t="s">
        <v>55</v>
      </c>
      <c r="I41" s="145"/>
      <c r="J41" s="146">
        <f>SUM(J32:J39)</f>
        <v>0</v>
      </c>
      <c r="K41" s="147"/>
      <c r="L41" s="53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14.45" customHeight="1">
      <c r="A42" s="36"/>
      <c r="B42" s="41"/>
      <c r="C42" s="36"/>
      <c r="D42" s="36"/>
      <c r="E42" s="36"/>
      <c r="F42" s="36"/>
      <c r="G42" s="36"/>
      <c r="H42" s="36"/>
      <c r="I42" s="124"/>
      <c r="J42" s="36"/>
      <c r="K42" s="36"/>
      <c r="L42" s="53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3" spans="1:31" s="1" customFormat="1" ht="14.45" customHeight="1">
      <c r="B43" s="21"/>
      <c r="I43" s="117"/>
      <c r="L43" s="21"/>
    </row>
    <row r="44" spans="1:31" s="1" customFormat="1" ht="14.45" customHeight="1">
      <c r="B44" s="21"/>
      <c r="I44" s="117"/>
      <c r="L44" s="21"/>
    </row>
    <row r="45" spans="1:31" s="1" customFormat="1" ht="14.45" customHeight="1">
      <c r="B45" s="21"/>
      <c r="I45" s="117"/>
      <c r="L45" s="21"/>
    </row>
    <row r="46" spans="1:31" s="1" customFormat="1" ht="14.45" customHeight="1">
      <c r="B46" s="21"/>
      <c r="I46" s="117"/>
      <c r="L46" s="21"/>
    </row>
    <row r="47" spans="1:31" s="1" customFormat="1" ht="14.45" customHeight="1">
      <c r="B47" s="21"/>
      <c r="I47" s="117"/>
      <c r="L47" s="21"/>
    </row>
    <row r="48" spans="1:31" s="1" customFormat="1" ht="14.45" customHeight="1">
      <c r="B48" s="21"/>
      <c r="I48" s="117"/>
      <c r="L48" s="21"/>
    </row>
    <row r="49" spans="1:31" s="1" customFormat="1" ht="14.45" customHeight="1">
      <c r="B49" s="21"/>
      <c r="I49" s="117"/>
      <c r="L49" s="21"/>
    </row>
    <row r="50" spans="1:31" s="2" customFormat="1" ht="14.45" customHeight="1">
      <c r="B50" s="53"/>
      <c r="D50" s="148" t="s">
        <v>56</v>
      </c>
      <c r="E50" s="149"/>
      <c r="F50" s="149"/>
      <c r="G50" s="148" t="s">
        <v>57</v>
      </c>
      <c r="H50" s="149"/>
      <c r="I50" s="150"/>
      <c r="J50" s="149"/>
      <c r="K50" s="149"/>
      <c r="L50" s="53"/>
    </row>
    <row r="51" spans="1:31" ht="11.25">
      <c r="B51" s="21"/>
      <c r="L51" s="21"/>
    </row>
    <row r="52" spans="1:31" ht="11.25">
      <c r="B52" s="21"/>
      <c r="L52" s="21"/>
    </row>
    <row r="53" spans="1:31" ht="11.25">
      <c r="B53" s="21"/>
      <c r="L53" s="21"/>
    </row>
    <row r="54" spans="1:31" ht="11.25">
      <c r="B54" s="21"/>
      <c r="L54" s="21"/>
    </row>
    <row r="55" spans="1:31" ht="11.25">
      <c r="B55" s="21"/>
      <c r="L55" s="21"/>
    </row>
    <row r="56" spans="1:31" ht="11.25">
      <c r="B56" s="21"/>
      <c r="L56" s="21"/>
    </row>
    <row r="57" spans="1:31" ht="11.25">
      <c r="B57" s="21"/>
      <c r="L57" s="21"/>
    </row>
    <row r="58" spans="1:31" ht="11.25">
      <c r="B58" s="21"/>
      <c r="L58" s="21"/>
    </row>
    <row r="59" spans="1:31" ht="11.25">
      <c r="B59" s="21"/>
      <c r="L59" s="21"/>
    </row>
    <row r="60" spans="1:31" ht="11.25">
      <c r="B60" s="21"/>
      <c r="L60" s="21"/>
    </row>
    <row r="61" spans="1:31" s="2" customFormat="1" ht="12.75">
      <c r="A61" s="36"/>
      <c r="B61" s="41"/>
      <c r="C61" s="36"/>
      <c r="D61" s="151" t="s">
        <v>58</v>
      </c>
      <c r="E61" s="152"/>
      <c r="F61" s="153" t="s">
        <v>59</v>
      </c>
      <c r="G61" s="151" t="s">
        <v>58</v>
      </c>
      <c r="H61" s="152"/>
      <c r="I61" s="154"/>
      <c r="J61" s="155" t="s">
        <v>59</v>
      </c>
      <c r="K61" s="152"/>
      <c r="L61" s="53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31" ht="11.25">
      <c r="B62" s="21"/>
      <c r="L62" s="21"/>
    </row>
    <row r="63" spans="1:31" ht="11.25">
      <c r="B63" s="21"/>
      <c r="L63" s="21"/>
    </row>
    <row r="64" spans="1:31" ht="11.25">
      <c r="B64" s="21"/>
      <c r="L64" s="21"/>
    </row>
    <row r="65" spans="1:31" s="2" customFormat="1" ht="12.75">
      <c r="A65" s="36"/>
      <c r="B65" s="41"/>
      <c r="C65" s="36"/>
      <c r="D65" s="148" t="s">
        <v>60</v>
      </c>
      <c r="E65" s="156"/>
      <c r="F65" s="156"/>
      <c r="G65" s="148" t="s">
        <v>61</v>
      </c>
      <c r="H65" s="156"/>
      <c r="I65" s="157"/>
      <c r="J65" s="156"/>
      <c r="K65" s="156"/>
      <c r="L65" s="53"/>
      <c r="S65" s="36"/>
      <c r="T65" s="36"/>
      <c r="U65" s="36"/>
      <c r="V65" s="36"/>
      <c r="W65" s="36"/>
      <c r="X65" s="36"/>
      <c r="Y65" s="36"/>
      <c r="Z65" s="36"/>
      <c r="AA65" s="36"/>
      <c r="AB65" s="36"/>
      <c r="AC65" s="36"/>
      <c r="AD65" s="36"/>
      <c r="AE65" s="36"/>
    </row>
    <row r="66" spans="1:31" ht="11.25">
      <c r="B66" s="21"/>
      <c r="L66" s="21"/>
    </row>
    <row r="67" spans="1:31" ht="11.25">
      <c r="B67" s="21"/>
      <c r="L67" s="21"/>
    </row>
    <row r="68" spans="1:31" ht="11.25">
      <c r="B68" s="21"/>
      <c r="L68" s="21"/>
    </row>
    <row r="69" spans="1:31" ht="11.25">
      <c r="B69" s="21"/>
      <c r="L69" s="21"/>
    </row>
    <row r="70" spans="1:31" ht="11.25">
      <c r="B70" s="21"/>
      <c r="L70" s="21"/>
    </row>
    <row r="71" spans="1:31" ht="11.25">
      <c r="B71" s="21"/>
      <c r="L71" s="21"/>
    </row>
    <row r="72" spans="1:31" ht="11.25">
      <c r="B72" s="21"/>
      <c r="L72" s="21"/>
    </row>
    <row r="73" spans="1:31" ht="11.25">
      <c r="B73" s="21"/>
      <c r="L73" s="21"/>
    </row>
    <row r="74" spans="1:31" ht="11.25">
      <c r="B74" s="21"/>
      <c r="L74" s="21"/>
    </row>
    <row r="75" spans="1:31" ht="11.25">
      <c r="B75" s="21"/>
      <c r="L75" s="21"/>
    </row>
    <row r="76" spans="1:31" s="2" customFormat="1" ht="12.75">
      <c r="A76" s="36"/>
      <c r="B76" s="41"/>
      <c r="C76" s="36"/>
      <c r="D76" s="151" t="s">
        <v>58</v>
      </c>
      <c r="E76" s="152"/>
      <c r="F76" s="153" t="s">
        <v>59</v>
      </c>
      <c r="G76" s="151" t="s">
        <v>58</v>
      </c>
      <c r="H76" s="152"/>
      <c r="I76" s="154"/>
      <c r="J76" s="155" t="s">
        <v>59</v>
      </c>
      <c r="K76" s="152"/>
      <c r="L76" s="53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pans="1:31" s="2" customFormat="1" ht="14.45" customHeight="1">
      <c r="A77" s="36"/>
      <c r="B77" s="158"/>
      <c r="C77" s="159"/>
      <c r="D77" s="159"/>
      <c r="E77" s="159"/>
      <c r="F77" s="159"/>
      <c r="G77" s="159"/>
      <c r="H77" s="159"/>
      <c r="I77" s="160"/>
      <c r="J77" s="159"/>
      <c r="K77" s="159"/>
      <c r="L77" s="53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81" spans="1:31" s="2" customFormat="1" ht="6.95" customHeight="1">
      <c r="A81" s="36"/>
      <c r="B81" s="161"/>
      <c r="C81" s="162"/>
      <c r="D81" s="162"/>
      <c r="E81" s="162"/>
      <c r="F81" s="162"/>
      <c r="G81" s="162"/>
      <c r="H81" s="162"/>
      <c r="I81" s="163"/>
      <c r="J81" s="162"/>
      <c r="K81" s="162"/>
      <c r="L81" s="53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31" s="2" customFormat="1" ht="24.95" customHeight="1">
      <c r="A82" s="36"/>
      <c r="B82" s="37"/>
      <c r="C82" s="24" t="s">
        <v>256</v>
      </c>
      <c r="D82" s="38"/>
      <c r="E82" s="38"/>
      <c r="F82" s="38"/>
      <c r="G82" s="38"/>
      <c r="H82" s="38"/>
      <c r="I82" s="124"/>
      <c r="J82" s="38"/>
      <c r="K82" s="38"/>
      <c r="L82" s="53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31" s="2" customFormat="1" ht="6.95" customHeight="1">
      <c r="A83" s="36"/>
      <c r="B83" s="37"/>
      <c r="C83" s="38"/>
      <c r="D83" s="38"/>
      <c r="E83" s="38"/>
      <c r="F83" s="38"/>
      <c r="G83" s="38"/>
      <c r="H83" s="38"/>
      <c r="I83" s="124"/>
      <c r="J83" s="38"/>
      <c r="K83" s="38"/>
      <c r="L83" s="53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31" s="2" customFormat="1" ht="12" customHeight="1">
      <c r="A84" s="36"/>
      <c r="B84" s="37"/>
      <c r="C84" s="30" t="s">
        <v>16</v>
      </c>
      <c r="D84" s="38"/>
      <c r="E84" s="38"/>
      <c r="F84" s="38"/>
      <c r="G84" s="38"/>
      <c r="H84" s="38"/>
      <c r="I84" s="124"/>
      <c r="J84" s="38"/>
      <c r="K84" s="38"/>
      <c r="L84" s="53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31" s="2" customFormat="1" ht="16.5" customHeight="1">
      <c r="A85" s="36"/>
      <c r="B85" s="37"/>
      <c r="C85" s="38"/>
      <c r="D85" s="38"/>
      <c r="E85" s="344" t="str">
        <f>E7</f>
        <v>Nová budova EkF – přístavba H v areálu VŠB-TUO</v>
      </c>
      <c r="F85" s="345"/>
      <c r="G85" s="345"/>
      <c r="H85" s="345"/>
      <c r="I85" s="124"/>
      <c r="J85" s="38"/>
      <c r="K85" s="38"/>
      <c r="L85" s="53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31" s="1" customFormat="1" ht="12" customHeight="1">
      <c r="B86" s="22"/>
      <c r="C86" s="30" t="s">
        <v>254</v>
      </c>
      <c r="D86" s="23"/>
      <c r="E86" s="23"/>
      <c r="F86" s="23"/>
      <c r="G86" s="23"/>
      <c r="H86" s="23"/>
      <c r="I86" s="117"/>
      <c r="J86" s="23"/>
      <c r="K86" s="23"/>
      <c r="L86" s="21"/>
    </row>
    <row r="87" spans="1:31" s="2" customFormat="1" ht="16.5" customHeight="1">
      <c r="A87" s="36"/>
      <c r="B87" s="37"/>
      <c r="C87" s="38"/>
      <c r="D87" s="38"/>
      <c r="E87" s="344" t="s">
        <v>401</v>
      </c>
      <c r="F87" s="346"/>
      <c r="G87" s="346"/>
      <c r="H87" s="346"/>
      <c r="I87" s="124"/>
      <c r="J87" s="38"/>
      <c r="K87" s="38"/>
      <c r="L87" s="53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31" s="2" customFormat="1" ht="12" customHeight="1">
      <c r="A88" s="36"/>
      <c r="B88" s="37"/>
      <c r="C88" s="30" t="s">
        <v>402</v>
      </c>
      <c r="D88" s="38"/>
      <c r="E88" s="38"/>
      <c r="F88" s="38"/>
      <c r="G88" s="38"/>
      <c r="H88" s="38"/>
      <c r="I88" s="124"/>
      <c r="J88" s="38"/>
      <c r="K88" s="38"/>
      <c r="L88" s="53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31" s="2" customFormat="1" ht="16.5" customHeight="1">
      <c r="A89" s="36"/>
      <c r="B89" s="37"/>
      <c r="C89" s="38"/>
      <c r="D89" s="38"/>
      <c r="E89" s="317" t="str">
        <f>E11</f>
        <v>110.11 - Výtahy - provozni soubor</v>
      </c>
      <c r="F89" s="346"/>
      <c r="G89" s="346"/>
      <c r="H89" s="346"/>
      <c r="I89" s="124"/>
      <c r="J89" s="38"/>
      <c r="K89" s="38"/>
      <c r="L89" s="53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31" s="2" customFormat="1" ht="6.95" customHeight="1">
      <c r="A90" s="36"/>
      <c r="B90" s="37"/>
      <c r="C90" s="38"/>
      <c r="D90" s="38"/>
      <c r="E90" s="38"/>
      <c r="F90" s="38"/>
      <c r="G90" s="38"/>
      <c r="H90" s="38"/>
      <c r="I90" s="124"/>
      <c r="J90" s="38"/>
      <c r="K90" s="38"/>
      <c r="L90" s="53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pans="1:31" s="2" customFormat="1" ht="12" customHeight="1">
      <c r="A91" s="36"/>
      <c r="B91" s="37"/>
      <c r="C91" s="30" t="s">
        <v>22</v>
      </c>
      <c r="D91" s="38"/>
      <c r="E91" s="38"/>
      <c r="F91" s="28" t="str">
        <f>F14</f>
        <v>VŠB-TUO</v>
      </c>
      <c r="G91" s="38"/>
      <c r="H91" s="38"/>
      <c r="I91" s="125" t="s">
        <v>24</v>
      </c>
      <c r="J91" s="68" t="str">
        <f>IF(J14="","",J14)</f>
        <v>15. 6. 2020</v>
      </c>
      <c r="K91" s="38"/>
      <c r="L91" s="53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pans="1:31" s="2" customFormat="1" ht="6.95" customHeight="1">
      <c r="A92" s="36"/>
      <c r="B92" s="37"/>
      <c r="C92" s="38"/>
      <c r="D92" s="38"/>
      <c r="E92" s="38"/>
      <c r="F92" s="38"/>
      <c r="G92" s="38"/>
      <c r="H92" s="38"/>
      <c r="I92" s="124"/>
      <c r="J92" s="38"/>
      <c r="K92" s="38"/>
      <c r="L92" s="53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</row>
    <row r="93" spans="1:31" s="2" customFormat="1" ht="25.7" customHeight="1">
      <c r="A93" s="36"/>
      <c r="B93" s="37"/>
      <c r="C93" s="30" t="s">
        <v>30</v>
      </c>
      <c r="D93" s="38"/>
      <c r="E93" s="38"/>
      <c r="F93" s="28" t="str">
        <f>E17</f>
        <v xml:space="preserve">Vysoká škola báňská -Technická univerzita Ostrava </v>
      </c>
      <c r="G93" s="38"/>
      <c r="H93" s="38"/>
      <c r="I93" s="125" t="s">
        <v>36</v>
      </c>
      <c r="J93" s="34" t="str">
        <f>E23</f>
        <v>CHVÁLEK ATELIÉR s.r.o.</v>
      </c>
      <c r="K93" s="38"/>
      <c r="L93" s="53"/>
      <c r="S93" s="36"/>
      <c r="T93" s="36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</row>
    <row r="94" spans="1:31" s="2" customFormat="1" ht="15.2" customHeight="1">
      <c r="A94" s="36"/>
      <c r="B94" s="37"/>
      <c r="C94" s="30" t="s">
        <v>34</v>
      </c>
      <c r="D94" s="38"/>
      <c r="E94" s="38"/>
      <c r="F94" s="28" t="str">
        <f>IF(E20="","",E20)</f>
        <v>Vyplň údaj</v>
      </c>
      <c r="G94" s="38"/>
      <c r="H94" s="38"/>
      <c r="I94" s="125" t="s">
        <v>39</v>
      </c>
      <c r="J94" s="34" t="str">
        <f>E26</f>
        <v xml:space="preserve"> </v>
      </c>
      <c r="K94" s="38"/>
      <c r="L94" s="53"/>
      <c r="S94" s="36"/>
      <c r="T94" s="36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</row>
    <row r="95" spans="1:31" s="2" customFormat="1" ht="10.35" customHeight="1">
      <c r="A95" s="36"/>
      <c r="B95" s="37"/>
      <c r="C95" s="38"/>
      <c r="D95" s="38"/>
      <c r="E95" s="38"/>
      <c r="F95" s="38"/>
      <c r="G95" s="38"/>
      <c r="H95" s="38"/>
      <c r="I95" s="124"/>
      <c r="J95" s="38"/>
      <c r="K95" s="38"/>
      <c r="L95" s="53"/>
      <c r="S95" s="36"/>
      <c r="T95" s="36"/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</row>
    <row r="96" spans="1:31" s="2" customFormat="1" ht="29.25" customHeight="1">
      <c r="A96" s="36"/>
      <c r="B96" s="37"/>
      <c r="C96" s="164" t="s">
        <v>257</v>
      </c>
      <c r="D96" s="165"/>
      <c r="E96" s="165"/>
      <c r="F96" s="165"/>
      <c r="G96" s="165"/>
      <c r="H96" s="165"/>
      <c r="I96" s="166"/>
      <c r="J96" s="167" t="s">
        <v>258</v>
      </c>
      <c r="K96" s="165"/>
      <c r="L96" s="53"/>
      <c r="S96" s="36"/>
      <c r="T96" s="36"/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</row>
    <row r="97" spans="1:47" s="2" customFormat="1" ht="10.35" customHeight="1">
      <c r="A97" s="36"/>
      <c r="B97" s="37"/>
      <c r="C97" s="38"/>
      <c r="D97" s="38"/>
      <c r="E97" s="38"/>
      <c r="F97" s="38"/>
      <c r="G97" s="38"/>
      <c r="H97" s="38"/>
      <c r="I97" s="124"/>
      <c r="J97" s="38"/>
      <c r="K97" s="38"/>
      <c r="L97" s="53"/>
      <c r="S97" s="36"/>
      <c r="T97" s="36"/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</row>
    <row r="98" spans="1:47" s="2" customFormat="1" ht="22.9" customHeight="1">
      <c r="A98" s="36"/>
      <c r="B98" s="37"/>
      <c r="C98" s="168" t="s">
        <v>259</v>
      </c>
      <c r="D98" s="38"/>
      <c r="E98" s="38"/>
      <c r="F98" s="38"/>
      <c r="G98" s="38"/>
      <c r="H98" s="38"/>
      <c r="I98" s="124"/>
      <c r="J98" s="86">
        <f>J122</f>
        <v>0</v>
      </c>
      <c r="K98" s="38"/>
      <c r="L98" s="53"/>
      <c r="S98" s="36"/>
      <c r="T98" s="36"/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  <c r="AU98" s="18" t="s">
        <v>260</v>
      </c>
    </row>
    <row r="99" spans="1:47" s="9" customFormat="1" ht="24.95" customHeight="1">
      <c r="B99" s="169"/>
      <c r="C99" s="170"/>
      <c r="D99" s="171" t="s">
        <v>4434</v>
      </c>
      <c r="E99" s="172"/>
      <c r="F99" s="172"/>
      <c r="G99" s="172"/>
      <c r="H99" s="172"/>
      <c r="I99" s="173"/>
      <c r="J99" s="174">
        <f>J123</f>
        <v>0</v>
      </c>
      <c r="K99" s="170"/>
      <c r="L99" s="175"/>
    </row>
    <row r="100" spans="1:47" s="10" customFormat="1" ht="19.899999999999999" customHeight="1">
      <c r="B100" s="176"/>
      <c r="C100" s="106"/>
      <c r="D100" s="177" t="s">
        <v>4435</v>
      </c>
      <c r="E100" s="178"/>
      <c r="F100" s="178"/>
      <c r="G100" s="178"/>
      <c r="H100" s="178"/>
      <c r="I100" s="179"/>
      <c r="J100" s="180">
        <f>J124</f>
        <v>0</v>
      </c>
      <c r="K100" s="106"/>
      <c r="L100" s="181"/>
    </row>
    <row r="101" spans="1:47" s="2" customFormat="1" ht="21.75" customHeight="1">
      <c r="A101" s="36"/>
      <c r="B101" s="37"/>
      <c r="C101" s="38"/>
      <c r="D101" s="38"/>
      <c r="E101" s="38"/>
      <c r="F101" s="38"/>
      <c r="G101" s="38"/>
      <c r="H101" s="38"/>
      <c r="I101" s="124"/>
      <c r="J101" s="38"/>
      <c r="K101" s="38"/>
      <c r="L101" s="53"/>
      <c r="S101" s="36"/>
      <c r="T101" s="36"/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</row>
    <row r="102" spans="1:47" s="2" customFormat="1" ht="6.95" customHeight="1">
      <c r="A102" s="36"/>
      <c r="B102" s="56"/>
      <c r="C102" s="57"/>
      <c r="D102" s="57"/>
      <c r="E102" s="57"/>
      <c r="F102" s="57"/>
      <c r="G102" s="57"/>
      <c r="H102" s="57"/>
      <c r="I102" s="160"/>
      <c r="J102" s="57"/>
      <c r="K102" s="57"/>
      <c r="L102" s="53"/>
      <c r="S102" s="36"/>
      <c r="T102" s="36"/>
      <c r="U102" s="36"/>
      <c r="V102" s="36"/>
      <c r="W102" s="36"/>
      <c r="X102" s="36"/>
      <c r="Y102" s="36"/>
      <c r="Z102" s="36"/>
      <c r="AA102" s="36"/>
      <c r="AB102" s="36"/>
      <c r="AC102" s="36"/>
      <c r="AD102" s="36"/>
      <c r="AE102" s="36"/>
    </row>
    <row r="106" spans="1:47" s="2" customFormat="1" ht="6.95" customHeight="1">
      <c r="A106" s="36"/>
      <c r="B106" s="58"/>
      <c r="C106" s="59"/>
      <c r="D106" s="59"/>
      <c r="E106" s="59"/>
      <c r="F106" s="59"/>
      <c r="G106" s="59"/>
      <c r="H106" s="59"/>
      <c r="I106" s="163"/>
      <c r="J106" s="59"/>
      <c r="K106" s="59"/>
      <c r="L106" s="53"/>
      <c r="S106" s="36"/>
      <c r="T106" s="36"/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</row>
    <row r="107" spans="1:47" s="2" customFormat="1" ht="24.95" customHeight="1">
      <c r="A107" s="36"/>
      <c r="B107" s="37"/>
      <c r="C107" s="24" t="s">
        <v>268</v>
      </c>
      <c r="D107" s="38"/>
      <c r="E107" s="38"/>
      <c r="F107" s="38"/>
      <c r="G107" s="38"/>
      <c r="H107" s="38"/>
      <c r="I107" s="124"/>
      <c r="J107" s="38"/>
      <c r="K107" s="38"/>
      <c r="L107" s="53"/>
      <c r="S107" s="36"/>
      <c r="T107" s="36"/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</row>
    <row r="108" spans="1:47" s="2" customFormat="1" ht="6.95" customHeight="1">
      <c r="A108" s="36"/>
      <c r="B108" s="37"/>
      <c r="C108" s="38"/>
      <c r="D108" s="38"/>
      <c r="E108" s="38"/>
      <c r="F108" s="38"/>
      <c r="G108" s="38"/>
      <c r="H108" s="38"/>
      <c r="I108" s="124"/>
      <c r="J108" s="38"/>
      <c r="K108" s="38"/>
      <c r="L108" s="53"/>
      <c r="S108" s="36"/>
      <c r="T108" s="36"/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</row>
    <row r="109" spans="1:47" s="2" customFormat="1" ht="12" customHeight="1">
      <c r="A109" s="36"/>
      <c r="B109" s="37"/>
      <c r="C109" s="30" t="s">
        <v>16</v>
      </c>
      <c r="D109" s="38"/>
      <c r="E109" s="38"/>
      <c r="F109" s="38"/>
      <c r="G109" s="38"/>
      <c r="H109" s="38"/>
      <c r="I109" s="124"/>
      <c r="J109" s="38"/>
      <c r="K109" s="38"/>
      <c r="L109" s="53"/>
      <c r="S109" s="36"/>
      <c r="T109" s="36"/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</row>
    <row r="110" spans="1:47" s="2" customFormat="1" ht="16.5" customHeight="1">
      <c r="A110" s="36"/>
      <c r="B110" s="37"/>
      <c r="C110" s="38"/>
      <c r="D110" s="38"/>
      <c r="E110" s="344" t="str">
        <f>E7</f>
        <v>Nová budova EkF – přístavba H v areálu VŠB-TUO</v>
      </c>
      <c r="F110" s="345"/>
      <c r="G110" s="345"/>
      <c r="H110" s="345"/>
      <c r="I110" s="124"/>
      <c r="J110" s="38"/>
      <c r="K110" s="38"/>
      <c r="L110" s="53"/>
      <c r="S110" s="36"/>
      <c r="T110" s="36"/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</row>
    <row r="111" spans="1:47" s="1" customFormat="1" ht="12" customHeight="1">
      <c r="B111" s="22"/>
      <c r="C111" s="30" t="s">
        <v>254</v>
      </c>
      <c r="D111" s="23"/>
      <c r="E111" s="23"/>
      <c r="F111" s="23"/>
      <c r="G111" s="23"/>
      <c r="H111" s="23"/>
      <c r="I111" s="117"/>
      <c r="J111" s="23"/>
      <c r="K111" s="23"/>
      <c r="L111" s="21"/>
    </row>
    <row r="112" spans="1:47" s="2" customFormat="1" ht="16.5" customHeight="1">
      <c r="A112" s="36"/>
      <c r="B112" s="37"/>
      <c r="C112" s="38"/>
      <c r="D112" s="38"/>
      <c r="E112" s="344" t="s">
        <v>401</v>
      </c>
      <c r="F112" s="346"/>
      <c r="G112" s="346"/>
      <c r="H112" s="346"/>
      <c r="I112" s="124"/>
      <c r="J112" s="38"/>
      <c r="K112" s="38"/>
      <c r="L112" s="53"/>
      <c r="S112" s="36"/>
      <c r="T112" s="36"/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</row>
    <row r="113" spans="1:65" s="2" customFormat="1" ht="12" customHeight="1">
      <c r="A113" s="36"/>
      <c r="B113" s="37"/>
      <c r="C113" s="30" t="s">
        <v>402</v>
      </c>
      <c r="D113" s="38"/>
      <c r="E113" s="38"/>
      <c r="F113" s="38"/>
      <c r="G113" s="38"/>
      <c r="H113" s="38"/>
      <c r="I113" s="124"/>
      <c r="J113" s="38"/>
      <c r="K113" s="38"/>
      <c r="L113" s="53"/>
      <c r="S113" s="36"/>
      <c r="T113" s="36"/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</row>
    <row r="114" spans="1:65" s="2" customFormat="1" ht="16.5" customHeight="1">
      <c r="A114" s="36"/>
      <c r="B114" s="37"/>
      <c r="C114" s="38"/>
      <c r="D114" s="38"/>
      <c r="E114" s="317" t="str">
        <f>E11</f>
        <v>110.11 - Výtahy - provozni soubor</v>
      </c>
      <c r="F114" s="346"/>
      <c r="G114" s="346"/>
      <c r="H114" s="346"/>
      <c r="I114" s="124"/>
      <c r="J114" s="38"/>
      <c r="K114" s="38"/>
      <c r="L114" s="53"/>
      <c r="S114" s="36"/>
      <c r="T114" s="36"/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</row>
    <row r="115" spans="1:65" s="2" customFormat="1" ht="6.95" customHeight="1">
      <c r="A115" s="36"/>
      <c r="B115" s="37"/>
      <c r="C115" s="38"/>
      <c r="D115" s="38"/>
      <c r="E115" s="38"/>
      <c r="F115" s="38"/>
      <c r="G115" s="38"/>
      <c r="H115" s="38"/>
      <c r="I115" s="124"/>
      <c r="J115" s="38"/>
      <c r="K115" s="38"/>
      <c r="L115" s="53"/>
      <c r="S115" s="36"/>
      <c r="T115" s="36"/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</row>
    <row r="116" spans="1:65" s="2" customFormat="1" ht="12" customHeight="1">
      <c r="A116" s="36"/>
      <c r="B116" s="37"/>
      <c r="C116" s="30" t="s">
        <v>22</v>
      </c>
      <c r="D116" s="38"/>
      <c r="E116" s="38"/>
      <c r="F116" s="28" t="str">
        <f>F14</f>
        <v>VŠB-TUO</v>
      </c>
      <c r="G116" s="38"/>
      <c r="H116" s="38"/>
      <c r="I116" s="125" t="s">
        <v>24</v>
      </c>
      <c r="J116" s="68" t="str">
        <f>IF(J14="","",J14)</f>
        <v>15. 6. 2020</v>
      </c>
      <c r="K116" s="38"/>
      <c r="L116" s="53"/>
      <c r="S116" s="36"/>
      <c r="T116" s="36"/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</row>
    <row r="117" spans="1:65" s="2" customFormat="1" ht="6.95" customHeight="1">
      <c r="A117" s="36"/>
      <c r="B117" s="37"/>
      <c r="C117" s="38"/>
      <c r="D117" s="38"/>
      <c r="E117" s="38"/>
      <c r="F117" s="38"/>
      <c r="G117" s="38"/>
      <c r="H117" s="38"/>
      <c r="I117" s="124"/>
      <c r="J117" s="38"/>
      <c r="K117" s="38"/>
      <c r="L117" s="53"/>
      <c r="S117" s="36"/>
      <c r="T117" s="36"/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</row>
    <row r="118" spans="1:65" s="2" customFormat="1" ht="25.7" customHeight="1">
      <c r="A118" s="36"/>
      <c r="B118" s="37"/>
      <c r="C118" s="30" t="s">
        <v>30</v>
      </c>
      <c r="D118" s="38"/>
      <c r="E118" s="38"/>
      <c r="F118" s="28" t="str">
        <f>E17</f>
        <v xml:space="preserve">Vysoká škola báňská -Technická univerzita Ostrava </v>
      </c>
      <c r="G118" s="38"/>
      <c r="H118" s="38"/>
      <c r="I118" s="125" t="s">
        <v>36</v>
      </c>
      <c r="J118" s="34" t="str">
        <f>E23</f>
        <v>CHVÁLEK ATELIÉR s.r.o.</v>
      </c>
      <c r="K118" s="38"/>
      <c r="L118" s="53"/>
      <c r="S118" s="36"/>
      <c r="T118" s="36"/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</row>
    <row r="119" spans="1:65" s="2" customFormat="1" ht="15.2" customHeight="1">
      <c r="A119" s="36"/>
      <c r="B119" s="37"/>
      <c r="C119" s="30" t="s">
        <v>34</v>
      </c>
      <c r="D119" s="38"/>
      <c r="E119" s="38"/>
      <c r="F119" s="28" t="str">
        <f>IF(E20="","",E20)</f>
        <v>Vyplň údaj</v>
      </c>
      <c r="G119" s="38"/>
      <c r="H119" s="38"/>
      <c r="I119" s="125" t="s">
        <v>39</v>
      </c>
      <c r="J119" s="34" t="str">
        <f>E26</f>
        <v xml:space="preserve"> </v>
      </c>
      <c r="K119" s="38"/>
      <c r="L119" s="53"/>
      <c r="S119" s="36"/>
      <c r="T119" s="36"/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</row>
    <row r="120" spans="1:65" s="2" customFormat="1" ht="10.35" customHeight="1">
      <c r="A120" s="36"/>
      <c r="B120" s="37"/>
      <c r="C120" s="38"/>
      <c r="D120" s="38"/>
      <c r="E120" s="38"/>
      <c r="F120" s="38"/>
      <c r="G120" s="38"/>
      <c r="H120" s="38"/>
      <c r="I120" s="124"/>
      <c r="J120" s="38"/>
      <c r="K120" s="38"/>
      <c r="L120" s="53"/>
      <c r="S120" s="36"/>
      <c r="T120" s="36"/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</row>
    <row r="121" spans="1:65" s="11" customFormat="1" ht="29.25" customHeight="1">
      <c r="A121" s="182"/>
      <c r="B121" s="183"/>
      <c r="C121" s="184" t="s">
        <v>269</v>
      </c>
      <c r="D121" s="185" t="s">
        <v>68</v>
      </c>
      <c r="E121" s="185" t="s">
        <v>64</v>
      </c>
      <c r="F121" s="185" t="s">
        <v>65</v>
      </c>
      <c r="G121" s="185" t="s">
        <v>270</v>
      </c>
      <c r="H121" s="185" t="s">
        <v>271</v>
      </c>
      <c r="I121" s="186" t="s">
        <v>272</v>
      </c>
      <c r="J121" s="185" t="s">
        <v>258</v>
      </c>
      <c r="K121" s="187" t="s">
        <v>273</v>
      </c>
      <c r="L121" s="188"/>
      <c r="M121" s="77" t="s">
        <v>1</v>
      </c>
      <c r="N121" s="78" t="s">
        <v>47</v>
      </c>
      <c r="O121" s="78" t="s">
        <v>274</v>
      </c>
      <c r="P121" s="78" t="s">
        <v>275</v>
      </c>
      <c r="Q121" s="78" t="s">
        <v>276</v>
      </c>
      <c r="R121" s="78" t="s">
        <v>277</v>
      </c>
      <c r="S121" s="78" t="s">
        <v>278</v>
      </c>
      <c r="T121" s="79" t="s">
        <v>279</v>
      </c>
      <c r="U121" s="182"/>
      <c r="V121" s="182"/>
      <c r="W121" s="182"/>
      <c r="X121" s="182"/>
      <c r="Y121" s="182"/>
      <c r="Z121" s="182"/>
      <c r="AA121" s="182"/>
      <c r="AB121" s="182"/>
      <c r="AC121" s="182"/>
      <c r="AD121" s="182"/>
      <c r="AE121" s="182"/>
    </row>
    <row r="122" spans="1:65" s="2" customFormat="1" ht="22.9" customHeight="1">
      <c r="A122" s="36"/>
      <c r="B122" s="37"/>
      <c r="C122" s="84" t="s">
        <v>280</v>
      </c>
      <c r="D122" s="38"/>
      <c r="E122" s="38"/>
      <c r="F122" s="38"/>
      <c r="G122" s="38"/>
      <c r="H122" s="38"/>
      <c r="I122" s="124"/>
      <c r="J122" s="189">
        <f>BK122</f>
        <v>0</v>
      </c>
      <c r="K122" s="38"/>
      <c r="L122" s="41"/>
      <c r="M122" s="80"/>
      <c r="N122" s="190"/>
      <c r="O122" s="81"/>
      <c r="P122" s="191">
        <f>P123</f>
        <v>0</v>
      </c>
      <c r="Q122" s="81"/>
      <c r="R122" s="191">
        <f>R123</f>
        <v>0</v>
      </c>
      <c r="S122" s="81"/>
      <c r="T122" s="192">
        <f>T123</f>
        <v>0</v>
      </c>
      <c r="U122" s="36"/>
      <c r="V122" s="36"/>
      <c r="W122" s="36"/>
      <c r="X122" s="36"/>
      <c r="Y122" s="36"/>
      <c r="Z122" s="36"/>
      <c r="AA122" s="36"/>
      <c r="AB122" s="36"/>
      <c r="AC122" s="36"/>
      <c r="AD122" s="36"/>
      <c r="AE122" s="36"/>
      <c r="AT122" s="18" t="s">
        <v>82</v>
      </c>
      <c r="AU122" s="18" t="s">
        <v>260</v>
      </c>
      <c r="BK122" s="193">
        <f>BK123</f>
        <v>0</v>
      </c>
    </row>
    <row r="123" spans="1:65" s="12" customFormat="1" ht="25.9" customHeight="1">
      <c r="B123" s="194"/>
      <c r="C123" s="195"/>
      <c r="D123" s="196" t="s">
        <v>82</v>
      </c>
      <c r="E123" s="197" t="s">
        <v>490</v>
      </c>
      <c r="F123" s="197" t="s">
        <v>4436</v>
      </c>
      <c r="G123" s="195"/>
      <c r="H123" s="195"/>
      <c r="I123" s="198"/>
      <c r="J123" s="199">
        <f>BK123</f>
        <v>0</v>
      </c>
      <c r="K123" s="195"/>
      <c r="L123" s="200"/>
      <c r="M123" s="201"/>
      <c r="N123" s="202"/>
      <c r="O123" s="202"/>
      <c r="P123" s="203">
        <f>P124</f>
        <v>0</v>
      </c>
      <c r="Q123" s="202"/>
      <c r="R123" s="203">
        <f>R124</f>
        <v>0</v>
      </c>
      <c r="S123" s="202"/>
      <c r="T123" s="204">
        <f>T124</f>
        <v>0</v>
      </c>
      <c r="AR123" s="205" t="s">
        <v>299</v>
      </c>
      <c r="AT123" s="206" t="s">
        <v>82</v>
      </c>
      <c r="AU123" s="206" t="s">
        <v>83</v>
      </c>
      <c r="AY123" s="205" t="s">
        <v>283</v>
      </c>
      <c r="BK123" s="207">
        <f>BK124</f>
        <v>0</v>
      </c>
    </row>
    <row r="124" spans="1:65" s="12" customFormat="1" ht="22.9" customHeight="1">
      <c r="B124" s="194"/>
      <c r="C124" s="195"/>
      <c r="D124" s="196" t="s">
        <v>82</v>
      </c>
      <c r="E124" s="208" t="s">
        <v>4437</v>
      </c>
      <c r="F124" s="208" t="s">
        <v>4438</v>
      </c>
      <c r="G124" s="195"/>
      <c r="H124" s="195"/>
      <c r="I124" s="198"/>
      <c r="J124" s="209">
        <f>BK124</f>
        <v>0</v>
      </c>
      <c r="K124" s="195"/>
      <c r="L124" s="200"/>
      <c r="M124" s="201"/>
      <c r="N124" s="202"/>
      <c r="O124" s="202"/>
      <c r="P124" s="203">
        <f>SUM(P125:P128)</f>
        <v>0</v>
      </c>
      <c r="Q124" s="202"/>
      <c r="R124" s="203">
        <f>SUM(R125:R128)</f>
        <v>0</v>
      </c>
      <c r="S124" s="202"/>
      <c r="T124" s="204">
        <f>SUM(T125:T128)</f>
        <v>0</v>
      </c>
      <c r="AR124" s="205" t="s">
        <v>299</v>
      </c>
      <c r="AT124" s="206" t="s">
        <v>82</v>
      </c>
      <c r="AU124" s="206" t="s">
        <v>91</v>
      </c>
      <c r="AY124" s="205" t="s">
        <v>283</v>
      </c>
      <c r="BK124" s="207">
        <f>SUM(BK125:BK128)</f>
        <v>0</v>
      </c>
    </row>
    <row r="125" spans="1:65" s="2" customFormat="1" ht="16.5" customHeight="1">
      <c r="A125" s="36"/>
      <c r="B125" s="37"/>
      <c r="C125" s="210" t="s">
        <v>91</v>
      </c>
      <c r="D125" s="210" t="s">
        <v>286</v>
      </c>
      <c r="E125" s="211" t="s">
        <v>4439</v>
      </c>
      <c r="F125" s="212" t="s">
        <v>4440</v>
      </c>
      <c r="G125" s="213" t="s">
        <v>320</v>
      </c>
      <c r="H125" s="214">
        <v>2</v>
      </c>
      <c r="I125" s="215"/>
      <c r="J125" s="216">
        <f>ROUND(I125*H125,2)</f>
        <v>0</v>
      </c>
      <c r="K125" s="212" t="s">
        <v>342</v>
      </c>
      <c r="L125" s="41"/>
      <c r="M125" s="217" t="s">
        <v>1</v>
      </c>
      <c r="N125" s="218" t="s">
        <v>48</v>
      </c>
      <c r="O125" s="73"/>
      <c r="P125" s="219">
        <f>O125*H125</f>
        <v>0</v>
      </c>
      <c r="Q125" s="219">
        <v>0</v>
      </c>
      <c r="R125" s="219">
        <f>Q125*H125</f>
        <v>0</v>
      </c>
      <c r="S125" s="219">
        <v>0</v>
      </c>
      <c r="T125" s="220">
        <f>S125*H125</f>
        <v>0</v>
      </c>
      <c r="U125" s="36"/>
      <c r="V125" s="36"/>
      <c r="W125" s="36"/>
      <c r="X125" s="36"/>
      <c r="Y125" s="36"/>
      <c r="Z125" s="36"/>
      <c r="AA125" s="36"/>
      <c r="AB125" s="36"/>
      <c r="AC125" s="36"/>
      <c r="AD125" s="36"/>
      <c r="AE125" s="36"/>
      <c r="AR125" s="221" t="s">
        <v>733</v>
      </c>
      <c r="AT125" s="221" t="s">
        <v>286</v>
      </c>
      <c r="AU125" s="221" t="s">
        <v>93</v>
      </c>
      <c r="AY125" s="18" t="s">
        <v>283</v>
      </c>
      <c r="BE125" s="222">
        <f>IF(N125="základní",J125,0)</f>
        <v>0</v>
      </c>
      <c r="BF125" s="222">
        <f>IF(N125="snížená",J125,0)</f>
        <v>0</v>
      </c>
      <c r="BG125" s="222">
        <f>IF(N125="zákl. přenesená",J125,0)</f>
        <v>0</v>
      </c>
      <c r="BH125" s="222">
        <f>IF(N125="sníž. přenesená",J125,0)</f>
        <v>0</v>
      </c>
      <c r="BI125" s="222">
        <f>IF(N125="nulová",J125,0)</f>
        <v>0</v>
      </c>
      <c r="BJ125" s="18" t="s">
        <v>91</v>
      </c>
      <c r="BK125" s="222">
        <f>ROUND(I125*H125,2)</f>
        <v>0</v>
      </c>
      <c r="BL125" s="18" t="s">
        <v>733</v>
      </c>
      <c r="BM125" s="221" t="s">
        <v>4441</v>
      </c>
    </row>
    <row r="126" spans="1:65" s="2" customFormat="1" ht="204.75">
      <c r="A126" s="36"/>
      <c r="B126" s="37"/>
      <c r="C126" s="38"/>
      <c r="D126" s="223" t="s">
        <v>293</v>
      </c>
      <c r="E126" s="38"/>
      <c r="F126" s="224" t="s">
        <v>4442</v>
      </c>
      <c r="G126" s="38"/>
      <c r="H126" s="38"/>
      <c r="I126" s="124"/>
      <c r="J126" s="38"/>
      <c r="K126" s="38"/>
      <c r="L126" s="41"/>
      <c r="M126" s="225"/>
      <c r="N126" s="226"/>
      <c r="O126" s="73"/>
      <c r="P126" s="73"/>
      <c r="Q126" s="73"/>
      <c r="R126" s="73"/>
      <c r="S126" s="73"/>
      <c r="T126" s="74"/>
      <c r="U126" s="36"/>
      <c r="V126" s="36"/>
      <c r="W126" s="36"/>
      <c r="X126" s="36"/>
      <c r="Y126" s="36"/>
      <c r="Z126" s="36"/>
      <c r="AA126" s="36"/>
      <c r="AB126" s="36"/>
      <c r="AC126" s="36"/>
      <c r="AD126" s="36"/>
      <c r="AE126" s="36"/>
      <c r="AT126" s="18" t="s">
        <v>293</v>
      </c>
      <c r="AU126" s="18" t="s">
        <v>93</v>
      </c>
    </row>
    <row r="127" spans="1:65" s="2" customFormat="1" ht="16.5" customHeight="1">
      <c r="A127" s="36"/>
      <c r="B127" s="37"/>
      <c r="C127" s="210" t="s">
        <v>93</v>
      </c>
      <c r="D127" s="210" t="s">
        <v>286</v>
      </c>
      <c r="E127" s="211" t="s">
        <v>4443</v>
      </c>
      <c r="F127" s="212" t="s">
        <v>4444</v>
      </c>
      <c r="G127" s="213" t="s">
        <v>320</v>
      </c>
      <c r="H127" s="214">
        <v>2</v>
      </c>
      <c r="I127" s="215"/>
      <c r="J127" s="216">
        <f>ROUND(I127*H127,2)</f>
        <v>0</v>
      </c>
      <c r="K127" s="212" t="s">
        <v>342</v>
      </c>
      <c r="L127" s="41"/>
      <c r="M127" s="217" t="s">
        <v>1</v>
      </c>
      <c r="N127" s="218" t="s">
        <v>48</v>
      </c>
      <c r="O127" s="73"/>
      <c r="P127" s="219">
        <f>O127*H127</f>
        <v>0</v>
      </c>
      <c r="Q127" s="219">
        <v>0</v>
      </c>
      <c r="R127" s="219">
        <f>Q127*H127</f>
        <v>0</v>
      </c>
      <c r="S127" s="219">
        <v>0</v>
      </c>
      <c r="T127" s="220">
        <f>S127*H127</f>
        <v>0</v>
      </c>
      <c r="U127" s="36"/>
      <c r="V127" s="36"/>
      <c r="W127" s="36"/>
      <c r="X127" s="36"/>
      <c r="Y127" s="36"/>
      <c r="Z127" s="36"/>
      <c r="AA127" s="36"/>
      <c r="AB127" s="36"/>
      <c r="AC127" s="36"/>
      <c r="AD127" s="36"/>
      <c r="AE127" s="36"/>
      <c r="AR127" s="221" t="s">
        <v>733</v>
      </c>
      <c r="AT127" s="221" t="s">
        <v>286</v>
      </c>
      <c r="AU127" s="221" t="s">
        <v>93</v>
      </c>
      <c r="AY127" s="18" t="s">
        <v>283</v>
      </c>
      <c r="BE127" s="222">
        <f>IF(N127="základní",J127,0)</f>
        <v>0</v>
      </c>
      <c r="BF127" s="222">
        <f>IF(N127="snížená",J127,0)</f>
        <v>0</v>
      </c>
      <c r="BG127" s="222">
        <f>IF(N127="zákl. přenesená",J127,0)</f>
        <v>0</v>
      </c>
      <c r="BH127" s="222">
        <f>IF(N127="sníž. přenesená",J127,0)</f>
        <v>0</v>
      </c>
      <c r="BI127" s="222">
        <f>IF(N127="nulová",J127,0)</f>
        <v>0</v>
      </c>
      <c r="BJ127" s="18" t="s">
        <v>91</v>
      </c>
      <c r="BK127" s="222">
        <f>ROUND(I127*H127,2)</f>
        <v>0</v>
      </c>
      <c r="BL127" s="18" t="s">
        <v>733</v>
      </c>
      <c r="BM127" s="221" t="s">
        <v>4445</v>
      </c>
    </row>
    <row r="128" spans="1:65" s="2" customFormat="1" ht="204.75">
      <c r="A128" s="36"/>
      <c r="B128" s="37"/>
      <c r="C128" s="38"/>
      <c r="D128" s="223" t="s">
        <v>293</v>
      </c>
      <c r="E128" s="38"/>
      <c r="F128" s="224" t="s">
        <v>4446</v>
      </c>
      <c r="G128" s="38"/>
      <c r="H128" s="38"/>
      <c r="I128" s="124"/>
      <c r="J128" s="38"/>
      <c r="K128" s="38"/>
      <c r="L128" s="41"/>
      <c r="M128" s="289"/>
      <c r="N128" s="290"/>
      <c r="O128" s="229"/>
      <c r="P128" s="229"/>
      <c r="Q128" s="229"/>
      <c r="R128" s="229"/>
      <c r="S128" s="229"/>
      <c r="T128" s="291"/>
      <c r="U128" s="36"/>
      <c r="V128" s="36"/>
      <c r="W128" s="36"/>
      <c r="X128" s="36"/>
      <c r="Y128" s="36"/>
      <c r="Z128" s="36"/>
      <c r="AA128" s="36"/>
      <c r="AB128" s="36"/>
      <c r="AC128" s="36"/>
      <c r="AD128" s="36"/>
      <c r="AE128" s="36"/>
      <c r="AT128" s="18" t="s">
        <v>293</v>
      </c>
      <c r="AU128" s="18" t="s">
        <v>93</v>
      </c>
    </row>
    <row r="129" spans="1:31" s="2" customFormat="1" ht="6.95" customHeight="1">
      <c r="A129" s="36"/>
      <c r="B129" s="56"/>
      <c r="C129" s="57"/>
      <c r="D129" s="57"/>
      <c r="E129" s="57"/>
      <c r="F129" s="57"/>
      <c r="G129" s="57"/>
      <c r="H129" s="57"/>
      <c r="I129" s="160"/>
      <c r="J129" s="57"/>
      <c r="K129" s="57"/>
      <c r="L129" s="41"/>
      <c r="M129" s="36"/>
      <c r="O129" s="36"/>
      <c r="P129" s="36"/>
      <c r="Q129" s="36"/>
      <c r="R129" s="36"/>
      <c r="S129" s="36"/>
      <c r="T129" s="36"/>
      <c r="U129" s="36"/>
      <c r="V129" s="36"/>
      <c r="W129" s="36"/>
      <c r="X129" s="36"/>
      <c r="Y129" s="36"/>
      <c r="Z129" s="36"/>
      <c r="AA129" s="36"/>
      <c r="AB129" s="36"/>
      <c r="AC129" s="36"/>
      <c r="AD129" s="36"/>
      <c r="AE129" s="36"/>
    </row>
  </sheetData>
  <sheetProtection algorithmName="SHA-512" hashValue="IyNu4coAhe5puJ9lWkaMjlSy6y4xQCOVHc5GSpjdGX2/InD5sNPtgo8LnSOzjzT6ruzKmH7hfKHQJDo/GMCWEg==" saltValue="lpDOpepo9fpLVh1vrrJp3eCrQr4Zq4UqNb5bUDeu/yiJNjNTwhFtSMJM6Ugvsy0/3qN1YoWGIAg5BMPT+31Q3g==" spinCount="100000" sheet="1" objects="1" scenarios="1" formatColumns="0" formatRows="0" autoFilter="0"/>
  <autoFilter ref="C121:K128" xr:uid="{00000000-0009-0000-0000-000003000000}"/>
  <mergeCells count="12">
    <mergeCell ref="E114:H114"/>
    <mergeCell ref="L2:V2"/>
    <mergeCell ref="E85:H85"/>
    <mergeCell ref="E87:H87"/>
    <mergeCell ref="E89:H89"/>
    <mergeCell ref="E110:H110"/>
    <mergeCell ref="E112:H112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landscape" blackAndWhite="1" r:id="rId1"/>
  <headerFooter>
    <oddHeader>&amp;RPokud je uveden referenční výrobek, může být nahrazen rovnocenným řešením dle ust. § 89 odst. 6 zákona č. 134/2016 Sb.</oddHeader>
    <oddFooter>&amp;CStrana &amp;P z &amp;N</odd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2:BM841"/>
  <sheetViews>
    <sheetView showGridLines="0" zoomScaleNormal="100" workbookViewId="0">
      <selection activeCell="AD24" sqref="AD24"/>
    </sheetView>
  </sheetViews>
  <sheetFormatPr defaultRowHeight="1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" style="1" customWidth="1"/>
    <col min="8" max="8" width="11.5" style="1" customWidth="1"/>
    <col min="9" max="9" width="20.1640625" style="117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117"/>
      <c r="L2" s="311"/>
      <c r="M2" s="311"/>
      <c r="N2" s="311"/>
      <c r="O2" s="311"/>
      <c r="P2" s="311"/>
      <c r="Q2" s="311"/>
      <c r="R2" s="311"/>
      <c r="S2" s="311"/>
      <c r="T2" s="311"/>
      <c r="U2" s="311"/>
      <c r="V2" s="311"/>
      <c r="AT2" s="18" t="s">
        <v>106</v>
      </c>
    </row>
    <row r="3" spans="1:46" s="1" customFormat="1" ht="6.95" customHeight="1">
      <c r="B3" s="118"/>
      <c r="C3" s="119"/>
      <c r="D3" s="119"/>
      <c r="E3" s="119"/>
      <c r="F3" s="119"/>
      <c r="G3" s="119"/>
      <c r="H3" s="119"/>
      <c r="I3" s="120"/>
      <c r="J3" s="119"/>
      <c r="K3" s="119"/>
      <c r="L3" s="21"/>
      <c r="AT3" s="18" t="s">
        <v>93</v>
      </c>
    </row>
    <row r="4" spans="1:46" s="1" customFormat="1" ht="24.95" customHeight="1">
      <c r="B4" s="21"/>
      <c r="D4" s="121" t="s">
        <v>253</v>
      </c>
      <c r="I4" s="117"/>
      <c r="L4" s="21"/>
      <c r="M4" s="122" t="s">
        <v>10</v>
      </c>
      <c r="AT4" s="18" t="s">
        <v>4</v>
      </c>
    </row>
    <row r="5" spans="1:46" s="1" customFormat="1" ht="6.95" customHeight="1">
      <c r="B5" s="21"/>
      <c r="I5" s="117"/>
      <c r="L5" s="21"/>
    </row>
    <row r="6" spans="1:46" s="1" customFormat="1" ht="12" customHeight="1">
      <c r="B6" s="21"/>
      <c r="D6" s="123" t="s">
        <v>16</v>
      </c>
      <c r="I6" s="117"/>
      <c r="L6" s="21"/>
    </row>
    <row r="7" spans="1:46" s="1" customFormat="1" ht="16.5" customHeight="1">
      <c r="B7" s="21"/>
      <c r="E7" s="337" t="str">
        <f>'Rekapitulace stavby'!K6</f>
        <v>Nová budova EkF – přístavba H v areálu VŠB-TUO</v>
      </c>
      <c r="F7" s="338"/>
      <c r="G7" s="338"/>
      <c r="H7" s="338"/>
      <c r="I7" s="117"/>
      <c r="L7" s="21"/>
    </row>
    <row r="8" spans="1:46" s="1" customFormat="1" ht="12" customHeight="1">
      <c r="B8" s="21"/>
      <c r="D8" s="123" t="s">
        <v>254</v>
      </c>
      <c r="I8" s="117"/>
      <c r="L8" s="21"/>
    </row>
    <row r="9" spans="1:46" s="2" customFormat="1" ht="16.5" customHeight="1">
      <c r="A9" s="36"/>
      <c r="B9" s="41"/>
      <c r="C9" s="36"/>
      <c r="D9" s="36"/>
      <c r="E9" s="337" t="s">
        <v>401</v>
      </c>
      <c r="F9" s="340"/>
      <c r="G9" s="340"/>
      <c r="H9" s="340"/>
      <c r="I9" s="124"/>
      <c r="J9" s="36"/>
      <c r="K9" s="36"/>
      <c r="L9" s="53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46" s="2" customFormat="1" ht="12" customHeight="1">
      <c r="A10" s="36"/>
      <c r="B10" s="41"/>
      <c r="C10" s="36"/>
      <c r="D10" s="123" t="s">
        <v>402</v>
      </c>
      <c r="E10" s="36"/>
      <c r="F10" s="36"/>
      <c r="G10" s="36"/>
      <c r="H10" s="36"/>
      <c r="I10" s="124"/>
      <c r="J10" s="36"/>
      <c r="K10" s="36"/>
      <c r="L10" s="53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46" s="2" customFormat="1" ht="16.5" customHeight="1">
      <c r="A11" s="36"/>
      <c r="B11" s="41"/>
      <c r="C11" s="36"/>
      <c r="D11" s="36"/>
      <c r="E11" s="339" t="s">
        <v>4447</v>
      </c>
      <c r="F11" s="340"/>
      <c r="G11" s="340"/>
      <c r="H11" s="340"/>
      <c r="I11" s="124"/>
      <c r="J11" s="36"/>
      <c r="K11" s="36"/>
      <c r="L11" s="53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1.25">
      <c r="A12" s="36"/>
      <c r="B12" s="41"/>
      <c r="C12" s="36"/>
      <c r="D12" s="36"/>
      <c r="E12" s="36"/>
      <c r="F12" s="36"/>
      <c r="G12" s="36"/>
      <c r="H12" s="36"/>
      <c r="I12" s="124"/>
      <c r="J12" s="36"/>
      <c r="K12" s="36"/>
      <c r="L12" s="53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2" customHeight="1">
      <c r="A13" s="36"/>
      <c r="B13" s="41"/>
      <c r="C13" s="36"/>
      <c r="D13" s="123" t="s">
        <v>18</v>
      </c>
      <c r="E13" s="36"/>
      <c r="F13" s="112" t="s">
        <v>19</v>
      </c>
      <c r="G13" s="36"/>
      <c r="H13" s="36"/>
      <c r="I13" s="125" t="s">
        <v>20</v>
      </c>
      <c r="J13" s="112" t="s">
        <v>1</v>
      </c>
      <c r="K13" s="36"/>
      <c r="L13" s="53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2" customHeight="1">
      <c r="A14" s="36"/>
      <c r="B14" s="41"/>
      <c r="C14" s="36"/>
      <c r="D14" s="123" t="s">
        <v>22</v>
      </c>
      <c r="E14" s="36"/>
      <c r="F14" s="112" t="s">
        <v>23</v>
      </c>
      <c r="G14" s="36"/>
      <c r="H14" s="36"/>
      <c r="I14" s="125" t="s">
        <v>24</v>
      </c>
      <c r="J14" s="126" t="str">
        <f>'Rekapitulace stavby'!AN8</f>
        <v>15. 6. 2020</v>
      </c>
      <c r="K14" s="36"/>
      <c r="L14" s="53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0.9" customHeight="1">
      <c r="A15" s="36"/>
      <c r="B15" s="41"/>
      <c r="C15" s="36"/>
      <c r="D15" s="36"/>
      <c r="E15" s="36"/>
      <c r="F15" s="36"/>
      <c r="G15" s="36"/>
      <c r="H15" s="36"/>
      <c r="I15" s="124"/>
      <c r="J15" s="36"/>
      <c r="K15" s="36"/>
      <c r="L15" s="53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>
      <c r="A16" s="36"/>
      <c r="B16" s="41"/>
      <c r="C16" s="36"/>
      <c r="D16" s="123" t="s">
        <v>30</v>
      </c>
      <c r="E16" s="36"/>
      <c r="F16" s="36"/>
      <c r="G16" s="36"/>
      <c r="H16" s="36"/>
      <c r="I16" s="125" t="s">
        <v>31</v>
      </c>
      <c r="J16" s="112" t="s">
        <v>1</v>
      </c>
      <c r="K16" s="36"/>
      <c r="L16" s="53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8" customHeight="1">
      <c r="A17" s="36"/>
      <c r="B17" s="41"/>
      <c r="C17" s="36"/>
      <c r="D17" s="36"/>
      <c r="E17" s="112" t="s">
        <v>32</v>
      </c>
      <c r="F17" s="36"/>
      <c r="G17" s="36"/>
      <c r="H17" s="36"/>
      <c r="I17" s="125" t="s">
        <v>33</v>
      </c>
      <c r="J17" s="112" t="s">
        <v>1</v>
      </c>
      <c r="K17" s="36"/>
      <c r="L17" s="53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6.95" customHeight="1">
      <c r="A18" s="36"/>
      <c r="B18" s="41"/>
      <c r="C18" s="36"/>
      <c r="D18" s="36"/>
      <c r="E18" s="36"/>
      <c r="F18" s="36"/>
      <c r="G18" s="36"/>
      <c r="H18" s="36"/>
      <c r="I18" s="124"/>
      <c r="J18" s="36"/>
      <c r="K18" s="36"/>
      <c r="L18" s="53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2" customHeight="1">
      <c r="A19" s="36"/>
      <c r="B19" s="41"/>
      <c r="C19" s="36"/>
      <c r="D19" s="123" t="s">
        <v>34</v>
      </c>
      <c r="E19" s="36"/>
      <c r="F19" s="36"/>
      <c r="G19" s="36"/>
      <c r="H19" s="36"/>
      <c r="I19" s="125" t="s">
        <v>31</v>
      </c>
      <c r="J19" s="31" t="str">
        <f>'Rekapitulace stavby'!AN13</f>
        <v>Vyplň údaj</v>
      </c>
      <c r="K19" s="36"/>
      <c r="L19" s="53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8" customHeight="1">
      <c r="A20" s="36"/>
      <c r="B20" s="41"/>
      <c r="C20" s="36"/>
      <c r="D20" s="36"/>
      <c r="E20" s="341" t="str">
        <f>'Rekapitulace stavby'!E14</f>
        <v>Vyplň údaj</v>
      </c>
      <c r="F20" s="342"/>
      <c r="G20" s="342"/>
      <c r="H20" s="342"/>
      <c r="I20" s="125" t="s">
        <v>33</v>
      </c>
      <c r="J20" s="31" t="str">
        <f>'Rekapitulace stavby'!AN14</f>
        <v>Vyplň údaj</v>
      </c>
      <c r="K20" s="36"/>
      <c r="L20" s="53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6.95" customHeight="1">
      <c r="A21" s="36"/>
      <c r="B21" s="41"/>
      <c r="C21" s="36"/>
      <c r="D21" s="36"/>
      <c r="E21" s="36"/>
      <c r="F21" s="36"/>
      <c r="G21" s="36"/>
      <c r="H21" s="36"/>
      <c r="I21" s="124"/>
      <c r="J21" s="36"/>
      <c r="K21" s="36"/>
      <c r="L21" s="53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2" customHeight="1">
      <c r="A22" s="36"/>
      <c r="B22" s="41"/>
      <c r="C22" s="36"/>
      <c r="D22" s="123" t="s">
        <v>36</v>
      </c>
      <c r="E22" s="36"/>
      <c r="F22" s="36"/>
      <c r="G22" s="36"/>
      <c r="H22" s="36"/>
      <c r="I22" s="125" t="s">
        <v>31</v>
      </c>
      <c r="J22" s="112" t="s">
        <v>1</v>
      </c>
      <c r="K22" s="36"/>
      <c r="L22" s="53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8" customHeight="1">
      <c r="A23" s="36"/>
      <c r="B23" s="41"/>
      <c r="C23" s="36"/>
      <c r="D23" s="36"/>
      <c r="E23" s="112" t="s">
        <v>37</v>
      </c>
      <c r="F23" s="36"/>
      <c r="G23" s="36"/>
      <c r="H23" s="36"/>
      <c r="I23" s="125" t="s">
        <v>33</v>
      </c>
      <c r="J23" s="112" t="s">
        <v>1</v>
      </c>
      <c r="K23" s="36"/>
      <c r="L23" s="53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6.95" customHeight="1">
      <c r="A24" s="36"/>
      <c r="B24" s="41"/>
      <c r="C24" s="36"/>
      <c r="D24" s="36"/>
      <c r="E24" s="36"/>
      <c r="F24" s="36"/>
      <c r="G24" s="36"/>
      <c r="H24" s="36"/>
      <c r="I24" s="124"/>
      <c r="J24" s="36"/>
      <c r="K24" s="36"/>
      <c r="L24" s="53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2" customHeight="1">
      <c r="A25" s="36"/>
      <c r="B25" s="41"/>
      <c r="C25" s="36"/>
      <c r="D25" s="123" t="s">
        <v>39</v>
      </c>
      <c r="E25" s="36"/>
      <c r="F25" s="36"/>
      <c r="G25" s="36"/>
      <c r="H25" s="36"/>
      <c r="I25" s="125" t="s">
        <v>31</v>
      </c>
      <c r="J25" s="112" t="str">
        <f>IF('Rekapitulace stavby'!AN19="","",'Rekapitulace stavby'!AN19)</f>
        <v/>
      </c>
      <c r="K25" s="36"/>
      <c r="L25" s="53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8" customHeight="1">
      <c r="A26" s="36"/>
      <c r="B26" s="41"/>
      <c r="C26" s="36"/>
      <c r="D26" s="36"/>
      <c r="E26" s="112" t="str">
        <f>IF('Rekapitulace stavby'!E20="","",'Rekapitulace stavby'!E20)</f>
        <v xml:space="preserve"> </v>
      </c>
      <c r="F26" s="36"/>
      <c r="G26" s="36"/>
      <c r="H26" s="36"/>
      <c r="I26" s="125" t="s">
        <v>33</v>
      </c>
      <c r="J26" s="112" t="str">
        <f>IF('Rekapitulace stavby'!AN20="","",'Rekapitulace stavby'!AN20)</f>
        <v/>
      </c>
      <c r="K26" s="36"/>
      <c r="L26" s="53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6.95" customHeight="1">
      <c r="A27" s="36"/>
      <c r="B27" s="41"/>
      <c r="C27" s="36"/>
      <c r="D27" s="36"/>
      <c r="E27" s="36"/>
      <c r="F27" s="36"/>
      <c r="G27" s="36"/>
      <c r="H27" s="36"/>
      <c r="I27" s="124"/>
      <c r="J27" s="36"/>
      <c r="K27" s="36"/>
      <c r="L27" s="53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2" customHeight="1">
      <c r="A28" s="36"/>
      <c r="B28" s="41"/>
      <c r="C28" s="36"/>
      <c r="D28" s="123" t="s">
        <v>41</v>
      </c>
      <c r="E28" s="36"/>
      <c r="F28" s="36"/>
      <c r="G28" s="36"/>
      <c r="H28" s="36"/>
      <c r="I28" s="124"/>
      <c r="J28" s="36"/>
      <c r="K28" s="36"/>
      <c r="L28" s="53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8" customFormat="1" ht="83.25" customHeight="1">
      <c r="A29" s="127"/>
      <c r="B29" s="128"/>
      <c r="C29" s="127"/>
      <c r="D29" s="127"/>
      <c r="E29" s="343" t="s">
        <v>42</v>
      </c>
      <c r="F29" s="343"/>
      <c r="G29" s="343"/>
      <c r="H29" s="343"/>
      <c r="I29" s="129"/>
      <c r="J29" s="127"/>
      <c r="K29" s="127"/>
      <c r="L29" s="130"/>
      <c r="S29" s="127"/>
      <c r="T29" s="127"/>
      <c r="U29" s="127"/>
      <c r="V29" s="127"/>
      <c r="W29" s="127"/>
      <c r="X29" s="127"/>
      <c r="Y29" s="127"/>
      <c r="Z29" s="127"/>
      <c r="AA29" s="127"/>
      <c r="AB29" s="127"/>
      <c r="AC29" s="127"/>
      <c r="AD29" s="127"/>
      <c r="AE29" s="127"/>
    </row>
    <row r="30" spans="1:31" s="2" customFormat="1" ht="6.95" customHeight="1">
      <c r="A30" s="36"/>
      <c r="B30" s="41"/>
      <c r="C30" s="36"/>
      <c r="D30" s="36"/>
      <c r="E30" s="36"/>
      <c r="F30" s="36"/>
      <c r="G30" s="36"/>
      <c r="H30" s="36"/>
      <c r="I30" s="124"/>
      <c r="J30" s="36"/>
      <c r="K30" s="36"/>
      <c r="L30" s="53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6.95" customHeight="1">
      <c r="A31" s="36"/>
      <c r="B31" s="41"/>
      <c r="C31" s="36"/>
      <c r="D31" s="131"/>
      <c r="E31" s="131"/>
      <c r="F31" s="131"/>
      <c r="G31" s="131"/>
      <c r="H31" s="131"/>
      <c r="I31" s="132"/>
      <c r="J31" s="131"/>
      <c r="K31" s="131"/>
      <c r="L31" s="53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25.35" customHeight="1">
      <c r="A32" s="36"/>
      <c r="B32" s="41"/>
      <c r="C32" s="36"/>
      <c r="D32" s="133" t="s">
        <v>43</v>
      </c>
      <c r="E32" s="36"/>
      <c r="F32" s="36"/>
      <c r="G32" s="36"/>
      <c r="H32" s="36"/>
      <c r="I32" s="124"/>
      <c r="J32" s="134">
        <f>ROUND(J130, 2)</f>
        <v>0</v>
      </c>
      <c r="K32" s="36"/>
      <c r="L32" s="53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5" customHeight="1">
      <c r="A33" s="36"/>
      <c r="B33" s="41"/>
      <c r="C33" s="36"/>
      <c r="D33" s="131"/>
      <c r="E33" s="131"/>
      <c r="F33" s="131"/>
      <c r="G33" s="131"/>
      <c r="H33" s="131"/>
      <c r="I33" s="132"/>
      <c r="J33" s="131"/>
      <c r="K33" s="131"/>
      <c r="L33" s="53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5" customHeight="1">
      <c r="A34" s="36"/>
      <c r="B34" s="41"/>
      <c r="C34" s="36"/>
      <c r="D34" s="36"/>
      <c r="E34" s="36"/>
      <c r="F34" s="135" t="s">
        <v>45</v>
      </c>
      <c r="G34" s="36"/>
      <c r="H34" s="36"/>
      <c r="I34" s="136" t="s">
        <v>44</v>
      </c>
      <c r="J34" s="135" t="s">
        <v>46</v>
      </c>
      <c r="K34" s="36"/>
      <c r="L34" s="53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5" customHeight="1">
      <c r="A35" s="36"/>
      <c r="B35" s="41"/>
      <c r="C35" s="36"/>
      <c r="D35" s="137" t="s">
        <v>47</v>
      </c>
      <c r="E35" s="123" t="s">
        <v>48</v>
      </c>
      <c r="F35" s="138">
        <f>ROUND((SUM(BE130:BE840)),  2)</f>
        <v>0</v>
      </c>
      <c r="G35" s="36"/>
      <c r="H35" s="36"/>
      <c r="I35" s="139">
        <v>0.21</v>
      </c>
      <c r="J35" s="138">
        <f>ROUND(((SUM(BE130:BE840))*I35),  2)</f>
        <v>0</v>
      </c>
      <c r="K35" s="36"/>
      <c r="L35" s="53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customHeight="1">
      <c r="A36" s="36"/>
      <c r="B36" s="41"/>
      <c r="C36" s="36"/>
      <c r="D36" s="36"/>
      <c r="E36" s="123" t="s">
        <v>49</v>
      </c>
      <c r="F36" s="138">
        <f>ROUND((SUM(BF130:BF840)),  2)</f>
        <v>0</v>
      </c>
      <c r="G36" s="36"/>
      <c r="H36" s="36"/>
      <c r="I36" s="139">
        <v>0.15</v>
      </c>
      <c r="J36" s="138">
        <f>ROUND(((SUM(BF130:BF840))*I36),  2)</f>
        <v>0</v>
      </c>
      <c r="K36" s="36"/>
      <c r="L36" s="53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hidden="1" customHeight="1">
      <c r="A37" s="36"/>
      <c r="B37" s="41"/>
      <c r="C37" s="36"/>
      <c r="D37" s="36"/>
      <c r="E37" s="123" t="s">
        <v>50</v>
      </c>
      <c r="F37" s="138">
        <f>ROUND((SUM(BG130:BG840)),  2)</f>
        <v>0</v>
      </c>
      <c r="G37" s="36"/>
      <c r="H37" s="36"/>
      <c r="I37" s="139">
        <v>0.21</v>
      </c>
      <c r="J37" s="138">
        <f>0</f>
        <v>0</v>
      </c>
      <c r="K37" s="36"/>
      <c r="L37" s="53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5" hidden="1" customHeight="1">
      <c r="A38" s="36"/>
      <c r="B38" s="41"/>
      <c r="C38" s="36"/>
      <c r="D38" s="36"/>
      <c r="E38" s="123" t="s">
        <v>51</v>
      </c>
      <c r="F38" s="138">
        <f>ROUND((SUM(BH130:BH840)),  2)</f>
        <v>0</v>
      </c>
      <c r="G38" s="36"/>
      <c r="H38" s="36"/>
      <c r="I38" s="139">
        <v>0.15</v>
      </c>
      <c r="J38" s="138">
        <f>0</f>
        <v>0</v>
      </c>
      <c r="K38" s="36"/>
      <c r="L38" s="53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5" hidden="1" customHeight="1">
      <c r="A39" s="36"/>
      <c r="B39" s="41"/>
      <c r="C39" s="36"/>
      <c r="D39" s="36"/>
      <c r="E39" s="123" t="s">
        <v>52</v>
      </c>
      <c r="F39" s="138">
        <f>ROUND((SUM(BI130:BI840)),  2)</f>
        <v>0</v>
      </c>
      <c r="G39" s="36"/>
      <c r="H39" s="36"/>
      <c r="I39" s="139">
        <v>0</v>
      </c>
      <c r="J39" s="138">
        <f>0</f>
        <v>0</v>
      </c>
      <c r="K39" s="36"/>
      <c r="L39" s="53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6.95" customHeight="1">
      <c r="A40" s="36"/>
      <c r="B40" s="41"/>
      <c r="C40" s="36"/>
      <c r="D40" s="36"/>
      <c r="E40" s="36"/>
      <c r="F40" s="36"/>
      <c r="G40" s="36"/>
      <c r="H40" s="36"/>
      <c r="I40" s="124"/>
      <c r="J40" s="36"/>
      <c r="K40" s="36"/>
      <c r="L40" s="53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25.35" customHeight="1">
      <c r="A41" s="36"/>
      <c r="B41" s="41"/>
      <c r="C41" s="140"/>
      <c r="D41" s="141" t="s">
        <v>53</v>
      </c>
      <c r="E41" s="142"/>
      <c r="F41" s="142"/>
      <c r="G41" s="143" t="s">
        <v>54</v>
      </c>
      <c r="H41" s="144" t="s">
        <v>55</v>
      </c>
      <c r="I41" s="145"/>
      <c r="J41" s="146">
        <f>SUM(J32:J39)</f>
        <v>0</v>
      </c>
      <c r="K41" s="147"/>
      <c r="L41" s="53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14.45" customHeight="1">
      <c r="A42" s="36"/>
      <c r="B42" s="41"/>
      <c r="C42" s="36"/>
      <c r="D42" s="36"/>
      <c r="E42" s="36"/>
      <c r="F42" s="36"/>
      <c r="G42" s="36"/>
      <c r="H42" s="36"/>
      <c r="I42" s="124"/>
      <c r="J42" s="36"/>
      <c r="K42" s="36"/>
      <c r="L42" s="53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3" spans="1:31" s="1" customFormat="1" ht="14.45" customHeight="1">
      <c r="B43" s="21"/>
      <c r="I43" s="117"/>
      <c r="L43" s="21"/>
    </row>
    <row r="44" spans="1:31" s="1" customFormat="1" ht="14.45" customHeight="1">
      <c r="B44" s="21"/>
      <c r="I44" s="117"/>
      <c r="L44" s="21"/>
    </row>
    <row r="45" spans="1:31" s="1" customFormat="1" ht="14.45" customHeight="1">
      <c r="B45" s="21"/>
      <c r="I45" s="117"/>
      <c r="L45" s="21"/>
    </row>
    <row r="46" spans="1:31" s="1" customFormat="1" ht="14.45" customHeight="1">
      <c r="B46" s="21"/>
      <c r="I46" s="117"/>
      <c r="L46" s="21"/>
    </row>
    <row r="47" spans="1:31" s="1" customFormat="1" ht="14.45" customHeight="1">
      <c r="B47" s="21"/>
      <c r="I47" s="117"/>
      <c r="L47" s="21"/>
    </row>
    <row r="48" spans="1:31" s="1" customFormat="1" ht="14.45" customHeight="1">
      <c r="B48" s="21"/>
      <c r="I48" s="117"/>
      <c r="L48" s="21"/>
    </row>
    <row r="49" spans="1:31" s="1" customFormat="1" ht="14.45" customHeight="1">
      <c r="B49" s="21"/>
      <c r="I49" s="117"/>
      <c r="L49" s="21"/>
    </row>
    <row r="50" spans="1:31" s="2" customFormat="1" ht="14.45" customHeight="1">
      <c r="B50" s="53"/>
      <c r="D50" s="148" t="s">
        <v>56</v>
      </c>
      <c r="E50" s="149"/>
      <c r="F50" s="149"/>
      <c r="G50" s="148" t="s">
        <v>57</v>
      </c>
      <c r="H50" s="149"/>
      <c r="I50" s="150"/>
      <c r="J50" s="149"/>
      <c r="K50" s="149"/>
      <c r="L50" s="53"/>
    </row>
    <row r="51" spans="1:31" ht="11.25">
      <c r="B51" s="21"/>
      <c r="L51" s="21"/>
    </row>
    <row r="52" spans="1:31" ht="11.25">
      <c r="B52" s="21"/>
      <c r="L52" s="21"/>
    </row>
    <row r="53" spans="1:31" ht="11.25">
      <c r="B53" s="21"/>
      <c r="L53" s="21"/>
    </row>
    <row r="54" spans="1:31" ht="11.25">
      <c r="B54" s="21"/>
      <c r="L54" s="21"/>
    </row>
    <row r="55" spans="1:31" ht="11.25">
      <c r="B55" s="21"/>
      <c r="L55" s="21"/>
    </row>
    <row r="56" spans="1:31" ht="11.25">
      <c r="B56" s="21"/>
      <c r="L56" s="21"/>
    </row>
    <row r="57" spans="1:31" ht="11.25">
      <c r="B57" s="21"/>
      <c r="L57" s="21"/>
    </row>
    <row r="58" spans="1:31" ht="11.25">
      <c r="B58" s="21"/>
      <c r="L58" s="21"/>
    </row>
    <row r="59" spans="1:31" ht="11.25">
      <c r="B59" s="21"/>
      <c r="L59" s="21"/>
    </row>
    <row r="60" spans="1:31" ht="11.25">
      <c r="B60" s="21"/>
      <c r="L60" s="21"/>
    </row>
    <row r="61" spans="1:31" s="2" customFormat="1" ht="12.75">
      <c r="A61" s="36"/>
      <c r="B61" s="41"/>
      <c r="C61" s="36"/>
      <c r="D61" s="151" t="s">
        <v>58</v>
      </c>
      <c r="E61" s="152"/>
      <c r="F61" s="153" t="s">
        <v>59</v>
      </c>
      <c r="G61" s="151" t="s">
        <v>58</v>
      </c>
      <c r="H61" s="152"/>
      <c r="I61" s="154"/>
      <c r="J61" s="155" t="s">
        <v>59</v>
      </c>
      <c r="K61" s="152"/>
      <c r="L61" s="53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31" ht="11.25">
      <c r="B62" s="21"/>
      <c r="L62" s="21"/>
    </row>
    <row r="63" spans="1:31" ht="11.25">
      <c r="B63" s="21"/>
      <c r="L63" s="21"/>
    </row>
    <row r="64" spans="1:31" ht="11.25">
      <c r="B64" s="21"/>
      <c r="L64" s="21"/>
    </row>
    <row r="65" spans="1:31" s="2" customFormat="1" ht="12.75">
      <c r="A65" s="36"/>
      <c r="B65" s="41"/>
      <c r="C65" s="36"/>
      <c r="D65" s="148" t="s">
        <v>60</v>
      </c>
      <c r="E65" s="156"/>
      <c r="F65" s="156"/>
      <c r="G65" s="148" t="s">
        <v>61</v>
      </c>
      <c r="H65" s="156"/>
      <c r="I65" s="157"/>
      <c r="J65" s="156"/>
      <c r="K65" s="156"/>
      <c r="L65" s="53"/>
      <c r="S65" s="36"/>
      <c r="T65" s="36"/>
      <c r="U65" s="36"/>
      <c r="V65" s="36"/>
      <c r="W65" s="36"/>
      <c r="X65" s="36"/>
      <c r="Y65" s="36"/>
      <c r="Z65" s="36"/>
      <c r="AA65" s="36"/>
      <c r="AB65" s="36"/>
      <c r="AC65" s="36"/>
      <c r="AD65" s="36"/>
      <c r="AE65" s="36"/>
    </row>
    <row r="66" spans="1:31" ht="11.25">
      <c r="B66" s="21"/>
      <c r="L66" s="21"/>
    </row>
    <row r="67" spans="1:31" ht="11.25">
      <c r="B67" s="21"/>
      <c r="L67" s="21"/>
    </row>
    <row r="68" spans="1:31" ht="11.25">
      <c r="B68" s="21"/>
      <c r="L68" s="21"/>
    </row>
    <row r="69" spans="1:31" ht="11.25">
      <c r="B69" s="21"/>
      <c r="L69" s="21"/>
    </row>
    <row r="70" spans="1:31" ht="11.25">
      <c r="B70" s="21"/>
      <c r="L70" s="21"/>
    </row>
    <row r="71" spans="1:31" ht="11.25">
      <c r="B71" s="21"/>
      <c r="L71" s="21"/>
    </row>
    <row r="72" spans="1:31" ht="11.25">
      <c r="B72" s="21"/>
      <c r="L72" s="21"/>
    </row>
    <row r="73" spans="1:31" ht="11.25">
      <c r="B73" s="21"/>
      <c r="L73" s="21"/>
    </row>
    <row r="74" spans="1:31" ht="11.25">
      <c r="B74" s="21"/>
      <c r="L74" s="21"/>
    </row>
    <row r="75" spans="1:31" ht="11.25">
      <c r="B75" s="21"/>
      <c r="L75" s="21"/>
    </row>
    <row r="76" spans="1:31" s="2" customFormat="1" ht="12.75">
      <c r="A76" s="36"/>
      <c r="B76" s="41"/>
      <c r="C76" s="36"/>
      <c r="D76" s="151" t="s">
        <v>58</v>
      </c>
      <c r="E76" s="152"/>
      <c r="F76" s="153" t="s">
        <v>59</v>
      </c>
      <c r="G76" s="151" t="s">
        <v>58</v>
      </c>
      <c r="H76" s="152"/>
      <c r="I76" s="154"/>
      <c r="J76" s="155" t="s">
        <v>59</v>
      </c>
      <c r="K76" s="152"/>
      <c r="L76" s="53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pans="1:31" s="2" customFormat="1" ht="14.45" customHeight="1">
      <c r="A77" s="36"/>
      <c r="B77" s="158"/>
      <c r="C77" s="159"/>
      <c r="D77" s="159"/>
      <c r="E77" s="159"/>
      <c r="F77" s="159"/>
      <c r="G77" s="159"/>
      <c r="H77" s="159"/>
      <c r="I77" s="160"/>
      <c r="J77" s="159"/>
      <c r="K77" s="159"/>
      <c r="L77" s="53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81" spans="1:31" s="2" customFormat="1" ht="6.95" customHeight="1">
      <c r="A81" s="36"/>
      <c r="B81" s="161"/>
      <c r="C81" s="162"/>
      <c r="D81" s="162"/>
      <c r="E81" s="162"/>
      <c r="F81" s="162"/>
      <c r="G81" s="162"/>
      <c r="H81" s="162"/>
      <c r="I81" s="163"/>
      <c r="J81" s="162"/>
      <c r="K81" s="162"/>
      <c r="L81" s="53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31" s="2" customFormat="1" ht="24.95" customHeight="1">
      <c r="A82" s="36"/>
      <c r="B82" s="37"/>
      <c r="C82" s="24" t="s">
        <v>256</v>
      </c>
      <c r="D82" s="38"/>
      <c r="E82" s="38"/>
      <c r="F82" s="38"/>
      <c r="G82" s="38"/>
      <c r="H82" s="38"/>
      <c r="I82" s="124"/>
      <c r="J82" s="38"/>
      <c r="K82" s="38"/>
      <c r="L82" s="53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31" s="2" customFormat="1" ht="6.95" customHeight="1">
      <c r="A83" s="36"/>
      <c r="B83" s="37"/>
      <c r="C83" s="38"/>
      <c r="D83" s="38"/>
      <c r="E83" s="38"/>
      <c r="F83" s="38"/>
      <c r="G83" s="38"/>
      <c r="H83" s="38"/>
      <c r="I83" s="124"/>
      <c r="J83" s="38"/>
      <c r="K83" s="38"/>
      <c r="L83" s="53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31" s="2" customFormat="1" ht="12" customHeight="1">
      <c r="A84" s="36"/>
      <c r="B84" s="37"/>
      <c r="C84" s="30" t="s">
        <v>16</v>
      </c>
      <c r="D84" s="38"/>
      <c r="E84" s="38"/>
      <c r="F84" s="38"/>
      <c r="G84" s="38"/>
      <c r="H84" s="38"/>
      <c r="I84" s="124"/>
      <c r="J84" s="38"/>
      <c r="K84" s="38"/>
      <c r="L84" s="53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31" s="2" customFormat="1" ht="16.5" customHeight="1">
      <c r="A85" s="36"/>
      <c r="B85" s="37"/>
      <c r="C85" s="38"/>
      <c r="D85" s="38"/>
      <c r="E85" s="344" t="str">
        <f>E7</f>
        <v>Nová budova EkF – přístavba H v areálu VŠB-TUO</v>
      </c>
      <c r="F85" s="345"/>
      <c r="G85" s="345"/>
      <c r="H85" s="345"/>
      <c r="I85" s="124"/>
      <c r="J85" s="38"/>
      <c r="K85" s="38"/>
      <c r="L85" s="53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31" s="1" customFormat="1" ht="12" customHeight="1">
      <c r="B86" s="22"/>
      <c r="C86" s="30" t="s">
        <v>254</v>
      </c>
      <c r="D86" s="23"/>
      <c r="E86" s="23"/>
      <c r="F86" s="23"/>
      <c r="G86" s="23"/>
      <c r="H86" s="23"/>
      <c r="I86" s="117"/>
      <c r="J86" s="23"/>
      <c r="K86" s="23"/>
      <c r="L86" s="21"/>
    </row>
    <row r="87" spans="1:31" s="2" customFormat="1" ht="16.5" customHeight="1">
      <c r="A87" s="36"/>
      <c r="B87" s="37"/>
      <c r="C87" s="38"/>
      <c r="D87" s="38"/>
      <c r="E87" s="344" t="s">
        <v>401</v>
      </c>
      <c r="F87" s="346"/>
      <c r="G87" s="346"/>
      <c r="H87" s="346"/>
      <c r="I87" s="124"/>
      <c r="J87" s="38"/>
      <c r="K87" s="38"/>
      <c r="L87" s="53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31" s="2" customFormat="1" ht="12" customHeight="1">
      <c r="A88" s="36"/>
      <c r="B88" s="37"/>
      <c r="C88" s="30" t="s">
        <v>402</v>
      </c>
      <c r="D88" s="38"/>
      <c r="E88" s="38"/>
      <c r="F88" s="38"/>
      <c r="G88" s="38"/>
      <c r="H88" s="38"/>
      <c r="I88" s="124"/>
      <c r="J88" s="38"/>
      <c r="K88" s="38"/>
      <c r="L88" s="53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31" s="2" customFormat="1" ht="16.5" customHeight="1">
      <c r="A89" s="36"/>
      <c r="B89" s="37"/>
      <c r="C89" s="38"/>
      <c r="D89" s="38"/>
      <c r="E89" s="317" t="str">
        <f>E11</f>
        <v>110.20 - Stavebně konstrukční řešení - ŽB</v>
      </c>
      <c r="F89" s="346"/>
      <c r="G89" s="346"/>
      <c r="H89" s="346"/>
      <c r="I89" s="124"/>
      <c r="J89" s="38"/>
      <c r="K89" s="38"/>
      <c r="L89" s="53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31" s="2" customFormat="1" ht="6.95" customHeight="1">
      <c r="A90" s="36"/>
      <c r="B90" s="37"/>
      <c r="C90" s="38"/>
      <c r="D90" s="38"/>
      <c r="E90" s="38"/>
      <c r="F90" s="38"/>
      <c r="G90" s="38"/>
      <c r="H90" s="38"/>
      <c r="I90" s="124"/>
      <c r="J90" s="38"/>
      <c r="K90" s="38"/>
      <c r="L90" s="53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pans="1:31" s="2" customFormat="1" ht="12" customHeight="1">
      <c r="A91" s="36"/>
      <c r="B91" s="37"/>
      <c r="C91" s="30" t="s">
        <v>22</v>
      </c>
      <c r="D91" s="38"/>
      <c r="E91" s="38"/>
      <c r="F91" s="28" t="str">
        <f>F14</f>
        <v>VŠB-TUO</v>
      </c>
      <c r="G91" s="38"/>
      <c r="H91" s="38"/>
      <c r="I91" s="125" t="s">
        <v>24</v>
      </c>
      <c r="J91" s="68" t="str">
        <f>IF(J14="","",J14)</f>
        <v>15. 6. 2020</v>
      </c>
      <c r="K91" s="38"/>
      <c r="L91" s="53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pans="1:31" s="2" customFormat="1" ht="6.95" customHeight="1">
      <c r="A92" s="36"/>
      <c r="B92" s="37"/>
      <c r="C92" s="38"/>
      <c r="D92" s="38"/>
      <c r="E92" s="38"/>
      <c r="F92" s="38"/>
      <c r="G92" s="38"/>
      <c r="H92" s="38"/>
      <c r="I92" s="124"/>
      <c r="J92" s="38"/>
      <c r="K92" s="38"/>
      <c r="L92" s="53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</row>
    <row r="93" spans="1:31" s="2" customFormat="1" ht="25.7" customHeight="1">
      <c r="A93" s="36"/>
      <c r="B93" s="37"/>
      <c r="C93" s="30" t="s">
        <v>30</v>
      </c>
      <c r="D93" s="38"/>
      <c r="E93" s="38"/>
      <c r="F93" s="28" t="str">
        <f>E17</f>
        <v xml:space="preserve">Vysoká škola báňská -Technická univerzita Ostrava </v>
      </c>
      <c r="G93" s="38"/>
      <c r="H93" s="38"/>
      <c r="I93" s="125" t="s">
        <v>36</v>
      </c>
      <c r="J93" s="34" t="str">
        <f>E23</f>
        <v>CHVÁLEK ATELIÉR s.r.o.</v>
      </c>
      <c r="K93" s="38"/>
      <c r="L93" s="53"/>
      <c r="S93" s="36"/>
      <c r="T93" s="36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</row>
    <row r="94" spans="1:31" s="2" customFormat="1" ht="15.2" customHeight="1">
      <c r="A94" s="36"/>
      <c r="B94" s="37"/>
      <c r="C94" s="30" t="s">
        <v>34</v>
      </c>
      <c r="D94" s="38"/>
      <c r="E94" s="38"/>
      <c r="F94" s="28" t="str">
        <f>IF(E20="","",E20)</f>
        <v>Vyplň údaj</v>
      </c>
      <c r="G94" s="38"/>
      <c r="H94" s="38"/>
      <c r="I94" s="125" t="s">
        <v>39</v>
      </c>
      <c r="J94" s="34" t="str">
        <f>E26</f>
        <v xml:space="preserve"> </v>
      </c>
      <c r="K94" s="38"/>
      <c r="L94" s="53"/>
      <c r="S94" s="36"/>
      <c r="T94" s="36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</row>
    <row r="95" spans="1:31" s="2" customFormat="1" ht="10.35" customHeight="1">
      <c r="A95" s="36"/>
      <c r="B95" s="37"/>
      <c r="C95" s="38"/>
      <c r="D95" s="38"/>
      <c r="E95" s="38"/>
      <c r="F95" s="38"/>
      <c r="G95" s="38"/>
      <c r="H95" s="38"/>
      <c r="I95" s="124"/>
      <c r="J95" s="38"/>
      <c r="K95" s="38"/>
      <c r="L95" s="53"/>
      <c r="S95" s="36"/>
      <c r="T95" s="36"/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</row>
    <row r="96" spans="1:31" s="2" customFormat="1" ht="29.25" customHeight="1">
      <c r="A96" s="36"/>
      <c r="B96" s="37"/>
      <c r="C96" s="164" t="s">
        <v>257</v>
      </c>
      <c r="D96" s="165"/>
      <c r="E96" s="165"/>
      <c r="F96" s="165"/>
      <c r="G96" s="165"/>
      <c r="H96" s="165"/>
      <c r="I96" s="166"/>
      <c r="J96" s="167" t="s">
        <v>258</v>
      </c>
      <c r="K96" s="165"/>
      <c r="L96" s="53"/>
      <c r="S96" s="36"/>
      <c r="T96" s="36"/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</row>
    <row r="97" spans="1:47" s="2" customFormat="1" ht="10.35" customHeight="1">
      <c r="A97" s="36"/>
      <c r="B97" s="37"/>
      <c r="C97" s="38"/>
      <c r="D97" s="38"/>
      <c r="E97" s="38"/>
      <c r="F97" s="38"/>
      <c r="G97" s="38"/>
      <c r="H97" s="38"/>
      <c r="I97" s="124"/>
      <c r="J97" s="38"/>
      <c r="K97" s="38"/>
      <c r="L97" s="53"/>
      <c r="S97" s="36"/>
      <c r="T97" s="36"/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</row>
    <row r="98" spans="1:47" s="2" customFormat="1" ht="22.9" customHeight="1">
      <c r="A98" s="36"/>
      <c r="B98" s="37"/>
      <c r="C98" s="168" t="s">
        <v>259</v>
      </c>
      <c r="D98" s="38"/>
      <c r="E98" s="38"/>
      <c r="F98" s="38"/>
      <c r="G98" s="38"/>
      <c r="H98" s="38"/>
      <c r="I98" s="124"/>
      <c r="J98" s="86">
        <f>J130</f>
        <v>0</v>
      </c>
      <c r="K98" s="38"/>
      <c r="L98" s="53"/>
      <c r="S98" s="36"/>
      <c r="T98" s="36"/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  <c r="AU98" s="18" t="s">
        <v>260</v>
      </c>
    </row>
    <row r="99" spans="1:47" s="9" customFormat="1" ht="24.95" customHeight="1">
      <c r="B99" s="169"/>
      <c r="C99" s="170"/>
      <c r="D99" s="171" t="s">
        <v>404</v>
      </c>
      <c r="E99" s="172"/>
      <c r="F99" s="172"/>
      <c r="G99" s="172"/>
      <c r="H99" s="172"/>
      <c r="I99" s="173"/>
      <c r="J99" s="174">
        <f>J131</f>
        <v>0</v>
      </c>
      <c r="K99" s="170"/>
      <c r="L99" s="175"/>
    </row>
    <row r="100" spans="1:47" s="10" customFormat="1" ht="19.899999999999999" customHeight="1">
      <c r="B100" s="176"/>
      <c r="C100" s="106"/>
      <c r="D100" s="177" t="s">
        <v>405</v>
      </c>
      <c r="E100" s="178"/>
      <c r="F100" s="178"/>
      <c r="G100" s="178"/>
      <c r="H100" s="178"/>
      <c r="I100" s="179"/>
      <c r="J100" s="180">
        <f>J132</f>
        <v>0</v>
      </c>
      <c r="K100" s="106"/>
      <c r="L100" s="181"/>
    </row>
    <row r="101" spans="1:47" s="10" customFormat="1" ht="19.899999999999999" customHeight="1">
      <c r="B101" s="176"/>
      <c r="C101" s="106"/>
      <c r="D101" s="177" t="s">
        <v>406</v>
      </c>
      <c r="E101" s="178"/>
      <c r="F101" s="178"/>
      <c r="G101" s="178"/>
      <c r="H101" s="178"/>
      <c r="I101" s="179"/>
      <c r="J101" s="180">
        <f>J149</f>
        <v>0</v>
      </c>
      <c r="K101" s="106"/>
      <c r="L101" s="181"/>
    </row>
    <row r="102" spans="1:47" s="10" customFormat="1" ht="19.899999999999999" customHeight="1">
      <c r="B102" s="176"/>
      <c r="C102" s="106"/>
      <c r="D102" s="177" t="s">
        <v>407</v>
      </c>
      <c r="E102" s="178"/>
      <c r="F102" s="178"/>
      <c r="G102" s="178"/>
      <c r="H102" s="178"/>
      <c r="I102" s="179"/>
      <c r="J102" s="180">
        <f>J227</f>
        <v>0</v>
      </c>
      <c r="K102" s="106"/>
      <c r="L102" s="181"/>
    </row>
    <row r="103" spans="1:47" s="10" customFormat="1" ht="19.899999999999999" customHeight="1">
      <c r="B103" s="176"/>
      <c r="C103" s="106"/>
      <c r="D103" s="177" t="s">
        <v>408</v>
      </c>
      <c r="E103" s="178"/>
      <c r="F103" s="178"/>
      <c r="G103" s="178"/>
      <c r="H103" s="178"/>
      <c r="I103" s="179"/>
      <c r="J103" s="180">
        <f>J316</f>
        <v>0</v>
      </c>
      <c r="K103" s="106"/>
      <c r="L103" s="181"/>
    </row>
    <row r="104" spans="1:47" s="10" customFormat="1" ht="19.899999999999999" customHeight="1">
      <c r="B104" s="176"/>
      <c r="C104" s="106"/>
      <c r="D104" s="177" t="s">
        <v>409</v>
      </c>
      <c r="E104" s="178"/>
      <c r="F104" s="178"/>
      <c r="G104" s="178"/>
      <c r="H104" s="178"/>
      <c r="I104" s="179"/>
      <c r="J104" s="180">
        <f>J447</f>
        <v>0</v>
      </c>
      <c r="K104" s="106"/>
      <c r="L104" s="181"/>
    </row>
    <row r="105" spans="1:47" s="10" customFormat="1" ht="19.899999999999999" customHeight="1">
      <c r="B105" s="176"/>
      <c r="C105" s="106"/>
      <c r="D105" s="177" t="s">
        <v>411</v>
      </c>
      <c r="E105" s="178"/>
      <c r="F105" s="178"/>
      <c r="G105" s="178"/>
      <c r="H105" s="178"/>
      <c r="I105" s="179"/>
      <c r="J105" s="180">
        <f>J460</f>
        <v>0</v>
      </c>
      <c r="K105" s="106"/>
      <c r="L105" s="181"/>
    </row>
    <row r="106" spans="1:47" s="10" customFormat="1" ht="19.899999999999999" customHeight="1">
      <c r="B106" s="176"/>
      <c r="C106" s="106"/>
      <c r="D106" s="177" t="s">
        <v>412</v>
      </c>
      <c r="E106" s="178"/>
      <c r="F106" s="178"/>
      <c r="G106" s="178"/>
      <c r="H106" s="178"/>
      <c r="I106" s="179"/>
      <c r="J106" s="180">
        <f>J817</f>
        <v>0</v>
      </c>
      <c r="K106" s="106"/>
      <c r="L106" s="181"/>
    </row>
    <row r="107" spans="1:47" s="9" customFormat="1" ht="24.95" customHeight="1">
      <c r="B107" s="169"/>
      <c r="C107" s="170"/>
      <c r="D107" s="171" t="s">
        <v>413</v>
      </c>
      <c r="E107" s="172"/>
      <c r="F107" s="172"/>
      <c r="G107" s="172"/>
      <c r="H107" s="172"/>
      <c r="I107" s="173"/>
      <c r="J107" s="174">
        <f>J819</f>
        <v>0</v>
      </c>
      <c r="K107" s="170"/>
      <c r="L107" s="175"/>
    </row>
    <row r="108" spans="1:47" s="10" customFormat="1" ht="19.899999999999999" customHeight="1">
      <c r="B108" s="176"/>
      <c r="C108" s="106"/>
      <c r="D108" s="177" t="s">
        <v>421</v>
      </c>
      <c r="E108" s="178"/>
      <c r="F108" s="178"/>
      <c r="G108" s="178"/>
      <c r="H108" s="178"/>
      <c r="I108" s="179"/>
      <c r="J108" s="180">
        <f>J820</f>
        <v>0</v>
      </c>
      <c r="K108" s="106"/>
      <c r="L108" s="181"/>
    </row>
    <row r="109" spans="1:47" s="2" customFormat="1" ht="21.75" customHeight="1">
      <c r="A109" s="36"/>
      <c r="B109" s="37"/>
      <c r="C109" s="38"/>
      <c r="D109" s="38"/>
      <c r="E109" s="38"/>
      <c r="F109" s="38"/>
      <c r="G109" s="38"/>
      <c r="H109" s="38"/>
      <c r="I109" s="124"/>
      <c r="J109" s="38"/>
      <c r="K109" s="38"/>
      <c r="L109" s="53"/>
      <c r="S109" s="36"/>
      <c r="T109" s="36"/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</row>
    <row r="110" spans="1:47" s="2" customFormat="1" ht="6.95" customHeight="1">
      <c r="A110" s="36"/>
      <c r="B110" s="56"/>
      <c r="C110" s="57"/>
      <c r="D110" s="57"/>
      <c r="E110" s="57"/>
      <c r="F110" s="57"/>
      <c r="G110" s="57"/>
      <c r="H110" s="57"/>
      <c r="I110" s="160"/>
      <c r="J110" s="57"/>
      <c r="K110" s="57"/>
      <c r="L110" s="53"/>
      <c r="S110" s="36"/>
      <c r="T110" s="36"/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</row>
    <row r="114" spans="1:31" s="2" customFormat="1" ht="6.95" customHeight="1">
      <c r="A114" s="36"/>
      <c r="B114" s="58"/>
      <c r="C114" s="59"/>
      <c r="D114" s="59"/>
      <c r="E114" s="59"/>
      <c r="F114" s="59"/>
      <c r="G114" s="59"/>
      <c r="H114" s="59"/>
      <c r="I114" s="163"/>
      <c r="J114" s="59"/>
      <c r="K114" s="59"/>
      <c r="L114" s="53"/>
      <c r="S114" s="36"/>
      <c r="T114" s="36"/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</row>
    <row r="115" spans="1:31" s="2" customFormat="1" ht="24.95" customHeight="1">
      <c r="A115" s="36"/>
      <c r="B115" s="37"/>
      <c r="C115" s="24" t="s">
        <v>268</v>
      </c>
      <c r="D115" s="38"/>
      <c r="E115" s="38"/>
      <c r="F115" s="38"/>
      <c r="G115" s="38"/>
      <c r="H115" s="38"/>
      <c r="I115" s="124"/>
      <c r="J115" s="38"/>
      <c r="K115" s="38"/>
      <c r="L115" s="53"/>
      <c r="S115" s="36"/>
      <c r="T115" s="36"/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</row>
    <row r="116" spans="1:31" s="2" customFormat="1" ht="6.95" customHeight="1">
      <c r="A116" s="36"/>
      <c r="B116" s="37"/>
      <c r="C116" s="38"/>
      <c r="D116" s="38"/>
      <c r="E116" s="38"/>
      <c r="F116" s="38"/>
      <c r="G116" s="38"/>
      <c r="H116" s="38"/>
      <c r="I116" s="124"/>
      <c r="J116" s="38"/>
      <c r="K116" s="38"/>
      <c r="L116" s="53"/>
      <c r="S116" s="36"/>
      <c r="T116" s="36"/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</row>
    <row r="117" spans="1:31" s="2" customFormat="1" ht="12" customHeight="1">
      <c r="A117" s="36"/>
      <c r="B117" s="37"/>
      <c r="C117" s="30" t="s">
        <v>16</v>
      </c>
      <c r="D117" s="38"/>
      <c r="E117" s="38"/>
      <c r="F117" s="38"/>
      <c r="G117" s="38"/>
      <c r="H117" s="38"/>
      <c r="I117" s="124"/>
      <c r="J117" s="38"/>
      <c r="K117" s="38"/>
      <c r="L117" s="53"/>
      <c r="S117" s="36"/>
      <c r="T117" s="36"/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</row>
    <row r="118" spans="1:31" s="2" customFormat="1" ht="16.5" customHeight="1">
      <c r="A118" s="36"/>
      <c r="B118" s="37"/>
      <c r="C118" s="38"/>
      <c r="D118" s="38"/>
      <c r="E118" s="344" t="str">
        <f>E7</f>
        <v>Nová budova EkF – přístavba H v areálu VŠB-TUO</v>
      </c>
      <c r="F118" s="345"/>
      <c r="G118" s="345"/>
      <c r="H118" s="345"/>
      <c r="I118" s="124"/>
      <c r="J118" s="38"/>
      <c r="K118" s="38"/>
      <c r="L118" s="53"/>
      <c r="S118" s="36"/>
      <c r="T118" s="36"/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</row>
    <row r="119" spans="1:31" s="1" customFormat="1" ht="12" customHeight="1">
      <c r="B119" s="22"/>
      <c r="C119" s="30" t="s">
        <v>254</v>
      </c>
      <c r="D119" s="23"/>
      <c r="E119" s="23"/>
      <c r="F119" s="23"/>
      <c r="G119" s="23"/>
      <c r="H119" s="23"/>
      <c r="I119" s="117"/>
      <c r="J119" s="23"/>
      <c r="K119" s="23"/>
      <c r="L119" s="21"/>
    </row>
    <row r="120" spans="1:31" s="2" customFormat="1" ht="16.5" customHeight="1">
      <c r="A120" s="36"/>
      <c r="B120" s="37"/>
      <c r="C120" s="38"/>
      <c r="D120" s="38"/>
      <c r="E120" s="344" t="s">
        <v>401</v>
      </c>
      <c r="F120" s="346"/>
      <c r="G120" s="346"/>
      <c r="H120" s="346"/>
      <c r="I120" s="124"/>
      <c r="J120" s="38"/>
      <c r="K120" s="38"/>
      <c r="L120" s="53"/>
      <c r="S120" s="36"/>
      <c r="T120" s="36"/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</row>
    <row r="121" spans="1:31" s="2" customFormat="1" ht="12" customHeight="1">
      <c r="A121" s="36"/>
      <c r="B121" s="37"/>
      <c r="C121" s="30" t="s">
        <v>402</v>
      </c>
      <c r="D121" s="38"/>
      <c r="E121" s="38"/>
      <c r="F121" s="38"/>
      <c r="G121" s="38"/>
      <c r="H121" s="38"/>
      <c r="I121" s="124"/>
      <c r="J121" s="38"/>
      <c r="K121" s="38"/>
      <c r="L121" s="53"/>
      <c r="S121" s="36"/>
      <c r="T121" s="36"/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</row>
    <row r="122" spans="1:31" s="2" customFormat="1" ht="16.5" customHeight="1">
      <c r="A122" s="36"/>
      <c r="B122" s="37"/>
      <c r="C122" s="38"/>
      <c r="D122" s="38"/>
      <c r="E122" s="317" t="str">
        <f>E11</f>
        <v>110.20 - Stavebně konstrukční řešení - ŽB</v>
      </c>
      <c r="F122" s="346"/>
      <c r="G122" s="346"/>
      <c r="H122" s="346"/>
      <c r="I122" s="124"/>
      <c r="J122" s="38"/>
      <c r="K122" s="38"/>
      <c r="L122" s="53"/>
      <c r="S122" s="36"/>
      <c r="T122" s="36"/>
      <c r="U122" s="36"/>
      <c r="V122" s="36"/>
      <c r="W122" s="36"/>
      <c r="X122" s="36"/>
      <c r="Y122" s="36"/>
      <c r="Z122" s="36"/>
      <c r="AA122" s="36"/>
      <c r="AB122" s="36"/>
      <c r="AC122" s="36"/>
      <c r="AD122" s="36"/>
      <c r="AE122" s="36"/>
    </row>
    <row r="123" spans="1:31" s="2" customFormat="1" ht="6.95" customHeight="1">
      <c r="A123" s="36"/>
      <c r="B123" s="37"/>
      <c r="C123" s="38"/>
      <c r="D123" s="38"/>
      <c r="E123" s="38"/>
      <c r="F123" s="38"/>
      <c r="G123" s="38"/>
      <c r="H123" s="38"/>
      <c r="I123" s="124"/>
      <c r="J123" s="38"/>
      <c r="K123" s="38"/>
      <c r="L123" s="53"/>
      <c r="S123" s="36"/>
      <c r="T123" s="36"/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</row>
    <row r="124" spans="1:31" s="2" customFormat="1" ht="12" customHeight="1">
      <c r="A124" s="36"/>
      <c r="B124" s="37"/>
      <c r="C124" s="30" t="s">
        <v>22</v>
      </c>
      <c r="D124" s="38"/>
      <c r="E124" s="38"/>
      <c r="F124" s="28" t="str">
        <f>F14</f>
        <v>VŠB-TUO</v>
      </c>
      <c r="G124" s="38"/>
      <c r="H124" s="38"/>
      <c r="I124" s="125" t="s">
        <v>24</v>
      </c>
      <c r="J124" s="68" t="str">
        <f>IF(J14="","",J14)</f>
        <v>15. 6. 2020</v>
      </c>
      <c r="K124" s="38"/>
      <c r="L124" s="53"/>
      <c r="S124" s="36"/>
      <c r="T124" s="36"/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</row>
    <row r="125" spans="1:31" s="2" customFormat="1" ht="6.95" customHeight="1">
      <c r="A125" s="36"/>
      <c r="B125" s="37"/>
      <c r="C125" s="38"/>
      <c r="D125" s="38"/>
      <c r="E125" s="38"/>
      <c r="F125" s="38"/>
      <c r="G125" s="38"/>
      <c r="H125" s="38"/>
      <c r="I125" s="124"/>
      <c r="J125" s="38"/>
      <c r="K125" s="38"/>
      <c r="L125" s="53"/>
      <c r="S125" s="36"/>
      <c r="T125" s="36"/>
      <c r="U125" s="36"/>
      <c r="V125" s="36"/>
      <c r="W125" s="36"/>
      <c r="X125" s="36"/>
      <c r="Y125" s="36"/>
      <c r="Z125" s="36"/>
      <c r="AA125" s="36"/>
      <c r="AB125" s="36"/>
      <c r="AC125" s="36"/>
      <c r="AD125" s="36"/>
      <c r="AE125" s="36"/>
    </row>
    <row r="126" spans="1:31" s="2" customFormat="1" ht="25.7" customHeight="1">
      <c r="A126" s="36"/>
      <c r="B126" s="37"/>
      <c r="C126" s="30" t="s">
        <v>30</v>
      </c>
      <c r="D126" s="38"/>
      <c r="E126" s="38"/>
      <c r="F126" s="28" t="str">
        <f>E17</f>
        <v xml:space="preserve">Vysoká škola báňská -Technická univerzita Ostrava </v>
      </c>
      <c r="G126" s="38"/>
      <c r="H126" s="38"/>
      <c r="I126" s="125" t="s">
        <v>36</v>
      </c>
      <c r="J126" s="34" t="str">
        <f>E23</f>
        <v>CHVÁLEK ATELIÉR s.r.o.</v>
      </c>
      <c r="K126" s="38"/>
      <c r="L126" s="53"/>
      <c r="S126" s="36"/>
      <c r="T126" s="36"/>
      <c r="U126" s="36"/>
      <c r="V126" s="36"/>
      <c r="W126" s="36"/>
      <c r="X126" s="36"/>
      <c r="Y126" s="36"/>
      <c r="Z126" s="36"/>
      <c r="AA126" s="36"/>
      <c r="AB126" s="36"/>
      <c r="AC126" s="36"/>
      <c r="AD126" s="36"/>
      <c r="AE126" s="36"/>
    </row>
    <row r="127" spans="1:31" s="2" customFormat="1" ht="15.2" customHeight="1">
      <c r="A127" s="36"/>
      <c r="B127" s="37"/>
      <c r="C127" s="30" t="s">
        <v>34</v>
      </c>
      <c r="D127" s="38"/>
      <c r="E127" s="38"/>
      <c r="F127" s="28" t="str">
        <f>IF(E20="","",E20)</f>
        <v>Vyplň údaj</v>
      </c>
      <c r="G127" s="38"/>
      <c r="H127" s="38"/>
      <c r="I127" s="125" t="s">
        <v>39</v>
      </c>
      <c r="J127" s="34" t="str">
        <f>E26</f>
        <v xml:space="preserve"> </v>
      </c>
      <c r="K127" s="38"/>
      <c r="L127" s="53"/>
      <c r="S127" s="36"/>
      <c r="T127" s="36"/>
      <c r="U127" s="36"/>
      <c r="V127" s="36"/>
      <c r="W127" s="36"/>
      <c r="X127" s="36"/>
      <c r="Y127" s="36"/>
      <c r="Z127" s="36"/>
      <c r="AA127" s="36"/>
      <c r="AB127" s="36"/>
      <c r="AC127" s="36"/>
      <c r="AD127" s="36"/>
      <c r="AE127" s="36"/>
    </row>
    <row r="128" spans="1:31" s="2" customFormat="1" ht="10.35" customHeight="1">
      <c r="A128" s="36"/>
      <c r="B128" s="37"/>
      <c r="C128" s="38"/>
      <c r="D128" s="38"/>
      <c r="E128" s="38"/>
      <c r="F128" s="38"/>
      <c r="G128" s="38"/>
      <c r="H128" s="38"/>
      <c r="I128" s="124"/>
      <c r="J128" s="38"/>
      <c r="K128" s="38"/>
      <c r="L128" s="53"/>
      <c r="S128" s="36"/>
      <c r="T128" s="36"/>
      <c r="U128" s="36"/>
      <c r="V128" s="36"/>
      <c r="W128" s="36"/>
      <c r="X128" s="36"/>
      <c r="Y128" s="36"/>
      <c r="Z128" s="36"/>
      <c r="AA128" s="36"/>
      <c r="AB128" s="36"/>
      <c r="AC128" s="36"/>
      <c r="AD128" s="36"/>
      <c r="AE128" s="36"/>
    </row>
    <row r="129" spans="1:65" s="11" customFormat="1" ht="29.25" customHeight="1">
      <c r="A129" s="182"/>
      <c r="B129" s="183"/>
      <c r="C129" s="184" t="s">
        <v>269</v>
      </c>
      <c r="D129" s="185" t="s">
        <v>68</v>
      </c>
      <c r="E129" s="185" t="s">
        <v>64</v>
      </c>
      <c r="F129" s="185" t="s">
        <v>65</v>
      </c>
      <c r="G129" s="185" t="s">
        <v>270</v>
      </c>
      <c r="H129" s="185" t="s">
        <v>271</v>
      </c>
      <c r="I129" s="186" t="s">
        <v>272</v>
      </c>
      <c r="J129" s="185" t="s">
        <v>258</v>
      </c>
      <c r="K129" s="187" t="s">
        <v>273</v>
      </c>
      <c r="L129" s="188"/>
      <c r="M129" s="77" t="s">
        <v>1</v>
      </c>
      <c r="N129" s="78" t="s">
        <v>47</v>
      </c>
      <c r="O129" s="78" t="s">
        <v>274</v>
      </c>
      <c r="P129" s="78" t="s">
        <v>275</v>
      </c>
      <c r="Q129" s="78" t="s">
        <v>276</v>
      </c>
      <c r="R129" s="78" t="s">
        <v>277</v>
      </c>
      <c r="S129" s="78" t="s">
        <v>278</v>
      </c>
      <c r="T129" s="79" t="s">
        <v>279</v>
      </c>
      <c r="U129" s="182"/>
      <c r="V129" s="182"/>
      <c r="W129" s="182"/>
      <c r="X129" s="182"/>
      <c r="Y129" s="182"/>
      <c r="Z129" s="182"/>
      <c r="AA129" s="182"/>
      <c r="AB129" s="182"/>
      <c r="AC129" s="182"/>
      <c r="AD129" s="182"/>
      <c r="AE129" s="182"/>
    </row>
    <row r="130" spans="1:65" s="2" customFormat="1" ht="22.9" customHeight="1">
      <c r="A130" s="36"/>
      <c r="B130" s="37"/>
      <c r="C130" s="84" t="s">
        <v>280</v>
      </c>
      <c r="D130" s="38"/>
      <c r="E130" s="38"/>
      <c r="F130" s="38"/>
      <c r="G130" s="38"/>
      <c r="H130" s="38"/>
      <c r="I130" s="124"/>
      <c r="J130" s="189">
        <f>BK130</f>
        <v>0</v>
      </c>
      <c r="K130" s="38"/>
      <c r="L130" s="41"/>
      <c r="M130" s="80"/>
      <c r="N130" s="190"/>
      <c r="O130" s="81"/>
      <c r="P130" s="191">
        <f>P131+P819</f>
        <v>0</v>
      </c>
      <c r="Q130" s="81"/>
      <c r="R130" s="191">
        <f>R131+R819</f>
        <v>29561.92651143</v>
      </c>
      <c r="S130" s="81"/>
      <c r="T130" s="192">
        <f>T131+T819</f>
        <v>0</v>
      </c>
      <c r="U130" s="36"/>
      <c r="V130" s="36"/>
      <c r="W130" s="36"/>
      <c r="X130" s="36"/>
      <c r="Y130" s="36"/>
      <c r="Z130" s="36"/>
      <c r="AA130" s="36"/>
      <c r="AB130" s="36"/>
      <c r="AC130" s="36"/>
      <c r="AD130" s="36"/>
      <c r="AE130" s="36"/>
      <c r="AT130" s="18" t="s">
        <v>82</v>
      </c>
      <c r="AU130" s="18" t="s">
        <v>260</v>
      </c>
      <c r="BK130" s="193">
        <f>BK131+BK819</f>
        <v>0</v>
      </c>
    </row>
    <row r="131" spans="1:65" s="12" customFormat="1" ht="25.9" customHeight="1">
      <c r="B131" s="194"/>
      <c r="C131" s="195"/>
      <c r="D131" s="196" t="s">
        <v>82</v>
      </c>
      <c r="E131" s="197" t="s">
        <v>433</v>
      </c>
      <c r="F131" s="197" t="s">
        <v>434</v>
      </c>
      <c r="G131" s="195"/>
      <c r="H131" s="195"/>
      <c r="I131" s="198"/>
      <c r="J131" s="199">
        <f>BK131</f>
        <v>0</v>
      </c>
      <c r="K131" s="195"/>
      <c r="L131" s="200"/>
      <c r="M131" s="201"/>
      <c r="N131" s="202"/>
      <c r="O131" s="202"/>
      <c r="P131" s="203">
        <f>P132+P149+P227+P316+P447+P460+P817</f>
        <v>0</v>
      </c>
      <c r="Q131" s="202"/>
      <c r="R131" s="203">
        <f>R132+R149+R227+R316+R447+R460+R817</f>
        <v>29559.806911429998</v>
      </c>
      <c r="S131" s="202"/>
      <c r="T131" s="204">
        <f>T132+T149+T227+T316+T447+T460+T817</f>
        <v>0</v>
      </c>
      <c r="AR131" s="205" t="s">
        <v>91</v>
      </c>
      <c r="AT131" s="206" t="s">
        <v>82</v>
      </c>
      <c r="AU131" s="206" t="s">
        <v>83</v>
      </c>
      <c r="AY131" s="205" t="s">
        <v>283</v>
      </c>
      <c r="BK131" s="207">
        <f>BK132+BK149+BK227+BK316+BK447+BK460+BK817</f>
        <v>0</v>
      </c>
    </row>
    <row r="132" spans="1:65" s="12" customFormat="1" ht="22.9" customHeight="1">
      <c r="B132" s="194"/>
      <c r="C132" s="195"/>
      <c r="D132" s="196" t="s">
        <v>82</v>
      </c>
      <c r="E132" s="208" t="s">
        <v>91</v>
      </c>
      <c r="F132" s="208" t="s">
        <v>435</v>
      </c>
      <c r="G132" s="195"/>
      <c r="H132" s="195"/>
      <c r="I132" s="198"/>
      <c r="J132" s="209">
        <f>BK132</f>
        <v>0</v>
      </c>
      <c r="K132" s="195"/>
      <c r="L132" s="200"/>
      <c r="M132" s="201"/>
      <c r="N132" s="202"/>
      <c r="O132" s="202"/>
      <c r="P132" s="203">
        <f>SUM(P133:P148)</f>
        <v>0</v>
      </c>
      <c r="Q132" s="202"/>
      <c r="R132" s="203">
        <f>SUM(R133:R148)</f>
        <v>0</v>
      </c>
      <c r="S132" s="202"/>
      <c r="T132" s="204">
        <f>SUM(T133:T148)</f>
        <v>0</v>
      </c>
      <c r="AR132" s="205" t="s">
        <v>91</v>
      </c>
      <c r="AT132" s="206" t="s">
        <v>82</v>
      </c>
      <c r="AU132" s="206" t="s">
        <v>91</v>
      </c>
      <c r="AY132" s="205" t="s">
        <v>283</v>
      </c>
      <c r="BK132" s="207">
        <f>SUM(BK133:BK148)</f>
        <v>0</v>
      </c>
    </row>
    <row r="133" spans="1:65" s="2" customFormat="1" ht="16.5" customHeight="1">
      <c r="A133" s="36"/>
      <c r="B133" s="37"/>
      <c r="C133" s="210" t="s">
        <v>91</v>
      </c>
      <c r="D133" s="210" t="s">
        <v>286</v>
      </c>
      <c r="E133" s="211" t="s">
        <v>468</v>
      </c>
      <c r="F133" s="212" t="s">
        <v>469</v>
      </c>
      <c r="G133" s="213" t="s">
        <v>445</v>
      </c>
      <c r="H133" s="214">
        <v>2295.1999999999998</v>
      </c>
      <c r="I133" s="215"/>
      <c r="J133" s="216">
        <f>ROUND(I133*H133,2)</f>
        <v>0</v>
      </c>
      <c r="K133" s="212" t="s">
        <v>290</v>
      </c>
      <c r="L133" s="41"/>
      <c r="M133" s="217" t="s">
        <v>1</v>
      </c>
      <c r="N133" s="218" t="s">
        <v>48</v>
      </c>
      <c r="O133" s="73"/>
      <c r="P133" s="219">
        <f>O133*H133</f>
        <v>0</v>
      </c>
      <c r="Q133" s="219">
        <v>0</v>
      </c>
      <c r="R133" s="219">
        <f>Q133*H133</f>
        <v>0</v>
      </c>
      <c r="S133" s="219">
        <v>0</v>
      </c>
      <c r="T133" s="220">
        <f>S133*H133</f>
        <v>0</v>
      </c>
      <c r="U133" s="36"/>
      <c r="V133" s="36"/>
      <c r="W133" s="36"/>
      <c r="X133" s="36"/>
      <c r="Y133" s="36"/>
      <c r="Z133" s="36"/>
      <c r="AA133" s="36"/>
      <c r="AB133" s="36"/>
      <c r="AC133" s="36"/>
      <c r="AD133" s="36"/>
      <c r="AE133" s="36"/>
      <c r="AR133" s="221" t="s">
        <v>304</v>
      </c>
      <c r="AT133" s="221" t="s">
        <v>286</v>
      </c>
      <c r="AU133" s="221" t="s">
        <v>93</v>
      </c>
      <c r="AY133" s="18" t="s">
        <v>283</v>
      </c>
      <c r="BE133" s="222">
        <f>IF(N133="základní",J133,0)</f>
        <v>0</v>
      </c>
      <c r="BF133" s="222">
        <f>IF(N133="snížená",J133,0)</f>
        <v>0</v>
      </c>
      <c r="BG133" s="222">
        <f>IF(N133="zákl. přenesená",J133,0)</f>
        <v>0</v>
      </c>
      <c r="BH133" s="222">
        <f>IF(N133="sníž. přenesená",J133,0)</f>
        <v>0</v>
      </c>
      <c r="BI133" s="222">
        <f>IF(N133="nulová",J133,0)</f>
        <v>0</v>
      </c>
      <c r="BJ133" s="18" t="s">
        <v>91</v>
      </c>
      <c r="BK133" s="222">
        <f>ROUND(I133*H133,2)</f>
        <v>0</v>
      </c>
      <c r="BL133" s="18" t="s">
        <v>304</v>
      </c>
      <c r="BM133" s="221" t="s">
        <v>4448</v>
      </c>
    </row>
    <row r="134" spans="1:65" s="15" customFormat="1" ht="11.25">
      <c r="B134" s="254"/>
      <c r="C134" s="255"/>
      <c r="D134" s="223" t="s">
        <v>440</v>
      </c>
      <c r="E134" s="256" t="s">
        <v>1</v>
      </c>
      <c r="F134" s="257" t="s">
        <v>4449</v>
      </c>
      <c r="G134" s="255"/>
      <c r="H134" s="256" t="s">
        <v>1</v>
      </c>
      <c r="I134" s="258"/>
      <c r="J134" s="255"/>
      <c r="K134" s="255"/>
      <c r="L134" s="259"/>
      <c r="M134" s="260"/>
      <c r="N134" s="261"/>
      <c r="O134" s="261"/>
      <c r="P134" s="261"/>
      <c r="Q134" s="261"/>
      <c r="R134" s="261"/>
      <c r="S134" s="261"/>
      <c r="T134" s="262"/>
      <c r="AT134" s="263" t="s">
        <v>440</v>
      </c>
      <c r="AU134" s="263" t="s">
        <v>93</v>
      </c>
      <c r="AV134" s="15" t="s">
        <v>91</v>
      </c>
      <c r="AW134" s="15" t="s">
        <v>38</v>
      </c>
      <c r="AX134" s="15" t="s">
        <v>83</v>
      </c>
      <c r="AY134" s="263" t="s">
        <v>283</v>
      </c>
    </row>
    <row r="135" spans="1:65" s="13" customFormat="1" ht="11.25">
      <c r="B135" s="232"/>
      <c r="C135" s="233"/>
      <c r="D135" s="223" t="s">
        <v>440</v>
      </c>
      <c r="E135" s="234" t="s">
        <v>1</v>
      </c>
      <c r="F135" s="235" t="s">
        <v>4450</v>
      </c>
      <c r="G135" s="233"/>
      <c r="H135" s="236">
        <v>204.1</v>
      </c>
      <c r="I135" s="237"/>
      <c r="J135" s="233"/>
      <c r="K135" s="233"/>
      <c r="L135" s="238"/>
      <c r="M135" s="239"/>
      <c r="N135" s="240"/>
      <c r="O135" s="240"/>
      <c r="P135" s="240"/>
      <c r="Q135" s="240"/>
      <c r="R135" s="240"/>
      <c r="S135" s="240"/>
      <c r="T135" s="241"/>
      <c r="AT135" s="242" t="s">
        <v>440</v>
      </c>
      <c r="AU135" s="242" t="s">
        <v>93</v>
      </c>
      <c r="AV135" s="13" t="s">
        <v>93</v>
      </c>
      <c r="AW135" s="13" t="s">
        <v>38</v>
      </c>
      <c r="AX135" s="13" t="s">
        <v>83</v>
      </c>
      <c r="AY135" s="242" t="s">
        <v>283</v>
      </c>
    </row>
    <row r="136" spans="1:65" s="13" customFormat="1" ht="11.25">
      <c r="B136" s="232"/>
      <c r="C136" s="233"/>
      <c r="D136" s="223" t="s">
        <v>440</v>
      </c>
      <c r="E136" s="234" t="s">
        <v>1</v>
      </c>
      <c r="F136" s="235" t="s">
        <v>4451</v>
      </c>
      <c r="G136" s="233"/>
      <c r="H136" s="236">
        <v>1470.2</v>
      </c>
      <c r="I136" s="237"/>
      <c r="J136" s="233"/>
      <c r="K136" s="233"/>
      <c r="L136" s="238"/>
      <c r="M136" s="239"/>
      <c r="N136" s="240"/>
      <c r="O136" s="240"/>
      <c r="P136" s="240"/>
      <c r="Q136" s="240"/>
      <c r="R136" s="240"/>
      <c r="S136" s="240"/>
      <c r="T136" s="241"/>
      <c r="AT136" s="242" t="s">
        <v>440</v>
      </c>
      <c r="AU136" s="242" t="s">
        <v>93</v>
      </c>
      <c r="AV136" s="13" t="s">
        <v>93</v>
      </c>
      <c r="AW136" s="13" t="s">
        <v>38</v>
      </c>
      <c r="AX136" s="13" t="s">
        <v>83</v>
      </c>
      <c r="AY136" s="242" t="s">
        <v>283</v>
      </c>
    </row>
    <row r="137" spans="1:65" s="13" customFormat="1" ht="11.25">
      <c r="B137" s="232"/>
      <c r="C137" s="233"/>
      <c r="D137" s="223" t="s">
        <v>440</v>
      </c>
      <c r="E137" s="234" t="s">
        <v>1</v>
      </c>
      <c r="F137" s="235" t="s">
        <v>4452</v>
      </c>
      <c r="G137" s="233"/>
      <c r="H137" s="236">
        <v>620.9</v>
      </c>
      <c r="I137" s="237"/>
      <c r="J137" s="233"/>
      <c r="K137" s="233"/>
      <c r="L137" s="238"/>
      <c r="M137" s="239"/>
      <c r="N137" s="240"/>
      <c r="O137" s="240"/>
      <c r="P137" s="240"/>
      <c r="Q137" s="240"/>
      <c r="R137" s="240"/>
      <c r="S137" s="240"/>
      <c r="T137" s="241"/>
      <c r="AT137" s="242" t="s">
        <v>440</v>
      </c>
      <c r="AU137" s="242" t="s">
        <v>93</v>
      </c>
      <c r="AV137" s="13" t="s">
        <v>93</v>
      </c>
      <c r="AW137" s="13" t="s">
        <v>38</v>
      </c>
      <c r="AX137" s="13" t="s">
        <v>83</v>
      </c>
      <c r="AY137" s="242" t="s">
        <v>283</v>
      </c>
    </row>
    <row r="138" spans="1:65" s="14" customFormat="1" ht="11.25">
      <c r="B138" s="243"/>
      <c r="C138" s="244"/>
      <c r="D138" s="223" t="s">
        <v>440</v>
      </c>
      <c r="E138" s="245" t="s">
        <v>1</v>
      </c>
      <c r="F138" s="246" t="s">
        <v>442</v>
      </c>
      <c r="G138" s="244"/>
      <c r="H138" s="247">
        <v>2295.1999999999998</v>
      </c>
      <c r="I138" s="248"/>
      <c r="J138" s="244"/>
      <c r="K138" s="244"/>
      <c r="L138" s="249"/>
      <c r="M138" s="250"/>
      <c r="N138" s="251"/>
      <c r="O138" s="251"/>
      <c r="P138" s="251"/>
      <c r="Q138" s="251"/>
      <c r="R138" s="251"/>
      <c r="S138" s="251"/>
      <c r="T138" s="252"/>
      <c r="AT138" s="253" t="s">
        <v>440</v>
      </c>
      <c r="AU138" s="253" t="s">
        <v>93</v>
      </c>
      <c r="AV138" s="14" t="s">
        <v>304</v>
      </c>
      <c r="AW138" s="14" t="s">
        <v>38</v>
      </c>
      <c r="AX138" s="14" t="s">
        <v>91</v>
      </c>
      <c r="AY138" s="253" t="s">
        <v>283</v>
      </c>
    </row>
    <row r="139" spans="1:65" s="2" customFormat="1" ht="21.75" customHeight="1">
      <c r="A139" s="36"/>
      <c r="B139" s="37"/>
      <c r="C139" s="210" t="s">
        <v>93</v>
      </c>
      <c r="D139" s="210" t="s">
        <v>286</v>
      </c>
      <c r="E139" s="211" t="s">
        <v>473</v>
      </c>
      <c r="F139" s="212" t="s">
        <v>474</v>
      </c>
      <c r="G139" s="213" t="s">
        <v>445</v>
      </c>
      <c r="H139" s="214">
        <v>11476</v>
      </c>
      <c r="I139" s="215"/>
      <c r="J139" s="216">
        <f>ROUND(I139*H139,2)</f>
        <v>0</v>
      </c>
      <c r="K139" s="212" t="s">
        <v>290</v>
      </c>
      <c r="L139" s="41"/>
      <c r="M139" s="217" t="s">
        <v>1</v>
      </c>
      <c r="N139" s="218" t="s">
        <v>48</v>
      </c>
      <c r="O139" s="73"/>
      <c r="P139" s="219">
        <f>O139*H139</f>
        <v>0</v>
      </c>
      <c r="Q139" s="219">
        <v>0</v>
      </c>
      <c r="R139" s="219">
        <f>Q139*H139</f>
        <v>0</v>
      </c>
      <c r="S139" s="219">
        <v>0</v>
      </c>
      <c r="T139" s="220">
        <f>S139*H139</f>
        <v>0</v>
      </c>
      <c r="U139" s="36"/>
      <c r="V139" s="36"/>
      <c r="W139" s="36"/>
      <c r="X139" s="36"/>
      <c r="Y139" s="36"/>
      <c r="Z139" s="36"/>
      <c r="AA139" s="36"/>
      <c r="AB139" s="36"/>
      <c r="AC139" s="36"/>
      <c r="AD139" s="36"/>
      <c r="AE139" s="36"/>
      <c r="AR139" s="221" t="s">
        <v>304</v>
      </c>
      <c r="AT139" s="221" t="s">
        <v>286</v>
      </c>
      <c r="AU139" s="221" t="s">
        <v>93</v>
      </c>
      <c r="AY139" s="18" t="s">
        <v>283</v>
      </c>
      <c r="BE139" s="222">
        <f>IF(N139="základní",J139,0)</f>
        <v>0</v>
      </c>
      <c r="BF139" s="222">
        <f>IF(N139="snížená",J139,0)</f>
        <v>0</v>
      </c>
      <c r="BG139" s="222">
        <f>IF(N139="zákl. přenesená",J139,0)</f>
        <v>0</v>
      </c>
      <c r="BH139" s="222">
        <f>IF(N139="sníž. přenesená",J139,0)</f>
        <v>0</v>
      </c>
      <c r="BI139" s="222">
        <f>IF(N139="nulová",J139,0)</f>
        <v>0</v>
      </c>
      <c r="BJ139" s="18" t="s">
        <v>91</v>
      </c>
      <c r="BK139" s="222">
        <f>ROUND(I139*H139,2)</f>
        <v>0</v>
      </c>
      <c r="BL139" s="18" t="s">
        <v>304</v>
      </c>
      <c r="BM139" s="221" t="s">
        <v>4453</v>
      </c>
    </row>
    <row r="140" spans="1:65" s="13" customFormat="1" ht="11.25">
      <c r="B140" s="232"/>
      <c r="C140" s="233"/>
      <c r="D140" s="223" t="s">
        <v>440</v>
      </c>
      <c r="E140" s="233"/>
      <c r="F140" s="235" t="s">
        <v>4454</v>
      </c>
      <c r="G140" s="233"/>
      <c r="H140" s="236">
        <v>11476</v>
      </c>
      <c r="I140" s="237"/>
      <c r="J140" s="233"/>
      <c r="K140" s="233"/>
      <c r="L140" s="238"/>
      <c r="M140" s="239"/>
      <c r="N140" s="240"/>
      <c r="O140" s="240"/>
      <c r="P140" s="240"/>
      <c r="Q140" s="240"/>
      <c r="R140" s="240"/>
      <c r="S140" s="240"/>
      <c r="T140" s="241"/>
      <c r="AT140" s="242" t="s">
        <v>440</v>
      </c>
      <c r="AU140" s="242" t="s">
        <v>93</v>
      </c>
      <c r="AV140" s="13" t="s">
        <v>93</v>
      </c>
      <c r="AW140" s="13" t="s">
        <v>4</v>
      </c>
      <c r="AX140" s="13" t="s">
        <v>91</v>
      </c>
      <c r="AY140" s="242" t="s">
        <v>283</v>
      </c>
    </row>
    <row r="141" spans="1:65" s="2" customFormat="1" ht="16.5" customHeight="1">
      <c r="A141" s="36"/>
      <c r="B141" s="37"/>
      <c r="C141" s="210" t="s">
        <v>299</v>
      </c>
      <c r="D141" s="210" t="s">
        <v>286</v>
      </c>
      <c r="E141" s="211" t="s">
        <v>477</v>
      </c>
      <c r="F141" s="212" t="s">
        <v>478</v>
      </c>
      <c r="G141" s="213" t="s">
        <v>479</v>
      </c>
      <c r="H141" s="214">
        <v>4131.3599999999997</v>
      </c>
      <c r="I141" s="215"/>
      <c r="J141" s="216">
        <f>ROUND(I141*H141,2)</f>
        <v>0</v>
      </c>
      <c r="K141" s="212" t="s">
        <v>342</v>
      </c>
      <c r="L141" s="41"/>
      <c r="M141" s="217" t="s">
        <v>1</v>
      </c>
      <c r="N141" s="218" t="s">
        <v>48</v>
      </c>
      <c r="O141" s="73"/>
      <c r="P141" s="219">
        <f>O141*H141</f>
        <v>0</v>
      </c>
      <c r="Q141" s="219">
        <v>0</v>
      </c>
      <c r="R141" s="219">
        <f>Q141*H141</f>
        <v>0</v>
      </c>
      <c r="S141" s="219">
        <v>0</v>
      </c>
      <c r="T141" s="220">
        <f>S141*H141</f>
        <v>0</v>
      </c>
      <c r="U141" s="36"/>
      <c r="V141" s="36"/>
      <c r="W141" s="36"/>
      <c r="X141" s="36"/>
      <c r="Y141" s="36"/>
      <c r="Z141" s="36"/>
      <c r="AA141" s="36"/>
      <c r="AB141" s="36"/>
      <c r="AC141" s="36"/>
      <c r="AD141" s="36"/>
      <c r="AE141" s="36"/>
      <c r="AR141" s="221" t="s">
        <v>304</v>
      </c>
      <c r="AT141" s="221" t="s">
        <v>286</v>
      </c>
      <c r="AU141" s="221" t="s">
        <v>93</v>
      </c>
      <c r="AY141" s="18" t="s">
        <v>283</v>
      </c>
      <c r="BE141" s="222">
        <f>IF(N141="základní",J141,0)</f>
        <v>0</v>
      </c>
      <c r="BF141" s="222">
        <f>IF(N141="snížená",J141,0)</f>
        <v>0</v>
      </c>
      <c r="BG141" s="222">
        <f>IF(N141="zákl. přenesená",J141,0)</f>
        <v>0</v>
      </c>
      <c r="BH141" s="222">
        <f>IF(N141="sníž. přenesená",J141,0)</f>
        <v>0</v>
      </c>
      <c r="BI141" s="222">
        <f>IF(N141="nulová",J141,0)</f>
        <v>0</v>
      </c>
      <c r="BJ141" s="18" t="s">
        <v>91</v>
      </c>
      <c r="BK141" s="222">
        <f>ROUND(I141*H141,2)</f>
        <v>0</v>
      </c>
      <c r="BL141" s="18" t="s">
        <v>304</v>
      </c>
      <c r="BM141" s="221" t="s">
        <v>4455</v>
      </c>
    </row>
    <row r="142" spans="1:65" s="13" customFormat="1" ht="11.25">
      <c r="B142" s="232"/>
      <c r="C142" s="233"/>
      <c r="D142" s="223" t="s">
        <v>440</v>
      </c>
      <c r="E142" s="233"/>
      <c r="F142" s="235" t="s">
        <v>4456</v>
      </c>
      <c r="G142" s="233"/>
      <c r="H142" s="236">
        <v>4131.3599999999997</v>
      </c>
      <c r="I142" s="237"/>
      <c r="J142" s="233"/>
      <c r="K142" s="233"/>
      <c r="L142" s="238"/>
      <c r="M142" s="239"/>
      <c r="N142" s="240"/>
      <c r="O142" s="240"/>
      <c r="P142" s="240"/>
      <c r="Q142" s="240"/>
      <c r="R142" s="240"/>
      <c r="S142" s="240"/>
      <c r="T142" s="241"/>
      <c r="AT142" s="242" t="s">
        <v>440</v>
      </c>
      <c r="AU142" s="242" t="s">
        <v>93</v>
      </c>
      <c r="AV142" s="13" t="s">
        <v>93</v>
      </c>
      <c r="AW142" s="13" t="s">
        <v>4</v>
      </c>
      <c r="AX142" s="13" t="s">
        <v>91</v>
      </c>
      <c r="AY142" s="242" t="s">
        <v>283</v>
      </c>
    </row>
    <row r="143" spans="1:65" s="2" customFormat="1" ht="16.5" customHeight="1">
      <c r="A143" s="36"/>
      <c r="B143" s="37"/>
      <c r="C143" s="210" t="s">
        <v>304</v>
      </c>
      <c r="D143" s="210" t="s">
        <v>286</v>
      </c>
      <c r="E143" s="211" t="s">
        <v>482</v>
      </c>
      <c r="F143" s="212" t="s">
        <v>483</v>
      </c>
      <c r="G143" s="213" t="s">
        <v>445</v>
      </c>
      <c r="H143" s="214">
        <v>2295.1999999999998</v>
      </c>
      <c r="I143" s="215"/>
      <c r="J143" s="216">
        <f>ROUND(I143*H143,2)</f>
        <v>0</v>
      </c>
      <c r="K143" s="212" t="s">
        <v>290</v>
      </c>
      <c r="L143" s="41"/>
      <c r="M143" s="217" t="s">
        <v>1</v>
      </c>
      <c r="N143" s="218" t="s">
        <v>48</v>
      </c>
      <c r="O143" s="73"/>
      <c r="P143" s="219">
        <f>O143*H143</f>
        <v>0</v>
      </c>
      <c r="Q143" s="219">
        <v>0</v>
      </c>
      <c r="R143" s="219">
        <f>Q143*H143</f>
        <v>0</v>
      </c>
      <c r="S143" s="219">
        <v>0</v>
      </c>
      <c r="T143" s="220">
        <f>S143*H143</f>
        <v>0</v>
      </c>
      <c r="U143" s="36"/>
      <c r="V143" s="36"/>
      <c r="W143" s="36"/>
      <c r="X143" s="36"/>
      <c r="Y143" s="36"/>
      <c r="Z143" s="36"/>
      <c r="AA143" s="36"/>
      <c r="AB143" s="36"/>
      <c r="AC143" s="36"/>
      <c r="AD143" s="36"/>
      <c r="AE143" s="36"/>
      <c r="AR143" s="221" t="s">
        <v>304</v>
      </c>
      <c r="AT143" s="221" t="s">
        <v>286</v>
      </c>
      <c r="AU143" s="221" t="s">
        <v>93</v>
      </c>
      <c r="AY143" s="18" t="s">
        <v>283</v>
      </c>
      <c r="BE143" s="222">
        <f>IF(N143="základní",J143,0)</f>
        <v>0</v>
      </c>
      <c r="BF143" s="222">
        <f>IF(N143="snížená",J143,0)</f>
        <v>0</v>
      </c>
      <c r="BG143" s="222">
        <f>IF(N143="zákl. přenesená",J143,0)</f>
        <v>0</v>
      </c>
      <c r="BH143" s="222">
        <f>IF(N143="sníž. přenesená",J143,0)</f>
        <v>0</v>
      </c>
      <c r="BI143" s="222">
        <f>IF(N143="nulová",J143,0)</f>
        <v>0</v>
      </c>
      <c r="BJ143" s="18" t="s">
        <v>91</v>
      </c>
      <c r="BK143" s="222">
        <f>ROUND(I143*H143,2)</f>
        <v>0</v>
      </c>
      <c r="BL143" s="18" t="s">
        <v>304</v>
      </c>
      <c r="BM143" s="221" t="s">
        <v>4457</v>
      </c>
    </row>
    <row r="144" spans="1:65" s="15" customFormat="1" ht="11.25">
      <c r="B144" s="254"/>
      <c r="C144" s="255"/>
      <c r="D144" s="223" t="s">
        <v>440</v>
      </c>
      <c r="E144" s="256" t="s">
        <v>1</v>
      </c>
      <c r="F144" s="257" t="s">
        <v>4449</v>
      </c>
      <c r="G144" s="255"/>
      <c r="H144" s="256" t="s">
        <v>1</v>
      </c>
      <c r="I144" s="258"/>
      <c r="J144" s="255"/>
      <c r="K144" s="255"/>
      <c r="L144" s="259"/>
      <c r="M144" s="260"/>
      <c r="N144" s="261"/>
      <c r="O144" s="261"/>
      <c r="P144" s="261"/>
      <c r="Q144" s="261"/>
      <c r="R144" s="261"/>
      <c r="S144" s="261"/>
      <c r="T144" s="262"/>
      <c r="AT144" s="263" t="s">
        <v>440</v>
      </c>
      <c r="AU144" s="263" t="s">
        <v>93</v>
      </c>
      <c r="AV144" s="15" t="s">
        <v>91</v>
      </c>
      <c r="AW144" s="15" t="s">
        <v>38</v>
      </c>
      <c r="AX144" s="15" t="s">
        <v>83</v>
      </c>
      <c r="AY144" s="263" t="s">
        <v>283</v>
      </c>
    </row>
    <row r="145" spans="1:65" s="13" customFormat="1" ht="11.25">
      <c r="B145" s="232"/>
      <c r="C145" s="233"/>
      <c r="D145" s="223" t="s">
        <v>440</v>
      </c>
      <c r="E145" s="234" t="s">
        <v>1</v>
      </c>
      <c r="F145" s="235" t="s">
        <v>4450</v>
      </c>
      <c r="G145" s="233"/>
      <c r="H145" s="236">
        <v>204.1</v>
      </c>
      <c r="I145" s="237"/>
      <c r="J145" s="233"/>
      <c r="K145" s="233"/>
      <c r="L145" s="238"/>
      <c r="M145" s="239"/>
      <c r="N145" s="240"/>
      <c r="O145" s="240"/>
      <c r="P145" s="240"/>
      <c r="Q145" s="240"/>
      <c r="R145" s="240"/>
      <c r="S145" s="240"/>
      <c r="T145" s="241"/>
      <c r="AT145" s="242" t="s">
        <v>440</v>
      </c>
      <c r="AU145" s="242" t="s">
        <v>93</v>
      </c>
      <c r="AV145" s="13" t="s">
        <v>93</v>
      </c>
      <c r="AW145" s="13" t="s">
        <v>38</v>
      </c>
      <c r="AX145" s="13" t="s">
        <v>83</v>
      </c>
      <c r="AY145" s="242" t="s">
        <v>283</v>
      </c>
    </row>
    <row r="146" spans="1:65" s="13" customFormat="1" ht="11.25">
      <c r="B146" s="232"/>
      <c r="C146" s="233"/>
      <c r="D146" s="223" t="s">
        <v>440</v>
      </c>
      <c r="E146" s="234" t="s">
        <v>1</v>
      </c>
      <c r="F146" s="235" t="s">
        <v>4451</v>
      </c>
      <c r="G146" s="233"/>
      <c r="H146" s="236">
        <v>1470.2</v>
      </c>
      <c r="I146" s="237"/>
      <c r="J146" s="233"/>
      <c r="K146" s="233"/>
      <c r="L146" s="238"/>
      <c r="M146" s="239"/>
      <c r="N146" s="240"/>
      <c r="O146" s="240"/>
      <c r="P146" s="240"/>
      <c r="Q146" s="240"/>
      <c r="R146" s="240"/>
      <c r="S146" s="240"/>
      <c r="T146" s="241"/>
      <c r="AT146" s="242" t="s">
        <v>440</v>
      </c>
      <c r="AU146" s="242" t="s">
        <v>93</v>
      </c>
      <c r="AV146" s="13" t="s">
        <v>93</v>
      </c>
      <c r="AW146" s="13" t="s">
        <v>38</v>
      </c>
      <c r="AX146" s="13" t="s">
        <v>83</v>
      </c>
      <c r="AY146" s="242" t="s">
        <v>283</v>
      </c>
    </row>
    <row r="147" spans="1:65" s="13" customFormat="1" ht="11.25">
      <c r="B147" s="232"/>
      <c r="C147" s="233"/>
      <c r="D147" s="223" t="s">
        <v>440</v>
      </c>
      <c r="E147" s="234" t="s">
        <v>1</v>
      </c>
      <c r="F147" s="235" t="s">
        <v>4452</v>
      </c>
      <c r="G147" s="233"/>
      <c r="H147" s="236">
        <v>620.9</v>
      </c>
      <c r="I147" s="237"/>
      <c r="J147" s="233"/>
      <c r="K147" s="233"/>
      <c r="L147" s="238"/>
      <c r="M147" s="239"/>
      <c r="N147" s="240"/>
      <c r="O147" s="240"/>
      <c r="P147" s="240"/>
      <c r="Q147" s="240"/>
      <c r="R147" s="240"/>
      <c r="S147" s="240"/>
      <c r="T147" s="241"/>
      <c r="AT147" s="242" t="s">
        <v>440</v>
      </c>
      <c r="AU147" s="242" t="s">
        <v>93</v>
      </c>
      <c r="AV147" s="13" t="s">
        <v>93</v>
      </c>
      <c r="AW147" s="13" t="s">
        <v>38</v>
      </c>
      <c r="AX147" s="13" t="s">
        <v>83</v>
      </c>
      <c r="AY147" s="242" t="s">
        <v>283</v>
      </c>
    </row>
    <row r="148" spans="1:65" s="14" customFormat="1" ht="11.25">
      <c r="B148" s="243"/>
      <c r="C148" s="244"/>
      <c r="D148" s="223" t="s">
        <v>440</v>
      </c>
      <c r="E148" s="245" t="s">
        <v>1</v>
      </c>
      <c r="F148" s="246" t="s">
        <v>442</v>
      </c>
      <c r="G148" s="244"/>
      <c r="H148" s="247">
        <v>2295.1999999999998</v>
      </c>
      <c r="I148" s="248"/>
      <c r="J148" s="244"/>
      <c r="K148" s="244"/>
      <c r="L148" s="249"/>
      <c r="M148" s="250"/>
      <c r="N148" s="251"/>
      <c r="O148" s="251"/>
      <c r="P148" s="251"/>
      <c r="Q148" s="251"/>
      <c r="R148" s="251"/>
      <c r="S148" s="251"/>
      <c r="T148" s="252"/>
      <c r="AT148" s="253" t="s">
        <v>440</v>
      </c>
      <c r="AU148" s="253" t="s">
        <v>93</v>
      </c>
      <c r="AV148" s="14" t="s">
        <v>304</v>
      </c>
      <c r="AW148" s="14" t="s">
        <v>38</v>
      </c>
      <c r="AX148" s="14" t="s">
        <v>91</v>
      </c>
      <c r="AY148" s="253" t="s">
        <v>283</v>
      </c>
    </row>
    <row r="149" spans="1:65" s="12" customFormat="1" ht="22.9" customHeight="1">
      <c r="B149" s="194"/>
      <c r="C149" s="195"/>
      <c r="D149" s="196" t="s">
        <v>82</v>
      </c>
      <c r="E149" s="208" t="s">
        <v>93</v>
      </c>
      <c r="F149" s="208" t="s">
        <v>506</v>
      </c>
      <c r="G149" s="195"/>
      <c r="H149" s="195"/>
      <c r="I149" s="198"/>
      <c r="J149" s="209">
        <f>BK149</f>
        <v>0</v>
      </c>
      <c r="K149" s="195"/>
      <c r="L149" s="200"/>
      <c r="M149" s="201"/>
      <c r="N149" s="202"/>
      <c r="O149" s="202"/>
      <c r="P149" s="203">
        <f>SUM(P150:P226)</f>
        <v>0</v>
      </c>
      <c r="Q149" s="202"/>
      <c r="R149" s="203">
        <f>SUM(R150:R226)</f>
        <v>11160.507012179998</v>
      </c>
      <c r="S149" s="202"/>
      <c r="T149" s="204">
        <f>SUM(T150:T226)</f>
        <v>0</v>
      </c>
      <c r="AR149" s="205" t="s">
        <v>91</v>
      </c>
      <c r="AT149" s="206" t="s">
        <v>82</v>
      </c>
      <c r="AU149" s="206" t="s">
        <v>91</v>
      </c>
      <c r="AY149" s="205" t="s">
        <v>283</v>
      </c>
      <c r="BK149" s="207">
        <f>SUM(BK150:BK226)</f>
        <v>0</v>
      </c>
    </row>
    <row r="150" spans="1:65" s="2" customFormat="1" ht="16.5" customHeight="1">
      <c r="A150" s="36"/>
      <c r="B150" s="37"/>
      <c r="C150" s="210" t="s">
        <v>282</v>
      </c>
      <c r="D150" s="210" t="s">
        <v>286</v>
      </c>
      <c r="E150" s="211" t="s">
        <v>4458</v>
      </c>
      <c r="F150" s="212" t="s">
        <v>4459</v>
      </c>
      <c r="G150" s="213" t="s">
        <v>347</v>
      </c>
      <c r="H150" s="214">
        <v>722</v>
      </c>
      <c r="I150" s="215"/>
      <c r="J150" s="216">
        <f>ROUND(I150*H150,2)</f>
        <v>0</v>
      </c>
      <c r="K150" s="212" t="s">
        <v>290</v>
      </c>
      <c r="L150" s="41"/>
      <c r="M150" s="217" t="s">
        <v>1</v>
      </c>
      <c r="N150" s="218" t="s">
        <v>48</v>
      </c>
      <c r="O150" s="73"/>
      <c r="P150" s="219">
        <f>O150*H150</f>
        <v>0</v>
      </c>
      <c r="Q150" s="219">
        <v>1.6000000000000001E-4</v>
      </c>
      <c r="R150" s="219">
        <f>Q150*H150</f>
        <v>0.11552000000000001</v>
      </c>
      <c r="S150" s="219">
        <v>0</v>
      </c>
      <c r="T150" s="220">
        <f>S150*H150</f>
        <v>0</v>
      </c>
      <c r="U150" s="36"/>
      <c r="V150" s="36"/>
      <c r="W150" s="36"/>
      <c r="X150" s="36"/>
      <c r="Y150" s="36"/>
      <c r="Z150" s="36"/>
      <c r="AA150" s="36"/>
      <c r="AB150" s="36"/>
      <c r="AC150" s="36"/>
      <c r="AD150" s="36"/>
      <c r="AE150" s="36"/>
      <c r="AR150" s="221" t="s">
        <v>304</v>
      </c>
      <c r="AT150" s="221" t="s">
        <v>286</v>
      </c>
      <c r="AU150" s="221" t="s">
        <v>93</v>
      </c>
      <c r="AY150" s="18" t="s">
        <v>283</v>
      </c>
      <c r="BE150" s="222">
        <f>IF(N150="základní",J150,0)</f>
        <v>0</v>
      </c>
      <c r="BF150" s="222">
        <f>IF(N150="snížená",J150,0)</f>
        <v>0</v>
      </c>
      <c r="BG150" s="222">
        <f>IF(N150="zákl. přenesená",J150,0)</f>
        <v>0</v>
      </c>
      <c r="BH150" s="222">
        <f>IF(N150="sníž. přenesená",J150,0)</f>
        <v>0</v>
      </c>
      <c r="BI150" s="222">
        <f>IF(N150="nulová",J150,0)</f>
        <v>0</v>
      </c>
      <c r="BJ150" s="18" t="s">
        <v>91</v>
      </c>
      <c r="BK150" s="222">
        <f>ROUND(I150*H150,2)</f>
        <v>0</v>
      </c>
      <c r="BL150" s="18" t="s">
        <v>304</v>
      </c>
      <c r="BM150" s="221" t="s">
        <v>4460</v>
      </c>
    </row>
    <row r="151" spans="1:65" s="15" customFormat="1" ht="11.25">
      <c r="B151" s="254"/>
      <c r="C151" s="255"/>
      <c r="D151" s="223" t="s">
        <v>440</v>
      </c>
      <c r="E151" s="256" t="s">
        <v>1</v>
      </c>
      <c r="F151" s="257" t="s">
        <v>4449</v>
      </c>
      <c r="G151" s="255"/>
      <c r="H151" s="256" t="s">
        <v>1</v>
      </c>
      <c r="I151" s="258"/>
      <c r="J151" s="255"/>
      <c r="K151" s="255"/>
      <c r="L151" s="259"/>
      <c r="M151" s="260"/>
      <c r="N151" s="261"/>
      <c r="O151" s="261"/>
      <c r="P151" s="261"/>
      <c r="Q151" s="261"/>
      <c r="R151" s="261"/>
      <c r="S151" s="261"/>
      <c r="T151" s="262"/>
      <c r="AT151" s="263" t="s">
        <v>440</v>
      </c>
      <c r="AU151" s="263" t="s">
        <v>93</v>
      </c>
      <c r="AV151" s="15" t="s">
        <v>91</v>
      </c>
      <c r="AW151" s="15" t="s">
        <v>38</v>
      </c>
      <c r="AX151" s="15" t="s">
        <v>83</v>
      </c>
      <c r="AY151" s="263" t="s">
        <v>283</v>
      </c>
    </row>
    <row r="152" spans="1:65" s="13" customFormat="1" ht="11.25">
      <c r="B152" s="232"/>
      <c r="C152" s="233"/>
      <c r="D152" s="223" t="s">
        <v>440</v>
      </c>
      <c r="E152" s="234" t="s">
        <v>1</v>
      </c>
      <c r="F152" s="235" t="s">
        <v>4461</v>
      </c>
      <c r="G152" s="233"/>
      <c r="H152" s="236">
        <v>722</v>
      </c>
      <c r="I152" s="237"/>
      <c r="J152" s="233"/>
      <c r="K152" s="233"/>
      <c r="L152" s="238"/>
      <c r="M152" s="239"/>
      <c r="N152" s="240"/>
      <c r="O152" s="240"/>
      <c r="P152" s="240"/>
      <c r="Q152" s="240"/>
      <c r="R152" s="240"/>
      <c r="S152" s="240"/>
      <c r="T152" s="241"/>
      <c r="AT152" s="242" t="s">
        <v>440</v>
      </c>
      <c r="AU152" s="242" t="s">
        <v>93</v>
      </c>
      <c r="AV152" s="13" t="s">
        <v>93</v>
      </c>
      <c r="AW152" s="13" t="s">
        <v>38</v>
      </c>
      <c r="AX152" s="13" t="s">
        <v>83</v>
      </c>
      <c r="AY152" s="242" t="s">
        <v>283</v>
      </c>
    </row>
    <row r="153" spans="1:65" s="14" customFormat="1" ht="11.25">
      <c r="B153" s="243"/>
      <c r="C153" s="244"/>
      <c r="D153" s="223" t="s">
        <v>440</v>
      </c>
      <c r="E153" s="245" t="s">
        <v>1</v>
      </c>
      <c r="F153" s="246" t="s">
        <v>442</v>
      </c>
      <c r="G153" s="244"/>
      <c r="H153" s="247">
        <v>722</v>
      </c>
      <c r="I153" s="248"/>
      <c r="J153" s="244"/>
      <c r="K153" s="244"/>
      <c r="L153" s="249"/>
      <c r="M153" s="250"/>
      <c r="N153" s="251"/>
      <c r="O153" s="251"/>
      <c r="P153" s="251"/>
      <c r="Q153" s="251"/>
      <c r="R153" s="251"/>
      <c r="S153" s="251"/>
      <c r="T153" s="252"/>
      <c r="AT153" s="253" t="s">
        <v>440</v>
      </c>
      <c r="AU153" s="253" t="s">
        <v>93</v>
      </c>
      <c r="AV153" s="14" t="s">
        <v>304</v>
      </c>
      <c r="AW153" s="14" t="s">
        <v>38</v>
      </c>
      <c r="AX153" s="14" t="s">
        <v>91</v>
      </c>
      <c r="AY153" s="253" t="s">
        <v>283</v>
      </c>
    </row>
    <row r="154" spans="1:65" s="2" customFormat="1" ht="16.5" customHeight="1">
      <c r="A154" s="36"/>
      <c r="B154" s="37"/>
      <c r="C154" s="210" t="s">
        <v>317</v>
      </c>
      <c r="D154" s="210" t="s">
        <v>286</v>
      </c>
      <c r="E154" s="211" t="s">
        <v>4462</v>
      </c>
      <c r="F154" s="212" t="s">
        <v>4463</v>
      </c>
      <c r="G154" s="213" t="s">
        <v>347</v>
      </c>
      <c r="H154" s="214">
        <v>2311</v>
      </c>
      <c r="I154" s="215"/>
      <c r="J154" s="216">
        <f>ROUND(I154*H154,2)</f>
        <v>0</v>
      </c>
      <c r="K154" s="212" t="s">
        <v>290</v>
      </c>
      <c r="L154" s="41"/>
      <c r="M154" s="217" t="s">
        <v>1</v>
      </c>
      <c r="N154" s="218" t="s">
        <v>48</v>
      </c>
      <c r="O154" s="73"/>
      <c r="P154" s="219">
        <f>O154*H154</f>
        <v>0</v>
      </c>
      <c r="Q154" s="219">
        <v>2.1000000000000001E-4</v>
      </c>
      <c r="R154" s="219">
        <f>Q154*H154</f>
        <v>0.48531000000000002</v>
      </c>
      <c r="S154" s="219">
        <v>0</v>
      </c>
      <c r="T154" s="220">
        <f>S154*H154</f>
        <v>0</v>
      </c>
      <c r="U154" s="36"/>
      <c r="V154" s="36"/>
      <c r="W154" s="36"/>
      <c r="X154" s="36"/>
      <c r="Y154" s="36"/>
      <c r="Z154" s="36"/>
      <c r="AA154" s="36"/>
      <c r="AB154" s="36"/>
      <c r="AC154" s="36"/>
      <c r="AD154" s="36"/>
      <c r="AE154" s="36"/>
      <c r="AR154" s="221" t="s">
        <v>304</v>
      </c>
      <c r="AT154" s="221" t="s">
        <v>286</v>
      </c>
      <c r="AU154" s="221" t="s">
        <v>93</v>
      </c>
      <c r="AY154" s="18" t="s">
        <v>283</v>
      </c>
      <c r="BE154" s="222">
        <f>IF(N154="základní",J154,0)</f>
        <v>0</v>
      </c>
      <c r="BF154" s="222">
        <f>IF(N154="snížená",J154,0)</f>
        <v>0</v>
      </c>
      <c r="BG154" s="222">
        <f>IF(N154="zákl. přenesená",J154,0)</f>
        <v>0</v>
      </c>
      <c r="BH154" s="222">
        <f>IF(N154="sníž. přenesená",J154,0)</f>
        <v>0</v>
      </c>
      <c r="BI154" s="222">
        <f>IF(N154="nulová",J154,0)</f>
        <v>0</v>
      </c>
      <c r="BJ154" s="18" t="s">
        <v>91</v>
      </c>
      <c r="BK154" s="222">
        <f>ROUND(I154*H154,2)</f>
        <v>0</v>
      </c>
      <c r="BL154" s="18" t="s">
        <v>304</v>
      </c>
      <c r="BM154" s="221" t="s">
        <v>4464</v>
      </c>
    </row>
    <row r="155" spans="1:65" s="15" customFormat="1" ht="11.25">
      <c r="B155" s="254"/>
      <c r="C155" s="255"/>
      <c r="D155" s="223" t="s">
        <v>440</v>
      </c>
      <c r="E155" s="256" t="s">
        <v>1</v>
      </c>
      <c r="F155" s="257" t="s">
        <v>4449</v>
      </c>
      <c r="G155" s="255"/>
      <c r="H155" s="256" t="s">
        <v>1</v>
      </c>
      <c r="I155" s="258"/>
      <c r="J155" s="255"/>
      <c r="K155" s="255"/>
      <c r="L155" s="259"/>
      <c r="M155" s="260"/>
      <c r="N155" s="261"/>
      <c r="O155" s="261"/>
      <c r="P155" s="261"/>
      <c r="Q155" s="261"/>
      <c r="R155" s="261"/>
      <c r="S155" s="261"/>
      <c r="T155" s="262"/>
      <c r="AT155" s="263" t="s">
        <v>440</v>
      </c>
      <c r="AU155" s="263" t="s">
        <v>93</v>
      </c>
      <c r="AV155" s="15" t="s">
        <v>91</v>
      </c>
      <c r="AW155" s="15" t="s">
        <v>38</v>
      </c>
      <c r="AX155" s="15" t="s">
        <v>83</v>
      </c>
      <c r="AY155" s="263" t="s">
        <v>283</v>
      </c>
    </row>
    <row r="156" spans="1:65" s="13" customFormat="1" ht="11.25">
      <c r="B156" s="232"/>
      <c r="C156" s="233"/>
      <c r="D156" s="223" t="s">
        <v>440</v>
      </c>
      <c r="E156" s="234" t="s">
        <v>1</v>
      </c>
      <c r="F156" s="235" t="s">
        <v>4465</v>
      </c>
      <c r="G156" s="233"/>
      <c r="H156" s="236">
        <v>2311</v>
      </c>
      <c r="I156" s="237"/>
      <c r="J156" s="233"/>
      <c r="K156" s="233"/>
      <c r="L156" s="238"/>
      <c r="M156" s="239"/>
      <c r="N156" s="240"/>
      <c r="O156" s="240"/>
      <c r="P156" s="240"/>
      <c r="Q156" s="240"/>
      <c r="R156" s="240"/>
      <c r="S156" s="240"/>
      <c r="T156" s="241"/>
      <c r="AT156" s="242" t="s">
        <v>440</v>
      </c>
      <c r="AU156" s="242" t="s">
        <v>93</v>
      </c>
      <c r="AV156" s="13" t="s">
        <v>93</v>
      </c>
      <c r="AW156" s="13" t="s">
        <v>38</v>
      </c>
      <c r="AX156" s="13" t="s">
        <v>83</v>
      </c>
      <c r="AY156" s="242" t="s">
        <v>283</v>
      </c>
    </row>
    <row r="157" spans="1:65" s="14" customFormat="1" ht="11.25">
      <c r="B157" s="243"/>
      <c r="C157" s="244"/>
      <c r="D157" s="223" t="s">
        <v>440</v>
      </c>
      <c r="E157" s="245" t="s">
        <v>1</v>
      </c>
      <c r="F157" s="246" t="s">
        <v>442</v>
      </c>
      <c r="G157" s="244"/>
      <c r="H157" s="247">
        <v>2311</v>
      </c>
      <c r="I157" s="248"/>
      <c r="J157" s="244"/>
      <c r="K157" s="244"/>
      <c r="L157" s="249"/>
      <c r="M157" s="250"/>
      <c r="N157" s="251"/>
      <c r="O157" s="251"/>
      <c r="P157" s="251"/>
      <c r="Q157" s="251"/>
      <c r="R157" s="251"/>
      <c r="S157" s="251"/>
      <c r="T157" s="252"/>
      <c r="AT157" s="253" t="s">
        <v>440</v>
      </c>
      <c r="AU157" s="253" t="s">
        <v>93</v>
      </c>
      <c r="AV157" s="14" t="s">
        <v>304</v>
      </c>
      <c r="AW157" s="14" t="s">
        <v>38</v>
      </c>
      <c r="AX157" s="14" t="s">
        <v>91</v>
      </c>
      <c r="AY157" s="253" t="s">
        <v>283</v>
      </c>
    </row>
    <row r="158" spans="1:65" s="2" customFormat="1" ht="16.5" customHeight="1">
      <c r="A158" s="36"/>
      <c r="B158" s="37"/>
      <c r="C158" s="210" t="s">
        <v>323</v>
      </c>
      <c r="D158" s="210" t="s">
        <v>286</v>
      </c>
      <c r="E158" s="211" t="s">
        <v>4466</v>
      </c>
      <c r="F158" s="212" t="s">
        <v>4467</v>
      </c>
      <c r="G158" s="213" t="s">
        <v>347</v>
      </c>
      <c r="H158" s="214">
        <v>976</v>
      </c>
      <c r="I158" s="215"/>
      <c r="J158" s="216">
        <f>ROUND(I158*H158,2)</f>
        <v>0</v>
      </c>
      <c r="K158" s="212" t="s">
        <v>290</v>
      </c>
      <c r="L158" s="41"/>
      <c r="M158" s="217" t="s">
        <v>1</v>
      </c>
      <c r="N158" s="218" t="s">
        <v>48</v>
      </c>
      <c r="O158" s="73"/>
      <c r="P158" s="219">
        <f>O158*H158</f>
        <v>0</v>
      </c>
      <c r="Q158" s="219">
        <v>2.7E-4</v>
      </c>
      <c r="R158" s="219">
        <f>Q158*H158</f>
        <v>0.26351999999999998</v>
      </c>
      <c r="S158" s="219">
        <v>0</v>
      </c>
      <c r="T158" s="220">
        <f>S158*H158</f>
        <v>0</v>
      </c>
      <c r="U158" s="36"/>
      <c r="V158" s="36"/>
      <c r="W158" s="36"/>
      <c r="X158" s="36"/>
      <c r="Y158" s="36"/>
      <c r="Z158" s="36"/>
      <c r="AA158" s="36"/>
      <c r="AB158" s="36"/>
      <c r="AC158" s="36"/>
      <c r="AD158" s="36"/>
      <c r="AE158" s="36"/>
      <c r="AR158" s="221" t="s">
        <v>304</v>
      </c>
      <c r="AT158" s="221" t="s">
        <v>286</v>
      </c>
      <c r="AU158" s="221" t="s">
        <v>93</v>
      </c>
      <c r="AY158" s="18" t="s">
        <v>283</v>
      </c>
      <c r="BE158" s="222">
        <f>IF(N158="základní",J158,0)</f>
        <v>0</v>
      </c>
      <c r="BF158" s="222">
        <f>IF(N158="snížená",J158,0)</f>
        <v>0</v>
      </c>
      <c r="BG158" s="222">
        <f>IF(N158="zákl. přenesená",J158,0)</f>
        <v>0</v>
      </c>
      <c r="BH158" s="222">
        <f>IF(N158="sníž. přenesená",J158,0)</f>
        <v>0</v>
      </c>
      <c r="BI158" s="222">
        <f>IF(N158="nulová",J158,0)</f>
        <v>0</v>
      </c>
      <c r="BJ158" s="18" t="s">
        <v>91</v>
      </c>
      <c r="BK158" s="222">
        <f>ROUND(I158*H158,2)</f>
        <v>0</v>
      </c>
      <c r="BL158" s="18" t="s">
        <v>304</v>
      </c>
      <c r="BM158" s="221" t="s">
        <v>4468</v>
      </c>
    </row>
    <row r="159" spans="1:65" s="15" customFormat="1" ht="11.25">
      <c r="B159" s="254"/>
      <c r="C159" s="255"/>
      <c r="D159" s="223" t="s">
        <v>440</v>
      </c>
      <c r="E159" s="256" t="s">
        <v>1</v>
      </c>
      <c r="F159" s="257" t="s">
        <v>4449</v>
      </c>
      <c r="G159" s="255"/>
      <c r="H159" s="256" t="s">
        <v>1</v>
      </c>
      <c r="I159" s="258"/>
      <c r="J159" s="255"/>
      <c r="K159" s="255"/>
      <c r="L159" s="259"/>
      <c r="M159" s="260"/>
      <c r="N159" s="261"/>
      <c r="O159" s="261"/>
      <c r="P159" s="261"/>
      <c r="Q159" s="261"/>
      <c r="R159" s="261"/>
      <c r="S159" s="261"/>
      <c r="T159" s="262"/>
      <c r="AT159" s="263" t="s">
        <v>440</v>
      </c>
      <c r="AU159" s="263" t="s">
        <v>93</v>
      </c>
      <c r="AV159" s="15" t="s">
        <v>91</v>
      </c>
      <c r="AW159" s="15" t="s">
        <v>38</v>
      </c>
      <c r="AX159" s="15" t="s">
        <v>83</v>
      </c>
      <c r="AY159" s="263" t="s">
        <v>283</v>
      </c>
    </row>
    <row r="160" spans="1:65" s="13" customFormat="1" ht="11.25">
      <c r="B160" s="232"/>
      <c r="C160" s="233"/>
      <c r="D160" s="223" t="s">
        <v>440</v>
      </c>
      <c r="E160" s="234" t="s">
        <v>1</v>
      </c>
      <c r="F160" s="235" t="s">
        <v>4469</v>
      </c>
      <c r="G160" s="233"/>
      <c r="H160" s="236">
        <v>976</v>
      </c>
      <c r="I160" s="237"/>
      <c r="J160" s="233"/>
      <c r="K160" s="233"/>
      <c r="L160" s="238"/>
      <c r="M160" s="239"/>
      <c r="N160" s="240"/>
      <c r="O160" s="240"/>
      <c r="P160" s="240"/>
      <c r="Q160" s="240"/>
      <c r="R160" s="240"/>
      <c r="S160" s="240"/>
      <c r="T160" s="241"/>
      <c r="AT160" s="242" t="s">
        <v>440</v>
      </c>
      <c r="AU160" s="242" t="s">
        <v>93</v>
      </c>
      <c r="AV160" s="13" t="s">
        <v>93</v>
      </c>
      <c r="AW160" s="13" t="s">
        <v>38</v>
      </c>
      <c r="AX160" s="13" t="s">
        <v>83</v>
      </c>
      <c r="AY160" s="242" t="s">
        <v>283</v>
      </c>
    </row>
    <row r="161" spans="1:65" s="14" customFormat="1" ht="11.25">
      <c r="B161" s="243"/>
      <c r="C161" s="244"/>
      <c r="D161" s="223" t="s">
        <v>440</v>
      </c>
      <c r="E161" s="245" t="s">
        <v>1</v>
      </c>
      <c r="F161" s="246" t="s">
        <v>442</v>
      </c>
      <c r="G161" s="244"/>
      <c r="H161" s="247">
        <v>976</v>
      </c>
      <c r="I161" s="248"/>
      <c r="J161" s="244"/>
      <c r="K161" s="244"/>
      <c r="L161" s="249"/>
      <c r="M161" s="250"/>
      <c r="N161" s="251"/>
      <c r="O161" s="251"/>
      <c r="P161" s="251"/>
      <c r="Q161" s="251"/>
      <c r="R161" s="251"/>
      <c r="S161" s="251"/>
      <c r="T161" s="252"/>
      <c r="AT161" s="253" t="s">
        <v>440</v>
      </c>
      <c r="AU161" s="253" t="s">
        <v>93</v>
      </c>
      <c r="AV161" s="14" t="s">
        <v>304</v>
      </c>
      <c r="AW161" s="14" t="s">
        <v>38</v>
      </c>
      <c r="AX161" s="14" t="s">
        <v>91</v>
      </c>
      <c r="AY161" s="253" t="s">
        <v>283</v>
      </c>
    </row>
    <row r="162" spans="1:65" s="2" customFormat="1" ht="16.5" customHeight="1">
      <c r="A162" s="36"/>
      <c r="B162" s="37"/>
      <c r="C162" s="210" t="s">
        <v>328</v>
      </c>
      <c r="D162" s="210" t="s">
        <v>286</v>
      </c>
      <c r="E162" s="211" t="s">
        <v>4470</v>
      </c>
      <c r="F162" s="212" t="s">
        <v>4471</v>
      </c>
      <c r="G162" s="213" t="s">
        <v>347</v>
      </c>
      <c r="H162" s="214">
        <v>722</v>
      </c>
      <c r="I162" s="215"/>
      <c r="J162" s="216">
        <f>ROUND(I162*H162,2)</f>
        <v>0</v>
      </c>
      <c r="K162" s="212" t="s">
        <v>290</v>
      </c>
      <c r="L162" s="41"/>
      <c r="M162" s="217" t="s">
        <v>1</v>
      </c>
      <c r="N162" s="218" t="s">
        <v>48</v>
      </c>
      <c r="O162" s="73"/>
      <c r="P162" s="219">
        <f>O162*H162</f>
        <v>0</v>
      </c>
      <c r="Q162" s="219">
        <v>0</v>
      </c>
      <c r="R162" s="219">
        <f>Q162*H162</f>
        <v>0</v>
      </c>
      <c r="S162" s="219">
        <v>0</v>
      </c>
      <c r="T162" s="220">
        <f>S162*H162</f>
        <v>0</v>
      </c>
      <c r="U162" s="36"/>
      <c r="V162" s="36"/>
      <c r="W162" s="36"/>
      <c r="X162" s="36"/>
      <c r="Y162" s="36"/>
      <c r="Z162" s="36"/>
      <c r="AA162" s="36"/>
      <c r="AB162" s="36"/>
      <c r="AC162" s="36"/>
      <c r="AD162" s="36"/>
      <c r="AE162" s="36"/>
      <c r="AR162" s="221" t="s">
        <v>304</v>
      </c>
      <c r="AT162" s="221" t="s">
        <v>286</v>
      </c>
      <c r="AU162" s="221" t="s">
        <v>93</v>
      </c>
      <c r="AY162" s="18" t="s">
        <v>283</v>
      </c>
      <c r="BE162" s="222">
        <f>IF(N162="základní",J162,0)</f>
        <v>0</v>
      </c>
      <c r="BF162" s="222">
        <f>IF(N162="snížená",J162,0)</f>
        <v>0</v>
      </c>
      <c r="BG162" s="222">
        <f>IF(N162="zákl. přenesená",J162,0)</f>
        <v>0</v>
      </c>
      <c r="BH162" s="222">
        <f>IF(N162="sníž. přenesená",J162,0)</f>
        <v>0</v>
      </c>
      <c r="BI162" s="222">
        <f>IF(N162="nulová",J162,0)</f>
        <v>0</v>
      </c>
      <c r="BJ162" s="18" t="s">
        <v>91</v>
      </c>
      <c r="BK162" s="222">
        <f>ROUND(I162*H162,2)</f>
        <v>0</v>
      </c>
      <c r="BL162" s="18" t="s">
        <v>304</v>
      </c>
      <c r="BM162" s="221" t="s">
        <v>4472</v>
      </c>
    </row>
    <row r="163" spans="1:65" s="15" customFormat="1" ht="11.25">
      <c r="B163" s="254"/>
      <c r="C163" s="255"/>
      <c r="D163" s="223" t="s">
        <v>440</v>
      </c>
      <c r="E163" s="256" t="s">
        <v>1</v>
      </c>
      <c r="F163" s="257" t="s">
        <v>4449</v>
      </c>
      <c r="G163" s="255"/>
      <c r="H163" s="256" t="s">
        <v>1</v>
      </c>
      <c r="I163" s="258"/>
      <c r="J163" s="255"/>
      <c r="K163" s="255"/>
      <c r="L163" s="259"/>
      <c r="M163" s="260"/>
      <c r="N163" s="261"/>
      <c r="O163" s="261"/>
      <c r="P163" s="261"/>
      <c r="Q163" s="261"/>
      <c r="R163" s="261"/>
      <c r="S163" s="261"/>
      <c r="T163" s="262"/>
      <c r="AT163" s="263" t="s">
        <v>440</v>
      </c>
      <c r="AU163" s="263" t="s">
        <v>93</v>
      </c>
      <c r="AV163" s="15" t="s">
        <v>91</v>
      </c>
      <c r="AW163" s="15" t="s">
        <v>38</v>
      </c>
      <c r="AX163" s="15" t="s">
        <v>83</v>
      </c>
      <c r="AY163" s="263" t="s">
        <v>283</v>
      </c>
    </row>
    <row r="164" spans="1:65" s="13" customFormat="1" ht="11.25">
      <c r="B164" s="232"/>
      <c r="C164" s="233"/>
      <c r="D164" s="223" t="s">
        <v>440</v>
      </c>
      <c r="E164" s="234" t="s">
        <v>1</v>
      </c>
      <c r="F164" s="235" t="s">
        <v>4461</v>
      </c>
      <c r="G164" s="233"/>
      <c r="H164" s="236">
        <v>722</v>
      </c>
      <c r="I164" s="237"/>
      <c r="J164" s="233"/>
      <c r="K164" s="233"/>
      <c r="L164" s="238"/>
      <c r="M164" s="239"/>
      <c r="N164" s="240"/>
      <c r="O164" s="240"/>
      <c r="P164" s="240"/>
      <c r="Q164" s="240"/>
      <c r="R164" s="240"/>
      <c r="S164" s="240"/>
      <c r="T164" s="241"/>
      <c r="AT164" s="242" t="s">
        <v>440</v>
      </c>
      <c r="AU164" s="242" t="s">
        <v>93</v>
      </c>
      <c r="AV164" s="13" t="s">
        <v>93</v>
      </c>
      <c r="AW164" s="13" t="s">
        <v>38</v>
      </c>
      <c r="AX164" s="13" t="s">
        <v>83</v>
      </c>
      <c r="AY164" s="242" t="s">
        <v>283</v>
      </c>
    </row>
    <row r="165" spans="1:65" s="14" customFormat="1" ht="11.25">
      <c r="B165" s="243"/>
      <c r="C165" s="244"/>
      <c r="D165" s="223" t="s">
        <v>440</v>
      </c>
      <c r="E165" s="245" t="s">
        <v>1</v>
      </c>
      <c r="F165" s="246" t="s">
        <v>442</v>
      </c>
      <c r="G165" s="244"/>
      <c r="H165" s="247">
        <v>722</v>
      </c>
      <c r="I165" s="248"/>
      <c r="J165" s="244"/>
      <c r="K165" s="244"/>
      <c r="L165" s="249"/>
      <c r="M165" s="250"/>
      <c r="N165" s="251"/>
      <c r="O165" s="251"/>
      <c r="P165" s="251"/>
      <c r="Q165" s="251"/>
      <c r="R165" s="251"/>
      <c r="S165" s="251"/>
      <c r="T165" s="252"/>
      <c r="AT165" s="253" t="s">
        <v>440</v>
      </c>
      <c r="AU165" s="253" t="s">
        <v>93</v>
      </c>
      <c r="AV165" s="14" t="s">
        <v>304</v>
      </c>
      <c r="AW165" s="14" t="s">
        <v>38</v>
      </c>
      <c r="AX165" s="14" t="s">
        <v>91</v>
      </c>
      <c r="AY165" s="253" t="s">
        <v>283</v>
      </c>
    </row>
    <row r="166" spans="1:65" s="2" customFormat="1" ht="16.5" customHeight="1">
      <c r="A166" s="36"/>
      <c r="B166" s="37"/>
      <c r="C166" s="210" t="s">
        <v>334</v>
      </c>
      <c r="D166" s="210" t="s">
        <v>286</v>
      </c>
      <c r="E166" s="211" t="s">
        <v>4473</v>
      </c>
      <c r="F166" s="212" t="s">
        <v>4474</v>
      </c>
      <c r="G166" s="213" t="s">
        <v>347</v>
      </c>
      <c r="H166" s="214">
        <v>3287</v>
      </c>
      <c r="I166" s="215"/>
      <c r="J166" s="216">
        <f>ROUND(I166*H166,2)</f>
        <v>0</v>
      </c>
      <c r="K166" s="212" t="s">
        <v>290</v>
      </c>
      <c r="L166" s="41"/>
      <c r="M166" s="217" t="s">
        <v>1</v>
      </c>
      <c r="N166" s="218" t="s">
        <v>48</v>
      </c>
      <c r="O166" s="73"/>
      <c r="P166" s="219">
        <f>O166*H166</f>
        <v>0</v>
      </c>
      <c r="Q166" s="219">
        <v>0</v>
      </c>
      <c r="R166" s="219">
        <f>Q166*H166</f>
        <v>0</v>
      </c>
      <c r="S166" s="219">
        <v>0</v>
      </c>
      <c r="T166" s="220">
        <f>S166*H166</f>
        <v>0</v>
      </c>
      <c r="U166" s="36"/>
      <c r="V166" s="36"/>
      <c r="W166" s="36"/>
      <c r="X166" s="36"/>
      <c r="Y166" s="36"/>
      <c r="Z166" s="36"/>
      <c r="AA166" s="36"/>
      <c r="AB166" s="36"/>
      <c r="AC166" s="36"/>
      <c r="AD166" s="36"/>
      <c r="AE166" s="36"/>
      <c r="AR166" s="221" t="s">
        <v>304</v>
      </c>
      <c r="AT166" s="221" t="s">
        <v>286</v>
      </c>
      <c r="AU166" s="221" t="s">
        <v>93</v>
      </c>
      <c r="AY166" s="18" t="s">
        <v>283</v>
      </c>
      <c r="BE166" s="222">
        <f>IF(N166="základní",J166,0)</f>
        <v>0</v>
      </c>
      <c r="BF166" s="222">
        <f>IF(N166="snížená",J166,0)</f>
        <v>0</v>
      </c>
      <c r="BG166" s="222">
        <f>IF(N166="zákl. přenesená",J166,0)</f>
        <v>0</v>
      </c>
      <c r="BH166" s="222">
        <f>IF(N166="sníž. přenesená",J166,0)</f>
        <v>0</v>
      </c>
      <c r="BI166" s="222">
        <f>IF(N166="nulová",J166,0)</f>
        <v>0</v>
      </c>
      <c r="BJ166" s="18" t="s">
        <v>91</v>
      </c>
      <c r="BK166" s="222">
        <f>ROUND(I166*H166,2)</f>
        <v>0</v>
      </c>
      <c r="BL166" s="18" t="s">
        <v>304</v>
      </c>
      <c r="BM166" s="221" t="s">
        <v>4475</v>
      </c>
    </row>
    <row r="167" spans="1:65" s="15" customFormat="1" ht="11.25">
      <c r="B167" s="254"/>
      <c r="C167" s="255"/>
      <c r="D167" s="223" t="s">
        <v>440</v>
      </c>
      <c r="E167" s="256" t="s">
        <v>1</v>
      </c>
      <c r="F167" s="257" t="s">
        <v>4449</v>
      </c>
      <c r="G167" s="255"/>
      <c r="H167" s="256" t="s">
        <v>1</v>
      </c>
      <c r="I167" s="258"/>
      <c r="J167" s="255"/>
      <c r="K167" s="255"/>
      <c r="L167" s="259"/>
      <c r="M167" s="260"/>
      <c r="N167" s="261"/>
      <c r="O167" s="261"/>
      <c r="P167" s="261"/>
      <c r="Q167" s="261"/>
      <c r="R167" s="261"/>
      <c r="S167" s="261"/>
      <c r="T167" s="262"/>
      <c r="AT167" s="263" t="s">
        <v>440</v>
      </c>
      <c r="AU167" s="263" t="s">
        <v>93</v>
      </c>
      <c r="AV167" s="15" t="s">
        <v>91</v>
      </c>
      <c r="AW167" s="15" t="s">
        <v>38</v>
      </c>
      <c r="AX167" s="15" t="s">
        <v>83</v>
      </c>
      <c r="AY167" s="263" t="s">
        <v>283</v>
      </c>
    </row>
    <row r="168" spans="1:65" s="13" customFormat="1" ht="11.25">
      <c r="B168" s="232"/>
      <c r="C168" s="233"/>
      <c r="D168" s="223" t="s">
        <v>440</v>
      </c>
      <c r="E168" s="234" t="s">
        <v>1</v>
      </c>
      <c r="F168" s="235" t="s">
        <v>4465</v>
      </c>
      <c r="G168" s="233"/>
      <c r="H168" s="236">
        <v>2311</v>
      </c>
      <c r="I168" s="237"/>
      <c r="J168" s="233"/>
      <c r="K168" s="233"/>
      <c r="L168" s="238"/>
      <c r="M168" s="239"/>
      <c r="N168" s="240"/>
      <c r="O168" s="240"/>
      <c r="P168" s="240"/>
      <c r="Q168" s="240"/>
      <c r="R168" s="240"/>
      <c r="S168" s="240"/>
      <c r="T168" s="241"/>
      <c r="AT168" s="242" t="s">
        <v>440</v>
      </c>
      <c r="AU168" s="242" t="s">
        <v>93</v>
      </c>
      <c r="AV168" s="13" t="s">
        <v>93</v>
      </c>
      <c r="AW168" s="13" t="s">
        <v>38</v>
      </c>
      <c r="AX168" s="13" t="s">
        <v>83</v>
      </c>
      <c r="AY168" s="242" t="s">
        <v>283</v>
      </c>
    </row>
    <row r="169" spans="1:65" s="13" customFormat="1" ht="11.25">
      <c r="B169" s="232"/>
      <c r="C169" s="233"/>
      <c r="D169" s="223" t="s">
        <v>440</v>
      </c>
      <c r="E169" s="234" t="s">
        <v>1</v>
      </c>
      <c r="F169" s="235" t="s">
        <v>4469</v>
      </c>
      <c r="G169" s="233"/>
      <c r="H169" s="236">
        <v>976</v>
      </c>
      <c r="I169" s="237"/>
      <c r="J169" s="233"/>
      <c r="K169" s="233"/>
      <c r="L169" s="238"/>
      <c r="M169" s="239"/>
      <c r="N169" s="240"/>
      <c r="O169" s="240"/>
      <c r="P169" s="240"/>
      <c r="Q169" s="240"/>
      <c r="R169" s="240"/>
      <c r="S169" s="240"/>
      <c r="T169" s="241"/>
      <c r="AT169" s="242" t="s">
        <v>440</v>
      </c>
      <c r="AU169" s="242" t="s">
        <v>93</v>
      </c>
      <c r="AV169" s="13" t="s">
        <v>93</v>
      </c>
      <c r="AW169" s="13" t="s">
        <v>38</v>
      </c>
      <c r="AX169" s="13" t="s">
        <v>83</v>
      </c>
      <c r="AY169" s="242" t="s">
        <v>283</v>
      </c>
    </row>
    <row r="170" spans="1:65" s="14" customFormat="1" ht="11.25">
      <c r="B170" s="243"/>
      <c r="C170" s="244"/>
      <c r="D170" s="223" t="s">
        <v>440</v>
      </c>
      <c r="E170" s="245" t="s">
        <v>1</v>
      </c>
      <c r="F170" s="246" t="s">
        <v>442</v>
      </c>
      <c r="G170" s="244"/>
      <c r="H170" s="247">
        <v>3287</v>
      </c>
      <c r="I170" s="248"/>
      <c r="J170" s="244"/>
      <c r="K170" s="244"/>
      <c r="L170" s="249"/>
      <c r="M170" s="250"/>
      <c r="N170" s="251"/>
      <c r="O170" s="251"/>
      <c r="P170" s="251"/>
      <c r="Q170" s="251"/>
      <c r="R170" s="251"/>
      <c r="S170" s="251"/>
      <c r="T170" s="252"/>
      <c r="AT170" s="253" t="s">
        <v>440</v>
      </c>
      <c r="AU170" s="253" t="s">
        <v>93</v>
      </c>
      <c r="AV170" s="14" t="s">
        <v>304</v>
      </c>
      <c r="AW170" s="14" t="s">
        <v>38</v>
      </c>
      <c r="AX170" s="14" t="s">
        <v>91</v>
      </c>
      <c r="AY170" s="253" t="s">
        <v>283</v>
      </c>
    </row>
    <row r="171" spans="1:65" s="2" customFormat="1" ht="16.5" customHeight="1">
      <c r="A171" s="36"/>
      <c r="B171" s="37"/>
      <c r="C171" s="275" t="s">
        <v>339</v>
      </c>
      <c r="D171" s="275" t="s">
        <v>490</v>
      </c>
      <c r="E171" s="276" t="s">
        <v>4476</v>
      </c>
      <c r="F171" s="277" t="s">
        <v>4477</v>
      </c>
      <c r="G171" s="278" t="s">
        <v>445</v>
      </c>
      <c r="H171" s="279">
        <v>2295.1999999999998</v>
      </c>
      <c r="I171" s="280"/>
      <c r="J171" s="281">
        <f>ROUND(I171*H171,2)</f>
        <v>0</v>
      </c>
      <c r="K171" s="277" t="s">
        <v>290</v>
      </c>
      <c r="L171" s="282"/>
      <c r="M171" s="283" t="s">
        <v>1</v>
      </c>
      <c r="N171" s="284" t="s">
        <v>48</v>
      </c>
      <c r="O171" s="73"/>
      <c r="P171" s="219">
        <f>O171*H171</f>
        <v>0</v>
      </c>
      <c r="Q171" s="219">
        <v>2.4289999999999998</v>
      </c>
      <c r="R171" s="219">
        <f>Q171*H171</f>
        <v>5575.0407999999989</v>
      </c>
      <c r="S171" s="219">
        <v>0</v>
      </c>
      <c r="T171" s="220">
        <f>S171*H171</f>
        <v>0</v>
      </c>
      <c r="U171" s="36"/>
      <c r="V171" s="36"/>
      <c r="W171" s="36"/>
      <c r="X171" s="36"/>
      <c r="Y171" s="36"/>
      <c r="Z171" s="36"/>
      <c r="AA171" s="36"/>
      <c r="AB171" s="36"/>
      <c r="AC171" s="36"/>
      <c r="AD171" s="36"/>
      <c r="AE171" s="36"/>
      <c r="AR171" s="221" t="s">
        <v>328</v>
      </c>
      <c r="AT171" s="221" t="s">
        <v>490</v>
      </c>
      <c r="AU171" s="221" t="s">
        <v>93</v>
      </c>
      <c r="AY171" s="18" t="s">
        <v>283</v>
      </c>
      <c r="BE171" s="222">
        <f>IF(N171="základní",J171,0)</f>
        <v>0</v>
      </c>
      <c r="BF171" s="222">
        <f>IF(N171="snížená",J171,0)</f>
        <v>0</v>
      </c>
      <c r="BG171" s="222">
        <f>IF(N171="zákl. přenesená",J171,0)</f>
        <v>0</v>
      </c>
      <c r="BH171" s="222">
        <f>IF(N171="sníž. přenesená",J171,0)</f>
        <v>0</v>
      </c>
      <c r="BI171" s="222">
        <f>IF(N171="nulová",J171,0)</f>
        <v>0</v>
      </c>
      <c r="BJ171" s="18" t="s">
        <v>91</v>
      </c>
      <c r="BK171" s="222">
        <f>ROUND(I171*H171,2)</f>
        <v>0</v>
      </c>
      <c r="BL171" s="18" t="s">
        <v>304</v>
      </c>
      <c r="BM171" s="221" t="s">
        <v>4478</v>
      </c>
    </row>
    <row r="172" spans="1:65" s="15" customFormat="1" ht="11.25">
      <c r="B172" s="254"/>
      <c r="C172" s="255"/>
      <c r="D172" s="223" t="s">
        <v>440</v>
      </c>
      <c r="E172" s="256" t="s">
        <v>1</v>
      </c>
      <c r="F172" s="257" t="s">
        <v>4449</v>
      </c>
      <c r="G172" s="255"/>
      <c r="H172" s="256" t="s">
        <v>1</v>
      </c>
      <c r="I172" s="258"/>
      <c r="J172" s="255"/>
      <c r="K172" s="255"/>
      <c r="L172" s="259"/>
      <c r="M172" s="260"/>
      <c r="N172" s="261"/>
      <c r="O172" s="261"/>
      <c r="P172" s="261"/>
      <c r="Q172" s="261"/>
      <c r="R172" s="261"/>
      <c r="S172" s="261"/>
      <c r="T172" s="262"/>
      <c r="AT172" s="263" t="s">
        <v>440</v>
      </c>
      <c r="AU172" s="263" t="s">
        <v>93</v>
      </c>
      <c r="AV172" s="15" t="s">
        <v>91</v>
      </c>
      <c r="AW172" s="15" t="s">
        <v>38</v>
      </c>
      <c r="AX172" s="15" t="s">
        <v>83</v>
      </c>
      <c r="AY172" s="263" t="s">
        <v>283</v>
      </c>
    </row>
    <row r="173" spans="1:65" s="13" customFormat="1" ht="11.25">
      <c r="B173" s="232"/>
      <c r="C173" s="233"/>
      <c r="D173" s="223" t="s">
        <v>440</v>
      </c>
      <c r="E173" s="234" t="s">
        <v>1</v>
      </c>
      <c r="F173" s="235" t="s">
        <v>4450</v>
      </c>
      <c r="G173" s="233"/>
      <c r="H173" s="236">
        <v>204.1</v>
      </c>
      <c r="I173" s="237"/>
      <c r="J173" s="233"/>
      <c r="K173" s="233"/>
      <c r="L173" s="238"/>
      <c r="M173" s="239"/>
      <c r="N173" s="240"/>
      <c r="O173" s="240"/>
      <c r="P173" s="240"/>
      <c r="Q173" s="240"/>
      <c r="R173" s="240"/>
      <c r="S173" s="240"/>
      <c r="T173" s="241"/>
      <c r="AT173" s="242" t="s">
        <v>440</v>
      </c>
      <c r="AU173" s="242" t="s">
        <v>93</v>
      </c>
      <c r="AV173" s="13" t="s">
        <v>93</v>
      </c>
      <c r="AW173" s="13" t="s">
        <v>38</v>
      </c>
      <c r="AX173" s="13" t="s">
        <v>83</v>
      </c>
      <c r="AY173" s="242" t="s">
        <v>283</v>
      </c>
    </row>
    <row r="174" spans="1:65" s="13" customFormat="1" ht="11.25">
      <c r="B174" s="232"/>
      <c r="C174" s="233"/>
      <c r="D174" s="223" t="s">
        <v>440</v>
      </c>
      <c r="E174" s="234" t="s">
        <v>1</v>
      </c>
      <c r="F174" s="235" t="s">
        <v>4451</v>
      </c>
      <c r="G174" s="233"/>
      <c r="H174" s="236">
        <v>1470.2</v>
      </c>
      <c r="I174" s="237"/>
      <c r="J174" s="233"/>
      <c r="K174" s="233"/>
      <c r="L174" s="238"/>
      <c r="M174" s="239"/>
      <c r="N174" s="240"/>
      <c r="O174" s="240"/>
      <c r="P174" s="240"/>
      <c r="Q174" s="240"/>
      <c r="R174" s="240"/>
      <c r="S174" s="240"/>
      <c r="T174" s="241"/>
      <c r="AT174" s="242" t="s">
        <v>440</v>
      </c>
      <c r="AU174" s="242" t="s">
        <v>93</v>
      </c>
      <c r="AV174" s="13" t="s">
        <v>93</v>
      </c>
      <c r="AW174" s="13" t="s">
        <v>38</v>
      </c>
      <c r="AX174" s="13" t="s">
        <v>83</v>
      </c>
      <c r="AY174" s="242" t="s">
        <v>283</v>
      </c>
    </row>
    <row r="175" spans="1:65" s="13" customFormat="1" ht="11.25">
      <c r="B175" s="232"/>
      <c r="C175" s="233"/>
      <c r="D175" s="223" t="s">
        <v>440</v>
      </c>
      <c r="E175" s="234" t="s">
        <v>1</v>
      </c>
      <c r="F175" s="235" t="s">
        <v>4452</v>
      </c>
      <c r="G175" s="233"/>
      <c r="H175" s="236">
        <v>620.9</v>
      </c>
      <c r="I175" s="237"/>
      <c r="J175" s="233"/>
      <c r="K175" s="233"/>
      <c r="L175" s="238"/>
      <c r="M175" s="239"/>
      <c r="N175" s="240"/>
      <c r="O175" s="240"/>
      <c r="P175" s="240"/>
      <c r="Q175" s="240"/>
      <c r="R175" s="240"/>
      <c r="S175" s="240"/>
      <c r="T175" s="241"/>
      <c r="AT175" s="242" t="s">
        <v>440</v>
      </c>
      <c r="AU175" s="242" t="s">
        <v>93</v>
      </c>
      <c r="AV175" s="13" t="s">
        <v>93</v>
      </c>
      <c r="AW175" s="13" t="s">
        <v>38</v>
      </c>
      <c r="AX175" s="13" t="s">
        <v>83</v>
      </c>
      <c r="AY175" s="242" t="s">
        <v>283</v>
      </c>
    </row>
    <row r="176" spans="1:65" s="14" customFormat="1" ht="11.25">
      <c r="B176" s="243"/>
      <c r="C176" s="244"/>
      <c r="D176" s="223" t="s">
        <v>440</v>
      </c>
      <c r="E176" s="245" t="s">
        <v>1</v>
      </c>
      <c r="F176" s="246" t="s">
        <v>442</v>
      </c>
      <c r="G176" s="244"/>
      <c r="H176" s="247">
        <v>2295.1999999999998</v>
      </c>
      <c r="I176" s="248"/>
      <c r="J176" s="244"/>
      <c r="K176" s="244"/>
      <c r="L176" s="249"/>
      <c r="M176" s="250"/>
      <c r="N176" s="251"/>
      <c r="O176" s="251"/>
      <c r="P176" s="251"/>
      <c r="Q176" s="251"/>
      <c r="R176" s="251"/>
      <c r="S176" s="251"/>
      <c r="T176" s="252"/>
      <c r="AT176" s="253" t="s">
        <v>440</v>
      </c>
      <c r="AU176" s="253" t="s">
        <v>93</v>
      </c>
      <c r="AV176" s="14" t="s">
        <v>304</v>
      </c>
      <c r="AW176" s="14" t="s">
        <v>38</v>
      </c>
      <c r="AX176" s="14" t="s">
        <v>91</v>
      </c>
      <c r="AY176" s="253" t="s">
        <v>283</v>
      </c>
    </row>
    <row r="177" spans="1:65" s="2" customFormat="1" ht="16.5" customHeight="1">
      <c r="A177" s="36"/>
      <c r="B177" s="37"/>
      <c r="C177" s="210" t="s">
        <v>344</v>
      </c>
      <c r="D177" s="210" t="s">
        <v>286</v>
      </c>
      <c r="E177" s="211" t="s">
        <v>4479</v>
      </c>
      <c r="F177" s="212" t="s">
        <v>4480</v>
      </c>
      <c r="G177" s="213" t="s">
        <v>479</v>
      </c>
      <c r="H177" s="214">
        <v>206.57300000000001</v>
      </c>
      <c r="I177" s="215"/>
      <c r="J177" s="216">
        <f>ROUND(I177*H177,2)</f>
        <v>0</v>
      </c>
      <c r="K177" s="212" t="s">
        <v>290</v>
      </c>
      <c r="L177" s="41"/>
      <c r="M177" s="217" t="s">
        <v>1</v>
      </c>
      <c r="N177" s="218" t="s">
        <v>48</v>
      </c>
      <c r="O177" s="73"/>
      <c r="P177" s="219">
        <f>O177*H177</f>
        <v>0</v>
      </c>
      <c r="Q177" s="219">
        <v>1.1133200000000001</v>
      </c>
      <c r="R177" s="219">
        <f>Q177*H177</f>
        <v>229.98185236000003</v>
      </c>
      <c r="S177" s="219">
        <v>0</v>
      </c>
      <c r="T177" s="220">
        <f>S177*H177</f>
        <v>0</v>
      </c>
      <c r="U177" s="36"/>
      <c r="V177" s="36"/>
      <c r="W177" s="36"/>
      <c r="X177" s="36"/>
      <c r="Y177" s="36"/>
      <c r="Z177" s="36"/>
      <c r="AA177" s="36"/>
      <c r="AB177" s="36"/>
      <c r="AC177" s="36"/>
      <c r="AD177" s="36"/>
      <c r="AE177" s="36"/>
      <c r="AR177" s="221" t="s">
        <v>304</v>
      </c>
      <c r="AT177" s="221" t="s">
        <v>286</v>
      </c>
      <c r="AU177" s="221" t="s">
        <v>93</v>
      </c>
      <c r="AY177" s="18" t="s">
        <v>283</v>
      </c>
      <c r="BE177" s="222">
        <f>IF(N177="základní",J177,0)</f>
        <v>0</v>
      </c>
      <c r="BF177" s="222">
        <f>IF(N177="snížená",J177,0)</f>
        <v>0</v>
      </c>
      <c r="BG177" s="222">
        <f>IF(N177="zákl. přenesená",J177,0)</f>
        <v>0</v>
      </c>
      <c r="BH177" s="222">
        <f>IF(N177="sníž. přenesená",J177,0)</f>
        <v>0</v>
      </c>
      <c r="BI177" s="222">
        <f>IF(N177="nulová",J177,0)</f>
        <v>0</v>
      </c>
      <c r="BJ177" s="18" t="s">
        <v>91</v>
      </c>
      <c r="BK177" s="222">
        <f>ROUND(I177*H177,2)</f>
        <v>0</v>
      </c>
      <c r="BL177" s="18" t="s">
        <v>304</v>
      </c>
      <c r="BM177" s="221" t="s">
        <v>4481</v>
      </c>
    </row>
    <row r="178" spans="1:65" s="15" customFormat="1" ht="11.25">
      <c r="B178" s="254"/>
      <c r="C178" s="255"/>
      <c r="D178" s="223" t="s">
        <v>440</v>
      </c>
      <c r="E178" s="256" t="s">
        <v>1</v>
      </c>
      <c r="F178" s="257" t="s">
        <v>4449</v>
      </c>
      <c r="G178" s="255"/>
      <c r="H178" s="256" t="s">
        <v>1</v>
      </c>
      <c r="I178" s="258"/>
      <c r="J178" s="255"/>
      <c r="K178" s="255"/>
      <c r="L178" s="259"/>
      <c r="M178" s="260"/>
      <c r="N178" s="261"/>
      <c r="O178" s="261"/>
      <c r="P178" s="261"/>
      <c r="Q178" s="261"/>
      <c r="R178" s="261"/>
      <c r="S178" s="261"/>
      <c r="T178" s="262"/>
      <c r="AT178" s="263" t="s">
        <v>440</v>
      </c>
      <c r="AU178" s="263" t="s">
        <v>93</v>
      </c>
      <c r="AV178" s="15" t="s">
        <v>91</v>
      </c>
      <c r="AW178" s="15" t="s">
        <v>38</v>
      </c>
      <c r="AX178" s="15" t="s">
        <v>83</v>
      </c>
      <c r="AY178" s="263" t="s">
        <v>283</v>
      </c>
    </row>
    <row r="179" spans="1:65" s="15" customFormat="1" ht="11.25">
      <c r="B179" s="254"/>
      <c r="C179" s="255"/>
      <c r="D179" s="223" t="s">
        <v>440</v>
      </c>
      <c r="E179" s="256" t="s">
        <v>1</v>
      </c>
      <c r="F179" s="257" t="s">
        <v>4482</v>
      </c>
      <c r="G179" s="255"/>
      <c r="H179" s="256" t="s">
        <v>1</v>
      </c>
      <c r="I179" s="258"/>
      <c r="J179" s="255"/>
      <c r="K179" s="255"/>
      <c r="L179" s="259"/>
      <c r="M179" s="260"/>
      <c r="N179" s="261"/>
      <c r="O179" s="261"/>
      <c r="P179" s="261"/>
      <c r="Q179" s="261"/>
      <c r="R179" s="261"/>
      <c r="S179" s="261"/>
      <c r="T179" s="262"/>
      <c r="AT179" s="263" t="s">
        <v>440</v>
      </c>
      <c r="AU179" s="263" t="s">
        <v>93</v>
      </c>
      <c r="AV179" s="15" t="s">
        <v>91</v>
      </c>
      <c r="AW179" s="15" t="s">
        <v>38</v>
      </c>
      <c r="AX179" s="15" t="s">
        <v>83</v>
      </c>
      <c r="AY179" s="263" t="s">
        <v>283</v>
      </c>
    </row>
    <row r="180" spans="1:65" s="13" customFormat="1" ht="11.25">
      <c r="B180" s="232"/>
      <c r="C180" s="233"/>
      <c r="D180" s="223" t="s">
        <v>440</v>
      </c>
      <c r="E180" s="234" t="s">
        <v>1</v>
      </c>
      <c r="F180" s="235" t="s">
        <v>4483</v>
      </c>
      <c r="G180" s="233"/>
      <c r="H180" s="236">
        <v>16.329999999999998</v>
      </c>
      <c r="I180" s="237"/>
      <c r="J180" s="233"/>
      <c r="K180" s="233"/>
      <c r="L180" s="238"/>
      <c r="M180" s="239"/>
      <c r="N180" s="240"/>
      <c r="O180" s="240"/>
      <c r="P180" s="240"/>
      <c r="Q180" s="240"/>
      <c r="R180" s="240"/>
      <c r="S180" s="240"/>
      <c r="T180" s="241"/>
      <c r="AT180" s="242" t="s">
        <v>440</v>
      </c>
      <c r="AU180" s="242" t="s">
        <v>93</v>
      </c>
      <c r="AV180" s="13" t="s">
        <v>93</v>
      </c>
      <c r="AW180" s="13" t="s">
        <v>38</v>
      </c>
      <c r="AX180" s="13" t="s">
        <v>83</v>
      </c>
      <c r="AY180" s="242" t="s">
        <v>283</v>
      </c>
    </row>
    <row r="181" spans="1:65" s="13" customFormat="1" ht="11.25">
      <c r="B181" s="232"/>
      <c r="C181" s="233"/>
      <c r="D181" s="223" t="s">
        <v>440</v>
      </c>
      <c r="E181" s="234" t="s">
        <v>1</v>
      </c>
      <c r="F181" s="235" t="s">
        <v>4484</v>
      </c>
      <c r="G181" s="233"/>
      <c r="H181" s="236">
        <v>117.62</v>
      </c>
      <c r="I181" s="237"/>
      <c r="J181" s="233"/>
      <c r="K181" s="233"/>
      <c r="L181" s="238"/>
      <c r="M181" s="239"/>
      <c r="N181" s="240"/>
      <c r="O181" s="240"/>
      <c r="P181" s="240"/>
      <c r="Q181" s="240"/>
      <c r="R181" s="240"/>
      <c r="S181" s="240"/>
      <c r="T181" s="241"/>
      <c r="AT181" s="242" t="s">
        <v>440</v>
      </c>
      <c r="AU181" s="242" t="s">
        <v>93</v>
      </c>
      <c r="AV181" s="13" t="s">
        <v>93</v>
      </c>
      <c r="AW181" s="13" t="s">
        <v>38</v>
      </c>
      <c r="AX181" s="13" t="s">
        <v>83</v>
      </c>
      <c r="AY181" s="242" t="s">
        <v>283</v>
      </c>
    </row>
    <row r="182" spans="1:65" s="13" customFormat="1" ht="11.25">
      <c r="B182" s="232"/>
      <c r="C182" s="233"/>
      <c r="D182" s="223" t="s">
        <v>440</v>
      </c>
      <c r="E182" s="234" t="s">
        <v>1</v>
      </c>
      <c r="F182" s="235" t="s">
        <v>4485</v>
      </c>
      <c r="G182" s="233"/>
      <c r="H182" s="236">
        <v>49.67</v>
      </c>
      <c r="I182" s="237"/>
      <c r="J182" s="233"/>
      <c r="K182" s="233"/>
      <c r="L182" s="238"/>
      <c r="M182" s="239"/>
      <c r="N182" s="240"/>
      <c r="O182" s="240"/>
      <c r="P182" s="240"/>
      <c r="Q182" s="240"/>
      <c r="R182" s="240"/>
      <c r="S182" s="240"/>
      <c r="T182" s="241"/>
      <c r="AT182" s="242" t="s">
        <v>440</v>
      </c>
      <c r="AU182" s="242" t="s">
        <v>93</v>
      </c>
      <c r="AV182" s="13" t="s">
        <v>93</v>
      </c>
      <c r="AW182" s="13" t="s">
        <v>38</v>
      </c>
      <c r="AX182" s="13" t="s">
        <v>83</v>
      </c>
      <c r="AY182" s="242" t="s">
        <v>283</v>
      </c>
    </row>
    <row r="183" spans="1:65" s="16" customFormat="1" ht="11.25">
      <c r="B183" s="264"/>
      <c r="C183" s="265"/>
      <c r="D183" s="223" t="s">
        <v>440</v>
      </c>
      <c r="E183" s="266" t="s">
        <v>1</v>
      </c>
      <c r="F183" s="267" t="s">
        <v>453</v>
      </c>
      <c r="G183" s="265"/>
      <c r="H183" s="268">
        <v>183.62</v>
      </c>
      <c r="I183" s="269"/>
      <c r="J183" s="265"/>
      <c r="K183" s="265"/>
      <c r="L183" s="270"/>
      <c r="M183" s="271"/>
      <c r="N183" s="272"/>
      <c r="O183" s="272"/>
      <c r="P183" s="272"/>
      <c r="Q183" s="272"/>
      <c r="R183" s="272"/>
      <c r="S183" s="272"/>
      <c r="T183" s="273"/>
      <c r="AT183" s="274" t="s">
        <v>440</v>
      </c>
      <c r="AU183" s="274" t="s">
        <v>93</v>
      </c>
      <c r="AV183" s="16" t="s">
        <v>299</v>
      </c>
      <c r="AW183" s="16" t="s">
        <v>38</v>
      </c>
      <c r="AX183" s="16" t="s">
        <v>83</v>
      </c>
      <c r="AY183" s="274" t="s">
        <v>283</v>
      </c>
    </row>
    <row r="184" spans="1:65" s="13" customFormat="1" ht="11.25">
      <c r="B184" s="232"/>
      <c r="C184" s="233"/>
      <c r="D184" s="223" t="s">
        <v>440</v>
      </c>
      <c r="E184" s="234" t="s">
        <v>1</v>
      </c>
      <c r="F184" s="235" t="s">
        <v>4486</v>
      </c>
      <c r="G184" s="233"/>
      <c r="H184" s="236">
        <v>22.952999999999999</v>
      </c>
      <c r="I184" s="237"/>
      <c r="J184" s="233"/>
      <c r="K184" s="233"/>
      <c r="L184" s="238"/>
      <c r="M184" s="239"/>
      <c r="N184" s="240"/>
      <c r="O184" s="240"/>
      <c r="P184" s="240"/>
      <c r="Q184" s="240"/>
      <c r="R184" s="240"/>
      <c r="S184" s="240"/>
      <c r="T184" s="241"/>
      <c r="AT184" s="242" t="s">
        <v>440</v>
      </c>
      <c r="AU184" s="242" t="s">
        <v>93</v>
      </c>
      <c r="AV184" s="13" t="s">
        <v>93</v>
      </c>
      <c r="AW184" s="13" t="s">
        <v>38</v>
      </c>
      <c r="AX184" s="13" t="s">
        <v>83</v>
      </c>
      <c r="AY184" s="242" t="s">
        <v>283</v>
      </c>
    </row>
    <row r="185" spans="1:65" s="15" customFormat="1" ht="11.25">
      <c r="B185" s="254"/>
      <c r="C185" s="255"/>
      <c r="D185" s="223" t="s">
        <v>440</v>
      </c>
      <c r="E185" s="256" t="s">
        <v>1</v>
      </c>
      <c r="F185" s="257" t="s">
        <v>4487</v>
      </c>
      <c r="G185" s="255"/>
      <c r="H185" s="256" t="s">
        <v>1</v>
      </c>
      <c r="I185" s="258"/>
      <c r="J185" s="255"/>
      <c r="K185" s="255"/>
      <c r="L185" s="259"/>
      <c r="M185" s="260"/>
      <c r="N185" s="261"/>
      <c r="O185" s="261"/>
      <c r="P185" s="261"/>
      <c r="Q185" s="261"/>
      <c r="R185" s="261"/>
      <c r="S185" s="261"/>
      <c r="T185" s="262"/>
      <c r="AT185" s="263" t="s">
        <v>440</v>
      </c>
      <c r="AU185" s="263" t="s">
        <v>93</v>
      </c>
      <c r="AV185" s="15" t="s">
        <v>91</v>
      </c>
      <c r="AW185" s="15" t="s">
        <v>38</v>
      </c>
      <c r="AX185" s="15" t="s">
        <v>83</v>
      </c>
      <c r="AY185" s="263" t="s">
        <v>283</v>
      </c>
    </row>
    <row r="186" spans="1:65" s="14" customFormat="1" ht="11.25">
      <c r="B186" s="243"/>
      <c r="C186" s="244"/>
      <c r="D186" s="223" t="s">
        <v>440</v>
      </c>
      <c r="E186" s="245" t="s">
        <v>1</v>
      </c>
      <c r="F186" s="246" t="s">
        <v>442</v>
      </c>
      <c r="G186" s="244"/>
      <c r="H186" s="247">
        <v>206.57300000000001</v>
      </c>
      <c r="I186" s="248"/>
      <c r="J186" s="244"/>
      <c r="K186" s="244"/>
      <c r="L186" s="249"/>
      <c r="M186" s="250"/>
      <c r="N186" s="251"/>
      <c r="O186" s="251"/>
      <c r="P186" s="251"/>
      <c r="Q186" s="251"/>
      <c r="R186" s="251"/>
      <c r="S186" s="251"/>
      <c r="T186" s="252"/>
      <c r="AT186" s="253" t="s">
        <v>440</v>
      </c>
      <c r="AU186" s="253" t="s">
        <v>93</v>
      </c>
      <c r="AV186" s="14" t="s">
        <v>304</v>
      </c>
      <c r="AW186" s="14" t="s">
        <v>38</v>
      </c>
      <c r="AX186" s="14" t="s">
        <v>91</v>
      </c>
      <c r="AY186" s="253" t="s">
        <v>283</v>
      </c>
    </row>
    <row r="187" spans="1:65" s="2" customFormat="1" ht="16.5" customHeight="1">
      <c r="A187" s="36"/>
      <c r="B187" s="37"/>
      <c r="C187" s="210" t="s">
        <v>349</v>
      </c>
      <c r="D187" s="210" t="s">
        <v>286</v>
      </c>
      <c r="E187" s="211" t="s">
        <v>4488</v>
      </c>
      <c r="F187" s="212" t="s">
        <v>4489</v>
      </c>
      <c r="G187" s="213" t="s">
        <v>445</v>
      </c>
      <c r="H187" s="214">
        <v>2035</v>
      </c>
      <c r="I187" s="215"/>
      <c r="J187" s="216">
        <f>ROUND(I187*H187,2)</f>
        <v>0</v>
      </c>
      <c r="K187" s="212" t="s">
        <v>290</v>
      </c>
      <c r="L187" s="41"/>
      <c r="M187" s="217" t="s">
        <v>1</v>
      </c>
      <c r="N187" s="218" t="s">
        <v>48</v>
      </c>
      <c r="O187" s="73"/>
      <c r="P187" s="219">
        <f>O187*H187</f>
        <v>0</v>
      </c>
      <c r="Q187" s="219">
        <v>2.45329</v>
      </c>
      <c r="R187" s="219">
        <f>Q187*H187</f>
        <v>4992.4451499999996</v>
      </c>
      <c r="S187" s="219">
        <v>0</v>
      </c>
      <c r="T187" s="220">
        <f>S187*H187</f>
        <v>0</v>
      </c>
      <c r="U187" s="36"/>
      <c r="V187" s="36"/>
      <c r="W187" s="36"/>
      <c r="X187" s="36"/>
      <c r="Y187" s="36"/>
      <c r="Z187" s="36"/>
      <c r="AA187" s="36"/>
      <c r="AB187" s="36"/>
      <c r="AC187" s="36"/>
      <c r="AD187" s="36"/>
      <c r="AE187" s="36"/>
      <c r="AR187" s="221" t="s">
        <v>304</v>
      </c>
      <c r="AT187" s="221" t="s">
        <v>286</v>
      </c>
      <c r="AU187" s="221" t="s">
        <v>93</v>
      </c>
      <c r="AY187" s="18" t="s">
        <v>283</v>
      </c>
      <c r="BE187" s="222">
        <f>IF(N187="základní",J187,0)</f>
        <v>0</v>
      </c>
      <c r="BF187" s="222">
        <f>IF(N187="snížená",J187,0)</f>
        <v>0</v>
      </c>
      <c r="BG187" s="222">
        <f>IF(N187="zákl. přenesená",J187,0)</f>
        <v>0</v>
      </c>
      <c r="BH187" s="222">
        <f>IF(N187="sníž. přenesená",J187,0)</f>
        <v>0</v>
      </c>
      <c r="BI187" s="222">
        <f>IF(N187="nulová",J187,0)</f>
        <v>0</v>
      </c>
      <c r="BJ187" s="18" t="s">
        <v>91</v>
      </c>
      <c r="BK187" s="222">
        <f>ROUND(I187*H187,2)</f>
        <v>0</v>
      </c>
      <c r="BL187" s="18" t="s">
        <v>304</v>
      </c>
      <c r="BM187" s="221" t="s">
        <v>4490</v>
      </c>
    </row>
    <row r="188" spans="1:65" s="15" customFormat="1" ht="11.25">
      <c r="B188" s="254"/>
      <c r="C188" s="255"/>
      <c r="D188" s="223" t="s">
        <v>440</v>
      </c>
      <c r="E188" s="256" t="s">
        <v>1</v>
      </c>
      <c r="F188" s="257" t="s">
        <v>4449</v>
      </c>
      <c r="G188" s="255"/>
      <c r="H188" s="256" t="s">
        <v>1</v>
      </c>
      <c r="I188" s="258"/>
      <c r="J188" s="255"/>
      <c r="K188" s="255"/>
      <c r="L188" s="259"/>
      <c r="M188" s="260"/>
      <c r="N188" s="261"/>
      <c r="O188" s="261"/>
      <c r="P188" s="261"/>
      <c r="Q188" s="261"/>
      <c r="R188" s="261"/>
      <c r="S188" s="261"/>
      <c r="T188" s="262"/>
      <c r="AT188" s="263" t="s">
        <v>440</v>
      </c>
      <c r="AU188" s="263" t="s">
        <v>93</v>
      </c>
      <c r="AV188" s="15" t="s">
        <v>91</v>
      </c>
      <c r="AW188" s="15" t="s">
        <v>38</v>
      </c>
      <c r="AX188" s="15" t="s">
        <v>83</v>
      </c>
      <c r="AY188" s="263" t="s">
        <v>283</v>
      </c>
    </row>
    <row r="189" spans="1:65" s="13" customFormat="1" ht="11.25">
      <c r="B189" s="232"/>
      <c r="C189" s="233"/>
      <c r="D189" s="223" t="s">
        <v>440</v>
      </c>
      <c r="E189" s="234" t="s">
        <v>1</v>
      </c>
      <c r="F189" s="235" t="s">
        <v>4491</v>
      </c>
      <c r="G189" s="233"/>
      <c r="H189" s="236">
        <v>2035</v>
      </c>
      <c r="I189" s="237"/>
      <c r="J189" s="233"/>
      <c r="K189" s="233"/>
      <c r="L189" s="238"/>
      <c r="M189" s="239"/>
      <c r="N189" s="240"/>
      <c r="O189" s="240"/>
      <c r="P189" s="240"/>
      <c r="Q189" s="240"/>
      <c r="R189" s="240"/>
      <c r="S189" s="240"/>
      <c r="T189" s="241"/>
      <c r="AT189" s="242" t="s">
        <v>440</v>
      </c>
      <c r="AU189" s="242" t="s">
        <v>93</v>
      </c>
      <c r="AV189" s="13" t="s">
        <v>93</v>
      </c>
      <c r="AW189" s="13" t="s">
        <v>38</v>
      </c>
      <c r="AX189" s="13" t="s">
        <v>83</v>
      </c>
      <c r="AY189" s="242" t="s">
        <v>283</v>
      </c>
    </row>
    <row r="190" spans="1:65" s="14" customFormat="1" ht="11.25">
      <c r="B190" s="243"/>
      <c r="C190" s="244"/>
      <c r="D190" s="223" t="s">
        <v>440</v>
      </c>
      <c r="E190" s="245" t="s">
        <v>1</v>
      </c>
      <c r="F190" s="246" t="s">
        <v>442</v>
      </c>
      <c r="G190" s="244"/>
      <c r="H190" s="247">
        <v>2035</v>
      </c>
      <c r="I190" s="248"/>
      <c r="J190" s="244"/>
      <c r="K190" s="244"/>
      <c r="L190" s="249"/>
      <c r="M190" s="250"/>
      <c r="N190" s="251"/>
      <c r="O190" s="251"/>
      <c r="P190" s="251"/>
      <c r="Q190" s="251"/>
      <c r="R190" s="251"/>
      <c r="S190" s="251"/>
      <c r="T190" s="252"/>
      <c r="AT190" s="253" t="s">
        <v>440</v>
      </c>
      <c r="AU190" s="253" t="s">
        <v>93</v>
      </c>
      <c r="AV190" s="14" t="s">
        <v>304</v>
      </c>
      <c r="AW190" s="14" t="s">
        <v>38</v>
      </c>
      <c r="AX190" s="14" t="s">
        <v>91</v>
      </c>
      <c r="AY190" s="253" t="s">
        <v>283</v>
      </c>
    </row>
    <row r="191" spans="1:65" s="2" customFormat="1" ht="16.5" customHeight="1">
      <c r="A191" s="36"/>
      <c r="B191" s="37"/>
      <c r="C191" s="210" t="s">
        <v>353</v>
      </c>
      <c r="D191" s="210" t="s">
        <v>286</v>
      </c>
      <c r="E191" s="211" t="s">
        <v>4492</v>
      </c>
      <c r="F191" s="212" t="s">
        <v>4493</v>
      </c>
      <c r="G191" s="213" t="s">
        <v>331</v>
      </c>
      <c r="H191" s="214">
        <v>397.9</v>
      </c>
      <c r="I191" s="215"/>
      <c r="J191" s="216">
        <f>ROUND(I191*H191,2)</f>
        <v>0</v>
      </c>
      <c r="K191" s="212" t="s">
        <v>290</v>
      </c>
      <c r="L191" s="41"/>
      <c r="M191" s="217" t="s">
        <v>1</v>
      </c>
      <c r="N191" s="218" t="s">
        <v>48</v>
      </c>
      <c r="O191" s="73"/>
      <c r="P191" s="219">
        <f>O191*H191</f>
        <v>0</v>
      </c>
      <c r="Q191" s="219">
        <v>2.47E-3</v>
      </c>
      <c r="R191" s="219">
        <f>Q191*H191</f>
        <v>0.98281299999999994</v>
      </c>
      <c r="S191" s="219">
        <v>0</v>
      </c>
      <c r="T191" s="220">
        <f>S191*H191</f>
        <v>0</v>
      </c>
      <c r="U191" s="36"/>
      <c r="V191" s="36"/>
      <c r="W191" s="36"/>
      <c r="X191" s="36"/>
      <c r="Y191" s="36"/>
      <c r="Z191" s="36"/>
      <c r="AA191" s="36"/>
      <c r="AB191" s="36"/>
      <c r="AC191" s="36"/>
      <c r="AD191" s="36"/>
      <c r="AE191" s="36"/>
      <c r="AR191" s="221" t="s">
        <v>304</v>
      </c>
      <c r="AT191" s="221" t="s">
        <v>286</v>
      </c>
      <c r="AU191" s="221" t="s">
        <v>93</v>
      </c>
      <c r="AY191" s="18" t="s">
        <v>283</v>
      </c>
      <c r="BE191" s="222">
        <f>IF(N191="základní",J191,0)</f>
        <v>0</v>
      </c>
      <c r="BF191" s="222">
        <f>IF(N191="snížená",J191,0)</f>
        <v>0</v>
      </c>
      <c r="BG191" s="222">
        <f>IF(N191="zákl. přenesená",J191,0)</f>
        <v>0</v>
      </c>
      <c r="BH191" s="222">
        <f>IF(N191="sníž. přenesená",J191,0)</f>
        <v>0</v>
      </c>
      <c r="BI191" s="222">
        <f>IF(N191="nulová",J191,0)</f>
        <v>0</v>
      </c>
      <c r="BJ191" s="18" t="s">
        <v>91</v>
      </c>
      <c r="BK191" s="222">
        <f>ROUND(I191*H191,2)</f>
        <v>0</v>
      </c>
      <c r="BL191" s="18" t="s">
        <v>304</v>
      </c>
      <c r="BM191" s="221" t="s">
        <v>4494</v>
      </c>
    </row>
    <row r="192" spans="1:65" s="15" customFormat="1" ht="11.25">
      <c r="B192" s="254"/>
      <c r="C192" s="255"/>
      <c r="D192" s="223" t="s">
        <v>440</v>
      </c>
      <c r="E192" s="256" t="s">
        <v>1</v>
      </c>
      <c r="F192" s="257" t="s">
        <v>4449</v>
      </c>
      <c r="G192" s="255"/>
      <c r="H192" s="256" t="s">
        <v>1</v>
      </c>
      <c r="I192" s="258"/>
      <c r="J192" s="255"/>
      <c r="K192" s="255"/>
      <c r="L192" s="259"/>
      <c r="M192" s="260"/>
      <c r="N192" s="261"/>
      <c r="O192" s="261"/>
      <c r="P192" s="261"/>
      <c r="Q192" s="261"/>
      <c r="R192" s="261"/>
      <c r="S192" s="261"/>
      <c r="T192" s="262"/>
      <c r="AT192" s="263" t="s">
        <v>440</v>
      </c>
      <c r="AU192" s="263" t="s">
        <v>93</v>
      </c>
      <c r="AV192" s="15" t="s">
        <v>91</v>
      </c>
      <c r="AW192" s="15" t="s">
        <v>38</v>
      </c>
      <c r="AX192" s="15" t="s">
        <v>83</v>
      </c>
      <c r="AY192" s="263" t="s">
        <v>283</v>
      </c>
    </row>
    <row r="193" spans="1:65" s="13" customFormat="1" ht="11.25">
      <c r="B193" s="232"/>
      <c r="C193" s="233"/>
      <c r="D193" s="223" t="s">
        <v>440</v>
      </c>
      <c r="E193" s="234" t="s">
        <v>1</v>
      </c>
      <c r="F193" s="235" t="s">
        <v>4495</v>
      </c>
      <c r="G193" s="233"/>
      <c r="H193" s="236">
        <v>397.9</v>
      </c>
      <c r="I193" s="237"/>
      <c r="J193" s="233"/>
      <c r="K193" s="233"/>
      <c r="L193" s="238"/>
      <c r="M193" s="239"/>
      <c r="N193" s="240"/>
      <c r="O193" s="240"/>
      <c r="P193" s="240"/>
      <c r="Q193" s="240"/>
      <c r="R193" s="240"/>
      <c r="S193" s="240"/>
      <c r="T193" s="241"/>
      <c r="AT193" s="242" t="s">
        <v>440</v>
      </c>
      <c r="AU193" s="242" t="s">
        <v>93</v>
      </c>
      <c r="AV193" s="13" t="s">
        <v>93</v>
      </c>
      <c r="AW193" s="13" t="s">
        <v>38</v>
      </c>
      <c r="AX193" s="13" t="s">
        <v>83</v>
      </c>
      <c r="AY193" s="242" t="s">
        <v>283</v>
      </c>
    </row>
    <row r="194" spans="1:65" s="14" customFormat="1" ht="11.25">
      <c r="B194" s="243"/>
      <c r="C194" s="244"/>
      <c r="D194" s="223" t="s">
        <v>440</v>
      </c>
      <c r="E194" s="245" t="s">
        <v>1</v>
      </c>
      <c r="F194" s="246" t="s">
        <v>442</v>
      </c>
      <c r="G194" s="244"/>
      <c r="H194" s="247">
        <v>397.9</v>
      </c>
      <c r="I194" s="248"/>
      <c r="J194" s="244"/>
      <c r="K194" s="244"/>
      <c r="L194" s="249"/>
      <c r="M194" s="250"/>
      <c r="N194" s="251"/>
      <c r="O194" s="251"/>
      <c r="P194" s="251"/>
      <c r="Q194" s="251"/>
      <c r="R194" s="251"/>
      <c r="S194" s="251"/>
      <c r="T194" s="252"/>
      <c r="AT194" s="253" t="s">
        <v>440</v>
      </c>
      <c r="AU194" s="253" t="s">
        <v>93</v>
      </c>
      <c r="AV194" s="14" t="s">
        <v>304</v>
      </c>
      <c r="AW194" s="14" t="s">
        <v>38</v>
      </c>
      <c r="AX194" s="14" t="s">
        <v>91</v>
      </c>
      <c r="AY194" s="253" t="s">
        <v>283</v>
      </c>
    </row>
    <row r="195" spans="1:65" s="2" customFormat="1" ht="16.5" customHeight="1">
      <c r="A195" s="36"/>
      <c r="B195" s="37"/>
      <c r="C195" s="210" t="s">
        <v>358</v>
      </c>
      <c r="D195" s="210" t="s">
        <v>286</v>
      </c>
      <c r="E195" s="211" t="s">
        <v>4496</v>
      </c>
      <c r="F195" s="212" t="s">
        <v>4497</v>
      </c>
      <c r="G195" s="213" t="s">
        <v>331</v>
      </c>
      <c r="H195" s="214">
        <v>397.9</v>
      </c>
      <c r="I195" s="215"/>
      <c r="J195" s="216">
        <f>ROUND(I195*H195,2)</f>
        <v>0</v>
      </c>
      <c r="K195" s="212" t="s">
        <v>290</v>
      </c>
      <c r="L195" s="41"/>
      <c r="M195" s="217" t="s">
        <v>1</v>
      </c>
      <c r="N195" s="218" t="s">
        <v>48</v>
      </c>
      <c r="O195" s="73"/>
      <c r="P195" s="219">
        <f>O195*H195</f>
        <v>0</v>
      </c>
      <c r="Q195" s="219">
        <v>0</v>
      </c>
      <c r="R195" s="219">
        <f>Q195*H195</f>
        <v>0</v>
      </c>
      <c r="S195" s="219">
        <v>0</v>
      </c>
      <c r="T195" s="220">
        <f>S195*H195</f>
        <v>0</v>
      </c>
      <c r="U195" s="36"/>
      <c r="V195" s="36"/>
      <c r="W195" s="36"/>
      <c r="X195" s="36"/>
      <c r="Y195" s="36"/>
      <c r="Z195" s="36"/>
      <c r="AA195" s="36"/>
      <c r="AB195" s="36"/>
      <c r="AC195" s="36"/>
      <c r="AD195" s="36"/>
      <c r="AE195" s="36"/>
      <c r="AR195" s="221" t="s">
        <v>304</v>
      </c>
      <c r="AT195" s="221" t="s">
        <v>286</v>
      </c>
      <c r="AU195" s="221" t="s">
        <v>93</v>
      </c>
      <c r="AY195" s="18" t="s">
        <v>283</v>
      </c>
      <c r="BE195" s="222">
        <f>IF(N195="základní",J195,0)</f>
        <v>0</v>
      </c>
      <c r="BF195" s="222">
        <f>IF(N195="snížená",J195,0)</f>
        <v>0</v>
      </c>
      <c r="BG195" s="222">
        <f>IF(N195="zákl. přenesená",J195,0)</f>
        <v>0</v>
      </c>
      <c r="BH195" s="222">
        <f>IF(N195="sníž. přenesená",J195,0)</f>
        <v>0</v>
      </c>
      <c r="BI195" s="222">
        <f>IF(N195="nulová",J195,0)</f>
        <v>0</v>
      </c>
      <c r="BJ195" s="18" t="s">
        <v>91</v>
      </c>
      <c r="BK195" s="222">
        <f>ROUND(I195*H195,2)</f>
        <v>0</v>
      </c>
      <c r="BL195" s="18" t="s">
        <v>304</v>
      </c>
      <c r="BM195" s="221" t="s">
        <v>4498</v>
      </c>
    </row>
    <row r="196" spans="1:65" s="2" customFormat="1" ht="16.5" customHeight="1">
      <c r="A196" s="36"/>
      <c r="B196" s="37"/>
      <c r="C196" s="210" t="s">
        <v>8</v>
      </c>
      <c r="D196" s="210" t="s">
        <v>286</v>
      </c>
      <c r="E196" s="211" t="s">
        <v>4499</v>
      </c>
      <c r="F196" s="212" t="s">
        <v>4500</v>
      </c>
      <c r="G196" s="213" t="s">
        <v>479</v>
      </c>
      <c r="H196" s="214">
        <v>255.3</v>
      </c>
      <c r="I196" s="215"/>
      <c r="J196" s="216">
        <f>ROUND(I196*H196,2)</f>
        <v>0</v>
      </c>
      <c r="K196" s="212" t="s">
        <v>290</v>
      </c>
      <c r="L196" s="41"/>
      <c r="M196" s="217" t="s">
        <v>1</v>
      </c>
      <c r="N196" s="218" t="s">
        <v>48</v>
      </c>
      <c r="O196" s="73"/>
      <c r="P196" s="219">
        <f>O196*H196</f>
        <v>0</v>
      </c>
      <c r="Q196" s="219">
        <v>1.0601700000000001</v>
      </c>
      <c r="R196" s="219">
        <f>Q196*H196</f>
        <v>270.66140100000001</v>
      </c>
      <c r="S196" s="219">
        <v>0</v>
      </c>
      <c r="T196" s="220">
        <f>S196*H196</f>
        <v>0</v>
      </c>
      <c r="U196" s="36"/>
      <c r="V196" s="36"/>
      <c r="W196" s="36"/>
      <c r="X196" s="36"/>
      <c r="Y196" s="36"/>
      <c r="Z196" s="36"/>
      <c r="AA196" s="36"/>
      <c r="AB196" s="36"/>
      <c r="AC196" s="36"/>
      <c r="AD196" s="36"/>
      <c r="AE196" s="36"/>
      <c r="AR196" s="221" t="s">
        <v>304</v>
      </c>
      <c r="AT196" s="221" t="s">
        <v>286</v>
      </c>
      <c r="AU196" s="221" t="s">
        <v>93</v>
      </c>
      <c r="AY196" s="18" t="s">
        <v>283</v>
      </c>
      <c r="BE196" s="222">
        <f>IF(N196="základní",J196,0)</f>
        <v>0</v>
      </c>
      <c r="BF196" s="222">
        <f>IF(N196="snížená",J196,0)</f>
        <v>0</v>
      </c>
      <c r="BG196" s="222">
        <f>IF(N196="zákl. přenesená",J196,0)</f>
        <v>0</v>
      </c>
      <c r="BH196" s="222">
        <f>IF(N196="sníž. přenesená",J196,0)</f>
        <v>0</v>
      </c>
      <c r="BI196" s="222">
        <f>IF(N196="nulová",J196,0)</f>
        <v>0</v>
      </c>
      <c r="BJ196" s="18" t="s">
        <v>91</v>
      </c>
      <c r="BK196" s="222">
        <f>ROUND(I196*H196,2)</f>
        <v>0</v>
      </c>
      <c r="BL196" s="18" t="s">
        <v>304</v>
      </c>
      <c r="BM196" s="221" t="s">
        <v>4501</v>
      </c>
    </row>
    <row r="197" spans="1:65" s="15" customFormat="1" ht="11.25">
      <c r="B197" s="254"/>
      <c r="C197" s="255"/>
      <c r="D197" s="223" t="s">
        <v>440</v>
      </c>
      <c r="E197" s="256" t="s">
        <v>1</v>
      </c>
      <c r="F197" s="257" t="s">
        <v>4449</v>
      </c>
      <c r="G197" s="255"/>
      <c r="H197" s="256" t="s">
        <v>1</v>
      </c>
      <c r="I197" s="258"/>
      <c r="J197" s="255"/>
      <c r="K197" s="255"/>
      <c r="L197" s="259"/>
      <c r="M197" s="260"/>
      <c r="N197" s="261"/>
      <c r="O197" s="261"/>
      <c r="P197" s="261"/>
      <c r="Q197" s="261"/>
      <c r="R197" s="261"/>
      <c r="S197" s="261"/>
      <c r="T197" s="262"/>
      <c r="AT197" s="263" t="s">
        <v>440</v>
      </c>
      <c r="AU197" s="263" t="s">
        <v>93</v>
      </c>
      <c r="AV197" s="15" t="s">
        <v>91</v>
      </c>
      <c r="AW197" s="15" t="s">
        <v>38</v>
      </c>
      <c r="AX197" s="15" t="s">
        <v>83</v>
      </c>
      <c r="AY197" s="263" t="s">
        <v>283</v>
      </c>
    </row>
    <row r="198" spans="1:65" s="15" customFormat="1" ht="11.25">
      <c r="B198" s="254"/>
      <c r="C198" s="255"/>
      <c r="D198" s="223" t="s">
        <v>440</v>
      </c>
      <c r="E198" s="256" t="s">
        <v>1</v>
      </c>
      <c r="F198" s="257" t="s">
        <v>4482</v>
      </c>
      <c r="G198" s="255"/>
      <c r="H198" s="256" t="s">
        <v>1</v>
      </c>
      <c r="I198" s="258"/>
      <c r="J198" s="255"/>
      <c r="K198" s="255"/>
      <c r="L198" s="259"/>
      <c r="M198" s="260"/>
      <c r="N198" s="261"/>
      <c r="O198" s="261"/>
      <c r="P198" s="261"/>
      <c r="Q198" s="261"/>
      <c r="R198" s="261"/>
      <c r="S198" s="261"/>
      <c r="T198" s="262"/>
      <c r="AT198" s="263" t="s">
        <v>440</v>
      </c>
      <c r="AU198" s="263" t="s">
        <v>93</v>
      </c>
      <c r="AV198" s="15" t="s">
        <v>91</v>
      </c>
      <c r="AW198" s="15" t="s">
        <v>38</v>
      </c>
      <c r="AX198" s="15" t="s">
        <v>83</v>
      </c>
      <c r="AY198" s="263" t="s">
        <v>283</v>
      </c>
    </row>
    <row r="199" spans="1:65" s="13" customFormat="1" ht="11.25">
      <c r="B199" s="232"/>
      <c r="C199" s="233"/>
      <c r="D199" s="223" t="s">
        <v>440</v>
      </c>
      <c r="E199" s="234" t="s">
        <v>1</v>
      </c>
      <c r="F199" s="235" t="s">
        <v>4502</v>
      </c>
      <c r="G199" s="233"/>
      <c r="H199" s="236">
        <v>222</v>
      </c>
      <c r="I199" s="237"/>
      <c r="J199" s="233"/>
      <c r="K199" s="233"/>
      <c r="L199" s="238"/>
      <c r="M199" s="239"/>
      <c r="N199" s="240"/>
      <c r="O199" s="240"/>
      <c r="P199" s="240"/>
      <c r="Q199" s="240"/>
      <c r="R199" s="240"/>
      <c r="S199" s="240"/>
      <c r="T199" s="241"/>
      <c r="AT199" s="242" t="s">
        <v>440</v>
      </c>
      <c r="AU199" s="242" t="s">
        <v>93</v>
      </c>
      <c r="AV199" s="13" t="s">
        <v>93</v>
      </c>
      <c r="AW199" s="13" t="s">
        <v>38</v>
      </c>
      <c r="AX199" s="13" t="s">
        <v>83</v>
      </c>
      <c r="AY199" s="242" t="s">
        <v>283</v>
      </c>
    </row>
    <row r="200" spans="1:65" s="16" customFormat="1" ht="11.25">
      <c r="B200" s="264"/>
      <c r="C200" s="265"/>
      <c r="D200" s="223" t="s">
        <v>440</v>
      </c>
      <c r="E200" s="266" t="s">
        <v>1</v>
      </c>
      <c r="F200" s="267" t="s">
        <v>453</v>
      </c>
      <c r="G200" s="265"/>
      <c r="H200" s="268">
        <v>222</v>
      </c>
      <c r="I200" s="269"/>
      <c r="J200" s="265"/>
      <c r="K200" s="265"/>
      <c r="L200" s="270"/>
      <c r="M200" s="271"/>
      <c r="N200" s="272"/>
      <c r="O200" s="272"/>
      <c r="P200" s="272"/>
      <c r="Q200" s="272"/>
      <c r="R200" s="272"/>
      <c r="S200" s="272"/>
      <c r="T200" s="273"/>
      <c r="AT200" s="274" t="s">
        <v>440</v>
      </c>
      <c r="AU200" s="274" t="s">
        <v>93</v>
      </c>
      <c r="AV200" s="16" t="s">
        <v>299</v>
      </c>
      <c r="AW200" s="16" t="s">
        <v>38</v>
      </c>
      <c r="AX200" s="16" t="s">
        <v>83</v>
      </c>
      <c r="AY200" s="274" t="s">
        <v>283</v>
      </c>
    </row>
    <row r="201" spans="1:65" s="13" customFormat="1" ht="11.25">
      <c r="B201" s="232"/>
      <c r="C201" s="233"/>
      <c r="D201" s="223" t="s">
        <v>440</v>
      </c>
      <c r="E201" s="234" t="s">
        <v>1</v>
      </c>
      <c r="F201" s="235" t="s">
        <v>4503</v>
      </c>
      <c r="G201" s="233"/>
      <c r="H201" s="236">
        <v>33.299999999999997</v>
      </c>
      <c r="I201" s="237"/>
      <c r="J201" s="233"/>
      <c r="K201" s="233"/>
      <c r="L201" s="238"/>
      <c r="M201" s="239"/>
      <c r="N201" s="240"/>
      <c r="O201" s="240"/>
      <c r="P201" s="240"/>
      <c r="Q201" s="240"/>
      <c r="R201" s="240"/>
      <c r="S201" s="240"/>
      <c r="T201" s="241"/>
      <c r="AT201" s="242" t="s">
        <v>440</v>
      </c>
      <c r="AU201" s="242" t="s">
        <v>93</v>
      </c>
      <c r="AV201" s="13" t="s">
        <v>93</v>
      </c>
      <c r="AW201" s="13" t="s">
        <v>38</v>
      </c>
      <c r="AX201" s="13" t="s">
        <v>83</v>
      </c>
      <c r="AY201" s="242" t="s">
        <v>283</v>
      </c>
    </row>
    <row r="202" spans="1:65" s="15" customFormat="1" ht="11.25">
      <c r="B202" s="254"/>
      <c r="C202" s="255"/>
      <c r="D202" s="223" t="s">
        <v>440</v>
      </c>
      <c r="E202" s="256" t="s">
        <v>1</v>
      </c>
      <c r="F202" s="257" t="s">
        <v>4487</v>
      </c>
      <c r="G202" s="255"/>
      <c r="H202" s="256" t="s">
        <v>1</v>
      </c>
      <c r="I202" s="258"/>
      <c r="J202" s="255"/>
      <c r="K202" s="255"/>
      <c r="L202" s="259"/>
      <c r="M202" s="260"/>
      <c r="N202" s="261"/>
      <c r="O202" s="261"/>
      <c r="P202" s="261"/>
      <c r="Q202" s="261"/>
      <c r="R202" s="261"/>
      <c r="S202" s="261"/>
      <c r="T202" s="262"/>
      <c r="AT202" s="263" t="s">
        <v>440</v>
      </c>
      <c r="AU202" s="263" t="s">
        <v>93</v>
      </c>
      <c r="AV202" s="15" t="s">
        <v>91</v>
      </c>
      <c r="AW202" s="15" t="s">
        <v>38</v>
      </c>
      <c r="AX202" s="15" t="s">
        <v>83</v>
      </c>
      <c r="AY202" s="263" t="s">
        <v>283</v>
      </c>
    </row>
    <row r="203" spans="1:65" s="14" customFormat="1" ht="11.25">
      <c r="B203" s="243"/>
      <c r="C203" s="244"/>
      <c r="D203" s="223" t="s">
        <v>440</v>
      </c>
      <c r="E203" s="245" t="s">
        <v>1</v>
      </c>
      <c r="F203" s="246" t="s">
        <v>442</v>
      </c>
      <c r="G203" s="244"/>
      <c r="H203" s="247">
        <v>255.3</v>
      </c>
      <c r="I203" s="248"/>
      <c r="J203" s="244"/>
      <c r="K203" s="244"/>
      <c r="L203" s="249"/>
      <c r="M203" s="250"/>
      <c r="N203" s="251"/>
      <c r="O203" s="251"/>
      <c r="P203" s="251"/>
      <c r="Q203" s="251"/>
      <c r="R203" s="251"/>
      <c r="S203" s="251"/>
      <c r="T203" s="252"/>
      <c r="AT203" s="253" t="s">
        <v>440</v>
      </c>
      <c r="AU203" s="253" t="s">
        <v>93</v>
      </c>
      <c r="AV203" s="14" t="s">
        <v>304</v>
      </c>
      <c r="AW203" s="14" t="s">
        <v>38</v>
      </c>
      <c r="AX203" s="14" t="s">
        <v>91</v>
      </c>
      <c r="AY203" s="253" t="s">
        <v>283</v>
      </c>
    </row>
    <row r="204" spans="1:65" s="2" customFormat="1" ht="16.5" customHeight="1">
      <c r="A204" s="36"/>
      <c r="B204" s="37"/>
      <c r="C204" s="210" t="s">
        <v>369</v>
      </c>
      <c r="D204" s="210" t="s">
        <v>286</v>
      </c>
      <c r="E204" s="211" t="s">
        <v>4504</v>
      </c>
      <c r="F204" s="212" t="s">
        <v>4505</v>
      </c>
      <c r="G204" s="213" t="s">
        <v>445</v>
      </c>
      <c r="H204" s="214">
        <v>21.6</v>
      </c>
      <c r="I204" s="215"/>
      <c r="J204" s="216">
        <f>ROUND(I204*H204,2)</f>
        <v>0</v>
      </c>
      <c r="K204" s="212" t="s">
        <v>290</v>
      </c>
      <c r="L204" s="41"/>
      <c r="M204" s="217" t="s">
        <v>1</v>
      </c>
      <c r="N204" s="218" t="s">
        <v>48</v>
      </c>
      <c r="O204" s="73"/>
      <c r="P204" s="219">
        <f>O204*H204</f>
        <v>0</v>
      </c>
      <c r="Q204" s="219">
        <v>2.45329</v>
      </c>
      <c r="R204" s="219">
        <f>Q204*H204</f>
        <v>52.991064000000001</v>
      </c>
      <c r="S204" s="219">
        <v>0</v>
      </c>
      <c r="T204" s="220">
        <f>S204*H204</f>
        <v>0</v>
      </c>
      <c r="U204" s="36"/>
      <c r="V204" s="36"/>
      <c r="W204" s="36"/>
      <c r="X204" s="36"/>
      <c r="Y204" s="36"/>
      <c r="Z204" s="36"/>
      <c r="AA204" s="36"/>
      <c r="AB204" s="36"/>
      <c r="AC204" s="36"/>
      <c r="AD204" s="36"/>
      <c r="AE204" s="36"/>
      <c r="AR204" s="221" t="s">
        <v>304</v>
      </c>
      <c r="AT204" s="221" t="s">
        <v>286</v>
      </c>
      <c r="AU204" s="221" t="s">
        <v>93</v>
      </c>
      <c r="AY204" s="18" t="s">
        <v>283</v>
      </c>
      <c r="BE204" s="222">
        <f>IF(N204="základní",J204,0)</f>
        <v>0</v>
      </c>
      <c r="BF204" s="222">
        <f>IF(N204="snížená",J204,0)</f>
        <v>0</v>
      </c>
      <c r="BG204" s="222">
        <f>IF(N204="zákl. přenesená",J204,0)</f>
        <v>0</v>
      </c>
      <c r="BH204" s="222">
        <f>IF(N204="sníž. přenesená",J204,0)</f>
        <v>0</v>
      </c>
      <c r="BI204" s="222">
        <f>IF(N204="nulová",J204,0)</f>
        <v>0</v>
      </c>
      <c r="BJ204" s="18" t="s">
        <v>91</v>
      </c>
      <c r="BK204" s="222">
        <f>ROUND(I204*H204,2)</f>
        <v>0</v>
      </c>
      <c r="BL204" s="18" t="s">
        <v>304</v>
      </c>
      <c r="BM204" s="221" t="s">
        <v>4506</v>
      </c>
    </row>
    <row r="205" spans="1:65" s="15" customFormat="1" ht="11.25">
      <c r="B205" s="254"/>
      <c r="C205" s="255"/>
      <c r="D205" s="223" t="s">
        <v>440</v>
      </c>
      <c r="E205" s="256" t="s">
        <v>1</v>
      </c>
      <c r="F205" s="257" t="s">
        <v>4449</v>
      </c>
      <c r="G205" s="255"/>
      <c r="H205" s="256" t="s">
        <v>1</v>
      </c>
      <c r="I205" s="258"/>
      <c r="J205" s="255"/>
      <c r="K205" s="255"/>
      <c r="L205" s="259"/>
      <c r="M205" s="260"/>
      <c r="N205" s="261"/>
      <c r="O205" s="261"/>
      <c r="P205" s="261"/>
      <c r="Q205" s="261"/>
      <c r="R205" s="261"/>
      <c r="S205" s="261"/>
      <c r="T205" s="262"/>
      <c r="AT205" s="263" t="s">
        <v>440</v>
      </c>
      <c r="AU205" s="263" t="s">
        <v>93</v>
      </c>
      <c r="AV205" s="15" t="s">
        <v>91</v>
      </c>
      <c r="AW205" s="15" t="s">
        <v>38</v>
      </c>
      <c r="AX205" s="15" t="s">
        <v>83</v>
      </c>
      <c r="AY205" s="263" t="s">
        <v>283</v>
      </c>
    </row>
    <row r="206" spans="1:65" s="13" customFormat="1" ht="11.25">
      <c r="B206" s="232"/>
      <c r="C206" s="233"/>
      <c r="D206" s="223" t="s">
        <v>440</v>
      </c>
      <c r="E206" s="234" t="s">
        <v>1</v>
      </c>
      <c r="F206" s="235" t="s">
        <v>4507</v>
      </c>
      <c r="G206" s="233"/>
      <c r="H206" s="236">
        <v>21.6</v>
      </c>
      <c r="I206" s="237"/>
      <c r="J206" s="233"/>
      <c r="K206" s="233"/>
      <c r="L206" s="238"/>
      <c r="M206" s="239"/>
      <c r="N206" s="240"/>
      <c r="O206" s="240"/>
      <c r="P206" s="240"/>
      <c r="Q206" s="240"/>
      <c r="R206" s="240"/>
      <c r="S206" s="240"/>
      <c r="T206" s="241"/>
      <c r="AT206" s="242" t="s">
        <v>440</v>
      </c>
      <c r="AU206" s="242" t="s">
        <v>93</v>
      </c>
      <c r="AV206" s="13" t="s">
        <v>93</v>
      </c>
      <c r="AW206" s="13" t="s">
        <v>38</v>
      </c>
      <c r="AX206" s="13" t="s">
        <v>83</v>
      </c>
      <c r="AY206" s="242" t="s">
        <v>283</v>
      </c>
    </row>
    <row r="207" spans="1:65" s="14" customFormat="1" ht="11.25">
      <c r="B207" s="243"/>
      <c r="C207" s="244"/>
      <c r="D207" s="223" t="s">
        <v>440</v>
      </c>
      <c r="E207" s="245" t="s">
        <v>1</v>
      </c>
      <c r="F207" s="246" t="s">
        <v>442</v>
      </c>
      <c r="G207" s="244"/>
      <c r="H207" s="247">
        <v>21.6</v>
      </c>
      <c r="I207" s="248"/>
      <c r="J207" s="244"/>
      <c r="K207" s="244"/>
      <c r="L207" s="249"/>
      <c r="M207" s="250"/>
      <c r="N207" s="251"/>
      <c r="O207" s="251"/>
      <c r="P207" s="251"/>
      <c r="Q207" s="251"/>
      <c r="R207" s="251"/>
      <c r="S207" s="251"/>
      <c r="T207" s="252"/>
      <c r="AT207" s="253" t="s">
        <v>440</v>
      </c>
      <c r="AU207" s="253" t="s">
        <v>93</v>
      </c>
      <c r="AV207" s="14" t="s">
        <v>304</v>
      </c>
      <c r="AW207" s="14" t="s">
        <v>38</v>
      </c>
      <c r="AX207" s="14" t="s">
        <v>91</v>
      </c>
      <c r="AY207" s="253" t="s">
        <v>283</v>
      </c>
    </row>
    <row r="208" spans="1:65" s="2" customFormat="1" ht="16.5" customHeight="1">
      <c r="A208" s="36"/>
      <c r="B208" s="37"/>
      <c r="C208" s="210" t="s">
        <v>376</v>
      </c>
      <c r="D208" s="210" t="s">
        <v>286</v>
      </c>
      <c r="E208" s="211" t="s">
        <v>4508</v>
      </c>
      <c r="F208" s="212" t="s">
        <v>4509</v>
      </c>
      <c r="G208" s="213" t="s">
        <v>445</v>
      </c>
      <c r="H208" s="214">
        <v>13.2</v>
      </c>
      <c r="I208" s="215"/>
      <c r="J208" s="216">
        <f>ROUND(I208*H208,2)</f>
        <v>0</v>
      </c>
      <c r="K208" s="212" t="s">
        <v>290</v>
      </c>
      <c r="L208" s="41"/>
      <c r="M208" s="217" t="s">
        <v>1</v>
      </c>
      <c r="N208" s="218" t="s">
        <v>48</v>
      </c>
      <c r="O208" s="73"/>
      <c r="P208" s="219">
        <f>O208*H208</f>
        <v>0</v>
      </c>
      <c r="Q208" s="219">
        <v>2.45329</v>
      </c>
      <c r="R208" s="219">
        <f>Q208*H208</f>
        <v>32.383427999999995</v>
      </c>
      <c r="S208" s="219">
        <v>0</v>
      </c>
      <c r="T208" s="220">
        <f>S208*H208</f>
        <v>0</v>
      </c>
      <c r="U208" s="36"/>
      <c r="V208" s="36"/>
      <c r="W208" s="36"/>
      <c r="X208" s="36"/>
      <c r="Y208" s="36"/>
      <c r="Z208" s="36"/>
      <c r="AA208" s="36"/>
      <c r="AB208" s="36"/>
      <c r="AC208" s="36"/>
      <c r="AD208" s="36"/>
      <c r="AE208" s="36"/>
      <c r="AR208" s="221" t="s">
        <v>304</v>
      </c>
      <c r="AT208" s="221" t="s">
        <v>286</v>
      </c>
      <c r="AU208" s="221" t="s">
        <v>93</v>
      </c>
      <c r="AY208" s="18" t="s">
        <v>283</v>
      </c>
      <c r="BE208" s="222">
        <f>IF(N208="základní",J208,0)</f>
        <v>0</v>
      </c>
      <c r="BF208" s="222">
        <f>IF(N208="snížená",J208,0)</f>
        <v>0</v>
      </c>
      <c r="BG208" s="222">
        <f>IF(N208="zákl. přenesená",J208,0)</f>
        <v>0</v>
      </c>
      <c r="BH208" s="222">
        <f>IF(N208="sníž. přenesená",J208,0)</f>
        <v>0</v>
      </c>
      <c r="BI208" s="222">
        <f>IF(N208="nulová",J208,0)</f>
        <v>0</v>
      </c>
      <c r="BJ208" s="18" t="s">
        <v>91</v>
      </c>
      <c r="BK208" s="222">
        <f>ROUND(I208*H208,2)</f>
        <v>0</v>
      </c>
      <c r="BL208" s="18" t="s">
        <v>304</v>
      </c>
      <c r="BM208" s="221" t="s">
        <v>4510</v>
      </c>
    </row>
    <row r="209" spans="1:65" s="15" customFormat="1" ht="11.25">
      <c r="B209" s="254"/>
      <c r="C209" s="255"/>
      <c r="D209" s="223" t="s">
        <v>440</v>
      </c>
      <c r="E209" s="256" t="s">
        <v>1</v>
      </c>
      <c r="F209" s="257" t="s">
        <v>4449</v>
      </c>
      <c r="G209" s="255"/>
      <c r="H209" s="256" t="s">
        <v>1</v>
      </c>
      <c r="I209" s="258"/>
      <c r="J209" s="255"/>
      <c r="K209" s="255"/>
      <c r="L209" s="259"/>
      <c r="M209" s="260"/>
      <c r="N209" s="261"/>
      <c r="O209" s="261"/>
      <c r="P209" s="261"/>
      <c r="Q209" s="261"/>
      <c r="R209" s="261"/>
      <c r="S209" s="261"/>
      <c r="T209" s="262"/>
      <c r="AT209" s="263" t="s">
        <v>440</v>
      </c>
      <c r="AU209" s="263" t="s">
        <v>93</v>
      </c>
      <c r="AV209" s="15" t="s">
        <v>91</v>
      </c>
      <c r="AW209" s="15" t="s">
        <v>38</v>
      </c>
      <c r="AX209" s="15" t="s">
        <v>83</v>
      </c>
      <c r="AY209" s="263" t="s">
        <v>283</v>
      </c>
    </row>
    <row r="210" spans="1:65" s="13" customFormat="1" ht="11.25">
      <c r="B210" s="232"/>
      <c r="C210" s="233"/>
      <c r="D210" s="223" t="s">
        <v>440</v>
      </c>
      <c r="E210" s="234" t="s">
        <v>1</v>
      </c>
      <c r="F210" s="235" t="s">
        <v>4511</v>
      </c>
      <c r="G210" s="233"/>
      <c r="H210" s="236">
        <v>13.2</v>
      </c>
      <c r="I210" s="237"/>
      <c r="J210" s="233"/>
      <c r="K210" s="233"/>
      <c r="L210" s="238"/>
      <c r="M210" s="239"/>
      <c r="N210" s="240"/>
      <c r="O210" s="240"/>
      <c r="P210" s="240"/>
      <c r="Q210" s="240"/>
      <c r="R210" s="240"/>
      <c r="S210" s="240"/>
      <c r="T210" s="241"/>
      <c r="AT210" s="242" t="s">
        <v>440</v>
      </c>
      <c r="AU210" s="242" t="s">
        <v>93</v>
      </c>
      <c r="AV210" s="13" t="s">
        <v>93</v>
      </c>
      <c r="AW210" s="13" t="s">
        <v>38</v>
      </c>
      <c r="AX210" s="13" t="s">
        <v>83</v>
      </c>
      <c r="AY210" s="242" t="s">
        <v>283</v>
      </c>
    </row>
    <row r="211" spans="1:65" s="14" customFormat="1" ht="11.25">
      <c r="B211" s="243"/>
      <c r="C211" s="244"/>
      <c r="D211" s="223" t="s">
        <v>440</v>
      </c>
      <c r="E211" s="245" t="s">
        <v>1</v>
      </c>
      <c r="F211" s="246" t="s">
        <v>442</v>
      </c>
      <c r="G211" s="244"/>
      <c r="H211" s="247">
        <v>13.2</v>
      </c>
      <c r="I211" s="248"/>
      <c r="J211" s="244"/>
      <c r="K211" s="244"/>
      <c r="L211" s="249"/>
      <c r="M211" s="250"/>
      <c r="N211" s="251"/>
      <c r="O211" s="251"/>
      <c r="P211" s="251"/>
      <c r="Q211" s="251"/>
      <c r="R211" s="251"/>
      <c r="S211" s="251"/>
      <c r="T211" s="252"/>
      <c r="AT211" s="253" t="s">
        <v>440</v>
      </c>
      <c r="AU211" s="253" t="s">
        <v>93</v>
      </c>
      <c r="AV211" s="14" t="s">
        <v>304</v>
      </c>
      <c r="AW211" s="14" t="s">
        <v>38</v>
      </c>
      <c r="AX211" s="14" t="s">
        <v>91</v>
      </c>
      <c r="AY211" s="253" t="s">
        <v>283</v>
      </c>
    </row>
    <row r="212" spans="1:65" s="2" customFormat="1" ht="16.5" customHeight="1">
      <c r="A212" s="36"/>
      <c r="B212" s="37"/>
      <c r="C212" s="210" t="s">
        <v>383</v>
      </c>
      <c r="D212" s="210" t="s">
        <v>286</v>
      </c>
      <c r="E212" s="211" t="s">
        <v>4512</v>
      </c>
      <c r="F212" s="212" t="s">
        <v>4513</v>
      </c>
      <c r="G212" s="213" t="s">
        <v>331</v>
      </c>
      <c r="H212" s="214">
        <v>87.35</v>
      </c>
      <c r="I212" s="215"/>
      <c r="J212" s="216">
        <f>ROUND(I212*H212,2)</f>
        <v>0</v>
      </c>
      <c r="K212" s="212" t="s">
        <v>290</v>
      </c>
      <c r="L212" s="41"/>
      <c r="M212" s="217" t="s">
        <v>1</v>
      </c>
      <c r="N212" s="218" t="s">
        <v>48</v>
      </c>
      <c r="O212" s="73"/>
      <c r="P212" s="219">
        <f>O212*H212</f>
        <v>0</v>
      </c>
      <c r="Q212" s="219">
        <v>2.64E-3</v>
      </c>
      <c r="R212" s="219">
        <f>Q212*H212</f>
        <v>0.23060399999999998</v>
      </c>
      <c r="S212" s="219">
        <v>0</v>
      </c>
      <c r="T212" s="220">
        <f>S212*H212</f>
        <v>0</v>
      </c>
      <c r="U212" s="36"/>
      <c r="V212" s="36"/>
      <c r="W212" s="36"/>
      <c r="X212" s="36"/>
      <c r="Y212" s="36"/>
      <c r="Z212" s="36"/>
      <c r="AA212" s="36"/>
      <c r="AB212" s="36"/>
      <c r="AC212" s="36"/>
      <c r="AD212" s="36"/>
      <c r="AE212" s="36"/>
      <c r="AR212" s="221" t="s">
        <v>304</v>
      </c>
      <c r="AT212" s="221" t="s">
        <v>286</v>
      </c>
      <c r="AU212" s="221" t="s">
        <v>93</v>
      </c>
      <c r="AY212" s="18" t="s">
        <v>283</v>
      </c>
      <c r="BE212" s="222">
        <f>IF(N212="základní",J212,0)</f>
        <v>0</v>
      </c>
      <c r="BF212" s="222">
        <f>IF(N212="snížená",J212,0)</f>
        <v>0</v>
      </c>
      <c r="BG212" s="222">
        <f>IF(N212="zákl. přenesená",J212,0)</f>
        <v>0</v>
      </c>
      <c r="BH212" s="222">
        <f>IF(N212="sníž. přenesená",J212,0)</f>
        <v>0</v>
      </c>
      <c r="BI212" s="222">
        <f>IF(N212="nulová",J212,0)</f>
        <v>0</v>
      </c>
      <c r="BJ212" s="18" t="s">
        <v>91</v>
      </c>
      <c r="BK212" s="222">
        <f>ROUND(I212*H212,2)</f>
        <v>0</v>
      </c>
      <c r="BL212" s="18" t="s">
        <v>304</v>
      </c>
      <c r="BM212" s="221" t="s">
        <v>4514</v>
      </c>
    </row>
    <row r="213" spans="1:65" s="15" customFormat="1" ht="11.25">
      <c r="B213" s="254"/>
      <c r="C213" s="255"/>
      <c r="D213" s="223" t="s">
        <v>440</v>
      </c>
      <c r="E213" s="256" t="s">
        <v>1</v>
      </c>
      <c r="F213" s="257" t="s">
        <v>4449</v>
      </c>
      <c r="G213" s="255"/>
      <c r="H213" s="256" t="s">
        <v>1</v>
      </c>
      <c r="I213" s="258"/>
      <c r="J213" s="255"/>
      <c r="K213" s="255"/>
      <c r="L213" s="259"/>
      <c r="M213" s="260"/>
      <c r="N213" s="261"/>
      <c r="O213" s="261"/>
      <c r="P213" s="261"/>
      <c r="Q213" s="261"/>
      <c r="R213" s="261"/>
      <c r="S213" s="261"/>
      <c r="T213" s="262"/>
      <c r="AT213" s="263" t="s">
        <v>440</v>
      </c>
      <c r="AU213" s="263" t="s">
        <v>93</v>
      </c>
      <c r="AV213" s="15" t="s">
        <v>91</v>
      </c>
      <c r="AW213" s="15" t="s">
        <v>38</v>
      </c>
      <c r="AX213" s="15" t="s">
        <v>83</v>
      </c>
      <c r="AY213" s="263" t="s">
        <v>283</v>
      </c>
    </row>
    <row r="214" spans="1:65" s="13" customFormat="1" ht="11.25">
      <c r="B214" s="232"/>
      <c r="C214" s="233"/>
      <c r="D214" s="223" t="s">
        <v>440</v>
      </c>
      <c r="E214" s="234" t="s">
        <v>1</v>
      </c>
      <c r="F214" s="235" t="s">
        <v>4515</v>
      </c>
      <c r="G214" s="233"/>
      <c r="H214" s="236">
        <v>77</v>
      </c>
      <c r="I214" s="237"/>
      <c r="J214" s="233"/>
      <c r="K214" s="233"/>
      <c r="L214" s="238"/>
      <c r="M214" s="239"/>
      <c r="N214" s="240"/>
      <c r="O214" s="240"/>
      <c r="P214" s="240"/>
      <c r="Q214" s="240"/>
      <c r="R214" s="240"/>
      <c r="S214" s="240"/>
      <c r="T214" s="241"/>
      <c r="AT214" s="242" t="s">
        <v>440</v>
      </c>
      <c r="AU214" s="242" t="s">
        <v>93</v>
      </c>
      <c r="AV214" s="13" t="s">
        <v>93</v>
      </c>
      <c r="AW214" s="13" t="s">
        <v>38</v>
      </c>
      <c r="AX214" s="13" t="s">
        <v>83</v>
      </c>
      <c r="AY214" s="242" t="s">
        <v>283</v>
      </c>
    </row>
    <row r="215" spans="1:65" s="13" customFormat="1" ht="11.25">
      <c r="B215" s="232"/>
      <c r="C215" s="233"/>
      <c r="D215" s="223" t="s">
        <v>440</v>
      </c>
      <c r="E215" s="234" t="s">
        <v>1</v>
      </c>
      <c r="F215" s="235" t="s">
        <v>4516</v>
      </c>
      <c r="G215" s="233"/>
      <c r="H215" s="236">
        <v>10.35</v>
      </c>
      <c r="I215" s="237"/>
      <c r="J215" s="233"/>
      <c r="K215" s="233"/>
      <c r="L215" s="238"/>
      <c r="M215" s="239"/>
      <c r="N215" s="240"/>
      <c r="O215" s="240"/>
      <c r="P215" s="240"/>
      <c r="Q215" s="240"/>
      <c r="R215" s="240"/>
      <c r="S215" s="240"/>
      <c r="T215" s="241"/>
      <c r="AT215" s="242" t="s">
        <v>440</v>
      </c>
      <c r="AU215" s="242" t="s">
        <v>93</v>
      </c>
      <c r="AV215" s="13" t="s">
        <v>93</v>
      </c>
      <c r="AW215" s="13" t="s">
        <v>38</v>
      </c>
      <c r="AX215" s="13" t="s">
        <v>83</v>
      </c>
      <c r="AY215" s="242" t="s">
        <v>283</v>
      </c>
    </row>
    <row r="216" spans="1:65" s="14" customFormat="1" ht="11.25">
      <c r="B216" s="243"/>
      <c r="C216" s="244"/>
      <c r="D216" s="223" t="s">
        <v>440</v>
      </c>
      <c r="E216" s="245" t="s">
        <v>1</v>
      </c>
      <c r="F216" s="246" t="s">
        <v>442</v>
      </c>
      <c r="G216" s="244"/>
      <c r="H216" s="247">
        <v>87.35</v>
      </c>
      <c r="I216" s="248"/>
      <c r="J216" s="244"/>
      <c r="K216" s="244"/>
      <c r="L216" s="249"/>
      <c r="M216" s="250"/>
      <c r="N216" s="251"/>
      <c r="O216" s="251"/>
      <c r="P216" s="251"/>
      <c r="Q216" s="251"/>
      <c r="R216" s="251"/>
      <c r="S216" s="251"/>
      <c r="T216" s="252"/>
      <c r="AT216" s="253" t="s">
        <v>440</v>
      </c>
      <c r="AU216" s="253" t="s">
        <v>93</v>
      </c>
      <c r="AV216" s="14" t="s">
        <v>304</v>
      </c>
      <c r="AW216" s="14" t="s">
        <v>38</v>
      </c>
      <c r="AX216" s="14" t="s">
        <v>91</v>
      </c>
      <c r="AY216" s="253" t="s">
        <v>283</v>
      </c>
    </row>
    <row r="217" spans="1:65" s="2" customFormat="1" ht="16.5" customHeight="1">
      <c r="A217" s="36"/>
      <c r="B217" s="37"/>
      <c r="C217" s="210" t="s">
        <v>387</v>
      </c>
      <c r="D217" s="210" t="s">
        <v>286</v>
      </c>
      <c r="E217" s="211" t="s">
        <v>4517</v>
      </c>
      <c r="F217" s="212" t="s">
        <v>4518</v>
      </c>
      <c r="G217" s="213" t="s">
        <v>331</v>
      </c>
      <c r="H217" s="214">
        <v>87.35</v>
      </c>
      <c r="I217" s="215"/>
      <c r="J217" s="216">
        <f>ROUND(I217*H217,2)</f>
        <v>0</v>
      </c>
      <c r="K217" s="212" t="s">
        <v>290</v>
      </c>
      <c r="L217" s="41"/>
      <c r="M217" s="217" t="s">
        <v>1</v>
      </c>
      <c r="N217" s="218" t="s">
        <v>48</v>
      </c>
      <c r="O217" s="73"/>
      <c r="P217" s="219">
        <f>O217*H217</f>
        <v>0</v>
      </c>
      <c r="Q217" s="219">
        <v>0</v>
      </c>
      <c r="R217" s="219">
        <f>Q217*H217</f>
        <v>0</v>
      </c>
      <c r="S217" s="219">
        <v>0</v>
      </c>
      <c r="T217" s="220">
        <f>S217*H217</f>
        <v>0</v>
      </c>
      <c r="U217" s="36"/>
      <c r="V217" s="36"/>
      <c r="W217" s="36"/>
      <c r="X217" s="36"/>
      <c r="Y217" s="36"/>
      <c r="Z217" s="36"/>
      <c r="AA217" s="36"/>
      <c r="AB217" s="36"/>
      <c r="AC217" s="36"/>
      <c r="AD217" s="36"/>
      <c r="AE217" s="36"/>
      <c r="AR217" s="221" t="s">
        <v>304</v>
      </c>
      <c r="AT217" s="221" t="s">
        <v>286</v>
      </c>
      <c r="AU217" s="221" t="s">
        <v>93</v>
      </c>
      <c r="AY217" s="18" t="s">
        <v>283</v>
      </c>
      <c r="BE217" s="222">
        <f>IF(N217="základní",J217,0)</f>
        <v>0</v>
      </c>
      <c r="BF217" s="222">
        <f>IF(N217="snížená",J217,0)</f>
        <v>0</v>
      </c>
      <c r="BG217" s="222">
        <f>IF(N217="zákl. přenesená",J217,0)</f>
        <v>0</v>
      </c>
      <c r="BH217" s="222">
        <f>IF(N217="sníž. přenesená",J217,0)</f>
        <v>0</v>
      </c>
      <c r="BI217" s="222">
        <f>IF(N217="nulová",J217,0)</f>
        <v>0</v>
      </c>
      <c r="BJ217" s="18" t="s">
        <v>91</v>
      </c>
      <c r="BK217" s="222">
        <f>ROUND(I217*H217,2)</f>
        <v>0</v>
      </c>
      <c r="BL217" s="18" t="s">
        <v>304</v>
      </c>
      <c r="BM217" s="221" t="s">
        <v>4519</v>
      </c>
    </row>
    <row r="218" spans="1:65" s="2" customFormat="1" ht="16.5" customHeight="1">
      <c r="A218" s="36"/>
      <c r="B218" s="37"/>
      <c r="C218" s="210" t="s">
        <v>393</v>
      </c>
      <c r="D218" s="210" t="s">
        <v>286</v>
      </c>
      <c r="E218" s="211" t="s">
        <v>4520</v>
      </c>
      <c r="F218" s="212" t="s">
        <v>4521</v>
      </c>
      <c r="G218" s="213" t="s">
        <v>479</v>
      </c>
      <c r="H218" s="214">
        <v>4.6459999999999999</v>
      </c>
      <c r="I218" s="215"/>
      <c r="J218" s="216">
        <f>ROUND(I218*H218,2)</f>
        <v>0</v>
      </c>
      <c r="K218" s="212" t="s">
        <v>290</v>
      </c>
      <c r="L218" s="41"/>
      <c r="M218" s="217" t="s">
        <v>1</v>
      </c>
      <c r="N218" s="218" t="s">
        <v>48</v>
      </c>
      <c r="O218" s="73"/>
      <c r="P218" s="219">
        <f>O218*H218</f>
        <v>0</v>
      </c>
      <c r="Q218" s="219">
        <v>1.0601700000000001</v>
      </c>
      <c r="R218" s="219">
        <f>Q218*H218</f>
        <v>4.9255498200000005</v>
      </c>
      <c r="S218" s="219">
        <v>0</v>
      </c>
      <c r="T218" s="220">
        <f>S218*H218</f>
        <v>0</v>
      </c>
      <c r="U218" s="36"/>
      <c r="V218" s="36"/>
      <c r="W218" s="36"/>
      <c r="X218" s="36"/>
      <c r="Y218" s="36"/>
      <c r="Z218" s="36"/>
      <c r="AA218" s="36"/>
      <c r="AB218" s="36"/>
      <c r="AC218" s="36"/>
      <c r="AD218" s="36"/>
      <c r="AE218" s="36"/>
      <c r="AR218" s="221" t="s">
        <v>304</v>
      </c>
      <c r="AT218" s="221" t="s">
        <v>286</v>
      </c>
      <c r="AU218" s="221" t="s">
        <v>93</v>
      </c>
      <c r="AY218" s="18" t="s">
        <v>283</v>
      </c>
      <c r="BE218" s="222">
        <f>IF(N218="základní",J218,0)</f>
        <v>0</v>
      </c>
      <c r="BF218" s="222">
        <f>IF(N218="snížená",J218,0)</f>
        <v>0</v>
      </c>
      <c r="BG218" s="222">
        <f>IF(N218="zákl. přenesená",J218,0)</f>
        <v>0</v>
      </c>
      <c r="BH218" s="222">
        <f>IF(N218="sníž. přenesená",J218,0)</f>
        <v>0</v>
      </c>
      <c r="BI218" s="222">
        <f>IF(N218="nulová",J218,0)</f>
        <v>0</v>
      </c>
      <c r="BJ218" s="18" t="s">
        <v>91</v>
      </c>
      <c r="BK218" s="222">
        <f>ROUND(I218*H218,2)</f>
        <v>0</v>
      </c>
      <c r="BL218" s="18" t="s">
        <v>304</v>
      </c>
      <c r="BM218" s="221" t="s">
        <v>4522</v>
      </c>
    </row>
    <row r="219" spans="1:65" s="15" customFormat="1" ht="11.25">
      <c r="B219" s="254"/>
      <c r="C219" s="255"/>
      <c r="D219" s="223" t="s">
        <v>440</v>
      </c>
      <c r="E219" s="256" t="s">
        <v>1</v>
      </c>
      <c r="F219" s="257" t="s">
        <v>4449</v>
      </c>
      <c r="G219" s="255"/>
      <c r="H219" s="256" t="s">
        <v>1</v>
      </c>
      <c r="I219" s="258"/>
      <c r="J219" s="255"/>
      <c r="K219" s="255"/>
      <c r="L219" s="259"/>
      <c r="M219" s="260"/>
      <c r="N219" s="261"/>
      <c r="O219" s="261"/>
      <c r="P219" s="261"/>
      <c r="Q219" s="261"/>
      <c r="R219" s="261"/>
      <c r="S219" s="261"/>
      <c r="T219" s="262"/>
      <c r="AT219" s="263" t="s">
        <v>440</v>
      </c>
      <c r="AU219" s="263" t="s">
        <v>93</v>
      </c>
      <c r="AV219" s="15" t="s">
        <v>91</v>
      </c>
      <c r="AW219" s="15" t="s">
        <v>38</v>
      </c>
      <c r="AX219" s="15" t="s">
        <v>83</v>
      </c>
      <c r="AY219" s="263" t="s">
        <v>283</v>
      </c>
    </row>
    <row r="220" spans="1:65" s="15" customFormat="1" ht="11.25">
      <c r="B220" s="254"/>
      <c r="C220" s="255"/>
      <c r="D220" s="223" t="s">
        <v>440</v>
      </c>
      <c r="E220" s="256" t="s">
        <v>1</v>
      </c>
      <c r="F220" s="257" t="s">
        <v>4482</v>
      </c>
      <c r="G220" s="255"/>
      <c r="H220" s="256" t="s">
        <v>1</v>
      </c>
      <c r="I220" s="258"/>
      <c r="J220" s="255"/>
      <c r="K220" s="255"/>
      <c r="L220" s="259"/>
      <c r="M220" s="260"/>
      <c r="N220" s="261"/>
      <c r="O220" s="261"/>
      <c r="P220" s="261"/>
      <c r="Q220" s="261"/>
      <c r="R220" s="261"/>
      <c r="S220" s="261"/>
      <c r="T220" s="262"/>
      <c r="AT220" s="263" t="s">
        <v>440</v>
      </c>
      <c r="AU220" s="263" t="s">
        <v>93</v>
      </c>
      <c r="AV220" s="15" t="s">
        <v>91</v>
      </c>
      <c r="AW220" s="15" t="s">
        <v>38</v>
      </c>
      <c r="AX220" s="15" t="s">
        <v>83</v>
      </c>
      <c r="AY220" s="263" t="s">
        <v>283</v>
      </c>
    </row>
    <row r="221" spans="1:65" s="13" customFormat="1" ht="11.25">
      <c r="B221" s="232"/>
      <c r="C221" s="233"/>
      <c r="D221" s="223" t="s">
        <v>440</v>
      </c>
      <c r="E221" s="234" t="s">
        <v>1</v>
      </c>
      <c r="F221" s="235" t="s">
        <v>4523</v>
      </c>
      <c r="G221" s="233"/>
      <c r="H221" s="236">
        <v>2.6</v>
      </c>
      <c r="I221" s="237"/>
      <c r="J221" s="233"/>
      <c r="K221" s="233"/>
      <c r="L221" s="238"/>
      <c r="M221" s="239"/>
      <c r="N221" s="240"/>
      <c r="O221" s="240"/>
      <c r="P221" s="240"/>
      <c r="Q221" s="240"/>
      <c r="R221" s="240"/>
      <c r="S221" s="240"/>
      <c r="T221" s="241"/>
      <c r="AT221" s="242" t="s">
        <v>440</v>
      </c>
      <c r="AU221" s="242" t="s">
        <v>93</v>
      </c>
      <c r="AV221" s="13" t="s">
        <v>93</v>
      </c>
      <c r="AW221" s="13" t="s">
        <v>38</v>
      </c>
      <c r="AX221" s="13" t="s">
        <v>83</v>
      </c>
      <c r="AY221" s="242" t="s">
        <v>283</v>
      </c>
    </row>
    <row r="222" spans="1:65" s="13" customFormat="1" ht="11.25">
      <c r="B222" s="232"/>
      <c r="C222" s="233"/>
      <c r="D222" s="223" t="s">
        <v>440</v>
      </c>
      <c r="E222" s="234" t="s">
        <v>1</v>
      </c>
      <c r="F222" s="235" t="s">
        <v>4524</v>
      </c>
      <c r="G222" s="233"/>
      <c r="H222" s="236">
        <v>1.44</v>
      </c>
      <c r="I222" s="237"/>
      <c r="J222" s="233"/>
      <c r="K222" s="233"/>
      <c r="L222" s="238"/>
      <c r="M222" s="239"/>
      <c r="N222" s="240"/>
      <c r="O222" s="240"/>
      <c r="P222" s="240"/>
      <c r="Q222" s="240"/>
      <c r="R222" s="240"/>
      <c r="S222" s="240"/>
      <c r="T222" s="241"/>
      <c r="AT222" s="242" t="s">
        <v>440</v>
      </c>
      <c r="AU222" s="242" t="s">
        <v>93</v>
      </c>
      <c r="AV222" s="13" t="s">
        <v>93</v>
      </c>
      <c r="AW222" s="13" t="s">
        <v>38</v>
      </c>
      <c r="AX222" s="13" t="s">
        <v>83</v>
      </c>
      <c r="AY222" s="242" t="s">
        <v>283</v>
      </c>
    </row>
    <row r="223" spans="1:65" s="16" customFormat="1" ht="11.25">
      <c r="B223" s="264"/>
      <c r="C223" s="265"/>
      <c r="D223" s="223" t="s">
        <v>440</v>
      </c>
      <c r="E223" s="266" t="s">
        <v>1</v>
      </c>
      <c r="F223" s="267" t="s">
        <v>453</v>
      </c>
      <c r="G223" s="265"/>
      <c r="H223" s="268">
        <v>4.04</v>
      </c>
      <c r="I223" s="269"/>
      <c r="J223" s="265"/>
      <c r="K223" s="265"/>
      <c r="L223" s="270"/>
      <c r="M223" s="271"/>
      <c r="N223" s="272"/>
      <c r="O223" s="272"/>
      <c r="P223" s="272"/>
      <c r="Q223" s="272"/>
      <c r="R223" s="272"/>
      <c r="S223" s="272"/>
      <c r="T223" s="273"/>
      <c r="AT223" s="274" t="s">
        <v>440</v>
      </c>
      <c r="AU223" s="274" t="s">
        <v>93</v>
      </c>
      <c r="AV223" s="16" t="s">
        <v>299</v>
      </c>
      <c r="AW223" s="16" t="s">
        <v>38</v>
      </c>
      <c r="AX223" s="16" t="s">
        <v>83</v>
      </c>
      <c r="AY223" s="274" t="s">
        <v>283</v>
      </c>
    </row>
    <row r="224" spans="1:65" s="13" customFormat="1" ht="11.25">
      <c r="B224" s="232"/>
      <c r="C224" s="233"/>
      <c r="D224" s="223" t="s">
        <v>440</v>
      </c>
      <c r="E224" s="234" t="s">
        <v>1</v>
      </c>
      <c r="F224" s="235" t="s">
        <v>4525</v>
      </c>
      <c r="G224" s="233"/>
      <c r="H224" s="236">
        <v>0.60599999999999998</v>
      </c>
      <c r="I224" s="237"/>
      <c r="J224" s="233"/>
      <c r="K224" s="233"/>
      <c r="L224" s="238"/>
      <c r="M224" s="239"/>
      <c r="N224" s="240"/>
      <c r="O224" s="240"/>
      <c r="P224" s="240"/>
      <c r="Q224" s="240"/>
      <c r="R224" s="240"/>
      <c r="S224" s="240"/>
      <c r="T224" s="241"/>
      <c r="AT224" s="242" t="s">
        <v>440</v>
      </c>
      <c r="AU224" s="242" t="s">
        <v>93</v>
      </c>
      <c r="AV224" s="13" t="s">
        <v>93</v>
      </c>
      <c r="AW224" s="13" t="s">
        <v>38</v>
      </c>
      <c r="AX224" s="13" t="s">
        <v>83</v>
      </c>
      <c r="AY224" s="242" t="s">
        <v>283</v>
      </c>
    </row>
    <row r="225" spans="1:65" s="15" customFormat="1" ht="11.25">
      <c r="B225" s="254"/>
      <c r="C225" s="255"/>
      <c r="D225" s="223" t="s">
        <v>440</v>
      </c>
      <c r="E225" s="256" t="s">
        <v>1</v>
      </c>
      <c r="F225" s="257" t="s">
        <v>4487</v>
      </c>
      <c r="G225" s="255"/>
      <c r="H225" s="256" t="s">
        <v>1</v>
      </c>
      <c r="I225" s="258"/>
      <c r="J225" s="255"/>
      <c r="K225" s="255"/>
      <c r="L225" s="259"/>
      <c r="M225" s="260"/>
      <c r="N225" s="261"/>
      <c r="O225" s="261"/>
      <c r="P225" s="261"/>
      <c r="Q225" s="261"/>
      <c r="R225" s="261"/>
      <c r="S225" s="261"/>
      <c r="T225" s="262"/>
      <c r="AT225" s="263" t="s">
        <v>440</v>
      </c>
      <c r="AU225" s="263" t="s">
        <v>93</v>
      </c>
      <c r="AV225" s="15" t="s">
        <v>91</v>
      </c>
      <c r="AW225" s="15" t="s">
        <v>38</v>
      </c>
      <c r="AX225" s="15" t="s">
        <v>83</v>
      </c>
      <c r="AY225" s="263" t="s">
        <v>283</v>
      </c>
    </row>
    <row r="226" spans="1:65" s="14" customFormat="1" ht="11.25">
      <c r="B226" s="243"/>
      <c r="C226" s="244"/>
      <c r="D226" s="223" t="s">
        <v>440</v>
      </c>
      <c r="E226" s="245" t="s">
        <v>1</v>
      </c>
      <c r="F226" s="246" t="s">
        <v>442</v>
      </c>
      <c r="G226" s="244"/>
      <c r="H226" s="247">
        <v>4.6459999999999999</v>
      </c>
      <c r="I226" s="248"/>
      <c r="J226" s="244"/>
      <c r="K226" s="244"/>
      <c r="L226" s="249"/>
      <c r="M226" s="250"/>
      <c r="N226" s="251"/>
      <c r="O226" s="251"/>
      <c r="P226" s="251"/>
      <c r="Q226" s="251"/>
      <c r="R226" s="251"/>
      <c r="S226" s="251"/>
      <c r="T226" s="252"/>
      <c r="AT226" s="253" t="s">
        <v>440</v>
      </c>
      <c r="AU226" s="253" t="s">
        <v>93</v>
      </c>
      <c r="AV226" s="14" t="s">
        <v>304</v>
      </c>
      <c r="AW226" s="14" t="s">
        <v>38</v>
      </c>
      <c r="AX226" s="14" t="s">
        <v>91</v>
      </c>
      <c r="AY226" s="253" t="s">
        <v>283</v>
      </c>
    </row>
    <row r="227" spans="1:65" s="12" customFormat="1" ht="22.9" customHeight="1">
      <c r="B227" s="194"/>
      <c r="C227" s="195"/>
      <c r="D227" s="196" t="s">
        <v>82</v>
      </c>
      <c r="E227" s="208" t="s">
        <v>299</v>
      </c>
      <c r="F227" s="208" t="s">
        <v>537</v>
      </c>
      <c r="G227" s="195"/>
      <c r="H227" s="195"/>
      <c r="I227" s="198"/>
      <c r="J227" s="209">
        <f>BK227</f>
        <v>0</v>
      </c>
      <c r="K227" s="195"/>
      <c r="L227" s="200"/>
      <c r="M227" s="201"/>
      <c r="N227" s="202"/>
      <c r="O227" s="202"/>
      <c r="P227" s="203">
        <f>SUM(P228:P315)</f>
        <v>0</v>
      </c>
      <c r="Q227" s="202"/>
      <c r="R227" s="203">
        <f>SUM(R228:R315)</f>
        <v>4792.628389290001</v>
      </c>
      <c r="S227" s="202"/>
      <c r="T227" s="204">
        <f>SUM(T228:T315)</f>
        <v>0</v>
      </c>
      <c r="AR227" s="205" t="s">
        <v>91</v>
      </c>
      <c r="AT227" s="206" t="s">
        <v>82</v>
      </c>
      <c r="AU227" s="206" t="s">
        <v>91</v>
      </c>
      <c r="AY227" s="205" t="s">
        <v>283</v>
      </c>
      <c r="BK227" s="207">
        <f>SUM(BK228:BK315)</f>
        <v>0</v>
      </c>
    </row>
    <row r="228" spans="1:65" s="2" customFormat="1" ht="16.5" customHeight="1">
      <c r="A228" s="36"/>
      <c r="B228" s="37"/>
      <c r="C228" s="210" t="s">
        <v>7</v>
      </c>
      <c r="D228" s="210" t="s">
        <v>286</v>
      </c>
      <c r="E228" s="211" t="s">
        <v>4526</v>
      </c>
      <c r="F228" s="212" t="s">
        <v>4527</v>
      </c>
      <c r="G228" s="213" t="s">
        <v>445</v>
      </c>
      <c r="H228" s="214">
        <v>49.5</v>
      </c>
      <c r="I228" s="215"/>
      <c r="J228" s="216">
        <f>ROUND(I228*H228,2)</f>
        <v>0</v>
      </c>
      <c r="K228" s="212" t="s">
        <v>290</v>
      </c>
      <c r="L228" s="41"/>
      <c r="M228" s="217" t="s">
        <v>1</v>
      </c>
      <c r="N228" s="218" t="s">
        <v>48</v>
      </c>
      <c r="O228" s="73"/>
      <c r="P228" s="219">
        <f>O228*H228</f>
        <v>0</v>
      </c>
      <c r="Q228" s="219">
        <v>2.45329</v>
      </c>
      <c r="R228" s="219">
        <f>Q228*H228</f>
        <v>121.437855</v>
      </c>
      <c r="S228" s="219">
        <v>0</v>
      </c>
      <c r="T228" s="220">
        <f>S228*H228</f>
        <v>0</v>
      </c>
      <c r="U228" s="36"/>
      <c r="V228" s="36"/>
      <c r="W228" s="36"/>
      <c r="X228" s="36"/>
      <c r="Y228" s="36"/>
      <c r="Z228" s="36"/>
      <c r="AA228" s="36"/>
      <c r="AB228" s="36"/>
      <c r="AC228" s="36"/>
      <c r="AD228" s="36"/>
      <c r="AE228" s="36"/>
      <c r="AR228" s="221" t="s">
        <v>304</v>
      </c>
      <c r="AT228" s="221" t="s">
        <v>286</v>
      </c>
      <c r="AU228" s="221" t="s">
        <v>93</v>
      </c>
      <c r="AY228" s="18" t="s">
        <v>283</v>
      </c>
      <c r="BE228" s="222">
        <f>IF(N228="základní",J228,0)</f>
        <v>0</v>
      </c>
      <c r="BF228" s="222">
        <f>IF(N228="snížená",J228,0)</f>
        <v>0</v>
      </c>
      <c r="BG228" s="222">
        <f>IF(N228="zákl. přenesená",J228,0)</f>
        <v>0</v>
      </c>
      <c r="BH228" s="222">
        <f>IF(N228="sníž. přenesená",J228,0)</f>
        <v>0</v>
      </c>
      <c r="BI228" s="222">
        <f>IF(N228="nulová",J228,0)</f>
        <v>0</v>
      </c>
      <c r="BJ228" s="18" t="s">
        <v>91</v>
      </c>
      <c r="BK228" s="222">
        <f>ROUND(I228*H228,2)</f>
        <v>0</v>
      </c>
      <c r="BL228" s="18" t="s">
        <v>304</v>
      </c>
      <c r="BM228" s="221" t="s">
        <v>4528</v>
      </c>
    </row>
    <row r="229" spans="1:65" s="15" customFormat="1" ht="11.25">
      <c r="B229" s="254"/>
      <c r="C229" s="255"/>
      <c r="D229" s="223" t="s">
        <v>440</v>
      </c>
      <c r="E229" s="256" t="s">
        <v>1</v>
      </c>
      <c r="F229" s="257" t="s">
        <v>4449</v>
      </c>
      <c r="G229" s="255"/>
      <c r="H229" s="256" t="s">
        <v>1</v>
      </c>
      <c r="I229" s="258"/>
      <c r="J229" s="255"/>
      <c r="K229" s="255"/>
      <c r="L229" s="259"/>
      <c r="M229" s="260"/>
      <c r="N229" s="261"/>
      <c r="O229" s="261"/>
      <c r="P229" s="261"/>
      <c r="Q229" s="261"/>
      <c r="R229" s="261"/>
      <c r="S229" s="261"/>
      <c r="T229" s="262"/>
      <c r="AT229" s="263" t="s">
        <v>440</v>
      </c>
      <c r="AU229" s="263" t="s">
        <v>93</v>
      </c>
      <c r="AV229" s="15" t="s">
        <v>91</v>
      </c>
      <c r="AW229" s="15" t="s">
        <v>38</v>
      </c>
      <c r="AX229" s="15" t="s">
        <v>83</v>
      </c>
      <c r="AY229" s="263" t="s">
        <v>283</v>
      </c>
    </row>
    <row r="230" spans="1:65" s="13" customFormat="1" ht="11.25">
      <c r="B230" s="232"/>
      <c r="C230" s="233"/>
      <c r="D230" s="223" t="s">
        <v>440</v>
      </c>
      <c r="E230" s="234" t="s">
        <v>1</v>
      </c>
      <c r="F230" s="235" t="s">
        <v>4529</v>
      </c>
      <c r="G230" s="233"/>
      <c r="H230" s="236">
        <v>49.5</v>
      </c>
      <c r="I230" s="237"/>
      <c r="J230" s="233"/>
      <c r="K230" s="233"/>
      <c r="L230" s="238"/>
      <c r="M230" s="239"/>
      <c r="N230" s="240"/>
      <c r="O230" s="240"/>
      <c r="P230" s="240"/>
      <c r="Q230" s="240"/>
      <c r="R230" s="240"/>
      <c r="S230" s="240"/>
      <c r="T230" s="241"/>
      <c r="AT230" s="242" t="s">
        <v>440</v>
      </c>
      <c r="AU230" s="242" t="s">
        <v>93</v>
      </c>
      <c r="AV230" s="13" t="s">
        <v>93</v>
      </c>
      <c r="AW230" s="13" t="s">
        <v>38</v>
      </c>
      <c r="AX230" s="13" t="s">
        <v>83</v>
      </c>
      <c r="AY230" s="242" t="s">
        <v>283</v>
      </c>
    </row>
    <row r="231" spans="1:65" s="14" customFormat="1" ht="11.25">
      <c r="B231" s="243"/>
      <c r="C231" s="244"/>
      <c r="D231" s="223" t="s">
        <v>440</v>
      </c>
      <c r="E231" s="245" t="s">
        <v>1</v>
      </c>
      <c r="F231" s="246" t="s">
        <v>442</v>
      </c>
      <c r="G231" s="244"/>
      <c r="H231" s="247">
        <v>49.5</v>
      </c>
      <c r="I231" s="248"/>
      <c r="J231" s="244"/>
      <c r="K231" s="244"/>
      <c r="L231" s="249"/>
      <c r="M231" s="250"/>
      <c r="N231" s="251"/>
      <c r="O231" s="251"/>
      <c r="P231" s="251"/>
      <c r="Q231" s="251"/>
      <c r="R231" s="251"/>
      <c r="S231" s="251"/>
      <c r="T231" s="252"/>
      <c r="AT231" s="253" t="s">
        <v>440</v>
      </c>
      <c r="AU231" s="253" t="s">
        <v>93</v>
      </c>
      <c r="AV231" s="14" t="s">
        <v>304</v>
      </c>
      <c r="AW231" s="14" t="s">
        <v>38</v>
      </c>
      <c r="AX231" s="14" t="s">
        <v>91</v>
      </c>
      <c r="AY231" s="253" t="s">
        <v>283</v>
      </c>
    </row>
    <row r="232" spans="1:65" s="2" customFormat="1" ht="16.5" customHeight="1">
      <c r="A232" s="36"/>
      <c r="B232" s="37"/>
      <c r="C232" s="210" t="s">
        <v>532</v>
      </c>
      <c r="D232" s="210" t="s">
        <v>286</v>
      </c>
      <c r="E232" s="211" t="s">
        <v>4530</v>
      </c>
      <c r="F232" s="212" t="s">
        <v>4531</v>
      </c>
      <c r="G232" s="213" t="s">
        <v>331</v>
      </c>
      <c r="H232" s="214">
        <v>358.8</v>
      </c>
      <c r="I232" s="215"/>
      <c r="J232" s="216">
        <f>ROUND(I232*H232,2)</f>
        <v>0</v>
      </c>
      <c r="K232" s="212" t="s">
        <v>290</v>
      </c>
      <c r="L232" s="41"/>
      <c r="M232" s="217" t="s">
        <v>1</v>
      </c>
      <c r="N232" s="218" t="s">
        <v>48</v>
      </c>
      <c r="O232" s="73"/>
      <c r="P232" s="219">
        <f>O232*H232</f>
        <v>0</v>
      </c>
      <c r="Q232" s="219">
        <v>2.3700000000000001E-3</v>
      </c>
      <c r="R232" s="219">
        <f>Q232*H232</f>
        <v>0.85035600000000011</v>
      </c>
      <c r="S232" s="219">
        <v>0</v>
      </c>
      <c r="T232" s="220">
        <f>S232*H232</f>
        <v>0</v>
      </c>
      <c r="U232" s="36"/>
      <c r="V232" s="36"/>
      <c r="W232" s="36"/>
      <c r="X232" s="36"/>
      <c r="Y232" s="36"/>
      <c r="Z232" s="36"/>
      <c r="AA232" s="36"/>
      <c r="AB232" s="36"/>
      <c r="AC232" s="36"/>
      <c r="AD232" s="36"/>
      <c r="AE232" s="36"/>
      <c r="AR232" s="221" t="s">
        <v>304</v>
      </c>
      <c r="AT232" s="221" t="s">
        <v>286</v>
      </c>
      <c r="AU232" s="221" t="s">
        <v>93</v>
      </c>
      <c r="AY232" s="18" t="s">
        <v>283</v>
      </c>
      <c r="BE232" s="222">
        <f>IF(N232="základní",J232,0)</f>
        <v>0</v>
      </c>
      <c r="BF232" s="222">
        <f>IF(N232="snížená",J232,0)</f>
        <v>0</v>
      </c>
      <c r="BG232" s="222">
        <f>IF(N232="zákl. přenesená",J232,0)</f>
        <v>0</v>
      </c>
      <c r="BH232" s="222">
        <f>IF(N232="sníž. přenesená",J232,0)</f>
        <v>0</v>
      </c>
      <c r="BI232" s="222">
        <f>IF(N232="nulová",J232,0)</f>
        <v>0</v>
      </c>
      <c r="BJ232" s="18" t="s">
        <v>91</v>
      </c>
      <c r="BK232" s="222">
        <f>ROUND(I232*H232,2)</f>
        <v>0</v>
      </c>
      <c r="BL232" s="18" t="s">
        <v>304</v>
      </c>
      <c r="BM232" s="221" t="s">
        <v>4532</v>
      </c>
    </row>
    <row r="233" spans="1:65" s="15" customFormat="1" ht="11.25">
      <c r="B233" s="254"/>
      <c r="C233" s="255"/>
      <c r="D233" s="223" t="s">
        <v>440</v>
      </c>
      <c r="E233" s="256" t="s">
        <v>1</v>
      </c>
      <c r="F233" s="257" t="s">
        <v>4449</v>
      </c>
      <c r="G233" s="255"/>
      <c r="H233" s="256" t="s">
        <v>1</v>
      </c>
      <c r="I233" s="258"/>
      <c r="J233" s="255"/>
      <c r="K233" s="255"/>
      <c r="L233" s="259"/>
      <c r="M233" s="260"/>
      <c r="N233" s="261"/>
      <c r="O233" s="261"/>
      <c r="P233" s="261"/>
      <c r="Q233" s="261"/>
      <c r="R233" s="261"/>
      <c r="S233" s="261"/>
      <c r="T233" s="262"/>
      <c r="AT233" s="263" t="s">
        <v>440</v>
      </c>
      <c r="AU233" s="263" t="s">
        <v>93</v>
      </c>
      <c r="AV233" s="15" t="s">
        <v>91</v>
      </c>
      <c r="AW233" s="15" t="s">
        <v>38</v>
      </c>
      <c r="AX233" s="15" t="s">
        <v>83</v>
      </c>
      <c r="AY233" s="263" t="s">
        <v>283</v>
      </c>
    </row>
    <row r="234" spans="1:65" s="13" customFormat="1" ht="11.25">
      <c r="B234" s="232"/>
      <c r="C234" s="233"/>
      <c r="D234" s="223" t="s">
        <v>440</v>
      </c>
      <c r="E234" s="234" t="s">
        <v>1</v>
      </c>
      <c r="F234" s="235" t="s">
        <v>4533</v>
      </c>
      <c r="G234" s="233"/>
      <c r="H234" s="236">
        <v>358.8</v>
      </c>
      <c r="I234" s="237"/>
      <c r="J234" s="233"/>
      <c r="K234" s="233"/>
      <c r="L234" s="238"/>
      <c r="M234" s="239"/>
      <c r="N234" s="240"/>
      <c r="O234" s="240"/>
      <c r="P234" s="240"/>
      <c r="Q234" s="240"/>
      <c r="R234" s="240"/>
      <c r="S234" s="240"/>
      <c r="T234" s="241"/>
      <c r="AT234" s="242" t="s">
        <v>440</v>
      </c>
      <c r="AU234" s="242" t="s">
        <v>93</v>
      </c>
      <c r="AV234" s="13" t="s">
        <v>93</v>
      </c>
      <c r="AW234" s="13" t="s">
        <v>38</v>
      </c>
      <c r="AX234" s="13" t="s">
        <v>83</v>
      </c>
      <c r="AY234" s="242" t="s">
        <v>283</v>
      </c>
    </row>
    <row r="235" spans="1:65" s="14" customFormat="1" ht="11.25">
      <c r="B235" s="243"/>
      <c r="C235" s="244"/>
      <c r="D235" s="223" t="s">
        <v>440</v>
      </c>
      <c r="E235" s="245" t="s">
        <v>1</v>
      </c>
      <c r="F235" s="246" t="s">
        <v>442</v>
      </c>
      <c r="G235" s="244"/>
      <c r="H235" s="247">
        <v>358.8</v>
      </c>
      <c r="I235" s="248"/>
      <c r="J235" s="244"/>
      <c r="K235" s="244"/>
      <c r="L235" s="249"/>
      <c r="M235" s="250"/>
      <c r="N235" s="251"/>
      <c r="O235" s="251"/>
      <c r="P235" s="251"/>
      <c r="Q235" s="251"/>
      <c r="R235" s="251"/>
      <c r="S235" s="251"/>
      <c r="T235" s="252"/>
      <c r="AT235" s="253" t="s">
        <v>440</v>
      </c>
      <c r="AU235" s="253" t="s">
        <v>93</v>
      </c>
      <c r="AV235" s="14" t="s">
        <v>304</v>
      </c>
      <c r="AW235" s="14" t="s">
        <v>38</v>
      </c>
      <c r="AX235" s="14" t="s">
        <v>91</v>
      </c>
      <c r="AY235" s="253" t="s">
        <v>283</v>
      </c>
    </row>
    <row r="236" spans="1:65" s="2" customFormat="1" ht="16.5" customHeight="1">
      <c r="A236" s="36"/>
      <c r="B236" s="37"/>
      <c r="C236" s="210" t="s">
        <v>538</v>
      </c>
      <c r="D236" s="210" t="s">
        <v>286</v>
      </c>
      <c r="E236" s="211" t="s">
        <v>4534</v>
      </c>
      <c r="F236" s="212" t="s">
        <v>4535</v>
      </c>
      <c r="G236" s="213" t="s">
        <v>331</v>
      </c>
      <c r="H236" s="214">
        <v>358.8</v>
      </c>
      <c r="I236" s="215"/>
      <c r="J236" s="216">
        <f>ROUND(I236*H236,2)</f>
        <v>0</v>
      </c>
      <c r="K236" s="212" t="s">
        <v>290</v>
      </c>
      <c r="L236" s="41"/>
      <c r="M236" s="217" t="s">
        <v>1</v>
      </c>
      <c r="N236" s="218" t="s">
        <v>48</v>
      </c>
      <c r="O236" s="73"/>
      <c r="P236" s="219">
        <f>O236*H236</f>
        <v>0</v>
      </c>
      <c r="Q236" s="219">
        <v>0</v>
      </c>
      <c r="R236" s="219">
        <f>Q236*H236</f>
        <v>0</v>
      </c>
      <c r="S236" s="219">
        <v>0</v>
      </c>
      <c r="T236" s="220">
        <f>S236*H236</f>
        <v>0</v>
      </c>
      <c r="U236" s="36"/>
      <c r="V236" s="36"/>
      <c r="W236" s="36"/>
      <c r="X236" s="36"/>
      <c r="Y236" s="36"/>
      <c r="Z236" s="36"/>
      <c r="AA236" s="36"/>
      <c r="AB236" s="36"/>
      <c r="AC236" s="36"/>
      <c r="AD236" s="36"/>
      <c r="AE236" s="36"/>
      <c r="AR236" s="221" t="s">
        <v>304</v>
      </c>
      <c r="AT236" s="221" t="s">
        <v>286</v>
      </c>
      <c r="AU236" s="221" t="s">
        <v>93</v>
      </c>
      <c r="AY236" s="18" t="s">
        <v>283</v>
      </c>
      <c r="BE236" s="222">
        <f>IF(N236="základní",J236,0)</f>
        <v>0</v>
      </c>
      <c r="BF236" s="222">
        <f>IF(N236="snížená",J236,0)</f>
        <v>0</v>
      </c>
      <c r="BG236" s="222">
        <f>IF(N236="zákl. přenesená",J236,0)</f>
        <v>0</v>
      </c>
      <c r="BH236" s="222">
        <f>IF(N236="sníž. přenesená",J236,0)</f>
        <v>0</v>
      </c>
      <c r="BI236" s="222">
        <f>IF(N236="nulová",J236,0)</f>
        <v>0</v>
      </c>
      <c r="BJ236" s="18" t="s">
        <v>91</v>
      </c>
      <c r="BK236" s="222">
        <f>ROUND(I236*H236,2)</f>
        <v>0</v>
      </c>
      <c r="BL236" s="18" t="s">
        <v>304</v>
      </c>
      <c r="BM236" s="221" t="s">
        <v>4536</v>
      </c>
    </row>
    <row r="237" spans="1:65" s="2" customFormat="1" ht="16.5" customHeight="1">
      <c r="A237" s="36"/>
      <c r="B237" s="37"/>
      <c r="C237" s="210" t="s">
        <v>544</v>
      </c>
      <c r="D237" s="210" t="s">
        <v>286</v>
      </c>
      <c r="E237" s="211" t="s">
        <v>4537</v>
      </c>
      <c r="F237" s="212" t="s">
        <v>4538</v>
      </c>
      <c r="G237" s="213" t="s">
        <v>479</v>
      </c>
      <c r="H237" s="214">
        <v>5.1749999999999998</v>
      </c>
      <c r="I237" s="215"/>
      <c r="J237" s="216">
        <f>ROUND(I237*H237,2)</f>
        <v>0</v>
      </c>
      <c r="K237" s="212" t="s">
        <v>290</v>
      </c>
      <c r="L237" s="41"/>
      <c r="M237" s="217" t="s">
        <v>1</v>
      </c>
      <c r="N237" s="218" t="s">
        <v>48</v>
      </c>
      <c r="O237" s="73"/>
      <c r="P237" s="219">
        <f>O237*H237</f>
        <v>0</v>
      </c>
      <c r="Q237" s="219">
        <v>1.04331</v>
      </c>
      <c r="R237" s="219">
        <f>Q237*H237</f>
        <v>5.3991292499999997</v>
      </c>
      <c r="S237" s="219">
        <v>0</v>
      </c>
      <c r="T237" s="220">
        <f>S237*H237</f>
        <v>0</v>
      </c>
      <c r="U237" s="36"/>
      <c r="V237" s="36"/>
      <c r="W237" s="36"/>
      <c r="X237" s="36"/>
      <c r="Y237" s="36"/>
      <c r="Z237" s="36"/>
      <c r="AA237" s="36"/>
      <c r="AB237" s="36"/>
      <c r="AC237" s="36"/>
      <c r="AD237" s="36"/>
      <c r="AE237" s="36"/>
      <c r="AR237" s="221" t="s">
        <v>304</v>
      </c>
      <c r="AT237" s="221" t="s">
        <v>286</v>
      </c>
      <c r="AU237" s="221" t="s">
        <v>93</v>
      </c>
      <c r="AY237" s="18" t="s">
        <v>283</v>
      </c>
      <c r="BE237" s="222">
        <f>IF(N237="základní",J237,0)</f>
        <v>0</v>
      </c>
      <c r="BF237" s="222">
        <f>IF(N237="snížená",J237,0)</f>
        <v>0</v>
      </c>
      <c r="BG237" s="222">
        <f>IF(N237="zákl. přenesená",J237,0)</f>
        <v>0</v>
      </c>
      <c r="BH237" s="222">
        <f>IF(N237="sníž. přenesená",J237,0)</f>
        <v>0</v>
      </c>
      <c r="BI237" s="222">
        <f>IF(N237="nulová",J237,0)</f>
        <v>0</v>
      </c>
      <c r="BJ237" s="18" t="s">
        <v>91</v>
      </c>
      <c r="BK237" s="222">
        <f>ROUND(I237*H237,2)</f>
        <v>0</v>
      </c>
      <c r="BL237" s="18" t="s">
        <v>304</v>
      </c>
      <c r="BM237" s="221" t="s">
        <v>4539</v>
      </c>
    </row>
    <row r="238" spans="1:65" s="15" customFormat="1" ht="11.25">
      <c r="B238" s="254"/>
      <c r="C238" s="255"/>
      <c r="D238" s="223" t="s">
        <v>440</v>
      </c>
      <c r="E238" s="256" t="s">
        <v>1</v>
      </c>
      <c r="F238" s="257" t="s">
        <v>4449</v>
      </c>
      <c r="G238" s="255"/>
      <c r="H238" s="256" t="s">
        <v>1</v>
      </c>
      <c r="I238" s="258"/>
      <c r="J238" s="255"/>
      <c r="K238" s="255"/>
      <c r="L238" s="259"/>
      <c r="M238" s="260"/>
      <c r="N238" s="261"/>
      <c r="O238" s="261"/>
      <c r="P238" s="261"/>
      <c r="Q238" s="261"/>
      <c r="R238" s="261"/>
      <c r="S238" s="261"/>
      <c r="T238" s="262"/>
      <c r="AT238" s="263" t="s">
        <v>440</v>
      </c>
      <c r="AU238" s="263" t="s">
        <v>93</v>
      </c>
      <c r="AV238" s="15" t="s">
        <v>91</v>
      </c>
      <c r="AW238" s="15" t="s">
        <v>38</v>
      </c>
      <c r="AX238" s="15" t="s">
        <v>83</v>
      </c>
      <c r="AY238" s="263" t="s">
        <v>283</v>
      </c>
    </row>
    <row r="239" spans="1:65" s="15" customFormat="1" ht="11.25">
      <c r="B239" s="254"/>
      <c r="C239" s="255"/>
      <c r="D239" s="223" t="s">
        <v>440</v>
      </c>
      <c r="E239" s="256" t="s">
        <v>1</v>
      </c>
      <c r="F239" s="257" t="s">
        <v>4482</v>
      </c>
      <c r="G239" s="255"/>
      <c r="H239" s="256" t="s">
        <v>1</v>
      </c>
      <c r="I239" s="258"/>
      <c r="J239" s="255"/>
      <c r="K239" s="255"/>
      <c r="L239" s="259"/>
      <c r="M239" s="260"/>
      <c r="N239" s="261"/>
      <c r="O239" s="261"/>
      <c r="P239" s="261"/>
      <c r="Q239" s="261"/>
      <c r="R239" s="261"/>
      <c r="S239" s="261"/>
      <c r="T239" s="262"/>
      <c r="AT239" s="263" t="s">
        <v>440</v>
      </c>
      <c r="AU239" s="263" t="s">
        <v>93</v>
      </c>
      <c r="AV239" s="15" t="s">
        <v>91</v>
      </c>
      <c r="AW239" s="15" t="s">
        <v>38</v>
      </c>
      <c r="AX239" s="15" t="s">
        <v>83</v>
      </c>
      <c r="AY239" s="263" t="s">
        <v>283</v>
      </c>
    </row>
    <row r="240" spans="1:65" s="13" customFormat="1" ht="11.25">
      <c r="B240" s="232"/>
      <c r="C240" s="233"/>
      <c r="D240" s="223" t="s">
        <v>440</v>
      </c>
      <c r="E240" s="234" t="s">
        <v>1</v>
      </c>
      <c r="F240" s="235" t="s">
        <v>4540</v>
      </c>
      <c r="G240" s="233"/>
      <c r="H240" s="236">
        <v>4.5</v>
      </c>
      <c r="I240" s="237"/>
      <c r="J240" s="233"/>
      <c r="K240" s="233"/>
      <c r="L240" s="238"/>
      <c r="M240" s="239"/>
      <c r="N240" s="240"/>
      <c r="O240" s="240"/>
      <c r="P240" s="240"/>
      <c r="Q240" s="240"/>
      <c r="R240" s="240"/>
      <c r="S240" s="240"/>
      <c r="T240" s="241"/>
      <c r="AT240" s="242" t="s">
        <v>440</v>
      </c>
      <c r="AU240" s="242" t="s">
        <v>93</v>
      </c>
      <c r="AV240" s="13" t="s">
        <v>93</v>
      </c>
      <c r="AW240" s="13" t="s">
        <v>38</v>
      </c>
      <c r="AX240" s="13" t="s">
        <v>83</v>
      </c>
      <c r="AY240" s="242" t="s">
        <v>283</v>
      </c>
    </row>
    <row r="241" spans="1:65" s="16" customFormat="1" ht="11.25">
      <c r="B241" s="264"/>
      <c r="C241" s="265"/>
      <c r="D241" s="223" t="s">
        <v>440</v>
      </c>
      <c r="E241" s="266" t="s">
        <v>1</v>
      </c>
      <c r="F241" s="267" t="s">
        <v>453</v>
      </c>
      <c r="G241" s="265"/>
      <c r="H241" s="268">
        <v>4.5</v>
      </c>
      <c r="I241" s="269"/>
      <c r="J241" s="265"/>
      <c r="K241" s="265"/>
      <c r="L241" s="270"/>
      <c r="M241" s="271"/>
      <c r="N241" s="272"/>
      <c r="O241" s="272"/>
      <c r="P241" s="272"/>
      <c r="Q241" s="272"/>
      <c r="R241" s="272"/>
      <c r="S241" s="272"/>
      <c r="T241" s="273"/>
      <c r="AT241" s="274" t="s">
        <v>440</v>
      </c>
      <c r="AU241" s="274" t="s">
        <v>93</v>
      </c>
      <c r="AV241" s="16" t="s">
        <v>299</v>
      </c>
      <c r="AW241" s="16" t="s">
        <v>38</v>
      </c>
      <c r="AX241" s="16" t="s">
        <v>83</v>
      </c>
      <c r="AY241" s="274" t="s">
        <v>283</v>
      </c>
    </row>
    <row r="242" spans="1:65" s="13" customFormat="1" ht="11.25">
      <c r="B242" s="232"/>
      <c r="C242" s="233"/>
      <c r="D242" s="223" t="s">
        <v>440</v>
      </c>
      <c r="E242" s="234" t="s">
        <v>1</v>
      </c>
      <c r="F242" s="235" t="s">
        <v>4541</v>
      </c>
      <c r="G242" s="233"/>
      <c r="H242" s="236">
        <v>0.67500000000000004</v>
      </c>
      <c r="I242" s="237"/>
      <c r="J242" s="233"/>
      <c r="K242" s="233"/>
      <c r="L242" s="238"/>
      <c r="M242" s="239"/>
      <c r="N242" s="240"/>
      <c r="O242" s="240"/>
      <c r="P242" s="240"/>
      <c r="Q242" s="240"/>
      <c r="R242" s="240"/>
      <c r="S242" s="240"/>
      <c r="T242" s="241"/>
      <c r="AT242" s="242" t="s">
        <v>440</v>
      </c>
      <c r="AU242" s="242" t="s">
        <v>93</v>
      </c>
      <c r="AV242" s="13" t="s">
        <v>93</v>
      </c>
      <c r="AW242" s="13" t="s">
        <v>38</v>
      </c>
      <c r="AX242" s="13" t="s">
        <v>83</v>
      </c>
      <c r="AY242" s="242" t="s">
        <v>283</v>
      </c>
    </row>
    <row r="243" spans="1:65" s="15" customFormat="1" ht="11.25">
      <c r="B243" s="254"/>
      <c r="C243" s="255"/>
      <c r="D243" s="223" t="s">
        <v>440</v>
      </c>
      <c r="E243" s="256" t="s">
        <v>1</v>
      </c>
      <c r="F243" s="257" t="s">
        <v>4487</v>
      </c>
      <c r="G243" s="255"/>
      <c r="H243" s="256" t="s">
        <v>1</v>
      </c>
      <c r="I243" s="258"/>
      <c r="J243" s="255"/>
      <c r="K243" s="255"/>
      <c r="L243" s="259"/>
      <c r="M243" s="260"/>
      <c r="N243" s="261"/>
      <c r="O243" s="261"/>
      <c r="P243" s="261"/>
      <c r="Q243" s="261"/>
      <c r="R243" s="261"/>
      <c r="S243" s="261"/>
      <c r="T243" s="262"/>
      <c r="AT243" s="263" t="s">
        <v>440</v>
      </c>
      <c r="AU243" s="263" t="s">
        <v>93</v>
      </c>
      <c r="AV243" s="15" t="s">
        <v>91</v>
      </c>
      <c r="AW243" s="15" t="s">
        <v>38</v>
      </c>
      <c r="AX243" s="15" t="s">
        <v>83</v>
      </c>
      <c r="AY243" s="263" t="s">
        <v>283</v>
      </c>
    </row>
    <row r="244" spans="1:65" s="14" customFormat="1" ht="11.25">
      <c r="B244" s="243"/>
      <c r="C244" s="244"/>
      <c r="D244" s="223" t="s">
        <v>440</v>
      </c>
      <c r="E244" s="245" t="s">
        <v>1</v>
      </c>
      <c r="F244" s="246" t="s">
        <v>442</v>
      </c>
      <c r="G244" s="244"/>
      <c r="H244" s="247">
        <v>5.1749999999999998</v>
      </c>
      <c r="I244" s="248"/>
      <c r="J244" s="244"/>
      <c r="K244" s="244"/>
      <c r="L244" s="249"/>
      <c r="M244" s="250"/>
      <c r="N244" s="251"/>
      <c r="O244" s="251"/>
      <c r="P244" s="251"/>
      <c r="Q244" s="251"/>
      <c r="R244" s="251"/>
      <c r="S244" s="251"/>
      <c r="T244" s="252"/>
      <c r="AT244" s="253" t="s">
        <v>440</v>
      </c>
      <c r="AU244" s="253" t="s">
        <v>93</v>
      </c>
      <c r="AV244" s="14" t="s">
        <v>304</v>
      </c>
      <c r="AW244" s="14" t="s">
        <v>38</v>
      </c>
      <c r="AX244" s="14" t="s">
        <v>91</v>
      </c>
      <c r="AY244" s="253" t="s">
        <v>283</v>
      </c>
    </row>
    <row r="245" spans="1:65" s="2" customFormat="1" ht="16.5" customHeight="1">
      <c r="A245" s="36"/>
      <c r="B245" s="37"/>
      <c r="C245" s="210" t="s">
        <v>549</v>
      </c>
      <c r="D245" s="210" t="s">
        <v>286</v>
      </c>
      <c r="E245" s="211" t="s">
        <v>4542</v>
      </c>
      <c r="F245" s="212" t="s">
        <v>4543</v>
      </c>
      <c r="G245" s="213" t="s">
        <v>445</v>
      </c>
      <c r="H245" s="214">
        <v>40.479999999999997</v>
      </c>
      <c r="I245" s="215"/>
      <c r="J245" s="216">
        <f>ROUND(I245*H245,2)</f>
        <v>0</v>
      </c>
      <c r="K245" s="212" t="s">
        <v>290</v>
      </c>
      <c r="L245" s="41"/>
      <c r="M245" s="217" t="s">
        <v>1</v>
      </c>
      <c r="N245" s="218" t="s">
        <v>48</v>
      </c>
      <c r="O245" s="73"/>
      <c r="P245" s="219">
        <f>O245*H245</f>
        <v>0</v>
      </c>
      <c r="Q245" s="219">
        <v>2.45329</v>
      </c>
      <c r="R245" s="219">
        <f>Q245*H245</f>
        <v>99.309179199999988</v>
      </c>
      <c r="S245" s="219">
        <v>0</v>
      </c>
      <c r="T245" s="220">
        <f>S245*H245</f>
        <v>0</v>
      </c>
      <c r="U245" s="36"/>
      <c r="V245" s="36"/>
      <c r="W245" s="36"/>
      <c r="X245" s="36"/>
      <c r="Y245" s="36"/>
      <c r="Z245" s="36"/>
      <c r="AA245" s="36"/>
      <c r="AB245" s="36"/>
      <c r="AC245" s="36"/>
      <c r="AD245" s="36"/>
      <c r="AE245" s="36"/>
      <c r="AR245" s="221" t="s">
        <v>304</v>
      </c>
      <c r="AT245" s="221" t="s">
        <v>286</v>
      </c>
      <c r="AU245" s="221" t="s">
        <v>93</v>
      </c>
      <c r="AY245" s="18" t="s">
        <v>283</v>
      </c>
      <c r="BE245" s="222">
        <f>IF(N245="základní",J245,0)</f>
        <v>0</v>
      </c>
      <c r="BF245" s="222">
        <f>IF(N245="snížená",J245,0)</f>
        <v>0</v>
      </c>
      <c r="BG245" s="222">
        <f>IF(N245="zákl. přenesená",J245,0)</f>
        <v>0</v>
      </c>
      <c r="BH245" s="222">
        <f>IF(N245="sníž. přenesená",J245,0)</f>
        <v>0</v>
      </c>
      <c r="BI245" s="222">
        <f>IF(N245="nulová",J245,0)</f>
        <v>0</v>
      </c>
      <c r="BJ245" s="18" t="s">
        <v>91</v>
      </c>
      <c r="BK245" s="222">
        <f>ROUND(I245*H245,2)</f>
        <v>0</v>
      </c>
      <c r="BL245" s="18" t="s">
        <v>304</v>
      </c>
      <c r="BM245" s="221" t="s">
        <v>4544</v>
      </c>
    </row>
    <row r="246" spans="1:65" s="15" customFormat="1" ht="11.25">
      <c r="B246" s="254"/>
      <c r="C246" s="255"/>
      <c r="D246" s="223" t="s">
        <v>440</v>
      </c>
      <c r="E246" s="256" t="s">
        <v>1</v>
      </c>
      <c r="F246" s="257" t="s">
        <v>4449</v>
      </c>
      <c r="G246" s="255"/>
      <c r="H246" s="256" t="s">
        <v>1</v>
      </c>
      <c r="I246" s="258"/>
      <c r="J246" s="255"/>
      <c r="K246" s="255"/>
      <c r="L246" s="259"/>
      <c r="M246" s="260"/>
      <c r="N246" s="261"/>
      <c r="O246" s="261"/>
      <c r="P246" s="261"/>
      <c r="Q246" s="261"/>
      <c r="R246" s="261"/>
      <c r="S246" s="261"/>
      <c r="T246" s="262"/>
      <c r="AT246" s="263" t="s">
        <v>440</v>
      </c>
      <c r="AU246" s="263" t="s">
        <v>93</v>
      </c>
      <c r="AV246" s="15" t="s">
        <v>91</v>
      </c>
      <c r="AW246" s="15" t="s">
        <v>38</v>
      </c>
      <c r="AX246" s="15" t="s">
        <v>83</v>
      </c>
      <c r="AY246" s="263" t="s">
        <v>283</v>
      </c>
    </row>
    <row r="247" spans="1:65" s="13" customFormat="1" ht="11.25">
      <c r="B247" s="232"/>
      <c r="C247" s="233"/>
      <c r="D247" s="223" t="s">
        <v>440</v>
      </c>
      <c r="E247" s="234" t="s">
        <v>1</v>
      </c>
      <c r="F247" s="235" t="s">
        <v>4545</v>
      </c>
      <c r="G247" s="233"/>
      <c r="H247" s="236">
        <v>20.239999999999998</v>
      </c>
      <c r="I247" s="237"/>
      <c r="J247" s="233"/>
      <c r="K247" s="233"/>
      <c r="L247" s="238"/>
      <c r="M247" s="239"/>
      <c r="N247" s="240"/>
      <c r="O247" s="240"/>
      <c r="P247" s="240"/>
      <c r="Q247" s="240"/>
      <c r="R247" s="240"/>
      <c r="S247" s="240"/>
      <c r="T247" s="241"/>
      <c r="AT247" s="242" t="s">
        <v>440</v>
      </c>
      <c r="AU247" s="242" t="s">
        <v>93</v>
      </c>
      <c r="AV247" s="13" t="s">
        <v>93</v>
      </c>
      <c r="AW247" s="13" t="s">
        <v>38</v>
      </c>
      <c r="AX247" s="13" t="s">
        <v>83</v>
      </c>
      <c r="AY247" s="242" t="s">
        <v>283</v>
      </c>
    </row>
    <row r="248" spans="1:65" s="13" customFormat="1" ht="11.25">
      <c r="B248" s="232"/>
      <c r="C248" s="233"/>
      <c r="D248" s="223" t="s">
        <v>440</v>
      </c>
      <c r="E248" s="234" t="s">
        <v>1</v>
      </c>
      <c r="F248" s="235" t="s">
        <v>4546</v>
      </c>
      <c r="G248" s="233"/>
      <c r="H248" s="236">
        <v>20.239999999999998</v>
      </c>
      <c r="I248" s="237"/>
      <c r="J248" s="233"/>
      <c r="K248" s="233"/>
      <c r="L248" s="238"/>
      <c r="M248" s="239"/>
      <c r="N248" s="240"/>
      <c r="O248" s="240"/>
      <c r="P248" s="240"/>
      <c r="Q248" s="240"/>
      <c r="R248" s="240"/>
      <c r="S248" s="240"/>
      <c r="T248" s="241"/>
      <c r="AT248" s="242" t="s">
        <v>440</v>
      </c>
      <c r="AU248" s="242" t="s">
        <v>93</v>
      </c>
      <c r="AV248" s="13" t="s">
        <v>93</v>
      </c>
      <c r="AW248" s="13" t="s">
        <v>38</v>
      </c>
      <c r="AX248" s="13" t="s">
        <v>83</v>
      </c>
      <c r="AY248" s="242" t="s">
        <v>283</v>
      </c>
    </row>
    <row r="249" spans="1:65" s="14" customFormat="1" ht="11.25">
      <c r="B249" s="243"/>
      <c r="C249" s="244"/>
      <c r="D249" s="223" t="s">
        <v>440</v>
      </c>
      <c r="E249" s="245" t="s">
        <v>1</v>
      </c>
      <c r="F249" s="246" t="s">
        <v>442</v>
      </c>
      <c r="G249" s="244"/>
      <c r="H249" s="247">
        <v>40.479999999999997</v>
      </c>
      <c r="I249" s="248"/>
      <c r="J249" s="244"/>
      <c r="K249" s="244"/>
      <c r="L249" s="249"/>
      <c r="M249" s="250"/>
      <c r="N249" s="251"/>
      <c r="O249" s="251"/>
      <c r="P249" s="251"/>
      <c r="Q249" s="251"/>
      <c r="R249" s="251"/>
      <c r="S249" s="251"/>
      <c r="T249" s="252"/>
      <c r="AT249" s="253" t="s">
        <v>440</v>
      </c>
      <c r="AU249" s="253" t="s">
        <v>93</v>
      </c>
      <c r="AV249" s="14" t="s">
        <v>304</v>
      </c>
      <c r="AW249" s="14" t="s">
        <v>38</v>
      </c>
      <c r="AX249" s="14" t="s">
        <v>91</v>
      </c>
      <c r="AY249" s="253" t="s">
        <v>283</v>
      </c>
    </row>
    <row r="250" spans="1:65" s="2" customFormat="1" ht="16.5" customHeight="1">
      <c r="A250" s="36"/>
      <c r="B250" s="37"/>
      <c r="C250" s="210" t="s">
        <v>554</v>
      </c>
      <c r="D250" s="210" t="s">
        <v>286</v>
      </c>
      <c r="E250" s="211" t="s">
        <v>4547</v>
      </c>
      <c r="F250" s="212" t="s">
        <v>4548</v>
      </c>
      <c r="G250" s="213" t="s">
        <v>445</v>
      </c>
      <c r="H250" s="214">
        <v>102.52</v>
      </c>
      <c r="I250" s="215"/>
      <c r="J250" s="216">
        <f>ROUND(I250*H250,2)</f>
        <v>0</v>
      </c>
      <c r="K250" s="212" t="s">
        <v>290</v>
      </c>
      <c r="L250" s="41"/>
      <c r="M250" s="217" t="s">
        <v>1</v>
      </c>
      <c r="N250" s="218" t="s">
        <v>48</v>
      </c>
      <c r="O250" s="73"/>
      <c r="P250" s="219">
        <f>O250*H250</f>
        <v>0</v>
      </c>
      <c r="Q250" s="219">
        <v>2.45329</v>
      </c>
      <c r="R250" s="219">
        <f>Q250*H250</f>
        <v>251.51129079999998</v>
      </c>
      <c r="S250" s="219">
        <v>0</v>
      </c>
      <c r="T250" s="220">
        <f>S250*H250</f>
        <v>0</v>
      </c>
      <c r="U250" s="36"/>
      <c r="V250" s="36"/>
      <c r="W250" s="36"/>
      <c r="X250" s="36"/>
      <c r="Y250" s="36"/>
      <c r="Z250" s="36"/>
      <c r="AA250" s="36"/>
      <c r="AB250" s="36"/>
      <c r="AC250" s="36"/>
      <c r="AD250" s="36"/>
      <c r="AE250" s="36"/>
      <c r="AR250" s="221" t="s">
        <v>304</v>
      </c>
      <c r="AT250" s="221" t="s">
        <v>286</v>
      </c>
      <c r="AU250" s="221" t="s">
        <v>93</v>
      </c>
      <c r="AY250" s="18" t="s">
        <v>283</v>
      </c>
      <c r="BE250" s="222">
        <f>IF(N250="základní",J250,0)</f>
        <v>0</v>
      </c>
      <c r="BF250" s="222">
        <f>IF(N250="snížená",J250,0)</f>
        <v>0</v>
      </c>
      <c r="BG250" s="222">
        <f>IF(N250="zákl. přenesená",J250,0)</f>
        <v>0</v>
      </c>
      <c r="BH250" s="222">
        <f>IF(N250="sníž. přenesená",J250,0)</f>
        <v>0</v>
      </c>
      <c r="BI250" s="222">
        <f>IF(N250="nulová",J250,0)</f>
        <v>0</v>
      </c>
      <c r="BJ250" s="18" t="s">
        <v>91</v>
      </c>
      <c r="BK250" s="222">
        <f>ROUND(I250*H250,2)</f>
        <v>0</v>
      </c>
      <c r="BL250" s="18" t="s">
        <v>304</v>
      </c>
      <c r="BM250" s="221" t="s">
        <v>4549</v>
      </c>
    </row>
    <row r="251" spans="1:65" s="15" customFormat="1" ht="11.25">
      <c r="B251" s="254"/>
      <c r="C251" s="255"/>
      <c r="D251" s="223" t="s">
        <v>440</v>
      </c>
      <c r="E251" s="256" t="s">
        <v>1</v>
      </c>
      <c r="F251" s="257" t="s">
        <v>4449</v>
      </c>
      <c r="G251" s="255"/>
      <c r="H251" s="256" t="s">
        <v>1</v>
      </c>
      <c r="I251" s="258"/>
      <c r="J251" s="255"/>
      <c r="K251" s="255"/>
      <c r="L251" s="259"/>
      <c r="M251" s="260"/>
      <c r="N251" s="261"/>
      <c r="O251" s="261"/>
      <c r="P251" s="261"/>
      <c r="Q251" s="261"/>
      <c r="R251" s="261"/>
      <c r="S251" s="261"/>
      <c r="T251" s="262"/>
      <c r="AT251" s="263" t="s">
        <v>440</v>
      </c>
      <c r="AU251" s="263" t="s">
        <v>93</v>
      </c>
      <c r="AV251" s="15" t="s">
        <v>91</v>
      </c>
      <c r="AW251" s="15" t="s">
        <v>38</v>
      </c>
      <c r="AX251" s="15" t="s">
        <v>83</v>
      </c>
      <c r="AY251" s="263" t="s">
        <v>283</v>
      </c>
    </row>
    <row r="252" spans="1:65" s="13" customFormat="1" ht="11.25">
      <c r="B252" s="232"/>
      <c r="C252" s="233"/>
      <c r="D252" s="223" t="s">
        <v>440</v>
      </c>
      <c r="E252" s="234" t="s">
        <v>1</v>
      </c>
      <c r="F252" s="235" t="s">
        <v>4550</v>
      </c>
      <c r="G252" s="233"/>
      <c r="H252" s="236">
        <v>51.7</v>
      </c>
      <c r="I252" s="237"/>
      <c r="J252" s="233"/>
      <c r="K252" s="233"/>
      <c r="L252" s="238"/>
      <c r="M252" s="239"/>
      <c r="N252" s="240"/>
      <c r="O252" s="240"/>
      <c r="P252" s="240"/>
      <c r="Q252" s="240"/>
      <c r="R252" s="240"/>
      <c r="S252" s="240"/>
      <c r="T252" s="241"/>
      <c r="AT252" s="242" t="s">
        <v>440</v>
      </c>
      <c r="AU252" s="242" t="s">
        <v>93</v>
      </c>
      <c r="AV252" s="13" t="s">
        <v>93</v>
      </c>
      <c r="AW252" s="13" t="s">
        <v>38</v>
      </c>
      <c r="AX252" s="13" t="s">
        <v>83</v>
      </c>
      <c r="AY252" s="242" t="s">
        <v>283</v>
      </c>
    </row>
    <row r="253" spans="1:65" s="13" customFormat="1" ht="11.25">
      <c r="B253" s="232"/>
      <c r="C253" s="233"/>
      <c r="D253" s="223" t="s">
        <v>440</v>
      </c>
      <c r="E253" s="234" t="s">
        <v>1</v>
      </c>
      <c r="F253" s="235" t="s">
        <v>4551</v>
      </c>
      <c r="G253" s="233"/>
      <c r="H253" s="236">
        <v>30.47</v>
      </c>
      <c r="I253" s="237"/>
      <c r="J253" s="233"/>
      <c r="K253" s="233"/>
      <c r="L253" s="238"/>
      <c r="M253" s="239"/>
      <c r="N253" s="240"/>
      <c r="O253" s="240"/>
      <c r="P253" s="240"/>
      <c r="Q253" s="240"/>
      <c r="R253" s="240"/>
      <c r="S253" s="240"/>
      <c r="T253" s="241"/>
      <c r="AT253" s="242" t="s">
        <v>440</v>
      </c>
      <c r="AU253" s="242" t="s">
        <v>93</v>
      </c>
      <c r="AV253" s="13" t="s">
        <v>93</v>
      </c>
      <c r="AW253" s="13" t="s">
        <v>38</v>
      </c>
      <c r="AX253" s="13" t="s">
        <v>83</v>
      </c>
      <c r="AY253" s="242" t="s">
        <v>283</v>
      </c>
    </row>
    <row r="254" spans="1:65" s="13" customFormat="1" ht="11.25">
      <c r="B254" s="232"/>
      <c r="C254" s="233"/>
      <c r="D254" s="223" t="s">
        <v>440</v>
      </c>
      <c r="E254" s="234" t="s">
        <v>1</v>
      </c>
      <c r="F254" s="235" t="s">
        <v>4552</v>
      </c>
      <c r="G254" s="233"/>
      <c r="H254" s="236">
        <v>20.350000000000001</v>
      </c>
      <c r="I254" s="237"/>
      <c r="J254" s="233"/>
      <c r="K254" s="233"/>
      <c r="L254" s="238"/>
      <c r="M254" s="239"/>
      <c r="N254" s="240"/>
      <c r="O254" s="240"/>
      <c r="P254" s="240"/>
      <c r="Q254" s="240"/>
      <c r="R254" s="240"/>
      <c r="S254" s="240"/>
      <c r="T254" s="241"/>
      <c r="AT254" s="242" t="s">
        <v>440</v>
      </c>
      <c r="AU254" s="242" t="s">
        <v>93</v>
      </c>
      <c r="AV254" s="13" t="s">
        <v>93</v>
      </c>
      <c r="AW254" s="13" t="s">
        <v>38</v>
      </c>
      <c r="AX254" s="13" t="s">
        <v>83</v>
      </c>
      <c r="AY254" s="242" t="s">
        <v>283</v>
      </c>
    </row>
    <row r="255" spans="1:65" s="14" customFormat="1" ht="11.25">
      <c r="B255" s="243"/>
      <c r="C255" s="244"/>
      <c r="D255" s="223" t="s">
        <v>440</v>
      </c>
      <c r="E255" s="245" t="s">
        <v>1</v>
      </c>
      <c r="F255" s="246" t="s">
        <v>442</v>
      </c>
      <c r="G255" s="244"/>
      <c r="H255" s="247">
        <v>102.52</v>
      </c>
      <c r="I255" s="248"/>
      <c r="J255" s="244"/>
      <c r="K255" s="244"/>
      <c r="L255" s="249"/>
      <c r="M255" s="250"/>
      <c r="N255" s="251"/>
      <c r="O255" s="251"/>
      <c r="P255" s="251"/>
      <c r="Q255" s="251"/>
      <c r="R255" s="251"/>
      <c r="S255" s="251"/>
      <c r="T255" s="252"/>
      <c r="AT255" s="253" t="s">
        <v>440</v>
      </c>
      <c r="AU255" s="253" t="s">
        <v>93</v>
      </c>
      <c r="AV255" s="14" t="s">
        <v>304</v>
      </c>
      <c r="AW255" s="14" t="s">
        <v>38</v>
      </c>
      <c r="AX255" s="14" t="s">
        <v>91</v>
      </c>
      <c r="AY255" s="253" t="s">
        <v>283</v>
      </c>
    </row>
    <row r="256" spans="1:65" s="2" customFormat="1" ht="16.5" customHeight="1">
      <c r="A256" s="36"/>
      <c r="B256" s="37"/>
      <c r="C256" s="210" t="s">
        <v>559</v>
      </c>
      <c r="D256" s="210" t="s">
        <v>286</v>
      </c>
      <c r="E256" s="211" t="s">
        <v>4553</v>
      </c>
      <c r="F256" s="212" t="s">
        <v>4554</v>
      </c>
      <c r="G256" s="213" t="s">
        <v>331</v>
      </c>
      <c r="H256" s="214">
        <v>1551.35</v>
      </c>
      <c r="I256" s="215"/>
      <c r="J256" s="216">
        <f>ROUND(I256*H256,2)</f>
        <v>0</v>
      </c>
      <c r="K256" s="212" t="s">
        <v>290</v>
      </c>
      <c r="L256" s="41"/>
      <c r="M256" s="217" t="s">
        <v>1</v>
      </c>
      <c r="N256" s="218" t="s">
        <v>48</v>
      </c>
      <c r="O256" s="73"/>
      <c r="P256" s="219">
        <f>O256*H256</f>
        <v>0</v>
      </c>
      <c r="Q256" s="219">
        <v>2.4399999999999999E-3</v>
      </c>
      <c r="R256" s="219">
        <f>Q256*H256</f>
        <v>3.7852939999999995</v>
      </c>
      <c r="S256" s="219">
        <v>0</v>
      </c>
      <c r="T256" s="220">
        <f>S256*H256</f>
        <v>0</v>
      </c>
      <c r="U256" s="36"/>
      <c r="V256" s="36"/>
      <c r="W256" s="36"/>
      <c r="X256" s="36"/>
      <c r="Y256" s="36"/>
      <c r="Z256" s="36"/>
      <c r="AA256" s="36"/>
      <c r="AB256" s="36"/>
      <c r="AC256" s="36"/>
      <c r="AD256" s="36"/>
      <c r="AE256" s="36"/>
      <c r="AR256" s="221" t="s">
        <v>304</v>
      </c>
      <c r="AT256" s="221" t="s">
        <v>286</v>
      </c>
      <c r="AU256" s="221" t="s">
        <v>93</v>
      </c>
      <c r="AY256" s="18" t="s">
        <v>283</v>
      </c>
      <c r="BE256" s="222">
        <f>IF(N256="základní",J256,0)</f>
        <v>0</v>
      </c>
      <c r="BF256" s="222">
        <f>IF(N256="snížená",J256,0)</f>
        <v>0</v>
      </c>
      <c r="BG256" s="222">
        <f>IF(N256="zákl. přenesená",J256,0)</f>
        <v>0</v>
      </c>
      <c r="BH256" s="222">
        <f>IF(N256="sníž. přenesená",J256,0)</f>
        <v>0</v>
      </c>
      <c r="BI256" s="222">
        <f>IF(N256="nulová",J256,0)</f>
        <v>0</v>
      </c>
      <c r="BJ256" s="18" t="s">
        <v>91</v>
      </c>
      <c r="BK256" s="222">
        <f>ROUND(I256*H256,2)</f>
        <v>0</v>
      </c>
      <c r="BL256" s="18" t="s">
        <v>304</v>
      </c>
      <c r="BM256" s="221" t="s">
        <v>4555</v>
      </c>
    </row>
    <row r="257" spans="1:65" s="15" customFormat="1" ht="11.25">
      <c r="B257" s="254"/>
      <c r="C257" s="255"/>
      <c r="D257" s="223" t="s">
        <v>440</v>
      </c>
      <c r="E257" s="256" t="s">
        <v>1</v>
      </c>
      <c r="F257" s="257" t="s">
        <v>4449</v>
      </c>
      <c r="G257" s="255"/>
      <c r="H257" s="256" t="s">
        <v>1</v>
      </c>
      <c r="I257" s="258"/>
      <c r="J257" s="255"/>
      <c r="K257" s="255"/>
      <c r="L257" s="259"/>
      <c r="M257" s="260"/>
      <c r="N257" s="261"/>
      <c r="O257" s="261"/>
      <c r="P257" s="261"/>
      <c r="Q257" s="261"/>
      <c r="R257" s="261"/>
      <c r="S257" s="261"/>
      <c r="T257" s="262"/>
      <c r="AT257" s="263" t="s">
        <v>440</v>
      </c>
      <c r="AU257" s="263" t="s">
        <v>93</v>
      </c>
      <c r="AV257" s="15" t="s">
        <v>91</v>
      </c>
      <c r="AW257" s="15" t="s">
        <v>38</v>
      </c>
      <c r="AX257" s="15" t="s">
        <v>83</v>
      </c>
      <c r="AY257" s="263" t="s">
        <v>283</v>
      </c>
    </row>
    <row r="258" spans="1:65" s="13" customFormat="1" ht="11.25">
      <c r="B258" s="232"/>
      <c r="C258" s="233"/>
      <c r="D258" s="223" t="s">
        <v>440</v>
      </c>
      <c r="E258" s="234" t="s">
        <v>1</v>
      </c>
      <c r="F258" s="235" t="s">
        <v>4556</v>
      </c>
      <c r="G258" s="233"/>
      <c r="H258" s="236">
        <v>557.75</v>
      </c>
      <c r="I258" s="237"/>
      <c r="J258" s="233"/>
      <c r="K258" s="233"/>
      <c r="L258" s="238"/>
      <c r="M258" s="239"/>
      <c r="N258" s="240"/>
      <c r="O258" s="240"/>
      <c r="P258" s="240"/>
      <c r="Q258" s="240"/>
      <c r="R258" s="240"/>
      <c r="S258" s="240"/>
      <c r="T258" s="241"/>
      <c r="AT258" s="242" t="s">
        <v>440</v>
      </c>
      <c r="AU258" s="242" t="s">
        <v>93</v>
      </c>
      <c r="AV258" s="13" t="s">
        <v>93</v>
      </c>
      <c r="AW258" s="13" t="s">
        <v>38</v>
      </c>
      <c r="AX258" s="13" t="s">
        <v>83</v>
      </c>
      <c r="AY258" s="242" t="s">
        <v>283</v>
      </c>
    </row>
    <row r="259" spans="1:65" s="13" customFormat="1" ht="11.25">
      <c r="B259" s="232"/>
      <c r="C259" s="233"/>
      <c r="D259" s="223" t="s">
        <v>440</v>
      </c>
      <c r="E259" s="234" t="s">
        <v>1</v>
      </c>
      <c r="F259" s="235" t="s">
        <v>4557</v>
      </c>
      <c r="G259" s="233"/>
      <c r="H259" s="236">
        <v>327.75</v>
      </c>
      <c r="I259" s="237"/>
      <c r="J259" s="233"/>
      <c r="K259" s="233"/>
      <c r="L259" s="238"/>
      <c r="M259" s="239"/>
      <c r="N259" s="240"/>
      <c r="O259" s="240"/>
      <c r="P259" s="240"/>
      <c r="Q259" s="240"/>
      <c r="R259" s="240"/>
      <c r="S259" s="240"/>
      <c r="T259" s="241"/>
      <c r="AT259" s="242" t="s">
        <v>440</v>
      </c>
      <c r="AU259" s="242" t="s">
        <v>93</v>
      </c>
      <c r="AV259" s="13" t="s">
        <v>93</v>
      </c>
      <c r="AW259" s="13" t="s">
        <v>38</v>
      </c>
      <c r="AX259" s="13" t="s">
        <v>83</v>
      </c>
      <c r="AY259" s="242" t="s">
        <v>283</v>
      </c>
    </row>
    <row r="260" spans="1:65" s="13" customFormat="1" ht="11.25">
      <c r="B260" s="232"/>
      <c r="C260" s="233"/>
      <c r="D260" s="223" t="s">
        <v>440</v>
      </c>
      <c r="E260" s="234" t="s">
        <v>1</v>
      </c>
      <c r="F260" s="235" t="s">
        <v>4558</v>
      </c>
      <c r="G260" s="233"/>
      <c r="H260" s="236">
        <v>221.95</v>
      </c>
      <c r="I260" s="237"/>
      <c r="J260" s="233"/>
      <c r="K260" s="233"/>
      <c r="L260" s="238"/>
      <c r="M260" s="239"/>
      <c r="N260" s="240"/>
      <c r="O260" s="240"/>
      <c r="P260" s="240"/>
      <c r="Q260" s="240"/>
      <c r="R260" s="240"/>
      <c r="S260" s="240"/>
      <c r="T260" s="241"/>
      <c r="AT260" s="242" t="s">
        <v>440</v>
      </c>
      <c r="AU260" s="242" t="s">
        <v>93</v>
      </c>
      <c r="AV260" s="13" t="s">
        <v>93</v>
      </c>
      <c r="AW260" s="13" t="s">
        <v>38</v>
      </c>
      <c r="AX260" s="13" t="s">
        <v>83</v>
      </c>
      <c r="AY260" s="242" t="s">
        <v>283</v>
      </c>
    </row>
    <row r="261" spans="1:65" s="13" customFormat="1" ht="11.25">
      <c r="B261" s="232"/>
      <c r="C261" s="233"/>
      <c r="D261" s="223" t="s">
        <v>440</v>
      </c>
      <c r="E261" s="234" t="s">
        <v>1</v>
      </c>
      <c r="F261" s="235" t="s">
        <v>4559</v>
      </c>
      <c r="G261" s="233"/>
      <c r="H261" s="236">
        <v>221.95</v>
      </c>
      <c r="I261" s="237"/>
      <c r="J261" s="233"/>
      <c r="K261" s="233"/>
      <c r="L261" s="238"/>
      <c r="M261" s="239"/>
      <c r="N261" s="240"/>
      <c r="O261" s="240"/>
      <c r="P261" s="240"/>
      <c r="Q261" s="240"/>
      <c r="R261" s="240"/>
      <c r="S261" s="240"/>
      <c r="T261" s="241"/>
      <c r="AT261" s="242" t="s">
        <v>440</v>
      </c>
      <c r="AU261" s="242" t="s">
        <v>93</v>
      </c>
      <c r="AV261" s="13" t="s">
        <v>93</v>
      </c>
      <c r="AW261" s="13" t="s">
        <v>38</v>
      </c>
      <c r="AX261" s="13" t="s">
        <v>83</v>
      </c>
      <c r="AY261" s="242" t="s">
        <v>283</v>
      </c>
    </row>
    <row r="262" spans="1:65" s="13" customFormat="1" ht="11.25">
      <c r="B262" s="232"/>
      <c r="C262" s="233"/>
      <c r="D262" s="223" t="s">
        <v>440</v>
      </c>
      <c r="E262" s="234" t="s">
        <v>1</v>
      </c>
      <c r="F262" s="235" t="s">
        <v>4560</v>
      </c>
      <c r="G262" s="233"/>
      <c r="H262" s="236">
        <v>221.95</v>
      </c>
      <c r="I262" s="237"/>
      <c r="J262" s="233"/>
      <c r="K262" s="233"/>
      <c r="L262" s="238"/>
      <c r="M262" s="239"/>
      <c r="N262" s="240"/>
      <c r="O262" s="240"/>
      <c r="P262" s="240"/>
      <c r="Q262" s="240"/>
      <c r="R262" s="240"/>
      <c r="S262" s="240"/>
      <c r="T262" s="241"/>
      <c r="AT262" s="242" t="s">
        <v>440</v>
      </c>
      <c r="AU262" s="242" t="s">
        <v>93</v>
      </c>
      <c r="AV262" s="13" t="s">
        <v>93</v>
      </c>
      <c r="AW262" s="13" t="s">
        <v>38</v>
      </c>
      <c r="AX262" s="13" t="s">
        <v>83</v>
      </c>
      <c r="AY262" s="242" t="s">
        <v>283</v>
      </c>
    </row>
    <row r="263" spans="1:65" s="14" customFormat="1" ht="11.25">
      <c r="B263" s="243"/>
      <c r="C263" s="244"/>
      <c r="D263" s="223" t="s">
        <v>440</v>
      </c>
      <c r="E263" s="245" t="s">
        <v>1</v>
      </c>
      <c r="F263" s="246" t="s">
        <v>442</v>
      </c>
      <c r="G263" s="244"/>
      <c r="H263" s="247">
        <v>1551.35</v>
      </c>
      <c r="I263" s="248"/>
      <c r="J263" s="244"/>
      <c r="K263" s="244"/>
      <c r="L263" s="249"/>
      <c r="M263" s="250"/>
      <c r="N263" s="251"/>
      <c r="O263" s="251"/>
      <c r="P263" s="251"/>
      <c r="Q263" s="251"/>
      <c r="R263" s="251"/>
      <c r="S263" s="251"/>
      <c r="T263" s="252"/>
      <c r="AT263" s="253" t="s">
        <v>440</v>
      </c>
      <c r="AU263" s="253" t="s">
        <v>93</v>
      </c>
      <c r="AV263" s="14" t="s">
        <v>304</v>
      </c>
      <c r="AW263" s="14" t="s">
        <v>38</v>
      </c>
      <c r="AX263" s="14" t="s">
        <v>91</v>
      </c>
      <c r="AY263" s="253" t="s">
        <v>283</v>
      </c>
    </row>
    <row r="264" spans="1:65" s="2" customFormat="1" ht="16.5" customHeight="1">
      <c r="A264" s="36"/>
      <c r="B264" s="37"/>
      <c r="C264" s="210" t="s">
        <v>564</v>
      </c>
      <c r="D264" s="210" t="s">
        <v>286</v>
      </c>
      <c r="E264" s="211" t="s">
        <v>4561</v>
      </c>
      <c r="F264" s="212" t="s">
        <v>4562</v>
      </c>
      <c r="G264" s="213" t="s">
        <v>331</v>
      </c>
      <c r="H264" s="214">
        <v>1551.35</v>
      </c>
      <c r="I264" s="215"/>
      <c r="J264" s="216">
        <f>ROUND(I264*H264,2)</f>
        <v>0</v>
      </c>
      <c r="K264" s="212" t="s">
        <v>290</v>
      </c>
      <c r="L264" s="41"/>
      <c r="M264" s="217" t="s">
        <v>1</v>
      </c>
      <c r="N264" s="218" t="s">
        <v>48</v>
      </c>
      <c r="O264" s="73"/>
      <c r="P264" s="219">
        <f>O264*H264</f>
        <v>0</v>
      </c>
      <c r="Q264" s="219">
        <v>0</v>
      </c>
      <c r="R264" s="219">
        <f>Q264*H264</f>
        <v>0</v>
      </c>
      <c r="S264" s="219">
        <v>0</v>
      </c>
      <c r="T264" s="220">
        <f>S264*H264</f>
        <v>0</v>
      </c>
      <c r="U264" s="36"/>
      <c r="V264" s="36"/>
      <c r="W264" s="36"/>
      <c r="X264" s="36"/>
      <c r="Y264" s="36"/>
      <c r="Z264" s="36"/>
      <c r="AA264" s="36"/>
      <c r="AB264" s="36"/>
      <c r="AC264" s="36"/>
      <c r="AD264" s="36"/>
      <c r="AE264" s="36"/>
      <c r="AR264" s="221" t="s">
        <v>304</v>
      </c>
      <c r="AT264" s="221" t="s">
        <v>286</v>
      </c>
      <c r="AU264" s="221" t="s">
        <v>93</v>
      </c>
      <c r="AY264" s="18" t="s">
        <v>283</v>
      </c>
      <c r="BE264" s="222">
        <f>IF(N264="základní",J264,0)</f>
        <v>0</v>
      </c>
      <c r="BF264" s="222">
        <f>IF(N264="snížená",J264,0)</f>
        <v>0</v>
      </c>
      <c r="BG264" s="222">
        <f>IF(N264="zákl. přenesená",J264,0)</f>
        <v>0</v>
      </c>
      <c r="BH264" s="222">
        <f>IF(N264="sníž. přenesená",J264,0)</f>
        <v>0</v>
      </c>
      <c r="BI264" s="222">
        <f>IF(N264="nulová",J264,0)</f>
        <v>0</v>
      </c>
      <c r="BJ264" s="18" t="s">
        <v>91</v>
      </c>
      <c r="BK264" s="222">
        <f>ROUND(I264*H264,2)</f>
        <v>0</v>
      </c>
      <c r="BL264" s="18" t="s">
        <v>304</v>
      </c>
      <c r="BM264" s="221" t="s">
        <v>4563</v>
      </c>
    </row>
    <row r="265" spans="1:65" s="2" customFormat="1" ht="16.5" customHeight="1">
      <c r="A265" s="36"/>
      <c r="B265" s="37"/>
      <c r="C265" s="210" t="s">
        <v>568</v>
      </c>
      <c r="D265" s="210" t="s">
        <v>286</v>
      </c>
      <c r="E265" s="211" t="s">
        <v>4564</v>
      </c>
      <c r="F265" s="212" t="s">
        <v>4565</v>
      </c>
      <c r="G265" s="213" t="s">
        <v>479</v>
      </c>
      <c r="H265" s="214">
        <v>44.344000000000001</v>
      </c>
      <c r="I265" s="215"/>
      <c r="J265" s="216">
        <f>ROUND(I265*H265,2)</f>
        <v>0</v>
      </c>
      <c r="K265" s="212" t="s">
        <v>290</v>
      </c>
      <c r="L265" s="41"/>
      <c r="M265" s="217" t="s">
        <v>1</v>
      </c>
      <c r="N265" s="218" t="s">
        <v>48</v>
      </c>
      <c r="O265" s="73"/>
      <c r="P265" s="219">
        <f>O265*H265</f>
        <v>0</v>
      </c>
      <c r="Q265" s="219">
        <v>1.0519700000000001</v>
      </c>
      <c r="R265" s="219">
        <f>Q265*H265</f>
        <v>46.648557680000003</v>
      </c>
      <c r="S265" s="219">
        <v>0</v>
      </c>
      <c r="T265" s="220">
        <f>S265*H265</f>
        <v>0</v>
      </c>
      <c r="U265" s="36"/>
      <c r="V265" s="36"/>
      <c r="W265" s="36"/>
      <c r="X265" s="36"/>
      <c r="Y265" s="36"/>
      <c r="Z265" s="36"/>
      <c r="AA265" s="36"/>
      <c r="AB265" s="36"/>
      <c r="AC265" s="36"/>
      <c r="AD265" s="36"/>
      <c r="AE265" s="36"/>
      <c r="AR265" s="221" t="s">
        <v>304</v>
      </c>
      <c r="AT265" s="221" t="s">
        <v>286</v>
      </c>
      <c r="AU265" s="221" t="s">
        <v>93</v>
      </c>
      <c r="AY265" s="18" t="s">
        <v>283</v>
      </c>
      <c r="BE265" s="222">
        <f>IF(N265="základní",J265,0)</f>
        <v>0</v>
      </c>
      <c r="BF265" s="222">
        <f>IF(N265="snížená",J265,0)</f>
        <v>0</v>
      </c>
      <c r="BG265" s="222">
        <f>IF(N265="zákl. přenesená",J265,0)</f>
        <v>0</v>
      </c>
      <c r="BH265" s="222">
        <f>IF(N265="sníž. přenesená",J265,0)</f>
        <v>0</v>
      </c>
      <c r="BI265" s="222">
        <f>IF(N265="nulová",J265,0)</f>
        <v>0</v>
      </c>
      <c r="BJ265" s="18" t="s">
        <v>91</v>
      </c>
      <c r="BK265" s="222">
        <f>ROUND(I265*H265,2)</f>
        <v>0</v>
      </c>
      <c r="BL265" s="18" t="s">
        <v>304</v>
      </c>
      <c r="BM265" s="221" t="s">
        <v>4566</v>
      </c>
    </row>
    <row r="266" spans="1:65" s="15" customFormat="1" ht="11.25">
      <c r="B266" s="254"/>
      <c r="C266" s="255"/>
      <c r="D266" s="223" t="s">
        <v>440</v>
      </c>
      <c r="E266" s="256" t="s">
        <v>1</v>
      </c>
      <c r="F266" s="257" t="s">
        <v>4449</v>
      </c>
      <c r="G266" s="255"/>
      <c r="H266" s="256" t="s">
        <v>1</v>
      </c>
      <c r="I266" s="258"/>
      <c r="J266" s="255"/>
      <c r="K266" s="255"/>
      <c r="L266" s="259"/>
      <c r="M266" s="260"/>
      <c r="N266" s="261"/>
      <c r="O266" s="261"/>
      <c r="P266" s="261"/>
      <c r="Q266" s="261"/>
      <c r="R266" s="261"/>
      <c r="S266" s="261"/>
      <c r="T266" s="262"/>
      <c r="AT266" s="263" t="s">
        <v>440</v>
      </c>
      <c r="AU266" s="263" t="s">
        <v>93</v>
      </c>
      <c r="AV266" s="15" t="s">
        <v>91</v>
      </c>
      <c r="AW266" s="15" t="s">
        <v>38</v>
      </c>
      <c r="AX266" s="15" t="s">
        <v>83</v>
      </c>
      <c r="AY266" s="263" t="s">
        <v>283</v>
      </c>
    </row>
    <row r="267" spans="1:65" s="15" customFormat="1" ht="11.25">
      <c r="B267" s="254"/>
      <c r="C267" s="255"/>
      <c r="D267" s="223" t="s">
        <v>440</v>
      </c>
      <c r="E267" s="256" t="s">
        <v>1</v>
      </c>
      <c r="F267" s="257" t="s">
        <v>4482</v>
      </c>
      <c r="G267" s="255"/>
      <c r="H267" s="256" t="s">
        <v>1</v>
      </c>
      <c r="I267" s="258"/>
      <c r="J267" s="255"/>
      <c r="K267" s="255"/>
      <c r="L267" s="259"/>
      <c r="M267" s="260"/>
      <c r="N267" s="261"/>
      <c r="O267" s="261"/>
      <c r="P267" s="261"/>
      <c r="Q267" s="261"/>
      <c r="R267" s="261"/>
      <c r="S267" s="261"/>
      <c r="T267" s="262"/>
      <c r="AT267" s="263" t="s">
        <v>440</v>
      </c>
      <c r="AU267" s="263" t="s">
        <v>93</v>
      </c>
      <c r="AV267" s="15" t="s">
        <v>91</v>
      </c>
      <c r="AW267" s="15" t="s">
        <v>38</v>
      </c>
      <c r="AX267" s="15" t="s">
        <v>83</v>
      </c>
      <c r="AY267" s="263" t="s">
        <v>283</v>
      </c>
    </row>
    <row r="268" spans="1:65" s="13" customFormat="1" ht="11.25">
      <c r="B268" s="232"/>
      <c r="C268" s="233"/>
      <c r="D268" s="223" t="s">
        <v>440</v>
      </c>
      <c r="E268" s="234" t="s">
        <v>1</v>
      </c>
      <c r="F268" s="235" t="s">
        <v>4567</v>
      </c>
      <c r="G268" s="233"/>
      <c r="H268" s="236">
        <v>14.1</v>
      </c>
      <c r="I268" s="237"/>
      <c r="J268" s="233"/>
      <c r="K268" s="233"/>
      <c r="L268" s="238"/>
      <c r="M268" s="239"/>
      <c r="N268" s="240"/>
      <c r="O268" s="240"/>
      <c r="P268" s="240"/>
      <c r="Q268" s="240"/>
      <c r="R268" s="240"/>
      <c r="S268" s="240"/>
      <c r="T268" s="241"/>
      <c r="AT268" s="242" t="s">
        <v>440</v>
      </c>
      <c r="AU268" s="242" t="s">
        <v>93</v>
      </c>
      <c r="AV268" s="13" t="s">
        <v>93</v>
      </c>
      <c r="AW268" s="13" t="s">
        <v>38</v>
      </c>
      <c r="AX268" s="13" t="s">
        <v>83</v>
      </c>
      <c r="AY268" s="242" t="s">
        <v>283</v>
      </c>
    </row>
    <row r="269" spans="1:65" s="13" customFormat="1" ht="11.25">
      <c r="B269" s="232"/>
      <c r="C269" s="233"/>
      <c r="D269" s="223" t="s">
        <v>440</v>
      </c>
      <c r="E269" s="234" t="s">
        <v>1</v>
      </c>
      <c r="F269" s="235" t="s">
        <v>4568</v>
      </c>
      <c r="G269" s="233"/>
      <c r="H269" s="236">
        <v>9.7100000000000009</v>
      </c>
      <c r="I269" s="237"/>
      <c r="J269" s="233"/>
      <c r="K269" s="233"/>
      <c r="L269" s="238"/>
      <c r="M269" s="239"/>
      <c r="N269" s="240"/>
      <c r="O269" s="240"/>
      <c r="P269" s="240"/>
      <c r="Q269" s="240"/>
      <c r="R269" s="240"/>
      <c r="S269" s="240"/>
      <c r="T269" s="241"/>
      <c r="AT269" s="242" t="s">
        <v>440</v>
      </c>
      <c r="AU269" s="242" t="s">
        <v>93</v>
      </c>
      <c r="AV269" s="13" t="s">
        <v>93</v>
      </c>
      <c r="AW269" s="13" t="s">
        <v>38</v>
      </c>
      <c r="AX269" s="13" t="s">
        <v>83</v>
      </c>
      <c r="AY269" s="242" t="s">
        <v>283</v>
      </c>
    </row>
    <row r="270" spans="1:65" s="13" customFormat="1" ht="11.25">
      <c r="B270" s="232"/>
      <c r="C270" s="233"/>
      <c r="D270" s="223" t="s">
        <v>440</v>
      </c>
      <c r="E270" s="234" t="s">
        <v>1</v>
      </c>
      <c r="F270" s="235" t="s">
        <v>4569</v>
      </c>
      <c r="G270" s="233"/>
      <c r="H270" s="236">
        <v>6.46</v>
      </c>
      <c r="I270" s="237"/>
      <c r="J270" s="233"/>
      <c r="K270" s="233"/>
      <c r="L270" s="238"/>
      <c r="M270" s="239"/>
      <c r="N270" s="240"/>
      <c r="O270" s="240"/>
      <c r="P270" s="240"/>
      <c r="Q270" s="240"/>
      <c r="R270" s="240"/>
      <c r="S270" s="240"/>
      <c r="T270" s="241"/>
      <c r="AT270" s="242" t="s">
        <v>440</v>
      </c>
      <c r="AU270" s="242" t="s">
        <v>93</v>
      </c>
      <c r="AV270" s="13" t="s">
        <v>93</v>
      </c>
      <c r="AW270" s="13" t="s">
        <v>38</v>
      </c>
      <c r="AX270" s="13" t="s">
        <v>83</v>
      </c>
      <c r="AY270" s="242" t="s">
        <v>283</v>
      </c>
    </row>
    <row r="271" spans="1:65" s="13" customFormat="1" ht="11.25">
      <c r="B271" s="232"/>
      <c r="C271" s="233"/>
      <c r="D271" s="223" t="s">
        <v>440</v>
      </c>
      <c r="E271" s="234" t="s">
        <v>1</v>
      </c>
      <c r="F271" s="235" t="s">
        <v>4570</v>
      </c>
      <c r="G271" s="233"/>
      <c r="H271" s="236">
        <v>4.24</v>
      </c>
      <c r="I271" s="237"/>
      <c r="J271" s="233"/>
      <c r="K271" s="233"/>
      <c r="L271" s="238"/>
      <c r="M271" s="239"/>
      <c r="N271" s="240"/>
      <c r="O271" s="240"/>
      <c r="P271" s="240"/>
      <c r="Q271" s="240"/>
      <c r="R271" s="240"/>
      <c r="S271" s="240"/>
      <c r="T271" s="241"/>
      <c r="AT271" s="242" t="s">
        <v>440</v>
      </c>
      <c r="AU271" s="242" t="s">
        <v>93</v>
      </c>
      <c r="AV271" s="13" t="s">
        <v>93</v>
      </c>
      <c r="AW271" s="13" t="s">
        <v>38</v>
      </c>
      <c r="AX271" s="13" t="s">
        <v>83</v>
      </c>
      <c r="AY271" s="242" t="s">
        <v>283</v>
      </c>
    </row>
    <row r="272" spans="1:65" s="13" customFormat="1" ht="11.25">
      <c r="B272" s="232"/>
      <c r="C272" s="233"/>
      <c r="D272" s="223" t="s">
        <v>440</v>
      </c>
      <c r="E272" s="234" t="s">
        <v>1</v>
      </c>
      <c r="F272" s="235" t="s">
        <v>4571</v>
      </c>
      <c r="G272" s="233"/>
      <c r="H272" s="236">
        <v>4.05</v>
      </c>
      <c r="I272" s="237"/>
      <c r="J272" s="233"/>
      <c r="K272" s="233"/>
      <c r="L272" s="238"/>
      <c r="M272" s="239"/>
      <c r="N272" s="240"/>
      <c r="O272" s="240"/>
      <c r="P272" s="240"/>
      <c r="Q272" s="240"/>
      <c r="R272" s="240"/>
      <c r="S272" s="240"/>
      <c r="T272" s="241"/>
      <c r="AT272" s="242" t="s">
        <v>440</v>
      </c>
      <c r="AU272" s="242" t="s">
        <v>93</v>
      </c>
      <c r="AV272" s="13" t="s">
        <v>93</v>
      </c>
      <c r="AW272" s="13" t="s">
        <v>38</v>
      </c>
      <c r="AX272" s="13" t="s">
        <v>83</v>
      </c>
      <c r="AY272" s="242" t="s">
        <v>283</v>
      </c>
    </row>
    <row r="273" spans="1:65" s="16" customFormat="1" ht="11.25">
      <c r="B273" s="264"/>
      <c r="C273" s="265"/>
      <c r="D273" s="223" t="s">
        <v>440</v>
      </c>
      <c r="E273" s="266" t="s">
        <v>1</v>
      </c>
      <c r="F273" s="267" t="s">
        <v>453</v>
      </c>
      <c r="G273" s="265"/>
      <c r="H273" s="268">
        <v>38.56</v>
      </c>
      <c r="I273" s="269"/>
      <c r="J273" s="265"/>
      <c r="K273" s="265"/>
      <c r="L273" s="270"/>
      <c r="M273" s="271"/>
      <c r="N273" s="272"/>
      <c r="O273" s="272"/>
      <c r="P273" s="272"/>
      <c r="Q273" s="272"/>
      <c r="R273" s="272"/>
      <c r="S273" s="272"/>
      <c r="T273" s="273"/>
      <c r="AT273" s="274" t="s">
        <v>440</v>
      </c>
      <c r="AU273" s="274" t="s">
        <v>93</v>
      </c>
      <c r="AV273" s="16" t="s">
        <v>299</v>
      </c>
      <c r="AW273" s="16" t="s">
        <v>38</v>
      </c>
      <c r="AX273" s="16" t="s">
        <v>83</v>
      </c>
      <c r="AY273" s="274" t="s">
        <v>283</v>
      </c>
    </row>
    <row r="274" spans="1:65" s="13" customFormat="1" ht="11.25">
      <c r="B274" s="232"/>
      <c r="C274" s="233"/>
      <c r="D274" s="223" t="s">
        <v>440</v>
      </c>
      <c r="E274" s="234" t="s">
        <v>1</v>
      </c>
      <c r="F274" s="235" t="s">
        <v>4572</v>
      </c>
      <c r="G274" s="233"/>
      <c r="H274" s="236">
        <v>5.7839999999999998</v>
      </c>
      <c r="I274" s="237"/>
      <c r="J274" s="233"/>
      <c r="K274" s="233"/>
      <c r="L274" s="238"/>
      <c r="M274" s="239"/>
      <c r="N274" s="240"/>
      <c r="O274" s="240"/>
      <c r="P274" s="240"/>
      <c r="Q274" s="240"/>
      <c r="R274" s="240"/>
      <c r="S274" s="240"/>
      <c r="T274" s="241"/>
      <c r="AT274" s="242" t="s">
        <v>440</v>
      </c>
      <c r="AU274" s="242" t="s">
        <v>93</v>
      </c>
      <c r="AV274" s="13" t="s">
        <v>93</v>
      </c>
      <c r="AW274" s="13" t="s">
        <v>38</v>
      </c>
      <c r="AX274" s="13" t="s">
        <v>83</v>
      </c>
      <c r="AY274" s="242" t="s">
        <v>283</v>
      </c>
    </row>
    <row r="275" spans="1:65" s="15" customFormat="1" ht="11.25">
      <c r="B275" s="254"/>
      <c r="C275" s="255"/>
      <c r="D275" s="223" t="s">
        <v>440</v>
      </c>
      <c r="E275" s="256" t="s">
        <v>1</v>
      </c>
      <c r="F275" s="257" t="s">
        <v>4487</v>
      </c>
      <c r="G275" s="255"/>
      <c r="H275" s="256" t="s">
        <v>1</v>
      </c>
      <c r="I275" s="258"/>
      <c r="J275" s="255"/>
      <c r="K275" s="255"/>
      <c r="L275" s="259"/>
      <c r="M275" s="260"/>
      <c r="N275" s="261"/>
      <c r="O275" s="261"/>
      <c r="P275" s="261"/>
      <c r="Q275" s="261"/>
      <c r="R275" s="261"/>
      <c r="S275" s="261"/>
      <c r="T275" s="262"/>
      <c r="AT275" s="263" t="s">
        <v>440</v>
      </c>
      <c r="AU275" s="263" t="s">
        <v>93</v>
      </c>
      <c r="AV275" s="15" t="s">
        <v>91</v>
      </c>
      <c r="AW275" s="15" t="s">
        <v>38</v>
      </c>
      <c r="AX275" s="15" t="s">
        <v>83</v>
      </c>
      <c r="AY275" s="263" t="s">
        <v>283</v>
      </c>
    </row>
    <row r="276" spans="1:65" s="14" customFormat="1" ht="11.25">
      <c r="B276" s="243"/>
      <c r="C276" s="244"/>
      <c r="D276" s="223" t="s">
        <v>440</v>
      </c>
      <c r="E276" s="245" t="s">
        <v>1</v>
      </c>
      <c r="F276" s="246" t="s">
        <v>442</v>
      </c>
      <c r="G276" s="244"/>
      <c r="H276" s="247">
        <v>44.344000000000001</v>
      </c>
      <c r="I276" s="248"/>
      <c r="J276" s="244"/>
      <c r="K276" s="244"/>
      <c r="L276" s="249"/>
      <c r="M276" s="250"/>
      <c r="N276" s="251"/>
      <c r="O276" s="251"/>
      <c r="P276" s="251"/>
      <c r="Q276" s="251"/>
      <c r="R276" s="251"/>
      <c r="S276" s="251"/>
      <c r="T276" s="252"/>
      <c r="AT276" s="253" t="s">
        <v>440</v>
      </c>
      <c r="AU276" s="253" t="s">
        <v>93</v>
      </c>
      <c r="AV276" s="14" t="s">
        <v>304</v>
      </c>
      <c r="AW276" s="14" t="s">
        <v>38</v>
      </c>
      <c r="AX276" s="14" t="s">
        <v>91</v>
      </c>
      <c r="AY276" s="253" t="s">
        <v>283</v>
      </c>
    </row>
    <row r="277" spans="1:65" s="2" customFormat="1" ht="16.5" customHeight="1">
      <c r="A277" s="36"/>
      <c r="B277" s="37"/>
      <c r="C277" s="210" t="s">
        <v>572</v>
      </c>
      <c r="D277" s="210" t="s">
        <v>286</v>
      </c>
      <c r="E277" s="211" t="s">
        <v>4573</v>
      </c>
      <c r="F277" s="212" t="s">
        <v>4574</v>
      </c>
      <c r="G277" s="213" t="s">
        <v>445</v>
      </c>
      <c r="H277" s="214">
        <v>97.35</v>
      </c>
      <c r="I277" s="215"/>
      <c r="J277" s="216">
        <f>ROUND(I277*H277,2)</f>
        <v>0</v>
      </c>
      <c r="K277" s="212" t="s">
        <v>290</v>
      </c>
      <c r="L277" s="41"/>
      <c r="M277" s="217" t="s">
        <v>1</v>
      </c>
      <c r="N277" s="218" t="s">
        <v>48</v>
      </c>
      <c r="O277" s="73"/>
      <c r="P277" s="219">
        <f>O277*H277</f>
        <v>0</v>
      </c>
      <c r="Q277" s="219">
        <v>2.4533</v>
      </c>
      <c r="R277" s="219">
        <f>Q277*H277</f>
        <v>238.828755</v>
      </c>
      <c r="S277" s="219">
        <v>0</v>
      </c>
      <c r="T277" s="220">
        <f>S277*H277</f>
        <v>0</v>
      </c>
      <c r="U277" s="36"/>
      <c r="V277" s="36"/>
      <c r="W277" s="36"/>
      <c r="X277" s="36"/>
      <c r="Y277" s="36"/>
      <c r="Z277" s="36"/>
      <c r="AA277" s="36"/>
      <c r="AB277" s="36"/>
      <c r="AC277" s="36"/>
      <c r="AD277" s="36"/>
      <c r="AE277" s="36"/>
      <c r="AR277" s="221" t="s">
        <v>304</v>
      </c>
      <c r="AT277" s="221" t="s">
        <v>286</v>
      </c>
      <c r="AU277" s="221" t="s">
        <v>93</v>
      </c>
      <c r="AY277" s="18" t="s">
        <v>283</v>
      </c>
      <c r="BE277" s="222">
        <f>IF(N277="základní",J277,0)</f>
        <v>0</v>
      </c>
      <c r="BF277" s="222">
        <f>IF(N277="snížená",J277,0)</f>
        <v>0</v>
      </c>
      <c r="BG277" s="222">
        <f>IF(N277="zákl. přenesená",J277,0)</f>
        <v>0</v>
      </c>
      <c r="BH277" s="222">
        <f>IF(N277="sníž. přenesená",J277,0)</f>
        <v>0</v>
      </c>
      <c r="BI277" s="222">
        <f>IF(N277="nulová",J277,0)</f>
        <v>0</v>
      </c>
      <c r="BJ277" s="18" t="s">
        <v>91</v>
      </c>
      <c r="BK277" s="222">
        <f>ROUND(I277*H277,2)</f>
        <v>0</v>
      </c>
      <c r="BL277" s="18" t="s">
        <v>304</v>
      </c>
      <c r="BM277" s="221" t="s">
        <v>4575</v>
      </c>
    </row>
    <row r="278" spans="1:65" s="15" customFormat="1" ht="11.25">
      <c r="B278" s="254"/>
      <c r="C278" s="255"/>
      <c r="D278" s="223" t="s">
        <v>440</v>
      </c>
      <c r="E278" s="256" t="s">
        <v>1</v>
      </c>
      <c r="F278" s="257" t="s">
        <v>4449</v>
      </c>
      <c r="G278" s="255"/>
      <c r="H278" s="256" t="s">
        <v>1</v>
      </c>
      <c r="I278" s="258"/>
      <c r="J278" s="255"/>
      <c r="K278" s="255"/>
      <c r="L278" s="259"/>
      <c r="M278" s="260"/>
      <c r="N278" s="261"/>
      <c r="O278" s="261"/>
      <c r="P278" s="261"/>
      <c r="Q278" s="261"/>
      <c r="R278" s="261"/>
      <c r="S278" s="261"/>
      <c r="T278" s="262"/>
      <c r="AT278" s="263" t="s">
        <v>440</v>
      </c>
      <c r="AU278" s="263" t="s">
        <v>93</v>
      </c>
      <c r="AV278" s="15" t="s">
        <v>91</v>
      </c>
      <c r="AW278" s="15" t="s">
        <v>38</v>
      </c>
      <c r="AX278" s="15" t="s">
        <v>83</v>
      </c>
      <c r="AY278" s="263" t="s">
        <v>283</v>
      </c>
    </row>
    <row r="279" spans="1:65" s="13" customFormat="1" ht="11.25">
      <c r="B279" s="232"/>
      <c r="C279" s="233"/>
      <c r="D279" s="223" t="s">
        <v>440</v>
      </c>
      <c r="E279" s="234" t="s">
        <v>1</v>
      </c>
      <c r="F279" s="235" t="s">
        <v>4576</v>
      </c>
      <c r="G279" s="233"/>
      <c r="H279" s="236">
        <v>22.99</v>
      </c>
      <c r="I279" s="237"/>
      <c r="J279" s="233"/>
      <c r="K279" s="233"/>
      <c r="L279" s="238"/>
      <c r="M279" s="239"/>
      <c r="N279" s="240"/>
      <c r="O279" s="240"/>
      <c r="P279" s="240"/>
      <c r="Q279" s="240"/>
      <c r="R279" s="240"/>
      <c r="S279" s="240"/>
      <c r="T279" s="241"/>
      <c r="AT279" s="242" t="s">
        <v>440</v>
      </c>
      <c r="AU279" s="242" t="s">
        <v>93</v>
      </c>
      <c r="AV279" s="13" t="s">
        <v>93</v>
      </c>
      <c r="AW279" s="13" t="s">
        <v>38</v>
      </c>
      <c r="AX279" s="13" t="s">
        <v>83</v>
      </c>
      <c r="AY279" s="242" t="s">
        <v>283</v>
      </c>
    </row>
    <row r="280" spans="1:65" s="13" customFormat="1" ht="11.25">
      <c r="B280" s="232"/>
      <c r="C280" s="233"/>
      <c r="D280" s="223" t="s">
        <v>440</v>
      </c>
      <c r="E280" s="234" t="s">
        <v>1</v>
      </c>
      <c r="F280" s="235" t="s">
        <v>4577</v>
      </c>
      <c r="G280" s="233"/>
      <c r="H280" s="236">
        <v>74.36</v>
      </c>
      <c r="I280" s="237"/>
      <c r="J280" s="233"/>
      <c r="K280" s="233"/>
      <c r="L280" s="238"/>
      <c r="M280" s="239"/>
      <c r="N280" s="240"/>
      <c r="O280" s="240"/>
      <c r="P280" s="240"/>
      <c r="Q280" s="240"/>
      <c r="R280" s="240"/>
      <c r="S280" s="240"/>
      <c r="T280" s="241"/>
      <c r="AT280" s="242" t="s">
        <v>440</v>
      </c>
      <c r="AU280" s="242" t="s">
        <v>93</v>
      </c>
      <c r="AV280" s="13" t="s">
        <v>93</v>
      </c>
      <c r="AW280" s="13" t="s">
        <v>38</v>
      </c>
      <c r="AX280" s="13" t="s">
        <v>83</v>
      </c>
      <c r="AY280" s="242" t="s">
        <v>283</v>
      </c>
    </row>
    <row r="281" spans="1:65" s="14" customFormat="1" ht="11.25">
      <c r="B281" s="243"/>
      <c r="C281" s="244"/>
      <c r="D281" s="223" t="s">
        <v>440</v>
      </c>
      <c r="E281" s="245" t="s">
        <v>1</v>
      </c>
      <c r="F281" s="246" t="s">
        <v>442</v>
      </c>
      <c r="G281" s="244"/>
      <c r="H281" s="247">
        <v>97.35</v>
      </c>
      <c r="I281" s="248"/>
      <c r="J281" s="244"/>
      <c r="K281" s="244"/>
      <c r="L281" s="249"/>
      <c r="M281" s="250"/>
      <c r="N281" s="251"/>
      <c r="O281" s="251"/>
      <c r="P281" s="251"/>
      <c r="Q281" s="251"/>
      <c r="R281" s="251"/>
      <c r="S281" s="251"/>
      <c r="T281" s="252"/>
      <c r="AT281" s="253" t="s">
        <v>440</v>
      </c>
      <c r="AU281" s="253" t="s">
        <v>93</v>
      </c>
      <c r="AV281" s="14" t="s">
        <v>304</v>
      </c>
      <c r="AW281" s="14" t="s">
        <v>38</v>
      </c>
      <c r="AX281" s="14" t="s">
        <v>91</v>
      </c>
      <c r="AY281" s="253" t="s">
        <v>283</v>
      </c>
    </row>
    <row r="282" spans="1:65" s="2" customFormat="1" ht="16.5" customHeight="1">
      <c r="A282" s="36"/>
      <c r="B282" s="37"/>
      <c r="C282" s="210" t="s">
        <v>576</v>
      </c>
      <c r="D282" s="210" t="s">
        <v>286</v>
      </c>
      <c r="E282" s="211" t="s">
        <v>4578</v>
      </c>
      <c r="F282" s="212" t="s">
        <v>4579</v>
      </c>
      <c r="G282" s="213" t="s">
        <v>445</v>
      </c>
      <c r="H282" s="214">
        <v>1531.64</v>
      </c>
      <c r="I282" s="215"/>
      <c r="J282" s="216">
        <f>ROUND(I282*H282,2)</f>
        <v>0</v>
      </c>
      <c r="K282" s="212" t="s">
        <v>290</v>
      </c>
      <c r="L282" s="41"/>
      <c r="M282" s="217" t="s">
        <v>1</v>
      </c>
      <c r="N282" s="218" t="s">
        <v>48</v>
      </c>
      <c r="O282" s="73"/>
      <c r="P282" s="219">
        <f>O282*H282</f>
        <v>0</v>
      </c>
      <c r="Q282" s="219">
        <v>2.4533</v>
      </c>
      <c r="R282" s="219">
        <f>Q282*H282</f>
        <v>3757.5724120000004</v>
      </c>
      <c r="S282" s="219">
        <v>0</v>
      </c>
      <c r="T282" s="220">
        <f>S282*H282</f>
        <v>0</v>
      </c>
      <c r="U282" s="36"/>
      <c r="V282" s="36"/>
      <c r="W282" s="36"/>
      <c r="X282" s="36"/>
      <c r="Y282" s="36"/>
      <c r="Z282" s="36"/>
      <c r="AA282" s="36"/>
      <c r="AB282" s="36"/>
      <c r="AC282" s="36"/>
      <c r="AD282" s="36"/>
      <c r="AE282" s="36"/>
      <c r="AR282" s="221" t="s">
        <v>304</v>
      </c>
      <c r="AT282" s="221" t="s">
        <v>286</v>
      </c>
      <c r="AU282" s="221" t="s">
        <v>93</v>
      </c>
      <c r="AY282" s="18" t="s">
        <v>283</v>
      </c>
      <c r="BE282" s="222">
        <f>IF(N282="základní",J282,0)</f>
        <v>0</v>
      </c>
      <c r="BF282" s="222">
        <f>IF(N282="snížená",J282,0)</f>
        <v>0</v>
      </c>
      <c r="BG282" s="222">
        <f>IF(N282="zákl. přenesená",J282,0)</f>
        <v>0</v>
      </c>
      <c r="BH282" s="222">
        <f>IF(N282="sníž. přenesená",J282,0)</f>
        <v>0</v>
      </c>
      <c r="BI282" s="222">
        <f>IF(N282="nulová",J282,0)</f>
        <v>0</v>
      </c>
      <c r="BJ282" s="18" t="s">
        <v>91</v>
      </c>
      <c r="BK282" s="222">
        <f>ROUND(I282*H282,2)</f>
        <v>0</v>
      </c>
      <c r="BL282" s="18" t="s">
        <v>304</v>
      </c>
      <c r="BM282" s="221" t="s">
        <v>4580</v>
      </c>
    </row>
    <row r="283" spans="1:65" s="2" customFormat="1" ht="19.5">
      <c r="A283" s="36"/>
      <c r="B283" s="37"/>
      <c r="C283" s="38"/>
      <c r="D283" s="223" t="s">
        <v>293</v>
      </c>
      <c r="E283" s="38"/>
      <c r="F283" s="224" t="s">
        <v>4581</v>
      </c>
      <c r="G283" s="38"/>
      <c r="H283" s="38"/>
      <c r="I283" s="124"/>
      <c r="J283" s="38"/>
      <c r="K283" s="38"/>
      <c r="L283" s="41"/>
      <c r="M283" s="225"/>
      <c r="N283" s="226"/>
      <c r="O283" s="73"/>
      <c r="P283" s="73"/>
      <c r="Q283" s="73"/>
      <c r="R283" s="73"/>
      <c r="S283" s="73"/>
      <c r="T283" s="74"/>
      <c r="U283" s="36"/>
      <c r="V283" s="36"/>
      <c r="W283" s="36"/>
      <c r="X283" s="36"/>
      <c r="Y283" s="36"/>
      <c r="Z283" s="36"/>
      <c r="AA283" s="36"/>
      <c r="AB283" s="36"/>
      <c r="AC283" s="36"/>
      <c r="AD283" s="36"/>
      <c r="AE283" s="36"/>
      <c r="AT283" s="18" t="s">
        <v>293</v>
      </c>
      <c r="AU283" s="18" t="s">
        <v>93</v>
      </c>
    </row>
    <row r="284" spans="1:65" s="15" customFormat="1" ht="11.25">
      <c r="B284" s="254"/>
      <c r="C284" s="255"/>
      <c r="D284" s="223" t="s">
        <v>440</v>
      </c>
      <c r="E284" s="256" t="s">
        <v>1</v>
      </c>
      <c r="F284" s="257" t="s">
        <v>4449</v>
      </c>
      <c r="G284" s="255"/>
      <c r="H284" s="256" t="s">
        <v>1</v>
      </c>
      <c r="I284" s="258"/>
      <c r="J284" s="255"/>
      <c r="K284" s="255"/>
      <c r="L284" s="259"/>
      <c r="M284" s="260"/>
      <c r="N284" s="261"/>
      <c r="O284" s="261"/>
      <c r="P284" s="261"/>
      <c r="Q284" s="261"/>
      <c r="R284" s="261"/>
      <c r="S284" s="261"/>
      <c r="T284" s="262"/>
      <c r="AT284" s="263" t="s">
        <v>440</v>
      </c>
      <c r="AU284" s="263" t="s">
        <v>93</v>
      </c>
      <c r="AV284" s="15" t="s">
        <v>91</v>
      </c>
      <c r="AW284" s="15" t="s">
        <v>38</v>
      </c>
      <c r="AX284" s="15" t="s">
        <v>83</v>
      </c>
      <c r="AY284" s="263" t="s">
        <v>283</v>
      </c>
    </row>
    <row r="285" spans="1:65" s="13" customFormat="1" ht="11.25">
      <c r="B285" s="232"/>
      <c r="C285" s="233"/>
      <c r="D285" s="223" t="s">
        <v>440</v>
      </c>
      <c r="E285" s="234" t="s">
        <v>1</v>
      </c>
      <c r="F285" s="235" t="s">
        <v>4582</v>
      </c>
      <c r="G285" s="233"/>
      <c r="H285" s="236">
        <v>394.9</v>
      </c>
      <c r="I285" s="237"/>
      <c r="J285" s="233"/>
      <c r="K285" s="233"/>
      <c r="L285" s="238"/>
      <c r="M285" s="239"/>
      <c r="N285" s="240"/>
      <c r="O285" s="240"/>
      <c r="P285" s="240"/>
      <c r="Q285" s="240"/>
      <c r="R285" s="240"/>
      <c r="S285" s="240"/>
      <c r="T285" s="241"/>
      <c r="AT285" s="242" t="s">
        <v>440</v>
      </c>
      <c r="AU285" s="242" t="s">
        <v>93</v>
      </c>
      <c r="AV285" s="13" t="s">
        <v>93</v>
      </c>
      <c r="AW285" s="13" t="s">
        <v>38</v>
      </c>
      <c r="AX285" s="13" t="s">
        <v>83</v>
      </c>
      <c r="AY285" s="242" t="s">
        <v>283</v>
      </c>
    </row>
    <row r="286" spans="1:65" s="13" customFormat="1" ht="11.25">
      <c r="B286" s="232"/>
      <c r="C286" s="233"/>
      <c r="D286" s="223" t="s">
        <v>440</v>
      </c>
      <c r="E286" s="234" t="s">
        <v>1</v>
      </c>
      <c r="F286" s="235" t="s">
        <v>4583</v>
      </c>
      <c r="G286" s="233"/>
      <c r="H286" s="236">
        <v>308.66000000000003</v>
      </c>
      <c r="I286" s="237"/>
      <c r="J286" s="233"/>
      <c r="K286" s="233"/>
      <c r="L286" s="238"/>
      <c r="M286" s="239"/>
      <c r="N286" s="240"/>
      <c r="O286" s="240"/>
      <c r="P286" s="240"/>
      <c r="Q286" s="240"/>
      <c r="R286" s="240"/>
      <c r="S286" s="240"/>
      <c r="T286" s="241"/>
      <c r="AT286" s="242" t="s">
        <v>440</v>
      </c>
      <c r="AU286" s="242" t="s">
        <v>93</v>
      </c>
      <c r="AV286" s="13" t="s">
        <v>93</v>
      </c>
      <c r="AW286" s="13" t="s">
        <v>38</v>
      </c>
      <c r="AX286" s="13" t="s">
        <v>83</v>
      </c>
      <c r="AY286" s="242" t="s">
        <v>283</v>
      </c>
    </row>
    <row r="287" spans="1:65" s="13" customFormat="1" ht="11.25">
      <c r="B287" s="232"/>
      <c r="C287" s="233"/>
      <c r="D287" s="223" t="s">
        <v>440</v>
      </c>
      <c r="E287" s="234" t="s">
        <v>1</v>
      </c>
      <c r="F287" s="235" t="s">
        <v>4584</v>
      </c>
      <c r="G287" s="233"/>
      <c r="H287" s="236">
        <v>288.52999999999997</v>
      </c>
      <c r="I287" s="237"/>
      <c r="J287" s="233"/>
      <c r="K287" s="233"/>
      <c r="L287" s="238"/>
      <c r="M287" s="239"/>
      <c r="N287" s="240"/>
      <c r="O287" s="240"/>
      <c r="P287" s="240"/>
      <c r="Q287" s="240"/>
      <c r="R287" s="240"/>
      <c r="S287" s="240"/>
      <c r="T287" s="241"/>
      <c r="AT287" s="242" t="s">
        <v>440</v>
      </c>
      <c r="AU287" s="242" t="s">
        <v>93</v>
      </c>
      <c r="AV287" s="13" t="s">
        <v>93</v>
      </c>
      <c r="AW287" s="13" t="s">
        <v>38</v>
      </c>
      <c r="AX287" s="13" t="s">
        <v>83</v>
      </c>
      <c r="AY287" s="242" t="s">
        <v>283</v>
      </c>
    </row>
    <row r="288" spans="1:65" s="13" customFormat="1" ht="11.25">
      <c r="B288" s="232"/>
      <c r="C288" s="233"/>
      <c r="D288" s="223" t="s">
        <v>440</v>
      </c>
      <c r="E288" s="234" t="s">
        <v>1</v>
      </c>
      <c r="F288" s="235" t="s">
        <v>4585</v>
      </c>
      <c r="G288" s="233"/>
      <c r="H288" s="236">
        <v>263.56</v>
      </c>
      <c r="I288" s="237"/>
      <c r="J288" s="233"/>
      <c r="K288" s="233"/>
      <c r="L288" s="238"/>
      <c r="M288" s="239"/>
      <c r="N288" s="240"/>
      <c r="O288" s="240"/>
      <c r="P288" s="240"/>
      <c r="Q288" s="240"/>
      <c r="R288" s="240"/>
      <c r="S288" s="240"/>
      <c r="T288" s="241"/>
      <c r="AT288" s="242" t="s">
        <v>440</v>
      </c>
      <c r="AU288" s="242" t="s">
        <v>93</v>
      </c>
      <c r="AV288" s="13" t="s">
        <v>93</v>
      </c>
      <c r="AW288" s="13" t="s">
        <v>38</v>
      </c>
      <c r="AX288" s="13" t="s">
        <v>83</v>
      </c>
      <c r="AY288" s="242" t="s">
        <v>283</v>
      </c>
    </row>
    <row r="289" spans="1:65" s="13" customFormat="1" ht="11.25">
      <c r="B289" s="232"/>
      <c r="C289" s="233"/>
      <c r="D289" s="223" t="s">
        <v>440</v>
      </c>
      <c r="E289" s="234" t="s">
        <v>1</v>
      </c>
      <c r="F289" s="235" t="s">
        <v>4586</v>
      </c>
      <c r="G289" s="233"/>
      <c r="H289" s="236">
        <v>259.27</v>
      </c>
      <c r="I289" s="237"/>
      <c r="J289" s="233"/>
      <c r="K289" s="233"/>
      <c r="L289" s="238"/>
      <c r="M289" s="239"/>
      <c r="N289" s="240"/>
      <c r="O289" s="240"/>
      <c r="P289" s="240"/>
      <c r="Q289" s="240"/>
      <c r="R289" s="240"/>
      <c r="S289" s="240"/>
      <c r="T289" s="241"/>
      <c r="AT289" s="242" t="s">
        <v>440</v>
      </c>
      <c r="AU289" s="242" t="s">
        <v>93</v>
      </c>
      <c r="AV289" s="13" t="s">
        <v>93</v>
      </c>
      <c r="AW289" s="13" t="s">
        <v>38</v>
      </c>
      <c r="AX289" s="13" t="s">
        <v>83</v>
      </c>
      <c r="AY289" s="242" t="s">
        <v>283</v>
      </c>
    </row>
    <row r="290" spans="1:65" s="13" customFormat="1" ht="11.25">
      <c r="B290" s="232"/>
      <c r="C290" s="233"/>
      <c r="D290" s="223" t="s">
        <v>440</v>
      </c>
      <c r="E290" s="234" t="s">
        <v>1</v>
      </c>
      <c r="F290" s="235" t="s">
        <v>4587</v>
      </c>
      <c r="G290" s="233"/>
      <c r="H290" s="236">
        <v>16.72</v>
      </c>
      <c r="I290" s="237"/>
      <c r="J290" s="233"/>
      <c r="K290" s="233"/>
      <c r="L290" s="238"/>
      <c r="M290" s="239"/>
      <c r="N290" s="240"/>
      <c r="O290" s="240"/>
      <c r="P290" s="240"/>
      <c r="Q290" s="240"/>
      <c r="R290" s="240"/>
      <c r="S290" s="240"/>
      <c r="T290" s="241"/>
      <c r="AT290" s="242" t="s">
        <v>440</v>
      </c>
      <c r="AU290" s="242" t="s">
        <v>93</v>
      </c>
      <c r="AV290" s="13" t="s">
        <v>93</v>
      </c>
      <c r="AW290" s="13" t="s">
        <v>38</v>
      </c>
      <c r="AX290" s="13" t="s">
        <v>83</v>
      </c>
      <c r="AY290" s="242" t="s">
        <v>283</v>
      </c>
    </row>
    <row r="291" spans="1:65" s="14" customFormat="1" ht="11.25">
      <c r="B291" s="243"/>
      <c r="C291" s="244"/>
      <c r="D291" s="223" t="s">
        <v>440</v>
      </c>
      <c r="E291" s="245" t="s">
        <v>1</v>
      </c>
      <c r="F291" s="246" t="s">
        <v>442</v>
      </c>
      <c r="G291" s="244"/>
      <c r="H291" s="247">
        <v>1531.64</v>
      </c>
      <c r="I291" s="248"/>
      <c r="J291" s="244"/>
      <c r="K291" s="244"/>
      <c r="L291" s="249"/>
      <c r="M291" s="250"/>
      <c r="N291" s="251"/>
      <c r="O291" s="251"/>
      <c r="P291" s="251"/>
      <c r="Q291" s="251"/>
      <c r="R291" s="251"/>
      <c r="S291" s="251"/>
      <c r="T291" s="252"/>
      <c r="AT291" s="253" t="s">
        <v>440</v>
      </c>
      <c r="AU291" s="253" t="s">
        <v>93</v>
      </c>
      <c r="AV291" s="14" t="s">
        <v>304</v>
      </c>
      <c r="AW291" s="14" t="s">
        <v>38</v>
      </c>
      <c r="AX291" s="14" t="s">
        <v>91</v>
      </c>
      <c r="AY291" s="253" t="s">
        <v>283</v>
      </c>
    </row>
    <row r="292" spans="1:65" s="2" customFormat="1" ht="16.5" customHeight="1">
      <c r="A292" s="36"/>
      <c r="B292" s="37"/>
      <c r="C292" s="210" t="s">
        <v>580</v>
      </c>
      <c r="D292" s="210" t="s">
        <v>286</v>
      </c>
      <c r="E292" s="211" t="s">
        <v>4588</v>
      </c>
      <c r="F292" s="212" t="s">
        <v>4589</v>
      </c>
      <c r="G292" s="213" t="s">
        <v>331</v>
      </c>
      <c r="H292" s="214">
        <v>19466.05</v>
      </c>
      <c r="I292" s="215"/>
      <c r="J292" s="216">
        <f>ROUND(I292*H292,2)</f>
        <v>0</v>
      </c>
      <c r="K292" s="212" t="s">
        <v>290</v>
      </c>
      <c r="L292" s="41"/>
      <c r="M292" s="217" t="s">
        <v>1</v>
      </c>
      <c r="N292" s="218" t="s">
        <v>48</v>
      </c>
      <c r="O292" s="73"/>
      <c r="P292" s="219">
        <f>O292*H292</f>
        <v>0</v>
      </c>
      <c r="Q292" s="219">
        <v>2.7499999999999998E-3</v>
      </c>
      <c r="R292" s="219">
        <f>Q292*H292</f>
        <v>53.531637499999995</v>
      </c>
      <c r="S292" s="219">
        <v>0</v>
      </c>
      <c r="T292" s="220">
        <f>S292*H292</f>
        <v>0</v>
      </c>
      <c r="U292" s="36"/>
      <c r="V292" s="36"/>
      <c r="W292" s="36"/>
      <c r="X292" s="36"/>
      <c r="Y292" s="36"/>
      <c r="Z292" s="36"/>
      <c r="AA292" s="36"/>
      <c r="AB292" s="36"/>
      <c r="AC292" s="36"/>
      <c r="AD292" s="36"/>
      <c r="AE292" s="36"/>
      <c r="AR292" s="221" t="s">
        <v>304</v>
      </c>
      <c r="AT292" s="221" t="s">
        <v>286</v>
      </c>
      <c r="AU292" s="221" t="s">
        <v>93</v>
      </c>
      <c r="AY292" s="18" t="s">
        <v>283</v>
      </c>
      <c r="BE292" s="222">
        <f>IF(N292="základní",J292,0)</f>
        <v>0</v>
      </c>
      <c r="BF292" s="222">
        <f>IF(N292="snížená",J292,0)</f>
        <v>0</v>
      </c>
      <c r="BG292" s="222">
        <f>IF(N292="zákl. přenesená",J292,0)</f>
        <v>0</v>
      </c>
      <c r="BH292" s="222">
        <f>IF(N292="sníž. přenesená",J292,0)</f>
        <v>0</v>
      </c>
      <c r="BI292" s="222">
        <f>IF(N292="nulová",J292,0)</f>
        <v>0</v>
      </c>
      <c r="BJ292" s="18" t="s">
        <v>91</v>
      </c>
      <c r="BK292" s="222">
        <f>ROUND(I292*H292,2)</f>
        <v>0</v>
      </c>
      <c r="BL292" s="18" t="s">
        <v>304</v>
      </c>
      <c r="BM292" s="221" t="s">
        <v>4590</v>
      </c>
    </row>
    <row r="293" spans="1:65" s="15" customFormat="1" ht="11.25">
      <c r="B293" s="254"/>
      <c r="C293" s="255"/>
      <c r="D293" s="223" t="s">
        <v>440</v>
      </c>
      <c r="E293" s="256" t="s">
        <v>1</v>
      </c>
      <c r="F293" s="257" t="s">
        <v>4449</v>
      </c>
      <c r="G293" s="255"/>
      <c r="H293" s="256" t="s">
        <v>1</v>
      </c>
      <c r="I293" s="258"/>
      <c r="J293" s="255"/>
      <c r="K293" s="255"/>
      <c r="L293" s="259"/>
      <c r="M293" s="260"/>
      <c r="N293" s="261"/>
      <c r="O293" s="261"/>
      <c r="P293" s="261"/>
      <c r="Q293" s="261"/>
      <c r="R293" s="261"/>
      <c r="S293" s="261"/>
      <c r="T293" s="262"/>
      <c r="AT293" s="263" t="s">
        <v>440</v>
      </c>
      <c r="AU293" s="263" t="s">
        <v>93</v>
      </c>
      <c r="AV293" s="15" t="s">
        <v>91</v>
      </c>
      <c r="AW293" s="15" t="s">
        <v>38</v>
      </c>
      <c r="AX293" s="15" t="s">
        <v>83</v>
      </c>
      <c r="AY293" s="263" t="s">
        <v>283</v>
      </c>
    </row>
    <row r="294" spans="1:65" s="13" customFormat="1" ht="11.25">
      <c r="B294" s="232"/>
      <c r="C294" s="233"/>
      <c r="D294" s="223" t="s">
        <v>440</v>
      </c>
      <c r="E294" s="234" t="s">
        <v>1</v>
      </c>
      <c r="F294" s="235" t="s">
        <v>4591</v>
      </c>
      <c r="G294" s="233"/>
      <c r="H294" s="236">
        <v>3318.9</v>
      </c>
      <c r="I294" s="237"/>
      <c r="J294" s="233"/>
      <c r="K294" s="233"/>
      <c r="L294" s="238"/>
      <c r="M294" s="239"/>
      <c r="N294" s="240"/>
      <c r="O294" s="240"/>
      <c r="P294" s="240"/>
      <c r="Q294" s="240"/>
      <c r="R294" s="240"/>
      <c r="S294" s="240"/>
      <c r="T294" s="241"/>
      <c r="AT294" s="242" t="s">
        <v>440</v>
      </c>
      <c r="AU294" s="242" t="s">
        <v>93</v>
      </c>
      <c r="AV294" s="13" t="s">
        <v>93</v>
      </c>
      <c r="AW294" s="13" t="s">
        <v>38</v>
      </c>
      <c r="AX294" s="13" t="s">
        <v>83</v>
      </c>
      <c r="AY294" s="242" t="s">
        <v>283</v>
      </c>
    </row>
    <row r="295" spans="1:65" s="13" customFormat="1" ht="11.25">
      <c r="B295" s="232"/>
      <c r="C295" s="233"/>
      <c r="D295" s="223" t="s">
        <v>440</v>
      </c>
      <c r="E295" s="234" t="s">
        <v>1</v>
      </c>
      <c r="F295" s="235" t="s">
        <v>4592</v>
      </c>
      <c r="G295" s="233"/>
      <c r="H295" s="236">
        <v>3906.55</v>
      </c>
      <c r="I295" s="237"/>
      <c r="J295" s="233"/>
      <c r="K295" s="233"/>
      <c r="L295" s="238"/>
      <c r="M295" s="239"/>
      <c r="N295" s="240"/>
      <c r="O295" s="240"/>
      <c r="P295" s="240"/>
      <c r="Q295" s="240"/>
      <c r="R295" s="240"/>
      <c r="S295" s="240"/>
      <c r="T295" s="241"/>
      <c r="AT295" s="242" t="s">
        <v>440</v>
      </c>
      <c r="AU295" s="242" t="s">
        <v>93</v>
      </c>
      <c r="AV295" s="13" t="s">
        <v>93</v>
      </c>
      <c r="AW295" s="13" t="s">
        <v>38</v>
      </c>
      <c r="AX295" s="13" t="s">
        <v>83</v>
      </c>
      <c r="AY295" s="242" t="s">
        <v>283</v>
      </c>
    </row>
    <row r="296" spans="1:65" s="13" customFormat="1" ht="11.25">
      <c r="B296" s="232"/>
      <c r="C296" s="233"/>
      <c r="D296" s="223" t="s">
        <v>440</v>
      </c>
      <c r="E296" s="234" t="s">
        <v>1</v>
      </c>
      <c r="F296" s="235" t="s">
        <v>4593</v>
      </c>
      <c r="G296" s="233"/>
      <c r="H296" s="236">
        <v>4044.55</v>
      </c>
      <c r="I296" s="237"/>
      <c r="J296" s="233"/>
      <c r="K296" s="233"/>
      <c r="L296" s="238"/>
      <c r="M296" s="239"/>
      <c r="N296" s="240"/>
      <c r="O296" s="240"/>
      <c r="P296" s="240"/>
      <c r="Q296" s="240"/>
      <c r="R296" s="240"/>
      <c r="S296" s="240"/>
      <c r="T296" s="241"/>
      <c r="AT296" s="242" t="s">
        <v>440</v>
      </c>
      <c r="AU296" s="242" t="s">
        <v>93</v>
      </c>
      <c r="AV296" s="13" t="s">
        <v>93</v>
      </c>
      <c r="AW296" s="13" t="s">
        <v>38</v>
      </c>
      <c r="AX296" s="13" t="s">
        <v>83</v>
      </c>
      <c r="AY296" s="242" t="s">
        <v>283</v>
      </c>
    </row>
    <row r="297" spans="1:65" s="13" customFormat="1" ht="11.25">
      <c r="B297" s="232"/>
      <c r="C297" s="233"/>
      <c r="D297" s="223" t="s">
        <v>440</v>
      </c>
      <c r="E297" s="234" t="s">
        <v>1</v>
      </c>
      <c r="F297" s="235" t="s">
        <v>4594</v>
      </c>
      <c r="G297" s="233"/>
      <c r="H297" s="236">
        <v>3567.3</v>
      </c>
      <c r="I297" s="237"/>
      <c r="J297" s="233"/>
      <c r="K297" s="233"/>
      <c r="L297" s="238"/>
      <c r="M297" s="239"/>
      <c r="N297" s="240"/>
      <c r="O297" s="240"/>
      <c r="P297" s="240"/>
      <c r="Q297" s="240"/>
      <c r="R297" s="240"/>
      <c r="S297" s="240"/>
      <c r="T297" s="241"/>
      <c r="AT297" s="242" t="s">
        <v>440</v>
      </c>
      <c r="AU297" s="242" t="s">
        <v>93</v>
      </c>
      <c r="AV297" s="13" t="s">
        <v>93</v>
      </c>
      <c r="AW297" s="13" t="s">
        <v>38</v>
      </c>
      <c r="AX297" s="13" t="s">
        <v>83</v>
      </c>
      <c r="AY297" s="242" t="s">
        <v>283</v>
      </c>
    </row>
    <row r="298" spans="1:65" s="13" customFormat="1" ht="11.25">
      <c r="B298" s="232"/>
      <c r="C298" s="233"/>
      <c r="D298" s="223" t="s">
        <v>440</v>
      </c>
      <c r="E298" s="234" t="s">
        <v>1</v>
      </c>
      <c r="F298" s="235" t="s">
        <v>4595</v>
      </c>
      <c r="G298" s="233"/>
      <c r="H298" s="236">
        <v>3688.05</v>
      </c>
      <c r="I298" s="237"/>
      <c r="J298" s="233"/>
      <c r="K298" s="233"/>
      <c r="L298" s="238"/>
      <c r="M298" s="239"/>
      <c r="N298" s="240"/>
      <c r="O298" s="240"/>
      <c r="P298" s="240"/>
      <c r="Q298" s="240"/>
      <c r="R298" s="240"/>
      <c r="S298" s="240"/>
      <c r="T298" s="241"/>
      <c r="AT298" s="242" t="s">
        <v>440</v>
      </c>
      <c r="AU298" s="242" t="s">
        <v>93</v>
      </c>
      <c r="AV298" s="13" t="s">
        <v>93</v>
      </c>
      <c r="AW298" s="13" t="s">
        <v>38</v>
      </c>
      <c r="AX298" s="13" t="s">
        <v>83</v>
      </c>
      <c r="AY298" s="242" t="s">
        <v>283</v>
      </c>
    </row>
    <row r="299" spans="1:65" s="13" customFormat="1" ht="11.25">
      <c r="B299" s="232"/>
      <c r="C299" s="233"/>
      <c r="D299" s="223" t="s">
        <v>440</v>
      </c>
      <c r="E299" s="234" t="s">
        <v>1</v>
      </c>
      <c r="F299" s="235" t="s">
        <v>4596</v>
      </c>
      <c r="G299" s="233"/>
      <c r="H299" s="236">
        <v>940.7</v>
      </c>
      <c r="I299" s="237"/>
      <c r="J299" s="233"/>
      <c r="K299" s="233"/>
      <c r="L299" s="238"/>
      <c r="M299" s="239"/>
      <c r="N299" s="240"/>
      <c r="O299" s="240"/>
      <c r="P299" s="240"/>
      <c r="Q299" s="240"/>
      <c r="R299" s="240"/>
      <c r="S299" s="240"/>
      <c r="T299" s="241"/>
      <c r="AT299" s="242" t="s">
        <v>440</v>
      </c>
      <c r="AU299" s="242" t="s">
        <v>93</v>
      </c>
      <c r="AV299" s="13" t="s">
        <v>93</v>
      </c>
      <c r="AW299" s="13" t="s">
        <v>38</v>
      </c>
      <c r="AX299" s="13" t="s">
        <v>83</v>
      </c>
      <c r="AY299" s="242" t="s">
        <v>283</v>
      </c>
    </row>
    <row r="300" spans="1:65" s="14" customFormat="1" ht="11.25">
      <c r="B300" s="243"/>
      <c r="C300" s="244"/>
      <c r="D300" s="223" t="s">
        <v>440</v>
      </c>
      <c r="E300" s="245" t="s">
        <v>1</v>
      </c>
      <c r="F300" s="246" t="s">
        <v>442</v>
      </c>
      <c r="G300" s="244"/>
      <c r="H300" s="247">
        <v>19466.05</v>
      </c>
      <c r="I300" s="248"/>
      <c r="J300" s="244"/>
      <c r="K300" s="244"/>
      <c r="L300" s="249"/>
      <c r="M300" s="250"/>
      <c r="N300" s="251"/>
      <c r="O300" s="251"/>
      <c r="P300" s="251"/>
      <c r="Q300" s="251"/>
      <c r="R300" s="251"/>
      <c r="S300" s="251"/>
      <c r="T300" s="252"/>
      <c r="AT300" s="253" t="s">
        <v>440</v>
      </c>
      <c r="AU300" s="253" t="s">
        <v>93</v>
      </c>
      <c r="AV300" s="14" t="s">
        <v>304</v>
      </c>
      <c r="AW300" s="14" t="s">
        <v>38</v>
      </c>
      <c r="AX300" s="14" t="s">
        <v>91</v>
      </c>
      <c r="AY300" s="253" t="s">
        <v>283</v>
      </c>
    </row>
    <row r="301" spans="1:65" s="2" customFormat="1" ht="16.5" customHeight="1">
      <c r="A301" s="36"/>
      <c r="B301" s="37"/>
      <c r="C301" s="210" t="s">
        <v>584</v>
      </c>
      <c r="D301" s="210" t="s">
        <v>286</v>
      </c>
      <c r="E301" s="211" t="s">
        <v>4597</v>
      </c>
      <c r="F301" s="212" t="s">
        <v>4598</v>
      </c>
      <c r="G301" s="213" t="s">
        <v>331</v>
      </c>
      <c r="H301" s="214">
        <v>19466.05</v>
      </c>
      <c r="I301" s="215"/>
      <c r="J301" s="216">
        <f>ROUND(I301*H301,2)</f>
        <v>0</v>
      </c>
      <c r="K301" s="212" t="s">
        <v>290</v>
      </c>
      <c r="L301" s="41"/>
      <c r="M301" s="217" t="s">
        <v>1</v>
      </c>
      <c r="N301" s="218" t="s">
        <v>48</v>
      </c>
      <c r="O301" s="73"/>
      <c r="P301" s="219">
        <f>O301*H301</f>
        <v>0</v>
      </c>
      <c r="Q301" s="219">
        <v>0</v>
      </c>
      <c r="R301" s="219">
        <f>Q301*H301</f>
        <v>0</v>
      </c>
      <c r="S301" s="219">
        <v>0</v>
      </c>
      <c r="T301" s="220">
        <f>S301*H301</f>
        <v>0</v>
      </c>
      <c r="U301" s="36"/>
      <c r="V301" s="36"/>
      <c r="W301" s="36"/>
      <c r="X301" s="36"/>
      <c r="Y301" s="36"/>
      <c r="Z301" s="36"/>
      <c r="AA301" s="36"/>
      <c r="AB301" s="36"/>
      <c r="AC301" s="36"/>
      <c r="AD301" s="36"/>
      <c r="AE301" s="36"/>
      <c r="AR301" s="221" t="s">
        <v>304</v>
      </c>
      <c r="AT301" s="221" t="s">
        <v>286</v>
      </c>
      <c r="AU301" s="221" t="s">
        <v>93</v>
      </c>
      <c r="AY301" s="18" t="s">
        <v>283</v>
      </c>
      <c r="BE301" s="222">
        <f>IF(N301="základní",J301,0)</f>
        <v>0</v>
      </c>
      <c r="BF301" s="222">
        <f>IF(N301="snížená",J301,0)</f>
        <v>0</v>
      </c>
      <c r="BG301" s="222">
        <f>IF(N301="zákl. přenesená",J301,0)</f>
        <v>0</v>
      </c>
      <c r="BH301" s="222">
        <f>IF(N301="sníž. přenesená",J301,0)</f>
        <v>0</v>
      </c>
      <c r="BI301" s="222">
        <f>IF(N301="nulová",J301,0)</f>
        <v>0</v>
      </c>
      <c r="BJ301" s="18" t="s">
        <v>91</v>
      </c>
      <c r="BK301" s="222">
        <f>ROUND(I301*H301,2)</f>
        <v>0</v>
      </c>
      <c r="BL301" s="18" t="s">
        <v>304</v>
      </c>
      <c r="BM301" s="221" t="s">
        <v>4599</v>
      </c>
    </row>
    <row r="302" spans="1:65" s="2" customFormat="1" ht="16.5" customHeight="1">
      <c r="A302" s="36"/>
      <c r="B302" s="37"/>
      <c r="C302" s="210" t="s">
        <v>588</v>
      </c>
      <c r="D302" s="210" t="s">
        <v>286</v>
      </c>
      <c r="E302" s="211" t="s">
        <v>4600</v>
      </c>
      <c r="F302" s="212" t="s">
        <v>4601</v>
      </c>
      <c r="G302" s="213" t="s">
        <v>331</v>
      </c>
      <c r="H302" s="214">
        <v>192.05</v>
      </c>
      <c r="I302" s="215"/>
      <c r="J302" s="216">
        <f>ROUND(I302*H302,2)</f>
        <v>0</v>
      </c>
      <c r="K302" s="212" t="s">
        <v>290</v>
      </c>
      <c r="L302" s="41"/>
      <c r="M302" s="217" t="s">
        <v>1</v>
      </c>
      <c r="N302" s="218" t="s">
        <v>48</v>
      </c>
      <c r="O302" s="73"/>
      <c r="P302" s="219">
        <f>O302*H302</f>
        <v>0</v>
      </c>
      <c r="Q302" s="219">
        <v>2.5999999999999999E-3</v>
      </c>
      <c r="R302" s="219">
        <f>Q302*H302</f>
        <v>0.49933</v>
      </c>
      <c r="S302" s="219">
        <v>0</v>
      </c>
      <c r="T302" s="220">
        <f>S302*H302</f>
        <v>0</v>
      </c>
      <c r="U302" s="36"/>
      <c r="V302" s="36"/>
      <c r="W302" s="36"/>
      <c r="X302" s="36"/>
      <c r="Y302" s="36"/>
      <c r="Z302" s="36"/>
      <c r="AA302" s="36"/>
      <c r="AB302" s="36"/>
      <c r="AC302" s="36"/>
      <c r="AD302" s="36"/>
      <c r="AE302" s="36"/>
      <c r="AR302" s="221" t="s">
        <v>304</v>
      </c>
      <c r="AT302" s="221" t="s">
        <v>286</v>
      </c>
      <c r="AU302" s="221" t="s">
        <v>93</v>
      </c>
      <c r="AY302" s="18" t="s">
        <v>283</v>
      </c>
      <c r="BE302" s="222">
        <f>IF(N302="základní",J302,0)</f>
        <v>0</v>
      </c>
      <c r="BF302" s="222">
        <f>IF(N302="snížená",J302,0)</f>
        <v>0</v>
      </c>
      <c r="BG302" s="222">
        <f>IF(N302="zákl. přenesená",J302,0)</f>
        <v>0</v>
      </c>
      <c r="BH302" s="222">
        <f>IF(N302="sníž. přenesená",J302,0)</f>
        <v>0</v>
      </c>
      <c r="BI302" s="222">
        <f>IF(N302="nulová",J302,0)</f>
        <v>0</v>
      </c>
      <c r="BJ302" s="18" t="s">
        <v>91</v>
      </c>
      <c r="BK302" s="222">
        <f>ROUND(I302*H302,2)</f>
        <v>0</v>
      </c>
      <c r="BL302" s="18" t="s">
        <v>304</v>
      </c>
      <c r="BM302" s="221" t="s">
        <v>4602</v>
      </c>
    </row>
    <row r="303" spans="1:65" s="2" customFormat="1" ht="16.5" customHeight="1">
      <c r="A303" s="36"/>
      <c r="B303" s="37"/>
      <c r="C303" s="210" t="s">
        <v>592</v>
      </c>
      <c r="D303" s="210" t="s">
        <v>286</v>
      </c>
      <c r="E303" s="211" t="s">
        <v>4603</v>
      </c>
      <c r="F303" s="212" t="s">
        <v>4604</v>
      </c>
      <c r="G303" s="213" t="s">
        <v>479</v>
      </c>
      <c r="H303" s="214">
        <v>203.84899999999999</v>
      </c>
      <c r="I303" s="215"/>
      <c r="J303" s="216">
        <f>ROUND(I303*H303,2)</f>
        <v>0</v>
      </c>
      <c r="K303" s="212" t="s">
        <v>290</v>
      </c>
      <c r="L303" s="41"/>
      <c r="M303" s="217" t="s">
        <v>1</v>
      </c>
      <c r="N303" s="218" t="s">
        <v>48</v>
      </c>
      <c r="O303" s="73"/>
      <c r="P303" s="219">
        <f>O303*H303</f>
        <v>0</v>
      </c>
      <c r="Q303" s="219">
        <v>1.0461400000000001</v>
      </c>
      <c r="R303" s="219">
        <f>Q303*H303</f>
        <v>213.25459286</v>
      </c>
      <c r="S303" s="219">
        <v>0</v>
      </c>
      <c r="T303" s="220">
        <f>S303*H303</f>
        <v>0</v>
      </c>
      <c r="U303" s="36"/>
      <c r="V303" s="36"/>
      <c r="W303" s="36"/>
      <c r="X303" s="36"/>
      <c r="Y303" s="36"/>
      <c r="Z303" s="36"/>
      <c r="AA303" s="36"/>
      <c r="AB303" s="36"/>
      <c r="AC303" s="36"/>
      <c r="AD303" s="36"/>
      <c r="AE303" s="36"/>
      <c r="AR303" s="221" t="s">
        <v>304</v>
      </c>
      <c r="AT303" s="221" t="s">
        <v>286</v>
      </c>
      <c r="AU303" s="221" t="s">
        <v>93</v>
      </c>
      <c r="AY303" s="18" t="s">
        <v>283</v>
      </c>
      <c r="BE303" s="222">
        <f>IF(N303="základní",J303,0)</f>
        <v>0</v>
      </c>
      <c r="BF303" s="222">
        <f>IF(N303="snížená",J303,0)</f>
        <v>0</v>
      </c>
      <c r="BG303" s="222">
        <f>IF(N303="zákl. přenesená",J303,0)</f>
        <v>0</v>
      </c>
      <c r="BH303" s="222">
        <f>IF(N303="sníž. přenesená",J303,0)</f>
        <v>0</v>
      </c>
      <c r="BI303" s="222">
        <f>IF(N303="nulová",J303,0)</f>
        <v>0</v>
      </c>
      <c r="BJ303" s="18" t="s">
        <v>91</v>
      </c>
      <c r="BK303" s="222">
        <f>ROUND(I303*H303,2)</f>
        <v>0</v>
      </c>
      <c r="BL303" s="18" t="s">
        <v>304</v>
      </c>
      <c r="BM303" s="221" t="s">
        <v>4605</v>
      </c>
    </row>
    <row r="304" spans="1:65" s="15" customFormat="1" ht="11.25">
      <c r="B304" s="254"/>
      <c r="C304" s="255"/>
      <c r="D304" s="223" t="s">
        <v>440</v>
      </c>
      <c r="E304" s="256" t="s">
        <v>1</v>
      </c>
      <c r="F304" s="257" t="s">
        <v>4449</v>
      </c>
      <c r="G304" s="255"/>
      <c r="H304" s="256" t="s">
        <v>1</v>
      </c>
      <c r="I304" s="258"/>
      <c r="J304" s="255"/>
      <c r="K304" s="255"/>
      <c r="L304" s="259"/>
      <c r="M304" s="260"/>
      <c r="N304" s="261"/>
      <c r="O304" s="261"/>
      <c r="P304" s="261"/>
      <c r="Q304" s="261"/>
      <c r="R304" s="261"/>
      <c r="S304" s="261"/>
      <c r="T304" s="262"/>
      <c r="AT304" s="263" t="s">
        <v>440</v>
      </c>
      <c r="AU304" s="263" t="s">
        <v>93</v>
      </c>
      <c r="AV304" s="15" t="s">
        <v>91</v>
      </c>
      <c r="AW304" s="15" t="s">
        <v>38</v>
      </c>
      <c r="AX304" s="15" t="s">
        <v>83</v>
      </c>
      <c r="AY304" s="263" t="s">
        <v>283</v>
      </c>
    </row>
    <row r="305" spans="1:65" s="15" customFormat="1" ht="11.25">
      <c r="B305" s="254"/>
      <c r="C305" s="255"/>
      <c r="D305" s="223" t="s">
        <v>440</v>
      </c>
      <c r="E305" s="256" t="s">
        <v>1</v>
      </c>
      <c r="F305" s="257" t="s">
        <v>4482</v>
      </c>
      <c r="G305" s="255"/>
      <c r="H305" s="256" t="s">
        <v>1</v>
      </c>
      <c r="I305" s="258"/>
      <c r="J305" s="255"/>
      <c r="K305" s="255"/>
      <c r="L305" s="259"/>
      <c r="M305" s="260"/>
      <c r="N305" s="261"/>
      <c r="O305" s="261"/>
      <c r="P305" s="261"/>
      <c r="Q305" s="261"/>
      <c r="R305" s="261"/>
      <c r="S305" s="261"/>
      <c r="T305" s="262"/>
      <c r="AT305" s="263" t="s">
        <v>440</v>
      </c>
      <c r="AU305" s="263" t="s">
        <v>93</v>
      </c>
      <c r="AV305" s="15" t="s">
        <v>91</v>
      </c>
      <c r="AW305" s="15" t="s">
        <v>38</v>
      </c>
      <c r="AX305" s="15" t="s">
        <v>83</v>
      </c>
      <c r="AY305" s="263" t="s">
        <v>283</v>
      </c>
    </row>
    <row r="306" spans="1:65" s="13" customFormat="1" ht="11.25">
      <c r="B306" s="232"/>
      <c r="C306" s="233"/>
      <c r="D306" s="223" t="s">
        <v>440</v>
      </c>
      <c r="E306" s="234" t="s">
        <v>1</v>
      </c>
      <c r="F306" s="235" t="s">
        <v>4606</v>
      </c>
      <c r="G306" s="233"/>
      <c r="H306" s="236">
        <v>47.26</v>
      </c>
      <c r="I306" s="237"/>
      <c r="J306" s="233"/>
      <c r="K306" s="233"/>
      <c r="L306" s="238"/>
      <c r="M306" s="239"/>
      <c r="N306" s="240"/>
      <c r="O306" s="240"/>
      <c r="P306" s="240"/>
      <c r="Q306" s="240"/>
      <c r="R306" s="240"/>
      <c r="S306" s="240"/>
      <c r="T306" s="241"/>
      <c r="AT306" s="242" t="s">
        <v>440</v>
      </c>
      <c r="AU306" s="242" t="s">
        <v>93</v>
      </c>
      <c r="AV306" s="13" t="s">
        <v>93</v>
      </c>
      <c r="AW306" s="13" t="s">
        <v>38</v>
      </c>
      <c r="AX306" s="13" t="s">
        <v>83</v>
      </c>
      <c r="AY306" s="242" t="s">
        <v>283</v>
      </c>
    </row>
    <row r="307" spans="1:65" s="13" customFormat="1" ht="11.25">
      <c r="B307" s="232"/>
      <c r="C307" s="233"/>
      <c r="D307" s="223" t="s">
        <v>440</v>
      </c>
      <c r="E307" s="234" t="s">
        <v>1</v>
      </c>
      <c r="F307" s="235" t="s">
        <v>4607</v>
      </c>
      <c r="G307" s="233"/>
      <c r="H307" s="236">
        <v>36.71</v>
      </c>
      <c r="I307" s="237"/>
      <c r="J307" s="233"/>
      <c r="K307" s="233"/>
      <c r="L307" s="238"/>
      <c r="M307" s="239"/>
      <c r="N307" s="240"/>
      <c r="O307" s="240"/>
      <c r="P307" s="240"/>
      <c r="Q307" s="240"/>
      <c r="R307" s="240"/>
      <c r="S307" s="240"/>
      <c r="T307" s="241"/>
      <c r="AT307" s="242" t="s">
        <v>440</v>
      </c>
      <c r="AU307" s="242" t="s">
        <v>93</v>
      </c>
      <c r="AV307" s="13" t="s">
        <v>93</v>
      </c>
      <c r="AW307" s="13" t="s">
        <v>38</v>
      </c>
      <c r="AX307" s="13" t="s">
        <v>83</v>
      </c>
      <c r="AY307" s="242" t="s">
        <v>283</v>
      </c>
    </row>
    <row r="308" spans="1:65" s="13" customFormat="1" ht="11.25">
      <c r="B308" s="232"/>
      <c r="C308" s="233"/>
      <c r="D308" s="223" t="s">
        <v>440</v>
      </c>
      <c r="E308" s="234" t="s">
        <v>1</v>
      </c>
      <c r="F308" s="235" t="s">
        <v>4608</v>
      </c>
      <c r="G308" s="233"/>
      <c r="H308" s="236">
        <v>28.73</v>
      </c>
      <c r="I308" s="237"/>
      <c r="J308" s="233"/>
      <c r="K308" s="233"/>
      <c r="L308" s="238"/>
      <c r="M308" s="239"/>
      <c r="N308" s="240"/>
      <c r="O308" s="240"/>
      <c r="P308" s="240"/>
      <c r="Q308" s="240"/>
      <c r="R308" s="240"/>
      <c r="S308" s="240"/>
      <c r="T308" s="241"/>
      <c r="AT308" s="242" t="s">
        <v>440</v>
      </c>
      <c r="AU308" s="242" t="s">
        <v>93</v>
      </c>
      <c r="AV308" s="13" t="s">
        <v>93</v>
      </c>
      <c r="AW308" s="13" t="s">
        <v>38</v>
      </c>
      <c r="AX308" s="13" t="s">
        <v>83</v>
      </c>
      <c r="AY308" s="242" t="s">
        <v>283</v>
      </c>
    </row>
    <row r="309" spans="1:65" s="13" customFormat="1" ht="11.25">
      <c r="B309" s="232"/>
      <c r="C309" s="233"/>
      <c r="D309" s="223" t="s">
        <v>440</v>
      </c>
      <c r="E309" s="234" t="s">
        <v>1</v>
      </c>
      <c r="F309" s="235" t="s">
        <v>4609</v>
      </c>
      <c r="G309" s="233"/>
      <c r="H309" s="236">
        <v>28.76</v>
      </c>
      <c r="I309" s="237"/>
      <c r="J309" s="233"/>
      <c r="K309" s="233"/>
      <c r="L309" s="238"/>
      <c r="M309" s="239"/>
      <c r="N309" s="240"/>
      <c r="O309" s="240"/>
      <c r="P309" s="240"/>
      <c r="Q309" s="240"/>
      <c r="R309" s="240"/>
      <c r="S309" s="240"/>
      <c r="T309" s="241"/>
      <c r="AT309" s="242" t="s">
        <v>440</v>
      </c>
      <c r="AU309" s="242" t="s">
        <v>93</v>
      </c>
      <c r="AV309" s="13" t="s">
        <v>93</v>
      </c>
      <c r="AW309" s="13" t="s">
        <v>38</v>
      </c>
      <c r="AX309" s="13" t="s">
        <v>83</v>
      </c>
      <c r="AY309" s="242" t="s">
        <v>283</v>
      </c>
    </row>
    <row r="310" spans="1:65" s="13" customFormat="1" ht="11.25">
      <c r="B310" s="232"/>
      <c r="C310" s="233"/>
      <c r="D310" s="223" t="s">
        <v>440</v>
      </c>
      <c r="E310" s="234" t="s">
        <v>1</v>
      </c>
      <c r="F310" s="235" t="s">
        <v>4610</v>
      </c>
      <c r="G310" s="233"/>
      <c r="H310" s="236">
        <v>28.28</v>
      </c>
      <c r="I310" s="237"/>
      <c r="J310" s="233"/>
      <c r="K310" s="233"/>
      <c r="L310" s="238"/>
      <c r="M310" s="239"/>
      <c r="N310" s="240"/>
      <c r="O310" s="240"/>
      <c r="P310" s="240"/>
      <c r="Q310" s="240"/>
      <c r="R310" s="240"/>
      <c r="S310" s="240"/>
      <c r="T310" s="241"/>
      <c r="AT310" s="242" t="s">
        <v>440</v>
      </c>
      <c r="AU310" s="242" t="s">
        <v>93</v>
      </c>
      <c r="AV310" s="13" t="s">
        <v>93</v>
      </c>
      <c r="AW310" s="13" t="s">
        <v>38</v>
      </c>
      <c r="AX310" s="13" t="s">
        <v>83</v>
      </c>
      <c r="AY310" s="242" t="s">
        <v>283</v>
      </c>
    </row>
    <row r="311" spans="1:65" s="13" customFormat="1" ht="11.25">
      <c r="B311" s="232"/>
      <c r="C311" s="233"/>
      <c r="D311" s="223" t="s">
        <v>440</v>
      </c>
      <c r="E311" s="234" t="s">
        <v>1</v>
      </c>
      <c r="F311" s="235" t="s">
        <v>4611</v>
      </c>
      <c r="G311" s="233"/>
      <c r="H311" s="236">
        <v>7.52</v>
      </c>
      <c r="I311" s="237"/>
      <c r="J311" s="233"/>
      <c r="K311" s="233"/>
      <c r="L311" s="238"/>
      <c r="M311" s="239"/>
      <c r="N311" s="240"/>
      <c r="O311" s="240"/>
      <c r="P311" s="240"/>
      <c r="Q311" s="240"/>
      <c r="R311" s="240"/>
      <c r="S311" s="240"/>
      <c r="T311" s="241"/>
      <c r="AT311" s="242" t="s">
        <v>440</v>
      </c>
      <c r="AU311" s="242" t="s">
        <v>93</v>
      </c>
      <c r="AV311" s="13" t="s">
        <v>93</v>
      </c>
      <c r="AW311" s="13" t="s">
        <v>38</v>
      </c>
      <c r="AX311" s="13" t="s">
        <v>83</v>
      </c>
      <c r="AY311" s="242" t="s">
        <v>283</v>
      </c>
    </row>
    <row r="312" spans="1:65" s="16" customFormat="1" ht="11.25">
      <c r="B312" s="264"/>
      <c r="C312" s="265"/>
      <c r="D312" s="223" t="s">
        <v>440</v>
      </c>
      <c r="E312" s="266" t="s">
        <v>1</v>
      </c>
      <c r="F312" s="267" t="s">
        <v>453</v>
      </c>
      <c r="G312" s="265"/>
      <c r="H312" s="268">
        <v>177.26</v>
      </c>
      <c r="I312" s="269"/>
      <c r="J312" s="265"/>
      <c r="K312" s="265"/>
      <c r="L312" s="270"/>
      <c r="M312" s="271"/>
      <c r="N312" s="272"/>
      <c r="O312" s="272"/>
      <c r="P312" s="272"/>
      <c r="Q312" s="272"/>
      <c r="R312" s="272"/>
      <c r="S312" s="272"/>
      <c r="T312" s="273"/>
      <c r="AT312" s="274" t="s">
        <v>440</v>
      </c>
      <c r="AU312" s="274" t="s">
        <v>93</v>
      </c>
      <c r="AV312" s="16" t="s">
        <v>299</v>
      </c>
      <c r="AW312" s="16" t="s">
        <v>38</v>
      </c>
      <c r="AX312" s="16" t="s">
        <v>83</v>
      </c>
      <c r="AY312" s="274" t="s">
        <v>283</v>
      </c>
    </row>
    <row r="313" spans="1:65" s="13" customFormat="1" ht="11.25">
      <c r="B313" s="232"/>
      <c r="C313" s="233"/>
      <c r="D313" s="223" t="s">
        <v>440</v>
      </c>
      <c r="E313" s="234" t="s">
        <v>1</v>
      </c>
      <c r="F313" s="235" t="s">
        <v>4612</v>
      </c>
      <c r="G313" s="233"/>
      <c r="H313" s="236">
        <v>26.588999999999999</v>
      </c>
      <c r="I313" s="237"/>
      <c r="J313" s="233"/>
      <c r="K313" s="233"/>
      <c r="L313" s="238"/>
      <c r="M313" s="239"/>
      <c r="N313" s="240"/>
      <c r="O313" s="240"/>
      <c r="P313" s="240"/>
      <c r="Q313" s="240"/>
      <c r="R313" s="240"/>
      <c r="S313" s="240"/>
      <c r="T313" s="241"/>
      <c r="AT313" s="242" t="s">
        <v>440</v>
      </c>
      <c r="AU313" s="242" t="s">
        <v>93</v>
      </c>
      <c r="AV313" s="13" t="s">
        <v>93</v>
      </c>
      <c r="AW313" s="13" t="s">
        <v>38</v>
      </c>
      <c r="AX313" s="13" t="s">
        <v>83</v>
      </c>
      <c r="AY313" s="242" t="s">
        <v>283</v>
      </c>
    </row>
    <row r="314" spans="1:65" s="15" customFormat="1" ht="11.25">
      <c r="B314" s="254"/>
      <c r="C314" s="255"/>
      <c r="D314" s="223" t="s">
        <v>440</v>
      </c>
      <c r="E314" s="256" t="s">
        <v>1</v>
      </c>
      <c r="F314" s="257" t="s">
        <v>4487</v>
      </c>
      <c r="G314" s="255"/>
      <c r="H314" s="256" t="s">
        <v>1</v>
      </c>
      <c r="I314" s="258"/>
      <c r="J314" s="255"/>
      <c r="K314" s="255"/>
      <c r="L314" s="259"/>
      <c r="M314" s="260"/>
      <c r="N314" s="261"/>
      <c r="O314" s="261"/>
      <c r="P314" s="261"/>
      <c r="Q314" s="261"/>
      <c r="R314" s="261"/>
      <c r="S314" s="261"/>
      <c r="T314" s="262"/>
      <c r="AT314" s="263" t="s">
        <v>440</v>
      </c>
      <c r="AU314" s="263" t="s">
        <v>93</v>
      </c>
      <c r="AV314" s="15" t="s">
        <v>91</v>
      </c>
      <c r="AW314" s="15" t="s">
        <v>38</v>
      </c>
      <c r="AX314" s="15" t="s">
        <v>83</v>
      </c>
      <c r="AY314" s="263" t="s">
        <v>283</v>
      </c>
    </row>
    <row r="315" spans="1:65" s="14" customFormat="1" ht="11.25">
      <c r="B315" s="243"/>
      <c r="C315" s="244"/>
      <c r="D315" s="223" t="s">
        <v>440</v>
      </c>
      <c r="E315" s="245" t="s">
        <v>1</v>
      </c>
      <c r="F315" s="246" t="s">
        <v>442</v>
      </c>
      <c r="G315" s="244"/>
      <c r="H315" s="247">
        <v>203.84899999999999</v>
      </c>
      <c r="I315" s="248"/>
      <c r="J315" s="244"/>
      <c r="K315" s="244"/>
      <c r="L315" s="249"/>
      <c r="M315" s="250"/>
      <c r="N315" s="251"/>
      <c r="O315" s="251"/>
      <c r="P315" s="251"/>
      <c r="Q315" s="251"/>
      <c r="R315" s="251"/>
      <c r="S315" s="251"/>
      <c r="T315" s="252"/>
      <c r="AT315" s="253" t="s">
        <v>440</v>
      </c>
      <c r="AU315" s="253" t="s">
        <v>93</v>
      </c>
      <c r="AV315" s="14" t="s">
        <v>304</v>
      </c>
      <c r="AW315" s="14" t="s">
        <v>38</v>
      </c>
      <c r="AX315" s="14" t="s">
        <v>91</v>
      </c>
      <c r="AY315" s="253" t="s">
        <v>283</v>
      </c>
    </row>
    <row r="316" spans="1:65" s="12" customFormat="1" ht="22.9" customHeight="1">
      <c r="B316" s="194"/>
      <c r="C316" s="195"/>
      <c r="D316" s="196" t="s">
        <v>82</v>
      </c>
      <c r="E316" s="208" t="s">
        <v>304</v>
      </c>
      <c r="F316" s="208" t="s">
        <v>684</v>
      </c>
      <c r="G316" s="195"/>
      <c r="H316" s="195"/>
      <c r="I316" s="198"/>
      <c r="J316" s="209">
        <f>BK316</f>
        <v>0</v>
      </c>
      <c r="K316" s="195"/>
      <c r="L316" s="200"/>
      <c r="M316" s="201"/>
      <c r="N316" s="202"/>
      <c r="O316" s="202"/>
      <c r="P316" s="203">
        <f>SUM(P317:P446)</f>
        <v>0</v>
      </c>
      <c r="Q316" s="202"/>
      <c r="R316" s="203">
        <f>SUM(R317:R446)</f>
        <v>13467.250904980001</v>
      </c>
      <c r="S316" s="202"/>
      <c r="T316" s="204">
        <f>SUM(T317:T446)</f>
        <v>0</v>
      </c>
      <c r="AR316" s="205" t="s">
        <v>91</v>
      </c>
      <c r="AT316" s="206" t="s">
        <v>82</v>
      </c>
      <c r="AU316" s="206" t="s">
        <v>91</v>
      </c>
      <c r="AY316" s="205" t="s">
        <v>283</v>
      </c>
      <c r="BK316" s="207">
        <f>SUM(BK317:BK446)</f>
        <v>0</v>
      </c>
    </row>
    <row r="317" spans="1:65" s="2" customFormat="1" ht="16.5" customHeight="1">
      <c r="A317" s="36"/>
      <c r="B317" s="37"/>
      <c r="C317" s="210" t="s">
        <v>596</v>
      </c>
      <c r="D317" s="210" t="s">
        <v>286</v>
      </c>
      <c r="E317" s="211" t="s">
        <v>4613</v>
      </c>
      <c r="F317" s="212" t="s">
        <v>4614</v>
      </c>
      <c r="G317" s="213" t="s">
        <v>445</v>
      </c>
      <c r="H317" s="214">
        <v>2993.1</v>
      </c>
      <c r="I317" s="215"/>
      <c r="J317" s="216">
        <f>ROUND(I317*H317,2)</f>
        <v>0</v>
      </c>
      <c r="K317" s="212" t="s">
        <v>290</v>
      </c>
      <c r="L317" s="41"/>
      <c r="M317" s="217" t="s">
        <v>1</v>
      </c>
      <c r="N317" s="218" t="s">
        <v>48</v>
      </c>
      <c r="O317" s="73"/>
      <c r="P317" s="219">
        <f>O317*H317</f>
        <v>0</v>
      </c>
      <c r="Q317" s="219">
        <v>2.45343</v>
      </c>
      <c r="R317" s="219">
        <f>Q317*H317</f>
        <v>7343.3613329999998</v>
      </c>
      <c r="S317" s="219">
        <v>0</v>
      </c>
      <c r="T317" s="220">
        <f>S317*H317</f>
        <v>0</v>
      </c>
      <c r="U317" s="36"/>
      <c r="V317" s="36"/>
      <c r="W317" s="36"/>
      <c r="X317" s="36"/>
      <c r="Y317" s="36"/>
      <c r="Z317" s="36"/>
      <c r="AA317" s="36"/>
      <c r="AB317" s="36"/>
      <c r="AC317" s="36"/>
      <c r="AD317" s="36"/>
      <c r="AE317" s="36"/>
      <c r="AR317" s="221" t="s">
        <v>304</v>
      </c>
      <c r="AT317" s="221" t="s">
        <v>286</v>
      </c>
      <c r="AU317" s="221" t="s">
        <v>93</v>
      </c>
      <c r="AY317" s="18" t="s">
        <v>283</v>
      </c>
      <c r="BE317" s="222">
        <f>IF(N317="základní",J317,0)</f>
        <v>0</v>
      </c>
      <c r="BF317" s="222">
        <f>IF(N317="snížená",J317,0)</f>
        <v>0</v>
      </c>
      <c r="BG317" s="222">
        <f>IF(N317="zákl. přenesená",J317,0)</f>
        <v>0</v>
      </c>
      <c r="BH317" s="222">
        <f>IF(N317="sníž. přenesená",J317,0)</f>
        <v>0</v>
      </c>
      <c r="BI317" s="222">
        <f>IF(N317="nulová",J317,0)</f>
        <v>0</v>
      </c>
      <c r="BJ317" s="18" t="s">
        <v>91</v>
      </c>
      <c r="BK317" s="222">
        <f>ROUND(I317*H317,2)</f>
        <v>0</v>
      </c>
      <c r="BL317" s="18" t="s">
        <v>304</v>
      </c>
      <c r="BM317" s="221" t="s">
        <v>4615</v>
      </c>
    </row>
    <row r="318" spans="1:65" s="15" customFormat="1" ht="11.25">
      <c r="B318" s="254"/>
      <c r="C318" s="255"/>
      <c r="D318" s="223" t="s">
        <v>440</v>
      </c>
      <c r="E318" s="256" t="s">
        <v>1</v>
      </c>
      <c r="F318" s="257" t="s">
        <v>4449</v>
      </c>
      <c r="G318" s="255"/>
      <c r="H318" s="256" t="s">
        <v>1</v>
      </c>
      <c r="I318" s="258"/>
      <c r="J318" s="255"/>
      <c r="K318" s="255"/>
      <c r="L318" s="259"/>
      <c r="M318" s="260"/>
      <c r="N318" s="261"/>
      <c r="O318" s="261"/>
      <c r="P318" s="261"/>
      <c r="Q318" s="261"/>
      <c r="R318" s="261"/>
      <c r="S318" s="261"/>
      <c r="T318" s="262"/>
      <c r="AT318" s="263" t="s">
        <v>440</v>
      </c>
      <c r="AU318" s="263" t="s">
        <v>93</v>
      </c>
      <c r="AV318" s="15" t="s">
        <v>91</v>
      </c>
      <c r="AW318" s="15" t="s">
        <v>38</v>
      </c>
      <c r="AX318" s="15" t="s">
        <v>83</v>
      </c>
      <c r="AY318" s="263" t="s">
        <v>283</v>
      </c>
    </row>
    <row r="319" spans="1:65" s="13" customFormat="1" ht="11.25">
      <c r="B319" s="232"/>
      <c r="C319" s="233"/>
      <c r="D319" s="223" t="s">
        <v>440</v>
      </c>
      <c r="E319" s="234" t="s">
        <v>1</v>
      </c>
      <c r="F319" s="235" t="s">
        <v>4616</v>
      </c>
      <c r="G319" s="233"/>
      <c r="H319" s="236">
        <v>7.48</v>
      </c>
      <c r="I319" s="237"/>
      <c r="J319" s="233"/>
      <c r="K319" s="233"/>
      <c r="L319" s="238"/>
      <c r="M319" s="239"/>
      <c r="N319" s="240"/>
      <c r="O319" s="240"/>
      <c r="P319" s="240"/>
      <c r="Q319" s="240"/>
      <c r="R319" s="240"/>
      <c r="S319" s="240"/>
      <c r="T319" s="241"/>
      <c r="AT319" s="242" t="s">
        <v>440</v>
      </c>
      <c r="AU319" s="242" t="s">
        <v>93</v>
      </c>
      <c r="AV319" s="13" t="s">
        <v>93</v>
      </c>
      <c r="AW319" s="13" t="s">
        <v>38</v>
      </c>
      <c r="AX319" s="13" t="s">
        <v>83</v>
      </c>
      <c r="AY319" s="242" t="s">
        <v>283</v>
      </c>
    </row>
    <row r="320" spans="1:65" s="13" customFormat="1" ht="11.25">
      <c r="B320" s="232"/>
      <c r="C320" s="233"/>
      <c r="D320" s="223" t="s">
        <v>440</v>
      </c>
      <c r="E320" s="234" t="s">
        <v>1</v>
      </c>
      <c r="F320" s="235" t="s">
        <v>4617</v>
      </c>
      <c r="G320" s="233"/>
      <c r="H320" s="236">
        <v>889.24</v>
      </c>
      <c r="I320" s="237"/>
      <c r="J320" s="233"/>
      <c r="K320" s="233"/>
      <c r="L320" s="238"/>
      <c r="M320" s="239"/>
      <c r="N320" s="240"/>
      <c r="O320" s="240"/>
      <c r="P320" s="240"/>
      <c r="Q320" s="240"/>
      <c r="R320" s="240"/>
      <c r="S320" s="240"/>
      <c r="T320" s="241"/>
      <c r="AT320" s="242" t="s">
        <v>440</v>
      </c>
      <c r="AU320" s="242" t="s">
        <v>93</v>
      </c>
      <c r="AV320" s="13" t="s">
        <v>93</v>
      </c>
      <c r="AW320" s="13" t="s">
        <v>38</v>
      </c>
      <c r="AX320" s="13" t="s">
        <v>83</v>
      </c>
      <c r="AY320" s="242" t="s">
        <v>283</v>
      </c>
    </row>
    <row r="321" spans="1:65" s="13" customFormat="1" ht="11.25">
      <c r="B321" s="232"/>
      <c r="C321" s="233"/>
      <c r="D321" s="223" t="s">
        <v>440</v>
      </c>
      <c r="E321" s="234" t="s">
        <v>1</v>
      </c>
      <c r="F321" s="235" t="s">
        <v>4618</v>
      </c>
      <c r="G321" s="233"/>
      <c r="H321" s="236">
        <v>754.6</v>
      </c>
      <c r="I321" s="237"/>
      <c r="J321" s="233"/>
      <c r="K321" s="233"/>
      <c r="L321" s="238"/>
      <c r="M321" s="239"/>
      <c r="N321" s="240"/>
      <c r="O321" s="240"/>
      <c r="P321" s="240"/>
      <c r="Q321" s="240"/>
      <c r="R321" s="240"/>
      <c r="S321" s="240"/>
      <c r="T321" s="241"/>
      <c r="AT321" s="242" t="s">
        <v>440</v>
      </c>
      <c r="AU321" s="242" t="s">
        <v>93</v>
      </c>
      <c r="AV321" s="13" t="s">
        <v>93</v>
      </c>
      <c r="AW321" s="13" t="s">
        <v>38</v>
      </c>
      <c r="AX321" s="13" t="s">
        <v>83</v>
      </c>
      <c r="AY321" s="242" t="s">
        <v>283</v>
      </c>
    </row>
    <row r="322" spans="1:65" s="13" customFormat="1" ht="11.25">
      <c r="B322" s="232"/>
      <c r="C322" s="233"/>
      <c r="D322" s="223" t="s">
        <v>440</v>
      </c>
      <c r="E322" s="234" t="s">
        <v>1</v>
      </c>
      <c r="F322" s="235" t="s">
        <v>4619</v>
      </c>
      <c r="G322" s="233"/>
      <c r="H322" s="236">
        <v>664.18</v>
      </c>
      <c r="I322" s="237"/>
      <c r="J322" s="233"/>
      <c r="K322" s="233"/>
      <c r="L322" s="238"/>
      <c r="M322" s="239"/>
      <c r="N322" s="240"/>
      <c r="O322" s="240"/>
      <c r="P322" s="240"/>
      <c r="Q322" s="240"/>
      <c r="R322" s="240"/>
      <c r="S322" s="240"/>
      <c r="T322" s="241"/>
      <c r="AT322" s="242" t="s">
        <v>440</v>
      </c>
      <c r="AU322" s="242" t="s">
        <v>93</v>
      </c>
      <c r="AV322" s="13" t="s">
        <v>93</v>
      </c>
      <c r="AW322" s="13" t="s">
        <v>38</v>
      </c>
      <c r="AX322" s="13" t="s">
        <v>83</v>
      </c>
      <c r="AY322" s="242" t="s">
        <v>283</v>
      </c>
    </row>
    <row r="323" spans="1:65" s="13" customFormat="1" ht="11.25">
      <c r="B323" s="232"/>
      <c r="C323" s="233"/>
      <c r="D323" s="223" t="s">
        <v>440</v>
      </c>
      <c r="E323" s="234" t="s">
        <v>1</v>
      </c>
      <c r="F323" s="235" t="s">
        <v>4620</v>
      </c>
      <c r="G323" s="233"/>
      <c r="H323" s="236">
        <v>665.83</v>
      </c>
      <c r="I323" s="237"/>
      <c r="J323" s="233"/>
      <c r="K323" s="233"/>
      <c r="L323" s="238"/>
      <c r="M323" s="239"/>
      <c r="N323" s="240"/>
      <c r="O323" s="240"/>
      <c r="P323" s="240"/>
      <c r="Q323" s="240"/>
      <c r="R323" s="240"/>
      <c r="S323" s="240"/>
      <c r="T323" s="241"/>
      <c r="AT323" s="242" t="s">
        <v>440</v>
      </c>
      <c r="AU323" s="242" t="s">
        <v>93</v>
      </c>
      <c r="AV323" s="13" t="s">
        <v>93</v>
      </c>
      <c r="AW323" s="13" t="s">
        <v>38</v>
      </c>
      <c r="AX323" s="13" t="s">
        <v>83</v>
      </c>
      <c r="AY323" s="242" t="s">
        <v>283</v>
      </c>
    </row>
    <row r="324" spans="1:65" s="13" customFormat="1" ht="11.25">
      <c r="B324" s="232"/>
      <c r="C324" s="233"/>
      <c r="D324" s="223" t="s">
        <v>440</v>
      </c>
      <c r="E324" s="234" t="s">
        <v>1</v>
      </c>
      <c r="F324" s="235" t="s">
        <v>4621</v>
      </c>
      <c r="G324" s="233"/>
      <c r="H324" s="236">
        <v>11.77</v>
      </c>
      <c r="I324" s="237"/>
      <c r="J324" s="233"/>
      <c r="K324" s="233"/>
      <c r="L324" s="238"/>
      <c r="M324" s="239"/>
      <c r="N324" s="240"/>
      <c r="O324" s="240"/>
      <c r="P324" s="240"/>
      <c r="Q324" s="240"/>
      <c r="R324" s="240"/>
      <c r="S324" s="240"/>
      <c r="T324" s="241"/>
      <c r="AT324" s="242" t="s">
        <v>440</v>
      </c>
      <c r="AU324" s="242" t="s">
        <v>93</v>
      </c>
      <c r="AV324" s="13" t="s">
        <v>93</v>
      </c>
      <c r="AW324" s="13" t="s">
        <v>38</v>
      </c>
      <c r="AX324" s="13" t="s">
        <v>83</v>
      </c>
      <c r="AY324" s="242" t="s">
        <v>283</v>
      </c>
    </row>
    <row r="325" spans="1:65" s="14" customFormat="1" ht="11.25">
      <c r="B325" s="243"/>
      <c r="C325" s="244"/>
      <c r="D325" s="223" t="s">
        <v>440</v>
      </c>
      <c r="E325" s="245" t="s">
        <v>1</v>
      </c>
      <c r="F325" s="246" t="s">
        <v>442</v>
      </c>
      <c r="G325" s="244"/>
      <c r="H325" s="247">
        <v>2993.1</v>
      </c>
      <c r="I325" s="248"/>
      <c r="J325" s="244"/>
      <c r="K325" s="244"/>
      <c r="L325" s="249"/>
      <c r="M325" s="250"/>
      <c r="N325" s="251"/>
      <c r="O325" s="251"/>
      <c r="P325" s="251"/>
      <c r="Q325" s="251"/>
      <c r="R325" s="251"/>
      <c r="S325" s="251"/>
      <c r="T325" s="252"/>
      <c r="AT325" s="253" t="s">
        <v>440</v>
      </c>
      <c r="AU325" s="253" t="s">
        <v>93</v>
      </c>
      <c r="AV325" s="14" t="s">
        <v>304</v>
      </c>
      <c r="AW325" s="14" t="s">
        <v>38</v>
      </c>
      <c r="AX325" s="14" t="s">
        <v>91</v>
      </c>
      <c r="AY325" s="253" t="s">
        <v>283</v>
      </c>
    </row>
    <row r="326" spans="1:65" s="2" customFormat="1" ht="16.5" customHeight="1">
      <c r="A326" s="36"/>
      <c r="B326" s="37"/>
      <c r="C326" s="210" t="s">
        <v>600</v>
      </c>
      <c r="D326" s="210" t="s">
        <v>286</v>
      </c>
      <c r="E326" s="211" t="s">
        <v>4622</v>
      </c>
      <c r="F326" s="212" t="s">
        <v>4623</v>
      </c>
      <c r="G326" s="213" t="s">
        <v>445</v>
      </c>
      <c r="H326" s="214">
        <v>1393.7</v>
      </c>
      <c r="I326" s="215"/>
      <c r="J326" s="216">
        <f>ROUND(I326*H326,2)</f>
        <v>0</v>
      </c>
      <c r="K326" s="212" t="s">
        <v>290</v>
      </c>
      <c r="L326" s="41"/>
      <c r="M326" s="217" t="s">
        <v>1</v>
      </c>
      <c r="N326" s="218" t="s">
        <v>48</v>
      </c>
      <c r="O326" s="73"/>
      <c r="P326" s="219">
        <f>O326*H326</f>
        <v>0</v>
      </c>
      <c r="Q326" s="219">
        <v>2.45343</v>
      </c>
      <c r="R326" s="219">
        <f>Q326*H326</f>
        <v>3419.3453910000003</v>
      </c>
      <c r="S326" s="219">
        <v>0</v>
      </c>
      <c r="T326" s="220">
        <f>S326*H326</f>
        <v>0</v>
      </c>
      <c r="U326" s="36"/>
      <c r="V326" s="36"/>
      <c r="W326" s="36"/>
      <c r="X326" s="36"/>
      <c r="Y326" s="36"/>
      <c r="Z326" s="36"/>
      <c r="AA326" s="36"/>
      <c r="AB326" s="36"/>
      <c r="AC326" s="36"/>
      <c r="AD326" s="36"/>
      <c r="AE326" s="36"/>
      <c r="AR326" s="221" t="s">
        <v>304</v>
      </c>
      <c r="AT326" s="221" t="s">
        <v>286</v>
      </c>
      <c r="AU326" s="221" t="s">
        <v>93</v>
      </c>
      <c r="AY326" s="18" t="s">
        <v>283</v>
      </c>
      <c r="BE326" s="222">
        <f>IF(N326="základní",J326,0)</f>
        <v>0</v>
      </c>
      <c r="BF326" s="222">
        <f>IF(N326="snížená",J326,0)</f>
        <v>0</v>
      </c>
      <c r="BG326" s="222">
        <f>IF(N326="zákl. přenesená",J326,0)</f>
        <v>0</v>
      </c>
      <c r="BH326" s="222">
        <f>IF(N326="sníž. přenesená",J326,0)</f>
        <v>0</v>
      </c>
      <c r="BI326" s="222">
        <f>IF(N326="nulová",J326,0)</f>
        <v>0</v>
      </c>
      <c r="BJ326" s="18" t="s">
        <v>91</v>
      </c>
      <c r="BK326" s="222">
        <f>ROUND(I326*H326,2)</f>
        <v>0</v>
      </c>
      <c r="BL326" s="18" t="s">
        <v>304</v>
      </c>
      <c r="BM326" s="221" t="s">
        <v>4624</v>
      </c>
    </row>
    <row r="327" spans="1:65" s="15" customFormat="1" ht="11.25">
      <c r="B327" s="254"/>
      <c r="C327" s="255"/>
      <c r="D327" s="223" t="s">
        <v>440</v>
      </c>
      <c r="E327" s="256" t="s">
        <v>1</v>
      </c>
      <c r="F327" s="257" t="s">
        <v>4449</v>
      </c>
      <c r="G327" s="255"/>
      <c r="H327" s="256" t="s">
        <v>1</v>
      </c>
      <c r="I327" s="258"/>
      <c r="J327" s="255"/>
      <c r="K327" s="255"/>
      <c r="L327" s="259"/>
      <c r="M327" s="260"/>
      <c r="N327" s="261"/>
      <c r="O327" s="261"/>
      <c r="P327" s="261"/>
      <c r="Q327" s="261"/>
      <c r="R327" s="261"/>
      <c r="S327" s="261"/>
      <c r="T327" s="262"/>
      <c r="AT327" s="263" t="s">
        <v>440</v>
      </c>
      <c r="AU327" s="263" t="s">
        <v>93</v>
      </c>
      <c r="AV327" s="15" t="s">
        <v>91</v>
      </c>
      <c r="AW327" s="15" t="s">
        <v>38</v>
      </c>
      <c r="AX327" s="15" t="s">
        <v>83</v>
      </c>
      <c r="AY327" s="263" t="s">
        <v>283</v>
      </c>
    </row>
    <row r="328" spans="1:65" s="13" customFormat="1" ht="11.25">
      <c r="B328" s="232"/>
      <c r="C328" s="233"/>
      <c r="D328" s="223" t="s">
        <v>440</v>
      </c>
      <c r="E328" s="234" t="s">
        <v>1</v>
      </c>
      <c r="F328" s="235" t="s">
        <v>4625</v>
      </c>
      <c r="G328" s="233"/>
      <c r="H328" s="236">
        <v>1393.7</v>
      </c>
      <c r="I328" s="237"/>
      <c r="J328" s="233"/>
      <c r="K328" s="233"/>
      <c r="L328" s="238"/>
      <c r="M328" s="239"/>
      <c r="N328" s="240"/>
      <c r="O328" s="240"/>
      <c r="P328" s="240"/>
      <c r="Q328" s="240"/>
      <c r="R328" s="240"/>
      <c r="S328" s="240"/>
      <c r="T328" s="241"/>
      <c r="AT328" s="242" t="s">
        <v>440</v>
      </c>
      <c r="AU328" s="242" t="s">
        <v>93</v>
      </c>
      <c r="AV328" s="13" t="s">
        <v>93</v>
      </c>
      <c r="AW328" s="13" t="s">
        <v>38</v>
      </c>
      <c r="AX328" s="13" t="s">
        <v>83</v>
      </c>
      <c r="AY328" s="242" t="s">
        <v>283</v>
      </c>
    </row>
    <row r="329" spans="1:65" s="14" customFormat="1" ht="11.25">
      <c r="B329" s="243"/>
      <c r="C329" s="244"/>
      <c r="D329" s="223" t="s">
        <v>440</v>
      </c>
      <c r="E329" s="245" t="s">
        <v>1</v>
      </c>
      <c r="F329" s="246" t="s">
        <v>442</v>
      </c>
      <c r="G329" s="244"/>
      <c r="H329" s="247">
        <v>1393.7</v>
      </c>
      <c r="I329" s="248"/>
      <c r="J329" s="244"/>
      <c r="K329" s="244"/>
      <c r="L329" s="249"/>
      <c r="M329" s="250"/>
      <c r="N329" s="251"/>
      <c r="O329" s="251"/>
      <c r="P329" s="251"/>
      <c r="Q329" s="251"/>
      <c r="R329" s="251"/>
      <c r="S329" s="251"/>
      <c r="T329" s="252"/>
      <c r="AT329" s="253" t="s">
        <v>440</v>
      </c>
      <c r="AU329" s="253" t="s">
        <v>93</v>
      </c>
      <c r="AV329" s="14" t="s">
        <v>304</v>
      </c>
      <c r="AW329" s="14" t="s">
        <v>38</v>
      </c>
      <c r="AX329" s="14" t="s">
        <v>91</v>
      </c>
      <c r="AY329" s="253" t="s">
        <v>283</v>
      </c>
    </row>
    <row r="330" spans="1:65" s="2" customFormat="1" ht="16.5" customHeight="1">
      <c r="A330" s="36"/>
      <c r="B330" s="37"/>
      <c r="C330" s="210" t="s">
        <v>604</v>
      </c>
      <c r="D330" s="210" t="s">
        <v>286</v>
      </c>
      <c r="E330" s="211" t="s">
        <v>4626</v>
      </c>
      <c r="F330" s="212" t="s">
        <v>4627</v>
      </c>
      <c r="G330" s="213" t="s">
        <v>445</v>
      </c>
      <c r="H330" s="214">
        <v>3.52</v>
      </c>
      <c r="I330" s="215"/>
      <c r="J330" s="216">
        <f>ROUND(I330*H330,2)</f>
        <v>0</v>
      </c>
      <c r="K330" s="212" t="s">
        <v>290</v>
      </c>
      <c r="L330" s="41"/>
      <c r="M330" s="217" t="s">
        <v>1</v>
      </c>
      <c r="N330" s="218" t="s">
        <v>48</v>
      </c>
      <c r="O330" s="73"/>
      <c r="P330" s="219">
        <f>O330*H330</f>
        <v>0</v>
      </c>
      <c r="Q330" s="219">
        <v>2.45343</v>
      </c>
      <c r="R330" s="219">
        <f>Q330*H330</f>
        <v>8.6360735999999996</v>
      </c>
      <c r="S330" s="219">
        <v>0</v>
      </c>
      <c r="T330" s="220">
        <f>S330*H330</f>
        <v>0</v>
      </c>
      <c r="U330" s="36"/>
      <c r="V330" s="36"/>
      <c r="W330" s="36"/>
      <c r="X330" s="36"/>
      <c r="Y330" s="36"/>
      <c r="Z330" s="36"/>
      <c r="AA330" s="36"/>
      <c r="AB330" s="36"/>
      <c r="AC330" s="36"/>
      <c r="AD330" s="36"/>
      <c r="AE330" s="36"/>
      <c r="AR330" s="221" t="s">
        <v>304</v>
      </c>
      <c r="AT330" s="221" t="s">
        <v>286</v>
      </c>
      <c r="AU330" s="221" t="s">
        <v>93</v>
      </c>
      <c r="AY330" s="18" t="s">
        <v>283</v>
      </c>
      <c r="BE330" s="222">
        <f>IF(N330="základní",J330,0)</f>
        <v>0</v>
      </c>
      <c r="BF330" s="222">
        <f>IF(N330="snížená",J330,0)</f>
        <v>0</v>
      </c>
      <c r="BG330" s="222">
        <f>IF(N330="zákl. přenesená",J330,0)</f>
        <v>0</v>
      </c>
      <c r="BH330" s="222">
        <f>IF(N330="sníž. přenesená",J330,0)</f>
        <v>0</v>
      </c>
      <c r="BI330" s="222">
        <f>IF(N330="nulová",J330,0)</f>
        <v>0</v>
      </c>
      <c r="BJ330" s="18" t="s">
        <v>91</v>
      </c>
      <c r="BK330" s="222">
        <f>ROUND(I330*H330,2)</f>
        <v>0</v>
      </c>
      <c r="BL330" s="18" t="s">
        <v>304</v>
      </c>
      <c r="BM330" s="221" t="s">
        <v>4628</v>
      </c>
    </row>
    <row r="331" spans="1:65" s="15" customFormat="1" ht="11.25">
      <c r="B331" s="254"/>
      <c r="C331" s="255"/>
      <c r="D331" s="223" t="s">
        <v>440</v>
      </c>
      <c r="E331" s="256" t="s">
        <v>1</v>
      </c>
      <c r="F331" s="257" t="s">
        <v>4449</v>
      </c>
      <c r="G331" s="255"/>
      <c r="H331" s="256" t="s">
        <v>1</v>
      </c>
      <c r="I331" s="258"/>
      <c r="J331" s="255"/>
      <c r="K331" s="255"/>
      <c r="L331" s="259"/>
      <c r="M331" s="260"/>
      <c r="N331" s="261"/>
      <c r="O331" s="261"/>
      <c r="P331" s="261"/>
      <c r="Q331" s="261"/>
      <c r="R331" s="261"/>
      <c r="S331" s="261"/>
      <c r="T331" s="262"/>
      <c r="AT331" s="263" t="s">
        <v>440</v>
      </c>
      <c r="AU331" s="263" t="s">
        <v>93</v>
      </c>
      <c r="AV331" s="15" t="s">
        <v>91</v>
      </c>
      <c r="AW331" s="15" t="s">
        <v>38</v>
      </c>
      <c r="AX331" s="15" t="s">
        <v>83</v>
      </c>
      <c r="AY331" s="263" t="s">
        <v>283</v>
      </c>
    </row>
    <row r="332" spans="1:65" s="13" customFormat="1" ht="11.25">
      <c r="B332" s="232"/>
      <c r="C332" s="233"/>
      <c r="D332" s="223" t="s">
        <v>440</v>
      </c>
      <c r="E332" s="234" t="s">
        <v>1</v>
      </c>
      <c r="F332" s="235" t="s">
        <v>4629</v>
      </c>
      <c r="G332" s="233"/>
      <c r="H332" s="236">
        <v>3.52</v>
      </c>
      <c r="I332" s="237"/>
      <c r="J332" s="233"/>
      <c r="K332" s="233"/>
      <c r="L332" s="238"/>
      <c r="M332" s="239"/>
      <c r="N332" s="240"/>
      <c r="O332" s="240"/>
      <c r="P332" s="240"/>
      <c r="Q332" s="240"/>
      <c r="R332" s="240"/>
      <c r="S332" s="240"/>
      <c r="T332" s="241"/>
      <c r="AT332" s="242" t="s">
        <v>440</v>
      </c>
      <c r="AU332" s="242" t="s">
        <v>93</v>
      </c>
      <c r="AV332" s="13" t="s">
        <v>93</v>
      </c>
      <c r="AW332" s="13" t="s">
        <v>38</v>
      </c>
      <c r="AX332" s="13" t="s">
        <v>83</v>
      </c>
      <c r="AY332" s="242" t="s">
        <v>283</v>
      </c>
    </row>
    <row r="333" spans="1:65" s="14" customFormat="1" ht="11.25">
      <c r="B333" s="243"/>
      <c r="C333" s="244"/>
      <c r="D333" s="223" t="s">
        <v>440</v>
      </c>
      <c r="E333" s="245" t="s">
        <v>1</v>
      </c>
      <c r="F333" s="246" t="s">
        <v>442</v>
      </c>
      <c r="G333" s="244"/>
      <c r="H333" s="247">
        <v>3.52</v>
      </c>
      <c r="I333" s="248"/>
      <c r="J333" s="244"/>
      <c r="K333" s="244"/>
      <c r="L333" s="249"/>
      <c r="M333" s="250"/>
      <c r="N333" s="251"/>
      <c r="O333" s="251"/>
      <c r="P333" s="251"/>
      <c r="Q333" s="251"/>
      <c r="R333" s="251"/>
      <c r="S333" s="251"/>
      <c r="T333" s="252"/>
      <c r="AT333" s="253" t="s">
        <v>440</v>
      </c>
      <c r="AU333" s="253" t="s">
        <v>93</v>
      </c>
      <c r="AV333" s="14" t="s">
        <v>304</v>
      </c>
      <c r="AW333" s="14" t="s">
        <v>38</v>
      </c>
      <c r="AX333" s="14" t="s">
        <v>91</v>
      </c>
      <c r="AY333" s="253" t="s">
        <v>283</v>
      </c>
    </row>
    <row r="334" spans="1:65" s="2" customFormat="1" ht="16.5" customHeight="1">
      <c r="A334" s="36"/>
      <c r="B334" s="37"/>
      <c r="C334" s="210" t="s">
        <v>608</v>
      </c>
      <c r="D334" s="210" t="s">
        <v>286</v>
      </c>
      <c r="E334" s="211" t="s">
        <v>4630</v>
      </c>
      <c r="F334" s="212" t="s">
        <v>4631</v>
      </c>
      <c r="G334" s="213" t="s">
        <v>331</v>
      </c>
      <c r="H334" s="214">
        <v>21560.2</v>
      </c>
      <c r="I334" s="215"/>
      <c r="J334" s="216">
        <f>ROUND(I334*H334,2)</f>
        <v>0</v>
      </c>
      <c r="K334" s="212" t="s">
        <v>290</v>
      </c>
      <c r="L334" s="41"/>
      <c r="M334" s="217" t="s">
        <v>1</v>
      </c>
      <c r="N334" s="218" t="s">
        <v>48</v>
      </c>
      <c r="O334" s="73"/>
      <c r="P334" s="219">
        <f>O334*H334</f>
        <v>0</v>
      </c>
      <c r="Q334" s="219">
        <v>5.5199999999999997E-3</v>
      </c>
      <c r="R334" s="219">
        <f>Q334*H334</f>
        <v>119.012304</v>
      </c>
      <c r="S334" s="219">
        <v>0</v>
      </c>
      <c r="T334" s="220">
        <f>S334*H334</f>
        <v>0</v>
      </c>
      <c r="U334" s="36"/>
      <c r="V334" s="36"/>
      <c r="W334" s="36"/>
      <c r="X334" s="36"/>
      <c r="Y334" s="36"/>
      <c r="Z334" s="36"/>
      <c r="AA334" s="36"/>
      <c r="AB334" s="36"/>
      <c r="AC334" s="36"/>
      <c r="AD334" s="36"/>
      <c r="AE334" s="36"/>
      <c r="AR334" s="221" t="s">
        <v>304</v>
      </c>
      <c r="AT334" s="221" t="s">
        <v>286</v>
      </c>
      <c r="AU334" s="221" t="s">
        <v>93</v>
      </c>
      <c r="AY334" s="18" t="s">
        <v>283</v>
      </c>
      <c r="BE334" s="222">
        <f>IF(N334="základní",J334,0)</f>
        <v>0</v>
      </c>
      <c r="BF334" s="222">
        <f>IF(N334="snížená",J334,0)</f>
        <v>0</v>
      </c>
      <c r="BG334" s="222">
        <f>IF(N334="zákl. přenesená",J334,0)</f>
        <v>0</v>
      </c>
      <c r="BH334" s="222">
        <f>IF(N334="sníž. přenesená",J334,0)</f>
        <v>0</v>
      </c>
      <c r="BI334" s="222">
        <f>IF(N334="nulová",J334,0)</f>
        <v>0</v>
      </c>
      <c r="BJ334" s="18" t="s">
        <v>91</v>
      </c>
      <c r="BK334" s="222">
        <f>ROUND(I334*H334,2)</f>
        <v>0</v>
      </c>
      <c r="BL334" s="18" t="s">
        <v>304</v>
      </c>
      <c r="BM334" s="221" t="s">
        <v>4632</v>
      </c>
    </row>
    <row r="335" spans="1:65" s="15" customFormat="1" ht="11.25">
      <c r="B335" s="254"/>
      <c r="C335" s="255"/>
      <c r="D335" s="223" t="s">
        <v>440</v>
      </c>
      <c r="E335" s="256" t="s">
        <v>1</v>
      </c>
      <c r="F335" s="257" t="s">
        <v>4449</v>
      </c>
      <c r="G335" s="255"/>
      <c r="H335" s="256" t="s">
        <v>1</v>
      </c>
      <c r="I335" s="258"/>
      <c r="J335" s="255"/>
      <c r="K335" s="255"/>
      <c r="L335" s="259"/>
      <c r="M335" s="260"/>
      <c r="N335" s="261"/>
      <c r="O335" s="261"/>
      <c r="P335" s="261"/>
      <c r="Q335" s="261"/>
      <c r="R335" s="261"/>
      <c r="S335" s="261"/>
      <c r="T335" s="262"/>
      <c r="AT335" s="263" t="s">
        <v>440</v>
      </c>
      <c r="AU335" s="263" t="s">
        <v>93</v>
      </c>
      <c r="AV335" s="15" t="s">
        <v>91</v>
      </c>
      <c r="AW335" s="15" t="s">
        <v>38</v>
      </c>
      <c r="AX335" s="15" t="s">
        <v>83</v>
      </c>
      <c r="AY335" s="263" t="s">
        <v>283</v>
      </c>
    </row>
    <row r="336" spans="1:65" s="13" customFormat="1" ht="11.25">
      <c r="B336" s="232"/>
      <c r="C336" s="233"/>
      <c r="D336" s="223" t="s">
        <v>440</v>
      </c>
      <c r="E336" s="234" t="s">
        <v>1</v>
      </c>
      <c r="F336" s="235" t="s">
        <v>4633</v>
      </c>
      <c r="G336" s="233"/>
      <c r="H336" s="236">
        <v>6112.25</v>
      </c>
      <c r="I336" s="237"/>
      <c r="J336" s="233"/>
      <c r="K336" s="233"/>
      <c r="L336" s="238"/>
      <c r="M336" s="239"/>
      <c r="N336" s="240"/>
      <c r="O336" s="240"/>
      <c r="P336" s="240"/>
      <c r="Q336" s="240"/>
      <c r="R336" s="240"/>
      <c r="S336" s="240"/>
      <c r="T336" s="241"/>
      <c r="AT336" s="242" t="s">
        <v>440</v>
      </c>
      <c r="AU336" s="242" t="s">
        <v>93</v>
      </c>
      <c r="AV336" s="13" t="s">
        <v>93</v>
      </c>
      <c r="AW336" s="13" t="s">
        <v>38</v>
      </c>
      <c r="AX336" s="13" t="s">
        <v>83</v>
      </c>
      <c r="AY336" s="242" t="s">
        <v>283</v>
      </c>
    </row>
    <row r="337" spans="1:65" s="16" customFormat="1" ht="11.25">
      <c r="B337" s="264"/>
      <c r="C337" s="265"/>
      <c r="D337" s="223" t="s">
        <v>440</v>
      </c>
      <c r="E337" s="266" t="s">
        <v>1</v>
      </c>
      <c r="F337" s="267" t="s">
        <v>453</v>
      </c>
      <c r="G337" s="265"/>
      <c r="H337" s="268">
        <v>6112.25</v>
      </c>
      <c r="I337" s="269"/>
      <c r="J337" s="265"/>
      <c r="K337" s="265"/>
      <c r="L337" s="270"/>
      <c r="M337" s="271"/>
      <c r="N337" s="272"/>
      <c r="O337" s="272"/>
      <c r="P337" s="272"/>
      <c r="Q337" s="272"/>
      <c r="R337" s="272"/>
      <c r="S337" s="272"/>
      <c r="T337" s="273"/>
      <c r="AT337" s="274" t="s">
        <v>440</v>
      </c>
      <c r="AU337" s="274" t="s">
        <v>93</v>
      </c>
      <c r="AV337" s="16" t="s">
        <v>299</v>
      </c>
      <c r="AW337" s="16" t="s">
        <v>38</v>
      </c>
      <c r="AX337" s="16" t="s">
        <v>83</v>
      </c>
      <c r="AY337" s="274" t="s">
        <v>283</v>
      </c>
    </row>
    <row r="338" spans="1:65" s="13" customFormat="1" ht="11.25">
      <c r="B338" s="232"/>
      <c r="C338" s="233"/>
      <c r="D338" s="223" t="s">
        <v>440</v>
      </c>
      <c r="E338" s="234" t="s">
        <v>1</v>
      </c>
      <c r="F338" s="235" t="s">
        <v>4634</v>
      </c>
      <c r="G338" s="233"/>
      <c r="H338" s="236">
        <v>48.3</v>
      </c>
      <c r="I338" s="237"/>
      <c r="J338" s="233"/>
      <c r="K338" s="233"/>
      <c r="L338" s="238"/>
      <c r="M338" s="239"/>
      <c r="N338" s="240"/>
      <c r="O338" s="240"/>
      <c r="P338" s="240"/>
      <c r="Q338" s="240"/>
      <c r="R338" s="240"/>
      <c r="S338" s="240"/>
      <c r="T338" s="241"/>
      <c r="AT338" s="242" t="s">
        <v>440</v>
      </c>
      <c r="AU338" s="242" t="s">
        <v>93</v>
      </c>
      <c r="AV338" s="13" t="s">
        <v>93</v>
      </c>
      <c r="AW338" s="13" t="s">
        <v>38</v>
      </c>
      <c r="AX338" s="13" t="s">
        <v>83</v>
      </c>
      <c r="AY338" s="242" t="s">
        <v>283</v>
      </c>
    </row>
    <row r="339" spans="1:65" s="13" customFormat="1" ht="11.25">
      <c r="B339" s="232"/>
      <c r="C339" s="233"/>
      <c r="D339" s="223" t="s">
        <v>440</v>
      </c>
      <c r="E339" s="234" t="s">
        <v>1</v>
      </c>
      <c r="F339" s="235" t="s">
        <v>4635</v>
      </c>
      <c r="G339" s="233"/>
      <c r="H339" s="236">
        <v>4749.5</v>
      </c>
      <c r="I339" s="237"/>
      <c r="J339" s="233"/>
      <c r="K339" s="233"/>
      <c r="L339" s="238"/>
      <c r="M339" s="239"/>
      <c r="N339" s="240"/>
      <c r="O339" s="240"/>
      <c r="P339" s="240"/>
      <c r="Q339" s="240"/>
      <c r="R339" s="240"/>
      <c r="S339" s="240"/>
      <c r="T339" s="241"/>
      <c r="AT339" s="242" t="s">
        <v>440</v>
      </c>
      <c r="AU339" s="242" t="s">
        <v>93</v>
      </c>
      <c r="AV339" s="13" t="s">
        <v>93</v>
      </c>
      <c r="AW339" s="13" t="s">
        <v>38</v>
      </c>
      <c r="AX339" s="13" t="s">
        <v>83</v>
      </c>
      <c r="AY339" s="242" t="s">
        <v>283</v>
      </c>
    </row>
    <row r="340" spans="1:65" s="13" customFormat="1" ht="11.25">
      <c r="B340" s="232"/>
      <c r="C340" s="233"/>
      <c r="D340" s="223" t="s">
        <v>440</v>
      </c>
      <c r="E340" s="234" t="s">
        <v>1</v>
      </c>
      <c r="F340" s="235" t="s">
        <v>4636</v>
      </c>
      <c r="G340" s="233"/>
      <c r="H340" s="236">
        <v>3892.75</v>
      </c>
      <c r="I340" s="237"/>
      <c r="J340" s="233"/>
      <c r="K340" s="233"/>
      <c r="L340" s="238"/>
      <c r="M340" s="239"/>
      <c r="N340" s="240"/>
      <c r="O340" s="240"/>
      <c r="P340" s="240"/>
      <c r="Q340" s="240"/>
      <c r="R340" s="240"/>
      <c r="S340" s="240"/>
      <c r="T340" s="241"/>
      <c r="AT340" s="242" t="s">
        <v>440</v>
      </c>
      <c r="AU340" s="242" t="s">
        <v>93</v>
      </c>
      <c r="AV340" s="13" t="s">
        <v>93</v>
      </c>
      <c r="AW340" s="13" t="s">
        <v>38</v>
      </c>
      <c r="AX340" s="13" t="s">
        <v>83</v>
      </c>
      <c r="AY340" s="242" t="s">
        <v>283</v>
      </c>
    </row>
    <row r="341" spans="1:65" s="13" customFormat="1" ht="11.25">
      <c r="B341" s="232"/>
      <c r="C341" s="233"/>
      <c r="D341" s="223" t="s">
        <v>440</v>
      </c>
      <c r="E341" s="234" t="s">
        <v>1</v>
      </c>
      <c r="F341" s="235" t="s">
        <v>4637</v>
      </c>
      <c r="G341" s="233"/>
      <c r="H341" s="236">
        <v>3370.65</v>
      </c>
      <c r="I341" s="237"/>
      <c r="J341" s="233"/>
      <c r="K341" s="233"/>
      <c r="L341" s="238"/>
      <c r="M341" s="239"/>
      <c r="N341" s="240"/>
      <c r="O341" s="240"/>
      <c r="P341" s="240"/>
      <c r="Q341" s="240"/>
      <c r="R341" s="240"/>
      <c r="S341" s="240"/>
      <c r="T341" s="241"/>
      <c r="AT341" s="242" t="s">
        <v>440</v>
      </c>
      <c r="AU341" s="242" t="s">
        <v>93</v>
      </c>
      <c r="AV341" s="13" t="s">
        <v>93</v>
      </c>
      <c r="AW341" s="13" t="s">
        <v>38</v>
      </c>
      <c r="AX341" s="13" t="s">
        <v>83</v>
      </c>
      <c r="AY341" s="242" t="s">
        <v>283</v>
      </c>
    </row>
    <row r="342" spans="1:65" s="13" customFormat="1" ht="11.25">
      <c r="B342" s="232"/>
      <c r="C342" s="233"/>
      <c r="D342" s="223" t="s">
        <v>440</v>
      </c>
      <c r="E342" s="234" t="s">
        <v>1</v>
      </c>
      <c r="F342" s="235" t="s">
        <v>4638</v>
      </c>
      <c r="G342" s="233"/>
      <c r="H342" s="236">
        <v>3286.7</v>
      </c>
      <c r="I342" s="237"/>
      <c r="J342" s="233"/>
      <c r="K342" s="233"/>
      <c r="L342" s="238"/>
      <c r="M342" s="239"/>
      <c r="N342" s="240"/>
      <c r="O342" s="240"/>
      <c r="P342" s="240"/>
      <c r="Q342" s="240"/>
      <c r="R342" s="240"/>
      <c r="S342" s="240"/>
      <c r="T342" s="241"/>
      <c r="AT342" s="242" t="s">
        <v>440</v>
      </c>
      <c r="AU342" s="242" t="s">
        <v>93</v>
      </c>
      <c r="AV342" s="13" t="s">
        <v>93</v>
      </c>
      <c r="AW342" s="13" t="s">
        <v>38</v>
      </c>
      <c r="AX342" s="13" t="s">
        <v>83</v>
      </c>
      <c r="AY342" s="242" t="s">
        <v>283</v>
      </c>
    </row>
    <row r="343" spans="1:65" s="13" customFormat="1" ht="11.25">
      <c r="B343" s="232"/>
      <c r="C343" s="233"/>
      <c r="D343" s="223" t="s">
        <v>440</v>
      </c>
      <c r="E343" s="234" t="s">
        <v>1</v>
      </c>
      <c r="F343" s="235" t="s">
        <v>4639</v>
      </c>
      <c r="G343" s="233"/>
      <c r="H343" s="236">
        <v>72.45</v>
      </c>
      <c r="I343" s="237"/>
      <c r="J343" s="233"/>
      <c r="K343" s="233"/>
      <c r="L343" s="238"/>
      <c r="M343" s="239"/>
      <c r="N343" s="240"/>
      <c r="O343" s="240"/>
      <c r="P343" s="240"/>
      <c r="Q343" s="240"/>
      <c r="R343" s="240"/>
      <c r="S343" s="240"/>
      <c r="T343" s="241"/>
      <c r="AT343" s="242" t="s">
        <v>440</v>
      </c>
      <c r="AU343" s="242" t="s">
        <v>93</v>
      </c>
      <c r="AV343" s="13" t="s">
        <v>93</v>
      </c>
      <c r="AW343" s="13" t="s">
        <v>38</v>
      </c>
      <c r="AX343" s="13" t="s">
        <v>83</v>
      </c>
      <c r="AY343" s="242" t="s">
        <v>283</v>
      </c>
    </row>
    <row r="344" spans="1:65" s="16" customFormat="1" ht="11.25">
      <c r="B344" s="264"/>
      <c r="C344" s="265"/>
      <c r="D344" s="223" t="s">
        <v>440</v>
      </c>
      <c r="E344" s="266" t="s">
        <v>1</v>
      </c>
      <c r="F344" s="267" t="s">
        <v>453</v>
      </c>
      <c r="G344" s="265"/>
      <c r="H344" s="268">
        <v>15420.35</v>
      </c>
      <c r="I344" s="269"/>
      <c r="J344" s="265"/>
      <c r="K344" s="265"/>
      <c r="L344" s="270"/>
      <c r="M344" s="271"/>
      <c r="N344" s="272"/>
      <c r="O344" s="272"/>
      <c r="P344" s="272"/>
      <c r="Q344" s="272"/>
      <c r="R344" s="272"/>
      <c r="S344" s="272"/>
      <c r="T344" s="273"/>
      <c r="AT344" s="274" t="s">
        <v>440</v>
      </c>
      <c r="AU344" s="274" t="s">
        <v>93</v>
      </c>
      <c r="AV344" s="16" t="s">
        <v>299</v>
      </c>
      <c r="AW344" s="16" t="s">
        <v>38</v>
      </c>
      <c r="AX344" s="16" t="s">
        <v>83</v>
      </c>
      <c r="AY344" s="274" t="s">
        <v>283</v>
      </c>
    </row>
    <row r="345" spans="1:65" s="13" customFormat="1" ht="11.25">
      <c r="B345" s="232"/>
      <c r="C345" s="233"/>
      <c r="D345" s="223" t="s">
        <v>440</v>
      </c>
      <c r="E345" s="234" t="s">
        <v>1</v>
      </c>
      <c r="F345" s="235" t="s">
        <v>4640</v>
      </c>
      <c r="G345" s="233"/>
      <c r="H345" s="236">
        <v>27.6</v>
      </c>
      <c r="I345" s="237"/>
      <c r="J345" s="233"/>
      <c r="K345" s="233"/>
      <c r="L345" s="238"/>
      <c r="M345" s="239"/>
      <c r="N345" s="240"/>
      <c r="O345" s="240"/>
      <c r="P345" s="240"/>
      <c r="Q345" s="240"/>
      <c r="R345" s="240"/>
      <c r="S345" s="240"/>
      <c r="T345" s="241"/>
      <c r="AT345" s="242" t="s">
        <v>440</v>
      </c>
      <c r="AU345" s="242" t="s">
        <v>93</v>
      </c>
      <c r="AV345" s="13" t="s">
        <v>93</v>
      </c>
      <c r="AW345" s="13" t="s">
        <v>38</v>
      </c>
      <c r="AX345" s="13" t="s">
        <v>83</v>
      </c>
      <c r="AY345" s="242" t="s">
        <v>283</v>
      </c>
    </row>
    <row r="346" spans="1:65" s="16" customFormat="1" ht="11.25">
      <c r="B346" s="264"/>
      <c r="C346" s="265"/>
      <c r="D346" s="223" t="s">
        <v>440</v>
      </c>
      <c r="E346" s="266" t="s">
        <v>1</v>
      </c>
      <c r="F346" s="267" t="s">
        <v>453</v>
      </c>
      <c r="G346" s="265"/>
      <c r="H346" s="268">
        <v>27.6</v>
      </c>
      <c r="I346" s="269"/>
      <c r="J346" s="265"/>
      <c r="K346" s="265"/>
      <c r="L346" s="270"/>
      <c r="M346" s="271"/>
      <c r="N346" s="272"/>
      <c r="O346" s="272"/>
      <c r="P346" s="272"/>
      <c r="Q346" s="272"/>
      <c r="R346" s="272"/>
      <c r="S346" s="272"/>
      <c r="T346" s="273"/>
      <c r="AT346" s="274" t="s">
        <v>440</v>
      </c>
      <c r="AU346" s="274" t="s">
        <v>93</v>
      </c>
      <c r="AV346" s="16" t="s">
        <v>299</v>
      </c>
      <c r="AW346" s="16" t="s">
        <v>38</v>
      </c>
      <c r="AX346" s="16" t="s">
        <v>83</v>
      </c>
      <c r="AY346" s="274" t="s">
        <v>283</v>
      </c>
    </row>
    <row r="347" spans="1:65" s="14" customFormat="1" ht="11.25">
      <c r="B347" s="243"/>
      <c r="C347" s="244"/>
      <c r="D347" s="223" t="s">
        <v>440</v>
      </c>
      <c r="E347" s="245" t="s">
        <v>1</v>
      </c>
      <c r="F347" s="246" t="s">
        <v>442</v>
      </c>
      <c r="G347" s="244"/>
      <c r="H347" s="247">
        <v>21560.2</v>
      </c>
      <c r="I347" s="248"/>
      <c r="J347" s="244"/>
      <c r="K347" s="244"/>
      <c r="L347" s="249"/>
      <c r="M347" s="250"/>
      <c r="N347" s="251"/>
      <c r="O347" s="251"/>
      <c r="P347" s="251"/>
      <c r="Q347" s="251"/>
      <c r="R347" s="251"/>
      <c r="S347" s="251"/>
      <c r="T347" s="252"/>
      <c r="AT347" s="253" t="s">
        <v>440</v>
      </c>
      <c r="AU347" s="253" t="s">
        <v>93</v>
      </c>
      <c r="AV347" s="14" t="s">
        <v>304</v>
      </c>
      <c r="AW347" s="14" t="s">
        <v>38</v>
      </c>
      <c r="AX347" s="14" t="s">
        <v>91</v>
      </c>
      <c r="AY347" s="253" t="s">
        <v>283</v>
      </c>
    </row>
    <row r="348" spans="1:65" s="2" customFormat="1" ht="16.5" customHeight="1">
      <c r="A348" s="36"/>
      <c r="B348" s="37"/>
      <c r="C348" s="210" t="s">
        <v>612</v>
      </c>
      <c r="D348" s="210" t="s">
        <v>286</v>
      </c>
      <c r="E348" s="211" t="s">
        <v>4641</v>
      </c>
      <c r="F348" s="212" t="s">
        <v>4642</v>
      </c>
      <c r="G348" s="213" t="s">
        <v>331</v>
      </c>
      <c r="H348" s="214">
        <v>21560.2</v>
      </c>
      <c r="I348" s="215"/>
      <c r="J348" s="216">
        <f>ROUND(I348*H348,2)</f>
        <v>0</v>
      </c>
      <c r="K348" s="212" t="s">
        <v>290</v>
      </c>
      <c r="L348" s="41"/>
      <c r="M348" s="217" t="s">
        <v>1</v>
      </c>
      <c r="N348" s="218" t="s">
        <v>48</v>
      </c>
      <c r="O348" s="73"/>
      <c r="P348" s="219">
        <f>O348*H348</f>
        <v>0</v>
      </c>
      <c r="Q348" s="219">
        <v>0</v>
      </c>
      <c r="R348" s="219">
        <f>Q348*H348</f>
        <v>0</v>
      </c>
      <c r="S348" s="219">
        <v>0</v>
      </c>
      <c r="T348" s="220">
        <f>S348*H348</f>
        <v>0</v>
      </c>
      <c r="U348" s="36"/>
      <c r="V348" s="36"/>
      <c r="W348" s="36"/>
      <c r="X348" s="36"/>
      <c r="Y348" s="36"/>
      <c r="Z348" s="36"/>
      <c r="AA348" s="36"/>
      <c r="AB348" s="36"/>
      <c r="AC348" s="36"/>
      <c r="AD348" s="36"/>
      <c r="AE348" s="36"/>
      <c r="AR348" s="221" t="s">
        <v>304</v>
      </c>
      <c r="AT348" s="221" t="s">
        <v>286</v>
      </c>
      <c r="AU348" s="221" t="s">
        <v>93</v>
      </c>
      <c r="AY348" s="18" t="s">
        <v>283</v>
      </c>
      <c r="BE348" s="222">
        <f>IF(N348="základní",J348,0)</f>
        <v>0</v>
      </c>
      <c r="BF348" s="222">
        <f>IF(N348="snížená",J348,0)</f>
        <v>0</v>
      </c>
      <c r="BG348" s="222">
        <f>IF(N348="zákl. přenesená",J348,0)</f>
        <v>0</v>
      </c>
      <c r="BH348" s="222">
        <f>IF(N348="sníž. přenesená",J348,0)</f>
        <v>0</v>
      </c>
      <c r="BI348" s="222">
        <f>IF(N348="nulová",J348,0)</f>
        <v>0</v>
      </c>
      <c r="BJ348" s="18" t="s">
        <v>91</v>
      </c>
      <c r="BK348" s="222">
        <f>ROUND(I348*H348,2)</f>
        <v>0</v>
      </c>
      <c r="BL348" s="18" t="s">
        <v>304</v>
      </c>
      <c r="BM348" s="221" t="s">
        <v>4643</v>
      </c>
    </row>
    <row r="349" spans="1:65" s="2" customFormat="1" ht="16.5" customHeight="1">
      <c r="A349" s="36"/>
      <c r="B349" s="37"/>
      <c r="C349" s="210" t="s">
        <v>616</v>
      </c>
      <c r="D349" s="210" t="s">
        <v>286</v>
      </c>
      <c r="E349" s="211" t="s">
        <v>4644</v>
      </c>
      <c r="F349" s="212" t="s">
        <v>4645</v>
      </c>
      <c r="G349" s="213" t="s">
        <v>331</v>
      </c>
      <c r="H349" s="214">
        <v>21560.2</v>
      </c>
      <c r="I349" s="215"/>
      <c r="J349" s="216">
        <f>ROUND(I349*H349,2)</f>
        <v>0</v>
      </c>
      <c r="K349" s="212" t="s">
        <v>290</v>
      </c>
      <c r="L349" s="41"/>
      <c r="M349" s="217" t="s">
        <v>1</v>
      </c>
      <c r="N349" s="218" t="s">
        <v>48</v>
      </c>
      <c r="O349" s="73"/>
      <c r="P349" s="219">
        <f>O349*H349</f>
        <v>0</v>
      </c>
      <c r="Q349" s="219">
        <v>1E-3</v>
      </c>
      <c r="R349" s="219">
        <f>Q349*H349</f>
        <v>21.560200000000002</v>
      </c>
      <c r="S349" s="219">
        <v>0</v>
      </c>
      <c r="T349" s="220">
        <f>S349*H349</f>
        <v>0</v>
      </c>
      <c r="U349" s="36"/>
      <c r="V349" s="36"/>
      <c r="W349" s="36"/>
      <c r="X349" s="36"/>
      <c r="Y349" s="36"/>
      <c r="Z349" s="36"/>
      <c r="AA349" s="36"/>
      <c r="AB349" s="36"/>
      <c r="AC349" s="36"/>
      <c r="AD349" s="36"/>
      <c r="AE349" s="36"/>
      <c r="AR349" s="221" t="s">
        <v>304</v>
      </c>
      <c r="AT349" s="221" t="s">
        <v>286</v>
      </c>
      <c r="AU349" s="221" t="s">
        <v>93</v>
      </c>
      <c r="AY349" s="18" t="s">
        <v>283</v>
      </c>
      <c r="BE349" s="222">
        <f>IF(N349="základní",J349,0)</f>
        <v>0</v>
      </c>
      <c r="BF349" s="222">
        <f>IF(N349="snížená",J349,0)</f>
        <v>0</v>
      </c>
      <c r="BG349" s="222">
        <f>IF(N349="zákl. přenesená",J349,0)</f>
        <v>0</v>
      </c>
      <c r="BH349" s="222">
        <f>IF(N349="sníž. přenesená",J349,0)</f>
        <v>0</v>
      </c>
      <c r="BI349" s="222">
        <f>IF(N349="nulová",J349,0)</f>
        <v>0</v>
      </c>
      <c r="BJ349" s="18" t="s">
        <v>91</v>
      </c>
      <c r="BK349" s="222">
        <f>ROUND(I349*H349,2)</f>
        <v>0</v>
      </c>
      <c r="BL349" s="18" t="s">
        <v>304</v>
      </c>
      <c r="BM349" s="221" t="s">
        <v>4646</v>
      </c>
    </row>
    <row r="350" spans="1:65" s="15" customFormat="1" ht="11.25">
      <c r="B350" s="254"/>
      <c r="C350" s="255"/>
      <c r="D350" s="223" t="s">
        <v>440</v>
      </c>
      <c r="E350" s="256" t="s">
        <v>1</v>
      </c>
      <c r="F350" s="257" t="s">
        <v>4449</v>
      </c>
      <c r="G350" s="255"/>
      <c r="H350" s="256" t="s">
        <v>1</v>
      </c>
      <c r="I350" s="258"/>
      <c r="J350" s="255"/>
      <c r="K350" s="255"/>
      <c r="L350" s="259"/>
      <c r="M350" s="260"/>
      <c r="N350" s="261"/>
      <c r="O350" s="261"/>
      <c r="P350" s="261"/>
      <c r="Q350" s="261"/>
      <c r="R350" s="261"/>
      <c r="S350" s="261"/>
      <c r="T350" s="262"/>
      <c r="AT350" s="263" t="s">
        <v>440</v>
      </c>
      <c r="AU350" s="263" t="s">
        <v>93</v>
      </c>
      <c r="AV350" s="15" t="s">
        <v>91</v>
      </c>
      <c r="AW350" s="15" t="s">
        <v>38</v>
      </c>
      <c r="AX350" s="15" t="s">
        <v>83</v>
      </c>
      <c r="AY350" s="263" t="s">
        <v>283</v>
      </c>
    </row>
    <row r="351" spans="1:65" s="13" customFormat="1" ht="11.25">
      <c r="B351" s="232"/>
      <c r="C351" s="233"/>
      <c r="D351" s="223" t="s">
        <v>440</v>
      </c>
      <c r="E351" s="234" t="s">
        <v>1</v>
      </c>
      <c r="F351" s="235" t="s">
        <v>4633</v>
      </c>
      <c r="G351" s="233"/>
      <c r="H351" s="236">
        <v>6112.25</v>
      </c>
      <c r="I351" s="237"/>
      <c r="J351" s="233"/>
      <c r="K351" s="233"/>
      <c r="L351" s="238"/>
      <c r="M351" s="239"/>
      <c r="N351" s="240"/>
      <c r="O351" s="240"/>
      <c r="P351" s="240"/>
      <c r="Q351" s="240"/>
      <c r="R351" s="240"/>
      <c r="S351" s="240"/>
      <c r="T351" s="241"/>
      <c r="AT351" s="242" t="s">
        <v>440</v>
      </c>
      <c r="AU351" s="242" t="s">
        <v>93</v>
      </c>
      <c r="AV351" s="13" t="s">
        <v>93</v>
      </c>
      <c r="AW351" s="13" t="s">
        <v>38</v>
      </c>
      <c r="AX351" s="13" t="s">
        <v>83</v>
      </c>
      <c r="AY351" s="242" t="s">
        <v>283</v>
      </c>
    </row>
    <row r="352" spans="1:65" s="16" customFormat="1" ht="11.25">
      <c r="B352" s="264"/>
      <c r="C352" s="265"/>
      <c r="D352" s="223" t="s">
        <v>440</v>
      </c>
      <c r="E352" s="266" t="s">
        <v>1</v>
      </c>
      <c r="F352" s="267" t="s">
        <v>453</v>
      </c>
      <c r="G352" s="265"/>
      <c r="H352" s="268">
        <v>6112.25</v>
      </c>
      <c r="I352" s="269"/>
      <c r="J352" s="265"/>
      <c r="K352" s="265"/>
      <c r="L352" s="270"/>
      <c r="M352" s="271"/>
      <c r="N352" s="272"/>
      <c r="O352" s="272"/>
      <c r="P352" s="272"/>
      <c r="Q352" s="272"/>
      <c r="R352" s="272"/>
      <c r="S352" s="272"/>
      <c r="T352" s="273"/>
      <c r="AT352" s="274" t="s">
        <v>440</v>
      </c>
      <c r="AU352" s="274" t="s">
        <v>93</v>
      </c>
      <c r="AV352" s="16" t="s">
        <v>299</v>
      </c>
      <c r="AW352" s="16" t="s">
        <v>38</v>
      </c>
      <c r="AX352" s="16" t="s">
        <v>83</v>
      </c>
      <c r="AY352" s="274" t="s">
        <v>283</v>
      </c>
    </row>
    <row r="353" spans="1:65" s="13" customFormat="1" ht="11.25">
      <c r="B353" s="232"/>
      <c r="C353" s="233"/>
      <c r="D353" s="223" t="s">
        <v>440</v>
      </c>
      <c r="E353" s="234" t="s">
        <v>1</v>
      </c>
      <c r="F353" s="235" t="s">
        <v>4634</v>
      </c>
      <c r="G353" s="233"/>
      <c r="H353" s="236">
        <v>48.3</v>
      </c>
      <c r="I353" s="237"/>
      <c r="J353" s="233"/>
      <c r="K353" s="233"/>
      <c r="L353" s="238"/>
      <c r="M353" s="239"/>
      <c r="N353" s="240"/>
      <c r="O353" s="240"/>
      <c r="P353" s="240"/>
      <c r="Q353" s="240"/>
      <c r="R353" s="240"/>
      <c r="S353" s="240"/>
      <c r="T353" s="241"/>
      <c r="AT353" s="242" t="s">
        <v>440</v>
      </c>
      <c r="AU353" s="242" t="s">
        <v>93</v>
      </c>
      <c r="AV353" s="13" t="s">
        <v>93</v>
      </c>
      <c r="AW353" s="13" t="s">
        <v>38</v>
      </c>
      <c r="AX353" s="13" t="s">
        <v>83</v>
      </c>
      <c r="AY353" s="242" t="s">
        <v>283</v>
      </c>
    </row>
    <row r="354" spans="1:65" s="13" customFormat="1" ht="11.25">
      <c r="B354" s="232"/>
      <c r="C354" s="233"/>
      <c r="D354" s="223" t="s">
        <v>440</v>
      </c>
      <c r="E354" s="234" t="s">
        <v>1</v>
      </c>
      <c r="F354" s="235" t="s">
        <v>4635</v>
      </c>
      <c r="G354" s="233"/>
      <c r="H354" s="236">
        <v>4749.5</v>
      </c>
      <c r="I354" s="237"/>
      <c r="J354" s="233"/>
      <c r="K354" s="233"/>
      <c r="L354" s="238"/>
      <c r="M354" s="239"/>
      <c r="N354" s="240"/>
      <c r="O354" s="240"/>
      <c r="P354" s="240"/>
      <c r="Q354" s="240"/>
      <c r="R354" s="240"/>
      <c r="S354" s="240"/>
      <c r="T354" s="241"/>
      <c r="AT354" s="242" t="s">
        <v>440</v>
      </c>
      <c r="AU354" s="242" t="s">
        <v>93</v>
      </c>
      <c r="AV354" s="13" t="s">
        <v>93</v>
      </c>
      <c r="AW354" s="13" t="s">
        <v>38</v>
      </c>
      <c r="AX354" s="13" t="s">
        <v>83</v>
      </c>
      <c r="AY354" s="242" t="s">
        <v>283</v>
      </c>
    </row>
    <row r="355" spans="1:65" s="13" customFormat="1" ht="11.25">
      <c r="B355" s="232"/>
      <c r="C355" s="233"/>
      <c r="D355" s="223" t="s">
        <v>440</v>
      </c>
      <c r="E355" s="234" t="s">
        <v>1</v>
      </c>
      <c r="F355" s="235" t="s">
        <v>4636</v>
      </c>
      <c r="G355" s="233"/>
      <c r="H355" s="236">
        <v>3892.75</v>
      </c>
      <c r="I355" s="237"/>
      <c r="J355" s="233"/>
      <c r="K355" s="233"/>
      <c r="L355" s="238"/>
      <c r="M355" s="239"/>
      <c r="N355" s="240"/>
      <c r="O355" s="240"/>
      <c r="P355" s="240"/>
      <c r="Q355" s="240"/>
      <c r="R355" s="240"/>
      <c r="S355" s="240"/>
      <c r="T355" s="241"/>
      <c r="AT355" s="242" t="s">
        <v>440</v>
      </c>
      <c r="AU355" s="242" t="s">
        <v>93</v>
      </c>
      <c r="AV355" s="13" t="s">
        <v>93</v>
      </c>
      <c r="AW355" s="13" t="s">
        <v>38</v>
      </c>
      <c r="AX355" s="13" t="s">
        <v>83</v>
      </c>
      <c r="AY355" s="242" t="s">
        <v>283</v>
      </c>
    </row>
    <row r="356" spans="1:65" s="13" customFormat="1" ht="11.25">
      <c r="B356" s="232"/>
      <c r="C356" s="233"/>
      <c r="D356" s="223" t="s">
        <v>440</v>
      </c>
      <c r="E356" s="234" t="s">
        <v>1</v>
      </c>
      <c r="F356" s="235" t="s">
        <v>4637</v>
      </c>
      <c r="G356" s="233"/>
      <c r="H356" s="236">
        <v>3370.65</v>
      </c>
      <c r="I356" s="237"/>
      <c r="J356" s="233"/>
      <c r="K356" s="233"/>
      <c r="L356" s="238"/>
      <c r="M356" s="239"/>
      <c r="N356" s="240"/>
      <c r="O356" s="240"/>
      <c r="P356" s="240"/>
      <c r="Q356" s="240"/>
      <c r="R356" s="240"/>
      <c r="S356" s="240"/>
      <c r="T356" s="241"/>
      <c r="AT356" s="242" t="s">
        <v>440</v>
      </c>
      <c r="AU356" s="242" t="s">
        <v>93</v>
      </c>
      <c r="AV356" s="13" t="s">
        <v>93</v>
      </c>
      <c r="AW356" s="13" t="s">
        <v>38</v>
      </c>
      <c r="AX356" s="13" t="s">
        <v>83</v>
      </c>
      <c r="AY356" s="242" t="s">
        <v>283</v>
      </c>
    </row>
    <row r="357" spans="1:65" s="13" customFormat="1" ht="11.25">
      <c r="B357" s="232"/>
      <c r="C357" s="233"/>
      <c r="D357" s="223" t="s">
        <v>440</v>
      </c>
      <c r="E357" s="234" t="s">
        <v>1</v>
      </c>
      <c r="F357" s="235" t="s">
        <v>4638</v>
      </c>
      <c r="G357" s="233"/>
      <c r="H357" s="236">
        <v>3286.7</v>
      </c>
      <c r="I357" s="237"/>
      <c r="J357" s="233"/>
      <c r="K357" s="233"/>
      <c r="L357" s="238"/>
      <c r="M357" s="239"/>
      <c r="N357" s="240"/>
      <c r="O357" s="240"/>
      <c r="P357" s="240"/>
      <c r="Q357" s="240"/>
      <c r="R357" s="240"/>
      <c r="S357" s="240"/>
      <c r="T357" s="241"/>
      <c r="AT357" s="242" t="s">
        <v>440</v>
      </c>
      <c r="AU357" s="242" t="s">
        <v>93</v>
      </c>
      <c r="AV357" s="13" t="s">
        <v>93</v>
      </c>
      <c r="AW357" s="13" t="s">
        <v>38</v>
      </c>
      <c r="AX357" s="13" t="s">
        <v>83</v>
      </c>
      <c r="AY357" s="242" t="s">
        <v>283</v>
      </c>
    </row>
    <row r="358" spans="1:65" s="13" customFormat="1" ht="11.25">
      <c r="B358" s="232"/>
      <c r="C358" s="233"/>
      <c r="D358" s="223" t="s">
        <v>440</v>
      </c>
      <c r="E358" s="234" t="s">
        <v>1</v>
      </c>
      <c r="F358" s="235" t="s">
        <v>4639</v>
      </c>
      <c r="G358" s="233"/>
      <c r="H358" s="236">
        <v>72.45</v>
      </c>
      <c r="I358" s="237"/>
      <c r="J358" s="233"/>
      <c r="K358" s="233"/>
      <c r="L358" s="238"/>
      <c r="M358" s="239"/>
      <c r="N358" s="240"/>
      <c r="O358" s="240"/>
      <c r="P358" s="240"/>
      <c r="Q358" s="240"/>
      <c r="R358" s="240"/>
      <c r="S358" s="240"/>
      <c r="T358" s="241"/>
      <c r="AT358" s="242" t="s">
        <v>440</v>
      </c>
      <c r="AU358" s="242" t="s">
        <v>93</v>
      </c>
      <c r="AV358" s="13" t="s">
        <v>93</v>
      </c>
      <c r="AW358" s="13" t="s">
        <v>38</v>
      </c>
      <c r="AX358" s="13" t="s">
        <v>83</v>
      </c>
      <c r="AY358" s="242" t="s">
        <v>283</v>
      </c>
    </row>
    <row r="359" spans="1:65" s="16" customFormat="1" ht="11.25">
      <c r="B359" s="264"/>
      <c r="C359" s="265"/>
      <c r="D359" s="223" t="s">
        <v>440</v>
      </c>
      <c r="E359" s="266" t="s">
        <v>1</v>
      </c>
      <c r="F359" s="267" t="s">
        <v>453</v>
      </c>
      <c r="G359" s="265"/>
      <c r="H359" s="268">
        <v>15420.35</v>
      </c>
      <c r="I359" s="269"/>
      <c r="J359" s="265"/>
      <c r="K359" s="265"/>
      <c r="L359" s="270"/>
      <c r="M359" s="271"/>
      <c r="N359" s="272"/>
      <c r="O359" s="272"/>
      <c r="P359" s="272"/>
      <c r="Q359" s="272"/>
      <c r="R359" s="272"/>
      <c r="S359" s="272"/>
      <c r="T359" s="273"/>
      <c r="AT359" s="274" t="s">
        <v>440</v>
      </c>
      <c r="AU359" s="274" t="s">
        <v>93</v>
      </c>
      <c r="AV359" s="16" t="s">
        <v>299</v>
      </c>
      <c r="AW359" s="16" t="s">
        <v>38</v>
      </c>
      <c r="AX359" s="16" t="s">
        <v>83</v>
      </c>
      <c r="AY359" s="274" t="s">
        <v>283</v>
      </c>
    </row>
    <row r="360" spans="1:65" s="13" customFormat="1" ht="11.25">
      <c r="B360" s="232"/>
      <c r="C360" s="233"/>
      <c r="D360" s="223" t="s">
        <v>440</v>
      </c>
      <c r="E360" s="234" t="s">
        <v>1</v>
      </c>
      <c r="F360" s="235" t="s">
        <v>4640</v>
      </c>
      <c r="G360" s="233"/>
      <c r="H360" s="236">
        <v>27.6</v>
      </c>
      <c r="I360" s="237"/>
      <c r="J360" s="233"/>
      <c r="K360" s="233"/>
      <c r="L360" s="238"/>
      <c r="M360" s="239"/>
      <c r="N360" s="240"/>
      <c r="O360" s="240"/>
      <c r="P360" s="240"/>
      <c r="Q360" s="240"/>
      <c r="R360" s="240"/>
      <c r="S360" s="240"/>
      <c r="T360" s="241"/>
      <c r="AT360" s="242" t="s">
        <v>440</v>
      </c>
      <c r="AU360" s="242" t="s">
        <v>93</v>
      </c>
      <c r="AV360" s="13" t="s">
        <v>93</v>
      </c>
      <c r="AW360" s="13" t="s">
        <v>38</v>
      </c>
      <c r="AX360" s="13" t="s">
        <v>83</v>
      </c>
      <c r="AY360" s="242" t="s">
        <v>283</v>
      </c>
    </row>
    <row r="361" spans="1:65" s="16" customFormat="1" ht="11.25">
      <c r="B361" s="264"/>
      <c r="C361" s="265"/>
      <c r="D361" s="223" t="s">
        <v>440</v>
      </c>
      <c r="E361" s="266" t="s">
        <v>1</v>
      </c>
      <c r="F361" s="267" t="s">
        <v>453</v>
      </c>
      <c r="G361" s="265"/>
      <c r="H361" s="268">
        <v>27.6</v>
      </c>
      <c r="I361" s="269"/>
      <c r="J361" s="265"/>
      <c r="K361" s="265"/>
      <c r="L361" s="270"/>
      <c r="M361" s="271"/>
      <c r="N361" s="272"/>
      <c r="O361" s="272"/>
      <c r="P361" s="272"/>
      <c r="Q361" s="272"/>
      <c r="R361" s="272"/>
      <c r="S361" s="272"/>
      <c r="T361" s="273"/>
      <c r="AT361" s="274" t="s">
        <v>440</v>
      </c>
      <c r="AU361" s="274" t="s">
        <v>93</v>
      </c>
      <c r="AV361" s="16" t="s">
        <v>299</v>
      </c>
      <c r="AW361" s="16" t="s">
        <v>38</v>
      </c>
      <c r="AX361" s="16" t="s">
        <v>83</v>
      </c>
      <c r="AY361" s="274" t="s">
        <v>283</v>
      </c>
    </row>
    <row r="362" spans="1:65" s="14" customFormat="1" ht="11.25">
      <c r="B362" s="243"/>
      <c r="C362" s="244"/>
      <c r="D362" s="223" t="s">
        <v>440</v>
      </c>
      <c r="E362" s="245" t="s">
        <v>1</v>
      </c>
      <c r="F362" s="246" t="s">
        <v>442</v>
      </c>
      <c r="G362" s="244"/>
      <c r="H362" s="247">
        <v>21560.2</v>
      </c>
      <c r="I362" s="248"/>
      <c r="J362" s="244"/>
      <c r="K362" s="244"/>
      <c r="L362" s="249"/>
      <c r="M362" s="250"/>
      <c r="N362" s="251"/>
      <c r="O362" s="251"/>
      <c r="P362" s="251"/>
      <c r="Q362" s="251"/>
      <c r="R362" s="251"/>
      <c r="S362" s="251"/>
      <c r="T362" s="252"/>
      <c r="AT362" s="253" t="s">
        <v>440</v>
      </c>
      <c r="AU362" s="253" t="s">
        <v>93</v>
      </c>
      <c r="AV362" s="14" t="s">
        <v>304</v>
      </c>
      <c r="AW362" s="14" t="s">
        <v>38</v>
      </c>
      <c r="AX362" s="14" t="s">
        <v>91</v>
      </c>
      <c r="AY362" s="253" t="s">
        <v>283</v>
      </c>
    </row>
    <row r="363" spans="1:65" s="2" customFormat="1" ht="16.5" customHeight="1">
      <c r="A363" s="36"/>
      <c r="B363" s="37"/>
      <c r="C363" s="210" t="s">
        <v>620</v>
      </c>
      <c r="D363" s="210" t="s">
        <v>286</v>
      </c>
      <c r="E363" s="211" t="s">
        <v>4647</v>
      </c>
      <c r="F363" s="212" t="s">
        <v>4648</v>
      </c>
      <c r="G363" s="213" t="s">
        <v>331</v>
      </c>
      <c r="H363" s="214">
        <v>21560.2</v>
      </c>
      <c r="I363" s="215"/>
      <c r="J363" s="216">
        <f>ROUND(I363*H363,2)</f>
        <v>0</v>
      </c>
      <c r="K363" s="212" t="s">
        <v>290</v>
      </c>
      <c r="L363" s="41"/>
      <c r="M363" s="217" t="s">
        <v>1</v>
      </c>
      <c r="N363" s="218" t="s">
        <v>48</v>
      </c>
      <c r="O363" s="73"/>
      <c r="P363" s="219">
        <f>O363*H363</f>
        <v>0</v>
      </c>
      <c r="Q363" s="219">
        <v>0</v>
      </c>
      <c r="R363" s="219">
        <f>Q363*H363</f>
        <v>0</v>
      </c>
      <c r="S363" s="219">
        <v>0</v>
      </c>
      <c r="T363" s="220">
        <f>S363*H363</f>
        <v>0</v>
      </c>
      <c r="U363" s="36"/>
      <c r="V363" s="36"/>
      <c r="W363" s="36"/>
      <c r="X363" s="36"/>
      <c r="Y363" s="36"/>
      <c r="Z363" s="36"/>
      <c r="AA363" s="36"/>
      <c r="AB363" s="36"/>
      <c r="AC363" s="36"/>
      <c r="AD363" s="36"/>
      <c r="AE363" s="36"/>
      <c r="AR363" s="221" t="s">
        <v>304</v>
      </c>
      <c r="AT363" s="221" t="s">
        <v>286</v>
      </c>
      <c r="AU363" s="221" t="s">
        <v>93</v>
      </c>
      <c r="AY363" s="18" t="s">
        <v>283</v>
      </c>
      <c r="BE363" s="222">
        <f>IF(N363="základní",J363,0)</f>
        <v>0</v>
      </c>
      <c r="BF363" s="222">
        <f>IF(N363="snížená",J363,0)</f>
        <v>0</v>
      </c>
      <c r="BG363" s="222">
        <f>IF(N363="zákl. přenesená",J363,0)</f>
        <v>0</v>
      </c>
      <c r="BH363" s="222">
        <f>IF(N363="sníž. přenesená",J363,0)</f>
        <v>0</v>
      </c>
      <c r="BI363" s="222">
        <f>IF(N363="nulová",J363,0)</f>
        <v>0</v>
      </c>
      <c r="BJ363" s="18" t="s">
        <v>91</v>
      </c>
      <c r="BK363" s="222">
        <f>ROUND(I363*H363,2)</f>
        <v>0</v>
      </c>
      <c r="BL363" s="18" t="s">
        <v>304</v>
      </c>
      <c r="BM363" s="221" t="s">
        <v>4649</v>
      </c>
    </row>
    <row r="364" spans="1:65" s="2" customFormat="1" ht="16.5" customHeight="1">
      <c r="A364" s="36"/>
      <c r="B364" s="37"/>
      <c r="C364" s="210" t="s">
        <v>624</v>
      </c>
      <c r="D364" s="210" t="s">
        <v>286</v>
      </c>
      <c r="E364" s="211" t="s">
        <v>4650</v>
      </c>
      <c r="F364" s="212" t="s">
        <v>4651</v>
      </c>
      <c r="G364" s="213" t="s">
        <v>331</v>
      </c>
      <c r="H364" s="214">
        <v>27.6</v>
      </c>
      <c r="I364" s="215"/>
      <c r="J364" s="216">
        <f>ROUND(I364*H364,2)</f>
        <v>0</v>
      </c>
      <c r="K364" s="212" t="s">
        <v>290</v>
      </c>
      <c r="L364" s="41"/>
      <c r="M364" s="217" t="s">
        <v>1</v>
      </c>
      <c r="N364" s="218" t="s">
        <v>48</v>
      </c>
      <c r="O364" s="73"/>
      <c r="P364" s="219">
        <f>O364*H364</f>
        <v>0</v>
      </c>
      <c r="Q364" s="219">
        <v>3.2000000000000002E-3</v>
      </c>
      <c r="R364" s="219">
        <f>Q364*H364</f>
        <v>8.832000000000001E-2</v>
      </c>
      <c r="S364" s="219">
        <v>0</v>
      </c>
      <c r="T364" s="220">
        <f>S364*H364</f>
        <v>0</v>
      </c>
      <c r="U364" s="36"/>
      <c r="V364" s="36"/>
      <c r="W364" s="36"/>
      <c r="X364" s="36"/>
      <c r="Y364" s="36"/>
      <c r="Z364" s="36"/>
      <c r="AA364" s="36"/>
      <c r="AB364" s="36"/>
      <c r="AC364" s="36"/>
      <c r="AD364" s="36"/>
      <c r="AE364" s="36"/>
      <c r="AR364" s="221" t="s">
        <v>304</v>
      </c>
      <c r="AT364" s="221" t="s">
        <v>286</v>
      </c>
      <c r="AU364" s="221" t="s">
        <v>93</v>
      </c>
      <c r="AY364" s="18" t="s">
        <v>283</v>
      </c>
      <c r="BE364" s="222">
        <f>IF(N364="základní",J364,0)</f>
        <v>0</v>
      </c>
      <c r="BF364" s="222">
        <f>IF(N364="snížená",J364,0)</f>
        <v>0</v>
      </c>
      <c r="BG364" s="222">
        <f>IF(N364="zákl. přenesená",J364,0)</f>
        <v>0</v>
      </c>
      <c r="BH364" s="222">
        <f>IF(N364="sníž. přenesená",J364,0)</f>
        <v>0</v>
      </c>
      <c r="BI364" s="222">
        <f>IF(N364="nulová",J364,0)</f>
        <v>0</v>
      </c>
      <c r="BJ364" s="18" t="s">
        <v>91</v>
      </c>
      <c r="BK364" s="222">
        <f>ROUND(I364*H364,2)</f>
        <v>0</v>
      </c>
      <c r="BL364" s="18" t="s">
        <v>304</v>
      </c>
      <c r="BM364" s="221" t="s">
        <v>4652</v>
      </c>
    </row>
    <row r="365" spans="1:65" s="2" customFormat="1" ht="16.5" customHeight="1">
      <c r="A365" s="36"/>
      <c r="B365" s="37"/>
      <c r="C365" s="210" t="s">
        <v>628</v>
      </c>
      <c r="D365" s="210" t="s">
        <v>286</v>
      </c>
      <c r="E365" s="211" t="s">
        <v>4653</v>
      </c>
      <c r="F365" s="212" t="s">
        <v>4654</v>
      </c>
      <c r="G365" s="213" t="s">
        <v>479</v>
      </c>
      <c r="H365" s="214">
        <v>579.49699999999996</v>
      </c>
      <c r="I365" s="215"/>
      <c r="J365" s="216">
        <f>ROUND(I365*H365,2)</f>
        <v>0</v>
      </c>
      <c r="K365" s="212" t="s">
        <v>290</v>
      </c>
      <c r="L365" s="41"/>
      <c r="M365" s="217" t="s">
        <v>1</v>
      </c>
      <c r="N365" s="218" t="s">
        <v>48</v>
      </c>
      <c r="O365" s="73"/>
      <c r="P365" s="219">
        <f>O365*H365</f>
        <v>0</v>
      </c>
      <c r="Q365" s="219">
        <v>1.0551600000000001</v>
      </c>
      <c r="R365" s="219">
        <f>Q365*H365</f>
        <v>611.46205452000004</v>
      </c>
      <c r="S365" s="219">
        <v>0</v>
      </c>
      <c r="T365" s="220">
        <f>S365*H365</f>
        <v>0</v>
      </c>
      <c r="U365" s="36"/>
      <c r="V365" s="36"/>
      <c r="W365" s="36"/>
      <c r="X365" s="36"/>
      <c r="Y365" s="36"/>
      <c r="Z365" s="36"/>
      <c r="AA365" s="36"/>
      <c r="AB365" s="36"/>
      <c r="AC365" s="36"/>
      <c r="AD365" s="36"/>
      <c r="AE365" s="36"/>
      <c r="AR365" s="221" t="s">
        <v>304</v>
      </c>
      <c r="AT365" s="221" t="s">
        <v>286</v>
      </c>
      <c r="AU365" s="221" t="s">
        <v>93</v>
      </c>
      <c r="AY365" s="18" t="s">
        <v>283</v>
      </c>
      <c r="BE365" s="222">
        <f>IF(N365="základní",J365,0)</f>
        <v>0</v>
      </c>
      <c r="BF365" s="222">
        <f>IF(N365="snížená",J365,0)</f>
        <v>0</v>
      </c>
      <c r="BG365" s="222">
        <f>IF(N365="zákl. přenesená",J365,0)</f>
        <v>0</v>
      </c>
      <c r="BH365" s="222">
        <f>IF(N365="sníž. přenesená",J365,0)</f>
        <v>0</v>
      </c>
      <c r="BI365" s="222">
        <f>IF(N365="nulová",J365,0)</f>
        <v>0</v>
      </c>
      <c r="BJ365" s="18" t="s">
        <v>91</v>
      </c>
      <c r="BK365" s="222">
        <f>ROUND(I365*H365,2)</f>
        <v>0</v>
      </c>
      <c r="BL365" s="18" t="s">
        <v>304</v>
      </c>
      <c r="BM365" s="221" t="s">
        <v>4655</v>
      </c>
    </row>
    <row r="366" spans="1:65" s="15" customFormat="1" ht="11.25">
      <c r="B366" s="254"/>
      <c r="C366" s="255"/>
      <c r="D366" s="223" t="s">
        <v>440</v>
      </c>
      <c r="E366" s="256" t="s">
        <v>1</v>
      </c>
      <c r="F366" s="257" t="s">
        <v>4449</v>
      </c>
      <c r="G366" s="255"/>
      <c r="H366" s="256" t="s">
        <v>1</v>
      </c>
      <c r="I366" s="258"/>
      <c r="J366" s="255"/>
      <c r="K366" s="255"/>
      <c r="L366" s="259"/>
      <c r="M366" s="260"/>
      <c r="N366" s="261"/>
      <c r="O366" s="261"/>
      <c r="P366" s="261"/>
      <c r="Q366" s="261"/>
      <c r="R366" s="261"/>
      <c r="S366" s="261"/>
      <c r="T366" s="262"/>
      <c r="AT366" s="263" t="s">
        <v>440</v>
      </c>
      <c r="AU366" s="263" t="s">
        <v>93</v>
      </c>
      <c r="AV366" s="15" t="s">
        <v>91</v>
      </c>
      <c r="AW366" s="15" t="s">
        <v>38</v>
      </c>
      <c r="AX366" s="15" t="s">
        <v>83</v>
      </c>
      <c r="AY366" s="263" t="s">
        <v>283</v>
      </c>
    </row>
    <row r="367" spans="1:65" s="15" customFormat="1" ht="11.25">
      <c r="B367" s="254"/>
      <c r="C367" s="255"/>
      <c r="D367" s="223" t="s">
        <v>440</v>
      </c>
      <c r="E367" s="256" t="s">
        <v>1</v>
      </c>
      <c r="F367" s="257" t="s">
        <v>4482</v>
      </c>
      <c r="G367" s="255"/>
      <c r="H367" s="256" t="s">
        <v>1</v>
      </c>
      <c r="I367" s="258"/>
      <c r="J367" s="255"/>
      <c r="K367" s="255"/>
      <c r="L367" s="259"/>
      <c r="M367" s="260"/>
      <c r="N367" s="261"/>
      <c r="O367" s="261"/>
      <c r="P367" s="261"/>
      <c r="Q367" s="261"/>
      <c r="R367" s="261"/>
      <c r="S367" s="261"/>
      <c r="T367" s="262"/>
      <c r="AT367" s="263" t="s">
        <v>440</v>
      </c>
      <c r="AU367" s="263" t="s">
        <v>93</v>
      </c>
      <c r="AV367" s="15" t="s">
        <v>91</v>
      </c>
      <c r="AW367" s="15" t="s">
        <v>38</v>
      </c>
      <c r="AX367" s="15" t="s">
        <v>83</v>
      </c>
      <c r="AY367" s="263" t="s">
        <v>283</v>
      </c>
    </row>
    <row r="368" spans="1:65" s="13" customFormat="1" ht="11.25">
      <c r="B368" s="232"/>
      <c r="C368" s="233"/>
      <c r="D368" s="223" t="s">
        <v>440</v>
      </c>
      <c r="E368" s="234" t="s">
        <v>1</v>
      </c>
      <c r="F368" s="235" t="s">
        <v>4656</v>
      </c>
      <c r="G368" s="233"/>
      <c r="H368" s="236">
        <v>190.05</v>
      </c>
      <c r="I368" s="237"/>
      <c r="J368" s="233"/>
      <c r="K368" s="233"/>
      <c r="L368" s="238"/>
      <c r="M368" s="239"/>
      <c r="N368" s="240"/>
      <c r="O368" s="240"/>
      <c r="P368" s="240"/>
      <c r="Q368" s="240"/>
      <c r="R368" s="240"/>
      <c r="S368" s="240"/>
      <c r="T368" s="241"/>
      <c r="AT368" s="242" t="s">
        <v>440</v>
      </c>
      <c r="AU368" s="242" t="s">
        <v>93</v>
      </c>
      <c r="AV368" s="13" t="s">
        <v>93</v>
      </c>
      <c r="AW368" s="13" t="s">
        <v>38</v>
      </c>
      <c r="AX368" s="13" t="s">
        <v>83</v>
      </c>
      <c r="AY368" s="242" t="s">
        <v>283</v>
      </c>
    </row>
    <row r="369" spans="1:65" s="13" customFormat="1" ht="11.25">
      <c r="B369" s="232"/>
      <c r="C369" s="233"/>
      <c r="D369" s="223" t="s">
        <v>440</v>
      </c>
      <c r="E369" s="234" t="s">
        <v>1</v>
      </c>
      <c r="F369" s="235" t="s">
        <v>4657</v>
      </c>
      <c r="G369" s="233"/>
      <c r="H369" s="236">
        <v>97</v>
      </c>
      <c r="I369" s="237"/>
      <c r="J369" s="233"/>
      <c r="K369" s="233"/>
      <c r="L369" s="238"/>
      <c r="M369" s="239"/>
      <c r="N369" s="240"/>
      <c r="O369" s="240"/>
      <c r="P369" s="240"/>
      <c r="Q369" s="240"/>
      <c r="R369" s="240"/>
      <c r="S369" s="240"/>
      <c r="T369" s="241"/>
      <c r="AT369" s="242" t="s">
        <v>440</v>
      </c>
      <c r="AU369" s="242" t="s">
        <v>93</v>
      </c>
      <c r="AV369" s="13" t="s">
        <v>93</v>
      </c>
      <c r="AW369" s="13" t="s">
        <v>38</v>
      </c>
      <c r="AX369" s="13" t="s">
        <v>83</v>
      </c>
      <c r="AY369" s="242" t="s">
        <v>283</v>
      </c>
    </row>
    <row r="370" spans="1:65" s="13" customFormat="1" ht="11.25">
      <c r="B370" s="232"/>
      <c r="C370" s="233"/>
      <c r="D370" s="223" t="s">
        <v>440</v>
      </c>
      <c r="E370" s="234" t="s">
        <v>1</v>
      </c>
      <c r="F370" s="235" t="s">
        <v>4658</v>
      </c>
      <c r="G370" s="233"/>
      <c r="H370" s="236">
        <v>82.32</v>
      </c>
      <c r="I370" s="237"/>
      <c r="J370" s="233"/>
      <c r="K370" s="233"/>
      <c r="L370" s="238"/>
      <c r="M370" s="239"/>
      <c r="N370" s="240"/>
      <c r="O370" s="240"/>
      <c r="P370" s="240"/>
      <c r="Q370" s="240"/>
      <c r="R370" s="240"/>
      <c r="S370" s="240"/>
      <c r="T370" s="241"/>
      <c r="AT370" s="242" t="s">
        <v>440</v>
      </c>
      <c r="AU370" s="242" t="s">
        <v>93</v>
      </c>
      <c r="AV370" s="13" t="s">
        <v>93</v>
      </c>
      <c r="AW370" s="13" t="s">
        <v>38</v>
      </c>
      <c r="AX370" s="13" t="s">
        <v>83</v>
      </c>
      <c r="AY370" s="242" t="s">
        <v>283</v>
      </c>
    </row>
    <row r="371" spans="1:65" s="13" customFormat="1" ht="11.25">
      <c r="B371" s="232"/>
      <c r="C371" s="233"/>
      <c r="D371" s="223" t="s">
        <v>440</v>
      </c>
      <c r="E371" s="234" t="s">
        <v>1</v>
      </c>
      <c r="F371" s="235" t="s">
        <v>4659</v>
      </c>
      <c r="G371" s="233"/>
      <c r="H371" s="236">
        <v>60.38</v>
      </c>
      <c r="I371" s="237"/>
      <c r="J371" s="233"/>
      <c r="K371" s="233"/>
      <c r="L371" s="238"/>
      <c r="M371" s="239"/>
      <c r="N371" s="240"/>
      <c r="O371" s="240"/>
      <c r="P371" s="240"/>
      <c r="Q371" s="240"/>
      <c r="R371" s="240"/>
      <c r="S371" s="240"/>
      <c r="T371" s="241"/>
      <c r="AT371" s="242" t="s">
        <v>440</v>
      </c>
      <c r="AU371" s="242" t="s">
        <v>93</v>
      </c>
      <c r="AV371" s="13" t="s">
        <v>93</v>
      </c>
      <c r="AW371" s="13" t="s">
        <v>38</v>
      </c>
      <c r="AX371" s="13" t="s">
        <v>83</v>
      </c>
      <c r="AY371" s="242" t="s">
        <v>283</v>
      </c>
    </row>
    <row r="372" spans="1:65" s="13" customFormat="1" ht="11.25">
      <c r="B372" s="232"/>
      <c r="C372" s="233"/>
      <c r="D372" s="223" t="s">
        <v>440</v>
      </c>
      <c r="E372" s="234" t="s">
        <v>1</v>
      </c>
      <c r="F372" s="235" t="s">
        <v>4660</v>
      </c>
      <c r="G372" s="233"/>
      <c r="H372" s="236">
        <v>72.64</v>
      </c>
      <c r="I372" s="237"/>
      <c r="J372" s="233"/>
      <c r="K372" s="233"/>
      <c r="L372" s="238"/>
      <c r="M372" s="239"/>
      <c r="N372" s="240"/>
      <c r="O372" s="240"/>
      <c r="P372" s="240"/>
      <c r="Q372" s="240"/>
      <c r="R372" s="240"/>
      <c r="S372" s="240"/>
      <c r="T372" s="241"/>
      <c r="AT372" s="242" t="s">
        <v>440</v>
      </c>
      <c r="AU372" s="242" t="s">
        <v>93</v>
      </c>
      <c r="AV372" s="13" t="s">
        <v>93</v>
      </c>
      <c r="AW372" s="13" t="s">
        <v>38</v>
      </c>
      <c r="AX372" s="13" t="s">
        <v>83</v>
      </c>
      <c r="AY372" s="242" t="s">
        <v>283</v>
      </c>
    </row>
    <row r="373" spans="1:65" s="13" customFormat="1" ht="11.25">
      <c r="B373" s="232"/>
      <c r="C373" s="233"/>
      <c r="D373" s="223" t="s">
        <v>440</v>
      </c>
      <c r="E373" s="234" t="s">
        <v>1</v>
      </c>
      <c r="F373" s="235" t="s">
        <v>4661</v>
      </c>
      <c r="G373" s="233"/>
      <c r="H373" s="236">
        <v>1.07</v>
      </c>
      <c r="I373" s="237"/>
      <c r="J373" s="233"/>
      <c r="K373" s="233"/>
      <c r="L373" s="238"/>
      <c r="M373" s="239"/>
      <c r="N373" s="240"/>
      <c r="O373" s="240"/>
      <c r="P373" s="240"/>
      <c r="Q373" s="240"/>
      <c r="R373" s="240"/>
      <c r="S373" s="240"/>
      <c r="T373" s="241"/>
      <c r="AT373" s="242" t="s">
        <v>440</v>
      </c>
      <c r="AU373" s="242" t="s">
        <v>93</v>
      </c>
      <c r="AV373" s="13" t="s">
        <v>93</v>
      </c>
      <c r="AW373" s="13" t="s">
        <v>38</v>
      </c>
      <c r="AX373" s="13" t="s">
        <v>83</v>
      </c>
      <c r="AY373" s="242" t="s">
        <v>283</v>
      </c>
    </row>
    <row r="374" spans="1:65" s="13" customFormat="1" ht="11.25">
      <c r="B374" s="232"/>
      <c r="C374" s="233"/>
      <c r="D374" s="223" t="s">
        <v>440</v>
      </c>
      <c r="E374" s="234" t="s">
        <v>1</v>
      </c>
      <c r="F374" s="235" t="s">
        <v>4662</v>
      </c>
      <c r="G374" s="233"/>
      <c r="H374" s="236">
        <v>0.45</v>
      </c>
      <c r="I374" s="237"/>
      <c r="J374" s="233"/>
      <c r="K374" s="233"/>
      <c r="L374" s="238"/>
      <c r="M374" s="239"/>
      <c r="N374" s="240"/>
      <c r="O374" s="240"/>
      <c r="P374" s="240"/>
      <c r="Q374" s="240"/>
      <c r="R374" s="240"/>
      <c r="S374" s="240"/>
      <c r="T374" s="241"/>
      <c r="AT374" s="242" t="s">
        <v>440</v>
      </c>
      <c r="AU374" s="242" t="s">
        <v>93</v>
      </c>
      <c r="AV374" s="13" t="s">
        <v>93</v>
      </c>
      <c r="AW374" s="13" t="s">
        <v>38</v>
      </c>
      <c r="AX374" s="13" t="s">
        <v>83</v>
      </c>
      <c r="AY374" s="242" t="s">
        <v>283</v>
      </c>
    </row>
    <row r="375" spans="1:65" s="16" customFormat="1" ht="11.25">
      <c r="B375" s="264"/>
      <c r="C375" s="265"/>
      <c r="D375" s="223" t="s">
        <v>440</v>
      </c>
      <c r="E375" s="266" t="s">
        <v>1</v>
      </c>
      <c r="F375" s="267" t="s">
        <v>453</v>
      </c>
      <c r="G375" s="265"/>
      <c r="H375" s="268">
        <v>503.91</v>
      </c>
      <c r="I375" s="269"/>
      <c r="J375" s="265"/>
      <c r="K375" s="265"/>
      <c r="L375" s="270"/>
      <c r="M375" s="271"/>
      <c r="N375" s="272"/>
      <c r="O375" s="272"/>
      <c r="P375" s="272"/>
      <c r="Q375" s="272"/>
      <c r="R375" s="272"/>
      <c r="S375" s="272"/>
      <c r="T375" s="273"/>
      <c r="AT375" s="274" t="s">
        <v>440</v>
      </c>
      <c r="AU375" s="274" t="s">
        <v>93</v>
      </c>
      <c r="AV375" s="16" t="s">
        <v>299</v>
      </c>
      <c r="AW375" s="16" t="s">
        <v>38</v>
      </c>
      <c r="AX375" s="16" t="s">
        <v>83</v>
      </c>
      <c r="AY375" s="274" t="s">
        <v>283</v>
      </c>
    </row>
    <row r="376" spans="1:65" s="13" customFormat="1" ht="11.25">
      <c r="B376" s="232"/>
      <c r="C376" s="233"/>
      <c r="D376" s="223" t="s">
        <v>440</v>
      </c>
      <c r="E376" s="234" t="s">
        <v>1</v>
      </c>
      <c r="F376" s="235" t="s">
        <v>4663</v>
      </c>
      <c r="G376" s="233"/>
      <c r="H376" s="236">
        <v>75.587000000000003</v>
      </c>
      <c r="I376" s="237"/>
      <c r="J376" s="233"/>
      <c r="K376" s="233"/>
      <c r="L376" s="238"/>
      <c r="M376" s="239"/>
      <c r="N376" s="240"/>
      <c r="O376" s="240"/>
      <c r="P376" s="240"/>
      <c r="Q376" s="240"/>
      <c r="R376" s="240"/>
      <c r="S376" s="240"/>
      <c r="T376" s="241"/>
      <c r="AT376" s="242" t="s">
        <v>440</v>
      </c>
      <c r="AU376" s="242" t="s">
        <v>93</v>
      </c>
      <c r="AV376" s="13" t="s">
        <v>93</v>
      </c>
      <c r="AW376" s="13" t="s">
        <v>38</v>
      </c>
      <c r="AX376" s="13" t="s">
        <v>83</v>
      </c>
      <c r="AY376" s="242" t="s">
        <v>283</v>
      </c>
    </row>
    <row r="377" spans="1:65" s="15" customFormat="1" ht="11.25">
      <c r="B377" s="254"/>
      <c r="C377" s="255"/>
      <c r="D377" s="223" t="s">
        <v>440</v>
      </c>
      <c r="E377" s="256" t="s">
        <v>1</v>
      </c>
      <c r="F377" s="257" t="s">
        <v>4487</v>
      </c>
      <c r="G377" s="255"/>
      <c r="H377" s="256" t="s">
        <v>1</v>
      </c>
      <c r="I377" s="258"/>
      <c r="J377" s="255"/>
      <c r="K377" s="255"/>
      <c r="L377" s="259"/>
      <c r="M377" s="260"/>
      <c r="N377" s="261"/>
      <c r="O377" s="261"/>
      <c r="P377" s="261"/>
      <c r="Q377" s="261"/>
      <c r="R377" s="261"/>
      <c r="S377" s="261"/>
      <c r="T377" s="262"/>
      <c r="AT377" s="263" t="s">
        <v>440</v>
      </c>
      <c r="AU377" s="263" t="s">
        <v>93</v>
      </c>
      <c r="AV377" s="15" t="s">
        <v>91</v>
      </c>
      <c r="AW377" s="15" t="s">
        <v>38</v>
      </c>
      <c r="AX377" s="15" t="s">
        <v>83</v>
      </c>
      <c r="AY377" s="263" t="s">
        <v>283</v>
      </c>
    </row>
    <row r="378" spans="1:65" s="14" customFormat="1" ht="11.25">
      <c r="B378" s="243"/>
      <c r="C378" s="244"/>
      <c r="D378" s="223" t="s">
        <v>440</v>
      </c>
      <c r="E378" s="245" t="s">
        <v>1</v>
      </c>
      <c r="F378" s="246" t="s">
        <v>442</v>
      </c>
      <c r="G378" s="244"/>
      <c r="H378" s="247">
        <v>579.49699999999996</v>
      </c>
      <c r="I378" s="248"/>
      <c r="J378" s="244"/>
      <c r="K378" s="244"/>
      <c r="L378" s="249"/>
      <c r="M378" s="250"/>
      <c r="N378" s="251"/>
      <c r="O378" s="251"/>
      <c r="P378" s="251"/>
      <c r="Q378" s="251"/>
      <c r="R378" s="251"/>
      <c r="S378" s="251"/>
      <c r="T378" s="252"/>
      <c r="AT378" s="253" t="s">
        <v>440</v>
      </c>
      <c r="AU378" s="253" t="s">
        <v>93</v>
      </c>
      <c r="AV378" s="14" t="s">
        <v>304</v>
      </c>
      <c r="AW378" s="14" t="s">
        <v>38</v>
      </c>
      <c r="AX378" s="14" t="s">
        <v>91</v>
      </c>
      <c r="AY378" s="253" t="s">
        <v>283</v>
      </c>
    </row>
    <row r="379" spans="1:65" s="2" customFormat="1" ht="16.5" customHeight="1">
      <c r="A379" s="36"/>
      <c r="B379" s="37"/>
      <c r="C379" s="210" t="s">
        <v>632</v>
      </c>
      <c r="D379" s="210" t="s">
        <v>286</v>
      </c>
      <c r="E379" s="211" t="s">
        <v>4664</v>
      </c>
      <c r="F379" s="212" t="s">
        <v>4665</v>
      </c>
      <c r="G379" s="213" t="s">
        <v>445</v>
      </c>
      <c r="H379" s="214">
        <v>22.51</v>
      </c>
      <c r="I379" s="215"/>
      <c r="J379" s="216">
        <f>ROUND(I379*H379,2)</f>
        <v>0</v>
      </c>
      <c r="K379" s="212" t="s">
        <v>290</v>
      </c>
      <c r="L379" s="41"/>
      <c r="M379" s="217" t="s">
        <v>1</v>
      </c>
      <c r="N379" s="218" t="s">
        <v>48</v>
      </c>
      <c r="O379" s="73"/>
      <c r="P379" s="219">
        <f>O379*H379</f>
        <v>0</v>
      </c>
      <c r="Q379" s="219">
        <v>2.45336</v>
      </c>
      <c r="R379" s="219">
        <f>Q379*H379</f>
        <v>55.225133600000007</v>
      </c>
      <c r="S379" s="219">
        <v>0</v>
      </c>
      <c r="T379" s="220">
        <f>S379*H379</f>
        <v>0</v>
      </c>
      <c r="U379" s="36"/>
      <c r="V379" s="36"/>
      <c r="W379" s="36"/>
      <c r="X379" s="36"/>
      <c r="Y379" s="36"/>
      <c r="Z379" s="36"/>
      <c r="AA379" s="36"/>
      <c r="AB379" s="36"/>
      <c r="AC379" s="36"/>
      <c r="AD379" s="36"/>
      <c r="AE379" s="36"/>
      <c r="AR379" s="221" t="s">
        <v>304</v>
      </c>
      <c r="AT379" s="221" t="s">
        <v>286</v>
      </c>
      <c r="AU379" s="221" t="s">
        <v>93</v>
      </c>
      <c r="AY379" s="18" t="s">
        <v>283</v>
      </c>
      <c r="BE379" s="222">
        <f>IF(N379="základní",J379,0)</f>
        <v>0</v>
      </c>
      <c r="BF379" s="222">
        <f>IF(N379="snížená",J379,0)</f>
        <v>0</v>
      </c>
      <c r="BG379" s="222">
        <f>IF(N379="zákl. přenesená",J379,0)</f>
        <v>0</v>
      </c>
      <c r="BH379" s="222">
        <f>IF(N379="sníž. přenesená",J379,0)</f>
        <v>0</v>
      </c>
      <c r="BI379" s="222">
        <f>IF(N379="nulová",J379,0)</f>
        <v>0</v>
      </c>
      <c r="BJ379" s="18" t="s">
        <v>91</v>
      </c>
      <c r="BK379" s="222">
        <f>ROUND(I379*H379,2)</f>
        <v>0</v>
      </c>
      <c r="BL379" s="18" t="s">
        <v>304</v>
      </c>
      <c r="BM379" s="221" t="s">
        <v>4666</v>
      </c>
    </row>
    <row r="380" spans="1:65" s="15" customFormat="1" ht="11.25">
      <c r="B380" s="254"/>
      <c r="C380" s="255"/>
      <c r="D380" s="223" t="s">
        <v>440</v>
      </c>
      <c r="E380" s="256" t="s">
        <v>1</v>
      </c>
      <c r="F380" s="257" t="s">
        <v>4449</v>
      </c>
      <c r="G380" s="255"/>
      <c r="H380" s="256" t="s">
        <v>1</v>
      </c>
      <c r="I380" s="258"/>
      <c r="J380" s="255"/>
      <c r="K380" s="255"/>
      <c r="L380" s="259"/>
      <c r="M380" s="260"/>
      <c r="N380" s="261"/>
      <c r="O380" s="261"/>
      <c r="P380" s="261"/>
      <c r="Q380" s="261"/>
      <c r="R380" s="261"/>
      <c r="S380" s="261"/>
      <c r="T380" s="262"/>
      <c r="AT380" s="263" t="s">
        <v>440</v>
      </c>
      <c r="AU380" s="263" t="s">
        <v>93</v>
      </c>
      <c r="AV380" s="15" t="s">
        <v>91</v>
      </c>
      <c r="AW380" s="15" t="s">
        <v>38</v>
      </c>
      <c r="AX380" s="15" t="s">
        <v>83</v>
      </c>
      <c r="AY380" s="263" t="s">
        <v>283</v>
      </c>
    </row>
    <row r="381" spans="1:65" s="13" customFormat="1" ht="11.25">
      <c r="B381" s="232"/>
      <c r="C381" s="233"/>
      <c r="D381" s="223" t="s">
        <v>440</v>
      </c>
      <c r="E381" s="234" t="s">
        <v>1</v>
      </c>
      <c r="F381" s="235" t="s">
        <v>4667</v>
      </c>
      <c r="G381" s="233"/>
      <c r="H381" s="236">
        <v>18.285</v>
      </c>
      <c r="I381" s="237"/>
      <c r="J381" s="233"/>
      <c r="K381" s="233"/>
      <c r="L381" s="238"/>
      <c r="M381" s="239"/>
      <c r="N381" s="240"/>
      <c r="O381" s="240"/>
      <c r="P381" s="240"/>
      <c r="Q381" s="240"/>
      <c r="R381" s="240"/>
      <c r="S381" s="240"/>
      <c r="T381" s="241"/>
      <c r="AT381" s="242" t="s">
        <v>440</v>
      </c>
      <c r="AU381" s="242" t="s">
        <v>93</v>
      </c>
      <c r="AV381" s="13" t="s">
        <v>93</v>
      </c>
      <c r="AW381" s="13" t="s">
        <v>38</v>
      </c>
      <c r="AX381" s="13" t="s">
        <v>83</v>
      </c>
      <c r="AY381" s="242" t="s">
        <v>283</v>
      </c>
    </row>
    <row r="382" spans="1:65" s="13" customFormat="1" ht="11.25">
      <c r="B382" s="232"/>
      <c r="C382" s="233"/>
      <c r="D382" s="223" t="s">
        <v>440</v>
      </c>
      <c r="E382" s="234" t="s">
        <v>1</v>
      </c>
      <c r="F382" s="235" t="s">
        <v>4668</v>
      </c>
      <c r="G382" s="233"/>
      <c r="H382" s="236">
        <v>4.2249999999999996</v>
      </c>
      <c r="I382" s="237"/>
      <c r="J382" s="233"/>
      <c r="K382" s="233"/>
      <c r="L382" s="238"/>
      <c r="M382" s="239"/>
      <c r="N382" s="240"/>
      <c r="O382" s="240"/>
      <c r="P382" s="240"/>
      <c r="Q382" s="240"/>
      <c r="R382" s="240"/>
      <c r="S382" s="240"/>
      <c r="T382" s="241"/>
      <c r="AT382" s="242" t="s">
        <v>440</v>
      </c>
      <c r="AU382" s="242" t="s">
        <v>93</v>
      </c>
      <c r="AV382" s="13" t="s">
        <v>93</v>
      </c>
      <c r="AW382" s="13" t="s">
        <v>38</v>
      </c>
      <c r="AX382" s="13" t="s">
        <v>83</v>
      </c>
      <c r="AY382" s="242" t="s">
        <v>283</v>
      </c>
    </row>
    <row r="383" spans="1:65" s="14" customFormat="1" ht="11.25">
      <c r="B383" s="243"/>
      <c r="C383" s="244"/>
      <c r="D383" s="223" t="s">
        <v>440</v>
      </c>
      <c r="E383" s="245" t="s">
        <v>1</v>
      </c>
      <c r="F383" s="246" t="s">
        <v>442</v>
      </c>
      <c r="G383" s="244"/>
      <c r="H383" s="247">
        <v>22.51</v>
      </c>
      <c r="I383" s="248"/>
      <c r="J383" s="244"/>
      <c r="K383" s="244"/>
      <c r="L383" s="249"/>
      <c r="M383" s="250"/>
      <c r="N383" s="251"/>
      <c r="O383" s="251"/>
      <c r="P383" s="251"/>
      <c r="Q383" s="251"/>
      <c r="R383" s="251"/>
      <c r="S383" s="251"/>
      <c r="T383" s="252"/>
      <c r="AT383" s="253" t="s">
        <v>440</v>
      </c>
      <c r="AU383" s="253" t="s">
        <v>93</v>
      </c>
      <c r="AV383" s="14" t="s">
        <v>304</v>
      </c>
      <c r="AW383" s="14" t="s">
        <v>38</v>
      </c>
      <c r="AX383" s="14" t="s">
        <v>91</v>
      </c>
      <c r="AY383" s="253" t="s">
        <v>283</v>
      </c>
    </row>
    <row r="384" spans="1:65" s="2" customFormat="1" ht="16.5" customHeight="1">
      <c r="A384" s="36"/>
      <c r="B384" s="37"/>
      <c r="C384" s="210" t="s">
        <v>636</v>
      </c>
      <c r="D384" s="210" t="s">
        <v>286</v>
      </c>
      <c r="E384" s="211" t="s">
        <v>4669</v>
      </c>
      <c r="F384" s="212" t="s">
        <v>4670</v>
      </c>
      <c r="G384" s="213" t="s">
        <v>445</v>
      </c>
      <c r="H384" s="214">
        <v>562.1</v>
      </c>
      <c r="I384" s="215"/>
      <c r="J384" s="216">
        <f>ROUND(I384*H384,2)</f>
        <v>0</v>
      </c>
      <c r="K384" s="212" t="s">
        <v>290</v>
      </c>
      <c r="L384" s="41"/>
      <c r="M384" s="217" t="s">
        <v>1</v>
      </c>
      <c r="N384" s="218" t="s">
        <v>48</v>
      </c>
      <c r="O384" s="73"/>
      <c r="P384" s="219">
        <f>O384*H384</f>
        <v>0</v>
      </c>
      <c r="Q384" s="219">
        <v>2.45336</v>
      </c>
      <c r="R384" s="219">
        <f>Q384*H384</f>
        <v>1379.0336560000001</v>
      </c>
      <c r="S384" s="219">
        <v>0</v>
      </c>
      <c r="T384" s="220">
        <f>S384*H384</f>
        <v>0</v>
      </c>
      <c r="U384" s="36"/>
      <c r="V384" s="36"/>
      <c r="W384" s="36"/>
      <c r="X384" s="36"/>
      <c r="Y384" s="36"/>
      <c r="Z384" s="36"/>
      <c r="AA384" s="36"/>
      <c r="AB384" s="36"/>
      <c r="AC384" s="36"/>
      <c r="AD384" s="36"/>
      <c r="AE384" s="36"/>
      <c r="AR384" s="221" t="s">
        <v>304</v>
      </c>
      <c r="AT384" s="221" t="s">
        <v>286</v>
      </c>
      <c r="AU384" s="221" t="s">
        <v>93</v>
      </c>
      <c r="AY384" s="18" t="s">
        <v>283</v>
      </c>
      <c r="BE384" s="222">
        <f>IF(N384="základní",J384,0)</f>
        <v>0</v>
      </c>
      <c r="BF384" s="222">
        <f>IF(N384="snížená",J384,0)</f>
        <v>0</v>
      </c>
      <c r="BG384" s="222">
        <f>IF(N384="zákl. přenesená",J384,0)</f>
        <v>0</v>
      </c>
      <c r="BH384" s="222">
        <f>IF(N384="sníž. přenesená",J384,0)</f>
        <v>0</v>
      </c>
      <c r="BI384" s="222">
        <f>IF(N384="nulová",J384,0)</f>
        <v>0</v>
      </c>
      <c r="BJ384" s="18" t="s">
        <v>91</v>
      </c>
      <c r="BK384" s="222">
        <f>ROUND(I384*H384,2)</f>
        <v>0</v>
      </c>
      <c r="BL384" s="18" t="s">
        <v>304</v>
      </c>
      <c r="BM384" s="221" t="s">
        <v>4671</v>
      </c>
    </row>
    <row r="385" spans="1:65" s="15" customFormat="1" ht="11.25">
      <c r="B385" s="254"/>
      <c r="C385" s="255"/>
      <c r="D385" s="223" t="s">
        <v>440</v>
      </c>
      <c r="E385" s="256" t="s">
        <v>1</v>
      </c>
      <c r="F385" s="257" t="s">
        <v>4449</v>
      </c>
      <c r="G385" s="255"/>
      <c r="H385" s="256" t="s">
        <v>1</v>
      </c>
      <c r="I385" s="258"/>
      <c r="J385" s="255"/>
      <c r="K385" s="255"/>
      <c r="L385" s="259"/>
      <c r="M385" s="260"/>
      <c r="N385" s="261"/>
      <c r="O385" s="261"/>
      <c r="P385" s="261"/>
      <c r="Q385" s="261"/>
      <c r="R385" s="261"/>
      <c r="S385" s="261"/>
      <c r="T385" s="262"/>
      <c r="AT385" s="263" t="s">
        <v>440</v>
      </c>
      <c r="AU385" s="263" t="s">
        <v>93</v>
      </c>
      <c r="AV385" s="15" t="s">
        <v>91</v>
      </c>
      <c r="AW385" s="15" t="s">
        <v>38</v>
      </c>
      <c r="AX385" s="15" t="s">
        <v>83</v>
      </c>
      <c r="AY385" s="263" t="s">
        <v>283</v>
      </c>
    </row>
    <row r="386" spans="1:65" s="13" customFormat="1" ht="11.25">
      <c r="B386" s="232"/>
      <c r="C386" s="233"/>
      <c r="D386" s="223" t="s">
        <v>440</v>
      </c>
      <c r="E386" s="234" t="s">
        <v>1</v>
      </c>
      <c r="F386" s="235" t="s">
        <v>4672</v>
      </c>
      <c r="G386" s="233"/>
      <c r="H386" s="236">
        <v>562.1</v>
      </c>
      <c r="I386" s="237"/>
      <c r="J386" s="233"/>
      <c r="K386" s="233"/>
      <c r="L386" s="238"/>
      <c r="M386" s="239"/>
      <c r="N386" s="240"/>
      <c r="O386" s="240"/>
      <c r="P386" s="240"/>
      <c r="Q386" s="240"/>
      <c r="R386" s="240"/>
      <c r="S386" s="240"/>
      <c r="T386" s="241"/>
      <c r="AT386" s="242" t="s">
        <v>440</v>
      </c>
      <c r="AU386" s="242" t="s">
        <v>93</v>
      </c>
      <c r="AV386" s="13" t="s">
        <v>93</v>
      </c>
      <c r="AW386" s="13" t="s">
        <v>38</v>
      </c>
      <c r="AX386" s="13" t="s">
        <v>83</v>
      </c>
      <c r="AY386" s="242" t="s">
        <v>283</v>
      </c>
    </row>
    <row r="387" spans="1:65" s="14" customFormat="1" ht="11.25">
      <c r="B387" s="243"/>
      <c r="C387" s="244"/>
      <c r="D387" s="223" t="s">
        <v>440</v>
      </c>
      <c r="E387" s="245" t="s">
        <v>1</v>
      </c>
      <c r="F387" s="246" t="s">
        <v>442</v>
      </c>
      <c r="G387" s="244"/>
      <c r="H387" s="247">
        <v>562.1</v>
      </c>
      <c r="I387" s="248"/>
      <c r="J387" s="244"/>
      <c r="K387" s="244"/>
      <c r="L387" s="249"/>
      <c r="M387" s="250"/>
      <c r="N387" s="251"/>
      <c r="O387" s="251"/>
      <c r="P387" s="251"/>
      <c r="Q387" s="251"/>
      <c r="R387" s="251"/>
      <c r="S387" s="251"/>
      <c r="T387" s="252"/>
      <c r="AT387" s="253" t="s">
        <v>440</v>
      </c>
      <c r="AU387" s="253" t="s">
        <v>93</v>
      </c>
      <c r="AV387" s="14" t="s">
        <v>304</v>
      </c>
      <c r="AW387" s="14" t="s">
        <v>38</v>
      </c>
      <c r="AX387" s="14" t="s">
        <v>91</v>
      </c>
      <c r="AY387" s="253" t="s">
        <v>283</v>
      </c>
    </row>
    <row r="388" spans="1:65" s="2" customFormat="1" ht="16.5" customHeight="1">
      <c r="A388" s="36"/>
      <c r="B388" s="37"/>
      <c r="C388" s="210" t="s">
        <v>640</v>
      </c>
      <c r="D388" s="210" t="s">
        <v>286</v>
      </c>
      <c r="E388" s="211" t="s">
        <v>4673</v>
      </c>
      <c r="F388" s="212" t="s">
        <v>4674</v>
      </c>
      <c r="G388" s="213" t="s">
        <v>331</v>
      </c>
      <c r="H388" s="214">
        <v>2831.3</v>
      </c>
      <c r="I388" s="215"/>
      <c r="J388" s="216">
        <f>ROUND(I388*H388,2)</f>
        <v>0</v>
      </c>
      <c r="K388" s="212" t="s">
        <v>290</v>
      </c>
      <c r="L388" s="41"/>
      <c r="M388" s="217" t="s">
        <v>1</v>
      </c>
      <c r="N388" s="218" t="s">
        <v>48</v>
      </c>
      <c r="O388" s="73"/>
      <c r="P388" s="219">
        <f>O388*H388</f>
        <v>0</v>
      </c>
      <c r="Q388" s="219">
        <v>6.6299999999999996E-3</v>
      </c>
      <c r="R388" s="219">
        <f>Q388*H388</f>
        <v>18.771519000000001</v>
      </c>
      <c r="S388" s="219">
        <v>0</v>
      </c>
      <c r="T388" s="220">
        <f>S388*H388</f>
        <v>0</v>
      </c>
      <c r="U388" s="36"/>
      <c r="V388" s="36"/>
      <c r="W388" s="36"/>
      <c r="X388" s="36"/>
      <c r="Y388" s="36"/>
      <c r="Z388" s="36"/>
      <c r="AA388" s="36"/>
      <c r="AB388" s="36"/>
      <c r="AC388" s="36"/>
      <c r="AD388" s="36"/>
      <c r="AE388" s="36"/>
      <c r="AR388" s="221" t="s">
        <v>304</v>
      </c>
      <c r="AT388" s="221" t="s">
        <v>286</v>
      </c>
      <c r="AU388" s="221" t="s">
        <v>93</v>
      </c>
      <c r="AY388" s="18" t="s">
        <v>283</v>
      </c>
      <c r="BE388" s="222">
        <f>IF(N388="základní",J388,0)</f>
        <v>0</v>
      </c>
      <c r="BF388" s="222">
        <f>IF(N388="snížená",J388,0)</f>
        <v>0</v>
      </c>
      <c r="BG388" s="222">
        <f>IF(N388="zákl. přenesená",J388,0)</f>
        <v>0</v>
      </c>
      <c r="BH388" s="222">
        <f>IF(N388="sníž. přenesená",J388,0)</f>
        <v>0</v>
      </c>
      <c r="BI388" s="222">
        <f>IF(N388="nulová",J388,0)</f>
        <v>0</v>
      </c>
      <c r="BJ388" s="18" t="s">
        <v>91</v>
      </c>
      <c r="BK388" s="222">
        <f>ROUND(I388*H388,2)</f>
        <v>0</v>
      </c>
      <c r="BL388" s="18" t="s">
        <v>304</v>
      </c>
      <c r="BM388" s="221" t="s">
        <v>4675</v>
      </c>
    </row>
    <row r="389" spans="1:65" s="15" customFormat="1" ht="11.25">
      <c r="B389" s="254"/>
      <c r="C389" s="255"/>
      <c r="D389" s="223" t="s">
        <v>440</v>
      </c>
      <c r="E389" s="256" t="s">
        <v>1</v>
      </c>
      <c r="F389" s="257" t="s">
        <v>4449</v>
      </c>
      <c r="G389" s="255"/>
      <c r="H389" s="256" t="s">
        <v>1</v>
      </c>
      <c r="I389" s="258"/>
      <c r="J389" s="255"/>
      <c r="K389" s="255"/>
      <c r="L389" s="259"/>
      <c r="M389" s="260"/>
      <c r="N389" s="261"/>
      <c r="O389" s="261"/>
      <c r="P389" s="261"/>
      <c r="Q389" s="261"/>
      <c r="R389" s="261"/>
      <c r="S389" s="261"/>
      <c r="T389" s="262"/>
      <c r="AT389" s="263" t="s">
        <v>440</v>
      </c>
      <c r="AU389" s="263" t="s">
        <v>93</v>
      </c>
      <c r="AV389" s="15" t="s">
        <v>91</v>
      </c>
      <c r="AW389" s="15" t="s">
        <v>38</v>
      </c>
      <c r="AX389" s="15" t="s">
        <v>83</v>
      </c>
      <c r="AY389" s="263" t="s">
        <v>283</v>
      </c>
    </row>
    <row r="390" spans="1:65" s="13" customFormat="1" ht="11.25">
      <c r="B390" s="232"/>
      <c r="C390" s="233"/>
      <c r="D390" s="223" t="s">
        <v>440</v>
      </c>
      <c r="E390" s="234" t="s">
        <v>1</v>
      </c>
      <c r="F390" s="235" t="s">
        <v>4676</v>
      </c>
      <c r="G390" s="233"/>
      <c r="H390" s="236">
        <v>2588.65</v>
      </c>
      <c r="I390" s="237"/>
      <c r="J390" s="233"/>
      <c r="K390" s="233"/>
      <c r="L390" s="238"/>
      <c r="M390" s="239"/>
      <c r="N390" s="240"/>
      <c r="O390" s="240"/>
      <c r="P390" s="240"/>
      <c r="Q390" s="240"/>
      <c r="R390" s="240"/>
      <c r="S390" s="240"/>
      <c r="T390" s="241"/>
      <c r="AT390" s="242" t="s">
        <v>440</v>
      </c>
      <c r="AU390" s="242" t="s">
        <v>93</v>
      </c>
      <c r="AV390" s="13" t="s">
        <v>93</v>
      </c>
      <c r="AW390" s="13" t="s">
        <v>38</v>
      </c>
      <c r="AX390" s="13" t="s">
        <v>83</v>
      </c>
      <c r="AY390" s="242" t="s">
        <v>283</v>
      </c>
    </row>
    <row r="391" spans="1:65" s="13" customFormat="1" ht="11.25">
      <c r="B391" s="232"/>
      <c r="C391" s="233"/>
      <c r="D391" s="223" t="s">
        <v>440</v>
      </c>
      <c r="E391" s="234" t="s">
        <v>1</v>
      </c>
      <c r="F391" s="235" t="s">
        <v>4677</v>
      </c>
      <c r="G391" s="233"/>
      <c r="H391" s="236">
        <v>201.25</v>
      </c>
      <c r="I391" s="237"/>
      <c r="J391" s="233"/>
      <c r="K391" s="233"/>
      <c r="L391" s="238"/>
      <c r="M391" s="239"/>
      <c r="N391" s="240"/>
      <c r="O391" s="240"/>
      <c r="P391" s="240"/>
      <c r="Q391" s="240"/>
      <c r="R391" s="240"/>
      <c r="S391" s="240"/>
      <c r="T391" s="241"/>
      <c r="AT391" s="242" t="s">
        <v>440</v>
      </c>
      <c r="AU391" s="242" t="s">
        <v>93</v>
      </c>
      <c r="AV391" s="13" t="s">
        <v>93</v>
      </c>
      <c r="AW391" s="13" t="s">
        <v>38</v>
      </c>
      <c r="AX391" s="13" t="s">
        <v>83</v>
      </c>
      <c r="AY391" s="242" t="s">
        <v>283</v>
      </c>
    </row>
    <row r="392" spans="1:65" s="13" customFormat="1" ht="11.25">
      <c r="B392" s="232"/>
      <c r="C392" s="233"/>
      <c r="D392" s="223" t="s">
        <v>440</v>
      </c>
      <c r="E392" s="234" t="s">
        <v>1</v>
      </c>
      <c r="F392" s="235" t="s">
        <v>4678</v>
      </c>
      <c r="G392" s="233"/>
      <c r="H392" s="236">
        <v>41.4</v>
      </c>
      <c r="I392" s="237"/>
      <c r="J392" s="233"/>
      <c r="K392" s="233"/>
      <c r="L392" s="238"/>
      <c r="M392" s="239"/>
      <c r="N392" s="240"/>
      <c r="O392" s="240"/>
      <c r="P392" s="240"/>
      <c r="Q392" s="240"/>
      <c r="R392" s="240"/>
      <c r="S392" s="240"/>
      <c r="T392" s="241"/>
      <c r="AT392" s="242" t="s">
        <v>440</v>
      </c>
      <c r="AU392" s="242" t="s">
        <v>93</v>
      </c>
      <c r="AV392" s="13" t="s">
        <v>93</v>
      </c>
      <c r="AW392" s="13" t="s">
        <v>38</v>
      </c>
      <c r="AX392" s="13" t="s">
        <v>83</v>
      </c>
      <c r="AY392" s="242" t="s">
        <v>283</v>
      </c>
    </row>
    <row r="393" spans="1:65" s="14" customFormat="1" ht="11.25">
      <c r="B393" s="243"/>
      <c r="C393" s="244"/>
      <c r="D393" s="223" t="s">
        <v>440</v>
      </c>
      <c r="E393" s="245" t="s">
        <v>1</v>
      </c>
      <c r="F393" s="246" t="s">
        <v>442</v>
      </c>
      <c r="G393" s="244"/>
      <c r="H393" s="247">
        <v>2831.3</v>
      </c>
      <c r="I393" s="248"/>
      <c r="J393" s="244"/>
      <c r="K393" s="244"/>
      <c r="L393" s="249"/>
      <c r="M393" s="250"/>
      <c r="N393" s="251"/>
      <c r="O393" s="251"/>
      <c r="P393" s="251"/>
      <c r="Q393" s="251"/>
      <c r="R393" s="251"/>
      <c r="S393" s="251"/>
      <c r="T393" s="252"/>
      <c r="AT393" s="253" t="s">
        <v>440</v>
      </c>
      <c r="AU393" s="253" t="s">
        <v>93</v>
      </c>
      <c r="AV393" s="14" t="s">
        <v>304</v>
      </c>
      <c r="AW393" s="14" t="s">
        <v>38</v>
      </c>
      <c r="AX393" s="14" t="s">
        <v>91</v>
      </c>
      <c r="AY393" s="253" t="s">
        <v>283</v>
      </c>
    </row>
    <row r="394" spans="1:65" s="2" customFormat="1" ht="16.5" customHeight="1">
      <c r="A394" s="36"/>
      <c r="B394" s="37"/>
      <c r="C394" s="210" t="s">
        <v>644</v>
      </c>
      <c r="D394" s="210" t="s">
        <v>286</v>
      </c>
      <c r="E394" s="211" t="s">
        <v>4679</v>
      </c>
      <c r="F394" s="212" t="s">
        <v>4680</v>
      </c>
      <c r="G394" s="213" t="s">
        <v>331</v>
      </c>
      <c r="H394" s="214">
        <v>2831.3</v>
      </c>
      <c r="I394" s="215"/>
      <c r="J394" s="216">
        <f>ROUND(I394*H394,2)</f>
        <v>0</v>
      </c>
      <c r="K394" s="212" t="s">
        <v>290</v>
      </c>
      <c r="L394" s="41"/>
      <c r="M394" s="217" t="s">
        <v>1</v>
      </c>
      <c r="N394" s="218" t="s">
        <v>48</v>
      </c>
      <c r="O394" s="73"/>
      <c r="P394" s="219">
        <f>O394*H394</f>
        <v>0</v>
      </c>
      <c r="Q394" s="219">
        <v>0</v>
      </c>
      <c r="R394" s="219">
        <f>Q394*H394</f>
        <v>0</v>
      </c>
      <c r="S394" s="219">
        <v>0</v>
      </c>
      <c r="T394" s="220">
        <f>S394*H394</f>
        <v>0</v>
      </c>
      <c r="U394" s="36"/>
      <c r="V394" s="36"/>
      <c r="W394" s="36"/>
      <c r="X394" s="36"/>
      <c r="Y394" s="36"/>
      <c r="Z394" s="36"/>
      <c r="AA394" s="36"/>
      <c r="AB394" s="36"/>
      <c r="AC394" s="36"/>
      <c r="AD394" s="36"/>
      <c r="AE394" s="36"/>
      <c r="AR394" s="221" t="s">
        <v>304</v>
      </c>
      <c r="AT394" s="221" t="s">
        <v>286</v>
      </c>
      <c r="AU394" s="221" t="s">
        <v>93</v>
      </c>
      <c r="AY394" s="18" t="s">
        <v>283</v>
      </c>
      <c r="BE394" s="222">
        <f>IF(N394="základní",J394,0)</f>
        <v>0</v>
      </c>
      <c r="BF394" s="222">
        <f>IF(N394="snížená",J394,0)</f>
        <v>0</v>
      </c>
      <c r="BG394" s="222">
        <f>IF(N394="zákl. přenesená",J394,0)</f>
        <v>0</v>
      </c>
      <c r="BH394" s="222">
        <f>IF(N394="sníž. přenesená",J394,0)</f>
        <v>0</v>
      </c>
      <c r="BI394" s="222">
        <f>IF(N394="nulová",J394,0)</f>
        <v>0</v>
      </c>
      <c r="BJ394" s="18" t="s">
        <v>91</v>
      </c>
      <c r="BK394" s="222">
        <f>ROUND(I394*H394,2)</f>
        <v>0</v>
      </c>
      <c r="BL394" s="18" t="s">
        <v>304</v>
      </c>
      <c r="BM394" s="221" t="s">
        <v>4681</v>
      </c>
    </row>
    <row r="395" spans="1:65" s="2" customFormat="1" ht="16.5" customHeight="1">
      <c r="A395" s="36"/>
      <c r="B395" s="37"/>
      <c r="C395" s="210" t="s">
        <v>648</v>
      </c>
      <c r="D395" s="210" t="s">
        <v>286</v>
      </c>
      <c r="E395" s="211" t="s">
        <v>4682</v>
      </c>
      <c r="F395" s="212" t="s">
        <v>4683</v>
      </c>
      <c r="G395" s="213" t="s">
        <v>479</v>
      </c>
      <c r="H395" s="214">
        <v>170.17699999999999</v>
      </c>
      <c r="I395" s="215"/>
      <c r="J395" s="216">
        <f>ROUND(I395*H395,2)</f>
        <v>0</v>
      </c>
      <c r="K395" s="212" t="s">
        <v>290</v>
      </c>
      <c r="L395" s="41"/>
      <c r="M395" s="217" t="s">
        <v>1</v>
      </c>
      <c r="N395" s="218" t="s">
        <v>48</v>
      </c>
      <c r="O395" s="73"/>
      <c r="P395" s="219">
        <f>O395*H395</f>
        <v>0</v>
      </c>
      <c r="Q395" s="219">
        <v>1.05464</v>
      </c>
      <c r="R395" s="219">
        <f>Q395*H395</f>
        <v>179.47547127999999</v>
      </c>
      <c r="S395" s="219">
        <v>0</v>
      </c>
      <c r="T395" s="220">
        <f>S395*H395</f>
        <v>0</v>
      </c>
      <c r="U395" s="36"/>
      <c r="V395" s="36"/>
      <c r="W395" s="36"/>
      <c r="X395" s="36"/>
      <c r="Y395" s="36"/>
      <c r="Z395" s="36"/>
      <c r="AA395" s="36"/>
      <c r="AB395" s="36"/>
      <c r="AC395" s="36"/>
      <c r="AD395" s="36"/>
      <c r="AE395" s="36"/>
      <c r="AR395" s="221" t="s">
        <v>304</v>
      </c>
      <c r="AT395" s="221" t="s">
        <v>286</v>
      </c>
      <c r="AU395" s="221" t="s">
        <v>93</v>
      </c>
      <c r="AY395" s="18" t="s">
        <v>283</v>
      </c>
      <c r="BE395" s="222">
        <f>IF(N395="základní",J395,0)</f>
        <v>0</v>
      </c>
      <c r="BF395" s="222">
        <f>IF(N395="snížená",J395,0)</f>
        <v>0</v>
      </c>
      <c r="BG395" s="222">
        <f>IF(N395="zákl. přenesená",J395,0)</f>
        <v>0</v>
      </c>
      <c r="BH395" s="222">
        <f>IF(N395="sníž. přenesená",J395,0)</f>
        <v>0</v>
      </c>
      <c r="BI395" s="222">
        <f>IF(N395="nulová",J395,0)</f>
        <v>0</v>
      </c>
      <c r="BJ395" s="18" t="s">
        <v>91</v>
      </c>
      <c r="BK395" s="222">
        <f>ROUND(I395*H395,2)</f>
        <v>0</v>
      </c>
      <c r="BL395" s="18" t="s">
        <v>304</v>
      </c>
      <c r="BM395" s="221" t="s">
        <v>4684</v>
      </c>
    </row>
    <row r="396" spans="1:65" s="15" customFormat="1" ht="11.25">
      <c r="B396" s="254"/>
      <c r="C396" s="255"/>
      <c r="D396" s="223" t="s">
        <v>440</v>
      </c>
      <c r="E396" s="256" t="s">
        <v>1</v>
      </c>
      <c r="F396" s="257" t="s">
        <v>4449</v>
      </c>
      <c r="G396" s="255"/>
      <c r="H396" s="256" t="s">
        <v>1</v>
      </c>
      <c r="I396" s="258"/>
      <c r="J396" s="255"/>
      <c r="K396" s="255"/>
      <c r="L396" s="259"/>
      <c r="M396" s="260"/>
      <c r="N396" s="261"/>
      <c r="O396" s="261"/>
      <c r="P396" s="261"/>
      <c r="Q396" s="261"/>
      <c r="R396" s="261"/>
      <c r="S396" s="261"/>
      <c r="T396" s="262"/>
      <c r="AT396" s="263" t="s">
        <v>440</v>
      </c>
      <c r="AU396" s="263" t="s">
        <v>93</v>
      </c>
      <c r="AV396" s="15" t="s">
        <v>91</v>
      </c>
      <c r="AW396" s="15" t="s">
        <v>38</v>
      </c>
      <c r="AX396" s="15" t="s">
        <v>83</v>
      </c>
      <c r="AY396" s="263" t="s">
        <v>283</v>
      </c>
    </row>
    <row r="397" spans="1:65" s="15" customFormat="1" ht="11.25">
      <c r="B397" s="254"/>
      <c r="C397" s="255"/>
      <c r="D397" s="223" t="s">
        <v>440</v>
      </c>
      <c r="E397" s="256" t="s">
        <v>1</v>
      </c>
      <c r="F397" s="257" t="s">
        <v>4482</v>
      </c>
      <c r="G397" s="255"/>
      <c r="H397" s="256" t="s">
        <v>1</v>
      </c>
      <c r="I397" s="258"/>
      <c r="J397" s="255"/>
      <c r="K397" s="255"/>
      <c r="L397" s="259"/>
      <c r="M397" s="260"/>
      <c r="N397" s="261"/>
      <c r="O397" s="261"/>
      <c r="P397" s="261"/>
      <c r="Q397" s="261"/>
      <c r="R397" s="261"/>
      <c r="S397" s="261"/>
      <c r="T397" s="262"/>
      <c r="AT397" s="263" t="s">
        <v>440</v>
      </c>
      <c r="AU397" s="263" t="s">
        <v>93</v>
      </c>
      <c r="AV397" s="15" t="s">
        <v>91</v>
      </c>
      <c r="AW397" s="15" t="s">
        <v>38</v>
      </c>
      <c r="AX397" s="15" t="s">
        <v>83</v>
      </c>
      <c r="AY397" s="263" t="s">
        <v>283</v>
      </c>
    </row>
    <row r="398" spans="1:65" s="13" customFormat="1" ht="11.25">
      <c r="B398" s="232"/>
      <c r="C398" s="233"/>
      <c r="D398" s="223" t="s">
        <v>440</v>
      </c>
      <c r="E398" s="234" t="s">
        <v>1</v>
      </c>
      <c r="F398" s="235" t="s">
        <v>4685</v>
      </c>
      <c r="G398" s="233"/>
      <c r="H398" s="236">
        <v>143.08000000000001</v>
      </c>
      <c r="I398" s="237"/>
      <c r="J398" s="233"/>
      <c r="K398" s="233"/>
      <c r="L398" s="238"/>
      <c r="M398" s="239"/>
      <c r="N398" s="240"/>
      <c r="O398" s="240"/>
      <c r="P398" s="240"/>
      <c r="Q398" s="240"/>
      <c r="R398" s="240"/>
      <c r="S398" s="240"/>
      <c r="T398" s="241"/>
      <c r="AT398" s="242" t="s">
        <v>440</v>
      </c>
      <c r="AU398" s="242" t="s">
        <v>93</v>
      </c>
      <c r="AV398" s="13" t="s">
        <v>93</v>
      </c>
      <c r="AW398" s="13" t="s">
        <v>38</v>
      </c>
      <c r="AX398" s="13" t="s">
        <v>83</v>
      </c>
      <c r="AY398" s="242" t="s">
        <v>283</v>
      </c>
    </row>
    <row r="399" spans="1:65" s="13" customFormat="1" ht="11.25">
      <c r="B399" s="232"/>
      <c r="C399" s="233"/>
      <c r="D399" s="223" t="s">
        <v>440</v>
      </c>
      <c r="E399" s="234" t="s">
        <v>1</v>
      </c>
      <c r="F399" s="235" t="s">
        <v>4686</v>
      </c>
      <c r="G399" s="233"/>
      <c r="H399" s="236">
        <v>3.98</v>
      </c>
      <c r="I399" s="237"/>
      <c r="J399" s="233"/>
      <c r="K399" s="233"/>
      <c r="L399" s="238"/>
      <c r="M399" s="239"/>
      <c r="N399" s="240"/>
      <c r="O399" s="240"/>
      <c r="P399" s="240"/>
      <c r="Q399" s="240"/>
      <c r="R399" s="240"/>
      <c r="S399" s="240"/>
      <c r="T399" s="241"/>
      <c r="AT399" s="242" t="s">
        <v>440</v>
      </c>
      <c r="AU399" s="242" t="s">
        <v>93</v>
      </c>
      <c r="AV399" s="13" t="s">
        <v>93</v>
      </c>
      <c r="AW399" s="13" t="s">
        <v>38</v>
      </c>
      <c r="AX399" s="13" t="s">
        <v>83</v>
      </c>
      <c r="AY399" s="242" t="s">
        <v>283</v>
      </c>
    </row>
    <row r="400" spans="1:65" s="13" customFormat="1" ht="11.25">
      <c r="B400" s="232"/>
      <c r="C400" s="233"/>
      <c r="D400" s="223" t="s">
        <v>440</v>
      </c>
      <c r="E400" s="234" t="s">
        <v>1</v>
      </c>
      <c r="F400" s="235" t="s">
        <v>4687</v>
      </c>
      <c r="G400" s="233"/>
      <c r="H400" s="236">
        <v>0.92</v>
      </c>
      <c r="I400" s="237"/>
      <c r="J400" s="233"/>
      <c r="K400" s="233"/>
      <c r="L400" s="238"/>
      <c r="M400" s="239"/>
      <c r="N400" s="240"/>
      <c r="O400" s="240"/>
      <c r="P400" s="240"/>
      <c r="Q400" s="240"/>
      <c r="R400" s="240"/>
      <c r="S400" s="240"/>
      <c r="T400" s="241"/>
      <c r="AT400" s="242" t="s">
        <v>440</v>
      </c>
      <c r="AU400" s="242" t="s">
        <v>93</v>
      </c>
      <c r="AV400" s="13" t="s">
        <v>93</v>
      </c>
      <c r="AW400" s="13" t="s">
        <v>38</v>
      </c>
      <c r="AX400" s="13" t="s">
        <v>83</v>
      </c>
      <c r="AY400" s="242" t="s">
        <v>283</v>
      </c>
    </row>
    <row r="401" spans="1:65" s="16" customFormat="1" ht="11.25">
      <c r="B401" s="264"/>
      <c r="C401" s="265"/>
      <c r="D401" s="223" t="s">
        <v>440</v>
      </c>
      <c r="E401" s="266" t="s">
        <v>1</v>
      </c>
      <c r="F401" s="267" t="s">
        <v>453</v>
      </c>
      <c r="G401" s="265"/>
      <c r="H401" s="268">
        <v>147.97999999999999</v>
      </c>
      <c r="I401" s="269"/>
      <c r="J401" s="265"/>
      <c r="K401" s="265"/>
      <c r="L401" s="270"/>
      <c r="M401" s="271"/>
      <c r="N401" s="272"/>
      <c r="O401" s="272"/>
      <c r="P401" s="272"/>
      <c r="Q401" s="272"/>
      <c r="R401" s="272"/>
      <c r="S401" s="272"/>
      <c r="T401" s="273"/>
      <c r="AT401" s="274" t="s">
        <v>440</v>
      </c>
      <c r="AU401" s="274" t="s">
        <v>93</v>
      </c>
      <c r="AV401" s="16" t="s">
        <v>299</v>
      </c>
      <c r="AW401" s="16" t="s">
        <v>38</v>
      </c>
      <c r="AX401" s="16" t="s">
        <v>83</v>
      </c>
      <c r="AY401" s="274" t="s">
        <v>283</v>
      </c>
    </row>
    <row r="402" spans="1:65" s="13" customFormat="1" ht="11.25">
      <c r="B402" s="232"/>
      <c r="C402" s="233"/>
      <c r="D402" s="223" t="s">
        <v>440</v>
      </c>
      <c r="E402" s="234" t="s">
        <v>1</v>
      </c>
      <c r="F402" s="235" t="s">
        <v>4688</v>
      </c>
      <c r="G402" s="233"/>
      <c r="H402" s="236">
        <v>22.196999999999999</v>
      </c>
      <c r="I402" s="237"/>
      <c r="J402" s="233"/>
      <c r="K402" s="233"/>
      <c r="L402" s="238"/>
      <c r="M402" s="239"/>
      <c r="N402" s="240"/>
      <c r="O402" s="240"/>
      <c r="P402" s="240"/>
      <c r="Q402" s="240"/>
      <c r="R402" s="240"/>
      <c r="S402" s="240"/>
      <c r="T402" s="241"/>
      <c r="AT402" s="242" t="s">
        <v>440</v>
      </c>
      <c r="AU402" s="242" t="s">
        <v>93</v>
      </c>
      <c r="AV402" s="13" t="s">
        <v>93</v>
      </c>
      <c r="AW402" s="13" t="s">
        <v>38</v>
      </c>
      <c r="AX402" s="13" t="s">
        <v>83</v>
      </c>
      <c r="AY402" s="242" t="s">
        <v>283</v>
      </c>
    </row>
    <row r="403" spans="1:65" s="15" customFormat="1" ht="11.25">
      <c r="B403" s="254"/>
      <c r="C403" s="255"/>
      <c r="D403" s="223" t="s">
        <v>440</v>
      </c>
      <c r="E403" s="256" t="s">
        <v>1</v>
      </c>
      <c r="F403" s="257" t="s">
        <v>4487</v>
      </c>
      <c r="G403" s="255"/>
      <c r="H403" s="256" t="s">
        <v>1</v>
      </c>
      <c r="I403" s="258"/>
      <c r="J403" s="255"/>
      <c r="K403" s="255"/>
      <c r="L403" s="259"/>
      <c r="M403" s="260"/>
      <c r="N403" s="261"/>
      <c r="O403" s="261"/>
      <c r="P403" s="261"/>
      <c r="Q403" s="261"/>
      <c r="R403" s="261"/>
      <c r="S403" s="261"/>
      <c r="T403" s="262"/>
      <c r="AT403" s="263" t="s">
        <v>440</v>
      </c>
      <c r="AU403" s="263" t="s">
        <v>93</v>
      </c>
      <c r="AV403" s="15" t="s">
        <v>91</v>
      </c>
      <c r="AW403" s="15" t="s">
        <v>38</v>
      </c>
      <c r="AX403" s="15" t="s">
        <v>83</v>
      </c>
      <c r="AY403" s="263" t="s">
        <v>283</v>
      </c>
    </row>
    <row r="404" spans="1:65" s="14" customFormat="1" ht="11.25">
      <c r="B404" s="243"/>
      <c r="C404" s="244"/>
      <c r="D404" s="223" t="s">
        <v>440</v>
      </c>
      <c r="E404" s="245" t="s">
        <v>1</v>
      </c>
      <c r="F404" s="246" t="s">
        <v>442</v>
      </c>
      <c r="G404" s="244"/>
      <c r="H404" s="247">
        <v>170.17699999999999</v>
      </c>
      <c r="I404" s="248"/>
      <c r="J404" s="244"/>
      <c r="K404" s="244"/>
      <c r="L404" s="249"/>
      <c r="M404" s="250"/>
      <c r="N404" s="251"/>
      <c r="O404" s="251"/>
      <c r="P404" s="251"/>
      <c r="Q404" s="251"/>
      <c r="R404" s="251"/>
      <c r="S404" s="251"/>
      <c r="T404" s="252"/>
      <c r="AT404" s="253" t="s">
        <v>440</v>
      </c>
      <c r="AU404" s="253" t="s">
        <v>93</v>
      </c>
      <c r="AV404" s="14" t="s">
        <v>304</v>
      </c>
      <c r="AW404" s="14" t="s">
        <v>38</v>
      </c>
      <c r="AX404" s="14" t="s">
        <v>91</v>
      </c>
      <c r="AY404" s="253" t="s">
        <v>283</v>
      </c>
    </row>
    <row r="405" spans="1:65" s="2" customFormat="1" ht="16.5" customHeight="1">
      <c r="A405" s="36"/>
      <c r="B405" s="37"/>
      <c r="C405" s="210" t="s">
        <v>652</v>
      </c>
      <c r="D405" s="210" t="s">
        <v>286</v>
      </c>
      <c r="E405" s="211" t="s">
        <v>4689</v>
      </c>
      <c r="F405" s="212" t="s">
        <v>4690</v>
      </c>
      <c r="G405" s="213" t="s">
        <v>479</v>
      </c>
      <c r="H405" s="214">
        <v>17.600000000000001</v>
      </c>
      <c r="I405" s="215"/>
      <c r="J405" s="216">
        <f>ROUND(I405*H405,2)</f>
        <v>0</v>
      </c>
      <c r="K405" s="212" t="s">
        <v>342</v>
      </c>
      <c r="L405" s="41"/>
      <c r="M405" s="217" t="s">
        <v>1</v>
      </c>
      <c r="N405" s="218" t="s">
        <v>48</v>
      </c>
      <c r="O405" s="73"/>
      <c r="P405" s="219">
        <f>O405*H405</f>
        <v>0</v>
      </c>
      <c r="Q405" s="219">
        <v>7.3400000000000002E-3</v>
      </c>
      <c r="R405" s="219">
        <f>Q405*H405</f>
        <v>0.12918400000000002</v>
      </c>
      <c r="S405" s="219">
        <v>0</v>
      </c>
      <c r="T405" s="220">
        <f>S405*H405</f>
        <v>0</v>
      </c>
      <c r="U405" s="36"/>
      <c r="V405" s="36"/>
      <c r="W405" s="36"/>
      <c r="X405" s="36"/>
      <c r="Y405" s="36"/>
      <c r="Z405" s="36"/>
      <c r="AA405" s="36"/>
      <c r="AB405" s="36"/>
      <c r="AC405" s="36"/>
      <c r="AD405" s="36"/>
      <c r="AE405" s="36"/>
      <c r="AR405" s="221" t="s">
        <v>304</v>
      </c>
      <c r="AT405" s="221" t="s">
        <v>286</v>
      </c>
      <c r="AU405" s="221" t="s">
        <v>93</v>
      </c>
      <c r="AY405" s="18" t="s">
        <v>283</v>
      </c>
      <c r="BE405" s="222">
        <f>IF(N405="základní",J405,0)</f>
        <v>0</v>
      </c>
      <c r="BF405" s="222">
        <f>IF(N405="snížená",J405,0)</f>
        <v>0</v>
      </c>
      <c r="BG405" s="222">
        <f>IF(N405="zákl. přenesená",J405,0)</f>
        <v>0</v>
      </c>
      <c r="BH405" s="222">
        <f>IF(N405="sníž. přenesená",J405,0)</f>
        <v>0</v>
      </c>
      <c r="BI405" s="222">
        <f>IF(N405="nulová",J405,0)</f>
        <v>0</v>
      </c>
      <c r="BJ405" s="18" t="s">
        <v>91</v>
      </c>
      <c r="BK405" s="222">
        <f>ROUND(I405*H405,2)</f>
        <v>0</v>
      </c>
      <c r="BL405" s="18" t="s">
        <v>304</v>
      </c>
      <c r="BM405" s="221" t="s">
        <v>4691</v>
      </c>
    </row>
    <row r="406" spans="1:65" s="2" customFormat="1" ht="19.5">
      <c r="A406" s="36"/>
      <c r="B406" s="37"/>
      <c r="C406" s="38"/>
      <c r="D406" s="223" t="s">
        <v>293</v>
      </c>
      <c r="E406" s="38"/>
      <c r="F406" s="224" t="s">
        <v>4025</v>
      </c>
      <c r="G406" s="38"/>
      <c r="H406" s="38"/>
      <c r="I406" s="124"/>
      <c r="J406" s="38"/>
      <c r="K406" s="38"/>
      <c r="L406" s="41"/>
      <c r="M406" s="225"/>
      <c r="N406" s="226"/>
      <c r="O406" s="73"/>
      <c r="P406" s="73"/>
      <c r="Q406" s="73"/>
      <c r="R406" s="73"/>
      <c r="S406" s="73"/>
      <c r="T406" s="74"/>
      <c r="U406" s="36"/>
      <c r="V406" s="36"/>
      <c r="W406" s="36"/>
      <c r="X406" s="36"/>
      <c r="Y406" s="36"/>
      <c r="Z406" s="36"/>
      <c r="AA406" s="36"/>
      <c r="AB406" s="36"/>
      <c r="AC406" s="36"/>
      <c r="AD406" s="36"/>
      <c r="AE406" s="36"/>
      <c r="AT406" s="18" t="s">
        <v>293</v>
      </c>
      <c r="AU406" s="18" t="s">
        <v>93</v>
      </c>
    </row>
    <row r="407" spans="1:65" s="2" customFormat="1" ht="21.75" customHeight="1">
      <c r="A407" s="36"/>
      <c r="B407" s="37"/>
      <c r="C407" s="210" t="s">
        <v>657</v>
      </c>
      <c r="D407" s="210" t="s">
        <v>286</v>
      </c>
      <c r="E407" s="211" t="s">
        <v>4692</v>
      </c>
      <c r="F407" s="212" t="s">
        <v>4693</v>
      </c>
      <c r="G407" s="213" t="s">
        <v>347</v>
      </c>
      <c r="H407" s="214">
        <v>949</v>
      </c>
      <c r="I407" s="215"/>
      <c r="J407" s="216">
        <f>ROUND(I407*H407,2)</f>
        <v>0</v>
      </c>
      <c r="K407" s="212" t="s">
        <v>342</v>
      </c>
      <c r="L407" s="41"/>
      <c r="M407" s="217" t="s">
        <v>1</v>
      </c>
      <c r="N407" s="218" t="s">
        <v>48</v>
      </c>
      <c r="O407" s="73"/>
      <c r="P407" s="219">
        <f>O407*H407</f>
        <v>0</v>
      </c>
      <c r="Q407" s="219">
        <v>7.3400000000000002E-3</v>
      </c>
      <c r="R407" s="219">
        <f>Q407*H407</f>
        <v>6.9656599999999997</v>
      </c>
      <c r="S407" s="219">
        <v>0</v>
      </c>
      <c r="T407" s="220">
        <f>S407*H407</f>
        <v>0</v>
      </c>
      <c r="U407" s="36"/>
      <c r="V407" s="36"/>
      <c r="W407" s="36"/>
      <c r="X407" s="36"/>
      <c r="Y407" s="36"/>
      <c r="Z407" s="36"/>
      <c r="AA407" s="36"/>
      <c r="AB407" s="36"/>
      <c r="AC407" s="36"/>
      <c r="AD407" s="36"/>
      <c r="AE407" s="36"/>
      <c r="AR407" s="221" t="s">
        <v>304</v>
      </c>
      <c r="AT407" s="221" t="s">
        <v>286</v>
      </c>
      <c r="AU407" s="221" t="s">
        <v>93</v>
      </c>
      <c r="AY407" s="18" t="s">
        <v>283</v>
      </c>
      <c r="BE407" s="222">
        <f>IF(N407="základní",J407,0)</f>
        <v>0</v>
      </c>
      <c r="BF407" s="222">
        <f>IF(N407="snížená",J407,0)</f>
        <v>0</v>
      </c>
      <c r="BG407" s="222">
        <f>IF(N407="zákl. přenesená",J407,0)</f>
        <v>0</v>
      </c>
      <c r="BH407" s="222">
        <f>IF(N407="sníž. přenesená",J407,0)</f>
        <v>0</v>
      </c>
      <c r="BI407" s="222">
        <f>IF(N407="nulová",J407,0)</f>
        <v>0</v>
      </c>
      <c r="BJ407" s="18" t="s">
        <v>91</v>
      </c>
      <c r="BK407" s="222">
        <f>ROUND(I407*H407,2)</f>
        <v>0</v>
      </c>
      <c r="BL407" s="18" t="s">
        <v>304</v>
      </c>
      <c r="BM407" s="221" t="s">
        <v>4694</v>
      </c>
    </row>
    <row r="408" spans="1:65" s="2" customFormat="1" ht="19.5">
      <c r="A408" s="36"/>
      <c r="B408" s="37"/>
      <c r="C408" s="38"/>
      <c r="D408" s="223" t="s">
        <v>293</v>
      </c>
      <c r="E408" s="38"/>
      <c r="F408" s="224" t="s">
        <v>4025</v>
      </c>
      <c r="G408" s="38"/>
      <c r="H408" s="38"/>
      <c r="I408" s="124"/>
      <c r="J408" s="38"/>
      <c r="K408" s="38"/>
      <c r="L408" s="41"/>
      <c r="M408" s="225"/>
      <c r="N408" s="226"/>
      <c r="O408" s="73"/>
      <c r="P408" s="73"/>
      <c r="Q408" s="73"/>
      <c r="R408" s="73"/>
      <c r="S408" s="73"/>
      <c r="T408" s="74"/>
      <c r="U408" s="36"/>
      <c r="V408" s="36"/>
      <c r="W408" s="36"/>
      <c r="X408" s="36"/>
      <c r="Y408" s="36"/>
      <c r="Z408" s="36"/>
      <c r="AA408" s="36"/>
      <c r="AB408" s="36"/>
      <c r="AC408" s="36"/>
      <c r="AD408" s="36"/>
      <c r="AE408" s="36"/>
      <c r="AT408" s="18" t="s">
        <v>293</v>
      </c>
      <c r="AU408" s="18" t="s">
        <v>93</v>
      </c>
    </row>
    <row r="409" spans="1:65" s="2" customFormat="1" ht="21.75" customHeight="1">
      <c r="A409" s="36"/>
      <c r="B409" s="37"/>
      <c r="C409" s="210" t="s">
        <v>662</v>
      </c>
      <c r="D409" s="210" t="s">
        <v>286</v>
      </c>
      <c r="E409" s="211" t="s">
        <v>4695</v>
      </c>
      <c r="F409" s="212" t="s">
        <v>4696</v>
      </c>
      <c r="G409" s="213" t="s">
        <v>320</v>
      </c>
      <c r="H409" s="214">
        <v>48</v>
      </c>
      <c r="I409" s="215"/>
      <c r="J409" s="216">
        <f>ROUND(I409*H409,2)</f>
        <v>0</v>
      </c>
      <c r="K409" s="212" t="s">
        <v>342</v>
      </c>
      <c r="L409" s="41"/>
      <c r="M409" s="217" t="s">
        <v>1</v>
      </c>
      <c r="N409" s="218" t="s">
        <v>48</v>
      </c>
      <c r="O409" s="73"/>
      <c r="P409" s="219">
        <f>O409*H409</f>
        <v>0</v>
      </c>
      <c r="Q409" s="219">
        <v>7.3400000000000002E-3</v>
      </c>
      <c r="R409" s="219">
        <f>Q409*H409</f>
        <v>0.35232000000000002</v>
      </c>
      <c r="S409" s="219">
        <v>0</v>
      </c>
      <c r="T409" s="220">
        <f>S409*H409</f>
        <v>0</v>
      </c>
      <c r="U409" s="36"/>
      <c r="V409" s="36"/>
      <c r="W409" s="36"/>
      <c r="X409" s="36"/>
      <c r="Y409" s="36"/>
      <c r="Z409" s="36"/>
      <c r="AA409" s="36"/>
      <c r="AB409" s="36"/>
      <c r="AC409" s="36"/>
      <c r="AD409" s="36"/>
      <c r="AE409" s="36"/>
      <c r="AR409" s="221" t="s">
        <v>304</v>
      </c>
      <c r="AT409" s="221" t="s">
        <v>286</v>
      </c>
      <c r="AU409" s="221" t="s">
        <v>93</v>
      </c>
      <c r="AY409" s="18" t="s">
        <v>283</v>
      </c>
      <c r="BE409" s="222">
        <f>IF(N409="základní",J409,0)</f>
        <v>0</v>
      </c>
      <c r="BF409" s="222">
        <f>IF(N409="snížená",J409,0)</f>
        <v>0</v>
      </c>
      <c r="BG409" s="222">
        <f>IF(N409="zákl. přenesená",J409,0)</f>
        <v>0</v>
      </c>
      <c r="BH409" s="222">
        <f>IF(N409="sníž. přenesená",J409,0)</f>
        <v>0</v>
      </c>
      <c r="BI409" s="222">
        <f>IF(N409="nulová",J409,0)</f>
        <v>0</v>
      </c>
      <c r="BJ409" s="18" t="s">
        <v>91</v>
      </c>
      <c r="BK409" s="222">
        <f>ROUND(I409*H409,2)</f>
        <v>0</v>
      </c>
      <c r="BL409" s="18" t="s">
        <v>304</v>
      </c>
      <c r="BM409" s="221" t="s">
        <v>4697</v>
      </c>
    </row>
    <row r="410" spans="1:65" s="2" customFormat="1" ht="19.5">
      <c r="A410" s="36"/>
      <c r="B410" s="37"/>
      <c r="C410" s="38"/>
      <c r="D410" s="223" t="s">
        <v>293</v>
      </c>
      <c r="E410" s="38"/>
      <c r="F410" s="224" t="s">
        <v>4025</v>
      </c>
      <c r="G410" s="38"/>
      <c r="H410" s="38"/>
      <c r="I410" s="124"/>
      <c r="J410" s="38"/>
      <c r="K410" s="38"/>
      <c r="L410" s="41"/>
      <c r="M410" s="225"/>
      <c r="N410" s="226"/>
      <c r="O410" s="73"/>
      <c r="P410" s="73"/>
      <c r="Q410" s="73"/>
      <c r="R410" s="73"/>
      <c r="S410" s="73"/>
      <c r="T410" s="74"/>
      <c r="U410" s="36"/>
      <c r="V410" s="36"/>
      <c r="W410" s="36"/>
      <c r="X410" s="36"/>
      <c r="Y410" s="36"/>
      <c r="Z410" s="36"/>
      <c r="AA410" s="36"/>
      <c r="AB410" s="36"/>
      <c r="AC410" s="36"/>
      <c r="AD410" s="36"/>
      <c r="AE410" s="36"/>
      <c r="AT410" s="18" t="s">
        <v>293</v>
      </c>
      <c r="AU410" s="18" t="s">
        <v>93</v>
      </c>
    </row>
    <row r="411" spans="1:65" s="2" customFormat="1" ht="16.5" customHeight="1">
      <c r="A411" s="36"/>
      <c r="B411" s="37"/>
      <c r="C411" s="210" t="s">
        <v>667</v>
      </c>
      <c r="D411" s="210" t="s">
        <v>286</v>
      </c>
      <c r="E411" s="211" t="s">
        <v>4698</v>
      </c>
      <c r="F411" s="212" t="s">
        <v>4699</v>
      </c>
      <c r="G411" s="213" t="s">
        <v>445</v>
      </c>
      <c r="H411" s="214">
        <v>6</v>
      </c>
      <c r="I411" s="215"/>
      <c r="J411" s="216">
        <f>ROUND(I411*H411,2)</f>
        <v>0</v>
      </c>
      <c r="K411" s="212" t="s">
        <v>342</v>
      </c>
      <c r="L411" s="41"/>
      <c r="M411" s="217" t="s">
        <v>1</v>
      </c>
      <c r="N411" s="218" t="s">
        <v>48</v>
      </c>
      <c r="O411" s="73"/>
      <c r="P411" s="219">
        <f>O411*H411</f>
        <v>0</v>
      </c>
      <c r="Q411" s="219">
        <v>7.3400000000000002E-3</v>
      </c>
      <c r="R411" s="219">
        <f>Q411*H411</f>
        <v>4.4040000000000003E-2</v>
      </c>
      <c r="S411" s="219">
        <v>0</v>
      </c>
      <c r="T411" s="220">
        <f>S411*H411</f>
        <v>0</v>
      </c>
      <c r="U411" s="36"/>
      <c r="V411" s="36"/>
      <c r="W411" s="36"/>
      <c r="X411" s="36"/>
      <c r="Y411" s="36"/>
      <c r="Z411" s="36"/>
      <c r="AA411" s="36"/>
      <c r="AB411" s="36"/>
      <c r="AC411" s="36"/>
      <c r="AD411" s="36"/>
      <c r="AE411" s="36"/>
      <c r="AR411" s="221" t="s">
        <v>304</v>
      </c>
      <c r="AT411" s="221" t="s">
        <v>286</v>
      </c>
      <c r="AU411" s="221" t="s">
        <v>93</v>
      </c>
      <c r="AY411" s="18" t="s">
        <v>283</v>
      </c>
      <c r="BE411" s="222">
        <f>IF(N411="základní",J411,0)</f>
        <v>0</v>
      </c>
      <c r="BF411" s="222">
        <f>IF(N411="snížená",J411,0)</f>
        <v>0</v>
      </c>
      <c r="BG411" s="222">
        <f>IF(N411="zákl. přenesená",J411,0)</f>
        <v>0</v>
      </c>
      <c r="BH411" s="222">
        <f>IF(N411="sníž. přenesená",J411,0)</f>
        <v>0</v>
      </c>
      <c r="BI411" s="222">
        <f>IF(N411="nulová",J411,0)</f>
        <v>0</v>
      </c>
      <c r="BJ411" s="18" t="s">
        <v>91</v>
      </c>
      <c r="BK411" s="222">
        <f>ROUND(I411*H411,2)</f>
        <v>0</v>
      </c>
      <c r="BL411" s="18" t="s">
        <v>304</v>
      </c>
      <c r="BM411" s="221" t="s">
        <v>4700</v>
      </c>
    </row>
    <row r="412" spans="1:65" s="2" customFormat="1" ht="19.5">
      <c r="A412" s="36"/>
      <c r="B412" s="37"/>
      <c r="C412" s="38"/>
      <c r="D412" s="223" t="s">
        <v>293</v>
      </c>
      <c r="E412" s="38"/>
      <c r="F412" s="224" t="s">
        <v>4025</v>
      </c>
      <c r="G412" s="38"/>
      <c r="H412" s="38"/>
      <c r="I412" s="124"/>
      <c r="J412" s="38"/>
      <c r="K412" s="38"/>
      <c r="L412" s="41"/>
      <c r="M412" s="225"/>
      <c r="N412" s="226"/>
      <c r="O412" s="73"/>
      <c r="P412" s="73"/>
      <c r="Q412" s="73"/>
      <c r="R412" s="73"/>
      <c r="S412" s="73"/>
      <c r="T412" s="74"/>
      <c r="U412" s="36"/>
      <c r="V412" s="36"/>
      <c r="W412" s="36"/>
      <c r="X412" s="36"/>
      <c r="Y412" s="36"/>
      <c r="Z412" s="36"/>
      <c r="AA412" s="36"/>
      <c r="AB412" s="36"/>
      <c r="AC412" s="36"/>
      <c r="AD412" s="36"/>
      <c r="AE412" s="36"/>
      <c r="AT412" s="18" t="s">
        <v>293</v>
      </c>
      <c r="AU412" s="18" t="s">
        <v>93</v>
      </c>
    </row>
    <row r="413" spans="1:65" s="2" customFormat="1" ht="16.5" customHeight="1">
      <c r="A413" s="36"/>
      <c r="B413" s="37"/>
      <c r="C413" s="210" t="s">
        <v>671</v>
      </c>
      <c r="D413" s="210" t="s">
        <v>286</v>
      </c>
      <c r="E413" s="211" t="s">
        <v>4701</v>
      </c>
      <c r="F413" s="212" t="s">
        <v>4702</v>
      </c>
      <c r="G413" s="213" t="s">
        <v>445</v>
      </c>
      <c r="H413" s="214">
        <v>6</v>
      </c>
      <c r="I413" s="215"/>
      <c r="J413" s="216">
        <f>ROUND(I413*H413,2)</f>
        <v>0</v>
      </c>
      <c r="K413" s="212" t="s">
        <v>342</v>
      </c>
      <c r="L413" s="41"/>
      <c r="M413" s="217" t="s">
        <v>1</v>
      </c>
      <c r="N413" s="218" t="s">
        <v>48</v>
      </c>
      <c r="O413" s="73"/>
      <c r="P413" s="219">
        <f>O413*H413</f>
        <v>0</v>
      </c>
      <c r="Q413" s="219">
        <v>7.3400000000000002E-3</v>
      </c>
      <c r="R413" s="219">
        <f>Q413*H413</f>
        <v>4.4040000000000003E-2</v>
      </c>
      <c r="S413" s="219">
        <v>0</v>
      </c>
      <c r="T413" s="220">
        <f>S413*H413</f>
        <v>0</v>
      </c>
      <c r="U413" s="36"/>
      <c r="V413" s="36"/>
      <c r="W413" s="36"/>
      <c r="X413" s="36"/>
      <c r="Y413" s="36"/>
      <c r="Z413" s="36"/>
      <c r="AA413" s="36"/>
      <c r="AB413" s="36"/>
      <c r="AC413" s="36"/>
      <c r="AD413" s="36"/>
      <c r="AE413" s="36"/>
      <c r="AR413" s="221" t="s">
        <v>304</v>
      </c>
      <c r="AT413" s="221" t="s">
        <v>286</v>
      </c>
      <c r="AU413" s="221" t="s">
        <v>93</v>
      </c>
      <c r="AY413" s="18" t="s">
        <v>283</v>
      </c>
      <c r="BE413" s="222">
        <f>IF(N413="základní",J413,0)</f>
        <v>0</v>
      </c>
      <c r="BF413" s="222">
        <f>IF(N413="snížená",J413,0)</f>
        <v>0</v>
      </c>
      <c r="BG413" s="222">
        <f>IF(N413="zákl. přenesená",J413,0)</f>
        <v>0</v>
      </c>
      <c r="BH413" s="222">
        <f>IF(N413="sníž. přenesená",J413,0)</f>
        <v>0</v>
      </c>
      <c r="BI413" s="222">
        <f>IF(N413="nulová",J413,0)</f>
        <v>0</v>
      </c>
      <c r="BJ413" s="18" t="s">
        <v>91</v>
      </c>
      <c r="BK413" s="222">
        <f>ROUND(I413*H413,2)</f>
        <v>0</v>
      </c>
      <c r="BL413" s="18" t="s">
        <v>304</v>
      </c>
      <c r="BM413" s="221" t="s">
        <v>4703</v>
      </c>
    </row>
    <row r="414" spans="1:65" s="2" customFormat="1" ht="19.5">
      <c r="A414" s="36"/>
      <c r="B414" s="37"/>
      <c r="C414" s="38"/>
      <c r="D414" s="223" t="s">
        <v>293</v>
      </c>
      <c r="E414" s="38"/>
      <c r="F414" s="224" t="s">
        <v>4025</v>
      </c>
      <c r="G414" s="38"/>
      <c r="H414" s="38"/>
      <c r="I414" s="124"/>
      <c r="J414" s="38"/>
      <c r="K414" s="38"/>
      <c r="L414" s="41"/>
      <c r="M414" s="225"/>
      <c r="N414" s="226"/>
      <c r="O414" s="73"/>
      <c r="P414" s="73"/>
      <c r="Q414" s="73"/>
      <c r="R414" s="73"/>
      <c r="S414" s="73"/>
      <c r="T414" s="74"/>
      <c r="U414" s="36"/>
      <c r="V414" s="36"/>
      <c r="W414" s="36"/>
      <c r="X414" s="36"/>
      <c r="Y414" s="36"/>
      <c r="Z414" s="36"/>
      <c r="AA414" s="36"/>
      <c r="AB414" s="36"/>
      <c r="AC414" s="36"/>
      <c r="AD414" s="36"/>
      <c r="AE414" s="36"/>
      <c r="AT414" s="18" t="s">
        <v>293</v>
      </c>
      <c r="AU414" s="18" t="s">
        <v>93</v>
      </c>
    </row>
    <row r="415" spans="1:65" s="2" customFormat="1" ht="16.5" customHeight="1">
      <c r="A415" s="36"/>
      <c r="B415" s="37"/>
      <c r="C415" s="210" t="s">
        <v>675</v>
      </c>
      <c r="D415" s="210" t="s">
        <v>286</v>
      </c>
      <c r="E415" s="211" t="s">
        <v>4704</v>
      </c>
      <c r="F415" s="212" t="s">
        <v>4705</v>
      </c>
      <c r="G415" s="213" t="s">
        <v>445</v>
      </c>
      <c r="H415" s="214">
        <v>50.16</v>
      </c>
      <c r="I415" s="215"/>
      <c r="J415" s="216">
        <f>ROUND(I415*H415,2)</f>
        <v>0</v>
      </c>
      <c r="K415" s="212" t="s">
        <v>290</v>
      </c>
      <c r="L415" s="41"/>
      <c r="M415" s="217" t="s">
        <v>1</v>
      </c>
      <c r="N415" s="218" t="s">
        <v>48</v>
      </c>
      <c r="O415" s="73"/>
      <c r="P415" s="219">
        <f>O415*H415</f>
        <v>0</v>
      </c>
      <c r="Q415" s="219">
        <v>2.4533700000000001</v>
      </c>
      <c r="R415" s="219">
        <f>Q415*H415</f>
        <v>123.0610392</v>
      </c>
      <c r="S415" s="219">
        <v>0</v>
      </c>
      <c r="T415" s="220">
        <f>S415*H415</f>
        <v>0</v>
      </c>
      <c r="U415" s="36"/>
      <c r="V415" s="36"/>
      <c r="W415" s="36"/>
      <c r="X415" s="36"/>
      <c r="Y415" s="36"/>
      <c r="Z415" s="36"/>
      <c r="AA415" s="36"/>
      <c r="AB415" s="36"/>
      <c r="AC415" s="36"/>
      <c r="AD415" s="36"/>
      <c r="AE415" s="36"/>
      <c r="AR415" s="221" t="s">
        <v>304</v>
      </c>
      <c r="AT415" s="221" t="s">
        <v>286</v>
      </c>
      <c r="AU415" s="221" t="s">
        <v>93</v>
      </c>
      <c r="AY415" s="18" t="s">
        <v>283</v>
      </c>
      <c r="BE415" s="222">
        <f>IF(N415="základní",J415,0)</f>
        <v>0</v>
      </c>
      <c r="BF415" s="222">
        <f>IF(N415="snížená",J415,0)</f>
        <v>0</v>
      </c>
      <c r="BG415" s="222">
        <f>IF(N415="zákl. přenesená",J415,0)</f>
        <v>0</v>
      </c>
      <c r="BH415" s="222">
        <f>IF(N415="sníž. přenesená",J415,0)</f>
        <v>0</v>
      </c>
      <c r="BI415" s="222">
        <f>IF(N415="nulová",J415,0)</f>
        <v>0</v>
      </c>
      <c r="BJ415" s="18" t="s">
        <v>91</v>
      </c>
      <c r="BK415" s="222">
        <f>ROUND(I415*H415,2)</f>
        <v>0</v>
      </c>
      <c r="BL415" s="18" t="s">
        <v>304</v>
      </c>
      <c r="BM415" s="221" t="s">
        <v>4706</v>
      </c>
    </row>
    <row r="416" spans="1:65" s="15" customFormat="1" ht="11.25">
      <c r="B416" s="254"/>
      <c r="C416" s="255"/>
      <c r="D416" s="223" t="s">
        <v>440</v>
      </c>
      <c r="E416" s="256" t="s">
        <v>1</v>
      </c>
      <c r="F416" s="257" t="s">
        <v>4449</v>
      </c>
      <c r="G416" s="255"/>
      <c r="H416" s="256" t="s">
        <v>1</v>
      </c>
      <c r="I416" s="258"/>
      <c r="J416" s="255"/>
      <c r="K416" s="255"/>
      <c r="L416" s="259"/>
      <c r="M416" s="260"/>
      <c r="N416" s="261"/>
      <c r="O416" s="261"/>
      <c r="P416" s="261"/>
      <c r="Q416" s="261"/>
      <c r="R416" s="261"/>
      <c r="S416" s="261"/>
      <c r="T416" s="262"/>
      <c r="AT416" s="263" t="s">
        <v>440</v>
      </c>
      <c r="AU416" s="263" t="s">
        <v>93</v>
      </c>
      <c r="AV416" s="15" t="s">
        <v>91</v>
      </c>
      <c r="AW416" s="15" t="s">
        <v>38</v>
      </c>
      <c r="AX416" s="15" t="s">
        <v>83</v>
      </c>
      <c r="AY416" s="263" t="s">
        <v>283</v>
      </c>
    </row>
    <row r="417" spans="1:65" s="13" customFormat="1" ht="11.25">
      <c r="B417" s="232"/>
      <c r="C417" s="233"/>
      <c r="D417" s="223" t="s">
        <v>440</v>
      </c>
      <c r="E417" s="234" t="s">
        <v>1</v>
      </c>
      <c r="F417" s="235" t="s">
        <v>4707</v>
      </c>
      <c r="G417" s="233"/>
      <c r="H417" s="236">
        <v>50.16</v>
      </c>
      <c r="I417" s="237"/>
      <c r="J417" s="233"/>
      <c r="K417" s="233"/>
      <c r="L417" s="238"/>
      <c r="M417" s="239"/>
      <c r="N417" s="240"/>
      <c r="O417" s="240"/>
      <c r="P417" s="240"/>
      <c r="Q417" s="240"/>
      <c r="R417" s="240"/>
      <c r="S417" s="240"/>
      <c r="T417" s="241"/>
      <c r="AT417" s="242" t="s">
        <v>440</v>
      </c>
      <c r="AU417" s="242" t="s">
        <v>93</v>
      </c>
      <c r="AV417" s="13" t="s">
        <v>93</v>
      </c>
      <c r="AW417" s="13" t="s">
        <v>38</v>
      </c>
      <c r="AX417" s="13" t="s">
        <v>83</v>
      </c>
      <c r="AY417" s="242" t="s">
        <v>283</v>
      </c>
    </row>
    <row r="418" spans="1:65" s="14" customFormat="1" ht="11.25">
      <c r="B418" s="243"/>
      <c r="C418" s="244"/>
      <c r="D418" s="223" t="s">
        <v>440</v>
      </c>
      <c r="E418" s="245" t="s">
        <v>1</v>
      </c>
      <c r="F418" s="246" t="s">
        <v>442</v>
      </c>
      <c r="G418" s="244"/>
      <c r="H418" s="247">
        <v>50.16</v>
      </c>
      <c r="I418" s="248"/>
      <c r="J418" s="244"/>
      <c r="K418" s="244"/>
      <c r="L418" s="249"/>
      <c r="M418" s="250"/>
      <c r="N418" s="251"/>
      <c r="O418" s="251"/>
      <c r="P418" s="251"/>
      <c r="Q418" s="251"/>
      <c r="R418" s="251"/>
      <c r="S418" s="251"/>
      <c r="T418" s="252"/>
      <c r="AT418" s="253" t="s">
        <v>440</v>
      </c>
      <c r="AU418" s="253" t="s">
        <v>93</v>
      </c>
      <c r="AV418" s="14" t="s">
        <v>304</v>
      </c>
      <c r="AW418" s="14" t="s">
        <v>38</v>
      </c>
      <c r="AX418" s="14" t="s">
        <v>91</v>
      </c>
      <c r="AY418" s="253" t="s">
        <v>283</v>
      </c>
    </row>
    <row r="419" spans="1:65" s="2" customFormat="1" ht="16.5" customHeight="1">
      <c r="A419" s="36"/>
      <c r="B419" s="37"/>
      <c r="C419" s="210" t="s">
        <v>680</v>
      </c>
      <c r="D419" s="210" t="s">
        <v>286</v>
      </c>
      <c r="E419" s="211" t="s">
        <v>4708</v>
      </c>
      <c r="F419" s="212" t="s">
        <v>4709</v>
      </c>
      <c r="G419" s="213" t="s">
        <v>445</v>
      </c>
      <c r="H419" s="214">
        <v>8.8000000000000007</v>
      </c>
      <c r="I419" s="215"/>
      <c r="J419" s="216">
        <f>ROUND(I419*H419,2)</f>
        <v>0</v>
      </c>
      <c r="K419" s="212" t="s">
        <v>290</v>
      </c>
      <c r="L419" s="41"/>
      <c r="M419" s="217" t="s">
        <v>1</v>
      </c>
      <c r="N419" s="218" t="s">
        <v>48</v>
      </c>
      <c r="O419" s="73"/>
      <c r="P419" s="219">
        <f>O419*H419</f>
        <v>0</v>
      </c>
      <c r="Q419" s="219">
        <v>2.4533700000000001</v>
      </c>
      <c r="R419" s="219">
        <f>Q419*H419</f>
        <v>21.589656000000002</v>
      </c>
      <c r="S419" s="219">
        <v>0</v>
      </c>
      <c r="T419" s="220">
        <f>S419*H419</f>
        <v>0</v>
      </c>
      <c r="U419" s="36"/>
      <c r="V419" s="36"/>
      <c r="W419" s="36"/>
      <c r="X419" s="36"/>
      <c r="Y419" s="36"/>
      <c r="Z419" s="36"/>
      <c r="AA419" s="36"/>
      <c r="AB419" s="36"/>
      <c r="AC419" s="36"/>
      <c r="AD419" s="36"/>
      <c r="AE419" s="36"/>
      <c r="AR419" s="221" t="s">
        <v>304</v>
      </c>
      <c r="AT419" s="221" t="s">
        <v>286</v>
      </c>
      <c r="AU419" s="221" t="s">
        <v>93</v>
      </c>
      <c r="AY419" s="18" t="s">
        <v>283</v>
      </c>
      <c r="BE419" s="222">
        <f>IF(N419="základní",J419,0)</f>
        <v>0</v>
      </c>
      <c r="BF419" s="222">
        <f>IF(N419="snížená",J419,0)</f>
        <v>0</v>
      </c>
      <c r="BG419" s="222">
        <f>IF(N419="zákl. přenesená",J419,0)</f>
        <v>0</v>
      </c>
      <c r="BH419" s="222">
        <f>IF(N419="sníž. přenesená",J419,0)</f>
        <v>0</v>
      </c>
      <c r="BI419" s="222">
        <f>IF(N419="nulová",J419,0)</f>
        <v>0</v>
      </c>
      <c r="BJ419" s="18" t="s">
        <v>91</v>
      </c>
      <c r="BK419" s="222">
        <f>ROUND(I419*H419,2)</f>
        <v>0</v>
      </c>
      <c r="BL419" s="18" t="s">
        <v>304</v>
      </c>
      <c r="BM419" s="221" t="s">
        <v>4710</v>
      </c>
    </row>
    <row r="420" spans="1:65" s="15" customFormat="1" ht="11.25">
      <c r="B420" s="254"/>
      <c r="C420" s="255"/>
      <c r="D420" s="223" t="s">
        <v>440</v>
      </c>
      <c r="E420" s="256" t="s">
        <v>1</v>
      </c>
      <c r="F420" s="257" t="s">
        <v>4449</v>
      </c>
      <c r="G420" s="255"/>
      <c r="H420" s="256" t="s">
        <v>1</v>
      </c>
      <c r="I420" s="258"/>
      <c r="J420" s="255"/>
      <c r="K420" s="255"/>
      <c r="L420" s="259"/>
      <c r="M420" s="260"/>
      <c r="N420" s="261"/>
      <c r="O420" s="261"/>
      <c r="P420" s="261"/>
      <c r="Q420" s="261"/>
      <c r="R420" s="261"/>
      <c r="S420" s="261"/>
      <c r="T420" s="262"/>
      <c r="AT420" s="263" t="s">
        <v>440</v>
      </c>
      <c r="AU420" s="263" t="s">
        <v>93</v>
      </c>
      <c r="AV420" s="15" t="s">
        <v>91</v>
      </c>
      <c r="AW420" s="15" t="s">
        <v>38</v>
      </c>
      <c r="AX420" s="15" t="s">
        <v>83</v>
      </c>
      <c r="AY420" s="263" t="s">
        <v>283</v>
      </c>
    </row>
    <row r="421" spans="1:65" s="13" customFormat="1" ht="11.25">
      <c r="B421" s="232"/>
      <c r="C421" s="233"/>
      <c r="D421" s="223" t="s">
        <v>440</v>
      </c>
      <c r="E421" s="234" t="s">
        <v>1</v>
      </c>
      <c r="F421" s="235" t="s">
        <v>4711</v>
      </c>
      <c r="G421" s="233"/>
      <c r="H421" s="236">
        <v>8.8000000000000007</v>
      </c>
      <c r="I421" s="237"/>
      <c r="J421" s="233"/>
      <c r="K421" s="233"/>
      <c r="L421" s="238"/>
      <c r="M421" s="239"/>
      <c r="N421" s="240"/>
      <c r="O421" s="240"/>
      <c r="P421" s="240"/>
      <c r="Q421" s="240"/>
      <c r="R421" s="240"/>
      <c r="S421" s="240"/>
      <c r="T421" s="241"/>
      <c r="AT421" s="242" t="s">
        <v>440</v>
      </c>
      <c r="AU421" s="242" t="s">
        <v>93</v>
      </c>
      <c r="AV421" s="13" t="s">
        <v>93</v>
      </c>
      <c r="AW421" s="13" t="s">
        <v>38</v>
      </c>
      <c r="AX421" s="13" t="s">
        <v>83</v>
      </c>
      <c r="AY421" s="242" t="s">
        <v>283</v>
      </c>
    </row>
    <row r="422" spans="1:65" s="14" customFormat="1" ht="11.25">
      <c r="B422" s="243"/>
      <c r="C422" s="244"/>
      <c r="D422" s="223" t="s">
        <v>440</v>
      </c>
      <c r="E422" s="245" t="s">
        <v>1</v>
      </c>
      <c r="F422" s="246" t="s">
        <v>442</v>
      </c>
      <c r="G422" s="244"/>
      <c r="H422" s="247">
        <v>8.8000000000000007</v>
      </c>
      <c r="I422" s="248"/>
      <c r="J422" s="244"/>
      <c r="K422" s="244"/>
      <c r="L422" s="249"/>
      <c r="M422" s="250"/>
      <c r="N422" s="251"/>
      <c r="O422" s="251"/>
      <c r="P422" s="251"/>
      <c r="Q422" s="251"/>
      <c r="R422" s="251"/>
      <c r="S422" s="251"/>
      <c r="T422" s="252"/>
      <c r="AT422" s="253" t="s">
        <v>440</v>
      </c>
      <c r="AU422" s="253" t="s">
        <v>93</v>
      </c>
      <c r="AV422" s="14" t="s">
        <v>304</v>
      </c>
      <c r="AW422" s="14" t="s">
        <v>38</v>
      </c>
      <c r="AX422" s="14" t="s">
        <v>91</v>
      </c>
      <c r="AY422" s="253" t="s">
        <v>283</v>
      </c>
    </row>
    <row r="423" spans="1:65" s="2" customFormat="1" ht="16.5" customHeight="1">
      <c r="A423" s="36"/>
      <c r="B423" s="37"/>
      <c r="C423" s="210" t="s">
        <v>685</v>
      </c>
      <c r="D423" s="210" t="s">
        <v>286</v>
      </c>
      <c r="E423" s="211" t="s">
        <v>4712</v>
      </c>
      <c r="F423" s="212" t="s">
        <v>4713</v>
      </c>
      <c r="G423" s="213" t="s">
        <v>479</v>
      </c>
      <c r="H423" s="214">
        <v>6.3940000000000001</v>
      </c>
      <c r="I423" s="215"/>
      <c r="J423" s="216">
        <f>ROUND(I423*H423,2)</f>
        <v>0</v>
      </c>
      <c r="K423" s="212" t="s">
        <v>290</v>
      </c>
      <c r="L423" s="41"/>
      <c r="M423" s="217" t="s">
        <v>1</v>
      </c>
      <c r="N423" s="218" t="s">
        <v>48</v>
      </c>
      <c r="O423" s="73"/>
      <c r="P423" s="219">
        <f>O423*H423</f>
        <v>0</v>
      </c>
      <c r="Q423" s="219">
        <v>1.04887</v>
      </c>
      <c r="R423" s="219">
        <f>Q423*H423</f>
        <v>6.7064747799999997</v>
      </c>
      <c r="S423" s="219">
        <v>0</v>
      </c>
      <c r="T423" s="220">
        <f>S423*H423</f>
        <v>0</v>
      </c>
      <c r="U423" s="36"/>
      <c r="V423" s="36"/>
      <c r="W423" s="36"/>
      <c r="X423" s="36"/>
      <c r="Y423" s="36"/>
      <c r="Z423" s="36"/>
      <c r="AA423" s="36"/>
      <c r="AB423" s="36"/>
      <c r="AC423" s="36"/>
      <c r="AD423" s="36"/>
      <c r="AE423" s="36"/>
      <c r="AR423" s="221" t="s">
        <v>304</v>
      </c>
      <c r="AT423" s="221" t="s">
        <v>286</v>
      </c>
      <c r="AU423" s="221" t="s">
        <v>93</v>
      </c>
      <c r="AY423" s="18" t="s">
        <v>283</v>
      </c>
      <c r="BE423" s="222">
        <f>IF(N423="základní",J423,0)</f>
        <v>0</v>
      </c>
      <c r="BF423" s="222">
        <f>IF(N423="snížená",J423,0)</f>
        <v>0</v>
      </c>
      <c r="BG423" s="222">
        <f>IF(N423="zákl. přenesená",J423,0)</f>
        <v>0</v>
      </c>
      <c r="BH423" s="222">
        <f>IF(N423="sníž. přenesená",J423,0)</f>
        <v>0</v>
      </c>
      <c r="BI423" s="222">
        <f>IF(N423="nulová",J423,0)</f>
        <v>0</v>
      </c>
      <c r="BJ423" s="18" t="s">
        <v>91</v>
      </c>
      <c r="BK423" s="222">
        <f>ROUND(I423*H423,2)</f>
        <v>0</v>
      </c>
      <c r="BL423" s="18" t="s">
        <v>304</v>
      </c>
      <c r="BM423" s="221" t="s">
        <v>4714</v>
      </c>
    </row>
    <row r="424" spans="1:65" s="15" customFormat="1" ht="11.25">
      <c r="B424" s="254"/>
      <c r="C424" s="255"/>
      <c r="D424" s="223" t="s">
        <v>440</v>
      </c>
      <c r="E424" s="256" t="s">
        <v>1</v>
      </c>
      <c r="F424" s="257" t="s">
        <v>4449</v>
      </c>
      <c r="G424" s="255"/>
      <c r="H424" s="256" t="s">
        <v>1</v>
      </c>
      <c r="I424" s="258"/>
      <c r="J424" s="255"/>
      <c r="K424" s="255"/>
      <c r="L424" s="259"/>
      <c r="M424" s="260"/>
      <c r="N424" s="261"/>
      <c r="O424" s="261"/>
      <c r="P424" s="261"/>
      <c r="Q424" s="261"/>
      <c r="R424" s="261"/>
      <c r="S424" s="261"/>
      <c r="T424" s="262"/>
      <c r="AT424" s="263" t="s">
        <v>440</v>
      </c>
      <c r="AU424" s="263" t="s">
        <v>93</v>
      </c>
      <c r="AV424" s="15" t="s">
        <v>91</v>
      </c>
      <c r="AW424" s="15" t="s">
        <v>38</v>
      </c>
      <c r="AX424" s="15" t="s">
        <v>83</v>
      </c>
      <c r="AY424" s="263" t="s">
        <v>283</v>
      </c>
    </row>
    <row r="425" spans="1:65" s="15" customFormat="1" ht="11.25">
      <c r="B425" s="254"/>
      <c r="C425" s="255"/>
      <c r="D425" s="223" t="s">
        <v>440</v>
      </c>
      <c r="E425" s="256" t="s">
        <v>1</v>
      </c>
      <c r="F425" s="257" t="s">
        <v>4482</v>
      </c>
      <c r="G425" s="255"/>
      <c r="H425" s="256" t="s">
        <v>1</v>
      </c>
      <c r="I425" s="258"/>
      <c r="J425" s="255"/>
      <c r="K425" s="255"/>
      <c r="L425" s="259"/>
      <c r="M425" s="260"/>
      <c r="N425" s="261"/>
      <c r="O425" s="261"/>
      <c r="P425" s="261"/>
      <c r="Q425" s="261"/>
      <c r="R425" s="261"/>
      <c r="S425" s="261"/>
      <c r="T425" s="262"/>
      <c r="AT425" s="263" t="s">
        <v>440</v>
      </c>
      <c r="AU425" s="263" t="s">
        <v>93</v>
      </c>
      <c r="AV425" s="15" t="s">
        <v>91</v>
      </c>
      <c r="AW425" s="15" t="s">
        <v>38</v>
      </c>
      <c r="AX425" s="15" t="s">
        <v>83</v>
      </c>
      <c r="AY425" s="263" t="s">
        <v>283</v>
      </c>
    </row>
    <row r="426" spans="1:65" s="13" customFormat="1" ht="11.25">
      <c r="B426" s="232"/>
      <c r="C426" s="233"/>
      <c r="D426" s="223" t="s">
        <v>440</v>
      </c>
      <c r="E426" s="234" t="s">
        <v>1</v>
      </c>
      <c r="F426" s="235" t="s">
        <v>4715</v>
      </c>
      <c r="G426" s="233"/>
      <c r="H426" s="236">
        <v>5.56</v>
      </c>
      <c r="I426" s="237"/>
      <c r="J426" s="233"/>
      <c r="K426" s="233"/>
      <c r="L426" s="238"/>
      <c r="M426" s="239"/>
      <c r="N426" s="240"/>
      <c r="O426" s="240"/>
      <c r="P426" s="240"/>
      <c r="Q426" s="240"/>
      <c r="R426" s="240"/>
      <c r="S426" s="240"/>
      <c r="T426" s="241"/>
      <c r="AT426" s="242" t="s">
        <v>440</v>
      </c>
      <c r="AU426" s="242" t="s">
        <v>93</v>
      </c>
      <c r="AV426" s="13" t="s">
        <v>93</v>
      </c>
      <c r="AW426" s="13" t="s">
        <v>38</v>
      </c>
      <c r="AX426" s="13" t="s">
        <v>83</v>
      </c>
      <c r="AY426" s="242" t="s">
        <v>283</v>
      </c>
    </row>
    <row r="427" spans="1:65" s="16" customFormat="1" ht="11.25">
      <c r="B427" s="264"/>
      <c r="C427" s="265"/>
      <c r="D427" s="223" t="s">
        <v>440</v>
      </c>
      <c r="E427" s="266" t="s">
        <v>1</v>
      </c>
      <c r="F427" s="267" t="s">
        <v>453</v>
      </c>
      <c r="G427" s="265"/>
      <c r="H427" s="268">
        <v>5.56</v>
      </c>
      <c r="I427" s="269"/>
      <c r="J427" s="265"/>
      <c r="K427" s="265"/>
      <c r="L427" s="270"/>
      <c r="M427" s="271"/>
      <c r="N427" s="272"/>
      <c r="O427" s="272"/>
      <c r="P427" s="272"/>
      <c r="Q427" s="272"/>
      <c r="R427" s="272"/>
      <c r="S427" s="272"/>
      <c r="T427" s="273"/>
      <c r="AT427" s="274" t="s">
        <v>440</v>
      </c>
      <c r="AU427" s="274" t="s">
        <v>93</v>
      </c>
      <c r="AV427" s="16" t="s">
        <v>299</v>
      </c>
      <c r="AW427" s="16" t="s">
        <v>38</v>
      </c>
      <c r="AX427" s="16" t="s">
        <v>83</v>
      </c>
      <c r="AY427" s="274" t="s">
        <v>283</v>
      </c>
    </row>
    <row r="428" spans="1:65" s="13" customFormat="1" ht="11.25">
      <c r="B428" s="232"/>
      <c r="C428" s="233"/>
      <c r="D428" s="223" t="s">
        <v>440</v>
      </c>
      <c r="E428" s="234" t="s">
        <v>1</v>
      </c>
      <c r="F428" s="235" t="s">
        <v>4716</v>
      </c>
      <c r="G428" s="233"/>
      <c r="H428" s="236">
        <v>0.83399999999999996</v>
      </c>
      <c r="I428" s="237"/>
      <c r="J428" s="233"/>
      <c r="K428" s="233"/>
      <c r="L428" s="238"/>
      <c r="M428" s="239"/>
      <c r="N428" s="240"/>
      <c r="O428" s="240"/>
      <c r="P428" s="240"/>
      <c r="Q428" s="240"/>
      <c r="R428" s="240"/>
      <c r="S428" s="240"/>
      <c r="T428" s="241"/>
      <c r="AT428" s="242" t="s">
        <v>440</v>
      </c>
      <c r="AU428" s="242" t="s">
        <v>93</v>
      </c>
      <c r="AV428" s="13" t="s">
        <v>93</v>
      </c>
      <c r="AW428" s="13" t="s">
        <v>38</v>
      </c>
      <c r="AX428" s="13" t="s">
        <v>83</v>
      </c>
      <c r="AY428" s="242" t="s">
        <v>283</v>
      </c>
    </row>
    <row r="429" spans="1:65" s="14" customFormat="1" ht="11.25">
      <c r="B429" s="243"/>
      <c r="C429" s="244"/>
      <c r="D429" s="223" t="s">
        <v>440</v>
      </c>
      <c r="E429" s="245" t="s">
        <v>1</v>
      </c>
      <c r="F429" s="246" t="s">
        <v>442</v>
      </c>
      <c r="G429" s="244"/>
      <c r="H429" s="247">
        <v>6.3940000000000001</v>
      </c>
      <c r="I429" s="248"/>
      <c r="J429" s="244"/>
      <c r="K429" s="244"/>
      <c r="L429" s="249"/>
      <c r="M429" s="250"/>
      <c r="N429" s="251"/>
      <c r="O429" s="251"/>
      <c r="P429" s="251"/>
      <c r="Q429" s="251"/>
      <c r="R429" s="251"/>
      <c r="S429" s="251"/>
      <c r="T429" s="252"/>
      <c r="AT429" s="253" t="s">
        <v>440</v>
      </c>
      <c r="AU429" s="253" t="s">
        <v>93</v>
      </c>
      <c r="AV429" s="14" t="s">
        <v>304</v>
      </c>
      <c r="AW429" s="14" t="s">
        <v>38</v>
      </c>
      <c r="AX429" s="14" t="s">
        <v>91</v>
      </c>
      <c r="AY429" s="253" t="s">
        <v>283</v>
      </c>
    </row>
    <row r="430" spans="1:65" s="2" customFormat="1" ht="16.5" customHeight="1">
      <c r="A430" s="36"/>
      <c r="B430" s="37"/>
      <c r="C430" s="210" t="s">
        <v>694</v>
      </c>
      <c r="D430" s="210" t="s">
        <v>286</v>
      </c>
      <c r="E430" s="211" t="s">
        <v>4717</v>
      </c>
      <c r="F430" s="212" t="s">
        <v>4718</v>
      </c>
      <c r="G430" s="213" t="s">
        <v>331</v>
      </c>
      <c r="H430" s="214">
        <v>281.75</v>
      </c>
      <c r="I430" s="215"/>
      <c r="J430" s="216">
        <f>ROUND(I430*H430,2)</f>
        <v>0</v>
      </c>
      <c r="K430" s="212" t="s">
        <v>342</v>
      </c>
      <c r="L430" s="41"/>
      <c r="M430" s="217" t="s">
        <v>1</v>
      </c>
      <c r="N430" s="218" t="s">
        <v>48</v>
      </c>
      <c r="O430" s="73"/>
      <c r="P430" s="219">
        <f>O430*H430</f>
        <v>0</v>
      </c>
      <c r="Q430" s="219">
        <v>1.282E-2</v>
      </c>
      <c r="R430" s="219">
        <f>Q430*H430</f>
        <v>3.6120350000000001</v>
      </c>
      <c r="S430" s="219">
        <v>0</v>
      </c>
      <c r="T430" s="220">
        <f>S430*H430</f>
        <v>0</v>
      </c>
      <c r="U430" s="36"/>
      <c r="V430" s="36"/>
      <c r="W430" s="36"/>
      <c r="X430" s="36"/>
      <c r="Y430" s="36"/>
      <c r="Z430" s="36"/>
      <c r="AA430" s="36"/>
      <c r="AB430" s="36"/>
      <c r="AC430" s="36"/>
      <c r="AD430" s="36"/>
      <c r="AE430" s="36"/>
      <c r="AR430" s="221" t="s">
        <v>304</v>
      </c>
      <c r="AT430" s="221" t="s">
        <v>286</v>
      </c>
      <c r="AU430" s="221" t="s">
        <v>93</v>
      </c>
      <c r="AY430" s="18" t="s">
        <v>283</v>
      </c>
      <c r="BE430" s="222">
        <f>IF(N430="základní",J430,0)</f>
        <v>0</v>
      </c>
      <c r="BF430" s="222">
        <f>IF(N430="snížená",J430,0)</f>
        <v>0</v>
      </c>
      <c r="BG430" s="222">
        <f>IF(N430="zákl. přenesená",J430,0)</f>
        <v>0</v>
      </c>
      <c r="BH430" s="222">
        <f>IF(N430="sníž. přenesená",J430,0)</f>
        <v>0</v>
      </c>
      <c r="BI430" s="222">
        <f>IF(N430="nulová",J430,0)</f>
        <v>0</v>
      </c>
      <c r="BJ430" s="18" t="s">
        <v>91</v>
      </c>
      <c r="BK430" s="222">
        <f>ROUND(I430*H430,2)</f>
        <v>0</v>
      </c>
      <c r="BL430" s="18" t="s">
        <v>304</v>
      </c>
      <c r="BM430" s="221" t="s">
        <v>4719</v>
      </c>
    </row>
    <row r="431" spans="1:65" s="2" customFormat="1" ht="19.5">
      <c r="A431" s="36"/>
      <c r="B431" s="37"/>
      <c r="C431" s="38"/>
      <c r="D431" s="223" t="s">
        <v>293</v>
      </c>
      <c r="E431" s="38"/>
      <c r="F431" s="224" t="s">
        <v>4720</v>
      </c>
      <c r="G431" s="38"/>
      <c r="H431" s="38"/>
      <c r="I431" s="124"/>
      <c r="J431" s="38"/>
      <c r="K431" s="38"/>
      <c r="L431" s="41"/>
      <c r="M431" s="225"/>
      <c r="N431" s="226"/>
      <c r="O431" s="73"/>
      <c r="P431" s="73"/>
      <c r="Q431" s="73"/>
      <c r="R431" s="73"/>
      <c r="S431" s="73"/>
      <c r="T431" s="74"/>
      <c r="U431" s="36"/>
      <c r="V431" s="36"/>
      <c r="W431" s="36"/>
      <c r="X431" s="36"/>
      <c r="Y431" s="36"/>
      <c r="Z431" s="36"/>
      <c r="AA431" s="36"/>
      <c r="AB431" s="36"/>
      <c r="AC431" s="36"/>
      <c r="AD431" s="36"/>
      <c r="AE431" s="36"/>
      <c r="AT431" s="18" t="s">
        <v>293</v>
      </c>
      <c r="AU431" s="18" t="s">
        <v>93</v>
      </c>
    </row>
    <row r="432" spans="1:65" s="15" customFormat="1" ht="11.25">
      <c r="B432" s="254"/>
      <c r="C432" s="255"/>
      <c r="D432" s="223" t="s">
        <v>440</v>
      </c>
      <c r="E432" s="256" t="s">
        <v>1</v>
      </c>
      <c r="F432" s="257" t="s">
        <v>4449</v>
      </c>
      <c r="G432" s="255"/>
      <c r="H432" s="256" t="s">
        <v>1</v>
      </c>
      <c r="I432" s="258"/>
      <c r="J432" s="255"/>
      <c r="K432" s="255"/>
      <c r="L432" s="259"/>
      <c r="M432" s="260"/>
      <c r="N432" s="261"/>
      <c r="O432" s="261"/>
      <c r="P432" s="261"/>
      <c r="Q432" s="261"/>
      <c r="R432" s="261"/>
      <c r="S432" s="261"/>
      <c r="T432" s="262"/>
      <c r="AT432" s="263" t="s">
        <v>440</v>
      </c>
      <c r="AU432" s="263" t="s">
        <v>93</v>
      </c>
      <c r="AV432" s="15" t="s">
        <v>91</v>
      </c>
      <c r="AW432" s="15" t="s">
        <v>38</v>
      </c>
      <c r="AX432" s="15" t="s">
        <v>83</v>
      </c>
      <c r="AY432" s="263" t="s">
        <v>283</v>
      </c>
    </row>
    <row r="433" spans="1:65" s="13" customFormat="1" ht="11.25">
      <c r="B433" s="232"/>
      <c r="C433" s="233"/>
      <c r="D433" s="223" t="s">
        <v>440</v>
      </c>
      <c r="E433" s="234" t="s">
        <v>1</v>
      </c>
      <c r="F433" s="235" t="s">
        <v>4721</v>
      </c>
      <c r="G433" s="233"/>
      <c r="H433" s="236">
        <v>70.150000000000006</v>
      </c>
      <c r="I433" s="237"/>
      <c r="J433" s="233"/>
      <c r="K433" s="233"/>
      <c r="L433" s="238"/>
      <c r="M433" s="239"/>
      <c r="N433" s="240"/>
      <c r="O433" s="240"/>
      <c r="P433" s="240"/>
      <c r="Q433" s="240"/>
      <c r="R433" s="240"/>
      <c r="S433" s="240"/>
      <c r="T433" s="241"/>
      <c r="AT433" s="242" t="s">
        <v>440</v>
      </c>
      <c r="AU433" s="242" t="s">
        <v>93</v>
      </c>
      <c r="AV433" s="13" t="s">
        <v>93</v>
      </c>
      <c r="AW433" s="13" t="s">
        <v>38</v>
      </c>
      <c r="AX433" s="13" t="s">
        <v>83</v>
      </c>
      <c r="AY433" s="242" t="s">
        <v>283</v>
      </c>
    </row>
    <row r="434" spans="1:65" s="13" customFormat="1" ht="11.25">
      <c r="B434" s="232"/>
      <c r="C434" s="233"/>
      <c r="D434" s="223" t="s">
        <v>440</v>
      </c>
      <c r="E434" s="234" t="s">
        <v>1</v>
      </c>
      <c r="F434" s="235" t="s">
        <v>4722</v>
      </c>
      <c r="G434" s="233"/>
      <c r="H434" s="236">
        <v>211.6</v>
      </c>
      <c r="I434" s="237"/>
      <c r="J434" s="233"/>
      <c r="K434" s="233"/>
      <c r="L434" s="238"/>
      <c r="M434" s="239"/>
      <c r="N434" s="240"/>
      <c r="O434" s="240"/>
      <c r="P434" s="240"/>
      <c r="Q434" s="240"/>
      <c r="R434" s="240"/>
      <c r="S434" s="240"/>
      <c r="T434" s="241"/>
      <c r="AT434" s="242" t="s">
        <v>440</v>
      </c>
      <c r="AU434" s="242" t="s">
        <v>93</v>
      </c>
      <c r="AV434" s="13" t="s">
        <v>93</v>
      </c>
      <c r="AW434" s="13" t="s">
        <v>38</v>
      </c>
      <c r="AX434" s="13" t="s">
        <v>83</v>
      </c>
      <c r="AY434" s="242" t="s">
        <v>283</v>
      </c>
    </row>
    <row r="435" spans="1:65" s="14" customFormat="1" ht="11.25">
      <c r="B435" s="243"/>
      <c r="C435" s="244"/>
      <c r="D435" s="223" t="s">
        <v>440</v>
      </c>
      <c r="E435" s="245" t="s">
        <v>1</v>
      </c>
      <c r="F435" s="246" t="s">
        <v>442</v>
      </c>
      <c r="G435" s="244"/>
      <c r="H435" s="247">
        <v>281.75</v>
      </c>
      <c r="I435" s="248"/>
      <c r="J435" s="244"/>
      <c r="K435" s="244"/>
      <c r="L435" s="249"/>
      <c r="M435" s="250"/>
      <c r="N435" s="251"/>
      <c r="O435" s="251"/>
      <c r="P435" s="251"/>
      <c r="Q435" s="251"/>
      <c r="R435" s="251"/>
      <c r="S435" s="251"/>
      <c r="T435" s="252"/>
      <c r="AT435" s="253" t="s">
        <v>440</v>
      </c>
      <c r="AU435" s="253" t="s">
        <v>93</v>
      </c>
      <c r="AV435" s="14" t="s">
        <v>304</v>
      </c>
      <c r="AW435" s="14" t="s">
        <v>38</v>
      </c>
      <c r="AX435" s="14" t="s">
        <v>91</v>
      </c>
      <c r="AY435" s="253" t="s">
        <v>283</v>
      </c>
    </row>
    <row r="436" spans="1:65" s="2" customFormat="1" ht="16.5" customHeight="1">
      <c r="A436" s="36"/>
      <c r="B436" s="37"/>
      <c r="C436" s="210" t="s">
        <v>702</v>
      </c>
      <c r="D436" s="210" t="s">
        <v>286</v>
      </c>
      <c r="E436" s="211" t="s">
        <v>4723</v>
      </c>
      <c r="F436" s="212" t="s">
        <v>4724</v>
      </c>
      <c r="G436" s="213" t="s">
        <v>331</v>
      </c>
      <c r="H436" s="214">
        <v>281.75</v>
      </c>
      <c r="I436" s="215"/>
      <c r="J436" s="216">
        <f>ROUND(I436*H436,2)</f>
        <v>0</v>
      </c>
      <c r="K436" s="212" t="s">
        <v>342</v>
      </c>
      <c r="L436" s="41"/>
      <c r="M436" s="217" t="s">
        <v>1</v>
      </c>
      <c r="N436" s="218" t="s">
        <v>48</v>
      </c>
      <c r="O436" s="73"/>
      <c r="P436" s="219">
        <f>O436*H436</f>
        <v>0</v>
      </c>
      <c r="Q436" s="219">
        <v>0</v>
      </c>
      <c r="R436" s="219">
        <f>Q436*H436</f>
        <v>0</v>
      </c>
      <c r="S436" s="219">
        <v>0</v>
      </c>
      <c r="T436" s="220">
        <f>S436*H436</f>
        <v>0</v>
      </c>
      <c r="U436" s="36"/>
      <c r="V436" s="36"/>
      <c r="W436" s="36"/>
      <c r="X436" s="36"/>
      <c r="Y436" s="36"/>
      <c r="Z436" s="36"/>
      <c r="AA436" s="36"/>
      <c r="AB436" s="36"/>
      <c r="AC436" s="36"/>
      <c r="AD436" s="36"/>
      <c r="AE436" s="36"/>
      <c r="AR436" s="221" t="s">
        <v>304</v>
      </c>
      <c r="AT436" s="221" t="s">
        <v>286</v>
      </c>
      <c r="AU436" s="221" t="s">
        <v>93</v>
      </c>
      <c r="AY436" s="18" t="s">
        <v>283</v>
      </c>
      <c r="BE436" s="222">
        <f>IF(N436="základní",J436,0)</f>
        <v>0</v>
      </c>
      <c r="BF436" s="222">
        <f>IF(N436="snížená",J436,0)</f>
        <v>0</v>
      </c>
      <c r="BG436" s="222">
        <f>IF(N436="zákl. přenesená",J436,0)</f>
        <v>0</v>
      </c>
      <c r="BH436" s="222">
        <f>IF(N436="sníž. přenesená",J436,0)</f>
        <v>0</v>
      </c>
      <c r="BI436" s="222">
        <f>IF(N436="nulová",J436,0)</f>
        <v>0</v>
      </c>
      <c r="BJ436" s="18" t="s">
        <v>91</v>
      </c>
      <c r="BK436" s="222">
        <f>ROUND(I436*H436,2)</f>
        <v>0</v>
      </c>
      <c r="BL436" s="18" t="s">
        <v>304</v>
      </c>
      <c r="BM436" s="221" t="s">
        <v>4725</v>
      </c>
    </row>
    <row r="437" spans="1:65" s="2" customFormat="1" ht="16.5" customHeight="1">
      <c r="A437" s="36"/>
      <c r="B437" s="37"/>
      <c r="C437" s="210" t="s">
        <v>706</v>
      </c>
      <c r="D437" s="210" t="s">
        <v>286</v>
      </c>
      <c r="E437" s="211" t="s">
        <v>4726</v>
      </c>
      <c r="F437" s="212" t="s">
        <v>4727</v>
      </c>
      <c r="G437" s="213" t="s">
        <v>445</v>
      </c>
      <c r="H437" s="214">
        <v>59.51</v>
      </c>
      <c r="I437" s="215"/>
      <c r="J437" s="216">
        <f>ROUND(I437*H437,2)</f>
        <v>0</v>
      </c>
      <c r="K437" s="212" t="s">
        <v>342</v>
      </c>
      <c r="L437" s="41"/>
      <c r="M437" s="217" t="s">
        <v>1</v>
      </c>
      <c r="N437" s="218" t="s">
        <v>48</v>
      </c>
      <c r="O437" s="73"/>
      <c r="P437" s="219">
        <f>O437*H437</f>
        <v>0</v>
      </c>
      <c r="Q437" s="219">
        <v>2.5</v>
      </c>
      <c r="R437" s="219">
        <f>Q437*H437</f>
        <v>148.77500000000001</v>
      </c>
      <c r="S437" s="219">
        <v>0</v>
      </c>
      <c r="T437" s="220">
        <f>S437*H437</f>
        <v>0</v>
      </c>
      <c r="U437" s="36"/>
      <c r="V437" s="36"/>
      <c r="W437" s="36"/>
      <c r="X437" s="36"/>
      <c r="Y437" s="36"/>
      <c r="Z437" s="36"/>
      <c r="AA437" s="36"/>
      <c r="AB437" s="36"/>
      <c r="AC437" s="36"/>
      <c r="AD437" s="36"/>
      <c r="AE437" s="36"/>
      <c r="AR437" s="221" t="s">
        <v>304</v>
      </c>
      <c r="AT437" s="221" t="s">
        <v>286</v>
      </c>
      <c r="AU437" s="221" t="s">
        <v>93</v>
      </c>
      <c r="AY437" s="18" t="s">
        <v>283</v>
      </c>
      <c r="BE437" s="222">
        <f>IF(N437="základní",J437,0)</f>
        <v>0</v>
      </c>
      <c r="BF437" s="222">
        <f>IF(N437="snížená",J437,0)</f>
        <v>0</v>
      </c>
      <c r="BG437" s="222">
        <f>IF(N437="zákl. přenesená",J437,0)</f>
        <v>0</v>
      </c>
      <c r="BH437" s="222">
        <f>IF(N437="sníž. přenesená",J437,0)</f>
        <v>0</v>
      </c>
      <c r="BI437" s="222">
        <f>IF(N437="nulová",J437,0)</f>
        <v>0</v>
      </c>
      <c r="BJ437" s="18" t="s">
        <v>91</v>
      </c>
      <c r="BK437" s="222">
        <f>ROUND(I437*H437,2)</f>
        <v>0</v>
      </c>
      <c r="BL437" s="18" t="s">
        <v>304</v>
      </c>
      <c r="BM437" s="221" t="s">
        <v>4728</v>
      </c>
    </row>
    <row r="438" spans="1:65" s="2" customFormat="1" ht="29.25">
      <c r="A438" s="36"/>
      <c r="B438" s="37"/>
      <c r="C438" s="38"/>
      <c r="D438" s="223" t="s">
        <v>293</v>
      </c>
      <c r="E438" s="38"/>
      <c r="F438" s="224" t="s">
        <v>4729</v>
      </c>
      <c r="G438" s="38"/>
      <c r="H438" s="38"/>
      <c r="I438" s="124"/>
      <c r="J438" s="38"/>
      <c r="K438" s="38"/>
      <c r="L438" s="41"/>
      <c r="M438" s="225"/>
      <c r="N438" s="226"/>
      <c r="O438" s="73"/>
      <c r="P438" s="73"/>
      <c r="Q438" s="73"/>
      <c r="R438" s="73"/>
      <c r="S438" s="73"/>
      <c r="T438" s="74"/>
      <c r="U438" s="36"/>
      <c r="V438" s="36"/>
      <c r="W438" s="36"/>
      <c r="X438" s="36"/>
      <c r="Y438" s="36"/>
      <c r="Z438" s="36"/>
      <c r="AA438" s="36"/>
      <c r="AB438" s="36"/>
      <c r="AC438" s="36"/>
      <c r="AD438" s="36"/>
      <c r="AE438" s="36"/>
      <c r="AT438" s="18" t="s">
        <v>293</v>
      </c>
      <c r="AU438" s="18" t="s">
        <v>93</v>
      </c>
    </row>
    <row r="439" spans="1:65" s="15" customFormat="1" ht="11.25">
      <c r="B439" s="254"/>
      <c r="C439" s="255"/>
      <c r="D439" s="223" t="s">
        <v>440</v>
      </c>
      <c r="E439" s="256" t="s">
        <v>1</v>
      </c>
      <c r="F439" s="257" t="s">
        <v>4449</v>
      </c>
      <c r="G439" s="255"/>
      <c r="H439" s="256" t="s">
        <v>1</v>
      </c>
      <c r="I439" s="258"/>
      <c r="J439" s="255"/>
      <c r="K439" s="255"/>
      <c r="L439" s="259"/>
      <c r="M439" s="260"/>
      <c r="N439" s="261"/>
      <c r="O439" s="261"/>
      <c r="P439" s="261"/>
      <c r="Q439" s="261"/>
      <c r="R439" s="261"/>
      <c r="S439" s="261"/>
      <c r="T439" s="262"/>
      <c r="AT439" s="263" t="s">
        <v>440</v>
      </c>
      <c r="AU439" s="263" t="s">
        <v>93</v>
      </c>
      <c r="AV439" s="15" t="s">
        <v>91</v>
      </c>
      <c r="AW439" s="15" t="s">
        <v>38</v>
      </c>
      <c r="AX439" s="15" t="s">
        <v>83</v>
      </c>
      <c r="AY439" s="263" t="s">
        <v>283</v>
      </c>
    </row>
    <row r="440" spans="1:65" s="15" customFormat="1" ht="11.25">
      <c r="B440" s="254"/>
      <c r="C440" s="255"/>
      <c r="D440" s="223" t="s">
        <v>440</v>
      </c>
      <c r="E440" s="256" t="s">
        <v>1</v>
      </c>
      <c r="F440" s="257" t="s">
        <v>4730</v>
      </c>
      <c r="G440" s="255"/>
      <c r="H440" s="256" t="s">
        <v>1</v>
      </c>
      <c r="I440" s="258"/>
      <c r="J440" s="255"/>
      <c r="K440" s="255"/>
      <c r="L440" s="259"/>
      <c r="M440" s="260"/>
      <c r="N440" s="261"/>
      <c r="O440" s="261"/>
      <c r="P440" s="261"/>
      <c r="Q440" s="261"/>
      <c r="R440" s="261"/>
      <c r="S440" s="261"/>
      <c r="T440" s="262"/>
      <c r="AT440" s="263" t="s">
        <v>440</v>
      </c>
      <c r="AU440" s="263" t="s">
        <v>93</v>
      </c>
      <c r="AV440" s="15" t="s">
        <v>91</v>
      </c>
      <c r="AW440" s="15" t="s">
        <v>38</v>
      </c>
      <c r="AX440" s="15" t="s">
        <v>83</v>
      </c>
      <c r="AY440" s="263" t="s">
        <v>283</v>
      </c>
    </row>
    <row r="441" spans="1:65" s="13" customFormat="1" ht="11.25">
      <c r="B441" s="232"/>
      <c r="C441" s="233"/>
      <c r="D441" s="223" t="s">
        <v>440</v>
      </c>
      <c r="E441" s="234" t="s">
        <v>1</v>
      </c>
      <c r="F441" s="235" t="s">
        <v>4731</v>
      </c>
      <c r="G441" s="233"/>
      <c r="H441" s="236">
        <v>17.600000000000001</v>
      </c>
      <c r="I441" s="237"/>
      <c r="J441" s="233"/>
      <c r="K441" s="233"/>
      <c r="L441" s="238"/>
      <c r="M441" s="239"/>
      <c r="N441" s="240"/>
      <c r="O441" s="240"/>
      <c r="P441" s="240"/>
      <c r="Q441" s="240"/>
      <c r="R441" s="240"/>
      <c r="S441" s="240"/>
      <c r="T441" s="241"/>
      <c r="AT441" s="242" t="s">
        <v>440</v>
      </c>
      <c r="AU441" s="242" t="s">
        <v>93</v>
      </c>
      <c r="AV441" s="13" t="s">
        <v>93</v>
      </c>
      <c r="AW441" s="13" t="s">
        <v>38</v>
      </c>
      <c r="AX441" s="13" t="s">
        <v>83</v>
      </c>
      <c r="AY441" s="242" t="s">
        <v>283</v>
      </c>
    </row>
    <row r="442" spans="1:65" s="13" customFormat="1" ht="11.25">
      <c r="B442" s="232"/>
      <c r="C442" s="233"/>
      <c r="D442" s="223" t="s">
        <v>440</v>
      </c>
      <c r="E442" s="234" t="s">
        <v>1</v>
      </c>
      <c r="F442" s="235" t="s">
        <v>4732</v>
      </c>
      <c r="G442" s="233"/>
      <c r="H442" s="236">
        <v>13.2</v>
      </c>
      <c r="I442" s="237"/>
      <c r="J442" s="233"/>
      <c r="K442" s="233"/>
      <c r="L442" s="238"/>
      <c r="M442" s="239"/>
      <c r="N442" s="240"/>
      <c r="O442" s="240"/>
      <c r="P442" s="240"/>
      <c r="Q442" s="240"/>
      <c r="R442" s="240"/>
      <c r="S442" s="240"/>
      <c r="T442" s="241"/>
      <c r="AT442" s="242" t="s">
        <v>440</v>
      </c>
      <c r="AU442" s="242" t="s">
        <v>93</v>
      </c>
      <c r="AV442" s="13" t="s">
        <v>93</v>
      </c>
      <c r="AW442" s="13" t="s">
        <v>38</v>
      </c>
      <c r="AX442" s="13" t="s">
        <v>83</v>
      </c>
      <c r="AY442" s="242" t="s">
        <v>283</v>
      </c>
    </row>
    <row r="443" spans="1:65" s="13" customFormat="1" ht="11.25">
      <c r="B443" s="232"/>
      <c r="C443" s="233"/>
      <c r="D443" s="223" t="s">
        <v>440</v>
      </c>
      <c r="E443" s="234" t="s">
        <v>1</v>
      </c>
      <c r="F443" s="235" t="s">
        <v>4733</v>
      </c>
      <c r="G443" s="233"/>
      <c r="H443" s="236">
        <v>12.65</v>
      </c>
      <c r="I443" s="237"/>
      <c r="J443" s="233"/>
      <c r="K443" s="233"/>
      <c r="L443" s="238"/>
      <c r="M443" s="239"/>
      <c r="N443" s="240"/>
      <c r="O443" s="240"/>
      <c r="P443" s="240"/>
      <c r="Q443" s="240"/>
      <c r="R443" s="240"/>
      <c r="S443" s="240"/>
      <c r="T443" s="241"/>
      <c r="AT443" s="242" t="s">
        <v>440</v>
      </c>
      <c r="AU443" s="242" t="s">
        <v>93</v>
      </c>
      <c r="AV443" s="13" t="s">
        <v>93</v>
      </c>
      <c r="AW443" s="13" t="s">
        <v>38</v>
      </c>
      <c r="AX443" s="13" t="s">
        <v>83</v>
      </c>
      <c r="AY443" s="242" t="s">
        <v>283</v>
      </c>
    </row>
    <row r="444" spans="1:65" s="13" customFormat="1" ht="11.25">
      <c r="B444" s="232"/>
      <c r="C444" s="233"/>
      <c r="D444" s="223" t="s">
        <v>440</v>
      </c>
      <c r="E444" s="234" t="s">
        <v>1</v>
      </c>
      <c r="F444" s="235" t="s">
        <v>4734</v>
      </c>
      <c r="G444" s="233"/>
      <c r="H444" s="236">
        <v>12.65</v>
      </c>
      <c r="I444" s="237"/>
      <c r="J444" s="233"/>
      <c r="K444" s="233"/>
      <c r="L444" s="238"/>
      <c r="M444" s="239"/>
      <c r="N444" s="240"/>
      <c r="O444" s="240"/>
      <c r="P444" s="240"/>
      <c r="Q444" s="240"/>
      <c r="R444" s="240"/>
      <c r="S444" s="240"/>
      <c r="T444" s="241"/>
      <c r="AT444" s="242" t="s">
        <v>440</v>
      </c>
      <c r="AU444" s="242" t="s">
        <v>93</v>
      </c>
      <c r="AV444" s="13" t="s">
        <v>93</v>
      </c>
      <c r="AW444" s="13" t="s">
        <v>38</v>
      </c>
      <c r="AX444" s="13" t="s">
        <v>83</v>
      </c>
      <c r="AY444" s="242" t="s">
        <v>283</v>
      </c>
    </row>
    <row r="445" spans="1:65" s="13" customFormat="1" ht="11.25">
      <c r="B445" s="232"/>
      <c r="C445" s="233"/>
      <c r="D445" s="223" t="s">
        <v>440</v>
      </c>
      <c r="E445" s="234" t="s">
        <v>1</v>
      </c>
      <c r="F445" s="235" t="s">
        <v>4735</v>
      </c>
      <c r="G445" s="233"/>
      <c r="H445" s="236">
        <v>3.41</v>
      </c>
      <c r="I445" s="237"/>
      <c r="J445" s="233"/>
      <c r="K445" s="233"/>
      <c r="L445" s="238"/>
      <c r="M445" s="239"/>
      <c r="N445" s="240"/>
      <c r="O445" s="240"/>
      <c r="P445" s="240"/>
      <c r="Q445" s="240"/>
      <c r="R445" s="240"/>
      <c r="S445" s="240"/>
      <c r="T445" s="241"/>
      <c r="AT445" s="242" t="s">
        <v>440</v>
      </c>
      <c r="AU445" s="242" t="s">
        <v>93</v>
      </c>
      <c r="AV445" s="13" t="s">
        <v>93</v>
      </c>
      <c r="AW445" s="13" t="s">
        <v>38</v>
      </c>
      <c r="AX445" s="13" t="s">
        <v>83</v>
      </c>
      <c r="AY445" s="242" t="s">
        <v>283</v>
      </c>
    </row>
    <row r="446" spans="1:65" s="14" customFormat="1" ht="11.25">
      <c r="B446" s="243"/>
      <c r="C446" s="244"/>
      <c r="D446" s="223" t="s">
        <v>440</v>
      </c>
      <c r="E446" s="245" t="s">
        <v>1</v>
      </c>
      <c r="F446" s="246" t="s">
        <v>442</v>
      </c>
      <c r="G446" s="244"/>
      <c r="H446" s="247">
        <v>59.51</v>
      </c>
      <c r="I446" s="248"/>
      <c r="J446" s="244"/>
      <c r="K446" s="244"/>
      <c r="L446" s="249"/>
      <c r="M446" s="250"/>
      <c r="N446" s="251"/>
      <c r="O446" s="251"/>
      <c r="P446" s="251"/>
      <c r="Q446" s="251"/>
      <c r="R446" s="251"/>
      <c r="S446" s="251"/>
      <c r="T446" s="252"/>
      <c r="AT446" s="253" t="s">
        <v>440</v>
      </c>
      <c r="AU446" s="253" t="s">
        <v>93</v>
      </c>
      <c r="AV446" s="14" t="s">
        <v>304</v>
      </c>
      <c r="AW446" s="14" t="s">
        <v>38</v>
      </c>
      <c r="AX446" s="14" t="s">
        <v>91</v>
      </c>
      <c r="AY446" s="253" t="s">
        <v>283</v>
      </c>
    </row>
    <row r="447" spans="1:65" s="12" customFormat="1" ht="22.9" customHeight="1">
      <c r="B447" s="194"/>
      <c r="C447" s="195"/>
      <c r="D447" s="196" t="s">
        <v>82</v>
      </c>
      <c r="E447" s="208" t="s">
        <v>317</v>
      </c>
      <c r="F447" s="208" t="s">
        <v>721</v>
      </c>
      <c r="G447" s="195"/>
      <c r="H447" s="195"/>
      <c r="I447" s="198"/>
      <c r="J447" s="209">
        <f>BK447</f>
        <v>0</v>
      </c>
      <c r="K447" s="195"/>
      <c r="L447" s="200"/>
      <c r="M447" s="201"/>
      <c r="N447" s="202"/>
      <c r="O447" s="202"/>
      <c r="P447" s="203">
        <f>SUM(P448:P459)</f>
        <v>0</v>
      </c>
      <c r="Q447" s="202"/>
      <c r="R447" s="203">
        <f>SUM(R448:R459)</f>
        <v>135.73765498</v>
      </c>
      <c r="S447" s="202"/>
      <c r="T447" s="204">
        <f>SUM(T448:T459)</f>
        <v>0</v>
      </c>
      <c r="AR447" s="205" t="s">
        <v>91</v>
      </c>
      <c r="AT447" s="206" t="s">
        <v>82</v>
      </c>
      <c r="AU447" s="206" t="s">
        <v>91</v>
      </c>
      <c r="AY447" s="205" t="s">
        <v>283</v>
      </c>
      <c r="BK447" s="207">
        <f>SUM(BK448:BK459)</f>
        <v>0</v>
      </c>
    </row>
    <row r="448" spans="1:65" s="2" customFormat="1" ht="16.5" customHeight="1">
      <c r="A448" s="36"/>
      <c r="B448" s="37"/>
      <c r="C448" s="210" t="s">
        <v>710</v>
      </c>
      <c r="D448" s="210" t="s">
        <v>286</v>
      </c>
      <c r="E448" s="211" t="s">
        <v>4736</v>
      </c>
      <c r="F448" s="212" t="s">
        <v>4737</v>
      </c>
      <c r="G448" s="213" t="s">
        <v>445</v>
      </c>
      <c r="H448" s="214">
        <v>53</v>
      </c>
      <c r="I448" s="215"/>
      <c r="J448" s="216">
        <f>ROUND(I448*H448,2)</f>
        <v>0</v>
      </c>
      <c r="K448" s="212" t="s">
        <v>290</v>
      </c>
      <c r="L448" s="41"/>
      <c r="M448" s="217" t="s">
        <v>1</v>
      </c>
      <c r="N448" s="218" t="s">
        <v>48</v>
      </c>
      <c r="O448" s="73"/>
      <c r="P448" s="219">
        <f>O448*H448</f>
        <v>0</v>
      </c>
      <c r="Q448" s="219">
        <v>2.45329</v>
      </c>
      <c r="R448" s="219">
        <f>Q448*H448</f>
        <v>130.02437</v>
      </c>
      <c r="S448" s="219">
        <v>0</v>
      </c>
      <c r="T448" s="220">
        <f>S448*H448</f>
        <v>0</v>
      </c>
      <c r="U448" s="36"/>
      <c r="V448" s="36"/>
      <c r="W448" s="36"/>
      <c r="X448" s="36"/>
      <c r="Y448" s="36"/>
      <c r="Z448" s="36"/>
      <c r="AA448" s="36"/>
      <c r="AB448" s="36"/>
      <c r="AC448" s="36"/>
      <c r="AD448" s="36"/>
      <c r="AE448" s="36"/>
      <c r="AR448" s="221" t="s">
        <v>304</v>
      </c>
      <c r="AT448" s="221" t="s">
        <v>286</v>
      </c>
      <c r="AU448" s="221" t="s">
        <v>93</v>
      </c>
      <c r="AY448" s="18" t="s">
        <v>283</v>
      </c>
      <c r="BE448" s="222">
        <f>IF(N448="základní",J448,0)</f>
        <v>0</v>
      </c>
      <c r="BF448" s="222">
        <f>IF(N448="snížená",J448,0)</f>
        <v>0</v>
      </c>
      <c r="BG448" s="222">
        <f>IF(N448="zákl. přenesená",J448,0)</f>
        <v>0</v>
      </c>
      <c r="BH448" s="222">
        <f>IF(N448="sníž. přenesená",J448,0)</f>
        <v>0</v>
      </c>
      <c r="BI448" s="222">
        <f>IF(N448="nulová",J448,0)</f>
        <v>0</v>
      </c>
      <c r="BJ448" s="18" t="s">
        <v>91</v>
      </c>
      <c r="BK448" s="222">
        <f>ROUND(I448*H448,2)</f>
        <v>0</v>
      </c>
      <c r="BL448" s="18" t="s">
        <v>304</v>
      </c>
      <c r="BM448" s="221" t="s">
        <v>4738</v>
      </c>
    </row>
    <row r="449" spans="1:65" s="15" customFormat="1" ht="11.25">
      <c r="B449" s="254"/>
      <c r="C449" s="255"/>
      <c r="D449" s="223" t="s">
        <v>440</v>
      </c>
      <c r="E449" s="256" t="s">
        <v>1</v>
      </c>
      <c r="F449" s="257" t="s">
        <v>4449</v>
      </c>
      <c r="G449" s="255"/>
      <c r="H449" s="256" t="s">
        <v>1</v>
      </c>
      <c r="I449" s="258"/>
      <c r="J449" s="255"/>
      <c r="K449" s="255"/>
      <c r="L449" s="259"/>
      <c r="M449" s="260"/>
      <c r="N449" s="261"/>
      <c r="O449" s="261"/>
      <c r="P449" s="261"/>
      <c r="Q449" s="261"/>
      <c r="R449" s="261"/>
      <c r="S449" s="261"/>
      <c r="T449" s="262"/>
      <c r="AT449" s="263" t="s">
        <v>440</v>
      </c>
      <c r="AU449" s="263" t="s">
        <v>93</v>
      </c>
      <c r="AV449" s="15" t="s">
        <v>91</v>
      </c>
      <c r="AW449" s="15" t="s">
        <v>38</v>
      </c>
      <c r="AX449" s="15" t="s">
        <v>83</v>
      </c>
      <c r="AY449" s="263" t="s">
        <v>283</v>
      </c>
    </row>
    <row r="450" spans="1:65" s="13" customFormat="1" ht="11.25">
      <c r="B450" s="232"/>
      <c r="C450" s="233"/>
      <c r="D450" s="223" t="s">
        <v>440</v>
      </c>
      <c r="E450" s="234" t="s">
        <v>1</v>
      </c>
      <c r="F450" s="235" t="s">
        <v>4739</v>
      </c>
      <c r="G450" s="233"/>
      <c r="H450" s="236">
        <v>53</v>
      </c>
      <c r="I450" s="237"/>
      <c r="J450" s="233"/>
      <c r="K450" s="233"/>
      <c r="L450" s="238"/>
      <c r="M450" s="239"/>
      <c r="N450" s="240"/>
      <c r="O450" s="240"/>
      <c r="P450" s="240"/>
      <c r="Q450" s="240"/>
      <c r="R450" s="240"/>
      <c r="S450" s="240"/>
      <c r="T450" s="241"/>
      <c r="AT450" s="242" t="s">
        <v>440</v>
      </c>
      <c r="AU450" s="242" t="s">
        <v>93</v>
      </c>
      <c r="AV450" s="13" t="s">
        <v>93</v>
      </c>
      <c r="AW450" s="13" t="s">
        <v>38</v>
      </c>
      <c r="AX450" s="13" t="s">
        <v>83</v>
      </c>
      <c r="AY450" s="242" t="s">
        <v>283</v>
      </c>
    </row>
    <row r="451" spans="1:65" s="14" customFormat="1" ht="11.25">
      <c r="B451" s="243"/>
      <c r="C451" s="244"/>
      <c r="D451" s="223" t="s">
        <v>440</v>
      </c>
      <c r="E451" s="245" t="s">
        <v>1</v>
      </c>
      <c r="F451" s="246" t="s">
        <v>442</v>
      </c>
      <c r="G451" s="244"/>
      <c r="H451" s="247">
        <v>53</v>
      </c>
      <c r="I451" s="248"/>
      <c r="J451" s="244"/>
      <c r="K451" s="244"/>
      <c r="L451" s="249"/>
      <c r="M451" s="250"/>
      <c r="N451" s="251"/>
      <c r="O451" s="251"/>
      <c r="P451" s="251"/>
      <c r="Q451" s="251"/>
      <c r="R451" s="251"/>
      <c r="S451" s="251"/>
      <c r="T451" s="252"/>
      <c r="AT451" s="253" t="s">
        <v>440</v>
      </c>
      <c r="AU451" s="253" t="s">
        <v>93</v>
      </c>
      <c r="AV451" s="14" t="s">
        <v>304</v>
      </c>
      <c r="AW451" s="14" t="s">
        <v>38</v>
      </c>
      <c r="AX451" s="14" t="s">
        <v>91</v>
      </c>
      <c r="AY451" s="253" t="s">
        <v>283</v>
      </c>
    </row>
    <row r="452" spans="1:65" s="2" customFormat="1" ht="16.5" customHeight="1">
      <c r="A452" s="36"/>
      <c r="B452" s="37"/>
      <c r="C452" s="210" t="s">
        <v>717</v>
      </c>
      <c r="D452" s="210" t="s">
        <v>286</v>
      </c>
      <c r="E452" s="211" t="s">
        <v>4740</v>
      </c>
      <c r="F452" s="212" t="s">
        <v>4741</v>
      </c>
      <c r="G452" s="213" t="s">
        <v>479</v>
      </c>
      <c r="H452" s="214">
        <v>5.4859999999999998</v>
      </c>
      <c r="I452" s="215"/>
      <c r="J452" s="216">
        <f>ROUND(I452*H452,2)</f>
        <v>0</v>
      </c>
      <c r="K452" s="212" t="s">
        <v>290</v>
      </c>
      <c r="L452" s="41"/>
      <c r="M452" s="217" t="s">
        <v>1</v>
      </c>
      <c r="N452" s="218" t="s">
        <v>48</v>
      </c>
      <c r="O452" s="73"/>
      <c r="P452" s="219">
        <f>O452*H452</f>
        <v>0</v>
      </c>
      <c r="Q452" s="219">
        <v>1.0414300000000001</v>
      </c>
      <c r="R452" s="219">
        <f>Q452*H452</f>
        <v>5.7132849800000001</v>
      </c>
      <c r="S452" s="219">
        <v>0</v>
      </c>
      <c r="T452" s="220">
        <f>S452*H452</f>
        <v>0</v>
      </c>
      <c r="U452" s="36"/>
      <c r="V452" s="36"/>
      <c r="W452" s="36"/>
      <c r="X452" s="36"/>
      <c r="Y452" s="36"/>
      <c r="Z452" s="36"/>
      <c r="AA452" s="36"/>
      <c r="AB452" s="36"/>
      <c r="AC452" s="36"/>
      <c r="AD452" s="36"/>
      <c r="AE452" s="36"/>
      <c r="AR452" s="221" t="s">
        <v>304</v>
      </c>
      <c r="AT452" s="221" t="s">
        <v>286</v>
      </c>
      <c r="AU452" s="221" t="s">
        <v>93</v>
      </c>
      <c r="AY452" s="18" t="s">
        <v>283</v>
      </c>
      <c r="BE452" s="222">
        <f>IF(N452="základní",J452,0)</f>
        <v>0</v>
      </c>
      <c r="BF452" s="222">
        <f>IF(N452="snížená",J452,0)</f>
        <v>0</v>
      </c>
      <c r="BG452" s="222">
        <f>IF(N452="zákl. přenesená",J452,0)</f>
        <v>0</v>
      </c>
      <c r="BH452" s="222">
        <f>IF(N452="sníž. přenesená",J452,0)</f>
        <v>0</v>
      </c>
      <c r="BI452" s="222">
        <f>IF(N452="nulová",J452,0)</f>
        <v>0</v>
      </c>
      <c r="BJ452" s="18" t="s">
        <v>91</v>
      </c>
      <c r="BK452" s="222">
        <f>ROUND(I452*H452,2)</f>
        <v>0</v>
      </c>
      <c r="BL452" s="18" t="s">
        <v>304</v>
      </c>
      <c r="BM452" s="221" t="s">
        <v>4742</v>
      </c>
    </row>
    <row r="453" spans="1:65" s="15" customFormat="1" ht="11.25">
      <c r="B453" s="254"/>
      <c r="C453" s="255"/>
      <c r="D453" s="223" t="s">
        <v>440</v>
      </c>
      <c r="E453" s="256" t="s">
        <v>1</v>
      </c>
      <c r="F453" s="257" t="s">
        <v>4449</v>
      </c>
      <c r="G453" s="255"/>
      <c r="H453" s="256" t="s">
        <v>1</v>
      </c>
      <c r="I453" s="258"/>
      <c r="J453" s="255"/>
      <c r="K453" s="255"/>
      <c r="L453" s="259"/>
      <c r="M453" s="260"/>
      <c r="N453" s="261"/>
      <c r="O453" s="261"/>
      <c r="P453" s="261"/>
      <c r="Q453" s="261"/>
      <c r="R453" s="261"/>
      <c r="S453" s="261"/>
      <c r="T453" s="262"/>
      <c r="AT453" s="263" t="s">
        <v>440</v>
      </c>
      <c r="AU453" s="263" t="s">
        <v>93</v>
      </c>
      <c r="AV453" s="15" t="s">
        <v>91</v>
      </c>
      <c r="AW453" s="15" t="s">
        <v>38</v>
      </c>
      <c r="AX453" s="15" t="s">
        <v>83</v>
      </c>
      <c r="AY453" s="263" t="s">
        <v>283</v>
      </c>
    </row>
    <row r="454" spans="1:65" s="15" customFormat="1" ht="11.25">
      <c r="B454" s="254"/>
      <c r="C454" s="255"/>
      <c r="D454" s="223" t="s">
        <v>440</v>
      </c>
      <c r="E454" s="256" t="s">
        <v>1</v>
      </c>
      <c r="F454" s="257" t="s">
        <v>4482</v>
      </c>
      <c r="G454" s="255"/>
      <c r="H454" s="256" t="s">
        <v>1</v>
      </c>
      <c r="I454" s="258"/>
      <c r="J454" s="255"/>
      <c r="K454" s="255"/>
      <c r="L454" s="259"/>
      <c r="M454" s="260"/>
      <c r="N454" s="261"/>
      <c r="O454" s="261"/>
      <c r="P454" s="261"/>
      <c r="Q454" s="261"/>
      <c r="R454" s="261"/>
      <c r="S454" s="261"/>
      <c r="T454" s="262"/>
      <c r="AT454" s="263" t="s">
        <v>440</v>
      </c>
      <c r="AU454" s="263" t="s">
        <v>93</v>
      </c>
      <c r="AV454" s="15" t="s">
        <v>91</v>
      </c>
      <c r="AW454" s="15" t="s">
        <v>38</v>
      </c>
      <c r="AX454" s="15" t="s">
        <v>83</v>
      </c>
      <c r="AY454" s="263" t="s">
        <v>283</v>
      </c>
    </row>
    <row r="455" spans="1:65" s="13" customFormat="1" ht="11.25">
      <c r="B455" s="232"/>
      <c r="C455" s="233"/>
      <c r="D455" s="223" t="s">
        <v>440</v>
      </c>
      <c r="E455" s="234" t="s">
        <v>1</v>
      </c>
      <c r="F455" s="235" t="s">
        <v>4743</v>
      </c>
      <c r="G455" s="233"/>
      <c r="H455" s="236">
        <v>4.7699999999999996</v>
      </c>
      <c r="I455" s="237"/>
      <c r="J455" s="233"/>
      <c r="K455" s="233"/>
      <c r="L455" s="238"/>
      <c r="M455" s="239"/>
      <c r="N455" s="240"/>
      <c r="O455" s="240"/>
      <c r="P455" s="240"/>
      <c r="Q455" s="240"/>
      <c r="R455" s="240"/>
      <c r="S455" s="240"/>
      <c r="T455" s="241"/>
      <c r="AT455" s="242" t="s">
        <v>440</v>
      </c>
      <c r="AU455" s="242" t="s">
        <v>93</v>
      </c>
      <c r="AV455" s="13" t="s">
        <v>93</v>
      </c>
      <c r="AW455" s="13" t="s">
        <v>38</v>
      </c>
      <c r="AX455" s="13" t="s">
        <v>83</v>
      </c>
      <c r="AY455" s="242" t="s">
        <v>283</v>
      </c>
    </row>
    <row r="456" spans="1:65" s="16" customFormat="1" ht="11.25">
      <c r="B456" s="264"/>
      <c r="C456" s="265"/>
      <c r="D456" s="223" t="s">
        <v>440</v>
      </c>
      <c r="E456" s="266" t="s">
        <v>1</v>
      </c>
      <c r="F456" s="267" t="s">
        <v>453</v>
      </c>
      <c r="G456" s="265"/>
      <c r="H456" s="268">
        <v>4.7699999999999996</v>
      </c>
      <c r="I456" s="269"/>
      <c r="J456" s="265"/>
      <c r="K456" s="265"/>
      <c r="L456" s="270"/>
      <c r="M456" s="271"/>
      <c r="N456" s="272"/>
      <c r="O456" s="272"/>
      <c r="P456" s="272"/>
      <c r="Q456" s="272"/>
      <c r="R456" s="272"/>
      <c r="S456" s="272"/>
      <c r="T456" s="273"/>
      <c r="AT456" s="274" t="s">
        <v>440</v>
      </c>
      <c r="AU456" s="274" t="s">
        <v>93</v>
      </c>
      <c r="AV456" s="16" t="s">
        <v>299</v>
      </c>
      <c r="AW456" s="16" t="s">
        <v>38</v>
      </c>
      <c r="AX456" s="16" t="s">
        <v>83</v>
      </c>
      <c r="AY456" s="274" t="s">
        <v>283</v>
      </c>
    </row>
    <row r="457" spans="1:65" s="13" customFormat="1" ht="11.25">
      <c r="B457" s="232"/>
      <c r="C457" s="233"/>
      <c r="D457" s="223" t="s">
        <v>440</v>
      </c>
      <c r="E457" s="234" t="s">
        <v>1</v>
      </c>
      <c r="F457" s="235" t="s">
        <v>4744</v>
      </c>
      <c r="G457" s="233"/>
      <c r="H457" s="236">
        <v>0.71599999999999997</v>
      </c>
      <c r="I457" s="237"/>
      <c r="J457" s="233"/>
      <c r="K457" s="233"/>
      <c r="L457" s="238"/>
      <c r="M457" s="239"/>
      <c r="N457" s="240"/>
      <c r="O457" s="240"/>
      <c r="P457" s="240"/>
      <c r="Q457" s="240"/>
      <c r="R457" s="240"/>
      <c r="S457" s="240"/>
      <c r="T457" s="241"/>
      <c r="AT457" s="242" t="s">
        <v>440</v>
      </c>
      <c r="AU457" s="242" t="s">
        <v>93</v>
      </c>
      <c r="AV457" s="13" t="s">
        <v>93</v>
      </c>
      <c r="AW457" s="13" t="s">
        <v>38</v>
      </c>
      <c r="AX457" s="13" t="s">
        <v>83</v>
      </c>
      <c r="AY457" s="242" t="s">
        <v>283</v>
      </c>
    </row>
    <row r="458" spans="1:65" s="15" customFormat="1" ht="11.25">
      <c r="B458" s="254"/>
      <c r="C458" s="255"/>
      <c r="D458" s="223" t="s">
        <v>440</v>
      </c>
      <c r="E458" s="256" t="s">
        <v>1</v>
      </c>
      <c r="F458" s="257" t="s">
        <v>4487</v>
      </c>
      <c r="G458" s="255"/>
      <c r="H458" s="256" t="s">
        <v>1</v>
      </c>
      <c r="I458" s="258"/>
      <c r="J458" s="255"/>
      <c r="K458" s="255"/>
      <c r="L458" s="259"/>
      <c r="M458" s="260"/>
      <c r="N458" s="261"/>
      <c r="O458" s="261"/>
      <c r="P458" s="261"/>
      <c r="Q458" s="261"/>
      <c r="R458" s="261"/>
      <c r="S458" s="261"/>
      <c r="T458" s="262"/>
      <c r="AT458" s="263" t="s">
        <v>440</v>
      </c>
      <c r="AU458" s="263" t="s">
        <v>93</v>
      </c>
      <c r="AV458" s="15" t="s">
        <v>91</v>
      </c>
      <c r="AW458" s="15" t="s">
        <v>38</v>
      </c>
      <c r="AX458" s="15" t="s">
        <v>83</v>
      </c>
      <c r="AY458" s="263" t="s">
        <v>283</v>
      </c>
    </row>
    <row r="459" spans="1:65" s="14" customFormat="1" ht="11.25">
      <c r="B459" s="243"/>
      <c r="C459" s="244"/>
      <c r="D459" s="223" t="s">
        <v>440</v>
      </c>
      <c r="E459" s="245" t="s">
        <v>1</v>
      </c>
      <c r="F459" s="246" t="s">
        <v>442</v>
      </c>
      <c r="G459" s="244"/>
      <c r="H459" s="247">
        <v>5.4859999999999998</v>
      </c>
      <c r="I459" s="248"/>
      <c r="J459" s="244"/>
      <c r="K459" s="244"/>
      <c r="L459" s="249"/>
      <c r="M459" s="250"/>
      <c r="N459" s="251"/>
      <c r="O459" s="251"/>
      <c r="P459" s="251"/>
      <c r="Q459" s="251"/>
      <c r="R459" s="251"/>
      <c r="S459" s="251"/>
      <c r="T459" s="252"/>
      <c r="AT459" s="253" t="s">
        <v>440</v>
      </c>
      <c r="AU459" s="253" t="s">
        <v>93</v>
      </c>
      <c r="AV459" s="14" t="s">
        <v>304</v>
      </c>
      <c r="AW459" s="14" t="s">
        <v>38</v>
      </c>
      <c r="AX459" s="14" t="s">
        <v>91</v>
      </c>
      <c r="AY459" s="253" t="s">
        <v>283</v>
      </c>
    </row>
    <row r="460" spans="1:65" s="12" customFormat="1" ht="22.9" customHeight="1">
      <c r="B460" s="194"/>
      <c r="C460" s="195"/>
      <c r="D460" s="196" t="s">
        <v>82</v>
      </c>
      <c r="E460" s="208" t="s">
        <v>334</v>
      </c>
      <c r="F460" s="208" t="s">
        <v>1183</v>
      </c>
      <c r="G460" s="195"/>
      <c r="H460" s="195"/>
      <c r="I460" s="198"/>
      <c r="J460" s="209">
        <f>BK460</f>
        <v>0</v>
      </c>
      <c r="K460" s="195"/>
      <c r="L460" s="200"/>
      <c r="M460" s="201"/>
      <c r="N460" s="202"/>
      <c r="O460" s="202"/>
      <c r="P460" s="203">
        <f>SUM(P461:P816)</f>
        <v>0</v>
      </c>
      <c r="Q460" s="202"/>
      <c r="R460" s="203">
        <f>SUM(R461:R816)</f>
        <v>3.6829500000000022</v>
      </c>
      <c r="S460" s="202"/>
      <c r="T460" s="204">
        <f>SUM(T461:T816)</f>
        <v>0</v>
      </c>
      <c r="AR460" s="205" t="s">
        <v>91</v>
      </c>
      <c r="AT460" s="206" t="s">
        <v>82</v>
      </c>
      <c r="AU460" s="206" t="s">
        <v>91</v>
      </c>
      <c r="AY460" s="205" t="s">
        <v>283</v>
      </c>
      <c r="BK460" s="207">
        <f>SUM(BK461:BK816)</f>
        <v>0</v>
      </c>
    </row>
    <row r="461" spans="1:65" s="2" customFormat="1" ht="16.5" customHeight="1">
      <c r="A461" s="36"/>
      <c r="B461" s="37"/>
      <c r="C461" s="210" t="s">
        <v>722</v>
      </c>
      <c r="D461" s="210" t="s">
        <v>286</v>
      </c>
      <c r="E461" s="211" t="s">
        <v>4745</v>
      </c>
      <c r="F461" s="212" t="s">
        <v>4746</v>
      </c>
      <c r="G461" s="213" t="s">
        <v>347</v>
      </c>
      <c r="H461" s="214">
        <v>43.2</v>
      </c>
      <c r="I461" s="215"/>
      <c r="J461" s="216">
        <f>ROUND(I461*H461,2)</f>
        <v>0</v>
      </c>
      <c r="K461" s="212" t="s">
        <v>342</v>
      </c>
      <c r="L461" s="41"/>
      <c r="M461" s="217" t="s">
        <v>1</v>
      </c>
      <c r="N461" s="218" t="s">
        <v>48</v>
      </c>
      <c r="O461" s="73"/>
      <c r="P461" s="219">
        <f>O461*H461</f>
        <v>0</v>
      </c>
      <c r="Q461" s="219">
        <v>1.72E-3</v>
      </c>
      <c r="R461" s="219">
        <f>Q461*H461</f>
        <v>7.4304000000000009E-2</v>
      </c>
      <c r="S461" s="219">
        <v>0</v>
      </c>
      <c r="T461" s="220">
        <f>S461*H461</f>
        <v>0</v>
      </c>
      <c r="U461" s="36"/>
      <c r="V461" s="36"/>
      <c r="W461" s="36"/>
      <c r="X461" s="36"/>
      <c r="Y461" s="36"/>
      <c r="Z461" s="36"/>
      <c r="AA461" s="36"/>
      <c r="AB461" s="36"/>
      <c r="AC461" s="36"/>
      <c r="AD461" s="36"/>
      <c r="AE461" s="36"/>
      <c r="AR461" s="221" t="s">
        <v>304</v>
      </c>
      <c r="AT461" s="221" t="s">
        <v>286</v>
      </c>
      <c r="AU461" s="221" t="s">
        <v>93</v>
      </c>
      <c r="AY461" s="18" t="s">
        <v>283</v>
      </c>
      <c r="BE461" s="222">
        <f>IF(N461="základní",J461,0)</f>
        <v>0</v>
      </c>
      <c r="BF461" s="222">
        <f>IF(N461="snížená",J461,0)</f>
        <v>0</v>
      </c>
      <c r="BG461" s="222">
        <f>IF(N461="zákl. přenesená",J461,0)</f>
        <v>0</v>
      </c>
      <c r="BH461" s="222">
        <f>IF(N461="sníž. přenesená",J461,0)</f>
        <v>0</v>
      </c>
      <c r="BI461" s="222">
        <f>IF(N461="nulová",J461,0)</f>
        <v>0</v>
      </c>
      <c r="BJ461" s="18" t="s">
        <v>91</v>
      </c>
      <c r="BK461" s="222">
        <f>ROUND(I461*H461,2)</f>
        <v>0</v>
      </c>
      <c r="BL461" s="18" t="s">
        <v>304</v>
      </c>
      <c r="BM461" s="221" t="s">
        <v>4747</v>
      </c>
    </row>
    <row r="462" spans="1:65" s="2" customFormat="1" ht="39">
      <c r="A462" s="36"/>
      <c r="B462" s="37"/>
      <c r="C462" s="38"/>
      <c r="D462" s="223" t="s">
        <v>293</v>
      </c>
      <c r="E462" s="38"/>
      <c r="F462" s="224" t="s">
        <v>4748</v>
      </c>
      <c r="G462" s="38"/>
      <c r="H462" s="38"/>
      <c r="I462" s="124"/>
      <c r="J462" s="38"/>
      <c r="K462" s="38"/>
      <c r="L462" s="41"/>
      <c r="M462" s="225"/>
      <c r="N462" s="226"/>
      <c r="O462" s="73"/>
      <c r="P462" s="73"/>
      <c r="Q462" s="73"/>
      <c r="R462" s="73"/>
      <c r="S462" s="73"/>
      <c r="T462" s="74"/>
      <c r="U462" s="36"/>
      <c r="V462" s="36"/>
      <c r="W462" s="36"/>
      <c r="X462" s="36"/>
      <c r="Y462" s="36"/>
      <c r="Z462" s="36"/>
      <c r="AA462" s="36"/>
      <c r="AB462" s="36"/>
      <c r="AC462" s="36"/>
      <c r="AD462" s="36"/>
      <c r="AE462" s="36"/>
      <c r="AT462" s="18" t="s">
        <v>293</v>
      </c>
      <c r="AU462" s="18" t="s">
        <v>93</v>
      </c>
    </row>
    <row r="463" spans="1:65" s="15" customFormat="1" ht="11.25">
      <c r="B463" s="254"/>
      <c r="C463" s="255"/>
      <c r="D463" s="223" t="s">
        <v>440</v>
      </c>
      <c r="E463" s="256" t="s">
        <v>1</v>
      </c>
      <c r="F463" s="257" t="s">
        <v>4449</v>
      </c>
      <c r="G463" s="255"/>
      <c r="H463" s="256" t="s">
        <v>1</v>
      </c>
      <c r="I463" s="258"/>
      <c r="J463" s="255"/>
      <c r="K463" s="255"/>
      <c r="L463" s="259"/>
      <c r="M463" s="260"/>
      <c r="N463" s="261"/>
      <c r="O463" s="261"/>
      <c r="P463" s="261"/>
      <c r="Q463" s="261"/>
      <c r="R463" s="261"/>
      <c r="S463" s="261"/>
      <c r="T463" s="262"/>
      <c r="AT463" s="263" t="s">
        <v>440</v>
      </c>
      <c r="AU463" s="263" t="s">
        <v>93</v>
      </c>
      <c r="AV463" s="15" t="s">
        <v>91</v>
      </c>
      <c r="AW463" s="15" t="s">
        <v>38</v>
      </c>
      <c r="AX463" s="15" t="s">
        <v>83</v>
      </c>
      <c r="AY463" s="263" t="s">
        <v>283</v>
      </c>
    </row>
    <row r="464" spans="1:65" s="15" customFormat="1" ht="11.25">
      <c r="B464" s="254"/>
      <c r="C464" s="255"/>
      <c r="D464" s="223" t="s">
        <v>440</v>
      </c>
      <c r="E464" s="256" t="s">
        <v>1</v>
      </c>
      <c r="F464" s="257" t="s">
        <v>4749</v>
      </c>
      <c r="G464" s="255"/>
      <c r="H464" s="256" t="s">
        <v>1</v>
      </c>
      <c r="I464" s="258"/>
      <c r="J464" s="255"/>
      <c r="K464" s="255"/>
      <c r="L464" s="259"/>
      <c r="M464" s="260"/>
      <c r="N464" s="261"/>
      <c r="O464" s="261"/>
      <c r="P464" s="261"/>
      <c r="Q464" s="261"/>
      <c r="R464" s="261"/>
      <c r="S464" s="261"/>
      <c r="T464" s="262"/>
      <c r="AT464" s="263" t="s">
        <v>440</v>
      </c>
      <c r="AU464" s="263" t="s">
        <v>93</v>
      </c>
      <c r="AV464" s="15" t="s">
        <v>91</v>
      </c>
      <c r="AW464" s="15" t="s">
        <v>38</v>
      </c>
      <c r="AX464" s="15" t="s">
        <v>83</v>
      </c>
      <c r="AY464" s="263" t="s">
        <v>283</v>
      </c>
    </row>
    <row r="465" spans="1:65" s="13" customFormat="1" ht="11.25">
      <c r="B465" s="232"/>
      <c r="C465" s="233"/>
      <c r="D465" s="223" t="s">
        <v>440</v>
      </c>
      <c r="E465" s="234" t="s">
        <v>1</v>
      </c>
      <c r="F465" s="235" t="s">
        <v>4750</v>
      </c>
      <c r="G465" s="233"/>
      <c r="H465" s="236">
        <v>6</v>
      </c>
      <c r="I465" s="237"/>
      <c r="J465" s="233"/>
      <c r="K465" s="233"/>
      <c r="L465" s="238"/>
      <c r="M465" s="239"/>
      <c r="N465" s="240"/>
      <c r="O465" s="240"/>
      <c r="P465" s="240"/>
      <c r="Q465" s="240"/>
      <c r="R465" s="240"/>
      <c r="S465" s="240"/>
      <c r="T465" s="241"/>
      <c r="AT465" s="242" t="s">
        <v>440</v>
      </c>
      <c r="AU465" s="242" t="s">
        <v>93</v>
      </c>
      <c r="AV465" s="13" t="s">
        <v>93</v>
      </c>
      <c r="AW465" s="13" t="s">
        <v>38</v>
      </c>
      <c r="AX465" s="13" t="s">
        <v>83</v>
      </c>
      <c r="AY465" s="242" t="s">
        <v>283</v>
      </c>
    </row>
    <row r="466" spans="1:65" s="13" customFormat="1" ht="11.25">
      <c r="B466" s="232"/>
      <c r="C466" s="233"/>
      <c r="D466" s="223" t="s">
        <v>440</v>
      </c>
      <c r="E466" s="234" t="s">
        <v>1</v>
      </c>
      <c r="F466" s="235" t="s">
        <v>4751</v>
      </c>
      <c r="G466" s="233"/>
      <c r="H466" s="236">
        <v>7.8</v>
      </c>
      <c r="I466" s="237"/>
      <c r="J466" s="233"/>
      <c r="K466" s="233"/>
      <c r="L466" s="238"/>
      <c r="M466" s="239"/>
      <c r="N466" s="240"/>
      <c r="O466" s="240"/>
      <c r="P466" s="240"/>
      <c r="Q466" s="240"/>
      <c r="R466" s="240"/>
      <c r="S466" s="240"/>
      <c r="T466" s="241"/>
      <c r="AT466" s="242" t="s">
        <v>440</v>
      </c>
      <c r="AU466" s="242" t="s">
        <v>93</v>
      </c>
      <c r="AV466" s="13" t="s">
        <v>93</v>
      </c>
      <c r="AW466" s="13" t="s">
        <v>38</v>
      </c>
      <c r="AX466" s="13" t="s">
        <v>83</v>
      </c>
      <c r="AY466" s="242" t="s">
        <v>283</v>
      </c>
    </row>
    <row r="467" spans="1:65" s="13" customFormat="1" ht="11.25">
      <c r="B467" s="232"/>
      <c r="C467" s="233"/>
      <c r="D467" s="223" t="s">
        <v>440</v>
      </c>
      <c r="E467" s="234" t="s">
        <v>1</v>
      </c>
      <c r="F467" s="235" t="s">
        <v>4752</v>
      </c>
      <c r="G467" s="233"/>
      <c r="H467" s="236">
        <v>12</v>
      </c>
      <c r="I467" s="237"/>
      <c r="J467" s="233"/>
      <c r="K467" s="233"/>
      <c r="L467" s="238"/>
      <c r="M467" s="239"/>
      <c r="N467" s="240"/>
      <c r="O467" s="240"/>
      <c r="P467" s="240"/>
      <c r="Q467" s="240"/>
      <c r="R467" s="240"/>
      <c r="S467" s="240"/>
      <c r="T467" s="241"/>
      <c r="AT467" s="242" t="s">
        <v>440</v>
      </c>
      <c r="AU467" s="242" t="s">
        <v>93</v>
      </c>
      <c r="AV467" s="13" t="s">
        <v>93</v>
      </c>
      <c r="AW467" s="13" t="s">
        <v>38</v>
      </c>
      <c r="AX467" s="13" t="s">
        <v>83</v>
      </c>
      <c r="AY467" s="242" t="s">
        <v>283</v>
      </c>
    </row>
    <row r="468" spans="1:65" s="13" customFormat="1" ht="11.25">
      <c r="B468" s="232"/>
      <c r="C468" s="233"/>
      <c r="D468" s="223" t="s">
        <v>440</v>
      </c>
      <c r="E468" s="234" t="s">
        <v>1</v>
      </c>
      <c r="F468" s="235" t="s">
        <v>4753</v>
      </c>
      <c r="G468" s="233"/>
      <c r="H468" s="236">
        <v>12</v>
      </c>
      <c r="I468" s="237"/>
      <c r="J468" s="233"/>
      <c r="K468" s="233"/>
      <c r="L468" s="238"/>
      <c r="M468" s="239"/>
      <c r="N468" s="240"/>
      <c r="O468" s="240"/>
      <c r="P468" s="240"/>
      <c r="Q468" s="240"/>
      <c r="R468" s="240"/>
      <c r="S468" s="240"/>
      <c r="T468" s="241"/>
      <c r="AT468" s="242" t="s">
        <v>440</v>
      </c>
      <c r="AU468" s="242" t="s">
        <v>93</v>
      </c>
      <c r="AV468" s="13" t="s">
        <v>93</v>
      </c>
      <c r="AW468" s="13" t="s">
        <v>38</v>
      </c>
      <c r="AX468" s="13" t="s">
        <v>83</v>
      </c>
      <c r="AY468" s="242" t="s">
        <v>283</v>
      </c>
    </row>
    <row r="469" spans="1:65" s="13" customFormat="1" ht="11.25">
      <c r="B469" s="232"/>
      <c r="C469" s="233"/>
      <c r="D469" s="223" t="s">
        <v>440</v>
      </c>
      <c r="E469" s="234" t="s">
        <v>1</v>
      </c>
      <c r="F469" s="235" t="s">
        <v>4754</v>
      </c>
      <c r="G469" s="233"/>
      <c r="H469" s="236">
        <v>3</v>
      </c>
      <c r="I469" s="237"/>
      <c r="J469" s="233"/>
      <c r="K469" s="233"/>
      <c r="L469" s="238"/>
      <c r="M469" s="239"/>
      <c r="N469" s="240"/>
      <c r="O469" s="240"/>
      <c r="P469" s="240"/>
      <c r="Q469" s="240"/>
      <c r="R469" s="240"/>
      <c r="S469" s="240"/>
      <c r="T469" s="241"/>
      <c r="AT469" s="242" t="s">
        <v>440</v>
      </c>
      <c r="AU469" s="242" t="s">
        <v>93</v>
      </c>
      <c r="AV469" s="13" t="s">
        <v>93</v>
      </c>
      <c r="AW469" s="13" t="s">
        <v>38</v>
      </c>
      <c r="AX469" s="13" t="s">
        <v>83</v>
      </c>
      <c r="AY469" s="242" t="s">
        <v>283</v>
      </c>
    </row>
    <row r="470" spans="1:65" s="13" customFormat="1" ht="11.25">
      <c r="B470" s="232"/>
      <c r="C470" s="233"/>
      <c r="D470" s="223" t="s">
        <v>440</v>
      </c>
      <c r="E470" s="234" t="s">
        <v>1</v>
      </c>
      <c r="F470" s="235" t="s">
        <v>4755</v>
      </c>
      <c r="G470" s="233"/>
      <c r="H470" s="236">
        <v>2.4</v>
      </c>
      <c r="I470" s="237"/>
      <c r="J470" s="233"/>
      <c r="K470" s="233"/>
      <c r="L470" s="238"/>
      <c r="M470" s="239"/>
      <c r="N470" s="240"/>
      <c r="O470" s="240"/>
      <c r="P470" s="240"/>
      <c r="Q470" s="240"/>
      <c r="R470" s="240"/>
      <c r="S470" s="240"/>
      <c r="T470" s="241"/>
      <c r="AT470" s="242" t="s">
        <v>440</v>
      </c>
      <c r="AU470" s="242" t="s">
        <v>93</v>
      </c>
      <c r="AV470" s="13" t="s">
        <v>93</v>
      </c>
      <c r="AW470" s="13" t="s">
        <v>38</v>
      </c>
      <c r="AX470" s="13" t="s">
        <v>83</v>
      </c>
      <c r="AY470" s="242" t="s">
        <v>283</v>
      </c>
    </row>
    <row r="471" spans="1:65" s="14" customFormat="1" ht="11.25">
      <c r="B471" s="243"/>
      <c r="C471" s="244"/>
      <c r="D471" s="223" t="s">
        <v>440</v>
      </c>
      <c r="E471" s="245" t="s">
        <v>1</v>
      </c>
      <c r="F471" s="246" t="s">
        <v>442</v>
      </c>
      <c r="G471" s="244"/>
      <c r="H471" s="247">
        <v>43.2</v>
      </c>
      <c r="I471" s="248"/>
      <c r="J471" s="244"/>
      <c r="K471" s="244"/>
      <c r="L471" s="249"/>
      <c r="M471" s="250"/>
      <c r="N471" s="251"/>
      <c r="O471" s="251"/>
      <c r="P471" s="251"/>
      <c r="Q471" s="251"/>
      <c r="R471" s="251"/>
      <c r="S471" s="251"/>
      <c r="T471" s="252"/>
      <c r="AT471" s="253" t="s">
        <v>440</v>
      </c>
      <c r="AU471" s="253" t="s">
        <v>93</v>
      </c>
      <c r="AV471" s="14" t="s">
        <v>304</v>
      </c>
      <c r="AW471" s="14" t="s">
        <v>38</v>
      </c>
      <c r="AX471" s="14" t="s">
        <v>91</v>
      </c>
      <c r="AY471" s="253" t="s">
        <v>283</v>
      </c>
    </row>
    <row r="472" spans="1:65" s="2" customFormat="1" ht="16.5" customHeight="1">
      <c r="A472" s="36"/>
      <c r="B472" s="37"/>
      <c r="C472" s="210" t="s">
        <v>733</v>
      </c>
      <c r="D472" s="210" t="s">
        <v>286</v>
      </c>
      <c r="E472" s="211" t="s">
        <v>4756</v>
      </c>
      <c r="F472" s="212" t="s">
        <v>4757</v>
      </c>
      <c r="G472" s="213" t="s">
        <v>347</v>
      </c>
      <c r="H472" s="214">
        <v>28.4</v>
      </c>
      <c r="I472" s="215"/>
      <c r="J472" s="216">
        <f>ROUND(I472*H472,2)</f>
        <v>0</v>
      </c>
      <c r="K472" s="212" t="s">
        <v>342</v>
      </c>
      <c r="L472" s="41"/>
      <c r="M472" s="217" t="s">
        <v>1</v>
      </c>
      <c r="N472" s="218" t="s">
        <v>48</v>
      </c>
      <c r="O472" s="73"/>
      <c r="P472" s="219">
        <f>O472*H472</f>
        <v>0</v>
      </c>
      <c r="Q472" s="219">
        <v>1.72E-3</v>
      </c>
      <c r="R472" s="219">
        <f>Q472*H472</f>
        <v>4.8847999999999996E-2</v>
      </c>
      <c r="S472" s="219">
        <v>0</v>
      </c>
      <c r="T472" s="220">
        <f>S472*H472</f>
        <v>0</v>
      </c>
      <c r="U472" s="36"/>
      <c r="V472" s="36"/>
      <c r="W472" s="36"/>
      <c r="X472" s="36"/>
      <c r="Y472" s="36"/>
      <c r="Z472" s="36"/>
      <c r="AA472" s="36"/>
      <c r="AB472" s="36"/>
      <c r="AC472" s="36"/>
      <c r="AD472" s="36"/>
      <c r="AE472" s="36"/>
      <c r="AR472" s="221" t="s">
        <v>304</v>
      </c>
      <c r="AT472" s="221" t="s">
        <v>286</v>
      </c>
      <c r="AU472" s="221" t="s">
        <v>93</v>
      </c>
      <c r="AY472" s="18" t="s">
        <v>283</v>
      </c>
      <c r="BE472" s="222">
        <f>IF(N472="základní",J472,0)</f>
        <v>0</v>
      </c>
      <c r="BF472" s="222">
        <f>IF(N472="snížená",J472,0)</f>
        <v>0</v>
      </c>
      <c r="BG472" s="222">
        <f>IF(N472="zákl. přenesená",J472,0)</f>
        <v>0</v>
      </c>
      <c r="BH472" s="222">
        <f>IF(N472="sníž. přenesená",J472,0)</f>
        <v>0</v>
      </c>
      <c r="BI472" s="222">
        <f>IF(N472="nulová",J472,0)</f>
        <v>0</v>
      </c>
      <c r="BJ472" s="18" t="s">
        <v>91</v>
      </c>
      <c r="BK472" s="222">
        <f>ROUND(I472*H472,2)</f>
        <v>0</v>
      </c>
      <c r="BL472" s="18" t="s">
        <v>304</v>
      </c>
      <c r="BM472" s="221" t="s">
        <v>4758</v>
      </c>
    </row>
    <row r="473" spans="1:65" s="2" customFormat="1" ht="39">
      <c r="A473" s="36"/>
      <c r="B473" s="37"/>
      <c r="C473" s="38"/>
      <c r="D473" s="223" t="s">
        <v>293</v>
      </c>
      <c r="E473" s="38"/>
      <c r="F473" s="224" t="s">
        <v>4748</v>
      </c>
      <c r="G473" s="38"/>
      <c r="H473" s="38"/>
      <c r="I473" s="124"/>
      <c r="J473" s="38"/>
      <c r="K473" s="38"/>
      <c r="L473" s="41"/>
      <c r="M473" s="225"/>
      <c r="N473" s="226"/>
      <c r="O473" s="73"/>
      <c r="P473" s="73"/>
      <c r="Q473" s="73"/>
      <c r="R473" s="73"/>
      <c r="S473" s="73"/>
      <c r="T473" s="74"/>
      <c r="U473" s="36"/>
      <c r="V473" s="36"/>
      <c r="W473" s="36"/>
      <c r="X473" s="36"/>
      <c r="Y473" s="36"/>
      <c r="Z473" s="36"/>
      <c r="AA473" s="36"/>
      <c r="AB473" s="36"/>
      <c r="AC473" s="36"/>
      <c r="AD473" s="36"/>
      <c r="AE473" s="36"/>
      <c r="AT473" s="18" t="s">
        <v>293</v>
      </c>
      <c r="AU473" s="18" t="s">
        <v>93</v>
      </c>
    </row>
    <row r="474" spans="1:65" s="15" customFormat="1" ht="11.25">
      <c r="B474" s="254"/>
      <c r="C474" s="255"/>
      <c r="D474" s="223" t="s">
        <v>440</v>
      </c>
      <c r="E474" s="256" t="s">
        <v>1</v>
      </c>
      <c r="F474" s="257" t="s">
        <v>4449</v>
      </c>
      <c r="G474" s="255"/>
      <c r="H474" s="256" t="s">
        <v>1</v>
      </c>
      <c r="I474" s="258"/>
      <c r="J474" s="255"/>
      <c r="K474" s="255"/>
      <c r="L474" s="259"/>
      <c r="M474" s="260"/>
      <c r="N474" s="261"/>
      <c r="O474" s="261"/>
      <c r="P474" s="261"/>
      <c r="Q474" s="261"/>
      <c r="R474" s="261"/>
      <c r="S474" s="261"/>
      <c r="T474" s="262"/>
      <c r="AT474" s="263" t="s">
        <v>440</v>
      </c>
      <c r="AU474" s="263" t="s">
        <v>93</v>
      </c>
      <c r="AV474" s="15" t="s">
        <v>91</v>
      </c>
      <c r="AW474" s="15" t="s">
        <v>38</v>
      </c>
      <c r="AX474" s="15" t="s">
        <v>83</v>
      </c>
      <c r="AY474" s="263" t="s">
        <v>283</v>
      </c>
    </row>
    <row r="475" spans="1:65" s="15" customFormat="1" ht="11.25">
      <c r="B475" s="254"/>
      <c r="C475" s="255"/>
      <c r="D475" s="223" t="s">
        <v>440</v>
      </c>
      <c r="E475" s="256" t="s">
        <v>1</v>
      </c>
      <c r="F475" s="257" t="s">
        <v>4749</v>
      </c>
      <c r="G475" s="255"/>
      <c r="H475" s="256" t="s">
        <v>1</v>
      </c>
      <c r="I475" s="258"/>
      <c r="J475" s="255"/>
      <c r="K475" s="255"/>
      <c r="L475" s="259"/>
      <c r="M475" s="260"/>
      <c r="N475" s="261"/>
      <c r="O475" s="261"/>
      <c r="P475" s="261"/>
      <c r="Q475" s="261"/>
      <c r="R475" s="261"/>
      <c r="S475" s="261"/>
      <c r="T475" s="262"/>
      <c r="AT475" s="263" t="s">
        <v>440</v>
      </c>
      <c r="AU475" s="263" t="s">
        <v>93</v>
      </c>
      <c r="AV475" s="15" t="s">
        <v>91</v>
      </c>
      <c r="AW475" s="15" t="s">
        <v>38</v>
      </c>
      <c r="AX475" s="15" t="s">
        <v>83</v>
      </c>
      <c r="AY475" s="263" t="s">
        <v>283</v>
      </c>
    </row>
    <row r="476" spans="1:65" s="13" customFormat="1" ht="11.25">
      <c r="B476" s="232"/>
      <c r="C476" s="233"/>
      <c r="D476" s="223" t="s">
        <v>440</v>
      </c>
      <c r="E476" s="234" t="s">
        <v>1</v>
      </c>
      <c r="F476" s="235" t="s">
        <v>4750</v>
      </c>
      <c r="G476" s="233"/>
      <c r="H476" s="236">
        <v>6</v>
      </c>
      <c r="I476" s="237"/>
      <c r="J476" s="233"/>
      <c r="K476" s="233"/>
      <c r="L476" s="238"/>
      <c r="M476" s="239"/>
      <c r="N476" s="240"/>
      <c r="O476" s="240"/>
      <c r="P476" s="240"/>
      <c r="Q476" s="240"/>
      <c r="R476" s="240"/>
      <c r="S476" s="240"/>
      <c r="T476" s="241"/>
      <c r="AT476" s="242" t="s">
        <v>440</v>
      </c>
      <c r="AU476" s="242" t="s">
        <v>93</v>
      </c>
      <c r="AV476" s="13" t="s">
        <v>93</v>
      </c>
      <c r="AW476" s="13" t="s">
        <v>38</v>
      </c>
      <c r="AX476" s="13" t="s">
        <v>83</v>
      </c>
      <c r="AY476" s="242" t="s">
        <v>283</v>
      </c>
    </row>
    <row r="477" spans="1:65" s="13" customFormat="1" ht="11.25">
      <c r="B477" s="232"/>
      <c r="C477" s="233"/>
      <c r="D477" s="223" t="s">
        <v>440</v>
      </c>
      <c r="E477" s="234" t="s">
        <v>1</v>
      </c>
      <c r="F477" s="235" t="s">
        <v>4759</v>
      </c>
      <c r="G477" s="233"/>
      <c r="H477" s="236">
        <v>6.4</v>
      </c>
      <c r="I477" s="237"/>
      <c r="J477" s="233"/>
      <c r="K477" s="233"/>
      <c r="L477" s="238"/>
      <c r="M477" s="239"/>
      <c r="N477" s="240"/>
      <c r="O477" s="240"/>
      <c r="P477" s="240"/>
      <c r="Q477" s="240"/>
      <c r="R477" s="240"/>
      <c r="S477" s="240"/>
      <c r="T477" s="241"/>
      <c r="AT477" s="242" t="s">
        <v>440</v>
      </c>
      <c r="AU477" s="242" t="s">
        <v>93</v>
      </c>
      <c r="AV477" s="13" t="s">
        <v>93</v>
      </c>
      <c r="AW477" s="13" t="s">
        <v>38</v>
      </c>
      <c r="AX477" s="13" t="s">
        <v>83</v>
      </c>
      <c r="AY477" s="242" t="s">
        <v>283</v>
      </c>
    </row>
    <row r="478" spans="1:65" s="13" customFormat="1" ht="11.25">
      <c r="B478" s="232"/>
      <c r="C478" s="233"/>
      <c r="D478" s="223" t="s">
        <v>440</v>
      </c>
      <c r="E478" s="234" t="s">
        <v>1</v>
      </c>
      <c r="F478" s="235" t="s">
        <v>4760</v>
      </c>
      <c r="G478" s="233"/>
      <c r="H478" s="236">
        <v>6.4</v>
      </c>
      <c r="I478" s="237"/>
      <c r="J478" s="233"/>
      <c r="K478" s="233"/>
      <c r="L478" s="238"/>
      <c r="M478" s="239"/>
      <c r="N478" s="240"/>
      <c r="O478" s="240"/>
      <c r="P478" s="240"/>
      <c r="Q478" s="240"/>
      <c r="R478" s="240"/>
      <c r="S478" s="240"/>
      <c r="T478" s="241"/>
      <c r="AT478" s="242" t="s">
        <v>440</v>
      </c>
      <c r="AU478" s="242" t="s">
        <v>93</v>
      </c>
      <c r="AV478" s="13" t="s">
        <v>93</v>
      </c>
      <c r="AW478" s="13" t="s">
        <v>38</v>
      </c>
      <c r="AX478" s="13" t="s">
        <v>83</v>
      </c>
      <c r="AY478" s="242" t="s">
        <v>283</v>
      </c>
    </row>
    <row r="479" spans="1:65" s="13" customFormat="1" ht="11.25">
      <c r="B479" s="232"/>
      <c r="C479" s="233"/>
      <c r="D479" s="223" t="s">
        <v>440</v>
      </c>
      <c r="E479" s="234" t="s">
        <v>1</v>
      </c>
      <c r="F479" s="235" t="s">
        <v>4761</v>
      </c>
      <c r="G479" s="233"/>
      <c r="H479" s="236">
        <v>6.4</v>
      </c>
      <c r="I479" s="237"/>
      <c r="J479" s="233"/>
      <c r="K479" s="233"/>
      <c r="L479" s="238"/>
      <c r="M479" s="239"/>
      <c r="N479" s="240"/>
      <c r="O479" s="240"/>
      <c r="P479" s="240"/>
      <c r="Q479" s="240"/>
      <c r="R479" s="240"/>
      <c r="S479" s="240"/>
      <c r="T479" s="241"/>
      <c r="AT479" s="242" t="s">
        <v>440</v>
      </c>
      <c r="AU479" s="242" t="s">
        <v>93</v>
      </c>
      <c r="AV479" s="13" t="s">
        <v>93</v>
      </c>
      <c r="AW479" s="13" t="s">
        <v>38</v>
      </c>
      <c r="AX479" s="13" t="s">
        <v>83</v>
      </c>
      <c r="AY479" s="242" t="s">
        <v>283</v>
      </c>
    </row>
    <row r="480" spans="1:65" s="13" customFormat="1" ht="11.25">
      <c r="B480" s="232"/>
      <c r="C480" s="233"/>
      <c r="D480" s="223" t="s">
        <v>440</v>
      </c>
      <c r="E480" s="234" t="s">
        <v>1</v>
      </c>
      <c r="F480" s="235" t="s">
        <v>4762</v>
      </c>
      <c r="G480" s="233"/>
      <c r="H480" s="236">
        <v>3.2</v>
      </c>
      <c r="I480" s="237"/>
      <c r="J480" s="233"/>
      <c r="K480" s="233"/>
      <c r="L480" s="238"/>
      <c r="M480" s="239"/>
      <c r="N480" s="240"/>
      <c r="O480" s="240"/>
      <c r="P480" s="240"/>
      <c r="Q480" s="240"/>
      <c r="R480" s="240"/>
      <c r="S480" s="240"/>
      <c r="T480" s="241"/>
      <c r="AT480" s="242" t="s">
        <v>440</v>
      </c>
      <c r="AU480" s="242" t="s">
        <v>93</v>
      </c>
      <c r="AV480" s="13" t="s">
        <v>93</v>
      </c>
      <c r="AW480" s="13" t="s">
        <v>38</v>
      </c>
      <c r="AX480" s="13" t="s">
        <v>83</v>
      </c>
      <c r="AY480" s="242" t="s">
        <v>283</v>
      </c>
    </row>
    <row r="481" spans="1:65" s="14" customFormat="1" ht="11.25">
      <c r="B481" s="243"/>
      <c r="C481" s="244"/>
      <c r="D481" s="223" t="s">
        <v>440</v>
      </c>
      <c r="E481" s="245" t="s">
        <v>1</v>
      </c>
      <c r="F481" s="246" t="s">
        <v>442</v>
      </c>
      <c r="G481" s="244"/>
      <c r="H481" s="247">
        <v>28.4</v>
      </c>
      <c r="I481" s="248"/>
      <c r="J481" s="244"/>
      <c r="K481" s="244"/>
      <c r="L481" s="249"/>
      <c r="M481" s="250"/>
      <c r="N481" s="251"/>
      <c r="O481" s="251"/>
      <c r="P481" s="251"/>
      <c r="Q481" s="251"/>
      <c r="R481" s="251"/>
      <c r="S481" s="251"/>
      <c r="T481" s="252"/>
      <c r="AT481" s="253" t="s">
        <v>440</v>
      </c>
      <c r="AU481" s="253" t="s">
        <v>93</v>
      </c>
      <c r="AV481" s="14" t="s">
        <v>304</v>
      </c>
      <c r="AW481" s="14" t="s">
        <v>38</v>
      </c>
      <c r="AX481" s="14" t="s">
        <v>91</v>
      </c>
      <c r="AY481" s="253" t="s">
        <v>283</v>
      </c>
    </row>
    <row r="482" spans="1:65" s="2" customFormat="1" ht="16.5" customHeight="1">
      <c r="A482" s="36"/>
      <c r="B482" s="37"/>
      <c r="C482" s="210" t="s">
        <v>737</v>
      </c>
      <c r="D482" s="210" t="s">
        <v>286</v>
      </c>
      <c r="E482" s="211" t="s">
        <v>4763</v>
      </c>
      <c r="F482" s="212" t="s">
        <v>4764</v>
      </c>
      <c r="G482" s="213" t="s">
        <v>347</v>
      </c>
      <c r="H482" s="214">
        <v>7.8</v>
      </c>
      <c r="I482" s="215"/>
      <c r="J482" s="216">
        <f>ROUND(I482*H482,2)</f>
        <v>0</v>
      </c>
      <c r="K482" s="212" t="s">
        <v>342</v>
      </c>
      <c r="L482" s="41"/>
      <c r="M482" s="217" t="s">
        <v>1</v>
      </c>
      <c r="N482" s="218" t="s">
        <v>48</v>
      </c>
      <c r="O482" s="73"/>
      <c r="P482" s="219">
        <f>O482*H482</f>
        <v>0</v>
      </c>
      <c r="Q482" s="219">
        <v>1.72E-3</v>
      </c>
      <c r="R482" s="219">
        <f>Q482*H482</f>
        <v>1.3415999999999999E-2</v>
      </c>
      <c r="S482" s="219">
        <v>0</v>
      </c>
      <c r="T482" s="220">
        <f>S482*H482</f>
        <v>0</v>
      </c>
      <c r="U482" s="36"/>
      <c r="V482" s="36"/>
      <c r="W482" s="36"/>
      <c r="X482" s="36"/>
      <c r="Y482" s="36"/>
      <c r="Z482" s="36"/>
      <c r="AA482" s="36"/>
      <c r="AB482" s="36"/>
      <c r="AC482" s="36"/>
      <c r="AD482" s="36"/>
      <c r="AE482" s="36"/>
      <c r="AR482" s="221" t="s">
        <v>304</v>
      </c>
      <c r="AT482" s="221" t="s">
        <v>286</v>
      </c>
      <c r="AU482" s="221" t="s">
        <v>93</v>
      </c>
      <c r="AY482" s="18" t="s">
        <v>283</v>
      </c>
      <c r="BE482" s="222">
        <f>IF(N482="základní",J482,0)</f>
        <v>0</v>
      </c>
      <c r="BF482" s="222">
        <f>IF(N482="snížená",J482,0)</f>
        <v>0</v>
      </c>
      <c r="BG482" s="222">
        <f>IF(N482="zákl. přenesená",J482,0)</f>
        <v>0</v>
      </c>
      <c r="BH482" s="222">
        <f>IF(N482="sníž. přenesená",J482,0)</f>
        <v>0</v>
      </c>
      <c r="BI482" s="222">
        <f>IF(N482="nulová",J482,0)</f>
        <v>0</v>
      </c>
      <c r="BJ482" s="18" t="s">
        <v>91</v>
      </c>
      <c r="BK482" s="222">
        <f>ROUND(I482*H482,2)</f>
        <v>0</v>
      </c>
      <c r="BL482" s="18" t="s">
        <v>304</v>
      </c>
      <c r="BM482" s="221" t="s">
        <v>4765</v>
      </c>
    </row>
    <row r="483" spans="1:65" s="2" customFormat="1" ht="39">
      <c r="A483" s="36"/>
      <c r="B483" s="37"/>
      <c r="C483" s="38"/>
      <c r="D483" s="223" t="s">
        <v>293</v>
      </c>
      <c r="E483" s="38"/>
      <c r="F483" s="224" t="s">
        <v>4748</v>
      </c>
      <c r="G483" s="38"/>
      <c r="H483" s="38"/>
      <c r="I483" s="124"/>
      <c r="J483" s="38"/>
      <c r="K483" s="38"/>
      <c r="L483" s="41"/>
      <c r="M483" s="225"/>
      <c r="N483" s="226"/>
      <c r="O483" s="73"/>
      <c r="P483" s="73"/>
      <c r="Q483" s="73"/>
      <c r="R483" s="73"/>
      <c r="S483" s="73"/>
      <c r="T483" s="74"/>
      <c r="U483" s="36"/>
      <c r="V483" s="36"/>
      <c r="W483" s="36"/>
      <c r="X483" s="36"/>
      <c r="Y483" s="36"/>
      <c r="Z483" s="36"/>
      <c r="AA483" s="36"/>
      <c r="AB483" s="36"/>
      <c r="AC483" s="36"/>
      <c r="AD483" s="36"/>
      <c r="AE483" s="36"/>
      <c r="AT483" s="18" t="s">
        <v>293</v>
      </c>
      <c r="AU483" s="18" t="s">
        <v>93</v>
      </c>
    </row>
    <row r="484" spans="1:65" s="15" customFormat="1" ht="11.25">
      <c r="B484" s="254"/>
      <c r="C484" s="255"/>
      <c r="D484" s="223" t="s">
        <v>440</v>
      </c>
      <c r="E484" s="256" t="s">
        <v>1</v>
      </c>
      <c r="F484" s="257" t="s">
        <v>4449</v>
      </c>
      <c r="G484" s="255"/>
      <c r="H484" s="256" t="s">
        <v>1</v>
      </c>
      <c r="I484" s="258"/>
      <c r="J484" s="255"/>
      <c r="K484" s="255"/>
      <c r="L484" s="259"/>
      <c r="M484" s="260"/>
      <c r="N484" s="261"/>
      <c r="O484" s="261"/>
      <c r="P484" s="261"/>
      <c r="Q484" s="261"/>
      <c r="R484" s="261"/>
      <c r="S484" s="261"/>
      <c r="T484" s="262"/>
      <c r="AT484" s="263" t="s">
        <v>440</v>
      </c>
      <c r="AU484" s="263" t="s">
        <v>93</v>
      </c>
      <c r="AV484" s="15" t="s">
        <v>91</v>
      </c>
      <c r="AW484" s="15" t="s">
        <v>38</v>
      </c>
      <c r="AX484" s="15" t="s">
        <v>83</v>
      </c>
      <c r="AY484" s="263" t="s">
        <v>283</v>
      </c>
    </row>
    <row r="485" spans="1:65" s="15" customFormat="1" ht="11.25">
      <c r="B485" s="254"/>
      <c r="C485" s="255"/>
      <c r="D485" s="223" t="s">
        <v>440</v>
      </c>
      <c r="E485" s="256" t="s">
        <v>1</v>
      </c>
      <c r="F485" s="257" t="s">
        <v>4749</v>
      </c>
      <c r="G485" s="255"/>
      <c r="H485" s="256" t="s">
        <v>1</v>
      </c>
      <c r="I485" s="258"/>
      <c r="J485" s="255"/>
      <c r="K485" s="255"/>
      <c r="L485" s="259"/>
      <c r="M485" s="260"/>
      <c r="N485" s="261"/>
      <c r="O485" s="261"/>
      <c r="P485" s="261"/>
      <c r="Q485" s="261"/>
      <c r="R485" s="261"/>
      <c r="S485" s="261"/>
      <c r="T485" s="262"/>
      <c r="AT485" s="263" t="s">
        <v>440</v>
      </c>
      <c r="AU485" s="263" t="s">
        <v>93</v>
      </c>
      <c r="AV485" s="15" t="s">
        <v>91</v>
      </c>
      <c r="AW485" s="15" t="s">
        <v>38</v>
      </c>
      <c r="AX485" s="15" t="s">
        <v>83</v>
      </c>
      <c r="AY485" s="263" t="s">
        <v>283</v>
      </c>
    </row>
    <row r="486" spans="1:65" s="13" customFormat="1" ht="11.25">
      <c r="B486" s="232"/>
      <c r="C486" s="233"/>
      <c r="D486" s="223" t="s">
        <v>440</v>
      </c>
      <c r="E486" s="234" t="s">
        <v>1</v>
      </c>
      <c r="F486" s="235" t="s">
        <v>4766</v>
      </c>
      <c r="G486" s="233"/>
      <c r="H486" s="236">
        <v>7.8</v>
      </c>
      <c r="I486" s="237"/>
      <c r="J486" s="233"/>
      <c r="K486" s="233"/>
      <c r="L486" s="238"/>
      <c r="M486" s="239"/>
      <c r="N486" s="240"/>
      <c r="O486" s="240"/>
      <c r="P486" s="240"/>
      <c r="Q486" s="240"/>
      <c r="R486" s="240"/>
      <c r="S486" s="240"/>
      <c r="T486" s="241"/>
      <c r="AT486" s="242" t="s">
        <v>440</v>
      </c>
      <c r="AU486" s="242" t="s">
        <v>93</v>
      </c>
      <c r="AV486" s="13" t="s">
        <v>93</v>
      </c>
      <c r="AW486" s="13" t="s">
        <v>38</v>
      </c>
      <c r="AX486" s="13" t="s">
        <v>83</v>
      </c>
      <c r="AY486" s="242" t="s">
        <v>283</v>
      </c>
    </row>
    <row r="487" spans="1:65" s="14" customFormat="1" ht="11.25">
      <c r="B487" s="243"/>
      <c r="C487" s="244"/>
      <c r="D487" s="223" t="s">
        <v>440</v>
      </c>
      <c r="E487" s="245" t="s">
        <v>1</v>
      </c>
      <c r="F487" s="246" t="s">
        <v>442</v>
      </c>
      <c r="G487" s="244"/>
      <c r="H487" s="247">
        <v>7.8</v>
      </c>
      <c r="I487" s="248"/>
      <c r="J487" s="244"/>
      <c r="K487" s="244"/>
      <c r="L487" s="249"/>
      <c r="M487" s="250"/>
      <c r="N487" s="251"/>
      <c r="O487" s="251"/>
      <c r="P487" s="251"/>
      <c r="Q487" s="251"/>
      <c r="R487" s="251"/>
      <c r="S487" s="251"/>
      <c r="T487" s="252"/>
      <c r="AT487" s="253" t="s">
        <v>440</v>
      </c>
      <c r="AU487" s="253" t="s">
        <v>93</v>
      </c>
      <c r="AV487" s="14" t="s">
        <v>304</v>
      </c>
      <c r="AW487" s="14" t="s">
        <v>38</v>
      </c>
      <c r="AX487" s="14" t="s">
        <v>91</v>
      </c>
      <c r="AY487" s="253" t="s">
        <v>283</v>
      </c>
    </row>
    <row r="488" spans="1:65" s="2" customFormat="1" ht="16.5" customHeight="1">
      <c r="A488" s="36"/>
      <c r="B488" s="37"/>
      <c r="C488" s="210" t="s">
        <v>741</v>
      </c>
      <c r="D488" s="210" t="s">
        <v>286</v>
      </c>
      <c r="E488" s="211" t="s">
        <v>4767</v>
      </c>
      <c r="F488" s="212" t="s">
        <v>4768</v>
      </c>
      <c r="G488" s="213" t="s">
        <v>347</v>
      </c>
      <c r="H488" s="214">
        <v>6</v>
      </c>
      <c r="I488" s="215"/>
      <c r="J488" s="216">
        <f>ROUND(I488*H488,2)</f>
        <v>0</v>
      </c>
      <c r="K488" s="212" t="s">
        <v>342</v>
      </c>
      <c r="L488" s="41"/>
      <c r="M488" s="217" t="s">
        <v>1</v>
      </c>
      <c r="N488" s="218" t="s">
        <v>48</v>
      </c>
      <c r="O488" s="73"/>
      <c r="P488" s="219">
        <f>O488*H488</f>
        <v>0</v>
      </c>
      <c r="Q488" s="219">
        <v>1.72E-3</v>
      </c>
      <c r="R488" s="219">
        <f>Q488*H488</f>
        <v>1.0319999999999999E-2</v>
      </c>
      <c r="S488" s="219">
        <v>0</v>
      </c>
      <c r="T488" s="220">
        <f>S488*H488</f>
        <v>0</v>
      </c>
      <c r="U488" s="36"/>
      <c r="V488" s="36"/>
      <c r="W488" s="36"/>
      <c r="X488" s="36"/>
      <c r="Y488" s="36"/>
      <c r="Z488" s="36"/>
      <c r="AA488" s="36"/>
      <c r="AB488" s="36"/>
      <c r="AC488" s="36"/>
      <c r="AD488" s="36"/>
      <c r="AE488" s="36"/>
      <c r="AR488" s="221" t="s">
        <v>304</v>
      </c>
      <c r="AT488" s="221" t="s">
        <v>286</v>
      </c>
      <c r="AU488" s="221" t="s">
        <v>93</v>
      </c>
      <c r="AY488" s="18" t="s">
        <v>283</v>
      </c>
      <c r="BE488" s="222">
        <f>IF(N488="základní",J488,0)</f>
        <v>0</v>
      </c>
      <c r="BF488" s="222">
        <f>IF(N488="snížená",J488,0)</f>
        <v>0</v>
      </c>
      <c r="BG488" s="222">
        <f>IF(N488="zákl. přenesená",J488,0)</f>
        <v>0</v>
      </c>
      <c r="BH488" s="222">
        <f>IF(N488="sníž. přenesená",J488,0)</f>
        <v>0</v>
      </c>
      <c r="BI488" s="222">
        <f>IF(N488="nulová",J488,0)</f>
        <v>0</v>
      </c>
      <c r="BJ488" s="18" t="s">
        <v>91</v>
      </c>
      <c r="BK488" s="222">
        <f>ROUND(I488*H488,2)</f>
        <v>0</v>
      </c>
      <c r="BL488" s="18" t="s">
        <v>304</v>
      </c>
      <c r="BM488" s="221" t="s">
        <v>4769</v>
      </c>
    </row>
    <row r="489" spans="1:65" s="2" customFormat="1" ht="39">
      <c r="A489" s="36"/>
      <c r="B489" s="37"/>
      <c r="C489" s="38"/>
      <c r="D489" s="223" t="s">
        <v>293</v>
      </c>
      <c r="E489" s="38"/>
      <c r="F489" s="224" t="s">
        <v>4748</v>
      </c>
      <c r="G489" s="38"/>
      <c r="H489" s="38"/>
      <c r="I489" s="124"/>
      <c r="J489" s="38"/>
      <c r="K489" s="38"/>
      <c r="L489" s="41"/>
      <c r="M489" s="225"/>
      <c r="N489" s="226"/>
      <c r="O489" s="73"/>
      <c r="P489" s="73"/>
      <c r="Q489" s="73"/>
      <c r="R489" s="73"/>
      <c r="S489" s="73"/>
      <c r="T489" s="74"/>
      <c r="U489" s="36"/>
      <c r="V489" s="36"/>
      <c r="W489" s="36"/>
      <c r="X489" s="36"/>
      <c r="Y489" s="36"/>
      <c r="Z489" s="36"/>
      <c r="AA489" s="36"/>
      <c r="AB489" s="36"/>
      <c r="AC489" s="36"/>
      <c r="AD489" s="36"/>
      <c r="AE489" s="36"/>
      <c r="AT489" s="18" t="s">
        <v>293</v>
      </c>
      <c r="AU489" s="18" t="s">
        <v>93</v>
      </c>
    </row>
    <row r="490" spans="1:65" s="15" customFormat="1" ht="11.25">
      <c r="B490" s="254"/>
      <c r="C490" s="255"/>
      <c r="D490" s="223" t="s">
        <v>440</v>
      </c>
      <c r="E490" s="256" t="s">
        <v>1</v>
      </c>
      <c r="F490" s="257" t="s">
        <v>4449</v>
      </c>
      <c r="G490" s="255"/>
      <c r="H490" s="256" t="s">
        <v>1</v>
      </c>
      <c r="I490" s="258"/>
      <c r="J490" s="255"/>
      <c r="K490" s="255"/>
      <c r="L490" s="259"/>
      <c r="M490" s="260"/>
      <c r="N490" s="261"/>
      <c r="O490" s="261"/>
      <c r="P490" s="261"/>
      <c r="Q490" s="261"/>
      <c r="R490" s="261"/>
      <c r="S490" s="261"/>
      <c r="T490" s="262"/>
      <c r="AT490" s="263" t="s">
        <v>440</v>
      </c>
      <c r="AU490" s="263" t="s">
        <v>93</v>
      </c>
      <c r="AV490" s="15" t="s">
        <v>91</v>
      </c>
      <c r="AW490" s="15" t="s">
        <v>38</v>
      </c>
      <c r="AX490" s="15" t="s">
        <v>83</v>
      </c>
      <c r="AY490" s="263" t="s">
        <v>283</v>
      </c>
    </row>
    <row r="491" spans="1:65" s="15" customFormat="1" ht="11.25">
      <c r="B491" s="254"/>
      <c r="C491" s="255"/>
      <c r="D491" s="223" t="s">
        <v>440</v>
      </c>
      <c r="E491" s="256" t="s">
        <v>1</v>
      </c>
      <c r="F491" s="257" t="s">
        <v>4749</v>
      </c>
      <c r="G491" s="255"/>
      <c r="H491" s="256" t="s">
        <v>1</v>
      </c>
      <c r="I491" s="258"/>
      <c r="J491" s="255"/>
      <c r="K491" s="255"/>
      <c r="L491" s="259"/>
      <c r="M491" s="260"/>
      <c r="N491" s="261"/>
      <c r="O491" s="261"/>
      <c r="P491" s="261"/>
      <c r="Q491" s="261"/>
      <c r="R491" s="261"/>
      <c r="S491" s="261"/>
      <c r="T491" s="262"/>
      <c r="AT491" s="263" t="s">
        <v>440</v>
      </c>
      <c r="AU491" s="263" t="s">
        <v>93</v>
      </c>
      <c r="AV491" s="15" t="s">
        <v>91</v>
      </c>
      <c r="AW491" s="15" t="s">
        <v>38</v>
      </c>
      <c r="AX491" s="15" t="s">
        <v>83</v>
      </c>
      <c r="AY491" s="263" t="s">
        <v>283</v>
      </c>
    </row>
    <row r="492" spans="1:65" s="13" customFormat="1" ht="11.25">
      <c r="B492" s="232"/>
      <c r="C492" s="233"/>
      <c r="D492" s="223" t="s">
        <v>440</v>
      </c>
      <c r="E492" s="234" t="s">
        <v>1</v>
      </c>
      <c r="F492" s="235" t="s">
        <v>4750</v>
      </c>
      <c r="G492" s="233"/>
      <c r="H492" s="236">
        <v>6</v>
      </c>
      <c r="I492" s="237"/>
      <c r="J492" s="233"/>
      <c r="K492" s="233"/>
      <c r="L492" s="238"/>
      <c r="M492" s="239"/>
      <c r="N492" s="240"/>
      <c r="O492" s="240"/>
      <c r="P492" s="240"/>
      <c r="Q492" s="240"/>
      <c r="R492" s="240"/>
      <c r="S492" s="240"/>
      <c r="T492" s="241"/>
      <c r="AT492" s="242" t="s">
        <v>440</v>
      </c>
      <c r="AU492" s="242" t="s">
        <v>93</v>
      </c>
      <c r="AV492" s="13" t="s">
        <v>93</v>
      </c>
      <c r="AW492" s="13" t="s">
        <v>38</v>
      </c>
      <c r="AX492" s="13" t="s">
        <v>83</v>
      </c>
      <c r="AY492" s="242" t="s">
        <v>283</v>
      </c>
    </row>
    <row r="493" spans="1:65" s="14" customFormat="1" ht="11.25">
      <c r="B493" s="243"/>
      <c r="C493" s="244"/>
      <c r="D493" s="223" t="s">
        <v>440</v>
      </c>
      <c r="E493" s="245" t="s">
        <v>1</v>
      </c>
      <c r="F493" s="246" t="s">
        <v>442</v>
      </c>
      <c r="G493" s="244"/>
      <c r="H493" s="247">
        <v>6</v>
      </c>
      <c r="I493" s="248"/>
      <c r="J493" s="244"/>
      <c r="K493" s="244"/>
      <c r="L493" s="249"/>
      <c r="M493" s="250"/>
      <c r="N493" s="251"/>
      <c r="O493" s="251"/>
      <c r="P493" s="251"/>
      <c r="Q493" s="251"/>
      <c r="R493" s="251"/>
      <c r="S493" s="251"/>
      <c r="T493" s="252"/>
      <c r="AT493" s="253" t="s">
        <v>440</v>
      </c>
      <c r="AU493" s="253" t="s">
        <v>93</v>
      </c>
      <c r="AV493" s="14" t="s">
        <v>304</v>
      </c>
      <c r="AW493" s="14" t="s">
        <v>38</v>
      </c>
      <c r="AX493" s="14" t="s">
        <v>91</v>
      </c>
      <c r="AY493" s="253" t="s">
        <v>283</v>
      </c>
    </row>
    <row r="494" spans="1:65" s="2" customFormat="1" ht="16.5" customHeight="1">
      <c r="A494" s="36"/>
      <c r="B494" s="37"/>
      <c r="C494" s="210" t="s">
        <v>746</v>
      </c>
      <c r="D494" s="210" t="s">
        <v>286</v>
      </c>
      <c r="E494" s="211" t="s">
        <v>4770</v>
      </c>
      <c r="F494" s="212" t="s">
        <v>4771</v>
      </c>
      <c r="G494" s="213" t="s">
        <v>320</v>
      </c>
      <c r="H494" s="214">
        <v>11</v>
      </c>
      <c r="I494" s="215"/>
      <c r="J494" s="216">
        <f>ROUND(I494*H494,2)</f>
        <v>0</v>
      </c>
      <c r="K494" s="212" t="s">
        <v>342</v>
      </c>
      <c r="L494" s="41"/>
      <c r="M494" s="217" t="s">
        <v>1</v>
      </c>
      <c r="N494" s="218" t="s">
        <v>48</v>
      </c>
      <c r="O494" s="73"/>
      <c r="P494" s="219">
        <f>O494*H494</f>
        <v>0</v>
      </c>
      <c r="Q494" s="219">
        <v>1.72E-3</v>
      </c>
      <c r="R494" s="219">
        <f>Q494*H494</f>
        <v>1.8919999999999999E-2</v>
      </c>
      <c r="S494" s="219">
        <v>0</v>
      </c>
      <c r="T494" s="220">
        <f>S494*H494</f>
        <v>0</v>
      </c>
      <c r="U494" s="36"/>
      <c r="V494" s="36"/>
      <c r="W494" s="36"/>
      <c r="X494" s="36"/>
      <c r="Y494" s="36"/>
      <c r="Z494" s="36"/>
      <c r="AA494" s="36"/>
      <c r="AB494" s="36"/>
      <c r="AC494" s="36"/>
      <c r="AD494" s="36"/>
      <c r="AE494" s="36"/>
      <c r="AR494" s="221" t="s">
        <v>304</v>
      </c>
      <c r="AT494" s="221" t="s">
        <v>286</v>
      </c>
      <c r="AU494" s="221" t="s">
        <v>93</v>
      </c>
      <c r="AY494" s="18" t="s">
        <v>283</v>
      </c>
      <c r="BE494" s="222">
        <f>IF(N494="základní",J494,0)</f>
        <v>0</v>
      </c>
      <c r="BF494" s="222">
        <f>IF(N494="snížená",J494,0)</f>
        <v>0</v>
      </c>
      <c r="BG494" s="222">
        <f>IF(N494="zákl. přenesená",J494,0)</f>
        <v>0</v>
      </c>
      <c r="BH494" s="222">
        <f>IF(N494="sníž. přenesená",J494,0)</f>
        <v>0</v>
      </c>
      <c r="BI494" s="222">
        <f>IF(N494="nulová",J494,0)</f>
        <v>0</v>
      </c>
      <c r="BJ494" s="18" t="s">
        <v>91</v>
      </c>
      <c r="BK494" s="222">
        <f>ROUND(I494*H494,2)</f>
        <v>0</v>
      </c>
      <c r="BL494" s="18" t="s">
        <v>304</v>
      </c>
      <c r="BM494" s="221" t="s">
        <v>4772</v>
      </c>
    </row>
    <row r="495" spans="1:65" s="2" customFormat="1" ht="39">
      <c r="A495" s="36"/>
      <c r="B495" s="37"/>
      <c r="C495" s="38"/>
      <c r="D495" s="223" t="s">
        <v>293</v>
      </c>
      <c r="E495" s="38"/>
      <c r="F495" s="224" t="s">
        <v>4748</v>
      </c>
      <c r="G495" s="38"/>
      <c r="H495" s="38"/>
      <c r="I495" s="124"/>
      <c r="J495" s="38"/>
      <c r="K495" s="38"/>
      <c r="L495" s="41"/>
      <c r="M495" s="225"/>
      <c r="N495" s="226"/>
      <c r="O495" s="73"/>
      <c r="P495" s="73"/>
      <c r="Q495" s="73"/>
      <c r="R495" s="73"/>
      <c r="S495" s="73"/>
      <c r="T495" s="74"/>
      <c r="U495" s="36"/>
      <c r="V495" s="36"/>
      <c r="W495" s="36"/>
      <c r="X495" s="36"/>
      <c r="Y495" s="36"/>
      <c r="Z495" s="36"/>
      <c r="AA495" s="36"/>
      <c r="AB495" s="36"/>
      <c r="AC495" s="36"/>
      <c r="AD495" s="36"/>
      <c r="AE495" s="36"/>
      <c r="AT495" s="18" t="s">
        <v>293</v>
      </c>
      <c r="AU495" s="18" t="s">
        <v>93</v>
      </c>
    </row>
    <row r="496" spans="1:65" s="15" customFormat="1" ht="11.25">
      <c r="B496" s="254"/>
      <c r="C496" s="255"/>
      <c r="D496" s="223" t="s">
        <v>440</v>
      </c>
      <c r="E496" s="256" t="s">
        <v>1</v>
      </c>
      <c r="F496" s="257" t="s">
        <v>4449</v>
      </c>
      <c r="G496" s="255"/>
      <c r="H496" s="256" t="s">
        <v>1</v>
      </c>
      <c r="I496" s="258"/>
      <c r="J496" s="255"/>
      <c r="K496" s="255"/>
      <c r="L496" s="259"/>
      <c r="M496" s="260"/>
      <c r="N496" s="261"/>
      <c r="O496" s="261"/>
      <c r="P496" s="261"/>
      <c r="Q496" s="261"/>
      <c r="R496" s="261"/>
      <c r="S496" s="261"/>
      <c r="T496" s="262"/>
      <c r="AT496" s="263" t="s">
        <v>440</v>
      </c>
      <c r="AU496" s="263" t="s">
        <v>93</v>
      </c>
      <c r="AV496" s="15" t="s">
        <v>91</v>
      </c>
      <c r="AW496" s="15" t="s">
        <v>38</v>
      </c>
      <c r="AX496" s="15" t="s">
        <v>83</v>
      </c>
      <c r="AY496" s="263" t="s">
        <v>283</v>
      </c>
    </row>
    <row r="497" spans="1:65" s="15" customFormat="1" ht="11.25">
      <c r="B497" s="254"/>
      <c r="C497" s="255"/>
      <c r="D497" s="223" t="s">
        <v>440</v>
      </c>
      <c r="E497" s="256" t="s">
        <v>1</v>
      </c>
      <c r="F497" s="257" t="s">
        <v>4749</v>
      </c>
      <c r="G497" s="255"/>
      <c r="H497" s="256" t="s">
        <v>1</v>
      </c>
      <c r="I497" s="258"/>
      <c r="J497" s="255"/>
      <c r="K497" s="255"/>
      <c r="L497" s="259"/>
      <c r="M497" s="260"/>
      <c r="N497" s="261"/>
      <c r="O497" s="261"/>
      <c r="P497" s="261"/>
      <c r="Q497" s="261"/>
      <c r="R497" s="261"/>
      <c r="S497" s="261"/>
      <c r="T497" s="262"/>
      <c r="AT497" s="263" t="s">
        <v>440</v>
      </c>
      <c r="AU497" s="263" t="s">
        <v>93</v>
      </c>
      <c r="AV497" s="15" t="s">
        <v>91</v>
      </c>
      <c r="AW497" s="15" t="s">
        <v>38</v>
      </c>
      <c r="AX497" s="15" t="s">
        <v>83</v>
      </c>
      <c r="AY497" s="263" t="s">
        <v>283</v>
      </c>
    </row>
    <row r="498" spans="1:65" s="13" customFormat="1" ht="11.25">
      <c r="B498" s="232"/>
      <c r="C498" s="233"/>
      <c r="D498" s="223" t="s">
        <v>440</v>
      </c>
      <c r="E498" s="234" t="s">
        <v>1</v>
      </c>
      <c r="F498" s="235" t="s">
        <v>4773</v>
      </c>
      <c r="G498" s="233"/>
      <c r="H498" s="236">
        <v>8</v>
      </c>
      <c r="I498" s="237"/>
      <c r="J498" s="233"/>
      <c r="K498" s="233"/>
      <c r="L498" s="238"/>
      <c r="M498" s="239"/>
      <c r="N498" s="240"/>
      <c r="O498" s="240"/>
      <c r="P498" s="240"/>
      <c r="Q498" s="240"/>
      <c r="R498" s="240"/>
      <c r="S498" s="240"/>
      <c r="T498" s="241"/>
      <c r="AT498" s="242" t="s">
        <v>440</v>
      </c>
      <c r="AU498" s="242" t="s">
        <v>93</v>
      </c>
      <c r="AV498" s="13" t="s">
        <v>93</v>
      </c>
      <c r="AW498" s="13" t="s">
        <v>38</v>
      </c>
      <c r="AX498" s="13" t="s">
        <v>83</v>
      </c>
      <c r="AY498" s="242" t="s">
        <v>283</v>
      </c>
    </row>
    <row r="499" spans="1:65" s="13" customFormat="1" ht="11.25">
      <c r="B499" s="232"/>
      <c r="C499" s="233"/>
      <c r="D499" s="223" t="s">
        <v>440</v>
      </c>
      <c r="E499" s="234" t="s">
        <v>1</v>
      </c>
      <c r="F499" s="235" t="s">
        <v>4754</v>
      </c>
      <c r="G499" s="233"/>
      <c r="H499" s="236">
        <v>3</v>
      </c>
      <c r="I499" s="237"/>
      <c r="J499" s="233"/>
      <c r="K499" s="233"/>
      <c r="L499" s="238"/>
      <c r="M499" s="239"/>
      <c r="N499" s="240"/>
      <c r="O499" s="240"/>
      <c r="P499" s="240"/>
      <c r="Q499" s="240"/>
      <c r="R499" s="240"/>
      <c r="S499" s="240"/>
      <c r="T499" s="241"/>
      <c r="AT499" s="242" t="s">
        <v>440</v>
      </c>
      <c r="AU499" s="242" t="s">
        <v>93</v>
      </c>
      <c r="AV499" s="13" t="s">
        <v>93</v>
      </c>
      <c r="AW499" s="13" t="s">
        <v>38</v>
      </c>
      <c r="AX499" s="13" t="s">
        <v>83</v>
      </c>
      <c r="AY499" s="242" t="s">
        <v>283</v>
      </c>
    </row>
    <row r="500" spans="1:65" s="14" customFormat="1" ht="11.25">
      <c r="B500" s="243"/>
      <c r="C500" s="244"/>
      <c r="D500" s="223" t="s">
        <v>440</v>
      </c>
      <c r="E500" s="245" t="s">
        <v>1</v>
      </c>
      <c r="F500" s="246" t="s">
        <v>442</v>
      </c>
      <c r="G500" s="244"/>
      <c r="H500" s="247">
        <v>11</v>
      </c>
      <c r="I500" s="248"/>
      <c r="J500" s="244"/>
      <c r="K500" s="244"/>
      <c r="L500" s="249"/>
      <c r="M500" s="250"/>
      <c r="N500" s="251"/>
      <c r="O500" s="251"/>
      <c r="P500" s="251"/>
      <c r="Q500" s="251"/>
      <c r="R500" s="251"/>
      <c r="S500" s="251"/>
      <c r="T500" s="252"/>
      <c r="AT500" s="253" t="s">
        <v>440</v>
      </c>
      <c r="AU500" s="253" t="s">
        <v>93</v>
      </c>
      <c r="AV500" s="14" t="s">
        <v>304</v>
      </c>
      <c r="AW500" s="14" t="s">
        <v>38</v>
      </c>
      <c r="AX500" s="14" t="s">
        <v>91</v>
      </c>
      <c r="AY500" s="253" t="s">
        <v>283</v>
      </c>
    </row>
    <row r="501" spans="1:65" s="2" customFormat="1" ht="16.5" customHeight="1">
      <c r="A501" s="36"/>
      <c r="B501" s="37"/>
      <c r="C501" s="210" t="s">
        <v>750</v>
      </c>
      <c r="D501" s="210" t="s">
        <v>286</v>
      </c>
      <c r="E501" s="211" t="s">
        <v>4774</v>
      </c>
      <c r="F501" s="212" t="s">
        <v>4775</v>
      </c>
      <c r="G501" s="213" t="s">
        <v>320</v>
      </c>
      <c r="H501" s="214">
        <v>16</v>
      </c>
      <c r="I501" s="215"/>
      <c r="J501" s="216">
        <f>ROUND(I501*H501,2)</f>
        <v>0</v>
      </c>
      <c r="K501" s="212" t="s">
        <v>342</v>
      </c>
      <c r="L501" s="41"/>
      <c r="M501" s="217" t="s">
        <v>1</v>
      </c>
      <c r="N501" s="218" t="s">
        <v>48</v>
      </c>
      <c r="O501" s="73"/>
      <c r="P501" s="219">
        <f>O501*H501</f>
        <v>0</v>
      </c>
      <c r="Q501" s="219">
        <v>1.72E-3</v>
      </c>
      <c r="R501" s="219">
        <f>Q501*H501</f>
        <v>2.7519999999999999E-2</v>
      </c>
      <c r="S501" s="219">
        <v>0</v>
      </c>
      <c r="T501" s="220">
        <f>S501*H501</f>
        <v>0</v>
      </c>
      <c r="U501" s="36"/>
      <c r="V501" s="36"/>
      <c r="W501" s="36"/>
      <c r="X501" s="36"/>
      <c r="Y501" s="36"/>
      <c r="Z501" s="36"/>
      <c r="AA501" s="36"/>
      <c r="AB501" s="36"/>
      <c r="AC501" s="36"/>
      <c r="AD501" s="36"/>
      <c r="AE501" s="36"/>
      <c r="AR501" s="221" t="s">
        <v>304</v>
      </c>
      <c r="AT501" s="221" t="s">
        <v>286</v>
      </c>
      <c r="AU501" s="221" t="s">
        <v>93</v>
      </c>
      <c r="AY501" s="18" t="s">
        <v>283</v>
      </c>
      <c r="BE501" s="222">
        <f>IF(N501="základní",J501,0)</f>
        <v>0</v>
      </c>
      <c r="BF501" s="222">
        <f>IF(N501="snížená",J501,0)</f>
        <v>0</v>
      </c>
      <c r="BG501" s="222">
        <f>IF(N501="zákl. přenesená",J501,0)</f>
        <v>0</v>
      </c>
      <c r="BH501" s="222">
        <f>IF(N501="sníž. přenesená",J501,0)</f>
        <v>0</v>
      </c>
      <c r="BI501" s="222">
        <f>IF(N501="nulová",J501,0)</f>
        <v>0</v>
      </c>
      <c r="BJ501" s="18" t="s">
        <v>91</v>
      </c>
      <c r="BK501" s="222">
        <f>ROUND(I501*H501,2)</f>
        <v>0</v>
      </c>
      <c r="BL501" s="18" t="s">
        <v>304</v>
      </c>
      <c r="BM501" s="221" t="s">
        <v>4776</v>
      </c>
    </row>
    <row r="502" spans="1:65" s="2" customFormat="1" ht="39">
      <c r="A502" s="36"/>
      <c r="B502" s="37"/>
      <c r="C502" s="38"/>
      <c r="D502" s="223" t="s">
        <v>293</v>
      </c>
      <c r="E502" s="38"/>
      <c r="F502" s="224" t="s">
        <v>4748</v>
      </c>
      <c r="G502" s="38"/>
      <c r="H502" s="38"/>
      <c r="I502" s="124"/>
      <c r="J502" s="38"/>
      <c r="K502" s="38"/>
      <c r="L502" s="41"/>
      <c r="M502" s="225"/>
      <c r="N502" s="226"/>
      <c r="O502" s="73"/>
      <c r="P502" s="73"/>
      <c r="Q502" s="73"/>
      <c r="R502" s="73"/>
      <c r="S502" s="73"/>
      <c r="T502" s="74"/>
      <c r="U502" s="36"/>
      <c r="V502" s="36"/>
      <c r="W502" s="36"/>
      <c r="X502" s="36"/>
      <c r="Y502" s="36"/>
      <c r="Z502" s="36"/>
      <c r="AA502" s="36"/>
      <c r="AB502" s="36"/>
      <c r="AC502" s="36"/>
      <c r="AD502" s="36"/>
      <c r="AE502" s="36"/>
      <c r="AT502" s="18" t="s">
        <v>293</v>
      </c>
      <c r="AU502" s="18" t="s">
        <v>93</v>
      </c>
    </row>
    <row r="503" spans="1:65" s="15" customFormat="1" ht="11.25">
      <c r="B503" s="254"/>
      <c r="C503" s="255"/>
      <c r="D503" s="223" t="s">
        <v>440</v>
      </c>
      <c r="E503" s="256" t="s">
        <v>1</v>
      </c>
      <c r="F503" s="257" t="s">
        <v>4449</v>
      </c>
      <c r="G503" s="255"/>
      <c r="H503" s="256" t="s">
        <v>1</v>
      </c>
      <c r="I503" s="258"/>
      <c r="J503" s="255"/>
      <c r="K503" s="255"/>
      <c r="L503" s="259"/>
      <c r="M503" s="260"/>
      <c r="N503" s="261"/>
      <c r="O503" s="261"/>
      <c r="P503" s="261"/>
      <c r="Q503" s="261"/>
      <c r="R503" s="261"/>
      <c r="S503" s="261"/>
      <c r="T503" s="262"/>
      <c r="AT503" s="263" t="s">
        <v>440</v>
      </c>
      <c r="AU503" s="263" t="s">
        <v>93</v>
      </c>
      <c r="AV503" s="15" t="s">
        <v>91</v>
      </c>
      <c r="AW503" s="15" t="s">
        <v>38</v>
      </c>
      <c r="AX503" s="15" t="s">
        <v>83</v>
      </c>
      <c r="AY503" s="263" t="s">
        <v>283</v>
      </c>
    </row>
    <row r="504" spans="1:65" s="15" customFormat="1" ht="11.25">
      <c r="B504" s="254"/>
      <c r="C504" s="255"/>
      <c r="D504" s="223" t="s">
        <v>440</v>
      </c>
      <c r="E504" s="256" t="s">
        <v>1</v>
      </c>
      <c r="F504" s="257" t="s">
        <v>4749</v>
      </c>
      <c r="G504" s="255"/>
      <c r="H504" s="256" t="s">
        <v>1</v>
      </c>
      <c r="I504" s="258"/>
      <c r="J504" s="255"/>
      <c r="K504" s="255"/>
      <c r="L504" s="259"/>
      <c r="M504" s="260"/>
      <c r="N504" s="261"/>
      <c r="O504" s="261"/>
      <c r="P504" s="261"/>
      <c r="Q504" s="261"/>
      <c r="R504" s="261"/>
      <c r="S504" s="261"/>
      <c r="T504" s="262"/>
      <c r="AT504" s="263" t="s">
        <v>440</v>
      </c>
      <c r="AU504" s="263" t="s">
        <v>93</v>
      </c>
      <c r="AV504" s="15" t="s">
        <v>91</v>
      </c>
      <c r="AW504" s="15" t="s">
        <v>38</v>
      </c>
      <c r="AX504" s="15" t="s">
        <v>83</v>
      </c>
      <c r="AY504" s="263" t="s">
        <v>283</v>
      </c>
    </row>
    <row r="505" spans="1:65" s="13" customFormat="1" ht="11.25">
      <c r="B505" s="232"/>
      <c r="C505" s="233"/>
      <c r="D505" s="223" t="s">
        <v>440</v>
      </c>
      <c r="E505" s="234" t="s">
        <v>1</v>
      </c>
      <c r="F505" s="235" t="s">
        <v>4777</v>
      </c>
      <c r="G505" s="233"/>
      <c r="H505" s="236">
        <v>16</v>
      </c>
      <c r="I505" s="237"/>
      <c r="J505" s="233"/>
      <c r="K505" s="233"/>
      <c r="L505" s="238"/>
      <c r="M505" s="239"/>
      <c r="N505" s="240"/>
      <c r="O505" s="240"/>
      <c r="P505" s="240"/>
      <c r="Q505" s="240"/>
      <c r="R505" s="240"/>
      <c r="S505" s="240"/>
      <c r="T505" s="241"/>
      <c r="AT505" s="242" t="s">
        <v>440</v>
      </c>
      <c r="AU505" s="242" t="s">
        <v>93</v>
      </c>
      <c r="AV505" s="13" t="s">
        <v>93</v>
      </c>
      <c r="AW505" s="13" t="s">
        <v>38</v>
      </c>
      <c r="AX505" s="13" t="s">
        <v>83</v>
      </c>
      <c r="AY505" s="242" t="s">
        <v>283</v>
      </c>
    </row>
    <row r="506" spans="1:65" s="14" customFormat="1" ht="11.25">
      <c r="B506" s="243"/>
      <c r="C506" s="244"/>
      <c r="D506" s="223" t="s">
        <v>440</v>
      </c>
      <c r="E506" s="245" t="s">
        <v>1</v>
      </c>
      <c r="F506" s="246" t="s">
        <v>442</v>
      </c>
      <c r="G506" s="244"/>
      <c r="H506" s="247">
        <v>16</v>
      </c>
      <c r="I506" s="248"/>
      <c r="J506" s="244"/>
      <c r="K506" s="244"/>
      <c r="L506" s="249"/>
      <c r="M506" s="250"/>
      <c r="N506" s="251"/>
      <c r="O506" s="251"/>
      <c r="P506" s="251"/>
      <c r="Q506" s="251"/>
      <c r="R506" s="251"/>
      <c r="S506" s="251"/>
      <c r="T506" s="252"/>
      <c r="AT506" s="253" t="s">
        <v>440</v>
      </c>
      <c r="AU506" s="253" t="s">
        <v>93</v>
      </c>
      <c r="AV506" s="14" t="s">
        <v>304</v>
      </c>
      <c r="AW506" s="14" t="s">
        <v>38</v>
      </c>
      <c r="AX506" s="14" t="s">
        <v>91</v>
      </c>
      <c r="AY506" s="253" t="s">
        <v>283</v>
      </c>
    </row>
    <row r="507" spans="1:65" s="2" customFormat="1" ht="16.5" customHeight="1">
      <c r="A507" s="36"/>
      <c r="B507" s="37"/>
      <c r="C507" s="210" t="s">
        <v>754</v>
      </c>
      <c r="D507" s="210" t="s">
        <v>286</v>
      </c>
      <c r="E507" s="211" t="s">
        <v>4778</v>
      </c>
      <c r="F507" s="212" t="s">
        <v>4775</v>
      </c>
      <c r="G507" s="213" t="s">
        <v>320</v>
      </c>
      <c r="H507" s="214">
        <v>29</v>
      </c>
      <c r="I507" s="215"/>
      <c r="J507" s="216">
        <f>ROUND(I507*H507,2)</f>
        <v>0</v>
      </c>
      <c r="K507" s="212" t="s">
        <v>342</v>
      </c>
      <c r="L507" s="41"/>
      <c r="M507" s="217" t="s">
        <v>1</v>
      </c>
      <c r="N507" s="218" t="s">
        <v>48</v>
      </c>
      <c r="O507" s="73"/>
      <c r="P507" s="219">
        <f>O507*H507</f>
        <v>0</v>
      </c>
      <c r="Q507" s="219">
        <v>1.72E-3</v>
      </c>
      <c r="R507" s="219">
        <f>Q507*H507</f>
        <v>4.9880000000000001E-2</v>
      </c>
      <c r="S507" s="219">
        <v>0</v>
      </c>
      <c r="T507" s="220">
        <f>S507*H507</f>
        <v>0</v>
      </c>
      <c r="U507" s="36"/>
      <c r="V507" s="36"/>
      <c r="W507" s="36"/>
      <c r="X507" s="36"/>
      <c r="Y507" s="36"/>
      <c r="Z507" s="36"/>
      <c r="AA507" s="36"/>
      <c r="AB507" s="36"/>
      <c r="AC507" s="36"/>
      <c r="AD507" s="36"/>
      <c r="AE507" s="36"/>
      <c r="AR507" s="221" t="s">
        <v>304</v>
      </c>
      <c r="AT507" s="221" t="s">
        <v>286</v>
      </c>
      <c r="AU507" s="221" t="s">
        <v>93</v>
      </c>
      <c r="AY507" s="18" t="s">
        <v>283</v>
      </c>
      <c r="BE507" s="222">
        <f>IF(N507="základní",J507,0)</f>
        <v>0</v>
      </c>
      <c r="BF507" s="222">
        <f>IF(N507="snížená",J507,0)</f>
        <v>0</v>
      </c>
      <c r="BG507" s="222">
        <f>IF(N507="zákl. přenesená",J507,0)</f>
        <v>0</v>
      </c>
      <c r="BH507" s="222">
        <f>IF(N507="sníž. přenesená",J507,0)</f>
        <v>0</v>
      </c>
      <c r="BI507" s="222">
        <f>IF(N507="nulová",J507,0)</f>
        <v>0</v>
      </c>
      <c r="BJ507" s="18" t="s">
        <v>91</v>
      </c>
      <c r="BK507" s="222">
        <f>ROUND(I507*H507,2)</f>
        <v>0</v>
      </c>
      <c r="BL507" s="18" t="s">
        <v>304</v>
      </c>
      <c r="BM507" s="221" t="s">
        <v>4779</v>
      </c>
    </row>
    <row r="508" spans="1:65" s="2" customFormat="1" ht="39">
      <c r="A508" s="36"/>
      <c r="B508" s="37"/>
      <c r="C508" s="38"/>
      <c r="D508" s="223" t="s">
        <v>293</v>
      </c>
      <c r="E508" s="38"/>
      <c r="F508" s="224" t="s">
        <v>4748</v>
      </c>
      <c r="G508" s="38"/>
      <c r="H508" s="38"/>
      <c r="I508" s="124"/>
      <c r="J508" s="38"/>
      <c r="K508" s="38"/>
      <c r="L508" s="41"/>
      <c r="M508" s="225"/>
      <c r="N508" s="226"/>
      <c r="O508" s="73"/>
      <c r="P508" s="73"/>
      <c r="Q508" s="73"/>
      <c r="R508" s="73"/>
      <c r="S508" s="73"/>
      <c r="T508" s="74"/>
      <c r="U508" s="36"/>
      <c r="V508" s="36"/>
      <c r="W508" s="36"/>
      <c r="X508" s="36"/>
      <c r="Y508" s="36"/>
      <c r="Z508" s="36"/>
      <c r="AA508" s="36"/>
      <c r="AB508" s="36"/>
      <c r="AC508" s="36"/>
      <c r="AD508" s="36"/>
      <c r="AE508" s="36"/>
      <c r="AT508" s="18" t="s">
        <v>293</v>
      </c>
      <c r="AU508" s="18" t="s">
        <v>93</v>
      </c>
    </row>
    <row r="509" spans="1:65" s="15" customFormat="1" ht="11.25">
      <c r="B509" s="254"/>
      <c r="C509" s="255"/>
      <c r="D509" s="223" t="s">
        <v>440</v>
      </c>
      <c r="E509" s="256" t="s">
        <v>1</v>
      </c>
      <c r="F509" s="257" t="s">
        <v>4449</v>
      </c>
      <c r="G509" s="255"/>
      <c r="H509" s="256" t="s">
        <v>1</v>
      </c>
      <c r="I509" s="258"/>
      <c r="J509" s="255"/>
      <c r="K509" s="255"/>
      <c r="L509" s="259"/>
      <c r="M509" s="260"/>
      <c r="N509" s="261"/>
      <c r="O509" s="261"/>
      <c r="P509" s="261"/>
      <c r="Q509" s="261"/>
      <c r="R509" s="261"/>
      <c r="S509" s="261"/>
      <c r="T509" s="262"/>
      <c r="AT509" s="263" t="s">
        <v>440</v>
      </c>
      <c r="AU509" s="263" t="s">
        <v>93</v>
      </c>
      <c r="AV509" s="15" t="s">
        <v>91</v>
      </c>
      <c r="AW509" s="15" t="s">
        <v>38</v>
      </c>
      <c r="AX509" s="15" t="s">
        <v>83</v>
      </c>
      <c r="AY509" s="263" t="s">
        <v>283</v>
      </c>
    </row>
    <row r="510" spans="1:65" s="15" customFormat="1" ht="11.25">
      <c r="B510" s="254"/>
      <c r="C510" s="255"/>
      <c r="D510" s="223" t="s">
        <v>440</v>
      </c>
      <c r="E510" s="256" t="s">
        <v>1</v>
      </c>
      <c r="F510" s="257" t="s">
        <v>4749</v>
      </c>
      <c r="G510" s="255"/>
      <c r="H510" s="256" t="s">
        <v>1</v>
      </c>
      <c r="I510" s="258"/>
      <c r="J510" s="255"/>
      <c r="K510" s="255"/>
      <c r="L510" s="259"/>
      <c r="M510" s="260"/>
      <c r="N510" s="261"/>
      <c r="O510" s="261"/>
      <c r="P510" s="261"/>
      <c r="Q510" s="261"/>
      <c r="R510" s="261"/>
      <c r="S510" s="261"/>
      <c r="T510" s="262"/>
      <c r="AT510" s="263" t="s">
        <v>440</v>
      </c>
      <c r="AU510" s="263" t="s">
        <v>93</v>
      </c>
      <c r="AV510" s="15" t="s">
        <v>91</v>
      </c>
      <c r="AW510" s="15" t="s">
        <v>38</v>
      </c>
      <c r="AX510" s="15" t="s">
        <v>83</v>
      </c>
      <c r="AY510" s="263" t="s">
        <v>283</v>
      </c>
    </row>
    <row r="511" spans="1:65" s="13" customFormat="1" ht="11.25">
      <c r="B511" s="232"/>
      <c r="C511" s="233"/>
      <c r="D511" s="223" t="s">
        <v>440</v>
      </c>
      <c r="E511" s="234" t="s">
        <v>1</v>
      </c>
      <c r="F511" s="235" t="s">
        <v>4780</v>
      </c>
      <c r="G511" s="233"/>
      <c r="H511" s="236">
        <v>16</v>
      </c>
      <c r="I511" s="237"/>
      <c r="J511" s="233"/>
      <c r="K511" s="233"/>
      <c r="L511" s="238"/>
      <c r="M511" s="239"/>
      <c r="N511" s="240"/>
      <c r="O511" s="240"/>
      <c r="P511" s="240"/>
      <c r="Q511" s="240"/>
      <c r="R511" s="240"/>
      <c r="S511" s="240"/>
      <c r="T511" s="241"/>
      <c r="AT511" s="242" t="s">
        <v>440</v>
      </c>
      <c r="AU511" s="242" t="s">
        <v>93</v>
      </c>
      <c r="AV511" s="13" t="s">
        <v>93</v>
      </c>
      <c r="AW511" s="13" t="s">
        <v>38</v>
      </c>
      <c r="AX511" s="13" t="s">
        <v>83</v>
      </c>
      <c r="AY511" s="242" t="s">
        <v>283</v>
      </c>
    </row>
    <row r="512" spans="1:65" s="13" customFormat="1" ht="11.25">
      <c r="B512" s="232"/>
      <c r="C512" s="233"/>
      <c r="D512" s="223" t="s">
        <v>440</v>
      </c>
      <c r="E512" s="234" t="s">
        <v>1</v>
      </c>
      <c r="F512" s="235" t="s">
        <v>4781</v>
      </c>
      <c r="G512" s="233"/>
      <c r="H512" s="236">
        <v>13</v>
      </c>
      <c r="I512" s="237"/>
      <c r="J512" s="233"/>
      <c r="K512" s="233"/>
      <c r="L512" s="238"/>
      <c r="M512" s="239"/>
      <c r="N512" s="240"/>
      <c r="O512" s="240"/>
      <c r="P512" s="240"/>
      <c r="Q512" s="240"/>
      <c r="R512" s="240"/>
      <c r="S512" s="240"/>
      <c r="T512" s="241"/>
      <c r="AT512" s="242" t="s">
        <v>440</v>
      </c>
      <c r="AU512" s="242" t="s">
        <v>93</v>
      </c>
      <c r="AV512" s="13" t="s">
        <v>93</v>
      </c>
      <c r="AW512" s="13" t="s">
        <v>38</v>
      </c>
      <c r="AX512" s="13" t="s">
        <v>83</v>
      </c>
      <c r="AY512" s="242" t="s">
        <v>283</v>
      </c>
    </row>
    <row r="513" spans="1:65" s="14" customFormat="1" ht="11.25">
      <c r="B513" s="243"/>
      <c r="C513" s="244"/>
      <c r="D513" s="223" t="s">
        <v>440</v>
      </c>
      <c r="E513" s="245" t="s">
        <v>1</v>
      </c>
      <c r="F513" s="246" t="s">
        <v>442</v>
      </c>
      <c r="G513" s="244"/>
      <c r="H513" s="247">
        <v>29</v>
      </c>
      <c r="I513" s="248"/>
      <c r="J513" s="244"/>
      <c r="K513" s="244"/>
      <c r="L513" s="249"/>
      <c r="M513" s="250"/>
      <c r="N513" s="251"/>
      <c r="O513" s="251"/>
      <c r="P513" s="251"/>
      <c r="Q513" s="251"/>
      <c r="R513" s="251"/>
      <c r="S513" s="251"/>
      <c r="T513" s="252"/>
      <c r="AT513" s="253" t="s">
        <v>440</v>
      </c>
      <c r="AU513" s="253" t="s">
        <v>93</v>
      </c>
      <c r="AV513" s="14" t="s">
        <v>304</v>
      </c>
      <c r="AW513" s="14" t="s">
        <v>38</v>
      </c>
      <c r="AX513" s="14" t="s">
        <v>91</v>
      </c>
      <c r="AY513" s="253" t="s">
        <v>283</v>
      </c>
    </row>
    <row r="514" spans="1:65" s="2" customFormat="1" ht="16.5" customHeight="1">
      <c r="A514" s="36"/>
      <c r="B514" s="37"/>
      <c r="C514" s="210" t="s">
        <v>766</v>
      </c>
      <c r="D514" s="210" t="s">
        <v>286</v>
      </c>
      <c r="E514" s="211" t="s">
        <v>4782</v>
      </c>
      <c r="F514" s="212" t="s">
        <v>4783</v>
      </c>
      <c r="G514" s="213" t="s">
        <v>347</v>
      </c>
      <c r="H514" s="214">
        <v>136.15</v>
      </c>
      <c r="I514" s="215"/>
      <c r="J514" s="216">
        <f>ROUND(I514*H514,2)</f>
        <v>0</v>
      </c>
      <c r="K514" s="212" t="s">
        <v>342</v>
      </c>
      <c r="L514" s="41"/>
      <c r="M514" s="217" t="s">
        <v>1</v>
      </c>
      <c r="N514" s="218" t="s">
        <v>48</v>
      </c>
      <c r="O514" s="73"/>
      <c r="P514" s="219">
        <f>O514*H514</f>
        <v>0</v>
      </c>
      <c r="Q514" s="219">
        <v>1.72E-3</v>
      </c>
      <c r="R514" s="219">
        <f>Q514*H514</f>
        <v>0.234178</v>
      </c>
      <c r="S514" s="219">
        <v>0</v>
      </c>
      <c r="T514" s="220">
        <f>S514*H514</f>
        <v>0</v>
      </c>
      <c r="U514" s="36"/>
      <c r="V514" s="36"/>
      <c r="W514" s="36"/>
      <c r="X514" s="36"/>
      <c r="Y514" s="36"/>
      <c r="Z514" s="36"/>
      <c r="AA514" s="36"/>
      <c r="AB514" s="36"/>
      <c r="AC514" s="36"/>
      <c r="AD514" s="36"/>
      <c r="AE514" s="36"/>
      <c r="AR514" s="221" t="s">
        <v>304</v>
      </c>
      <c r="AT514" s="221" t="s">
        <v>286</v>
      </c>
      <c r="AU514" s="221" t="s">
        <v>93</v>
      </c>
      <c r="AY514" s="18" t="s">
        <v>283</v>
      </c>
      <c r="BE514" s="222">
        <f>IF(N514="základní",J514,0)</f>
        <v>0</v>
      </c>
      <c r="BF514" s="222">
        <f>IF(N514="snížená",J514,0)</f>
        <v>0</v>
      </c>
      <c r="BG514" s="222">
        <f>IF(N514="zákl. přenesená",J514,0)</f>
        <v>0</v>
      </c>
      <c r="BH514" s="222">
        <f>IF(N514="sníž. přenesená",J514,0)</f>
        <v>0</v>
      </c>
      <c r="BI514" s="222">
        <f>IF(N514="nulová",J514,0)</f>
        <v>0</v>
      </c>
      <c r="BJ514" s="18" t="s">
        <v>91</v>
      </c>
      <c r="BK514" s="222">
        <f>ROUND(I514*H514,2)</f>
        <v>0</v>
      </c>
      <c r="BL514" s="18" t="s">
        <v>304</v>
      </c>
      <c r="BM514" s="221" t="s">
        <v>4784</v>
      </c>
    </row>
    <row r="515" spans="1:65" s="2" customFormat="1" ht="39">
      <c r="A515" s="36"/>
      <c r="B515" s="37"/>
      <c r="C515" s="38"/>
      <c r="D515" s="223" t="s">
        <v>293</v>
      </c>
      <c r="E515" s="38"/>
      <c r="F515" s="224" t="s">
        <v>4748</v>
      </c>
      <c r="G515" s="38"/>
      <c r="H515" s="38"/>
      <c r="I515" s="124"/>
      <c r="J515" s="38"/>
      <c r="K515" s="38"/>
      <c r="L515" s="41"/>
      <c r="M515" s="225"/>
      <c r="N515" s="226"/>
      <c r="O515" s="73"/>
      <c r="P515" s="73"/>
      <c r="Q515" s="73"/>
      <c r="R515" s="73"/>
      <c r="S515" s="73"/>
      <c r="T515" s="74"/>
      <c r="U515" s="36"/>
      <c r="V515" s="36"/>
      <c r="W515" s="36"/>
      <c r="X515" s="36"/>
      <c r="Y515" s="36"/>
      <c r="Z515" s="36"/>
      <c r="AA515" s="36"/>
      <c r="AB515" s="36"/>
      <c r="AC515" s="36"/>
      <c r="AD515" s="36"/>
      <c r="AE515" s="36"/>
      <c r="AT515" s="18" t="s">
        <v>293</v>
      </c>
      <c r="AU515" s="18" t="s">
        <v>93</v>
      </c>
    </row>
    <row r="516" spans="1:65" s="15" customFormat="1" ht="11.25">
      <c r="B516" s="254"/>
      <c r="C516" s="255"/>
      <c r="D516" s="223" t="s">
        <v>440</v>
      </c>
      <c r="E516" s="256" t="s">
        <v>1</v>
      </c>
      <c r="F516" s="257" t="s">
        <v>4449</v>
      </c>
      <c r="G516" s="255"/>
      <c r="H516" s="256" t="s">
        <v>1</v>
      </c>
      <c r="I516" s="258"/>
      <c r="J516" s="255"/>
      <c r="K516" s="255"/>
      <c r="L516" s="259"/>
      <c r="M516" s="260"/>
      <c r="N516" s="261"/>
      <c r="O516" s="261"/>
      <c r="P516" s="261"/>
      <c r="Q516" s="261"/>
      <c r="R516" s="261"/>
      <c r="S516" s="261"/>
      <c r="T516" s="262"/>
      <c r="AT516" s="263" t="s">
        <v>440</v>
      </c>
      <c r="AU516" s="263" t="s">
        <v>93</v>
      </c>
      <c r="AV516" s="15" t="s">
        <v>91</v>
      </c>
      <c r="AW516" s="15" t="s">
        <v>38</v>
      </c>
      <c r="AX516" s="15" t="s">
        <v>83</v>
      </c>
      <c r="AY516" s="263" t="s">
        <v>283</v>
      </c>
    </row>
    <row r="517" spans="1:65" s="15" customFormat="1" ht="11.25">
      <c r="B517" s="254"/>
      <c r="C517" s="255"/>
      <c r="D517" s="223" t="s">
        <v>440</v>
      </c>
      <c r="E517" s="256" t="s">
        <v>1</v>
      </c>
      <c r="F517" s="257" t="s">
        <v>4749</v>
      </c>
      <c r="G517" s="255"/>
      <c r="H517" s="256" t="s">
        <v>1</v>
      </c>
      <c r="I517" s="258"/>
      <c r="J517" s="255"/>
      <c r="K517" s="255"/>
      <c r="L517" s="259"/>
      <c r="M517" s="260"/>
      <c r="N517" s="261"/>
      <c r="O517" s="261"/>
      <c r="P517" s="261"/>
      <c r="Q517" s="261"/>
      <c r="R517" s="261"/>
      <c r="S517" s="261"/>
      <c r="T517" s="262"/>
      <c r="AT517" s="263" t="s">
        <v>440</v>
      </c>
      <c r="AU517" s="263" t="s">
        <v>93</v>
      </c>
      <c r="AV517" s="15" t="s">
        <v>91</v>
      </c>
      <c r="AW517" s="15" t="s">
        <v>38</v>
      </c>
      <c r="AX517" s="15" t="s">
        <v>83</v>
      </c>
      <c r="AY517" s="263" t="s">
        <v>283</v>
      </c>
    </row>
    <row r="518" spans="1:65" s="13" customFormat="1" ht="11.25">
      <c r="B518" s="232"/>
      <c r="C518" s="233"/>
      <c r="D518" s="223" t="s">
        <v>440</v>
      </c>
      <c r="E518" s="234" t="s">
        <v>1</v>
      </c>
      <c r="F518" s="235" t="s">
        <v>4785</v>
      </c>
      <c r="G518" s="233"/>
      <c r="H518" s="236">
        <v>18</v>
      </c>
      <c r="I518" s="237"/>
      <c r="J518" s="233"/>
      <c r="K518" s="233"/>
      <c r="L518" s="238"/>
      <c r="M518" s="239"/>
      <c r="N518" s="240"/>
      <c r="O518" s="240"/>
      <c r="P518" s="240"/>
      <c r="Q518" s="240"/>
      <c r="R518" s="240"/>
      <c r="S518" s="240"/>
      <c r="T518" s="241"/>
      <c r="AT518" s="242" t="s">
        <v>440</v>
      </c>
      <c r="AU518" s="242" t="s">
        <v>93</v>
      </c>
      <c r="AV518" s="13" t="s">
        <v>93</v>
      </c>
      <c r="AW518" s="13" t="s">
        <v>38</v>
      </c>
      <c r="AX518" s="13" t="s">
        <v>83</v>
      </c>
      <c r="AY518" s="242" t="s">
        <v>283</v>
      </c>
    </row>
    <row r="519" spans="1:65" s="13" customFormat="1" ht="11.25">
      <c r="B519" s="232"/>
      <c r="C519" s="233"/>
      <c r="D519" s="223" t="s">
        <v>440</v>
      </c>
      <c r="E519" s="234" t="s">
        <v>1</v>
      </c>
      <c r="F519" s="235" t="s">
        <v>4786</v>
      </c>
      <c r="G519" s="233"/>
      <c r="H519" s="236">
        <v>37</v>
      </c>
      <c r="I519" s="237"/>
      <c r="J519" s="233"/>
      <c r="K519" s="233"/>
      <c r="L519" s="238"/>
      <c r="M519" s="239"/>
      <c r="N519" s="240"/>
      <c r="O519" s="240"/>
      <c r="P519" s="240"/>
      <c r="Q519" s="240"/>
      <c r="R519" s="240"/>
      <c r="S519" s="240"/>
      <c r="T519" s="241"/>
      <c r="AT519" s="242" t="s">
        <v>440</v>
      </c>
      <c r="AU519" s="242" t="s">
        <v>93</v>
      </c>
      <c r="AV519" s="13" t="s">
        <v>93</v>
      </c>
      <c r="AW519" s="13" t="s">
        <v>38</v>
      </c>
      <c r="AX519" s="13" t="s">
        <v>83</v>
      </c>
      <c r="AY519" s="242" t="s">
        <v>283</v>
      </c>
    </row>
    <row r="520" spans="1:65" s="13" customFormat="1" ht="11.25">
      <c r="B520" s="232"/>
      <c r="C520" s="233"/>
      <c r="D520" s="223" t="s">
        <v>440</v>
      </c>
      <c r="E520" s="234" t="s">
        <v>1</v>
      </c>
      <c r="F520" s="235" t="s">
        <v>4787</v>
      </c>
      <c r="G520" s="233"/>
      <c r="H520" s="236">
        <v>37.15</v>
      </c>
      <c r="I520" s="237"/>
      <c r="J520" s="233"/>
      <c r="K520" s="233"/>
      <c r="L520" s="238"/>
      <c r="M520" s="239"/>
      <c r="N520" s="240"/>
      <c r="O520" s="240"/>
      <c r="P520" s="240"/>
      <c r="Q520" s="240"/>
      <c r="R520" s="240"/>
      <c r="S520" s="240"/>
      <c r="T520" s="241"/>
      <c r="AT520" s="242" t="s">
        <v>440</v>
      </c>
      <c r="AU520" s="242" t="s">
        <v>93</v>
      </c>
      <c r="AV520" s="13" t="s">
        <v>93</v>
      </c>
      <c r="AW520" s="13" t="s">
        <v>38</v>
      </c>
      <c r="AX520" s="13" t="s">
        <v>83</v>
      </c>
      <c r="AY520" s="242" t="s">
        <v>283</v>
      </c>
    </row>
    <row r="521" spans="1:65" s="13" customFormat="1" ht="11.25">
      <c r="B521" s="232"/>
      <c r="C521" s="233"/>
      <c r="D521" s="223" t="s">
        <v>440</v>
      </c>
      <c r="E521" s="234" t="s">
        <v>1</v>
      </c>
      <c r="F521" s="235" t="s">
        <v>4788</v>
      </c>
      <c r="G521" s="233"/>
      <c r="H521" s="236">
        <v>35</v>
      </c>
      <c r="I521" s="237"/>
      <c r="J521" s="233"/>
      <c r="K521" s="233"/>
      <c r="L521" s="238"/>
      <c r="M521" s="239"/>
      <c r="N521" s="240"/>
      <c r="O521" s="240"/>
      <c r="P521" s="240"/>
      <c r="Q521" s="240"/>
      <c r="R521" s="240"/>
      <c r="S521" s="240"/>
      <c r="T521" s="241"/>
      <c r="AT521" s="242" t="s">
        <v>440</v>
      </c>
      <c r="AU521" s="242" t="s">
        <v>93</v>
      </c>
      <c r="AV521" s="13" t="s">
        <v>93</v>
      </c>
      <c r="AW521" s="13" t="s">
        <v>38</v>
      </c>
      <c r="AX521" s="13" t="s">
        <v>83</v>
      </c>
      <c r="AY521" s="242" t="s">
        <v>283</v>
      </c>
    </row>
    <row r="522" spans="1:65" s="13" customFormat="1" ht="11.25">
      <c r="B522" s="232"/>
      <c r="C522" s="233"/>
      <c r="D522" s="223" t="s">
        <v>440</v>
      </c>
      <c r="E522" s="234" t="s">
        <v>1</v>
      </c>
      <c r="F522" s="235" t="s">
        <v>4789</v>
      </c>
      <c r="G522" s="233"/>
      <c r="H522" s="236">
        <v>9</v>
      </c>
      <c r="I522" s="237"/>
      <c r="J522" s="233"/>
      <c r="K522" s="233"/>
      <c r="L522" s="238"/>
      <c r="M522" s="239"/>
      <c r="N522" s="240"/>
      <c r="O522" s="240"/>
      <c r="P522" s="240"/>
      <c r="Q522" s="240"/>
      <c r="R522" s="240"/>
      <c r="S522" s="240"/>
      <c r="T522" s="241"/>
      <c r="AT522" s="242" t="s">
        <v>440</v>
      </c>
      <c r="AU522" s="242" t="s">
        <v>93</v>
      </c>
      <c r="AV522" s="13" t="s">
        <v>93</v>
      </c>
      <c r="AW522" s="13" t="s">
        <v>38</v>
      </c>
      <c r="AX522" s="13" t="s">
        <v>83</v>
      </c>
      <c r="AY522" s="242" t="s">
        <v>283</v>
      </c>
    </row>
    <row r="523" spans="1:65" s="14" customFormat="1" ht="11.25">
      <c r="B523" s="243"/>
      <c r="C523" s="244"/>
      <c r="D523" s="223" t="s">
        <v>440</v>
      </c>
      <c r="E523" s="245" t="s">
        <v>1</v>
      </c>
      <c r="F523" s="246" t="s">
        <v>442</v>
      </c>
      <c r="G523" s="244"/>
      <c r="H523" s="247">
        <v>136.15</v>
      </c>
      <c r="I523" s="248"/>
      <c r="J523" s="244"/>
      <c r="K523" s="244"/>
      <c r="L523" s="249"/>
      <c r="M523" s="250"/>
      <c r="N523" s="251"/>
      <c r="O523" s="251"/>
      <c r="P523" s="251"/>
      <c r="Q523" s="251"/>
      <c r="R523" s="251"/>
      <c r="S523" s="251"/>
      <c r="T523" s="252"/>
      <c r="AT523" s="253" t="s">
        <v>440</v>
      </c>
      <c r="AU523" s="253" t="s">
        <v>93</v>
      </c>
      <c r="AV523" s="14" t="s">
        <v>304</v>
      </c>
      <c r="AW523" s="14" t="s">
        <v>38</v>
      </c>
      <c r="AX523" s="14" t="s">
        <v>91</v>
      </c>
      <c r="AY523" s="253" t="s">
        <v>283</v>
      </c>
    </row>
    <row r="524" spans="1:65" s="2" customFormat="1" ht="16.5" customHeight="1">
      <c r="A524" s="36"/>
      <c r="B524" s="37"/>
      <c r="C524" s="210" t="s">
        <v>770</v>
      </c>
      <c r="D524" s="210" t="s">
        <v>286</v>
      </c>
      <c r="E524" s="211" t="s">
        <v>4790</v>
      </c>
      <c r="F524" s="212" t="s">
        <v>4791</v>
      </c>
      <c r="G524" s="213" t="s">
        <v>320</v>
      </c>
      <c r="H524" s="214">
        <v>2</v>
      </c>
      <c r="I524" s="215"/>
      <c r="J524" s="216">
        <f>ROUND(I524*H524,2)</f>
        <v>0</v>
      </c>
      <c r="K524" s="212" t="s">
        <v>342</v>
      </c>
      <c r="L524" s="41"/>
      <c r="M524" s="217" t="s">
        <v>1</v>
      </c>
      <c r="N524" s="218" t="s">
        <v>48</v>
      </c>
      <c r="O524" s="73"/>
      <c r="P524" s="219">
        <f>O524*H524</f>
        <v>0</v>
      </c>
      <c r="Q524" s="219">
        <v>1.72E-3</v>
      </c>
      <c r="R524" s="219">
        <f>Q524*H524</f>
        <v>3.4399999999999999E-3</v>
      </c>
      <c r="S524" s="219">
        <v>0</v>
      </c>
      <c r="T524" s="220">
        <f>S524*H524</f>
        <v>0</v>
      </c>
      <c r="U524" s="36"/>
      <c r="V524" s="36"/>
      <c r="W524" s="36"/>
      <c r="X524" s="36"/>
      <c r="Y524" s="36"/>
      <c r="Z524" s="36"/>
      <c r="AA524" s="36"/>
      <c r="AB524" s="36"/>
      <c r="AC524" s="36"/>
      <c r="AD524" s="36"/>
      <c r="AE524" s="36"/>
      <c r="AR524" s="221" t="s">
        <v>304</v>
      </c>
      <c r="AT524" s="221" t="s">
        <v>286</v>
      </c>
      <c r="AU524" s="221" t="s">
        <v>93</v>
      </c>
      <c r="AY524" s="18" t="s">
        <v>283</v>
      </c>
      <c r="BE524" s="222">
        <f>IF(N524="základní",J524,0)</f>
        <v>0</v>
      </c>
      <c r="BF524" s="222">
        <f>IF(N524="snížená",J524,0)</f>
        <v>0</v>
      </c>
      <c r="BG524" s="222">
        <f>IF(N524="zákl. přenesená",J524,0)</f>
        <v>0</v>
      </c>
      <c r="BH524" s="222">
        <f>IF(N524="sníž. přenesená",J524,0)</f>
        <v>0</v>
      </c>
      <c r="BI524" s="222">
        <f>IF(N524="nulová",J524,0)</f>
        <v>0</v>
      </c>
      <c r="BJ524" s="18" t="s">
        <v>91</v>
      </c>
      <c r="BK524" s="222">
        <f>ROUND(I524*H524,2)</f>
        <v>0</v>
      </c>
      <c r="BL524" s="18" t="s">
        <v>304</v>
      </c>
      <c r="BM524" s="221" t="s">
        <v>4792</v>
      </c>
    </row>
    <row r="525" spans="1:65" s="2" customFormat="1" ht="39">
      <c r="A525" s="36"/>
      <c r="B525" s="37"/>
      <c r="C525" s="38"/>
      <c r="D525" s="223" t="s">
        <v>293</v>
      </c>
      <c r="E525" s="38"/>
      <c r="F525" s="224" t="s">
        <v>4748</v>
      </c>
      <c r="G525" s="38"/>
      <c r="H525" s="38"/>
      <c r="I525" s="124"/>
      <c r="J525" s="38"/>
      <c r="K525" s="38"/>
      <c r="L525" s="41"/>
      <c r="M525" s="225"/>
      <c r="N525" s="226"/>
      <c r="O525" s="73"/>
      <c r="P525" s="73"/>
      <c r="Q525" s="73"/>
      <c r="R525" s="73"/>
      <c r="S525" s="73"/>
      <c r="T525" s="74"/>
      <c r="U525" s="36"/>
      <c r="V525" s="36"/>
      <c r="W525" s="36"/>
      <c r="X525" s="36"/>
      <c r="Y525" s="36"/>
      <c r="Z525" s="36"/>
      <c r="AA525" s="36"/>
      <c r="AB525" s="36"/>
      <c r="AC525" s="36"/>
      <c r="AD525" s="36"/>
      <c r="AE525" s="36"/>
      <c r="AT525" s="18" t="s">
        <v>293</v>
      </c>
      <c r="AU525" s="18" t="s">
        <v>93</v>
      </c>
    </row>
    <row r="526" spans="1:65" s="15" customFormat="1" ht="11.25">
      <c r="B526" s="254"/>
      <c r="C526" s="255"/>
      <c r="D526" s="223" t="s">
        <v>440</v>
      </c>
      <c r="E526" s="256" t="s">
        <v>1</v>
      </c>
      <c r="F526" s="257" t="s">
        <v>4449</v>
      </c>
      <c r="G526" s="255"/>
      <c r="H526" s="256" t="s">
        <v>1</v>
      </c>
      <c r="I526" s="258"/>
      <c r="J526" s="255"/>
      <c r="K526" s="255"/>
      <c r="L526" s="259"/>
      <c r="M526" s="260"/>
      <c r="N526" s="261"/>
      <c r="O526" s="261"/>
      <c r="P526" s="261"/>
      <c r="Q526" s="261"/>
      <c r="R526" s="261"/>
      <c r="S526" s="261"/>
      <c r="T526" s="262"/>
      <c r="AT526" s="263" t="s">
        <v>440</v>
      </c>
      <c r="AU526" s="263" t="s">
        <v>93</v>
      </c>
      <c r="AV526" s="15" t="s">
        <v>91</v>
      </c>
      <c r="AW526" s="15" t="s">
        <v>38</v>
      </c>
      <c r="AX526" s="15" t="s">
        <v>83</v>
      </c>
      <c r="AY526" s="263" t="s">
        <v>283</v>
      </c>
    </row>
    <row r="527" spans="1:65" s="15" customFormat="1" ht="11.25">
      <c r="B527" s="254"/>
      <c r="C527" s="255"/>
      <c r="D527" s="223" t="s">
        <v>440</v>
      </c>
      <c r="E527" s="256" t="s">
        <v>1</v>
      </c>
      <c r="F527" s="257" t="s">
        <v>4749</v>
      </c>
      <c r="G527" s="255"/>
      <c r="H527" s="256" t="s">
        <v>1</v>
      </c>
      <c r="I527" s="258"/>
      <c r="J527" s="255"/>
      <c r="K527" s="255"/>
      <c r="L527" s="259"/>
      <c r="M527" s="260"/>
      <c r="N527" s="261"/>
      <c r="O527" s="261"/>
      <c r="P527" s="261"/>
      <c r="Q527" s="261"/>
      <c r="R527" s="261"/>
      <c r="S527" s="261"/>
      <c r="T527" s="262"/>
      <c r="AT527" s="263" t="s">
        <v>440</v>
      </c>
      <c r="AU527" s="263" t="s">
        <v>93</v>
      </c>
      <c r="AV527" s="15" t="s">
        <v>91</v>
      </c>
      <c r="AW527" s="15" t="s">
        <v>38</v>
      </c>
      <c r="AX527" s="15" t="s">
        <v>83</v>
      </c>
      <c r="AY527" s="263" t="s">
        <v>283</v>
      </c>
    </row>
    <row r="528" spans="1:65" s="13" customFormat="1" ht="11.25">
      <c r="B528" s="232"/>
      <c r="C528" s="233"/>
      <c r="D528" s="223" t="s">
        <v>440</v>
      </c>
      <c r="E528" s="234" t="s">
        <v>1</v>
      </c>
      <c r="F528" s="235" t="s">
        <v>4793</v>
      </c>
      <c r="G528" s="233"/>
      <c r="H528" s="236">
        <v>2</v>
      </c>
      <c r="I528" s="237"/>
      <c r="J528" s="233"/>
      <c r="K528" s="233"/>
      <c r="L528" s="238"/>
      <c r="M528" s="239"/>
      <c r="N528" s="240"/>
      <c r="O528" s="240"/>
      <c r="P528" s="240"/>
      <c r="Q528" s="240"/>
      <c r="R528" s="240"/>
      <c r="S528" s="240"/>
      <c r="T528" s="241"/>
      <c r="AT528" s="242" t="s">
        <v>440</v>
      </c>
      <c r="AU528" s="242" t="s">
        <v>93</v>
      </c>
      <c r="AV528" s="13" t="s">
        <v>93</v>
      </c>
      <c r="AW528" s="13" t="s">
        <v>38</v>
      </c>
      <c r="AX528" s="13" t="s">
        <v>83</v>
      </c>
      <c r="AY528" s="242" t="s">
        <v>283</v>
      </c>
    </row>
    <row r="529" spans="1:65" s="14" customFormat="1" ht="11.25">
      <c r="B529" s="243"/>
      <c r="C529" s="244"/>
      <c r="D529" s="223" t="s">
        <v>440</v>
      </c>
      <c r="E529" s="245" t="s">
        <v>1</v>
      </c>
      <c r="F529" s="246" t="s">
        <v>442</v>
      </c>
      <c r="G529" s="244"/>
      <c r="H529" s="247">
        <v>2</v>
      </c>
      <c r="I529" s="248"/>
      <c r="J529" s="244"/>
      <c r="K529" s="244"/>
      <c r="L529" s="249"/>
      <c r="M529" s="250"/>
      <c r="N529" s="251"/>
      <c r="O529" s="251"/>
      <c r="P529" s="251"/>
      <c r="Q529" s="251"/>
      <c r="R529" s="251"/>
      <c r="S529" s="251"/>
      <c r="T529" s="252"/>
      <c r="AT529" s="253" t="s">
        <v>440</v>
      </c>
      <c r="AU529" s="253" t="s">
        <v>93</v>
      </c>
      <c r="AV529" s="14" t="s">
        <v>304</v>
      </c>
      <c r="AW529" s="14" t="s">
        <v>38</v>
      </c>
      <c r="AX529" s="14" t="s">
        <v>91</v>
      </c>
      <c r="AY529" s="253" t="s">
        <v>283</v>
      </c>
    </row>
    <row r="530" spans="1:65" s="2" customFormat="1" ht="16.5" customHeight="1">
      <c r="A530" s="36"/>
      <c r="B530" s="37"/>
      <c r="C530" s="210" t="s">
        <v>775</v>
      </c>
      <c r="D530" s="210" t="s">
        <v>286</v>
      </c>
      <c r="E530" s="211" t="s">
        <v>4794</v>
      </c>
      <c r="F530" s="212" t="s">
        <v>4795</v>
      </c>
      <c r="G530" s="213" t="s">
        <v>320</v>
      </c>
      <c r="H530" s="214">
        <v>2</v>
      </c>
      <c r="I530" s="215"/>
      <c r="J530" s="216">
        <f>ROUND(I530*H530,2)</f>
        <v>0</v>
      </c>
      <c r="K530" s="212" t="s">
        <v>342</v>
      </c>
      <c r="L530" s="41"/>
      <c r="M530" s="217" t="s">
        <v>1</v>
      </c>
      <c r="N530" s="218" t="s">
        <v>48</v>
      </c>
      <c r="O530" s="73"/>
      <c r="P530" s="219">
        <f>O530*H530</f>
        <v>0</v>
      </c>
      <c r="Q530" s="219">
        <v>1.72E-3</v>
      </c>
      <c r="R530" s="219">
        <f>Q530*H530</f>
        <v>3.4399999999999999E-3</v>
      </c>
      <c r="S530" s="219">
        <v>0</v>
      </c>
      <c r="T530" s="220">
        <f>S530*H530</f>
        <v>0</v>
      </c>
      <c r="U530" s="36"/>
      <c r="V530" s="36"/>
      <c r="W530" s="36"/>
      <c r="X530" s="36"/>
      <c r="Y530" s="36"/>
      <c r="Z530" s="36"/>
      <c r="AA530" s="36"/>
      <c r="AB530" s="36"/>
      <c r="AC530" s="36"/>
      <c r="AD530" s="36"/>
      <c r="AE530" s="36"/>
      <c r="AR530" s="221" t="s">
        <v>304</v>
      </c>
      <c r="AT530" s="221" t="s">
        <v>286</v>
      </c>
      <c r="AU530" s="221" t="s">
        <v>93</v>
      </c>
      <c r="AY530" s="18" t="s">
        <v>283</v>
      </c>
      <c r="BE530" s="222">
        <f>IF(N530="základní",J530,0)</f>
        <v>0</v>
      </c>
      <c r="BF530" s="222">
        <f>IF(N530="snížená",J530,0)</f>
        <v>0</v>
      </c>
      <c r="BG530" s="222">
        <f>IF(N530="zákl. přenesená",J530,0)</f>
        <v>0</v>
      </c>
      <c r="BH530" s="222">
        <f>IF(N530="sníž. přenesená",J530,0)</f>
        <v>0</v>
      </c>
      <c r="BI530" s="222">
        <f>IF(N530="nulová",J530,0)</f>
        <v>0</v>
      </c>
      <c r="BJ530" s="18" t="s">
        <v>91</v>
      </c>
      <c r="BK530" s="222">
        <f>ROUND(I530*H530,2)</f>
        <v>0</v>
      </c>
      <c r="BL530" s="18" t="s">
        <v>304</v>
      </c>
      <c r="BM530" s="221" t="s">
        <v>4796</v>
      </c>
    </row>
    <row r="531" spans="1:65" s="2" customFormat="1" ht="39">
      <c r="A531" s="36"/>
      <c r="B531" s="37"/>
      <c r="C531" s="38"/>
      <c r="D531" s="223" t="s">
        <v>293</v>
      </c>
      <c r="E531" s="38"/>
      <c r="F531" s="224" t="s">
        <v>4748</v>
      </c>
      <c r="G531" s="38"/>
      <c r="H531" s="38"/>
      <c r="I531" s="124"/>
      <c r="J531" s="38"/>
      <c r="K531" s="38"/>
      <c r="L531" s="41"/>
      <c r="M531" s="225"/>
      <c r="N531" s="226"/>
      <c r="O531" s="73"/>
      <c r="P531" s="73"/>
      <c r="Q531" s="73"/>
      <c r="R531" s="73"/>
      <c r="S531" s="73"/>
      <c r="T531" s="74"/>
      <c r="U531" s="36"/>
      <c r="V531" s="36"/>
      <c r="W531" s="36"/>
      <c r="X531" s="36"/>
      <c r="Y531" s="36"/>
      <c r="Z531" s="36"/>
      <c r="AA531" s="36"/>
      <c r="AB531" s="36"/>
      <c r="AC531" s="36"/>
      <c r="AD531" s="36"/>
      <c r="AE531" s="36"/>
      <c r="AT531" s="18" t="s">
        <v>293</v>
      </c>
      <c r="AU531" s="18" t="s">
        <v>93</v>
      </c>
    </row>
    <row r="532" spans="1:65" s="15" customFormat="1" ht="11.25">
      <c r="B532" s="254"/>
      <c r="C532" s="255"/>
      <c r="D532" s="223" t="s">
        <v>440</v>
      </c>
      <c r="E532" s="256" t="s">
        <v>1</v>
      </c>
      <c r="F532" s="257" t="s">
        <v>4449</v>
      </c>
      <c r="G532" s="255"/>
      <c r="H532" s="256" t="s">
        <v>1</v>
      </c>
      <c r="I532" s="258"/>
      <c r="J532" s="255"/>
      <c r="K532" s="255"/>
      <c r="L532" s="259"/>
      <c r="M532" s="260"/>
      <c r="N532" s="261"/>
      <c r="O532" s="261"/>
      <c r="P532" s="261"/>
      <c r="Q532" s="261"/>
      <c r="R532" s="261"/>
      <c r="S532" s="261"/>
      <c r="T532" s="262"/>
      <c r="AT532" s="263" t="s">
        <v>440</v>
      </c>
      <c r="AU532" s="263" t="s">
        <v>93</v>
      </c>
      <c r="AV532" s="15" t="s">
        <v>91</v>
      </c>
      <c r="AW532" s="15" t="s">
        <v>38</v>
      </c>
      <c r="AX532" s="15" t="s">
        <v>83</v>
      </c>
      <c r="AY532" s="263" t="s">
        <v>283</v>
      </c>
    </row>
    <row r="533" spans="1:65" s="15" customFormat="1" ht="11.25">
      <c r="B533" s="254"/>
      <c r="C533" s="255"/>
      <c r="D533" s="223" t="s">
        <v>440</v>
      </c>
      <c r="E533" s="256" t="s">
        <v>1</v>
      </c>
      <c r="F533" s="257" t="s">
        <v>4749</v>
      </c>
      <c r="G533" s="255"/>
      <c r="H533" s="256" t="s">
        <v>1</v>
      </c>
      <c r="I533" s="258"/>
      <c r="J533" s="255"/>
      <c r="K533" s="255"/>
      <c r="L533" s="259"/>
      <c r="M533" s="260"/>
      <c r="N533" s="261"/>
      <c r="O533" s="261"/>
      <c r="P533" s="261"/>
      <c r="Q533" s="261"/>
      <c r="R533" s="261"/>
      <c r="S533" s="261"/>
      <c r="T533" s="262"/>
      <c r="AT533" s="263" t="s">
        <v>440</v>
      </c>
      <c r="AU533" s="263" t="s">
        <v>93</v>
      </c>
      <c r="AV533" s="15" t="s">
        <v>91</v>
      </c>
      <c r="AW533" s="15" t="s">
        <v>38</v>
      </c>
      <c r="AX533" s="15" t="s">
        <v>83</v>
      </c>
      <c r="AY533" s="263" t="s">
        <v>283</v>
      </c>
    </row>
    <row r="534" spans="1:65" s="13" customFormat="1" ht="11.25">
      <c r="B534" s="232"/>
      <c r="C534" s="233"/>
      <c r="D534" s="223" t="s">
        <v>440</v>
      </c>
      <c r="E534" s="234" t="s">
        <v>1</v>
      </c>
      <c r="F534" s="235" t="s">
        <v>4797</v>
      </c>
      <c r="G534" s="233"/>
      <c r="H534" s="236">
        <v>2</v>
      </c>
      <c r="I534" s="237"/>
      <c r="J534" s="233"/>
      <c r="K534" s="233"/>
      <c r="L534" s="238"/>
      <c r="M534" s="239"/>
      <c r="N534" s="240"/>
      <c r="O534" s="240"/>
      <c r="P534" s="240"/>
      <c r="Q534" s="240"/>
      <c r="R534" s="240"/>
      <c r="S534" s="240"/>
      <c r="T534" s="241"/>
      <c r="AT534" s="242" t="s">
        <v>440</v>
      </c>
      <c r="AU534" s="242" t="s">
        <v>93</v>
      </c>
      <c r="AV534" s="13" t="s">
        <v>93</v>
      </c>
      <c r="AW534" s="13" t="s">
        <v>38</v>
      </c>
      <c r="AX534" s="13" t="s">
        <v>83</v>
      </c>
      <c r="AY534" s="242" t="s">
        <v>283</v>
      </c>
    </row>
    <row r="535" spans="1:65" s="14" customFormat="1" ht="11.25">
      <c r="B535" s="243"/>
      <c r="C535" s="244"/>
      <c r="D535" s="223" t="s">
        <v>440</v>
      </c>
      <c r="E535" s="245" t="s">
        <v>1</v>
      </c>
      <c r="F535" s="246" t="s">
        <v>442</v>
      </c>
      <c r="G535" s="244"/>
      <c r="H535" s="247">
        <v>2</v>
      </c>
      <c r="I535" s="248"/>
      <c r="J535" s="244"/>
      <c r="K535" s="244"/>
      <c r="L535" s="249"/>
      <c r="M535" s="250"/>
      <c r="N535" s="251"/>
      <c r="O535" s="251"/>
      <c r="P535" s="251"/>
      <c r="Q535" s="251"/>
      <c r="R535" s="251"/>
      <c r="S535" s="251"/>
      <c r="T535" s="252"/>
      <c r="AT535" s="253" t="s">
        <v>440</v>
      </c>
      <c r="AU535" s="253" t="s">
        <v>93</v>
      </c>
      <c r="AV535" s="14" t="s">
        <v>304</v>
      </c>
      <c r="AW535" s="14" t="s">
        <v>38</v>
      </c>
      <c r="AX535" s="14" t="s">
        <v>91</v>
      </c>
      <c r="AY535" s="253" t="s">
        <v>283</v>
      </c>
    </row>
    <row r="536" spans="1:65" s="2" customFormat="1" ht="16.5" customHeight="1">
      <c r="A536" s="36"/>
      <c r="B536" s="37"/>
      <c r="C536" s="210" t="s">
        <v>779</v>
      </c>
      <c r="D536" s="210" t="s">
        <v>286</v>
      </c>
      <c r="E536" s="211" t="s">
        <v>4798</v>
      </c>
      <c r="F536" s="212" t="s">
        <v>4799</v>
      </c>
      <c r="G536" s="213" t="s">
        <v>347</v>
      </c>
      <c r="H536" s="214">
        <v>93.8</v>
      </c>
      <c r="I536" s="215"/>
      <c r="J536" s="216">
        <f>ROUND(I536*H536,2)</f>
        <v>0</v>
      </c>
      <c r="K536" s="212" t="s">
        <v>342</v>
      </c>
      <c r="L536" s="41"/>
      <c r="M536" s="217" t="s">
        <v>1</v>
      </c>
      <c r="N536" s="218" t="s">
        <v>48</v>
      </c>
      <c r="O536" s="73"/>
      <c r="P536" s="219">
        <f>O536*H536</f>
        <v>0</v>
      </c>
      <c r="Q536" s="219">
        <v>1.72E-3</v>
      </c>
      <c r="R536" s="219">
        <f>Q536*H536</f>
        <v>0.16133599999999998</v>
      </c>
      <c r="S536" s="219">
        <v>0</v>
      </c>
      <c r="T536" s="220">
        <f>S536*H536</f>
        <v>0</v>
      </c>
      <c r="U536" s="36"/>
      <c r="V536" s="36"/>
      <c r="W536" s="36"/>
      <c r="X536" s="36"/>
      <c r="Y536" s="36"/>
      <c r="Z536" s="36"/>
      <c r="AA536" s="36"/>
      <c r="AB536" s="36"/>
      <c r="AC536" s="36"/>
      <c r="AD536" s="36"/>
      <c r="AE536" s="36"/>
      <c r="AR536" s="221" t="s">
        <v>304</v>
      </c>
      <c r="AT536" s="221" t="s">
        <v>286</v>
      </c>
      <c r="AU536" s="221" t="s">
        <v>93</v>
      </c>
      <c r="AY536" s="18" t="s">
        <v>283</v>
      </c>
      <c r="BE536" s="222">
        <f>IF(N536="základní",J536,0)</f>
        <v>0</v>
      </c>
      <c r="BF536" s="222">
        <f>IF(N536="snížená",J536,0)</f>
        <v>0</v>
      </c>
      <c r="BG536" s="222">
        <f>IF(N536="zákl. přenesená",J536,0)</f>
        <v>0</v>
      </c>
      <c r="BH536" s="222">
        <f>IF(N536="sníž. přenesená",J536,0)</f>
        <v>0</v>
      </c>
      <c r="BI536" s="222">
        <f>IF(N536="nulová",J536,0)</f>
        <v>0</v>
      </c>
      <c r="BJ536" s="18" t="s">
        <v>91</v>
      </c>
      <c r="BK536" s="222">
        <f>ROUND(I536*H536,2)</f>
        <v>0</v>
      </c>
      <c r="BL536" s="18" t="s">
        <v>304</v>
      </c>
      <c r="BM536" s="221" t="s">
        <v>4800</v>
      </c>
    </row>
    <row r="537" spans="1:65" s="2" customFormat="1" ht="39">
      <c r="A537" s="36"/>
      <c r="B537" s="37"/>
      <c r="C537" s="38"/>
      <c r="D537" s="223" t="s">
        <v>293</v>
      </c>
      <c r="E537" s="38"/>
      <c r="F537" s="224" t="s">
        <v>4748</v>
      </c>
      <c r="G537" s="38"/>
      <c r="H537" s="38"/>
      <c r="I537" s="124"/>
      <c r="J537" s="38"/>
      <c r="K537" s="38"/>
      <c r="L537" s="41"/>
      <c r="M537" s="225"/>
      <c r="N537" s="226"/>
      <c r="O537" s="73"/>
      <c r="P537" s="73"/>
      <c r="Q537" s="73"/>
      <c r="R537" s="73"/>
      <c r="S537" s="73"/>
      <c r="T537" s="74"/>
      <c r="U537" s="36"/>
      <c r="V537" s="36"/>
      <c r="W537" s="36"/>
      <c r="X537" s="36"/>
      <c r="Y537" s="36"/>
      <c r="Z537" s="36"/>
      <c r="AA537" s="36"/>
      <c r="AB537" s="36"/>
      <c r="AC537" s="36"/>
      <c r="AD537" s="36"/>
      <c r="AE537" s="36"/>
      <c r="AT537" s="18" t="s">
        <v>293</v>
      </c>
      <c r="AU537" s="18" t="s">
        <v>93</v>
      </c>
    </row>
    <row r="538" spans="1:65" s="15" customFormat="1" ht="11.25">
      <c r="B538" s="254"/>
      <c r="C538" s="255"/>
      <c r="D538" s="223" t="s">
        <v>440</v>
      </c>
      <c r="E538" s="256" t="s">
        <v>1</v>
      </c>
      <c r="F538" s="257" t="s">
        <v>4449</v>
      </c>
      <c r="G538" s="255"/>
      <c r="H538" s="256" t="s">
        <v>1</v>
      </c>
      <c r="I538" s="258"/>
      <c r="J538" s="255"/>
      <c r="K538" s="255"/>
      <c r="L538" s="259"/>
      <c r="M538" s="260"/>
      <c r="N538" s="261"/>
      <c r="O538" s="261"/>
      <c r="P538" s="261"/>
      <c r="Q538" s="261"/>
      <c r="R538" s="261"/>
      <c r="S538" s="261"/>
      <c r="T538" s="262"/>
      <c r="AT538" s="263" t="s">
        <v>440</v>
      </c>
      <c r="AU538" s="263" t="s">
        <v>93</v>
      </c>
      <c r="AV538" s="15" t="s">
        <v>91</v>
      </c>
      <c r="AW538" s="15" t="s">
        <v>38</v>
      </c>
      <c r="AX538" s="15" t="s">
        <v>83</v>
      </c>
      <c r="AY538" s="263" t="s">
        <v>283</v>
      </c>
    </row>
    <row r="539" spans="1:65" s="15" customFormat="1" ht="11.25">
      <c r="B539" s="254"/>
      <c r="C539" s="255"/>
      <c r="D539" s="223" t="s">
        <v>440</v>
      </c>
      <c r="E539" s="256" t="s">
        <v>1</v>
      </c>
      <c r="F539" s="257" t="s">
        <v>4749</v>
      </c>
      <c r="G539" s="255"/>
      <c r="H539" s="256" t="s">
        <v>1</v>
      </c>
      <c r="I539" s="258"/>
      <c r="J539" s="255"/>
      <c r="K539" s="255"/>
      <c r="L539" s="259"/>
      <c r="M539" s="260"/>
      <c r="N539" s="261"/>
      <c r="O539" s="261"/>
      <c r="P539" s="261"/>
      <c r="Q539" s="261"/>
      <c r="R539" s="261"/>
      <c r="S539" s="261"/>
      <c r="T539" s="262"/>
      <c r="AT539" s="263" t="s">
        <v>440</v>
      </c>
      <c r="AU539" s="263" t="s">
        <v>93</v>
      </c>
      <c r="AV539" s="15" t="s">
        <v>91</v>
      </c>
      <c r="AW539" s="15" t="s">
        <v>38</v>
      </c>
      <c r="AX539" s="15" t="s">
        <v>83</v>
      </c>
      <c r="AY539" s="263" t="s">
        <v>283</v>
      </c>
    </row>
    <row r="540" spans="1:65" s="13" customFormat="1" ht="11.25">
      <c r="B540" s="232"/>
      <c r="C540" s="233"/>
      <c r="D540" s="223" t="s">
        <v>440</v>
      </c>
      <c r="E540" s="234" t="s">
        <v>1</v>
      </c>
      <c r="F540" s="235" t="s">
        <v>4801</v>
      </c>
      <c r="G540" s="233"/>
      <c r="H540" s="236">
        <v>80</v>
      </c>
      <c r="I540" s="237"/>
      <c r="J540" s="233"/>
      <c r="K540" s="233"/>
      <c r="L540" s="238"/>
      <c r="M540" s="239"/>
      <c r="N540" s="240"/>
      <c r="O540" s="240"/>
      <c r="P540" s="240"/>
      <c r="Q540" s="240"/>
      <c r="R540" s="240"/>
      <c r="S540" s="240"/>
      <c r="T540" s="241"/>
      <c r="AT540" s="242" t="s">
        <v>440</v>
      </c>
      <c r="AU540" s="242" t="s">
        <v>93</v>
      </c>
      <c r="AV540" s="13" t="s">
        <v>93</v>
      </c>
      <c r="AW540" s="13" t="s">
        <v>38</v>
      </c>
      <c r="AX540" s="13" t="s">
        <v>83</v>
      </c>
      <c r="AY540" s="242" t="s">
        <v>283</v>
      </c>
    </row>
    <row r="541" spans="1:65" s="13" customFormat="1" ht="11.25">
      <c r="B541" s="232"/>
      <c r="C541" s="233"/>
      <c r="D541" s="223" t="s">
        <v>440</v>
      </c>
      <c r="E541" s="234" t="s">
        <v>1</v>
      </c>
      <c r="F541" s="235" t="s">
        <v>4802</v>
      </c>
      <c r="G541" s="233"/>
      <c r="H541" s="236">
        <v>13.8</v>
      </c>
      <c r="I541" s="237"/>
      <c r="J541" s="233"/>
      <c r="K541" s="233"/>
      <c r="L541" s="238"/>
      <c r="M541" s="239"/>
      <c r="N541" s="240"/>
      <c r="O541" s="240"/>
      <c r="P541" s="240"/>
      <c r="Q541" s="240"/>
      <c r="R541" s="240"/>
      <c r="S541" s="240"/>
      <c r="T541" s="241"/>
      <c r="AT541" s="242" t="s">
        <v>440</v>
      </c>
      <c r="AU541" s="242" t="s">
        <v>93</v>
      </c>
      <c r="AV541" s="13" t="s">
        <v>93</v>
      </c>
      <c r="AW541" s="13" t="s">
        <v>38</v>
      </c>
      <c r="AX541" s="13" t="s">
        <v>83</v>
      </c>
      <c r="AY541" s="242" t="s">
        <v>283</v>
      </c>
    </row>
    <row r="542" spans="1:65" s="14" customFormat="1" ht="11.25">
      <c r="B542" s="243"/>
      <c r="C542" s="244"/>
      <c r="D542" s="223" t="s">
        <v>440</v>
      </c>
      <c r="E542" s="245" t="s">
        <v>1</v>
      </c>
      <c r="F542" s="246" t="s">
        <v>442</v>
      </c>
      <c r="G542" s="244"/>
      <c r="H542" s="247">
        <v>93.8</v>
      </c>
      <c r="I542" s="248"/>
      <c r="J542" s="244"/>
      <c r="K542" s="244"/>
      <c r="L542" s="249"/>
      <c r="M542" s="250"/>
      <c r="N542" s="251"/>
      <c r="O542" s="251"/>
      <c r="P542" s="251"/>
      <c r="Q542" s="251"/>
      <c r="R542" s="251"/>
      <c r="S542" s="251"/>
      <c r="T542" s="252"/>
      <c r="AT542" s="253" t="s">
        <v>440</v>
      </c>
      <c r="AU542" s="253" t="s">
        <v>93</v>
      </c>
      <c r="AV542" s="14" t="s">
        <v>304</v>
      </c>
      <c r="AW542" s="14" t="s">
        <v>38</v>
      </c>
      <c r="AX542" s="14" t="s">
        <v>91</v>
      </c>
      <c r="AY542" s="253" t="s">
        <v>283</v>
      </c>
    </row>
    <row r="543" spans="1:65" s="2" customFormat="1" ht="16.5" customHeight="1">
      <c r="A543" s="36"/>
      <c r="B543" s="37"/>
      <c r="C543" s="210" t="s">
        <v>785</v>
      </c>
      <c r="D543" s="210" t="s">
        <v>286</v>
      </c>
      <c r="E543" s="211" t="s">
        <v>4803</v>
      </c>
      <c r="F543" s="212" t="s">
        <v>4804</v>
      </c>
      <c r="G543" s="213" t="s">
        <v>347</v>
      </c>
      <c r="H543" s="214">
        <v>13.8</v>
      </c>
      <c r="I543" s="215"/>
      <c r="J543" s="216">
        <f>ROUND(I543*H543,2)</f>
        <v>0</v>
      </c>
      <c r="K543" s="212" t="s">
        <v>342</v>
      </c>
      <c r="L543" s="41"/>
      <c r="M543" s="217" t="s">
        <v>1</v>
      </c>
      <c r="N543" s="218" t="s">
        <v>48</v>
      </c>
      <c r="O543" s="73"/>
      <c r="P543" s="219">
        <f>O543*H543</f>
        <v>0</v>
      </c>
      <c r="Q543" s="219">
        <v>1.72E-3</v>
      </c>
      <c r="R543" s="219">
        <f>Q543*H543</f>
        <v>2.3736E-2</v>
      </c>
      <c r="S543" s="219">
        <v>0</v>
      </c>
      <c r="T543" s="220">
        <f>S543*H543</f>
        <v>0</v>
      </c>
      <c r="U543" s="36"/>
      <c r="V543" s="36"/>
      <c r="W543" s="36"/>
      <c r="X543" s="36"/>
      <c r="Y543" s="36"/>
      <c r="Z543" s="36"/>
      <c r="AA543" s="36"/>
      <c r="AB543" s="36"/>
      <c r="AC543" s="36"/>
      <c r="AD543" s="36"/>
      <c r="AE543" s="36"/>
      <c r="AR543" s="221" t="s">
        <v>304</v>
      </c>
      <c r="AT543" s="221" t="s">
        <v>286</v>
      </c>
      <c r="AU543" s="221" t="s">
        <v>93</v>
      </c>
      <c r="AY543" s="18" t="s">
        <v>283</v>
      </c>
      <c r="BE543" s="222">
        <f>IF(N543="základní",J543,0)</f>
        <v>0</v>
      </c>
      <c r="BF543" s="222">
        <f>IF(N543="snížená",J543,0)</f>
        <v>0</v>
      </c>
      <c r="BG543" s="222">
        <f>IF(N543="zákl. přenesená",J543,0)</f>
        <v>0</v>
      </c>
      <c r="BH543" s="222">
        <f>IF(N543="sníž. přenesená",J543,0)</f>
        <v>0</v>
      </c>
      <c r="BI543" s="222">
        <f>IF(N543="nulová",J543,0)</f>
        <v>0</v>
      </c>
      <c r="BJ543" s="18" t="s">
        <v>91</v>
      </c>
      <c r="BK543" s="222">
        <f>ROUND(I543*H543,2)</f>
        <v>0</v>
      </c>
      <c r="BL543" s="18" t="s">
        <v>304</v>
      </c>
      <c r="BM543" s="221" t="s">
        <v>4805</v>
      </c>
    </row>
    <row r="544" spans="1:65" s="2" customFormat="1" ht="39">
      <c r="A544" s="36"/>
      <c r="B544" s="37"/>
      <c r="C544" s="38"/>
      <c r="D544" s="223" t="s">
        <v>293</v>
      </c>
      <c r="E544" s="38"/>
      <c r="F544" s="224" t="s">
        <v>4748</v>
      </c>
      <c r="G544" s="38"/>
      <c r="H544" s="38"/>
      <c r="I544" s="124"/>
      <c r="J544" s="38"/>
      <c r="K544" s="38"/>
      <c r="L544" s="41"/>
      <c r="M544" s="225"/>
      <c r="N544" s="226"/>
      <c r="O544" s="73"/>
      <c r="P544" s="73"/>
      <c r="Q544" s="73"/>
      <c r="R544" s="73"/>
      <c r="S544" s="73"/>
      <c r="T544" s="74"/>
      <c r="U544" s="36"/>
      <c r="V544" s="36"/>
      <c r="W544" s="36"/>
      <c r="X544" s="36"/>
      <c r="Y544" s="36"/>
      <c r="Z544" s="36"/>
      <c r="AA544" s="36"/>
      <c r="AB544" s="36"/>
      <c r="AC544" s="36"/>
      <c r="AD544" s="36"/>
      <c r="AE544" s="36"/>
      <c r="AT544" s="18" t="s">
        <v>293</v>
      </c>
      <c r="AU544" s="18" t="s">
        <v>93</v>
      </c>
    </row>
    <row r="545" spans="1:65" s="15" customFormat="1" ht="11.25">
      <c r="B545" s="254"/>
      <c r="C545" s="255"/>
      <c r="D545" s="223" t="s">
        <v>440</v>
      </c>
      <c r="E545" s="256" t="s">
        <v>1</v>
      </c>
      <c r="F545" s="257" t="s">
        <v>4449</v>
      </c>
      <c r="G545" s="255"/>
      <c r="H545" s="256" t="s">
        <v>1</v>
      </c>
      <c r="I545" s="258"/>
      <c r="J545" s="255"/>
      <c r="K545" s="255"/>
      <c r="L545" s="259"/>
      <c r="M545" s="260"/>
      <c r="N545" s="261"/>
      <c r="O545" s="261"/>
      <c r="P545" s="261"/>
      <c r="Q545" s="261"/>
      <c r="R545" s="261"/>
      <c r="S545" s="261"/>
      <c r="T545" s="262"/>
      <c r="AT545" s="263" t="s">
        <v>440</v>
      </c>
      <c r="AU545" s="263" t="s">
        <v>93</v>
      </c>
      <c r="AV545" s="15" t="s">
        <v>91</v>
      </c>
      <c r="AW545" s="15" t="s">
        <v>38</v>
      </c>
      <c r="AX545" s="15" t="s">
        <v>83</v>
      </c>
      <c r="AY545" s="263" t="s">
        <v>283</v>
      </c>
    </row>
    <row r="546" spans="1:65" s="15" customFormat="1" ht="11.25">
      <c r="B546" s="254"/>
      <c r="C546" s="255"/>
      <c r="D546" s="223" t="s">
        <v>440</v>
      </c>
      <c r="E546" s="256" t="s">
        <v>1</v>
      </c>
      <c r="F546" s="257" t="s">
        <v>4749</v>
      </c>
      <c r="G546" s="255"/>
      <c r="H546" s="256" t="s">
        <v>1</v>
      </c>
      <c r="I546" s="258"/>
      <c r="J546" s="255"/>
      <c r="K546" s="255"/>
      <c r="L546" s="259"/>
      <c r="M546" s="260"/>
      <c r="N546" s="261"/>
      <c r="O546" s="261"/>
      <c r="P546" s="261"/>
      <c r="Q546" s="261"/>
      <c r="R546" s="261"/>
      <c r="S546" s="261"/>
      <c r="T546" s="262"/>
      <c r="AT546" s="263" t="s">
        <v>440</v>
      </c>
      <c r="AU546" s="263" t="s">
        <v>93</v>
      </c>
      <c r="AV546" s="15" t="s">
        <v>91</v>
      </c>
      <c r="AW546" s="15" t="s">
        <v>38</v>
      </c>
      <c r="AX546" s="15" t="s">
        <v>83</v>
      </c>
      <c r="AY546" s="263" t="s">
        <v>283</v>
      </c>
    </row>
    <row r="547" spans="1:65" s="13" customFormat="1" ht="11.25">
      <c r="B547" s="232"/>
      <c r="C547" s="233"/>
      <c r="D547" s="223" t="s">
        <v>440</v>
      </c>
      <c r="E547" s="234" t="s">
        <v>1</v>
      </c>
      <c r="F547" s="235" t="s">
        <v>4802</v>
      </c>
      <c r="G547" s="233"/>
      <c r="H547" s="236">
        <v>13.8</v>
      </c>
      <c r="I547" s="237"/>
      <c r="J547" s="233"/>
      <c r="K547" s="233"/>
      <c r="L547" s="238"/>
      <c r="M547" s="239"/>
      <c r="N547" s="240"/>
      <c r="O547" s="240"/>
      <c r="P547" s="240"/>
      <c r="Q547" s="240"/>
      <c r="R547" s="240"/>
      <c r="S547" s="240"/>
      <c r="T547" s="241"/>
      <c r="AT547" s="242" t="s">
        <v>440</v>
      </c>
      <c r="AU547" s="242" t="s">
        <v>93</v>
      </c>
      <c r="AV547" s="13" t="s">
        <v>93</v>
      </c>
      <c r="AW547" s="13" t="s">
        <v>38</v>
      </c>
      <c r="AX547" s="13" t="s">
        <v>83</v>
      </c>
      <c r="AY547" s="242" t="s">
        <v>283</v>
      </c>
    </row>
    <row r="548" spans="1:65" s="14" customFormat="1" ht="11.25">
      <c r="B548" s="243"/>
      <c r="C548" s="244"/>
      <c r="D548" s="223" t="s">
        <v>440</v>
      </c>
      <c r="E548" s="245" t="s">
        <v>1</v>
      </c>
      <c r="F548" s="246" t="s">
        <v>442</v>
      </c>
      <c r="G548" s="244"/>
      <c r="H548" s="247">
        <v>13.8</v>
      </c>
      <c r="I548" s="248"/>
      <c r="J548" s="244"/>
      <c r="K548" s="244"/>
      <c r="L548" s="249"/>
      <c r="M548" s="250"/>
      <c r="N548" s="251"/>
      <c r="O548" s="251"/>
      <c r="P548" s="251"/>
      <c r="Q548" s="251"/>
      <c r="R548" s="251"/>
      <c r="S548" s="251"/>
      <c r="T548" s="252"/>
      <c r="AT548" s="253" t="s">
        <v>440</v>
      </c>
      <c r="AU548" s="253" t="s">
        <v>93</v>
      </c>
      <c r="AV548" s="14" t="s">
        <v>304</v>
      </c>
      <c r="AW548" s="14" t="s">
        <v>38</v>
      </c>
      <c r="AX548" s="14" t="s">
        <v>91</v>
      </c>
      <c r="AY548" s="253" t="s">
        <v>283</v>
      </c>
    </row>
    <row r="549" spans="1:65" s="2" customFormat="1" ht="16.5" customHeight="1">
      <c r="A549" s="36"/>
      <c r="B549" s="37"/>
      <c r="C549" s="210" t="s">
        <v>790</v>
      </c>
      <c r="D549" s="210" t="s">
        <v>286</v>
      </c>
      <c r="E549" s="211" t="s">
        <v>4806</v>
      </c>
      <c r="F549" s="212" t="s">
        <v>4807</v>
      </c>
      <c r="G549" s="213" t="s">
        <v>347</v>
      </c>
      <c r="H549" s="214">
        <v>172</v>
      </c>
      <c r="I549" s="215"/>
      <c r="J549" s="216">
        <f>ROUND(I549*H549,2)</f>
        <v>0</v>
      </c>
      <c r="K549" s="212" t="s">
        <v>342</v>
      </c>
      <c r="L549" s="41"/>
      <c r="M549" s="217" t="s">
        <v>1</v>
      </c>
      <c r="N549" s="218" t="s">
        <v>48</v>
      </c>
      <c r="O549" s="73"/>
      <c r="P549" s="219">
        <f>O549*H549</f>
        <v>0</v>
      </c>
      <c r="Q549" s="219">
        <v>1.72E-3</v>
      </c>
      <c r="R549" s="219">
        <f>Q549*H549</f>
        <v>0.29583999999999999</v>
      </c>
      <c r="S549" s="219">
        <v>0</v>
      </c>
      <c r="T549" s="220">
        <f>S549*H549</f>
        <v>0</v>
      </c>
      <c r="U549" s="36"/>
      <c r="V549" s="36"/>
      <c r="W549" s="36"/>
      <c r="X549" s="36"/>
      <c r="Y549" s="36"/>
      <c r="Z549" s="36"/>
      <c r="AA549" s="36"/>
      <c r="AB549" s="36"/>
      <c r="AC549" s="36"/>
      <c r="AD549" s="36"/>
      <c r="AE549" s="36"/>
      <c r="AR549" s="221" t="s">
        <v>304</v>
      </c>
      <c r="AT549" s="221" t="s">
        <v>286</v>
      </c>
      <c r="AU549" s="221" t="s">
        <v>93</v>
      </c>
      <c r="AY549" s="18" t="s">
        <v>283</v>
      </c>
      <c r="BE549" s="222">
        <f>IF(N549="základní",J549,0)</f>
        <v>0</v>
      </c>
      <c r="BF549" s="222">
        <f>IF(N549="snížená",J549,0)</f>
        <v>0</v>
      </c>
      <c r="BG549" s="222">
        <f>IF(N549="zákl. přenesená",J549,0)</f>
        <v>0</v>
      </c>
      <c r="BH549" s="222">
        <f>IF(N549="sníž. přenesená",J549,0)</f>
        <v>0</v>
      </c>
      <c r="BI549" s="222">
        <f>IF(N549="nulová",J549,0)</f>
        <v>0</v>
      </c>
      <c r="BJ549" s="18" t="s">
        <v>91</v>
      </c>
      <c r="BK549" s="222">
        <f>ROUND(I549*H549,2)</f>
        <v>0</v>
      </c>
      <c r="BL549" s="18" t="s">
        <v>304</v>
      </c>
      <c r="BM549" s="221" t="s">
        <v>4808</v>
      </c>
    </row>
    <row r="550" spans="1:65" s="2" customFormat="1" ht="39">
      <c r="A550" s="36"/>
      <c r="B550" s="37"/>
      <c r="C550" s="38"/>
      <c r="D550" s="223" t="s">
        <v>293</v>
      </c>
      <c r="E550" s="38"/>
      <c r="F550" s="224" t="s">
        <v>4748</v>
      </c>
      <c r="G550" s="38"/>
      <c r="H550" s="38"/>
      <c r="I550" s="124"/>
      <c r="J550" s="38"/>
      <c r="K550" s="38"/>
      <c r="L550" s="41"/>
      <c r="M550" s="225"/>
      <c r="N550" s="226"/>
      <c r="O550" s="73"/>
      <c r="P550" s="73"/>
      <c r="Q550" s="73"/>
      <c r="R550" s="73"/>
      <c r="S550" s="73"/>
      <c r="T550" s="74"/>
      <c r="U550" s="36"/>
      <c r="V550" s="36"/>
      <c r="W550" s="36"/>
      <c r="X550" s="36"/>
      <c r="Y550" s="36"/>
      <c r="Z550" s="36"/>
      <c r="AA550" s="36"/>
      <c r="AB550" s="36"/>
      <c r="AC550" s="36"/>
      <c r="AD550" s="36"/>
      <c r="AE550" s="36"/>
      <c r="AT550" s="18" t="s">
        <v>293</v>
      </c>
      <c r="AU550" s="18" t="s">
        <v>93</v>
      </c>
    </row>
    <row r="551" spans="1:65" s="15" customFormat="1" ht="11.25">
      <c r="B551" s="254"/>
      <c r="C551" s="255"/>
      <c r="D551" s="223" t="s">
        <v>440</v>
      </c>
      <c r="E551" s="256" t="s">
        <v>1</v>
      </c>
      <c r="F551" s="257" t="s">
        <v>4449</v>
      </c>
      <c r="G551" s="255"/>
      <c r="H551" s="256" t="s">
        <v>1</v>
      </c>
      <c r="I551" s="258"/>
      <c r="J551" s="255"/>
      <c r="K551" s="255"/>
      <c r="L551" s="259"/>
      <c r="M551" s="260"/>
      <c r="N551" s="261"/>
      <c r="O551" s="261"/>
      <c r="P551" s="261"/>
      <c r="Q551" s="261"/>
      <c r="R551" s="261"/>
      <c r="S551" s="261"/>
      <c r="T551" s="262"/>
      <c r="AT551" s="263" t="s">
        <v>440</v>
      </c>
      <c r="AU551" s="263" t="s">
        <v>93</v>
      </c>
      <c r="AV551" s="15" t="s">
        <v>91</v>
      </c>
      <c r="AW551" s="15" t="s">
        <v>38</v>
      </c>
      <c r="AX551" s="15" t="s">
        <v>83</v>
      </c>
      <c r="AY551" s="263" t="s">
        <v>283</v>
      </c>
    </row>
    <row r="552" spans="1:65" s="15" customFormat="1" ht="11.25">
      <c r="B552" s="254"/>
      <c r="C552" s="255"/>
      <c r="D552" s="223" t="s">
        <v>440</v>
      </c>
      <c r="E552" s="256" t="s">
        <v>1</v>
      </c>
      <c r="F552" s="257" t="s">
        <v>4749</v>
      </c>
      <c r="G552" s="255"/>
      <c r="H552" s="256" t="s">
        <v>1</v>
      </c>
      <c r="I552" s="258"/>
      <c r="J552" s="255"/>
      <c r="K552" s="255"/>
      <c r="L552" s="259"/>
      <c r="M552" s="260"/>
      <c r="N552" s="261"/>
      <c r="O552" s="261"/>
      <c r="P552" s="261"/>
      <c r="Q552" s="261"/>
      <c r="R552" s="261"/>
      <c r="S552" s="261"/>
      <c r="T552" s="262"/>
      <c r="AT552" s="263" t="s">
        <v>440</v>
      </c>
      <c r="AU552" s="263" t="s">
        <v>93</v>
      </c>
      <c r="AV552" s="15" t="s">
        <v>91</v>
      </c>
      <c r="AW552" s="15" t="s">
        <v>38</v>
      </c>
      <c r="AX552" s="15" t="s">
        <v>83</v>
      </c>
      <c r="AY552" s="263" t="s">
        <v>283</v>
      </c>
    </row>
    <row r="553" spans="1:65" s="13" customFormat="1" ht="11.25">
      <c r="B553" s="232"/>
      <c r="C553" s="233"/>
      <c r="D553" s="223" t="s">
        <v>440</v>
      </c>
      <c r="E553" s="234" t="s">
        <v>1</v>
      </c>
      <c r="F553" s="235" t="s">
        <v>4809</v>
      </c>
      <c r="G553" s="233"/>
      <c r="H553" s="236">
        <v>172</v>
      </c>
      <c r="I553" s="237"/>
      <c r="J553" s="233"/>
      <c r="K553" s="233"/>
      <c r="L553" s="238"/>
      <c r="M553" s="239"/>
      <c r="N553" s="240"/>
      <c r="O553" s="240"/>
      <c r="P553" s="240"/>
      <c r="Q553" s="240"/>
      <c r="R553" s="240"/>
      <c r="S553" s="240"/>
      <c r="T553" s="241"/>
      <c r="AT553" s="242" t="s">
        <v>440</v>
      </c>
      <c r="AU553" s="242" t="s">
        <v>93</v>
      </c>
      <c r="AV553" s="13" t="s">
        <v>93</v>
      </c>
      <c r="AW553" s="13" t="s">
        <v>38</v>
      </c>
      <c r="AX553" s="13" t="s">
        <v>83</v>
      </c>
      <c r="AY553" s="242" t="s">
        <v>283</v>
      </c>
    </row>
    <row r="554" spans="1:65" s="14" customFormat="1" ht="11.25">
      <c r="B554" s="243"/>
      <c r="C554" s="244"/>
      <c r="D554" s="223" t="s">
        <v>440</v>
      </c>
      <c r="E554" s="245" t="s">
        <v>1</v>
      </c>
      <c r="F554" s="246" t="s">
        <v>442</v>
      </c>
      <c r="G554" s="244"/>
      <c r="H554" s="247">
        <v>172</v>
      </c>
      <c r="I554" s="248"/>
      <c r="J554" s="244"/>
      <c r="K554" s="244"/>
      <c r="L554" s="249"/>
      <c r="M554" s="250"/>
      <c r="N554" s="251"/>
      <c r="O554" s="251"/>
      <c r="P554" s="251"/>
      <c r="Q554" s="251"/>
      <c r="R554" s="251"/>
      <c r="S554" s="251"/>
      <c r="T554" s="252"/>
      <c r="AT554" s="253" t="s">
        <v>440</v>
      </c>
      <c r="AU554" s="253" t="s">
        <v>93</v>
      </c>
      <c r="AV554" s="14" t="s">
        <v>304</v>
      </c>
      <c r="AW554" s="14" t="s">
        <v>38</v>
      </c>
      <c r="AX554" s="14" t="s">
        <v>91</v>
      </c>
      <c r="AY554" s="253" t="s">
        <v>283</v>
      </c>
    </row>
    <row r="555" spans="1:65" s="2" customFormat="1" ht="21.75" customHeight="1">
      <c r="A555" s="36"/>
      <c r="B555" s="37"/>
      <c r="C555" s="210" t="s">
        <v>794</v>
      </c>
      <c r="D555" s="210" t="s">
        <v>286</v>
      </c>
      <c r="E555" s="211" t="s">
        <v>4810</v>
      </c>
      <c r="F555" s="212" t="s">
        <v>4811</v>
      </c>
      <c r="G555" s="213" t="s">
        <v>347</v>
      </c>
      <c r="H555" s="214">
        <v>11</v>
      </c>
      <c r="I555" s="215"/>
      <c r="J555" s="216">
        <f>ROUND(I555*H555,2)</f>
        <v>0</v>
      </c>
      <c r="K555" s="212" t="s">
        <v>342</v>
      </c>
      <c r="L555" s="41"/>
      <c r="M555" s="217" t="s">
        <v>1</v>
      </c>
      <c r="N555" s="218" t="s">
        <v>48</v>
      </c>
      <c r="O555" s="73"/>
      <c r="P555" s="219">
        <f>O555*H555</f>
        <v>0</v>
      </c>
      <c r="Q555" s="219">
        <v>1.72E-3</v>
      </c>
      <c r="R555" s="219">
        <f>Q555*H555</f>
        <v>1.8919999999999999E-2</v>
      </c>
      <c r="S555" s="219">
        <v>0</v>
      </c>
      <c r="T555" s="220">
        <f>S555*H555</f>
        <v>0</v>
      </c>
      <c r="U555" s="36"/>
      <c r="V555" s="36"/>
      <c r="W555" s="36"/>
      <c r="X555" s="36"/>
      <c r="Y555" s="36"/>
      <c r="Z555" s="36"/>
      <c r="AA555" s="36"/>
      <c r="AB555" s="36"/>
      <c r="AC555" s="36"/>
      <c r="AD555" s="36"/>
      <c r="AE555" s="36"/>
      <c r="AR555" s="221" t="s">
        <v>304</v>
      </c>
      <c r="AT555" s="221" t="s">
        <v>286</v>
      </c>
      <c r="AU555" s="221" t="s">
        <v>93</v>
      </c>
      <c r="AY555" s="18" t="s">
        <v>283</v>
      </c>
      <c r="BE555" s="222">
        <f>IF(N555="základní",J555,0)</f>
        <v>0</v>
      </c>
      <c r="BF555" s="222">
        <f>IF(N555="snížená",J555,0)</f>
        <v>0</v>
      </c>
      <c r="BG555" s="222">
        <f>IF(N555="zákl. přenesená",J555,0)</f>
        <v>0</v>
      </c>
      <c r="BH555" s="222">
        <f>IF(N555="sníž. přenesená",J555,0)</f>
        <v>0</v>
      </c>
      <c r="BI555" s="222">
        <f>IF(N555="nulová",J555,0)</f>
        <v>0</v>
      </c>
      <c r="BJ555" s="18" t="s">
        <v>91</v>
      </c>
      <c r="BK555" s="222">
        <f>ROUND(I555*H555,2)</f>
        <v>0</v>
      </c>
      <c r="BL555" s="18" t="s">
        <v>304</v>
      </c>
      <c r="BM555" s="221" t="s">
        <v>4812</v>
      </c>
    </row>
    <row r="556" spans="1:65" s="2" customFormat="1" ht="39">
      <c r="A556" s="36"/>
      <c r="B556" s="37"/>
      <c r="C556" s="38"/>
      <c r="D556" s="223" t="s">
        <v>293</v>
      </c>
      <c r="E556" s="38"/>
      <c r="F556" s="224" t="s">
        <v>4748</v>
      </c>
      <c r="G556" s="38"/>
      <c r="H556" s="38"/>
      <c r="I556" s="124"/>
      <c r="J556" s="38"/>
      <c r="K556" s="38"/>
      <c r="L556" s="41"/>
      <c r="M556" s="225"/>
      <c r="N556" s="226"/>
      <c r="O556" s="73"/>
      <c r="P556" s="73"/>
      <c r="Q556" s="73"/>
      <c r="R556" s="73"/>
      <c r="S556" s="73"/>
      <c r="T556" s="74"/>
      <c r="U556" s="36"/>
      <c r="V556" s="36"/>
      <c r="W556" s="36"/>
      <c r="X556" s="36"/>
      <c r="Y556" s="36"/>
      <c r="Z556" s="36"/>
      <c r="AA556" s="36"/>
      <c r="AB556" s="36"/>
      <c r="AC556" s="36"/>
      <c r="AD556" s="36"/>
      <c r="AE556" s="36"/>
      <c r="AT556" s="18" t="s">
        <v>293</v>
      </c>
      <c r="AU556" s="18" t="s">
        <v>93</v>
      </c>
    </row>
    <row r="557" spans="1:65" s="15" customFormat="1" ht="11.25">
      <c r="B557" s="254"/>
      <c r="C557" s="255"/>
      <c r="D557" s="223" t="s">
        <v>440</v>
      </c>
      <c r="E557" s="256" t="s">
        <v>1</v>
      </c>
      <c r="F557" s="257" t="s">
        <v>4449</v>
      </c>
      <c r="G557" s="255"/>
      <c r="H557" s="256" t="s">
        <v>1</v>
      </c>
      <c r="I557" s="258"/>
      <c r="J557" s="255"/>
      <c r="K557" s="255"/>
      <c r="L557" s="259"/>
      <c r="M557" s="260"/>
      <c r="N557" s="261"/>
      <c r="O557" s="261"/>
      <c r="P557" s="261"/>
      <c r="Q557" s="261"/>
      <c r="R557" s="261"/>
      <c r="S557" s="261"/>
      <c r="T557" s="262"/>
      <c r="AT557" s="263" t="s">
        <v>440</v>
      </c>
      <c r="AU557" s="263" t="s">
        <v>93</v>
      </c>
      <c r="AV557" s="15" t="s">
        <v>91</v>
      </c>
      <c r="AW557" s="15" t="s">
        <v>38</v>
      </c>
      <c r="AX557" s="15" t="s">
        <v>83</v>
      </c>
      <c r="AY557" s="263" t="s">
        <v>283</v>
      </c>
    </row>
    <row r="558" spans="1:65" s="15" customFormat="1" ht="11.25">
      <c r="B558" s="254"/>
      <c r="C558" s="255"/>
      <c r="D558" s="223" t="s">
        <v>440</v>
      </c>
      <c r="E558" s="256" t="s">
        <v>1</v>
      </c>
      <c r="F558" s="257" t="s">
        <v>4749</v>
      </c>
      <c r="G558" s="255"/>
      <c r="H558" s="256" t="s">
        <v>1</v>
      </c>
      <c r="I558" s="258"/>
      <c r="J558" s="255"/>
      <c r="K558" s="255"/>
      <c r="L558" s="259"/>
      <c r="M558" s="260"/>
      <c r="N558" s="261"/>
      <c r="O558" s="261"/>
      <c r="P558" s="261"/>
      <c r="Q558" s="261"/>
      <c r="R558" s="261"/>
      <c r="S558" s="261"/>
      <c r="T558" s="262"/>
      <c r="AT558" s="263" t="s">
        <v>440</v>
      </c>
      <c r="AU558" s="263" t="s">
        <v>93</v>
      </c>
      <c r="AV558" s="15" t="s">
        <v>91</v>
      </c>
      <c r="AW558" s="15" t="s">
        <v>38</v>
      </c>
      <c r="AX558" s="15" t="s">
        <v>83</v>
      </c>
      <c r="AY558" s="263" t="s">
        <v>283</v>
      </c>
    </row>
    <row r="559" spans="1:65" s="13" customFormat="1" ht="11.25">
      <c r="B559" s="232"/>
      <c r="C559" s="233"/>
      <c r="D559" s="223" t="s">
        <v>440</v>
      </c>
      <c r="E559" s="234" t="s">
        <v>1</v>
      </c>
      <c r="F559" s="235" t="s">
        <v>4813</v>
      </c>
      <c r="G559" s="233"/>
      <c r="H559" s="236">
        <v>11</v>
      </c>
      <c r="I559" s="237"/>
      <c r="J559" s="233"/>
      <c r="K559" s="233"/>
      <c r="L559" s="238"/>
      <c r="M559" s="239"/>
      <c r="N559" s="240"/>
      <c r="O559" s="240"/>
      <c r="P559" s="240"/>
      <c r="Q559" s="240"/>
      <c r="R559" s="240"/>
      <c r="S559" s="240"/>
      <c r="T559" s="241"/>
      <c r="AT559" s="242" t="s">
        <v>440</v>
      </c>
      <c r="AU559" s="242" t="s">
        <v>93</v>
      </c>
      <c r="AV559" s="13" t="s">
        <v>93</v>
      </c>
      <c r="AW559" s="13" t="s">
        <v>38</v>
      </c>
      <c r="AX559" s="13" t="s">
        <v>83</v>
      </c>
      <c r="AY559" s="242" t="s">
        <v>283</v>
      </c>
    </row>
    <row r="560" spans="1:65" s="14" customFormat="1" ht="11.25">
      <c r="B560" s="243"/>
      <c r="C560" s="244"/>
      <c r="D560" s="223" t="s">
        <v>440</v>
      </c>
      <c r="E560" s="245" t="s">
        <v>1</v>
      </c>
      <c r="F560" s="246" t="s">
        <v>442</v>
      </c>
      <c r="G560" s="244"/>
      <c r="H560" s="247">
        <v>11</v>
      </c>
      <c r="I560" s="248"/>
      <c r="J560" s="244"/>
      <c r="K560" s="244"/>
      <c r="L560" s="249"/>
      <c r="M560" s="250"/>
      <c r="N560" s="251"/>
      <c r="O560" s="251"/>
      <c r="P560" s="251"/>
      <c r="Q560" s="251"/>
      <c r="R560" s="251"/>
      <c r="S560" s="251"/>
      <c r="T560" s="252"/>
      <c r="AT560" s="253" t="s">
        <v>440</v>
      </c>
      <c r="AU560" s="253" t="s">
        <v>93</v>
      </c>
      <c r="AV560" s="14" t="s">
        <v>304</v>
      </c>
      <c r="AW560" s="14" t="s">
        <v>38</v>
      </c>
      <c r="AX560" s="14" t="s">
        <v>91</v>
      </c>
      <c r="AY560" s="253" t="s">
        <v>283</v>
      </c>
    </row>
    <row r="561" spans="1:65" s="2" customFormat="1" ht="21.75" customHeight="1">
      <c r="A561" s="36"/>
      <c r="B561" s="37"/>
      <c r="C561" s="210" t="s">
        <v>798</v>
      </c>
      <c r="D561" s="210" t="s">
        <v>286</v>
      </c>
      <c r="E561" s="211" t="s">
        <v>4814</v>
      </c>
      <c r="F561" s="212" t="s">
        <v>4815</v>
      </c>
      <c r="G561" s="213" t="s">
        <v>320</v>
      </c>
      <c r="H561" s="214">
        <v>2</v>
      </c>
      <c r="I561" s="215"/>
      <c r="J561" s="216">
        <f>ROUND(I561*H561,2)</f>
        <v>0</v>
      </c>
      <c r="K561" s="212" t="s">
        <v>342</v>
      </c>
      <c r="L561" s="41"/>
      <c r="M561" s="217" t="s">
        <v>1</v>
      </c>
      <c r="N561" s="218" t="s">
        <v>48</v>
      </c>
      <c r="O561" s="73"/>
      <c r="P561" s="219">
        <f>O561*H561</f>
        <v>0</v>
      </c>
      <c r="Q561" s="219">
        <v>1.72E-3</v>
      </c>
      <c r="R561" s="219">
        <f>Q561*H561</f>
        <v>3.4399999999999999E-3</v>
      </c>
      <c r="S561" s="219">
        <v>0</v>
      </c>
      <c r="T561" s="220">
        <f>S561*H561</f>
        <v>0</v>
      </c>
      <c r="U561" s="36"/>
      <c r="V561" s="36"/>
      <c r="W561" s="36"/>
      <c r="X561" s="36"/>
      <c r="Y561" s="36"/>
      <c r="Z561" s="36"/>
      <c r="AA561" s="36"/>
      <c r="AB561" s="36"/>
      <c r="AC561" s="36"/>
      <c r="AD561" s="36"/>
      <c r="AE561" s="36"/>
      <c r="AR561" s="221" t="s">
        <v>304</v>
      </c>
      <c r="AT561" s="221" t="s">
        <v>286</v>
      </c>
      <c r="AU561" s="221" t="s">
        <v>93</v>
      </c>
      <c r="AY561" s="18" t="s">
        <v>283</v>
      </c>
      <c r="BE561" s="222">
        <f>IF(N561="základní",J561,0)</f>
        <v>0</v>
      </c>
      <c r="BF561" s="222">
        <f>IF(N561="snížená",J561,0)</f>
        <v>0</v>
      </c>
      <c r="BG561" s="222">
        <f>IF(N561="zákl. přenesená",J561,0)</f>
        <v>0</v>
      </c>
      <c r="BH561" s="222">
        <f>IF(N561="sníž. přenesená",J561,0)</f>
        <v>0</v>
      </c>
      <c r="BI561" s="222">
        <f>IF(N561="nulová",J561,0)</f>
        <v>0</v>
      </c>
      <c r="BJ561" s="18" t="s">
        <v>91</v>
      </c>
      <c r="BK561" s="222">
        <f>ROUND(I561*H561,2)</f>
        <v>0</v>
      </c>
      <c r="BL561" s="18" t="s">
        <v>304</v>
      </c>
      <c r="BM561" s="221" t="s">
        <v>4816</v>
      </c>
    </row>
    <row r="562" spans="1:65" s="2" customFormat="1" ht="39">
      <c r="A562" s="36"/>
      <c r="B562" s="37"/>
      <c r="C562" s="38"/>
      <c r="D562" s="223" t="s">
        <v>293</v>
      </c>
      <c r="E562" s="38"/>
      <c r="F562" s="224" t="s">
        <v>4748</v>
      </c>
      <c r="G562" s="38"/>
      <c r="H562" s="38"/>
      <c r="I562" s="124"/>
      <c r="J562" s="38"/>
      <c r="K562" s="38"/>
      <c r="L562" s="41"/>
      <c r="M562" s="225"/>
      <c r="N562" s="226"/>
      <c r="O562" s="73"/>
      <c r="P562" s="73"/>
      <c r="Q562" s="73"/>
      <c r="R562" s="73"/>
      <c r="S562" s="73"/>
      <c r="T562" s="74"/>
      <c r="U562" s="36"/>
      <c r="V562" s="36"/>
      <c r="W562" s="36"/>
      <c r="X562" s="36"/>
      <c r="Y562" s="36"/>
      <c r="Z562" s="36"/>
      <c r="AA562" s="36"/>
      <c r="AB562" s="36"/>
      <c r="AC562" s="36"/>
      <c r="AD562" s="36"/>
      <c r="AE562" s="36"/>
      <c r="AT562" s="18" t="s">
        <v>293</v>
      </c>
      <c r="AU562" s="18" t="s">
        <v>93</v>
      </c>
    </row>
    <row r="563" spans="1:65" s="15" customFormat="1" ht="11.25">
      <c r="B563" s="254"/>
      <c r="C563" s="255"/>
      <c r="D563" s="223" t="s">
        <v>440</v>
      </c>
      <c r="E563" s="256" t="s">
        <v>1</v>
      </c>
      <c r="F563" s="257" t="s">
        <v>4449</v>
      </c>
      <c r="G563" s="255"/>
      <c r="H563" s="256" t="s">
        <v>1</v>
      </c>
      <c r="I563" s="258"/>
      <c r="J563" s="255"/>
      <c r="K563" s="255"/>
      <c r="L563" s="259"/>
      <c r="M563" s="260"/>
      <c r="N563" s="261"/>
      <c r="O563" s="261"/>
      <c r="P563" s="261"/>
      <c r="Q563" s="261"/>
      <c r="R563" s="261"/>
      <c r="S563" s="261"/>
      <c r="T563" s="262"/>
      <c r="AT563" s="263" t="s">
        <v>440</v>
      </c>
      <c r="AU563" s="263" t="s">
        <v>93</v>
      </c>
      <c r="AV563" s="15" t="s">
        <v>91</v>
      </c>
      <c r="AW563" s="15" t="s">
        <v>38</v>
      </c>
      <c r="AX563" s="15" t="s">
        <v>83</v>
      </c>
      <c r="AY563" s="263" t="s">
        <v>283</v>
      </c>
    </row>
    <row r="564" spans="1:65" s="15" customFormat="1" ht="11.25">
      <c r="B564" s="254"/>
      <c r="C564" s="255"/>
      <c r="D564" s="223" t="s">
        <v>440</v>
      </c>
      <c r="E564" s="256" t="s">
        <v>1</v>
      </c>
      <c r="F564" s="257" t="s">
        <v>4749</v>
      </c>
      <c r="G564" s="255"/>
      <c r="H564" s="256" t="s">
        <v>1</v>
      </c>
      <c r="I564" s="258"/>
      <c r="J564" s="255"/>
      <c r="K564" s="255"/>
      <c r="L564" s="259"/>
      <c r="M564" s="260"/>
      <c r="N564" s="261"/>
      <c r="O564" s="261"/>
      <c r="P564" s="261"/>
      <c r="Q564" s="261"/>
      <c r="R564" s="261"/>
      <c r="S564" s="261"/>
      <c r="T564" s="262"/>
      <c r="AT564" s="263" t="s">
        <v>440</v>
      </c>
      <c r="AU564" s="263" t="s">
        <v>93</v>
      </c>
      <c r="AV564" s="15" t="s">
        <v>91</v>
      </c>
      <c r="AW564" s="15" t="s">
        <v>38</v>
      </c>
      <c r="AX564" s="15" t="s">
        <v>83</v>
      </c>
      <c r="AY564" s="263" t="s">
        <v>283</v>
      </c>
    </row>
    <row r="565" spans="1:65" s="13" customFormat="1" ht="11.25">
      <c r="B565" s="232"/>
      <c r="C565" s="233"/>
      <c r="D565" s="223" t="s">
        <v>440</v>
      </c>
      <c r="E565" s="234" t="s">
        <v>1</v>
      </c>
      <c r="F565" s="235" t="s">
        <v>4793</v>
      </c>
      <c r="G565" s="233"/>
      <c r="H565" s="236">
        <v>2</v>
      </c>
      <c r="I565" s="237"/>
      <c r="J565" s="233"/>
      <c r="K565" s="233"/>
      <c r="L565" s="238"/>
      <c r="M565" s="239"/>
      <c r="N565" s="240"/>
      <c r="O565" s="240"/>
      <c r="P565" s="240"/>
      <c r="Q565" s="240"/>
      <c r="R565" s="240"/>
      <c r="S565" s="240"/>
      <c r="T565" s="241"/>
      <c r="AT565" s="242" t="s">
        <v>440</v>
      </c>
      <c r="AU565" s="242" t="s">
        <v>93</v>
      </c>
      <c r="AV565" s="13" t="s">
        <v>93</v>
      </c>
      <c r="AW565" s="13" t="s">
        <v>38</v>
      </c>
      <c r="AX565" s="13" t="s">
        <v>83</v>
      </c>
      <c r="AY565" s="242" t="s">
        <v>283</v>
      </c>
    </row>
    <row r="566" spans="1:65" s="14" customFormat="1" ht="11.25">
      <c r="B566" s="243"/>
      <c r="C566" s="244"/>
      <c r="D566" s="223" t="s">
        <v>440</v>
      </c>
      <c r="E566" s="245" t="s">
        <v>1</v>
      </c>
      <c r="F566" s="246" t="s">
        <v>442</v>
      </c>
      <c r="G566" s="244"/>
      <c r="H566" s="247">
        <v>2</v>
      </c>
      <c r="I566" s="248"/>
      <c r="J566" s="244"/>
      <c r="K566" s="244"/>
      <c r="L566" s="249"/>
      <c r="M566" s="250"/>
      <c r="N566" s="251"/>
      <c r="O566" s="251"/>
      <c r="P566" s="251"/>
      <c r="Q566" s="251"/>
      <c r="R566" s="251"/>
      <c r="S566" s="251"/>
      <c r="T566" s="252"/>
      <c r="AT566" s="253" t="s">
        <v>440</v>
      </c>
      <c r="AU566" s="253" t="s">
        <v>93</v>
      </c>
      <c r="AV566" s="14" t="s">
        <v>304</v>
      </c>
      <c r="AW566" s="14" t="s">
        <v>38</v>
      </c>
      <c r="AX566" s="14" t="s">
        <v>91</v>
      </c>
      <c r="AY566" s="253" t="s">
        <v>283</v>
      </c>
    </row>
    <row r="567" spans="1:65" s="2" customFormat="1" ht="21.75" customHeight="1">
      <c r="A567" s="36"/>
      <c r="B567" s="37"/>
      <c r="C567" s="210" t="s">
        <v>803</v>
      </c>
      <c r="D567" s="210" t="s">
        <v>286</v>
      </c>
      <c r="E567" s="211" t="s">
        <v>4817</v>
      </c>
      <c r="F567" s="212" t="s">
        <v>4818</v>
      </c>
      <c r="G567" s="213" t="s">
        <v>320</v>
      </c>
      <c r="H567" s="214">
        <v>2</v>
      </c>
      <c r="I567" s="215"/>
      <c r="J567" s="216">
        <f>ROUND(I567*H567,2)</f>
        <v>0</v>
      </c>
      <c r="K567" s="212" t="s">
        <v>342</v>
      </c>
      <c r="L567" s="41"/>
      <c r="M567" s="217" t="s">
        <v>1</v>
      </c>
      <c r="N567" s="218" t="s">
        <v>48</v>
      </c>
      <c r="O567" s="73"/>
      <c r="P567" s="219">
        <f>O567*H567</f>
        <v>0</v>
      </c>
      <c r="Q567" s="219">
        <v>1.72E-3</v>
      </c>
      <c r="R567" s="219">
        <f>Q567*H567</f>
        <v>3.4399999999999999E-3</v>
      </c>
      <c r="S567" s="219">
        <v>0</v>
      </c>
      <c r="T567" s="220">
        <f>S567*H567</f>
        <v>0</v>
      </c>
      <c r="U567" s="36"/>
      <c r="V567" s="36"/>
      <c r="W567" s="36"/>
      <c r="X567" s="36"/>
      <c r="Y567" s="36"/>
      <c r="Z567" s="36"/>
      <c r="AA567" s="36"/>
      <c r="AB567" s="36"/>
      <c r="AC567" s="36"/>
      <c r="AD567" s="36"/>
      <c r="AE567" s="36"/>
      <c r="AR567" s="221" t="s">
        <v>304</v>
      </c>
      <c r="AT567" s="221" t="s">
        <v>286</v>
      </c>
      <c r="AU567" s="221" t="s">
        <v>93</v>
      </c>
      <c r="AY567" s="18" t="s">
        <v>283</v>
      </c>
      <c r="BE567" s="222">
        <f>IF(N567="základní",J567,0)</f>
        <v>0</v>
      </c>
      <c r="BF567" s="222">
        <f>IF(N567="snížená",J567,0)</f>
        <v>0</v>
      </c>
      <c r="BG567" s="222">
        <f>IF(N567="zákl. přenesená",J567,0)</f>
        <v>0</v>
      </c>
      <c r="BH567" s="222">
        <f>IF(N567="sníž. přenesená",J567,0)</f>
        <v>0</v>
      </c>
      <c r="BI567" s="222">
        <f>IF(N567="nulová",J567,0)</f>
        <v>0</v>
      </c>
      <c r="BJ567" s="18" t="s">
        <v>91</v>
      </c>
      <c r="BK567" s="222">
        <f>ROUND(I567*H567,2)</f>
        <v>0</v>
      </c>
      <c r="BL567" s="18" t="s">
        <v>304</v>
      </c>
      <c r="BM567" s="221" t="s">
        <v>4819</v>
      </c>
    </row>
    <row r="568" spans="1:65" s="2" customFormat="1" ht="39">
      <c r="A568" s="36"/>
      <c r="B568" s="37"/>
      <c r="C568" s="38"/>
      <c r="D568" s="223" t="s">
        <v>293</v>
      </c>
      <c r="E568" s="38"/>
      <c r="F568" s="224" t="s">
        <v>4748</v>
      </c>
      <c r="G568" s="38"/>
      <c r="H568" s="38"/>
      <c r="I568" s="124"/>
      <c r="J568" s="38"/>
      <c r="K568" s="38"/>
      <c r="L568" s="41"/>
      <c r="M568" s="225"/>
      <c r="N568" s="226"/>
      <c r="O568" s="73"/>
      <c r="P568" s="73"/>
      <c r="Q568" s="73"/>
      <c r="R568" s="73"/>
      <c r="S568" s="73"/>
      <c r="T568" s="74"/>
      <c r="U568" s="36"/>
      <c r="V568" s="36"/>
      <c r="W568" s="36"/>
      <c r="X568" s="36"/>
      <c r="Y568" s="36"/>
      <c r="Z568" s="36"/>
      <c r="AA568" s="36"/>
      <c r="AB568" s="36"/>
      <c r="AC568" s="36"/>
      <c r="AD568" s="36"/>
      <c r="AE568" s="36"/>
      <c r="AT568" s="18" t="s">
        <v>293</v>
      </c>
      <c r="AU568" s="18" t="s">
        <v>93</v>
      </c>
    </row>
    <row r="569" spans="1:65" s="15" customFormat="1" ht="11.25">
      <c r="B569" s="254"/>
      <c r="C569" s="255"/>
      <c r="D569" s="223" t="s">
        <v>440</v>
      </c>
      <c r="E569" s="256" t="s">
        <v>1</v>
      </c>
      <c r="F569" s="257" t="s">
        <v>4449</v>
      </c>
      <c r="G569" s="255"/>
      <c r="H569" s="256" t="s">
        <v>1</v>
      </c>
      <c r="I569" s="258"/>
      <c r="J569" s="255"/>
      <c r="K569" s="255"/>
      <c r="L569" s="259"/>
      <c r="M569" s="260"/>
      <c r="N569" s="261"/>
      <c r="O569" s="261"/>
      <c r="P569" s="261"/>
      <c r="Q569" s="261"/>
      <c r="R569" s="261"/>
      <c r="S569" s="261"/>
      <c r="T569" s="262"/>
      <c r="AT569" s="263" t="s">
        <v>440</v>
      </c>
      <c r="AU569" s="263" t="s">
        <v>93</v>
      </c>
      <c r="AV569" s="15" t="s">
        <v>91</v>
      </c>
      <c r="AW569" s="15" t="s">
        <v>38</v>
      </c>
      <c r="AX569" s="15" t="s">
        <v>83</v>
      </c>
      <c r="AY569" s="263" t="s">
        <v>283</v>
      </c>
    </row>
    <row r="570" spans="1:65" s="15" customFormat="1" ht="11.25">
      <c r="B570" s="254"/>
      <c r="C570" s="255"/>
      <c r="D570" s="223" t="s">
        <v>440</v>
      </c>
      <c r="E570" s="256" t="s">
        <v>1</v>
      </c>
      <c r="F570" s="257" t="s">
        <v>4749</v>
      </c>
      <c r="G570" s="255"/>
      <c r="H570" s="256" t="s">
        <v>1</v>
      </c>
      <c r="I570" s="258"/>
      <c r="J570" s="255"/>
      <c r="K570" s="255"/>
      <c r="L570" s="259"/>
      <c r="M570" s="260"/>
      <c r="N570" s="261"/>
      <c r="O570" s="261"/>
      <c r="P570" s="261"/>
      <c r="Q570" s="261"/>
      <c r="R570" s="261"/>
      <c r="S570" s="261"/>
      <c r="T570" s="262"/>
      <c r="AT570" s="263" t="s">
        <v>440</v>
      </c>
      <c r="AU570" s="263" t="s">
        <v>93</v>
      </c>
      <c r="AV570" s="15" t="s">
        <v>91</v>
      </c>
      <c r="AW570" s="15" t="s">
        <v>38</v>
      </c>
      <c r="AX570" s="15" t="s">
        <v>83</v>
      </c>
      <c r="AY570" s="263" t="s">
        <v>283</v>
      </c>
    </row>
    <row r="571" spans="1:65" s="13" customFormat="1" ht="11.25">
      <c r="B571" s="232"/>
      <c r="C571" s="233"/>
      <c r="D571" s="223" t="s">
        <v>440</v>
      </c>
      <c r="E571" s="234" t="s">
        <v>1</v>
      </c>
      <c r="F571" s="235" t="s">
        <v>4793</v>
      </c>
      <c r="G571" s="233"/>
      <c r="H571" s="236">
        <v>2</v>
      </c>
      <c r="I571" s="237"/>
      <c r="J571" s="233"/>
      <c r="K571" s="233"/>
      <c r="L571" s="238"/>
      <c r="M571" s="239"/>
      <c r="N571" s="240"/>
      <c r="O571" s="240"/>
      <c r="P571" s="240"/>
      <c r="Q571" s="240"/>
      <c r="R571" s="240"/>
      <c r="S571" s="240"/>
      <c r="T571" s="241"/>
      <c r="AT571" s="242" t="s">
        <v>440</v>
      </c>
      <c r="AU571" s="242" t="s">
        <v>93</v>
      </c>
      <c r="AV571" s="13" t="s">
        <v>93</v>
      </c>
      <c r="AW571" s="13" t="s">
        <v>38</v>
      </c>
      <c r="AX571" s="13" t="s">
        <v>83</v>
      </c>
      <c r="AY571" s="242" t="s">
        <v>283</v>
      </c>
    </row>
    <row r="572" spans="1:65" s="14" customFormat="1" ht="11.25">
      <c r="B572" s="243"/>
      <c r="C572" s="244"/>
      <c r="D572" s="223" t="s">
        <v>440</v>
      </c>
      <c r="E572" s="245" t="s">
        <v>1</v>
      </c>
      <c r="F572" s="246" t="s">
        <v>442</v>
      </c>
      <c r="G572" s="244"/>
      <c r="H572" s="247">
        <v>2</v>
      </c>
      <c r="I572" s="248"/>
      <c r="J572" s="244"/>
      <c r="K572" s="244"/>
      <c r="L572" s="249"/>
      <c r="M572" s="250"/>
      <c r="N572" s="251"/>
      <c r="O572" s="251"/>
      <c r="P572" s="251"/>
      <c r="Q572" s="251"/>
      <c r="R572" s="251"/>
      <c r="S572" s="251"/>
      <c r="T572" s="252"/>
      <c r="AT572" s="253" t="s">
        <v>440</v>
      </c>
      <c r="AU572" s="253" t="s">
        <v>93</v>
      </c>
      <c r="AV572" s="14" t="s">
        <v>304</v>
      </c>
      <c r="AW572" s="14" t="s">
        <v>38</v>
      </c>
      <c r="AX572" s="14" t="s">
        <v>91</v>
      </c>
      <c r="AY572" s="253" t="s">
        <v>283</v>
      </c>
    </row>
    <row r="573" spans="1:65" s="2" customFormat="1" ht="21.75" customHeight="1">
      <c r="A573" s="36"/>
      <c r="B573" s="37"/>
      <c r="C573" s="210" t="s">
        <v>813</v>
      </c>
      <c r="D573" s="210" t="s">
        <v>286</v>
      </c>
      <c r="E573" s="211" t="s">
        <v>4820</v>
      </c>
      <c r="F573" s="212" t="s">
        <v>4821</v>
      </c>
      <c r="G573" s="213" t="s">
        <v>320</v>
      </c>
      <c r="H573" s="214">
        <v>2</v>
      </c>
      <c r="I573" s="215"/>
      <c r="J573" s="216">
        <f>ROUND(I573*H573,2)</f>
        <v>0</v>
      </c>
      <c r="K573" s="212" t="s">
        <v>342</v>
      </c>
      <c r="L573" s="41"/>
      <c r="M573" s="217" t="s">
        <v>1</v>
      </c>
      <c r="N573" s="218" t="s">
        <v>48</v>
      </c>
      <c r="O573" s="73"/>
      <c r="P573" s="219">
        <f>O573*H573</f>
        <v>0</v>
      </c>
      <c r="Q573" s="219">
        <v>1.72E-3</v>
      </c>
      <c r="R573" s="219">
        <f>Q573*H573</f>
        <v>3.4399999999999999E-3</v>
      </c>
      <c r="S573" s="219">
        <v>0</v>
      </c>
      <c r="T573" s="220">
        <f>S573*H573</f>
        <v>0</v>
      </c>
      <c r="U573" s="36"/>
      <c r="V573" s="36"/>
      <c r="W573" s="36"/>
      <c r="X573" s="36"/>
      <c r="Y573" s="36"/>
      <c r="Z573" s="36"/>
      <c r="AA573" s="36"/>
      <c r="AB573" s="36"/>
      <c r="AC573" s="36"/>
      <c r="AD573" s="36"/>
      <c r="AE573" s="36"/>
      <c r="AR573" s="221" t="s">
        <v>304</v>
      </c>
      <c r="AT573" s="221" t="s">
        <v>286</v>
      </c>
      <c r="AU573" s="221" t="s">
        <v>93</v>
      </c>
      <c r="AY573" s="18" t="s">
        <v>283</v>
      </c>
      <c r="BE573" s="222">
        <f>IF(N573="základní",J573,0)</f>
        <v>0</v>
      </c>
      <c r="BF573" s="222">
        <f>IF(N573="snížená",J573,0)</f>
        <v>0</v>
      </c>
      <c r="BG573" s="222">
        <f>IF(N573="zákl. přenesená",J573,0)</f>
        <v>0</v>
      </c>
      <c r="BH573" s="222">
        <f>IF(N573="sníž. přenesená",J573,0)</f>
        <v>0</v>
      </c>
      <c r="BI573" s="222">
        <f>IF(N573="nulová",J573,0)</f>
        <v>0</v>
      </c>
      <c r="BJ573" s="18" t="s">
        <v>91</v>
      </c>
      <c r="BK573" s="222">
        <f>ROUND(I573*H573,2)</f>
        <v>0</v>
      </c>
      <c r="BL573" s="18" t="s">
        <v>304</v>
      </c>
      <c r="BM573" s="221" t="s">
        <v>4822</v>
      </c>
    </row>
    <row r="574" spans="1:65" s="2" customFormat="1" ht="39">
      <c r="A574" s="36"/>
      <c r="B574" s="37"/>
      <c r="C574" s="38"/>
      <c r="D574" s="223" t="s">
        <v>293</v>
      </c>
      <c r="E574" s="38"/>
      <c r="F574" s="224" t="s">
        <v>4748</v>
      </c>
      <c r="G574" s="38"/>
      <c r="H574" s="38"/>
      <c r="I574" s="124"/>
      <c r="J574" s="38"/>
      <c r="K574" s="38"/>
      <c r="L574" s="41"/>
      <c r="M574" s="225"/>
      <c r="N574" s="226"/>
      <c r="O574" s="73"/>
      <c r="P574" s="73"/>
      <c r="Q574" s="73"/>
      <c r="R574" s="73"/>
      <c r="S574" s="73"/>
      <c r="T574" s="74"/>
      <c r="U574" s="36"/>
      <c r="V574" s="36"/>
      <c r="W574" s="36"/>
      <c r="X574" s="36"/>
      <c r="Y574" s="36"/>
      <c r="Z574" s="36"/>
      <c r="AA574" s="36"/>
      <c r="AB574" s="36"/>
      <c r="AC574" s="36"/>
      <c r="AD574" s="36"/>
      <c r="AE574" s="36"/>
      <c r="AT574" s="18" t="s">
        <v>293</v>
      </c>
      <c r="AU574" s="18" t="s">
        <v>93</v>
      </c>
    </row>
    <row r="575" spans="1:65" s="15" customFormat="1" ht="11.25">
      <c r="B575" s="254"/>
      <c r="C575" s="255"/>
      <c r="D575" s="223" t="s">
        <v>440</v>
      </c>
      <c r="E575" s="256" t="s">
        <v>1</v>
      </c>
      <c r="F575" s="257" t="s">
        <v>4449</v>
      </c>
      <c r="G575" s="255"/>
      <c r="H575" s="256" t="s">
        <v>1</v>
      </c>
      <c r="I575" s="258"/>
      <c r="J575" s="255"/>
      <c r="K575" s="255"/>
      <c r="L575" s="259"/>
      <c r="M575" s="260"/>
      <c r="N575" s="261"/>
      <c r="O575" s="261"/>
      <c r="P575" s="261"/>
      <c r="Q575" s="261"/>
      <c r="R575" s="261"/>
      <c r="S575" s="261"/>
      <c r="T575" s="262"/>
      <c r="AT575" s="263" t="s">
        <v>440</v>
      </c>
      <c r="AU575" s="263" t="s">
        <v>93</v>
      </c>
      <c r="AV575" s="15" t="s">
        <v>91</v>
      </c>
      <c r="AW575" s="15" t="s">
        <v>38</v>
      </c>
      <c r="AX575" s="15" t="s">
        <v>83</v>
      </c>
      <c r="AY575" s="263" t="s">
        <v>283</v>
      </c>
    </row>
    <row r="576" spans="1:65" s="15" customFormat="1" ht="11.25">
      <c r="B576" s="254"/>
      <c r="C576" s="255"/>
      <c r="D576" s="223" t="s">
        <v>440</v>
      </c>
      <c r="E576" s="256" t="s">
        <v>1</v>
      </c>
      <c r="F576" s="257" t="s">
        <v>4749</v>
      </c>
      <c r="G576" s="255"/>
      <c r="H576" s="256" t="s">
        <v>1</v>
      </c>
      <c r="I576" s="258"/>
      <c r="J576" s="255"/>
      <c r="K576" s="255"/>
      <c r="L576" s="259"/>
      <c r="M576" s="260"/>
      <c r="N576" s="261"/>
      <c r="O576" s="261"/>
      <c r="P576" s="261"/>
      <c r="Q576" s="261"/>
      <c r="R576" s="261"/>
      <c r="S576" s="261"/>
      <c r="T576" s="262"/>
      <c r="AT576" s="263" t="s">
        <v>440</v>
      </c>
      <c r="AU576" s="263" t="s">
        <v>93</v>
      </c>
      <c r="AV576" s="15" t="s">
        <v>91</v>
      </c>
      <c r="AW576" s="15" t="s">
        <v>38</v>
      </c>
      <c r="AX576" s="15" t="s">
        <v>83</v>
      </c>
      <c r="AY576" s="263" t="s">
        <v>283</v>
      </c>
    </row>
    <row r="577" spans="1:65" s="13" customFormat="1" ht="11.25">
      <c r="B577" s="232"/>
      <c r="C577" s="233"/>
      <c r="D577" s="223" t="s">
        <v>440</v>
      </c>
      <c r="E577" s="234" t="s">
        <v>1</v>
      </c>
      <c r="F577" s="235" t="s">
        <v>4793</v>
      </c>
      <c r="G577" s="233"/>
      <c r="H577" s="236">
        <v>2</v>
      </c>
      <c r="I577" s="237"/>
      <c r="J577" s="233"/>
      <c r="K577" s="233"/>
      <c r="L577" s="238"/>
      <c r="M577" s="239"/>
      <c r="N577" s="240"/>
      <c r="O577" s="240"/>
      <c r="P577" s="240"/>
      <c r="Q577" s="240"/>
      <c r="R577" s="240"/>
      <c r="S577" s="240"/>
      <c r="T577" s="241"/>
      <c r="AT577" s="242" t="s">
        <v>440</v>
      </c>
      <c r="AU577" s="242" t="s">
        <v>93</v>
      </c>
      <c r="AV577" s="13" t="s">
        <v>93</v>
      </c>
      <c r="AW577" s="13" t="s">
        <v>38</v>
      </c>
      <c r="AX577" s="13" t="s">
        <v>83</v>
      </c>
      <c r="AY577" s="242" t="s">
        <v>283</v>
      </c>
    </row>
    <row r="578" spans="1:65" s="14" customFormat="1" ht="11.25">
      <c r="B578" s="243"/>
      <c r="C578" s="244"/>
      <c r="D578" s="223" t="s">
        <v>440</v>
      </c>
      <c r="E578" s="245" t="s">
        <v>1</v>
      </c>
      <c r="F578" s="246" t="s">
        <v>442</v>
      </c>
      <c r="G578" s="244"/>
      <c r="H578" s="247">
        <v>2</v>
      </c>
      <c r="I578" s="248"/>
      <c r="J578" s="244"/>
      <c r="K578" s="244"/>
      <c r="L578" s="249"/>
      <c r="M578" s="250"/>
      <c r="N578" s="251"/>
      <c r="O578" s="251"/>
      <c r="P578" s="251"/>
      <c r="Q578" s="251"/>
      <c r="R578" s="251"/>
      <c r="S578" s="251"/>
      <c r="T578" s="252"/>
      <c r="AT578" s="253" t="s">
        <v>440</v>
      </c>
      <c r="AU578" s="253" t="s">
        <v>93</v>
      </c>
      <c r="AV578" s="14" t="s">
        <v>304</v>
      </c>
      <c r="AW578" s="14" t="s">
        <v>38</v>
      </c>
      <c r="AX578" s="14" t="s">
        <v>91</v>
      </c>
      <c r="AY578" s="253" t="s">
        <v>283</v>
      </c>
    </row>
    <row r="579" spans="1:65" s="2" customFormat="1" ht="21.75" customHeight="1">
      <c r="A579" s="36"/>
      <c r="B579" s="37"/>
      <c r="C579" s="210" t="s">
        <v>820</v>
      </c>
      <c r="D579" s="210" t="s">
        <v>286</v>
      </c>
      <c r="E579" s="211" t="s">
        <v>4823</v>
      </c>
      <c r="F579" s="212" t="s">
        <v>4824</v>
      </c>
      <c r="G579" s="213" t="s">
        <v>347</v>
      </c>
      <c r="H579" s="214">
        <v>6.2</v>
      </c>
      <c r="I579" s="215"/>
      <c r="J579" s="216">
        <f>ROUND(I579*H579,2)</f>
        <v>0</v>
      </c>
      <c r="K579" s="212" t="s">
        <v>342</v>
      </c>
      <c r="L579" s="41"/>
      <c r="M579" s="217" t="s">
        <v>1</v>
      </c>
      <c r="N579" s="218" t="s">
        <v>48</v>
      </c>
      <c r="O579" s="73"/>
      <c r="P579" s="219">
        <f>O579*H579</f>
        <v>0</v>
      </c>
      <c r="Q579" s="219">
        <v>1.72E-3</v>
      </c>
      <c r="R579" s="219">
        <f>Q579*H579</f>
        <v>1.0664E-2</v>
      </c>
      <c r="S579" s="219">
        <v>0</v>
      </c>
      <c r="T579" s="220">
        <f>S579*H579</f>
        <v>0</v>
      </c>
      <c r="U579" s="36"/>
      <c r="V579" s="36"/>
      <c r="W579" s="36"/>
      <c r="X579" s="36"/>
      <c r="Y579" s="36"/>
      <c r="Z579" s="36"/>
      <c r="AA579" s="36"/>
      <c r="AB579" s="36"/>
      <c r="AC579" s="36"/>
      <c r="AD579" s="36"/>
      <c r="AE579" s="36"/>
      <c r="AR579" s="221" t="s">
        <v>304</v>
      </c>
      <c r="AT579" s="221" t="s">
        <v>286</v>
      </c>
      <c r="AU579" s="221" t="s">
        <v>93</v>
      </c>
      <c r="AY579" s="18" t="s">
        <v>283</v>
      </c>
      <c r="BE579" s="222">
        <f>IF(N579="základní",J579,0)</f>
        <v>0</v>
      </c>
      <c r="BF579" s="222">
        <f>IF(N579="snížená",J579,0)</f>
        <v>0</v>
      </c>
      <c r="BG579" s="222">
        <f>IF(N579="zákl. přenesená",J579,0)</f>
        <v>0</v>
      </c>
      <c r="BH579" s="222">
        <f>IF(N579="sníž. přenesená",J579,0)</f>
        <v>0</v>
      </c>
      <c r="BI579" s="222">
        <f>IF(N579="nulová",J579,0)</f>
        <v>0</v>
      </c>
      <c r="BJ579" s="18" t="s">
        <v>91</v>
      </c>
      <c r="BK579" s="222">
        <f>ROUND(I579*H579,2)</f>
        <v>0</v>
      </c>
      <c r="BL579" s="18" t="s">
        <v>304</v>
      </c>
      <c r="BM579" s="221" t="s">
        <v>4825</v>
      </c>
    </row>
    <row r="580" spans="1:65" s="2" customFormat="1" ht="39">
      <c r="A580" s="36"/>
      <c r="B580" s="37"/>
      <c r="C580" s="38"/>
      <c r="D580" s="223" t="s">
        <v>293</v>
      </c>
      <c r="E580" s="38"/>
      <c r="F580" s="224" t="s">
        <v>4748</v>
      </c>
      <c r="G580" s="38"/>
      <c r="H580" s="38"/>
      <c r="I580" s="124"/>
      <c r="J580" s="38"/>
      <c r="K580" s="38"/>
      <c r="L580" s="41"/>
      <c r="M580" s="225"/>
      <c r="N580" s="226"/>
      <c r="O580" s="73"/>
      <c r="P580" s="73"/>
      <c r="Q580" s="73"/>
      <c r="R580" s="73"/>
      <c r="S580" s="73"/>
      <c r="T580" s="74"/>
      <c r="U580" s="36"/>
      <c r="V580" s="36"/>
      <c r="W580" s="36"/>
      <c r="X580" s="36"/>
      <c r="Y580" s="36"/>
      <c r="Z580" s="36"/>
      <c r="AA580" s="36"/>
      <c r="AB580" s="36"/>
      <c r="AC580" s="36"/>
      <c r="AD580" s="36"/>
      <c r="AE580" s="36"/>
      <c r="AT580" s="18" t="s">
        <v>293</v>
      </c>
      <c r="AU580" s="18" t="s">
        <v>93</v>
      </c>
    </row>
    <row r="581" spans="1:65" s="15" customFormat="1" ht="11.25">
      <c r="B581" s="254"/>
      <c r="C581" s="255"/>
      <c r="D581" s="223" t="s">
        <v>440</v>
      </c>
      <c r="E581" s="256" t="s">
        <v>1</v>
      </c>
      <c r="F581" s="257" t="s">
        <v>4449</v>
      </c>
      <c r="G581" s="255"/>
      <c r="H581" s="256" t="s">
        <v>1</v>
      </c>
      <c r="I581" s="258"/>
      <c r="J581" s="255"/>
      <c r="K581" s="255"/>
      <c r="L581" s="259"/>
      <c r="M581" s="260"/>
      <c r="N581" s="261"/>
      <c r="O581" s="261"/>
      <c r="P581" s="261"/>
      <c r="Q581" s="261"/>
      <c r="R581" s="261"/>
      <c r="S581" s="261"/>
      <c r="T581" s="262"/>
      <c r="AT581" s="263" t="s">
        <v>440</v>
      </c>
      <c r="AU581" s="263" t="s">
        <v>93</v>
      </c>
      <c r="AV581" s="15" t="s">
        <v>91</v>
      </c>
      <c r="AW581" s="15" t="s">
        <v>38</v>
      </c>
      <c r="AX581" s="15" t="s">
        <v>83</v>
      </c>
      <c r="AY581" s="263" t="s">
        <v>283</v>
      </c>
    </row>
    <row r="582" spans="1:65" s="15" customFormat="1" ht="11.25">
      <c r="B582" s="254"/>
      <c r="C582" s="255"/>
      <c r="D582" s="223" t="s">
        <v>440</v>
      </c>
      <c r="E582" s="256" t="s">
        <v>1</v>
      </c>
      <c r="F582" s="257" t="s">
        <v>4749</v>
      </c>
      <c r="G582" s="255"/>
      <c r="H582" s="256" t="s">
        <v>1</v>
      </c>
      <c r="I582" s="258"/>
      <c r="J582" s="255"/>
      <c r="K582" s="255"/>
      <c r="L582" s="259"/>
      <c r="M582" s="260"/>
      <c r="N582" s="261"/>
      <c r="O582" s="261"/>
      <c r="P582" s="261"/>
      <c r="Q582" s="261"/>
      <c r="R582" s="261"/>
      <c r="S582" s="261"/>
      <c r="T582" s="262"/>
      <c r="AT582" s="263" t="s">
        <v>440</v>
      </c>
      <c r="AU582" s="263" t="s">
        <v>93</v>
      </c>
      <c r="AV582" s="15" t="s">
        <v>91</v>
      </c>
      <c r="AW582" s="15" t="s">
        <v>38</v>
      </c>
      <c r="AX582" s="15" t="s">
        <v>83</v>
      </c>
      <c r="AY582" s="263" t="s">
        <v>283</v>
      </c>
    </row>
    <row r="583" spans="1:65" s="13" customFormat="1" ht="11.25">
      <c r="B583" s="232"/>
      <c r="C583" s="233"/>
      <c r="D583" s="223" t="s">
        <v>440</v>
      </c>
      <c r="E583" s="234" t="s">
        <v>1</v>
      </c>
      <c r="F583" s="235" t="s">
        <v>4826</v>
      </c>
      <c r="G583" s="233"/>
      <c r="H583" s="236">
        <v>6.2</v>
      </c>
      <c r="I583" s="237"/>
      <c r="J583" s="233"/>
      <c r="K583" s="233"/>
      <c r="L583" s="238"/>
      <c r="M583" s="239"/>
      <c r="N583" s="240"/>
      <c r="O583" s="240"/>
      <c r="P583" s="240"/>
      <c r="Q583" s="240"/>
      <c r="R583" s="240"/>
      <c r="S583" s="240"/>
      <c r="T583" s="241"/>
      <c r="AT583" s="242" t="s">
        <v>440</v>
      </c>
      <c r="AU583" s="242" t="s">
        <v>93</v>
      </c>
      <c r="AV583" s="13" t="s">
        <v>93</v>
      </c>
      <c r="AW583" s="13" t="s">
        <v>38</v>
      </c>
      <c r="AX583" s="13" t="s">
        <v>83</v>
      </c>
      <c r="AY583" s="242" t="s">
        <v>283</v>
      </c>
    </row>
    <row r="584" spans="1:65" s="14" customFormat="1" ht="11.25">
      <c r="B584" s="243"/>
      <c r="C584" s="244"/>
      <c r="D584" s="223" t="s">
        <v>440</v>
      </c>
      <c r="E584" s="245" t="s">
        <v>1</v>
      </c>
      <c r="F584" s="246" t="s">
        <v>442</v>
      </c>
      <c r="G584" s="244"/>
      <c r="H584" s="247">
        <v>6.2</v>
      </c>
      <c r="I584" s="248"/>
      <c r="J584" s="244"/>
      <c r="K584" s="244"/>
      <c r="L584" s="249"/>
      <c r="M584" s="250"/>
      <c r="N584" s="251"/>
      <c r="O584" s="251"/>
      <c r="P584" s="251"/>
      <c r="Q584" s="251"/>
      <c r="R584" s="251"/>
      <c r="S584" s="251"/>
      <c r="T584" s="252"/>
      <c r="AT584" s="253" t="s">
        <v>440</v>
      </c>
      <c r="AU584" s="253" t="s">
        <v>93</v>
      </c>
      <c r="AV584" s="14" t="s">
        <v>304</v>
      </c>
      <c r="AW584" s="14" t="s">
        <v>38</v>
      </c>
      <c r="AX584" s="14" t="s">
        <v>91</v>
      </c>
      <c r="AY584" s="253" t="s">
        <v>283</v>
      </c>
    </row>
    <row r="585" spans="1:65" s="2" customFormat="1" ht="16.5" customHeight="1">
      <c r="A585" s="36"/>
      <c r="B585" s="37"/>
      <c r="C585" s="210" t="s">
        <v>826</v>
      </c>
      <c r="D585" s="210" t="s">
        <v>286</v>
      </c>
      <c r="E585" s="211" t="s">
        <v>4827</v>
      </c>
      <c r="F585" s="212" t="s">
        <v>4828</v>
      </c>
      <c r="G585" s="213" t="s">
        <v>320</v>
      </c>
      <c r="H585" s="214">
        <v>3</v>
      </c>
      <c r="I585" s="215"/>
      <c r="J585" s="216">
        <f>ROUND(I585*H585,2)</f>
        <v>0</v>
      </c>
      <c r="K585" s="212" t="s">
        <v>342</v>
      </c>
      <c r="L585" s="41"/>
      <c r="M585" s="217" t="s">
        <v>1</v>
      </c>
      <c r="N585" s="218" t="s">
        <v>48</v>
      </c>
      <c r="O585" s="73"/>
      <c r="P585" s="219">
        <f>O585*H585</f>
        <v>0</v>
      </c>
      <c r="Q585" s="219">
        <v>1.72E-3</v>
      </c>
      <c r="R585" s="219">
        <f>Q585*H585</f>
        <v>5.1599999999999997E-3</v>
      </c>
      <c r="S585" s="219">
        <v>0</v>
      </c>
      <c r="T585" s="220">
        <f>S585*H585</f>
        <v>0</v>
      </c>
      <c r="U585" s="36"/>
      <c r="V585" s="36"/>
      <c r="W585" s="36"/>
      <c r="X585" s="36"/>
      <c r="Y585" s="36"/>
      <c r="Z585" s="36"/>
      <c r="AA585" s="36"/>
      <c r="AB585" s="36"/>
      <c r="AC585" s="36"/>
      <c r="AD585" s="36"/>
      <c r="AE585" s="36"/>
      <c r="AR585" s="221" t="s">
        <v>304</v>
      </c>
      <c r="AT585" s="221" t="s">
        <v>286</v>
      </c>
      <c r="AU585" s="221" t="s">
        <v>93</v>
      </c>
      <c r="AY585" s="18" t="s">
        <v>283</v>
      </c>
      <c r="BE585" s="222">
        <f>IF(N585="základní",J585,0)</f>
        <v>0</v>
      </c>
      <c r="BF585" s="222">
        <f>IF(N585="snížená",J585,0)</f>
        <v>0</v>
      </c>
      <c r="BG585" s="222">
        <f>IF(N585="zákl. přenesená",J585,0)</f>
        <v>0</v>
      </c>
      <c r="BH585" s="222">
        <f>IF(N585="sníž. přenesená",J585,0)</f>
        <v>0</v>
      </c>
      <c r="BI585" s="222">
        <f>IF(N585="nulová",J585,0)</f>
        <v>0</v>
      </c>
      <c r="BJ585" s="18" t="s">
        <v>91</v>
      </c>
      <c r="BK585" s="222">
        <f>ROUND(I585*H585,2)</f>
        <v>0</v>
      </c>
      <c r="BL585" s="18" t="s">
        <v>304</v>
      </c>
      <c r="BM585" s="221" t="s">
        <v>4829</v>
      </c>
    </row>
    <row r="586" spans="1:65" s="2" customFormat="1" ht="39">
      <c r="A586" s="36"/>
      <c r="B586" s="37"/>
      <c r="C586" s="38"/>
      <c r="D586" s="223" t="s">
        <v>293</v>
      </c>
      <c r="E586" s="38"/>
      <c r="F586" s="224" t="s">
        <v>4748</v>
      </c>
      <c r="G586" s="38"/>
      <c r="H586" s="38"/>
      <c r="I586" s="124"/>
      <c r="J586" s="38"/>
      <c r="K586" s="38"/>
      <c r="L586" s="41"/>
      <c r="M586" s="225"/>
      <c r="N586" s="226"/>
      <c r="O586" s="73"/>
      <c r="P586" s="73"/>
      <c r="Q586" s="73"/>
      <c r="R586" s="73"/>
      <c r="S586" s="73"/>
      <c r="T586" s="74"/>
      <c r="U586" s="36"/>
      <c r="V586" s="36"/>
      <c r="W586" s="36"/>
      <c r="X586" s="36"/>
      <c r="Y586" s="36"/>
      <c r="Z586" s="36"/>
      <c r="AA586" s="36"/>
      <c r="AB586" s="36"/>
      <c r="AC586" s="36"/>
      <c r="AD586" s="36"/>
      <c r="AE586" s="36"/>
      <c r="AT586" s="18" t="s">
        <v>293</v>
      </c>
      <c r="AU586" s="18" t="s">
        <v>93</v>
      </c>
    </row>
    <row r="587" spans="1:65" s="15" customFormat="1" ht="11.25">
      <c r="B587" s="254"/>
      <c r="C587" s="255"/>
      <c r="D587" s="223" t="s">
        <v>440</v>
      </c>
      <c r="E587" s="256" t="s">
        <v>1</v>
      </c>
      <c r="F587" s="257" t="s">
        <v>4449</v>
      </c>
      <c r="G587" s="255"/>
      <c r="H587" s="256" t="s">
        <v>1</v>
      </c>
      <c r="I587" s="258"/>
      <c r="J587" s="255"/>
      <c r="K587" s="255"/>
      <c r="L587" s="259"/>
      <c r="M587" s="260"/>
      <c r="N587" s="261"/>
      <c r="O587" s="261"/>
      <c r="P587" s="261"/>
      <c r="Q587" s="261"/>
      <c r="R587" s="261"/>
      <c r="S587" s="261"/>
      <c r="T587" s="262"/>
      <c r="AT587" s="263" t="s">
        <v>440</v>
      </c>
      <c r="AU587" s="263" t="s">
        <v>93</v>
      </c>
      <c r="AV587" s="15" t="s">
        <v>91</v>
      </c>
      <c r="AW587" s="15" t="s">
        <v>38</v>
      </c>
      <c r="AX587" s="15" t="s">
        <v>83</v>
      </c>
      <c r="AY587" s="263" t="s">
        <v>283</v>
      </c>
    </row>
    <row r="588" spans="1:65" s="15" customFormat="1" ht="11.25">
      <c r="B588" s="254"/>
      <c r="C588" s="255"/>
      <c r="D588" s="223" t="s">
        <v>440</v>
      </c>
      <c r="E588" s="256" t="s">
        <v>1</v>
      </c>
      <c r="F588" s="257" t="s">
        <v>4749</v>
      </c>
      <c r="G588" s="255"/>
      <c r="H588" s="256" t="s">
        <v>1</v>
      </c>
      <c r="I588" s="258"/>
      <c r="J588" s="255"/>
      <c r="K588" s="255"/>
      <c r="L588" s="259"/>
      <c r="M588" s="260"/>
      <c r="N588" s="261"/>
      <c r="O588" s="261"/>
      <c r="P588" s="261"/>
      <c r="Q588" s="261"/>
      <c r="R588" s="261"/>
      <c r="S588" s="261"/>
      <c r="T588" s="262"/>
      <c r="AT588" s="263" t="s">
        <v>440</v>
      </c>
      <c r="AU588" s="263" t="s">
        <v>93</v>
      </c>
      <c r="AV588" s="15" t="s">
        <v>91</v>
      </c>
      <c r="AW588" s="15" t="s">
        <v>38</v>
      </c>
      <c r="AX588" s="15" t="s">
        <v>83</v>
      </c>
      <c r="AY588" s="263" t="s">
        <v>283</v>
      </c>
    </row>
    <row r="589" spans="1:65" s="13" customFormat="1" ht="11.25">
      <c r="B589" s="232"/>
      <c r="C589" s="233"/>
      <c r="D589" s="223" t="s">
        <v>440</v>
      </c>
      <c r="E589" s="234" t="s">
        <v>1</v>
      </c>
      <c r="F589" s="235" t="s">
        <v>4830</v>
      </c>
      <c r="G589" s="233"/>
      <c r="H589" s="236">
        <v>3</v>
      </c>
      <c r="I589" s="237"/>
      <c r="J589" s="233"/>
      <c r="K589" s="233"/>
      <c r="L589" s="238"/>
      <c r="M589" s="239"/>
      <c r="N589" s="240"/>
      <c r="O589" s="240"/>
      <c r="P589" s="240"/>
      <c r="Q589" s="240"/>
      <c r="R589" s="240"/>
      <c r="S589" s="240"/>
      <c r="T589" s="241"/>
      <c r="AT589" s="242" t="s">
        <v>440</v>
      </c>
      <c r="AU589" s="242" t="s">
        <v>93</v>
      </c>
      <c r="AV589" s="13" t="s">
        <v>93</v>
      </c>
      <c r="AW589" s="13" t="s">
        <v>38</v>
      </c>
      <c r="AX589" s="13" t="s">
        <v>83</v>
      </c>
      <c r="AY589" s="242" t="s">
        <v>283</v>
      </c>
    </row>
    <row r="590" spans="1:65" s="14" customFormat="1" ht="11.25">
      <c r="B590" s="243"/>
      <c r="C590" s="244"/>
      <c r="D590" s="223" t="s">
        <v>440</v>
      </c>
      <c r="E590" s="245" t="s">
        <v>1</v>
      </c>
      <c r="F590" s="246" t="s">
        <v>442</v>
      </c>
      <c r="G590" s="244"/>
      <c r="H590" s="247">
        <v>3</v>
      </c>
      <c r="I590" s="248"/>
      <c r="J590" s="244"/>
      <c r="K590" s="244"/>
      <c r="L590" s="249"/>
      <c r="M590" s="250"/>
      <c r="N590" s="251"/>
      <c r="O590" s="251"/>
      <c r="P590" s="251"/>
      <c r="Q590" s="251"/>
      <c r="R590" s="251"/>
      <c r="S590" s="251"/>
      <c r="T590" s="252"/>
      <c r="AT590" s="253" t="s">
        <v>440</v>
      </c>
      <c r="AU590" s="253" t="s">
        <v>93</v>
      </c>
      <c r="AV590" s="14" t="s">
        <v>304</v>
      </c>
      <c r="AW590" s="14" t="s">
        <v>38</v>
      </c>
      <c r="AX590" s="14" t="s">
        <v>91</v>
      </c>
      <c r="AY590" s="253" t="s">
        <v>283</v>
      </c>
    </row>
    <row r="591" spans="1:65" s="2" customFormat="1" ht="16.5" customHeight="1">
      <c r="A591" s="36"/>
      <c r="B591" s="37"/>
      <c r="C591" s="210" t="s">
        <v>830</v>
      </c>
      <c r="D591" s="210" t="s">
        <v>286</v>
      </c>
      <c r="E591" s="211" t="s">
        <v>4831</v>
      </c>
      <c r="F591" s="212" t="s">
        <v>4832</v>
      </c>
      <c r="G591" s="213" t="s">
        <v>320</v>
      </c>
      <c r="H591" s="214">
        <v>5</v>
      </c>
      <c r="I591" s="215"/>
      <c r="J591" s="216">
        <f>ROUND(I591*H591,2)</f>
        <v>0</v>
      </c>
      <c r="K591" s="212" t="s">
        <v>342</v>
      </c>
      <c r="L591" s="41"/>
      <c r="M591" s="217" t="s">
        <v>1</v>
      </c>
      <c r="N591" s="218" t="s">
        <v>48</v>
      </c>
      <c r="O591" s="73"/>
      <c r="P591" s="219">
        <f>O591*H591</f>
        <v>0</v>
      </c>
      <c r="Q591" s="219">
        <v>1.72E-3</v>
      </c>
      <c r="R591" s="219">
        <f>Q591*H591</f>
        <v>8.6E-3</v>
      </c>
      <c r="S591" s="219">
        <v>0</v>
      </c>
      <c r="T591" s="220">
        <f>S591*H591</f>
        <v>0</v>
      </c>
      <c r="U591" s="36"/>
      <c r="V591" s="36"/>
      <c r="W591" s="36"/>
      <c r="X591" s="36"/>
      <c r="Y591" s="36"/>
      <c r="Z591" s="36"/>
      <c r="AA591" s="36"/>
      <c r="AB591" s="36"/>
      <c r="AC591" s="36"/>
      <c r="AD591" s="36"/>
      <c r="AE591" s="36"/>
      <c r="AR591" s="221" t="s">
        <v>304</v>
      </c>
      <c r="AT591" s="221" t="s">
        <v>286</v>
      </c>
      <c r="AU591" s="221" t="s">
        <v>93</v>
      </c>
      <c r="AY591" s="18" t="s">
        <v>283</v>
      </c>
      <c r="BE591" s="222">
        <f>IF(N591="základní",J591,0)</f>
        <v>0</v>
      </c>
      <c r="BF591" s="222">
        <f>IF(N591="snížená",J591,0)</f>
        <v>0</v>
      </c>
      <c r="BG591" s="222">
        <f>IF(N591="zákl. přenesená",J591,0)</f>
        <v>0</v>
      </c>
      <c r="BH591" s="222">
        <f>IF(N591="sníž. přenesená",J591,0)</f>
        <v>0</v>
      </c>
      <c r="BI591" s="222">
        <f>IF(N591="nulová",J591,0)</f>
        <v>0</v>
      </c>
      <c r="BJ591" s="18" t="s">
        <v>91</v>
      </c>
      <c r="BK591" s="222">
        <f>ROUND(I591*H591,2)</f>
        <v>0</v>
      </c>
      <c r="BL591" s="18" t="s">
        <v>304</v>
      </c>
      <c r="BM591" s="221" t="s">
        <v>4833</v>
      </c>
    </row>
    <row r="592" spans="1:65" s="2" customFormat="1" ht="39">
      <c r="A592" s="36"/>
      <c r="B592" s="37"/>
      <c r="C592" s="38"/>
      <c r="D592" s="223" t="s">
        <v>293</v>
      </c>
      <c r="E592" s="38"/>
      <c r="F592" s="224" t="s">
        <v>4748</v>
      </c>
      <c r="G592" s="38"/>
      <c r="H592" s="38"/>
      <c r="I592" s="124"/>
      <c r="J592" s="38"/>
      <c r="K592" s="38"/>
      <c r="L592" s="41"/>
      <c r="M592" s="225"/>
      <c r="N592" s="226"/>
      <c r="O592" s="73"/>
      <c r="P592" s="73"/>
      <c r="Q592" s="73"/>
      <c r="R592" s="73"/>
      <c r="S592" s="73"/>
      <c r="T592" s="74"/>
      <c r="U592" s="36"/>
      <c r="V592" s="36"/>
      <c r="W592" s="36"/>
      <c r="X592" s="36"/>
      <c r="Y592" s="36"/>
      <c r="Z592" s="36"/>
      <c r="AA592" s="36"/>
      <c r="AB592" s="36"/>
      <c r="AC592" s="36"/>
      <c r="AD592" s="36"/>
      <c r="AE592" s="36"/>
      <c r="AT592" s="18" t="s">
        <v>293</v>
      </c>
      <c r="AU592" s="18" t="s">
        <v>93</v>
      </c>
    </row>
    <row r="593" spans="1:65" s="15" customFormat="1" ht="11.25">
      <c r="B593" s="254"/>
      <c r="C593" s="255"/>
      <c r="D593" s="223" t="s">
        <v>440</v>
      </c>
      <c r="E593" s="256" t="s">
        <v>1</v>
      </c>
      <c r="F593" s="257" t="s">
        <v>4449</v>
      </c>
      <c r="G593" s="255"/>
      <c r="H593" s="256" t="s">
        <v>1</v>
      </c>
      <c r="I593" s="258"/>
      <c r="J593" s="255"/>
      <c r="K593" s="255"/>
      <c r="L593" s="259"/>
      <c r="M593" s="260"/>
      <c r="N593" s="261"/>
      <c r="O593" s="261"/>
      <c r="P593" s="261"/>
      <c r="Q593" s="261"/>
      <c r="R593" s="261"/>
      <c r="S593" s="261"/>
      <c r="T593" s="262"/>
      <c r="AT593" s="263" t="s">
        <v>440</v>
      </c>
      <c r="AU593" s="263" t="s">
        <v>93</v>
      </c>
      <c r="AV593" s="15" t="s">
        <v>91</v>
      </c>
      <c r="AW593" s="15" t="s">
        <v>38</v>
      </c>
      <c r="AX593" s="15" t="s">
        <v>83</v>
      </c>
      <c r="AY593" s="263" t="s">
        <v>283</v>
      </c>
    </row>
    <row r="594" spans="1:65" s="15" customFormat="1" ht="11.25">
      <c r="B594" s="254"/>
      <c r="C594" s="255"/>
      <c r="D594" s="223" t="s">
        <v>440</v>
      </c>
      <c r="E594" s="256" t="s">
        <v>1</v>
      </c>
      <c r="F594" s="257" t="s">
        <v>4749</v>
      </c>
      <c r="G594" s="255"/>
      <c r="H594" s="256" t="s">
        <v>1</v>
      </c>
      <c r="I594" s="258"/>
      <c r="J594" s="255"/>
      <c r="K594" s="255"/>
      <c r="L594" s="259"/>
      <c r="M594" s="260"/>
      <c r="N594" s="261"/>
      <c r="O594" s="261"/>
      <c r="P594" s="261"/>
      <c r="Q594" s="261"/>
      <c r="R594" s="261"/>
      <c r="S594" s="261"/>
      <c r="T594" s="262"/>
      <c r="AT594" s="263" t="s">
        <v>440</v>
      </c>
      <c r="AU594" s="263" t="s">
        <v>93</v>
      </c>
      <c r="AV594" s="15" t="s">
        <v>91</v>
      </c>
      <c r="AW594" s="15" t="s">
        <v>38</v>
      </c>
      <c r="AX594" s="15" t="s">
        <v>83</v>
      </c>
      <c r="AY594" s="263" t="s">
        <v>283</v>
      </c>
    </row>
    <row r="595" spans="1:65" s="13" customFormat="1" ht="11.25">
      <c r="B595" s="232"/>
      <c r="C595" s="233"/>
      <c r="D595" s="223" t="s">
        <v>440</v>
      </c>
      <c r="E595" s="234" t="s">
        <v>1</v>
      </c>
      <c r="F595" s="235" t="s">
        <v>4834</v>
      </c>
      <c r="G595" s="233"/>
      <c r="H595" s="236">
        <v>5</v>
      </c>
      <c r="I595" s="237"/>
      <c r="J595" s="233"/>
      <c r="K595" s="233"/>
      <c r="L595" s="238"/>
      <c r="M595" s="239"/>
      <c r="N595" s="240"/>
      <c r="O595" s="240"/>
      <c r="P595" s="240"/>
      <c r="Q595" s="240"/>
      <c r="R595" s="240"/>
      <c r="S595" s="240"/>
      <c r="T595" s="241"/>
      <c r="AT595" s="242" t="s">
        <v>440</v>
      </c>
      <c r="AU595" s="242" t="s">
        <v>93</v>
      </c>
      <c r="AV595" s="13" t="s">
        <v>93</v>
      </c>
      <c r="AW595" s="13" t="s">
        <v>38</v>
      </c>
      <c r="AX595" s="13" t="s">
        <v>83</v>
      </c>
      <c r="AY595" s="242" t="s">
        <v>283</v>
      </c>
    </row>
    <row r="596" spans="1:65" s="14" customFormat="1" ht="11.25">
      <c r="B596" s="243"/>
      <c r="C596" s="244"/>
      <c r="D596" s="223" t="s">
        <v>440</v>
      </c>
      <c r="E596" s="245" t="s">
        <v>1</v>
      </c>
      <c r="F596" s="246" t="s">
        <v>442</v>
      </c>
      <c r="G596" s="244"/>
      <c r="H596" s="247">
        <v>5</v>
      </c>
      <c r="I596" s="248"/>
      <c r="J596" s="244"/>
      <c r="K596" s="244"/>
      <c r="L596" s="249"/>
      <c r="M596" s="250"/>
      <c r="N596" s="251"/>
      <c r="O596" s="251"/>
      <c r="P596" s="251"/>
      <c r="Q596" s="251"/>
      <c r="R596" s="251"/>
      <c r="S596" s="251"/>
      <c r="T596" s="252"/>
      <c r="AT596" s="253" t="s">
        <v>440</v>
      </c>
      <c r="AU596" s="253" t="s">
        <v>93</v>
      </c>
      <c r="AV596" s="14" t="s">
        <v>304</v>
      </c>
      <c r="AW596" s="14" t="s">
        <v>38</v>
      </c>
      <c r="AX596" s="14" t="s">
        <v>91</v>
      </c>
      <c r="AY596" s="253" t="s">
        <v>283</v>
      </c>
    </row>
    <row r="597" spans="1:65" s="2" customFormat="1" ht="16.5" customHeight="1">
      <c r="A597" s="36"/>
      <c r="B597" s="37"/>
      <c r="C597" s="210" t="s">
        <v>835</v>
      </c>
      <c r="D597" s="210" t="s">
        <v>286</v>
      </c>
      <c r="E597" s="211" t="s">
        <v>4835</v>
      </c>
      <c r="F597" s="212" t="s">
        <v>4832</v>
      </c>
      <c r="G597" s="213" t="s">
        <v>320</v>
      </c>
      <c r="H597" s="214">
        <v>4</v>
      </c>
      <c r="I597" s="215"/>
      <c r="J597" s="216">
        <f>ROUND(I597*H597,2)</f>
        <v>0</v>
      </c>
      <c r="K597" s="212" t="s">
        <v>342</v>
      </c>
      <c r="L597" s="41"/>
      <c r="M597" s="217" t="s">
        <v>1</v>
      </c>
      <c r="N597" s="218" t="s">
        <v>48</v>
      </c>
      <c r="O597" s="73"/>
      <c r="P597" s="219">
        <f>O597*H597</f>
        <v>0</v>
      </c>
      <c r="Q597" s="219">
        <v>1.72E-3</v>
      </c>
      <c r="R597" s="219">
        <f>Q597*H597</f>
        <v>6.8799999999999998E-3</v>
      </c>
      <c r="S597" s="219">
        <v>0</v>
      </c>
      <c r="T597" s="220">
        <f>S597*H597</f>
        <v>0</v>
      </c>
      <c r="U597" s="36"/>
      <c r="V597" s="36"/>
      <c r="W597" s="36"/>
      <c r="X597" s="36"/>
      <c r="Y597" s="36"/>
      <c r="Z597" s="36"/>
      <c r="AA597" s="36"/>
      <c r="AB597" s="36"/>
      <c r="AC597" s="36"/>
      <c r="AD597" s="36"/>
      <c r="AE597" s="36"/>
      <c r="AR597" s="221" t="s">
        <v>304</v>
      </c>
      <c r="AT597" s="221" t="s">
        <v>286</v>
      </c>
      <c r="AU597" s="221" t="s">
        <v>93</v>
      </c>
      <c r="AY597" s="18" t="s">
        <v>283</v>
      </c>
      <c r="BE597" s="222">
        <f>IF(N597="základní",J597,0)</f>
        <v>0</v>
      </c>
      <c r="BF597" s="222">
        <f>IF(N597="snížená",J597,0)</f>
        <v>0</v>
      </c>
      <c r="BG597" s="222">
        <f>IF(N597="zákl. přenesená",J597,0)</f>
        <v>0</v>
      </c>
      <c r="BH597" s="222">
        <f>IF(N597="sníž. přenesená",J597,0)</f>
        <v>0</v>
      </c>
      <c r="BI597" s="222">
        <f>IF(N597="nulová",J597,0)</f>
        <v>0</v>
      </c>
      <c r="BJ597" s="18" t="s">
        <v>91</v>
      </c>
      <c r="BK597" s="222">
        <f>ROUND(I597*H597,2)</f>
        <v>0</v>
      </c>
      <c r="BL597" s="18" t="s">
        <v>304</v>
      </c>
      <c r="BM597" s="221" t="s">
        <v>4836</v>
      </c>
    </row>
    <row r="598" spans="1:65" s="2" customFormat="1" ht="39">
      <c r="A598" s="36"/>
      <c r="B598" s="37"/>
      <c r="C598" s="38"/>
      <c r="D598" s="223" t="s">
        <v>293</v>
      </c>
      <c r="E598" s="38"/>
      <c r="F598" s="224" t="s">
        <v>4748</v>
      </c>
      <c r="G598" s="38"/>
      <c r="H598" s="38"/>
      <c r="I598" s="124"/>
      <c r="J598" s="38"/>
      <c r="K598" s="38"/>
      <c r="L598" s="41"/>
      <c r="M598" s="225"/>
      <c r="N598" s="226"/>
      <c r="O598" s="73"/>
      <c r="P598" s="73"/>
      <c r="Q598" s="73"/>
      <c r="R598" s="73"/>
      <c r="S598" s="73"/>
      <c r="T598" s="74"/>
      <c r="U598" s="36"/>
      <c r="V598" s="36"/>
      <c r="W598" s="36"/>
      <c r="X598" s="36"/>
      <c r="Y598" s="36"/>
      <c r="Z598" s="36"/>
      <c r="AA598" s="36"/>
      <c r="AB598" s="36"/>
      <c r="AC598" s="36"/>
      <c r="AD598" s="36"/>
      <c r="AE598" s="36"/>
      <c r="AT598" s="18" t="s">
        <v>293</v>
      </c>
      <c r="AU598" s="18" t="s">
        <v>93</v>
      </c>
    </row>
    <row r="599" spans="1:65" s="15" customFormat="1" ht="11.25">
      <c r="B599" s="254"/>
      <c r="C599" s="255"/>
      <c r="D599" s="223" t="s">
        <v>440</v>
      </c>
      <c r="E599" s="256" t="s">
        <v>1</v>
      </c>
      <c r="F599" s="257" t="s">
        <v>4449</v>
      </c>
      <c r="G599" s="255"/>
      <c r="H599" s="256" t="s">
        <v>1</v>
      </c>
      <c r="I599" s="258"/>
      <c r="J599" s="255"/>
      <c r="K599" s="255"/>
      <c r="L599" s="259"/>
      <c r="M599" s="260"/>
      <c r="N599" s="261"/>
      <c r="O599" s="261"/>
      <c r="P599" s="261"/>
      <c r="Q599" s="261"/>
      <c r="R599" s="261"/>
      <c r="S599" s="261"/>
      <c r="T599" s="262"/>
      <c r="AT599" s="263" t="s">
        <v>440</v>
      </c>
      <c r="AU599" s="263" t="s">
        <v>93</v>
      </c>
      <c r="AV599" s="15" t="s">
        <v>91</v>
      </c>
      <c r="AW599" s="15" t="s">
        <v>38</v>
      </c>
      <c r="AX599" s="15" t="s">
        <v>83</v>
      </c>
      <c r="AY599" s="263" t="s">
        <v>283</v>
      </c>
    </row>
    <row r="600" spans="1:65" s="15" customFormat="1" ht="11.25">
      <c r="B600" s="254"/>
      <c r="C600" s="255"/>
      <c r="D600" s="223" t="s">
        <v>440</v>
      </c>
      <c r="E600" s="256" t="s">
        <v>1</v>
      </c>
      <c r="F600" s="257" t="s">
        <v>4749</v>
      </c>
      <c r="G600" s="255"/>
      <c r="H600" s="256" t="s">
        <v>1</v>
      </c>
      <c r="I600" s="258"/>
      <c r="J600" s="255"/>
      <c r="K600" s="255"/>
      <c r="L600" s="259"/>
      <c r="M600" s="260"/>
      <c r="N600" s="261"/>
      <c r="O600" s="261"/>
      <c r="P600" s="261"/>
      <c r="Q600" s="261"/>
      <c r="R600" s="261"/>
      <c r="S600" s="261"/>
      <c r="T600" s="262"/>
      <c r="AT600" s="263" t="s">
        <v>440</v>
      </c>
      <c r="AU600" s="263" t="s">
        <v>93</v>
      </c>
      <c r="AV600" s="15" t="s">
        <v>91</v>
      </c>
      <c r="AW600" s="15" t="s">
        <v>38</v>
      </c>
      <c r="AX600" s="15" t="s">
        <v>83</v>
      </c>
      <c r="AY600" s="263" t="s">
        <v>283</v>
      </c>
    </row>
    <row r="601" spans="1:65" s="13" customFormat="1" ht="11.25">
      <c r="B601" s="232"/>
      <c r="C601" s="233"/>
      <c r="D601" s="223" t="s">
        <v>440</v>
      </c>
      <c r="E601" s="234" t="s">
        <v>1</v>
      </c>
      <c r="F601" s="235" t="s">
        <v>4837</v>
      </c>
      <c r="G601" s="233"/>
      <c r="H601" s="236">
        <v>4</v>
      </c>
      <c r="I601" s="237"/>
      <c r="J601" s="233"/>
      <c r="K601" s="233"/>
      <c r="L601" s="238"/>
      <c r="M601" s="239"/>
      <c r="N601" s="240"/>
      <c r="O601" s="240"/>
      <c r="P601" s="240"/>
      <c r="Q601" s="240"/>
      <c r="R601" s="240"/>
      <c r="S601" s="240"/>
      <c r="T601" s="241"/>
      <c r="AT601" s="242" t="s">
        <v>440</v>
      </c>
      <c r="AU601" s="242" t="s">
        <v>93</v>
      </c>
      <c r="AV601" s="13" t="s">
        <v>93</v>
      </c>
      <c r="AW601" s="13" t="s">
        <v>38</v>
      </c>
      <c r="AX601" s="13" t="s">
        <v>83</v>
      </c>
      <c r="AY601" s="242" t="s">
        <v>283</v>
      </c>
    </row>
    <row r="602" spans="1:65" s="14" customFormat="1" ht="11.25">
      <c r="B602" s="243"/>
      <c r="C602" s="244"/>
      <c r="D602" s="223" t="s">
        <v>440</v>
      </c>
      <c r="E602" s="245" t="s">
        <v>1</v>
      </c>
      <c r="F602" s="246" t="s">
        <v>442</v>
      </c>
      <c r="G602" s="244"/>
      <c r="H602" s="247">
        <v>4</v>
      </c>
      <c r="I602" s="248"/>
      <c r="J602" s="244"/>
      <c r="K602" s="244"/>
      <c r="L602" s="249"/>
      <c r="M602" s="250"/>
      <c r="N602" s="251"/>
      <c r="O602" s="251"/>
      <c r="P602" s="251"/>
      <c r="Q602" s="251"/>
      <c r="R602" s="251"/>
      <c r="S602" s="251"/>
      <c r="T602" s="252"/>
      <c r="AT602" s="253" t="s">
        <v>440</v>
      </c>
      <c r="AU602" s="253" t="s">
        <v>93</v>
      </c>
      <c r="AV602" s="14" t="s">
        <v>304</v>
      </c>
      <c r="AW602" s="14" t="s">
        <v>38</v>
      </c>
      <c r="AX602" s="14" t="s">
        <v>91</v>
      </c>
      <c r="AY602" s="253" t="s">
        <v>283</v>
      </c>
    </row>
    <row r="603" spans="1:65" s="2" customFormat="1" ht="16.5" customHeight="1">
      <c r="A603" s="36"/>
      <c r="B603" s="37"/>
      <c r="C603" s="210" t="s">
        <v>837</v>
      </c>
      <c r="D603" s="210" t="s">
        <v>286</v>
      </c>
      <c r="E603" s="211" t="s">
        <v>4838</v>
      </c>
      <c r="F603" s="212" t="s">
        <v>4832</v>
      </c>
      <c r="G603" s="213" t="s">
        <v>320</v>
      </c>
      <c r="H603" s="214">
        <v>10</v>
      </c>
      <c r="I603" s="215"/>
      <c r="J603" s="216">
        <f>ROUND(I603*H603,2)</f>
        <v>0</v>
      </c>
      <c r="K603" s="212" t="s">
        <v>342</v>
      </c>
      <c r="L603" s="41"/>
      <c r="M603" s="217" t="s">
        <v>1</v>
      </c>
      <c r="N603" s="218" t="s">
        <v>48</v>
      </c>
      <c r="O603" s="73"/>
      <c r="P603" s="219">
        <f>O603*H603</f>
        <v>0</v>
      </c>
      <c r="Q603" s="219">
        <v>1.72E-3</v>
      </c>
      <c r="R603" s="219">
        <f>Q603*H603</f>
        <v>1.72E-2</v>
      </c>
      <c r="S603" s="219">
        <v>0</v>
      </c>
      <c r="T603" s="220">
        <f>S603*H603</f>
        <v>0</v>
      </c>
      <c r="U603" s="36"/>
      <c r="V603" s="36"/>
      <c r="W603" s="36"/>
      <c r="X603" s="36"/>
      <c r="Y603" s="36"/>
      <c r="Z603" s="36"/>
      <c r="AA603" s="36"/>
      <c r="AB603" s="36"/>
      <c r="AC603" s="36"/>
      <c r="AD603" s="36"/>
      <c r="AE603" s="36"/>
      <c r="AR603" s="221" t="s">
        <v>304</v>
      </c>
      <c r="AT603" s="221" t="s">
        <v>286</v>
      </c>
      <c r="AU603" s="221" t="s">
        <v>93</v>
      </c>
      <c r="AY603" s="18" t="s">
        <v>283</v>
      </c>
      <c r="BE603" s="222">
        <f>IF(N603="základní",J603,0)</f>
        <v>0</v>
      </c>
      <c r="BF603" s="222">
        <f>IF(N603="snížená",J603,0)</f>
        <v>0</v>
      </c>
      <c r="BG603" s="222">
        <f>IF(N603="zákl. přenesená",J603,0)</f>
        <v>0</v>
      </c>
      <c r="BH603" s="222">
        <f>IF(N603="sníž. přenesená",J603,0)</f>
        <v>0</v>
      </c>
      <c r="BI603" s="222">
        <f>IF(N603="nulová",J603,0)</f>
        <v>0</v>
      </c>
      <c r="BJ603" s="18" t="s">
        <v>91</v>
      </c>
      <c r="BK603" s="222">
        <f>ROUND(I603*H603,2)</f>
        <v>0</v>
      </c>
      <c r="BL603" s="18" t="s">
        <v>304</v>
      </c>
      <c r="BM603" s="221" t="s">
        <v>4839</v>
      </c>
    </row>
    <row r="604" spans="1:65" s="2" customFormat="1" ht="39">
      <c r="A604" s="36"/>
      <c r="B604" s="37"/>
      <c r="C604" s="38"/>
      <c r="D604" s="223" t="s">
        <v>293</v>
      </c>
      <c r="E604" s="38"/>
      <c r="F604" s="224" t="s">
        <v>4748</v>
      </c>
      <c r="G604" s="38"/>
      <c r="H604" s="38"/>
      <c r="I604" s="124"/>
      <c r="J604" s="38"/>
      <c r="K604" s="38"/>
      <c r="L604" s="41"/>
      <c r="M604" s="225"/>
      <c r="N604" s="226"/>
      <c r="O604" s="73"/>
      <c r="P604" s="73"/>
      <c r="Q604" s="73"/>
      <c r="R604" s="73"/>
      <c r="S604" s="73"/>
      <c r="T604" s="74"/>
      <c r="U604" s="36"/>
      <c r="V604" s="36"/>
      <c r="W604" s="36"/>
      <c r="X604" s="36"/>
      <c r="Y604" s="36"/>
      <c r="Z604" s="36"/>
      <c r="AA604" s="36"/>
      <c r="AB604" s="36"/>
      <c r="AC604" s="36"/>
      <c r="AD604" s="36"/>
      <c r="AE604" s="36"/>
      <c r="AT604" s="18" t="s">
        <v>293</v>
      </c>
      <c r="AU604" s="18" t="s">
        <v>93</v>
      </c>
    </row>
    <row r="605" spans="1:65" s="15" customFormat="1" ht="11.25">
      <c r="B605" s="254"/>
      <c r="C605" s="255"/>
      <c r="D605" s="223" t="s">
        <v>440</v>
      </c>
      <c r="E605" s="256" t="s">
        <v>1</v>
      </c>
      <c r="F605" s="257" t="s">
        <v>4449</v>
      </c>
      <c r="G605" s="255"/>
      <c r="H605" s="256" t="s">
        <v>1</v>
      </c>
      <c r="I605" s="258"/>
      <c r="J605" s="255"/>
      <c r="K605" s="255"/>
      <c r="L605" s="259"/>
      <c r="M605" s="260"/>
      <c r="N605" s="261"/>
      <c r="O605" s="261"/>
      <c r="P605" s="261"/>
      <c r="Q605" s="261"/>
      <c r="R605" s="261"/>
      <c r="S605" s="261"/>
      <c r="T605" s="262"/>
      <c r="AT605" s="263" t="s">
        <v>440</v>
      </c>
      <c r="AU605" s="263" t="s">
        <v>93</v>
      </c>
      <c r="AV605" s="15" t="s">
        <v>91</v>
      </c>
      <c r="AW605" s="15" t="s">
        <v>38</v>
      </c>
      <c r="AX605" s="15" t="s">
        <v>83</v>
      </c>
      <c r="AY605" s="263" t="s">
        <v>283</v>
      </c>
    </row>
    <row r="606" spans="1:65" s="15" customFormat="1" ht="11.25">
      <c r="B606" s="254"/>
      <c r="C606" s="255"/>
      <c r="D606" s="223" t="s">
        <v>440</v>
      </c>
      <c r="E606" s="256" t="s">
        <v>1</v>
      </c>
      <c r="F606" s="257" t="s">
        <v>4749</v>
      </c>
      <c r="G606" s="255"/>
      <c r="H606" s="256" t="s">
        <v>1</v>
      </c>
      <c r="I606" s="258"/>
      <c r="J606" s="255"/>
      <c r="K606" s="255"/>
      <c r="L606" s="259"/>
      <c r="M606" s="260"/>
      <c r="N606" s="261"/>
      <c r="O606" s="261"/>
      <c r="P606" s="261"/>
      <c r="Q606" s="261"/>
      <c r="R606" s="261"/>
      <c r="S606" s="261"/>
      <c r="T606" s="262"/>
      <c r="AT606" s="263" t="s">
        <v>440</v>
      </c>
      <c r="AU606" s="263" t="s">
        <v>93</v>
      </c>
      <c r="AV606" s="15" t="s">
        <v>91</v>
      </c>
      <c r="AW606" s="15" t="s">
        <v>38</v>
      </c>
      <c r="AX606" s="15" t="s">
        <v>83</v>
      </c>
      <c r="AY606" s="263" t="s">
        <v>283</v>
      </c>
    </row>
    <row r="607" spans="1:65" s="13" customFormat="1" ht="11.25">
      <c r="B607" s="232"/>
      <c r="C607" s="233"/>
      <c r="D607" s="223" t="s">
        <v>440</v>
      </c>
      <c r="E607" s="234" t="s">
        <v>1</v>
      </c>
      <c r="F607" s="235" t="s">
        <v>4840</v>
      </c>
      <c r="G607" s="233"/>
      <c r="H607" s="236">
        <v>10</v>
      </c>
      <c r="I607" s="237"/>
      <c r="J607" s="233"/>
      <c r="K607" s="233"/>
      <c r="L607" s="238"/>
      <c r="M607" s="239"/>
      <c r="N607" s="240"/>
      <c r="O607" s="240"/>
      <c r="P607" s="240"/>
      <c r="Q607" s="240"/>
      <c r="R607" s="240"/>
      <c r="S607" s="240"/>
      <c r="T607" s="241"/>
      <c r="AT607" s="242" t="s">
        <v>440</v>
      </c>
      <c r="AU607" s="242" t="s">
        <v>93</v>
      </c>
      <c r="AV607" s="13" t="s">
        <v>93</v>
      </c>
      <c r="AW607" s="13" t="s">
        <v>38</v>
      </c>
      <c r="AX607" s="13" t="s">
        <v>83</v>
      </c>
      <c r="AY607" s="242" t="s">
        <v>283</v>
      </c>
    </row>
    <row r="608" spans="1:65" s="14" customFormat="1" ht="11.25">
      <c r="B608" s="243"/>
      <c r="C608" s="244"/>
      <c r="D608" s="223" t="s">
        <v>440</v>
      </c>
      <c r="E608" s="245" t="s">
        <v>1</v>
      </c>
      <c r="F608" s="246" t="s">
        <v>442</v>
      </c>
      <c r="G608" s="244"/>
      <c r="H608" s="247">
        <v>10</v>
      </c>
      <c r="I608" s="248"/>
      <c r="J608" s="244"/>
      <c r="K608" s="244"/>
      <c r="L608" s="249"/>
      <c r="M608" s="250"/>
      <c r="N608" s="251"/>
      <c r="O608" s="251"/>
      <c r="P608" s="251"/>
      <c r="Q608" s="251"/>
      <c r="R608" s="251"/>
      <c r="S608" s="251"/>
      <c r="T608" s="252"/>
      <c r="AT608" s="253" t="s">
        <v>440</v>
      </c>
      <c r="AU608" s="253" t="s">
        <v>93</v>
      </c>
      <c r="AV608" s="14" t="s">
        <v>304</v>
      </c>
      <c r="AW608" s="14" t="s">
        <v>38</v>
      </c>
      <c r="AX608" s="14" t="s">
        <v>91</v>
      </c>
      <c r="AY608" s="253" t="s">
        <v>283</v>
      </c>
    </row>
    <row r="609" spans="1:65" s="2" customFormat="1" ht="16.5" customHeight="1">
      <c r="A609" s="36"/>
      <c r="B609" s="37"/>
      <c r="C609" s="210" t="s">
        <v>840</v>
      </c>
      <c r="D609" s="210" t="s">
        <v>286</v>
      </c>
      <c r="E609" s="211" t="s">
        <v>4841</v>
      </c>
      <c r="F609" s="212" t="s">
        <v>4842</v>
      </c>
      <c r="G609" s="213" t="s">
        <v>320</v>
      </c>
      <c r="H609" s="214">
        <v>16</v>
      </c>
      <c r="I609" s="215"/>
      <c r="J609" s="216">
        <f>ROUND(I609*H609,2)</f>
        <v>0</v>
      </c>
      <c r="K609" s="212" t="s">
        <v>342</v>
      </c>
      <c r="L609" s="41"/>
      <c r="M609" s="217" t="s">
        <v>1</v>
      </c>
      <c r="N609" s="218" t="s">
        <v>48</v>
      </c>
      <c r="O609" s="73"/>
      <c r="P609" s="219">
        <f>O609*H609</f>
        <v>0</v>
      </c>
      <c r="Q609" s="219">
        <v>1.72E-3</v>
      </c>
      <c r="R609" s="219">
        <f>Q609*H609</f>
        <v>2.7519999999999999E-2</v>
      </c>
      <c r="S609" s="219">
        <v>0</v>
      </c>
      <c r="T609" s="220">
        <f>S609*H609</f>
        <v>0</v>
      </c>
      <c r="U609" s="36"/>
      <c r="V609" s="36"/>
      <c r="W609" s="36"/>
      <c r="X609" s="36"/>
      <c r="Y609" s="36"/>
      <c r="Z609" s="36"/>
      <c r="AA609" s="36"/>
      <c r="AB609" s="36"/>
      <c r="AC609" s="36"/>
      <c r="AD609" s="36"/>
      <c r="AE609" s="36"/>
      <c r="AR609" s="221" t="s">
        <v>304</v>
      </c>
      <c r="AT609" s="221" t="s">
        <v>286</v>
      </c>
      <c r="AU609" s="221" t="s">
        <v>93</v>
      </c>
      <c r="AY609" s="18" t="s">
        <v>283</v>
      </c>
      <c r="BE609" s="222">
        <f>IF(N609="základní",J609,0)</f>
        <v>0</v>
      </c>
      <c r="BF609" s="222">
        <f>IF(N609="snížená",J609,0)</f>
        <v>0</v>
      </c>
      <c r="BG609" s="222">
        <f>IF(N609="zákl. přenesená",J609,0)</f>
        <v>0</v>
      </c>
      <c r="BH609" s="222">
        <f>IF(N609="sníž. přenesená",J609,0)</f>
        <v>0</v>
      </c>
      <c r="BI609" s="222">
        <f>IF(N609="nulová",J609,0)</f>
        <v>0</v>
      </c>
      <c r="BJ609" s="18" t="s">
        <v>91</v>
      </c>
      <c r="BK609" s="222">
        <f>ROUND(I609*H609,2)</f>
        <v>0</v>
      </c>
      <c r="BL609" s="18" t="s">
        <v>304</v>
      </c>
      <c r="BM609" s="221" t="s">
        <v>4843</v>
      </c>
    </row>
    <row r="610" spans="1:65" s="2" customFormat="1" ht="39">
      <c r="A610" s="36"/>
      <c r="B610" s="37"/>
      <c r="C610" s="38"/>
      <c r="D610" s="223" t="s">
        <v>293</v>
      </c>
      <c r="E610" s="38"/>
      <c r="F610" s="224" t="s">
        <v>4748</v>
      </c>
      <c r="G610" s="38"/>
      <c r="H610" s="38"/>
      <c r="I610" s="124"/>
      <c r="J610" s="38"/>
      <c r="K610" s="38"/>
      <c r="L610" s="41"/>
      <c r="M610" s="225"/>
      <c r="N610" s="226"/>
      <c r="O610" s="73"/>
      <c r="P610" s="73"/>
      <c r="Q610" s="73"/>
      <c r="R610" s="73"/>
      <c r="S610" s="73"/>
      <c r="T610" s="74"/>
      <c r="U610" s="36"/>
      <c r="V610" s="36"/>
      <c r="W610" s="36"/>
      <c r="X610" s="36"/>
      <c r="Y610" s="36"/>
      <c r="Z610" s="36"/>
      <c r="AA610" s="36"/>
      <c r="AB610" s="36"/>
      <c r="AC610" s="36"/>
      <c r="AD610" s="36"/>
      <c r="AE610" s="36"/>
      <c r="AT610" s="18" t="s">
        <v>293</v>
      </c>
      <c r="AU610" s="18" t="s">
        <v>93</v>
      </c>
    </row>
    <row r="611" spans="1:65" s="15" customFormat="1" ht="11.25">
      <c r="B611" s="254"/>
      <c r="C611" s="255"/>
      <c r="D611" s="223" t="s">
        <v>440</v>
      </c>
      <c r="E611" s="256" t="s">
        <v>1</v>
      </c>
      <c r="F611" s="257" t="s">
        <v>4449</v>
      </c>
      <c r="G611" s="255"/>
      <c r="H611" s="256" t="s">
        <v>1</v>
      </c>
      <c r="I611" s="258"/>
      <c r="J611" s="255"/>
      <c r="K611" s="255"/>
      <c r="L611" s="259"/>
      <c r="M611" s="260"/>
      <c r="N611" s="261"/>
      <c r="O611" s="261"/>
      <c r="P611" s="261"/>
      <c r="Q611" s="261"/>
      <c r="R611" s="261"/>
      <c r="S611" s="261"/>
      <c r="T611" s="262"/>
      <c r="AT611" s="263" t="s">
        <v>440</v>
      </c>
      <c r="AU611" s="263" t="s">
        <v>93</v>
      </c>
      <c r="AV611" s="15" t="s">
        <v>91</v>
      </c>
      <c r="AW611" s="15" t="s">
        <v>38</v>
      </c>
      <c r="AX611" s="15" t="s">
        <v>83</v>
      </c>
      <c r="AY611" s="263" t="s">
        <v>283</v>
      </c>
    </row>
    <row r="612" spans="1:65" s="15" customFormat="1" ht="11.25">
      <c r="B612" s="254"/>
      <c r="C612" s="255"/>
      <c r="D612" s="223" t="s">
        <v>440</v>
      </c>
      <c r="E612" s="256" t="s">
        <v>1</v>
      </c>
      <c r="F612" s="257" t="s">
        <v>4749</v>
      </c>
      <c r="G612" s="255"/>
      <c r="H612" s="256" t="s">
        <v>1</v>
      </c>
      <c r="I612" s="258"/>
      <c r="J612" s="255"/>
      <c r="K612" s="255"/>
      <c r="L612" s="259"/>
      <c r="M612" s="260"/>
      <c r="N612" s="261"/>
      <c r="O612" s="261"/>
      <c r="P612" s="261"/>
      <c r="Q612" s="261"/>
      <c r="R612" s="261"/>
      <c r="S612" s="261"/>
      <c r="T612" s="262"/>
      <c r="AT612" s="263" t="s">
        <v>440</v>
      </c>
      <c r="AU612" s="263" t="s">
        <v>93</v>
      </c>
      <c r="AV612" s="15" t="s">
        <v>91</v>
      </c>
      <c r="AW612" s="15" t="s">
        <v>38</v>
      </c>
      <c r="AX612" s="15" t="s">
        <v>83</v>
      </c>
      <c r="AY612" s="263" t="s">
        <v>283</v>
      </c>
    </row>
    <row r="613" spans="1:65" s="13" customFormat="1" ht="11.25">
      <c r="B613" s="232"/>
      <c r="C613" s="233"/>
      <c r="D613" s="223" t="s">
        <v>440</v>
      </c>
      <c r="E613" s="234" t="s">
        <v>1</v>
      </c>
      <c r="F613" s="235" t="s">
        <v>4844</v>
      </c>
      <c r="G613" s="233"/>
      <c r="H613" s="236">
        <v>16</v>
      </c>
      <c r="I613" s="237"/>
      <c r="J613" s="233"/>
      <c r="K613" s="233"/>
      <c r="L613" s="238"/>
      <c r="M613" s="239"/>
      <c r="N613" s="240"/>
      <c r="O613" s="240"/>
      <c r="P613" s="240"/>
      <c r="Q613" s="240"/>
      <c r="R613" s="240"/>
      <c r="S613" s="240"/>
      <c r="T613" s="241"/>
      <c r="AT613" s="242" t="s">
        <v>440</v>
      </c>
      <c r="AU613" s="242" t="s">
        <v>93</v>
      </c>
      <c r="AV613" s="13" t="s">
        <v>93</v>
      </c>
      <c r="AW613" s="13" t="s">
        <v>38</v>
      </c>
      <c r="AX613" s="13" t="s">
        <v>83</v>
      </c>
      <c r="AY613" s="242" t="s">
        <v>283</v>
      </c>
    </row>
    <row r="614" spans="1:65" s="14" customFormat="1" ht="11.25">
      <c r="B614" s="243"/>
      <c r="C614" s="244"/>
      <c r="D614" s="223" t="s">
        <v>440</v>
      </c>
      <c r="E614" s="245" t="s">
        <v>1</v>
      </c>
      <c r="F614" s="246" t="s">
        <v>442</v>
      </c>
      <c r="G614" s="244"/>
      <c r="H614" s="247">
        <v>16</v>
      </c>
      <c r="I614" s="248"/>
      <c r="J614" s="244"/>
      <c r="K614" s="244"/>
      <c r="L614" s="249"/>
      <c r="M614" s="250"/>
      <c r="N614" s="251"/>
      <c r="O614" s="251"/>
      <c r="P614" s="251"/>
      <c r="Q614" s="251"/>
      <c r="R614" s="251"/>
      <c r="S614" s="251"/>
      <c r="T614" s="252"/>
      <c r="AT614" s="253" t="s">
        <v>440</v>
      </c>
      <c r="AU614" s="253" t="s">
        <v>93</v>
      </c>
      <c r="AV614" s="14" t="s">
        <v>304</v>
      </c>
      <c r="AW614" s="14" t="s">
        <v>38</v>
      </c>
      <c r="AX614" s="14" t="s">
        <v>91</v>
      </c>
      <c r="AY614" s="253" t="s">
        <v>283</v>
      </c>
    </row>
    <row r="615" spans="1:65" s="2" customFormat="1" ht="16.5" customHeight="1">
      <c r="A615" s="36"/>
      <c r="B615" s="37"/>
      <c r="C615" s="210" t="s">
        <v>842</v>
      </c>
      <c r="D615" s="210" t="s">
        <v>286</v>
      </c>
      <c r="E615" s="211" t="s">
        <v>4845</v>
      </c>
      <c r="F615" s="212" t="s">
        <v>4846</v>
      </c>
      <c r="G615" s="213" t="s">
        <v>347</v>
      </c>
      <c r="H615" s="214">
        <v>310</v>
      </c>
      <c r="I615" s="215"/>
      <c r="J615" s="216">
        <f>ROUND(I615*H615,2)</f>
        <v>0</v>
      </c>
      <c r="K615" s="212" t="s">
        <v>342</v>
      </c>
      <c r="L615" s="41"/>
      <c r="M615" s="217" t="s">
        <v>1</v>
      </c>
      <c r="N615" s="218" t="s">
        <v>48</v>
      </c>
      <c r="O615" s="73"/>
      <c r="P615" s="219">
        <f>O615*H615</f>
        <v>0</v>
      </c>
      <c r="Q615" s="219">
        <v>1.72E-3</v>
      </c>
      <c r="R615" s="219">
        <f>Q615*H615</f>
        <v>0.53320000000000001</v>
      </c>
      <c r="S615" s="219">
        <v>0</v>
      </c>
      <c r="T615" s="220">
        <f>S615*H615</f>
        <v>0</v>
      </c>
      <c r="U615" s="36"/>
      <c r="V615" s="36"/>
      <c r="W615" s="36"/>
      <c r="X615" s="36"/>
      <c r="Y615" s="36"/>
      <c r="Z615" s="36"/>
      <c r="AA615" s="36"/>
      <c r="AB615" s="36"/>
      <c r="AC615" s="36"/>
      <c r="AD615" s="36"/>
      <c r="AE615" s="36"/>
      <c r="AR615" s="221" t="s">
        <v>304</v>
      </c>
      <c r="AT615" s="221" t="s">
        <v>286</v>
      </c>
      <c r="AU615" s="221" t="s">
        <v>93</v>
      </c>
      <c r="AY615" s="18" t="s">
        <v>283</v>
      </c>
      <c r="BE615" s="222">
        <f>IF(N615="základní",J615,0)</f>
        <v>0</v>
      </c>
      <c r="BF615" s="222">
        <f>IF(N615="snížená",J615,0)</f>
        <v>0</v>
      </c>
      <c r="BG615" s="222">
        <f>IF(N615="zákl. přenesená",J615,0)</f>
        <v>0</v>
      </c>
      <c r="BH615" s="222">
        <f>IF(N615="sníž. přenesená",J615,0)</f>
        <v>0</v>
      </c>
      <c r="BI615" s="222">
        <f>IF(N615="nulová",J615,0)</f>
        <v>0</v>
      </c>
      <c r="BJ615" s="18" t="s">
        <v>91</v>
      </c>
      <c r="BK615" s="222">
        <f>ROUND(I615*H615,2)</f>
        <v>0</v>
      </c>
      <c r="BL615" s="18" t="s">
        <v>304</v>
      </c>
      <c r="BM615" s="221" t="s">
        <v>4847</v>
      </c>
    </row>
    <row r="616" spans="1:65" s="2" customFormat="1" ht="39">
      <c r="A616" s="36"/>
      <c r="B616" s="37"/>
      <c r="C616" s="38"/>
      <c r="D616" s="223" t="s">
        <v>293</v>
      </c>
      <c r="E616" s="38"/>
      <c r="F616" s="224" t="s">
        <v>4748</v>
      </c>
      <c r="G616" s="38"/>
      <c r="H616" s="38"/>
      <c r="I616" s="124"/>
      <c r="J616" s="38"/>
      <c r="K616" s="38"/>
      <c r="L616" s="41"/>
      <c r="M616" s="225"/>
      <c r="N616" s="226"/>
      <c r="O616" s="73"/>
      <c r="P616" s="73"/>
      <c r="Q616" s="73"/>
      <c r="R616" s="73"/>
      <c r="S616" s="73"/>
      <c r="T616" s="74"/>
      <c r="U616" s="36"/>
      <c r="V616" s="36"/>
      <c r="W616" s="36"/>
      <c r="X616" s="36"/>
      <c r="Y616" s="36"/>
      <c r="Z616" s="36"/>
      <c r="AA616" s="36"/>
      <c r="AB616" s="36"/>
      <c r="AC616" s="36"/>
      <c r="AD616" s="36"/>
      <c r="AE616" s="36"/>
      <c r="AT616" s="18" t="s">
        <v>293</v>
      </c>
      <c r="AU616" s="18" t="s">
        <v>93</v>
      </c>
    </row>
    <row r="617" spans="1:65" s="15" customFormat="1" ht="11.25">
      <c r="B617" s="254"/>
      <c r="C617" s="255"/>
      <c r="D617" s="223" t="s">
        <v>440</v>
      </c>
      <c r="E617" s="256" t="s">
        <v>1</v>
      </c>
      <c r="F617" s="257" t="s">
        <v>4449</v>
      </c>
      <c r="G617" s="255"/>
      <c r="H617" s="256" t="s">
        <v>1</v>
      </c>
      <c r="I617" s="258"/>
      <c r="J617" s="255"/>
      <c r="K617" s="255"/>
      <c r="L617" s="259"/>
      <c r="M617" s="260"/>
      <c r="N617" s="261"/>
      <c r="O617" s="261"/>
      <c r="P617" s="261"/>
      <c r="Q617" s="261"/>
      <c r="R617" s="261"/>
      <c r="S617" s="261"/>
      <c r="T617" s="262"/>
      <c r="AT617" s="263" t="s">
        <v>440</v>
      </c>
      <c r="AU617" s="263" t="s">
        <v>93</v>
      </c>
      <c r="AV617" s="15" t="s">
        <v>91</v>
      </c>
      <c r="AW617" s="15" t="s">
        <v>38</v>
      </c>
      <c r="AX617" s="15" t="s">
        <v>83</v>
      </c>
      <c r="AY617" s="263" t="s">
        <v>283</v>
      </c>
    </row>
    <row r="618" spans="1:65" s="15" customFormat="1" ht="11.25">
      <c r="B618" s="254"/>
      <c r="C618" s="255"/>
      <c r="D618" s="223" t="s">
        <v>440</v>
      </c>
      <c r="E618" s="256" t="s">
        <v>1</v>
      </c>
      <c r="F618" s="257" t="s">
        <v>4749</v>
      </c>
      <c r="G618" s="255"/>
      <c r="H618" s="256" t="s">
        <v>1</v>
      </c>
      <c r="I618" s="258"/>
      <c r="J618" s="255"/>
      <c r="K618" s="255"/>
      <c r="L618" s="259"/>
      <c r="M618" s="260"/>
      <c r="N618" s="261"/>
      <c r="O618" s="261"/>
      <c r="P618" s="261"/>
      <c r="Q618" s="261"/>
      <c r="R618" s="261"/>
      <c r="S618" s="261"/>
      <c r="T618" s="262"/>
      <c r="AT618" s="263" t="s">
        <v>440</v>
      </c>
      <c r="AU618" s="263" t="s">
        <v>93</v>
      </c>
      <c r="AV618" s="15" t="s">
        <v>91</v>
      </c>
      <c r="AW618" s="15" t="s">
        <v>38</v>
      </c>
      <c r="AX618" s="15" t="s">
        <v>83</v>
      </c>
      <c r="AY618" s="263" t="s">
        <v>283</v>
      </c>
    </row>
    <row r="619" spans="1:65" s="13" customFormat="1" ht="11.25">
      <c r="B619" s="232"/>
      <c r="C619" s="233"/>
      <c r="D619" s="223" t="s">
        <v>440</v>
      </c>
      <c r="E619" s="234" t="s">
        <v>1</v>
      </c>
      <c r="F619" s="235" t="s">
        <v>4848</v>
      </c>
      <c r="G619" s="233"/>
      <c r="H619" s="236">
        <v>310</v>
      </c>
      <c r="I619" s="237"/>
      <c r="J619" s="233"/>
      <c r="K619" s="233"/>
      <c r="L619" s="238"/>
      <c r="M619" s="239"/>
      <c r="N619" s="240"/>
      <c r="O619" s="240"/>
      <c r="P619" s="240"/>
      <c r="Q619" s="240"/>
      <c r="R619" s="240"/>
      <c r="S619" s="240"/>
      <c r="T619" s="241"/>
      <c r="AT619" s="242" t="s">
        <v>440</v>
      </c>
      <c r="AU619" s="242" t="s">
        <v>93</v>
      </c>
      <c r="AV619" s="13" t="s">
        <v>93</v>
      </c>
      <c r="AW619" s="13" t="s">
        <v>38</v>
      </c>
      <c r="AX619" s="13" t="s">
        <v>83</v>
      </c>
      <c r="AY619" s="242" t="s">
        <v>283</v>
      </c>
    </row>
    <row r="620" spans="1:65" s="14" customFormat="1" ht="11.25">
      <c r="B620" s="243"/>
      <c r="C620" s="244"/>
      <c r="D620" s="223" t="s">
        <v>440</v>
      </c>
      <c r="E620" s="245" t="s">
        <v>1</v>
      </c>
      <c r="F620" s="246" t="s">
        <v>442</v>
      </c>
      <c r="G620" s="244"/>
      <c r="H620" s="247">
        <v>310</v>
      </c>
      <c r="I620" s="248"/>
      <c r="J620" s="244"/>
      <c r="K620" s="244"/>
      <c r="L620" s="249"/>
      <c r="M620" s="250"/>
      <c r="N620" s="251"/>
      <c r="O620" s="251"/>
      <c r="P620" s="251"/>
      <c r="Q620" s="251"/>
      <c r="R620" s="251"/>
      <c r="S620" s="251"/>
      <c r="T620" s="252"/>
      <c r="AT620" s="253" t="s">
        <v>440</v>
      </c>
      <c r="AU620" s="253" t="s">
        <v>93</v>
      </c>
      <c r="AV620" s="14" t="s">
        <v>304</v>
      </c>
      <c r="AW620" s="14" t="s">
        <v>38</v>
      </c>
      <c r="AX620" s="14" t="s">
        <v>91</v>
      </c>
      <c r="AY620" s="253" t="s">
        <v>283</v>
      </c>
    </row>
    <row r="621" spans="1:65" s="2" customFormat="1" ht="16.5" customHeight="1">
      <c r="A621" s="36"/>
      <c r="B621" s="37"/>
      <c r="C621" s="210" t="s">
        <v>847</v>
      </c>
      <c r="D621" s="210" t="s">
        <v>286</v>
      </c>
      <c r="E621" s="211" t="s">
        <v>4849</v>
      </c>
      <c r="F621" s="212" t="s">
        <v>4850</v>
      </c>
      <c r="G621" s="213" t="s">
        <v>320</v>
      </c>
      <c r="H621" s="214">
        <v>4</v>
      </c>
      <c r="I621" s="215"/>
      <c r="J621" s="216">
        <f>ROUND(I621*H621,2)</f>
        <v>0</v>
      </c>
      <c r="K621" s="212" t="s">
        <v>342</v>
      </c>
      <c r="L621" s="41"/>
      <c r="M621" s="217" t="s">
        <v>1</v>
      </c>
      <c r="N621" s="218" t="s">
        <v>48</v>
      </c>
      <c r="O621" s="73"/>
      <c r="P621" s="219">
        <f>O621*H621</f>
        <v>0</v>
      </c>
      <c r="Q621" s="219">
        <v>1.72E-3</v>
      </c>
      <c r="R621" s="219">
        <f>Q621*H621</f>
        <v>6.8799999999999998E-3</v>
      </c>
      <c r="S621" s="219">
        <v>0</v>
      </c>
      <c r="T621" s="220">
        <f>S621*H621</f>
        <v>0</v>
      </c>
      <c r="U621" s="36"/>
      <c r="V621" s="36"/>
      <c r="W621" s="36"/>
      <c r="X621" s="36"/>
      <c r="Y621" s="36"/>
      <c r="Z621" s="36"/>
      <c r="AA621" s="36"/>
      <c r="AB621" s="36"/>
      <c r="AC621" s="36"/>
      <c r="AD621" s="36"/>
      <c r="AE621" s="36"/>
      <c r="AR621" s="221" t="s">
        <v>304</v>
      </c>
      <c r="AT621" s="221" t="s">
        <v>286</v>
      </c>
      <c r="AU621" s="221" t="s">
        <v>93</v>
      </c>
      <c r="AY621" s="18" t="s">
        <v>283</v>
      </c>
      <c r="BE621" s="222">
        <f>IF(N621="základní",J621,0)</f>
        <v>0</v>
      </c>
      <c r="BF621" s="222">
        <f>IF(N621="snížená",J621,0)</f>
        <v>0</v>
      </c>
      <c r="BG621" s="222">
        <f>IF(N621="zákl. přenesená",J621,0)</f>
        <v>0</v>
      </c>
      <c r="BH621" s="222">
        <f>IF(N621="sníž. přenesená",J621,0)</f>
        <v>0</v>
      </c>
      <c r="BI621" s="222">
        <f>IF(N621="nulová",J621,0)</f>
        <v>0</v>
      </c>
      <c r="BJ621" s="18" t="s">
        <v>91</v>
      </c>
      <c r="BK621" s="222">
        <f>ROUND(I621*H621,2)</f>
        <v>0</v>
      </c>
      <c r="BL621" s="18" t="s">
        <v>304</v>
      </c>
      <c r="BM621" s="221" t="s">
        <v>4851</v>
      </c>
    </row>
    <row r="622" spans="1:65" s="2" customFormat="1" ht="39">
      <c r="A622" s="36"/>
      <c r="B622" s="37"/>
      <c r="C622" s="38"/>
      <c r="D622" s="223" t="s">
        <v>293</v>
      </c>
      <c r="E622" s="38"/>
      <c r="F622" s="224" t="s">
        <v>4748</v>
      </c>
      <c r="G622" s="38"/>
      <c r="H622" s="38"/>
      <c r="I622" s="124"/>
      <c r="J622" s="38"/>
      <c r="K622" s="38"/>
      <c r="L622" s="41"/>
      <c r="M622" s="225"/>
      <c r="N622" s="226"/>
      <c r="O622" s="73"/>
      <c r="P622" s="73"/>
      <c r="Q622" s="73"/>
      <c r="R622" s="73"/>
      <c r="S622" s="73"/>
      <c r="T622" s="74"/>
      <c r="U622" s="36"/>
      <c r="V622" s="36"/>
      <c r="W622" s="36"/>
      <c r="X622" s="36"/>
      <c r="Y622" s="36"/>
      <c r="Z622" s="36"/>
      <c r="AA622" s="36"/>
      <c r="AB622" s="36"/>
      <c r="AC622" s="36"/>
      <c r="AD622" s="36"/>
      <c r="AE622" s="36"/>
      <c r="AT622" s="18" t="s">
        <v>293</v>
      </c>
      <c r="AU622" s="18" t="s">
        <v>93</v>
      </c>
    </row>
    <row r="623" spans="1:65" s="15" customFormat="1" ht="11.25">
      <c r="B623" s="254"/>
      <c r="C623" s="255"/>
      <c r="D623" s="223" t="s">
        <v>440</v>
      </c>
      <c r="E623" s="256" t="s">
        <v>1</v>
      </c>
      <c r="F623" s="257" t="s">
        <v>4449</v>
      </c>
      <c r="G623" s="255"/>
      <c r="H623" s="256" t="s">
        <v>1</v>
      </c>
      <c r="I623" s="258"/>
      <c r="J623" s="255"/>
      <c r="K623" s="255"/>
      <c r="L623" s="259"/>
      <c r="M623" s="260"/>
      <c r="N623" s="261"/>
      <c r="O623" s="261"/>
      <c r="P623" s="261"/>
      <c r="Q623" s="261"/>
      <c r="R623" s="261"/>
      <c r="S623" s="261"/>
      <c r="T623" s="262"/>
      <c r="AT623" s="263" t="s">
        <v>440</v>
      </c>
      <c r="AU623" s="263" t="s">
        <v>93</v>
      </c>
      <c r="AV623" s="15" t="s">
        <v>91</v>
      </c>
      <c r="AW623" s="15" t="s">
        <v>38</v>
      </c>
      <c r="AX623" s="15" t="s">
        <v>83</v>
      </c>
      <c r="AY623" s="263" t="s">
        <v>283</v>
      </c>
    </row>
    <row r="624" spans="1:65" s="15" customFormat="1" ht="11.25">
      <c r="B624" s="254"/>
      <c r="C624" s="255"/>
      <c r="D624" s="223" t="s">
        <v>440</v>
      </c>
      <c r="E624" s="256" t="s">
        <v>1</v>
      </c>
      <c r="F624" s="257" t="s">
        <v>4749</v>
      </c>
      <c r="G624" s="255"/>
      <c r="H624" s="256" t="s">
        <v>1</v>
      </c>
      <c r="I624" s="258"/>
      <c r="J624" s="255"/>
      <c r="K624" s="255"/>
      <c r="L624" s="259"/>
      <c r="M624" s="260"/>
      <c r="N624" s="261"/>
      <c r="O624" s="261"/>
      <c r="P624" s="261"/>
      <c r="Q624" s="261"/>
      <c r="R624" s="261"/>
      <c r="S624" s="261"/>
      <c r="T624" s="262"/>
      <c r="AT624" s="263" t="s">
        <v>440</v>
      </c>
      <c r="AU624" s="263" t="s">
        <v>93</v>
      </c>
      <c r="AV624" s="15" t="s">
        <v>91</v>
      </c>
      <c r="AW624" s="15" t="s">
        <v>38</v>
      </c>
      <c r="AX624" s="15" t="s">
        <v>83</v>
      </c>
      <c r="AY624" s="263" t="s">
        <v>283</v>
      </c>
    </row>
    <row r="625" spans="1:65" s="13" customFormat="1" ht="11.25">
      <c r="B625" s="232"/>
      <c r="C625" s="233"/>
      <c r="D625" s="223" t="s">
        <v>440</v>
      </c>
      <c r="E625" s="234" t="s">
        <v>1</v>
      </c>
      <c r="F625" s="235" t="s">
        <v>4852</v>
      </c>
      <c r="G625" s="233"/>
      <c r="H625" s="236">
        <v>4</v>
      </c>
      <c r="I625" s="237"/>
      <c r="J625" s="233"/>
      <c r="K625" s="233"/>
      <c r="L625" s="238"/>
      <c r="M625" s="239"/>
      <c r="N625" s="240"/>
      <c r="O625" s="240"/>
      <c r="P625" s="240"/>
      <c r="Q625" s="240"/>
      <c r="R625" s="240"/>
      <c r="S625" s="240"/>
      <c r="T625" s="241"/>
      <c r="AT625" s="242" t="s">
        <v>440</v>
      </c>
      <c r="AU625" s="242" t="s">
        <v>93</v>
      </c>
      <c r="AV625" s="13" t="s">
        <v>93</v>
      </c>
      <c r="AW625" s="13" t="s">
        <v>38</v>
      </c>
      <c r="AX625" s="13" t="s">
        <v>83</v>
      </c>
      <c r="AY625" s="242" t="s">
        <v>283</v>
      </c>
    </row>
    <row r="626" spans="1:65" s="14" customFormat="1" ht="11.25">
      <c r="B626" s="243"/>
      <c r="C626" s="244"/>
      <c r="D626" s="223" t="s">
        <v>440</v>
      </c>
      <c r="E626" s="245" t="s">
        <v>1</v>
      </c>
      <c r="F626" s="246" t="s">
        <v>442</v>
      </c>
      <c r="G626" s="244"/>
      <c r="H626" s="247">
        <v>4</v>
      </c>
      <c r="I626" s="248"/>
      <c r="J626" s="244"/>
      <c r="K626" s="244"/>
      <c r="L626" s="249"/>
      <c r="M626" s="250"/>
      <c r="N626" s="251"/>
      <c r="O626" s="251"/>
      <c r="P626" s="251"/>
      <c r="Q626" s="251"/>
      <c r="R626" s="251"/>
      <c r="S626" s="251"/>
      <c r="T626" s="252"/>
      <c r="AT626" s="253" t="s">
        <v>440</v>
      </c>
      <c r="AU626" s="253" t="s">
        <v>93</v>
      </c>
      <c r="AV626" s="14" t="s">
        <v>304</v>
      </c>
      <c r="AW626" s="14" t="s">
        <v>38</v>
      </c>
      <c r="AX626" s="14" t="s">
        <v>91</v>
      </c>
      <c r="AY626" s="253" t="s">
        <v>283</v>
      </c>
    </row>
    <row r="627" spans="1:65" s="2" customFormat="1" ht="16.5" customHeight="1">
      <c r="A627" s="36"/>
      <c r="B627" s="37"/>
      <c r="C627" s="210" t="s">
        <v>854</v>
      </c>
      <c r="D627" s="210" t="s">
        <v>286</v>
      </c>
      <c r="E627" s="211" t="s">
        <v>4853</v>
      </c>
      <c r="F627" s="212" t="s">
        <v>4854</v>
      </c>
      <c r="G627" s="213" t="s">
        <v>320</v>
      </c>
      <c r="H627" s="214">
        <v>2</v>
      </c>
      <c r="I627" s="215"/>
      <c r="J627" s="216">
        <f>ROUND(I627*H627,2)</f>
        <v>0</v>
      </c>
      <c r="K627" s="212" t="s">
        <v>342</v>
      </c>
      <c r="L627" s="41"/>
      <c r="M627" s="217" t="s">
        <v>1</v>
      </c>
      <c r="N627" s="218" t="s">
        <v>48</v>
      </c>
      <c r="O627" s="73"/>
      <c r="P627" s="219">
        <f>O627*H627</f>
        <v>0</v>
      </c>
      <c r="Q627" s="219">
        <v>1.72E-3</v>
      </c>
      <c r="R627" s="219">
        <f>Q627*H627</f>
        <v>3.4399999999999999E-3</v>
      </c>
      <c r="S627" s="219">
        <v>0</v>
      </c>
      <c r="T627" s="220">
        <f>S627*H627</f>
        <v>0</v>
      </c>
      <c r="U627" s="36"/>
      <c r="V627" s="36"/>
      <c r="W627" s="36"/>
      <c r="X627" s="36"/>
      <c r="Y627" s="36"/>
      <c r="Z627" s="36"/>
      <c r="AA627" s="36"/>
      <c r="AB627" s="36"/>
      <c r="AC627" s="36"/>
      <c r="AD627" s="36"/>
      <c r="AE627" s="36"/>
      <c r="AR627" s="221" t="s">
        <v>304</v>
      </c>
      <c r="AT627" s="221" t="s">
        <v>286</v>
      </c>
      <c r="AU627" s="221" t="s">
        <v>93</v>
      </c>
      <c r="AY627" s="18" t="s">
        <v>283</v>
      </c>
      <c r="BE627" s="222">
        <f>IF(N627="základní",J627,0)</f>
        <v>0</v>
      </c>
      <c r="BF627" s="222">
        <f>IF(N627="snížená",J627,0)</f>
        <v>0</v>
      </c>
      <c r="BG627" s="222">
        <f>IF(N627="zákl. přenesená",J627,0)</f>
        <v>0</v>
      </c>
      <c r="BH627" s="222">
        <f>IF(N627="sníž. přenesená",J627,0)</f>
        <v>0</v>
      </c>
      <c r="BI627" s="222">
        <f>IF(N627="nulová",J627,0)</f>
        <v>0</v>
      </c>
      <c r="BJ627" s="18" t="s">
        <v>91</v>
      </c>
      <c r="BK627" s="222">
        <f>ROUND(I627*H627,2)</f>
        <v>0</v>
      </c>
      <c r="BL627" s="18" t="s">
        <v>304</v>
      </c>
      <c r="BM627" s="221" t="s">
        <v>4855</v>
      </c>
    </row>
    <row r="628" spans="1:65" s="2" customFormat="1" ht="39">
      <c r="A628" s="36"/>
      <c r="B628" s="37"/>
      <c r="C628" s="38"/>
      <c r="D628" s="223" t="s">
        <v>293</v>
      </c>
      <c r="E628" s="38"/>
      <c r="F628" s="224" t="s">
        <v>4748</v>
      </c>
      <c r="G628" s="38"/>
      <c r="H628" s="38"/>
      <c r="I628" s="124"/>
      <c r="J628" s="38"/>
      <c r="K628" s="38"/>
      <c r="L628" s="41"/>
      <c r="M628" s="225"/>
      <c r="N628" s="226"/>
      <c r="O628" s="73"/>
      <c r="P628" s="73"/>
      <c r="Q628" s="73"/>
      <c r="R628" s="73"/>
      <c r="S628" s="73"/>
      <c r="T628" s="74"/>
      <c r="U628" s="36"/>
      <c r="V628" s="36"/>
      <c r="W628" s="36"/>
      <c r="X628" s="36"/>
      <c r="Y628" s="36"/>
      <c r="Z628" s="36"/>
      <c r="AA628" s="36"/>
      <c r="AB628" s="36"/>
      <c r="AC628" s="36"/>
      <c r="AD628" s="36"/>
      <c r="AE628" s="36"/>
      <c r="AT628" s="18" t="s">
        <v>293</v>
      </c>
      <c r="AU628" s="18" t="s">
        <v>93</v>
      </c>
    </row>
    <row r="629" spans="1:65" s="15" customFormat="1" ht="11.25">
      <c r="B629" s="254"/>
      <c r="C629" s="255"/>
      <c r="D629" s="223" t="s">
        <v>440</v>
      </c>
      <c r="E629" s="256" t="s">
        <v>1</v>
      </c>
      <c r="F629" s="257" t="s">
        <v>4449</v>
      </c>
      <c r="G629" s="255"/>
      <c r="H629" s="256" t="s">
        <v>1</v>
      </c>
      <c r="I629" s="258"/>
      <c r="J629" s="255"/>
      <c r="K629" s="255"/>
      <c r="L629" s="259"/>
      <c r="M629" s="260"/>
      <c r="N629" s="261"/>
      <c r="O629" s="261"/>
      <c r="P629" s="261"/>
      <c r="Q629" s="261"/>
      <c r="R629" s="261"/>
      <c r="S629" s="261"/>
      <c r="T629" s="262"/>
      <c r="AT629" s="263" t="s">
        <v>440</v>
      </c>
      <c r="AU629" s="263" t="s">
        <v>93</v>
      </c>
      <c r="AV629" s="15" t="s">
        <v>91</v>
      </c>
      <c r="AW629" s="15" t="s">
        <v>38</v>
      </c>
      <c r="AX629" s="15" t="s">
        <v>83</v>
      </c>
      <c r="AY629" s="263" t="s">
        <v>283</v>
      </c>
    </row>
    <row r="630" spans="1:65" s="15" customFormat="1" ht="11.25">
      <c r="B630" s="254"/>
      <c r="C630" s="255"/>
      <c r="D630" s="223" t="s">
        <v>440</v>
      </c>
      <c r="E630" s="256" t="s">
        <v>1</v>
      </c>
      <c r="F630" s="257" t="s">
        <v>4749</v>
      </c>
      <c r="G630" s="255"/>
      <c r="H630" s="256" t="s">
        <v>1</v>
      </c>
      <c r="I630" s="258"/>
      <c r="J630" s="255"/>
      <c r="K630" s="255"/>
      <c r="L630" s="259"/>
      <c r="M630" s="260"/>
      <c r="N630" s="261"/>
      <c r="O630" s="261"/>
      <c r="P630" s="261"/>
      <c r="Q630" s="261"/>
      <c r="R630" s="261"/>
      <c r="S630" s="261"/>
      <c r="T630" s="262"/>
      <c r="AT630" s="263" t="s">
        <v>440</v>
      </c>
      <c r="AU630" s="263" t="s">
        <v>93</v>
      </c>
      <c r="AV630" s="15" t="s">
        <v>91</v>
      </c>
      <c r="AW630" s="15" t="s">
        <v>38</v>
      </c>
      <c r="AX630" s="15" t="s">
        <v>83</v>
      </c>
      <c r="AY630" s="263" t="s">
        <v>283</v>
      </c>
    </row>
    <row r="631" spans="1:65" s="13" customFormat="1" ht="11.25">
      <c r="B631" s="232"/>
      <c r="C631" s="233"/>
      <c r="D631" s="223" t="s">
        <v>440</v>
      </c>
      <c r="E631" s="234" t="s">
        <v>1</v>
      </c>
      <c r="F631" s="235" t="s">
        <v>4856</v>
      </c>
      <c r="G631" s="233"/>
      <c r="H631" s="236">
        <v>2</v>
      </c>
      <c r="I631" s="237"/>
      <c r="J631" s="233"/>
      <c r="K631" s="233"/>
      <c r="L631" s="238"/>
      <c r="M631" s="239"/>
      <c r="N631" s="240"/>
      <c r="O631" s="240"/>
      <c r="P631" s="240"/>
      <c r="Q631" s="240"/>
      <c r="R631" s="240"/>
      <c r="S631" s="240"/>
      <c r="T631" s="241"/>
      <c r="AT631" s="242" t="s">
        <v>440</v>
      </c>
      <c r="AU631" s="242" t="s">
        <v>93</v>
      </c>
      <c r="AV631" s="13" t="s">
        <v>93</v>
      </c>
      <c r="AW631" s="13" t="s">
        <v>38</v>
      </c>
      <c r="AX631" s="13" t="s">
        <v>83</v>
      </c>
      <c r="AY631" s="242" t="s">
        <v>283</v>
      </c>
    </row>
    <row r="632" spans="1:65" s="14" customFormat="1" ht="11.25">
      <c r="B632" s="243"/>
      <c r="C632" s="244"/>
      <c r="D632" s="223" t="s">
        <v>440</v>
      </c>
      <c r="E632" s="245" t="s">
        <v>1</v>
      </c>
      <c r="F632" s="246" t="s">
        <v>442</v>
      </c>
      <c r="G632" s="244"/>
      <c r="H632" s="247">
        <v>2</v>
      </c>
      <c r="I632" s="248"/>
      <c r="J632" s="244"/>
      <c r="K632" s="244"/>
      <c r="L632" s="249"/>
      <c r="M632" s="250"/>
      <c r="N632" s="251"/>
      <c r="O632" s="251"/>
      <c r="P632" s="251"/>
      <c r="Q632" s="251"/>
      <c r="R632" s="251"/>
      <c r="S632" s="251"/>
      <c r="T632" s="252"/>
      <c r="AT632" s="253" t="s">
        <v>440</v>
      </c>
      <c r="AU632" s="253" t="s">
        <v>93</v>
      </c>
      <c r="AV632" s="14" t="s">
        <v>304</v>
      </c>
      <c r="AW632" s="14" t="s">
        <v>38</v>
      </c>
      <c r="AX632" s="14" t="s">
        <v>91</v>
      </c>
      <c r="AY632" s="253" t="s">
        <v>283</v>
      </c>
    </row>
    <row r="633" spans="1:65" s="2" customFormat="1" ht="16.5" customHeight="1">
      <c r="A633" s="36"/>
      <c r="B633" s="37"/>
      <c r="C633" s="210" t="s">
        <v>859</v>
      </c>
      <c r="D633" s="210" t="s">
        <v>286</v>
      </c>
      <c r="E633" s="211" t="s">
        <v>4857</v>
      </c>
      <c r="F633" s="212" t="s">
        <v>4854</v>
      </c>
      <c r="G633" s="213" t="s">
        <v>320</v>
      </c>
      <c r="H633" s="214">
        <v>2</v>
      </c>
      <c r="I633" s="215"/>
      <c r="J633" s="216">
        <f>ROUND(I633*H633,2)</f>
        <v>0</v>
      </c>
      <c r="K633" s="212" t="s">
        <v>342</v>
      </c>
      <c r="L633" s="41"/>
      <c r="M633" s="217" t="s">
        <v>1</v>
      </c>
      <c r="N633" s="218" t="s">
        <v>48</v>
      </c>
      <c r="O633" s="73"/>
      <c r="P633" s="219">
        <f>O633*H633</f>
        <v>0</v>
      </c>
      <c r="Q633" s="219">
        <v>1.72E-3</v>
      </c>
      <c r="R633" s="219">
        <f>Q633*H633</f>
        <v>3.4399999999999999E-3</v>
      </c>
      <c r="S633" s="219">
        <v>0</v>
      </c>
      <c r="T633" s="220">
        <f>S633*H633</f>
        <v>0</v>
      </c>
      <c r="U633" s="36"/>
      <c r="V633" s="36"/>
      <c r="W633" s="36"/>
      <c r="X633" s="36"/>
      <c r="Y633" s="36"/>
      <c r="Z633" s="36"/>
      <c r="AA633" s="36"/>
      <c r="AB633" s="36"/>
      <c r="AC633" s="36"/>
      <c r="AD633" s="36"/>
      <c r="AE633" s="36"/>
      <c r="AR633" s="221" t="s">
        <v>304</v>
      </c>
      <c r="AT633" s="221" t="s">
        <v>286</v>
      </c>
      <c r="AU633" s="221" t="s">
        <v>93</v>
      </c>
      <c r="AY633" s="18" t="s">
        <v>283</v>
      </c>
      <c r="BE633" s="222">
        <f>IF(N633="základní",J633,0)</f>
        <v>0</v>
      </c>
      <c r="BF633" s="222">
        <f>IF(N633="snížená",J633,0)</f>
        <v>0</v>
      </c>
      <c r="BG633" s="222">
        <f>IF(N633="zákl. přenesená",J633,0)</f>
        <v>0</v>
      </c>
      <c r="BH633" s="222">
        <f>IF(N633="sníž. přenesená",J633,0)</f>
        <v>0</v>
      </c>
      <c r="BI633" s="222">
        <f>IF(N633="nulová",J633,0)</f>
        <v>0</v>
      </c>
      <c r="BJ633" s="18" t="s">
        <v>91</v>
      </c>
      <c r="BK633" s="222">
        <f>ROUND(I633*H633,2)</f>
        <v>0</v>
      </c>
      <c r="BL633" s="18" t="s">
        <v>304</v>
      </c>
      <c r="BM633" s="221" t="s">
        <v>4858</v>
      </c>
    </row>
    <row r="634" spans="1:65" s="2" customFormat="1" ht="39">
      <c r="A634" s="36"/>
      <c r="B634" s="37"/>
      <c r="C634" s="38"/>
      <c r="D634" s="223" t="s">
        <v>293</v>
      </c>
      <c r="E634" s="38"/>
      <c r="F634" s="224" t="s">
        <v>4748</v>
      </c>
      <c r="G634" s="38"/>
      <c r="H634" s="38"/>
      <c r="I634" s="124"/>
      <c r="J634" s="38"/>
      <c r="K634" s="38"/>
      <c r="L634" s="41"/>
      <c r="M634" s="225"/>
      <c r="N634" s="226"/>
      <c r="O634" s="73"/>
      <c r="P634" s="73"/>
      <c r="Q634" s="73"/>
      <c r="R634" s="73"/>
      <c r="S634" s="73"/>
      <c r="T634" s="74"/>
      <c r="U634" s="36"/>
      <c r="V634" s="36"/>
      <c r="W634" s="36"/>
      <c r="X634" s="36"/>
      <c r="Y634" s="36"/>
      <c r="Z634" s="36"/>
      <c r="AA634" s="36"/>
      <c r="AB634" s="36"/>
      <c r="AC634" s="36"/>
      <c r="AD634" s="36"/>
      <c r="AE634" s="36"/>
      <c r="AT634" s="18" t="s">
        <v>293</v>
      </c>
      <c r="AU634" s="18" t="s">
        <v>93</v>
      </c>
    </row>
    <row r="635" spans="1:65" s="15" customFormat="1" ht="11.25">
      <c r="B635" s="254"/>
      <c r="C635" s="255"/>
      <c r="D635" s="223" t="s">
        <v>440</v>
      </c>
      <c r="E635" s="256" t="s">
        <v>1</v>
      </c>
      <c r="F635" s="257" t="s">
        <v>4449</v>
      </c>
      <c r="G635" s="255"/>
      <c r="H635" s="256" t="s">
        <v>1</v>
      </c>
      <c r="I635" s="258"/>
      <c r="J635" s="255"/>
      <c r="K635" s="255"/>
      <c r="L635" s="259"/>
      <c r="M635" s="260"/>
      <c r="N635" s="261"/>
      <c r="O635" s="261"/>
      <c r="P635" s="261"/>
      <c r="Q635" s="261"/>
      <c r="R635" s="261"/>
      <c r="S635" s="261"/>
      <c r="T635" s="262"/>
      <c r="AT635" s="263" t="s">
        <v>440</v>
      </c>
      <c r="AU635" s="263" t="s">
        <v>93</v>
      </c>
      <c r="AV635" s="15" t="s">
        <v>91</v>
      </c>
      <c r="AW635" s="15" t="s">
        <v>38</v>
      </c>
      <c r="AX635" s="15" t="s">
        <v>83</v>
      </c>
      <c r="AY635" s="263" t="s">
        <v>283</v>
      </c>
    </row>
    <row r="636" spans="1:65" s="15" customFormat="1" ht="11.25">
      <c r="B636" s="254"/>
      <c r="C636" s="255"/>
      <c r="D636" s="223" t="s">
        <v>440</v>
      </c>
      <c r="E636" s="256" t="s">
        <v>1</v>
      </c>
      <c r="F636" s="257" t="s">
        <v>4749</v>
      </c>
      <c r="G636" s="255"/>
      <c r="H636" s="256" t="s">
        <v>1</v>
      </c>
      <c r="I636" s="258"/>
      <c r="J636" s="255"/>
      <c r="K636" s="255"/>
      <c r="L636" s="259"/>
      <c r="M636" s="260"/>
      <c r="N636" s="261"/>
      <c r="O636" s="261"/>
      <c r="P636" s="261"/>
      <c r="Q636" s="261"/>
      <c r="R636" s="261"/>
      <c r="S636" s="261"/>
      <c r="T636" s="262"/>
      <c r="AT636" s="263" t="s">
        <v>440</v>
      </c>
      <c r="AU636" s="263" t="s">
        <v>93</v>
      </c>
      <c r="AV636" s="15" t="s">
        <v>91</v>
      </c>
      <c r="AW636" s="15" t="s">
        <v>38</v>
      </c>
      <c r="AX636" s="15" t="s">
        <v>83</v>
      </c>
      <c r="AY636" s="263" t="s">
        <v>283</v>
      </c>
    </row>
    <row r="637" spans="1:65" s="13" customFormat="1" ht="11.25">
      <c r="B637" s="232"/>
      <c r="C637" s="233"/>
      <c r="D637" s="223" t="s">
        <v>440</v>
      </c>
      <c r="E637" s="234" t="s">
        <v>1</v>
      </c>
      <c r="F637" s="235" t="s">
        <v>4859</v>
      </c>
      <c r="G637" s="233"/>
      <c r="H637" s="236">
        <v>2</v>
      </c>
      <c r="I637" s="237"/>
      <c r="J637" s="233"/>
      <c r="K637" s="233"/>
      <c r="L637" s="238"/>
      <c r="M637" s="239"/>
      <c r="N637" s="240"/>
      <c r="O637" s="240"/>
      <c r="P637" s="240"/>
      <c r="Q637" s="240"/>
      <c r="R637" s="240"/>
      <c r="S637" s="240"/>
      <c r="T637" s="241"/>
      <c r="AT637" s="242" t="s">
        <v>440</v>
      </c>
      <c r="AU637" s="242" t="s">
        <v>93</v>
      </c>
      <c r="AV637" s="13" t="s">
        <v>93</v>
      </c>
      <c r="AW637" s="13" t="s">
        <v>38</v>
      </c>
      <c r="AX637" s="13" t="s">
        <v>83</v>
      </c>
      <c r="AY637" s="242" t="s">
        <v>283</v>
      </c>
    </row>
    <row r="638" spans="1:65" s="14" customFormat="1" ht="11.25">
      <c r="B638" s="243"/>
      <c r="C638" s="244"/>
      <c r="D638" s="223" t="s">
        <v>440</v>
      </c>
      <c r="E638" s="245" t="s">
        <v>1</v>
      </c>
      <c r="F638" s="246" t="s">
        <v>442</v>
      </c>
      <c r="G638" s="244"/>
      <c r="H638" s="247">
        <v>2</v>
      </c>
      <c r="I638" s="248"/>
      <c r="J638" s="244"/>
      <c r="K638" s="244"/>
      <c r="L638" s="249"/>
      <c r="M638" s="250"/>
      <c r="N638" s="251"/>
      <c r="O638" s="251"/>
      <c r="P638" s="251"/>
      <c r="Q638" s="251"/>
      <c r="R638" s="251"/>
      <c r="S638" s="251"/>
      <c r="T638" s="252"/>
      <c r="AT638" s="253" t="s">
        <v>440</v>
      </c>
      <c r="AU638" s="253" t="s">
        <v>93</v>
      </c>
      <c r="AV638" s="14" t="s">
        <v>304</v>
      </c>
      <c r="AW638" s="14" t="s">
        <v>38</v>
      </c>
      <c r="AX638" s="14" t="s">
        <v>91</v>
      </c>
      <c r="AY638" s="253" t="s">
        <v>283</v>
      </c>
    </row>
    <row r="639" spans="1:65" s="2" customFormat="1" ht="16.5" customHeight="1">
      <c r="A639" s="36"/>
      <c r="B639" s="37"/>
      <c r="C639" s="210" t="s">
        <v>864</v>
      </c>
      <c r="D639" s="210" t="s">
        <v>286</v>
      </c>
      <c r="E639" s="211" t="s">
        <v>4860</v>
      </c>
      <c r="F639" s="212" t="s">
        <v>4861</v>
      </c>
      <c r="G639" s="213" t="s">
        <v>320</v>
      </c>
      <c r="H639" s="214">
        <v>2</v>
      </c>
      <c r="I639" s="215"/>
      <c r="J639" s="216">
        <f>ROUND(I639*H639,2)</f>
        <v>0</v>
      </c>
      <c r="K639" s="212" t="s">
        <v>342</v>
      </c>
      <c r="L639" s="41"/>
      <c r="M639" s="217" t="s">
        <v>1</v>
      </c>
      <c r="N639" s="218" t="s">
        <v>48</v>
      </c>
      <c r="O639" s="73"/>
      <c r="P639" s="219">
        <f>O639*H639</f>
        <v>0</v>
      </c>
      <c r="Q639" s="219">
        <v>1.72E-3</v>
      </c>
      <c r="R639" s="219">
        <f>Q639*H639</f>
        <v>3.4399999999999999E-3</v>
      </c>
      <c r="S639" s="219">
        <v>0</v>
      </c>
      <c r="T639" s="220">
        <f>S639*H639</f>
        <v>0</v>
      </c>
      <c r="U639" s="36"/>
      <c r="V639" s="36"/>
      <c r="W639" s="36"/>
      <c r="X639" s="36"/>
      <c r="Y639" s="36"/>
      <c r="Z639" s="36"/>
      <c r="AA639" s="36"/>
      <c r="AB639" s="36"/>
      <c r="AC639" s="36"/>
      <c r="AD639" s="36"/>
      <c r="AE639" s="36"/>
      <c r="AR639" s="221" t="s">
        <v>304</v>
      </c>
      <c r="AT639" s="221" t="s">
        <v>286</v>
      </c>
      <c r="AU639" s="221" t="s">
        <v>93</v>
      </c>
      <c r="AY639" s="18" t="s">
        <v>283</v>
      </c>
      <c r="BE639" s="222">
        <f>IF(N639="základní",J639,0)</f>
        <v>0</v>
      </c>
      <c r="BF639" s="222">
        <f>IF(N639="snížená",J639,0)</f>
        <v>0</v>
      </c>
      <c r="BG639" s="222">
        <f>IF(N639="zákl. přenesená",J639,0)</f>
        <v>0</v>
      </c>
      <c r="BH639" s="222">
        <f>IF(N639="sníž. přenesená",J639,0)</f>
        <v>0</v>
      </c>
      <c r="BI639" s="222">
        <f>IF(N639="nulová",J639,0)</f>
        <v>0</v>
      </c>
      <c r="BJ639" s="18" t="s">
        <v>91</v>
      </c>
      <c r="BK639" s="222">
        <f>ROUND(I639*H639,2)</f>
        <v>0</v>
      </c>
      <c r="BL639" s="18" t="s">
        <v>304</v>
      </c>
      <c r="BM639" s="221" t="s">
        <v>4862</v>
      </c>
    </row>
    <row r="640" spans="1:65" s="2" customFormat="1" ht="39">
      <c r="A640" s="36"/>
      <c r="B640" s="37"/>
      <c r="C640" s="38"/>
      <c r="D640" s="223" t="s">
        <v>293</v>
      </c>
      <c r="E640" s="38"/>
      <c r="F640" s="224" t="s">
        <v>4748</v>
      </c>
      <c r="G640" s="38"/>
      <c r="H640" s="38"/>
      <c r="I640" s="124"/>
      <c r="J640" s="38"/>
      <c r="K640" s="38"/>
      <c r="L640" s="41"/>
      <c r="M640" s="225"/>
      <c r="N640" s="226"/>
      <c r="O640" s="73"/>
      <c r="P640" s="73"/>
      <c r="Q640" s="73"/>
      <c r="R640" s="73"/>
      <c r="S640" s="73"/>
      <c r="T640" s="74"/>
      <c r="U640" s="36"/>
      <c r="V640" s="36"/>
      <c r="W640" s="36"/>
      <c r="X640" s="36"/>
      <c r="Y640" s="36"/>
      <c r="Z640" s="36"/>
      <c r="AA640" s="36"/>
      <c r="AB640" s="36"/>
      <c r="AC640" s="36"/>
      <c r="AD640" s="36"/>
      <c r="AE640" s="36"/>
      <c r="AT640" s="18" t="s">
        <v>293</v>
      </c>
      <c r="AU640" s="18" t="s">
        <v>93</v>
      </c>
    </row>
    <row r="641" spans="1:65" s="15" customFormat="1" ht="11.25">
      <c r="B641" s="254"/>
      <c r="C641" s="255"/>
      <c r="D641" s="223" t="s">
        <v>440</v>
      </c>
      <c r="E641" s="256" t="s">
        <v>1</v>
      </c>
      <c r="F641" s="257" t="s">
        <v>4449</v>
      </c>
      <c r="G641" s="255"/>
      <c r="H641" s="256" t="s">
        <v>1</v>
      </c>
      <c r="I641" s="258"/>
      <c r="J641" s="255"/>
      <c r="K641" s="255"/>
      <c r="L641" s="259"/>
      <c r="M641" s="260"/>
      <c r="N641" s="261"/>
      <c r="O641" s="261"/>
      <c r="P641" s="261"/>
      <c r="Q641" s="261"/>
      <c r="R641" s="261"/>
      <c r="S641" s="261"/>
      <c r="T641" s="262"/>
      <c r="AT641" s="263" t="s">
        <v>440</v>
      </c>
      <c r="AU641" s="263" t="s">
        <v>93</v>
      </c>
      <c r="AV641" s="15" t="s">
        <v>91</v>
      </c>
      <c r="AW641" s="15" t="s">
        <v>38</v>
      </c>
      <c r="AX641" s="15" t="s">
        <v>83</v>
      </c>
      <c r="AY641" s="263" t="s">
        <v>283</v>
      </c>
    </row>
    <row r="642" spans="1:65" s="15" customFormat="1" ht="11.25">
      <c r="B642" s="254"/>
      <c r="C642" s="255"/>
      <c r="D642" s="223" t="s">
        <v>440</v>
      </c>
      <c r="E642" s="256" t="s">
        <v>1</v>
      </c>
      <c r="F642" s="257" t="s">
        <v>4749</v>
      </c>
      <c r="G642" s="255"/>
      <c r="H642" s="256" t="s">
        <v>1</v>
      </c>
      <c r="I642" s="258"/>
      <c r="J642" s="255"/>
      <c r="K642" s="255"/>
      <c r="L642" s="259"/>
      <c r="M642" s="260"/>
      <c r="N642" s="261"/>
      <c r="O642" s="261"/>
      <c r="P642" s="261"/>
      <c r="Q642" s="261"/>
      <c r="R642" s="261"/>
      <c r="S642" s="261"/>
      <c r="T642" s="262"/>
      <c r="AT642" s="263" t="s">
        <v>440</v>
      </c>
      <c r="AU642" s="263" t="s">
        <v>93</v>
      </c>
      <c r="AV642" s="15" t="s">
        <v>91</v>
      </c>
      <c r="AW642" s="15" t="s">
        <v>38</v>
      </c>
      <c r="AX642" s="15" t="s">
        <v>83</v>
      </c>
      <c r="AY642" s="263" t="s">
        <v>283</v>
      </c>
    </row>
    <row r="643" spans="1:65" s="13" customFormat="1" ht="11.25">
      <c r="B643" s="232"/>
      <c r="C643" s="233"/>
      <c r="D643" s="223" t="s">
        <v>440</v>
      </c>
      <c r="E643" s="234" t="s">
        <v>1</v>
      </c>
      <c r="F643" s="235" t="s">
        <v>4859</v>
      </c>
      <c r="G643" s="233"/>
      <c r="H643" s="236">
        <v>2</v>
      </c>
      <c r="I643" s="237"/>
      <c r="J643" s="233"/>
      <c r="K643" s="233"/>
      <c r="L643" s="238"/>
      <c r="M643" s="239"/>
      <c r="N643" s="240"/>
      <c r="O643" s="240"/>
      <c r="P643" s="240"/>
      <c r="Q643" s="240"/>
      <c r="R643" s="240"/>
      <c r="S643" s="240"/>
      <c r="T643" s="241"/>
      <c r="AT643" s="242" t="s">
        <v>440</v>
      </c>
      <c r="AU643" s="242" t="s">
        <v>93</v>
      </c>
      <c r="AV643" s="13" t="s">
        <v>93</v>
      </c>
      <c r="AW643" s="13" t="s">
        <v>38</v>
      </c>
      <c r="AX643" s="13" t="s">
        <v>83</v>
      </c>
      <c r="AY643" s="242" t="s">
        <v>283</v>
      </c>
    </row>
    <row r="644" spans="1:65" s="14" customFormat="1" ht="11.25">
      <c r="B644" s="243"/>
      <c r="C644" s="244"/>
      <c r="D644" s="223" t="s">
        <v>440</v>
      </c>
      <c r="E644" s="245" t="s">
        <v>1</v>
      </c>
      <c r="F644" s="246" t="s">
        <v>442</v>
      </c>
      <c r="G644" s="244"/>
      <c r="H644" s="247">
        <v>2</v>
      </c>
      <c r="I644" s="248"/>
      <c r="J644" s="244"/>
      <c r="K644" s="244"/>
      <c r="L644" s="249"/>
      <c r="M644" s="250"/>
      <c r="N644" s="251"/>
      <c r="O644" s="251"/>
      <c r="P644" s="251"/>
      <c r="Q644" s="251"/>
      <c r="R644" s="251"/>
      <c r="S644" s="251"/>
      <c r="T644" s="252"/>
      <c r="AT644" s="253" t="s">
        <v>440</v>
      </c>
      <c r="AU644" s="253" t="s">
        <v>93</v>
      </c>
      <c r="AV644" s="14" t="s">
        <v>304</v>
      </c>
      <c r="AW644" s="14" t="s">
        <v>38</v>
      </c>
      <c r="AX644" s="14" t="s">
        <v>91</v>
      </c>
      <c r="AY644" s="253" t="s">
        <v>283</v>
      </c>
    </row>
    <row r="645" spans="1:65" s="2" customFormat="1" ht="16.5" customHeight="1">
      <c r="A645" s="36"/>
      <c r="B645" s="37"/>
      <c r="C645" s="210" t="s">
        <v>869</v>
      </c>
      <c r="D645" s="210" t="s">
        <v>286</v>
      </c>
      <c r="E645" s="211" t="s">
        <v>4863</v>
      </c>
      <c r="F645" s="212" t="s">
        <v>4864</v>
      </c>
      <c r="G645" s="213" t="s">
        <v>320</v>
      </c>
      <c r="H645" s="214">
        <v>2</v>
      </c>
      <c r="I645" s="215"/>
      <c r="J645" s="216">
        <f>ROUND(I645*H645,2)</f>
        <v>0</v>
      </c>
      <c r="K645" s="212" t="s">
        <v>342</v>
      </c>
      <c r="L645" s="41"/>
      <c r="M645" s="217" t="s">
        <v>1</v>
      </c>
      <c r="N645" s="218" t="s">
        <v>48</v>
      </c>
      <c r="O645" s="73"/>
      <c r="P645" s="219">
        <f>O645*H645</f>
        <v>0</v>
      </c>
      <c r="Q645" s="219">
        <v>1.72E-3</v>
      </c>
      <c r="R645" s="219">
        <f>Q645*H645</f>
        <v>3.4399999999999999E-3</v>
      </c>
      <c r="S645" s="219">
        <v>0</v>
      </c>
      <c r="T645" s="220">
        <f>S645*H645</f>
        <v>0</v>
      </c>
      <c r="U645" s="36"/>
      <c r="V645" s="36"/>
      <c r="W645" s="36"/>
      <c r="X645" s="36"/>
      <c r="Y645" s="36"/>
      <c r="Z645" s="36"/>
      <c r="AA645" s="36"/>
      <c r="AB645" s="36"/>
      <c r="AC645" s="36"/>
      <c r="AD645" s="36"/>
      <c r="AE645" s="36"/>
      <c r="AR645" s="221" t="s">
        <v>304</v>
      </c>
      <c r="AT645" s="221" t="s">
        <v>286</v>
      </c>
      <c r="AU645" s="221" t="s">
        <v>93</v>
      </c>
      <c r="AY645" s="18" t="s">
        <v>283</v>
      </c>
      <c r="BE645" s="222">
        <f>IF(N645="základní",J645,0)</f>
        <v>0</v>
      </c>
      <c r="BF645" s="222">
        <f>IF(N645="snížená",J645,0)</f>
        <v>0</v>
      </c>
      <c r="BG645" s="222">
        <f>IF(N645="zákl. přenesená",J645,0)</f>
        <v>0</v>
      </c>
      <c r="BH645" s="222">
        <f>IF(N645="sníž. přenesená",J645,0)</f>
        <v>0</v>
      </c>
      <c r="BI645" s="222">
        <f>IF(N645="nulová",J645,0)</f>
        <v>0</v>
      </c>
      <c r="BJ645" s="18" t="s">
        <v>91</v>
      </c>
      <c r="BK645" s="222">
        <f>ROUND(I645*H645,2)</f>
        <v>0</v>
      </c>
      <c r="BL645" s="18" t="s">
        <v>304</v>
      </c>
      <c r="BM645" s="221" t="s">
        <v>4865</v>
      </c>
    </row>
    <row r="646" spans="1:65" s="2" customFormat="1" ht="39">
      <c r="A646" s="36"/>
      <c r="B646" s="37"/>
      <c r="C646" s="38"/>
      <c r="D646" s="223" t="s">
        <v>293</v>
      </c>
      <c r="E646" s="38"/>
      <c r="F646" s="224" t="s">
        <v>4748</v>
      </c>
      <c r="G646" s="38"/>
      <c r="H646" s="38"/>
      <c r="I646" s="124"/>
      <c r="J646" s="38"/>
      <c r="K646" s="38"/>
      <c r="L646" s="41"/>
      <c r="M646" s="225"/>
      <c r="N646" s="226"/>
      <c r="O646" s="73"/>
      <c r="P646" s="73"/>
      <c r="Q646" s="73"/>
      <c r="R646" s="73"/>
      <c r="S646" s="73"/>
      <c r="T646" s="74"/>
      <c r="U646" s="36"/>
      <c r="V646" s="36"/>
      <c r="W646" s="36"/>
      <c r="X646" s="36"/>
      <c r="Y646" s="36"/>
      <c r="Z646" s="36"/>
      <c r="AA646" s="36"/>
      <c r="AB646" s="36"/>
      <c r="AC646" s="36"/>
      <c r="AD646" s="36"/>
      <c r="AE646" s="36"/>
      <c r="AT646" s="18" t="s">
        <v>293</v>
      </c>
      <c r="AU646" s="18" t="s">
        <v>93</v>
      </c>
    </row>
    <row r="647" spans="1:65" s="15" customFormat="1" ht="11.25">
      <c r="B647" s="254"/>
      <c r="C647" s="255"/>
      <c r="D647" s="223" t="s">
        <v>440</v>
      </c>
      <c r="E647" s="256" t="s">
        <v>1</v>
      </c>
      <c r="F647" s="257" t="s">
        <v>4449</v>
      </c>
      <c r="G647" s="255"/>
      <c r="H647" s="256" t="s">
        <v>1</v>
      </c>
      <c r="I647" s="258"/>
      <c r="J647" s="255"/>
      <c r="K647" s="255"/>
      <c r="L647" s="259"/>
      <c r="M647" s="260"/>
      <c r="N647" s="261"/>
      <c r="O647" s="261"/>
      <c r="P647" s="261"/>
      <c r="Q647" s="261"/>
      <c r="R647" s="261"/>
      <c r="S647" s="261"/>
      <c r="T647" s="262"/>
      <c r="AT647" s="263" t="s">
        <v>440</v>
      </c>
      <c r="AU647" s="263" t="s">
        <v>93</v>
      </c>
      <c r="AV647" s="15" t="s">
        <v>91</v>
      </c>
      <c r="AW647" s="15" t="s">
        <v>38</v>
      </c>
      <c r="AX647" s="15" t="s">
        <v>83</v>
      </c>
      <c r="AY647" s="263" t="s">
        <v>283</v>
      </c>
    </row>
    <row r="648" spans="1:65" s="15" customFormat="1" ht="11.25">
      <c r="B648" s="254"/>
      <c r="C648" s="255"/>
      <c r="D648" s="223" t="s">
        <v>440</v>
      </c>
      <c r="E648" s="256" t="s">
        <v>1</v>
      </c>
      <c r="F648" s="257" t="s">
        <v>4749</v>
      </c>
      <c r="G648" s="255"/>
      <c r="H648" s="256" t="s">
        <v>1</v>
      </c>
      <c r="I648" s="258"/>
      <c r="J648" s="255"/>
      <c r="K648" s="255"/>
      <c r="L648" s="259"/>
      <c r="M648" s="260"/>
      <c r="N648" s="261"/>
      <c r="O648" s="261"/>
      <c r="P648" s="261"/>
      <c r="Q648" s="261"/>
      <c r="R648" s="261"/>
      <c r="S648" s="261"/>
      <c r="T648" s="262"/>
      <c r="AT648" s="263" t="s">
        <v>440</v>
      </c>
      <c r="AU648" s="263" t="s">
        <v>93</v>
      </c>
      <c r="AV648" s="15" t="s">
        <v>91</v>
      </c>
      <c r="AW648" s="15" t="s">
        <v>38</v>
      </c>
      <c r="AX648" s="15" t="s">
        <v>83</v>
      </c>
      <c r="AY648" s="263" t="s">
        <v>283</v>
      </c>
    </row>
    <row r="649" spans="1:65" s="13" customFormat="1" ht="11.25">
      <c r="B649" s="232"/>
      <c r="C649" s="233"/>
      <c r="D649" s="223" t="s">
        <v>440</v>
      </c>
      <c r="E649" s="234" t="s">
        <v>1</v>
      </c>
      <c r="F649" s="235" t="s">
        <v>4866</v>
      </c>
      <c r="G649" s="233"/>
      <c r="H649" s="236">
        <v>2</v>
      </c>
      <c r="I649" s="237"/>
      <c r="J649" s="233"/>
      <c r="K649" s="233"/>
      <c r="L649" s="238"/>
      <c r="M649" s="239"/>
      <c r="N649" s="240"/>
      <c r="O649" s="240"/>
      <c r="P649" s="240"/>
      <c r="Q649" s="240"/>
      <c r="R649" s="240"/>
      <c r="S649" s="240"/>
      <c r="T649" s="241"/>
      <c r="AT649" s="242" t="s">
        <v>440</v>
      </c>
      <c r="AU649" s="242" t="s">
        <v>93</v>
      </c>
      <c r="AV649" s="13" t="s">
        <v>93</v>
      </c>
      <c r="AW649" s="13" t="s">
        <v>38</v>
      </c>
      <c r="AX649" s="13" t="s">
        <v>83</v>
      </c>
      <c r="AY649" s="242" t="s">
        <v>283</v>
      </c>
    </row>
    <row r="650" spans="1:65" s="14" customFormat="1" ht="11.25">
      <c r="B650" s="243"/>
      <c r="C650" s="244"/>
      <c r="D650" s="223" t="s">
        <v>440</v>
      </c>
      <c r="E650" s="245" t="s">
        <v>1</v>
      </c>
      <c r="F650" s="246" t="s">
        <v>442</v>
      </c>
      <c r="G650" s="244"/>
      <c r="H650" s="247">
        <v>2</v>
      </c>
      <c r="I650" s="248"/>
      <c r="J650" s="244"/>
      <c r="K650" s="244"/>
      <c r="L650" s="249"/>
      <c r="M650" s="250"/>
      <c r="N650" s="251"/>
      <c r="O650" s="251"/>
      <c r="P650" s="251"/>
      <c r="Q650" s="251"/>
      <c r="R650" s="251"/>
      <c r="S650" s="251"/>
      <c r="T650" s="252"/>
      <c r="AT650" s="253" t="s">
        <v>440</v>
      </c>
      <c r="AU650" s="253" t="s">
        <v>93</v>
      </c>
      <c r="AV650" s="14" t="s">
        <v>304</v>
      </c>
      <c r="AW650" s="14" t="s">
        <v>38</v>
      </c>
      <c r="AX650" s="14" t="s">
        <v>91</v>
      </c>
      <c r="AY650" s="253" t="s">
        <v>283</v>
      </c>
    </row>
    <row r="651" spans="1:65" s="2" customFormat="1" ht="16.5" customHeight="1">
      <c r="A651" s="36"/>
      <c r="B651" s="37"/>
      <c r="C651" s="210" t="s">
        <v>873</v>
      </c>
      <c r="D651" s="210" t="s">
        <v>286</v>
      </c>
      <c r="E651" s="211" t="s">
        <v>4867</v>
      </c>
      <c r="F651" s="212" t="s">
        <v>4854</v>
      </c>
      <c r="G651" s="213" t="s">
        <v>320</v>
      </c>
      <c r="H651" s="214">
        <v>2</v>
      </c>
      <c r="I651" s="215"/>
      <c r="J651" s="216">
        <f>ROUND(I651*H651,2)</f>
        <v>0</v>
      </c>
      <c r="K651" s="212" t="s">
        <v>342</v>
      </c>
      <c r="L651" s="41"/>
      <c r="M651" s="217" t="s">
        <v>1</v>
      </c>
      <c r="N651" s="218" t="s">
        <v>48</v>
      </c>
      <c r="O651" s="73"/>
      <c r="P651" s="219">
        <f>O651*H651</f>
        <v>0</v>
      </c>
      <c r="Q651" s="219">
        <v>1.72E-3</v>
      </c>
      <c r="R651" s="219">
        <f>Q651*H651</f>
        <v>3.4399999999999999E-3</v>
      </c>
      <c r="S651" s="219">
        <v>0</v>
      </c>
      <c r="T651" s="220">
        <f>S651*H651</f>
        <v>0</v>
      </c>
      <c r="U651" s="36"/>
      <c r="V651" s="36"/>
      <c r="W651" s="36"/>
      <c r="X651" s="36"/>
      <c r="Y651" s="36"/>
      <c r="Z651" s="36"/>
      <c r="AA651" s="36"/>
      <c r="AB651" s="36"/>
      <c r="AC651" s="36"/>
      <c r="AD651" s="36"/>
      <c r="AE651" s="36"/>
      <c r="AR651" s="221" t="s">
        <v>304</v>
      </c>
      <c r="AT651" s="221" t="s">
        <v>286</v>
      </c>
      <c r="AU651" s="221" t="s">
        <v>93</v>
      </c>
      <c r="AY651" s="18" t="s">
        <v>283</v>
      </c>
      <c r="BE651" s="222">
        <f>IF(N651="základní",J651,0)</f>
        <v>0</v>
      </c>
      <c r="BF651" s="222">
        <f>IF(N651="snížená",J651,0)</f>
        <v>0</v>
      </c>
      <c r="BG651" s="222">
        <f>IF(N651="zákl. přenesená",J651,0)</f>
        <v>0</v>
      </c>
      <c r="BH651" s="222">
        <f>IF(N651="sníž. přenesená",J651,0)</f>
        <v>0</v>
      </c>
      <c r="BI651" s="222">
        <f>IF(N651="nulová",J651,0)</f>
        <v>0</v>
      </c>
      <c r="BJ651" s="18" t="s">
        <v>91</v>
      </c>
      <c r="BK651" s="222">
        <f>ROUND(I651*H651,2)</f>
        <v>0</v>
      </c>
      <c r="BL651" s="18" t="s">
        <v>304</v>
      </c>
      <c r="BM651" s="221" t="s">
        <v>4868</v>
      </c>
    </row>
    <row r="652" spans="1:65" s="2" customFormat="1" ht="39">
      <c r="A652" s="36"/>
      <c r="B652" s="37"/>
      <c r="C652" s="38"/>
      <c r="D652" s="223" t="s">
        <v>293</v>
      </c>
      <c r="E652" s="38"/>
      <c r="F652" s="224" t="s">
        <v>4748</v>
      </c>
      <c r="G652" s="38"/>
      <c r="H652" s="38"/>
      <c r="I652" s="124"/>
      <c r="J652" s="38"/>
      <c r="K652" s="38"/>
      <c r="L652" s="41"/>
      <c r="M652" s="225"/>
      <c r="N652" s="226"/>
      <c r="O652" s="73"/>
      <c r="P652" s="73"/>
      <c r="Q652" s="73"/>
      <c r="R652" s="73"/>
      <c r="S652" s="73"/>
      <c r="T652" s="74"/>
      <c r="U652" s="36"/>
      <c r="V652" s="36"/>
      <c r="W652" s="36"/>
      <c r="X652" s="36"/>
      <c r="Y652" s="36"/>
      <c r="Z652" s="36"/>
      <c r="AA652" s="36"/>
      <c r="AB652" s="36"/>
      <c r="AC652" s="36"/>
      <c r="AD652" s="36"/>
      <c r="AE652" s="36"/>
      <c r="AT652" s="18" t="s">
        <v>293</v>
      </c>
      <c r="AU652" s="18" t="s">
        <v>93</v>
      </c>
    </row>
    <row r="653" spans="1:65" s="15" customFormat="1" ht="11.25">
      <c r="B653" s="254"/>
      <c r="C653" s="255"/>
      <c r="D653" s="223" t="s">
        <v>440</v>
      </c>
      <c r="E653" s="256" t="s">
        <v>1</v>
      </c>
      <c r="F653" s="257" t="s">
        <v>4449</v>
      </c>
      <c r="G653" s="255"/>
      <c r="H653" s="256" t="s">
        <v>1</v>
      </c>
      <c r="I653" s="258"/>
      <c r="J653" s="255"/>
      <c r="K653" s="255"/>
      <c r="L653" s="259"/>
      <c r="M653" s="260"/>
      <c r="N653" s="261"/>
      <c r="O653" s="261"/>
      <c r="P653" s="261"/>
      <c r="Q653" s="261"/>
      <c r="R653" s="261"/>
      <c r="S653" s="261"/>
      <c r="T653" s="262"/>
      <c r="AT653" s="263" t="s">
        <v>440</v>
      </c>
      <c r="AU653" s="263" t="s">
        <v>93</v>
      </c>
      <c r="AV653" s="15" t="s">
        <v>91</v>
      </c>
      <c r="AW653" s="15" t="s">
        <v>38</v>
      </c>
      <c r="AX653" s="15" t="s">
        <v>83</v>
      </c>
      <c r="AY653" s="263" t="s">
        <v>283</v>
      </c>
    </row>
    <row r="654" spans="1:65" s="15" customFormat="1" ht="11.25">
      <c r="B654" s="254"/>
      <c r="C654" s="255"/>
      <c r="D654" s="223" t="s">
        <v>440</v>
      </c>
      <c r="E654" s="256" t="s">
        <v>1</v>
      </c>
      <c r="F654" s="257" t="s">
        <v>4749</v>
      </c>
      <c r="G654" s="255"/>
      <c r="H654" s="256" t="s">
        <v>1</v>
      </c>
      <c r="I654" s="258"/>
      <c r="J654" s="255"/>
      <c r="K654" s="255"/>
      <c r="L654" s="259"/>
      <c r="M654" s="260"/>
      <c r="N654" s="261"/>
      <c r="O654" s="261"/>
      <c r="P654" s="261"/>
      <c r="Q654" s="261"/>
      <c r="R654" s="261"/>
      <c r="S654" s="261"/>
      <c r="T654" s="262"/>
      <c r="AT654" s="263" t="s">
        <v>440</v>
      </c>
      <c r="AU654" s="263" t="s">
        <v>93</v>
      </c>
      <c r="AV654" s="15" t="s">
        <v>91</v>
      </c>
      <c r="AW654" s="15" t="s">
        <v>38</v>
      </c>
      <c r="AX654" s="15" t="s">
        <v>83</v>
      </c>
      <c r="AY654" s="263" t="s">
        <v>283</v>
      </c>
    </row>
    <row r="655" spans="1:65" s="13" customFormat="1" ht="11.25">
      <c r="B655" s="232"/>
      <c r="C655" s="233"/>
      <c r="D655" s="223" t="s">
        <v>440</v>
      </c>
      <c r="E655" s="234" t="s">
        <v>1</v>
      </c>
      <c r="F655" s="235" t="s">
        <v>4869</v>
      </c>
      <c r="G655" s="233"/>
      <c r="H655" s="236">
        <v>2</v>
      </c>
      <c r="I655" s="237"/>
      <c r="J655" s="233"/>
      <c r="K655" s="233"/>
      <c r="L655" s="238"/>
      <c r="M655" s="239"/>
      <c r="N655" s="240"/>
      <c r="O655" s="240"/>
      <c r="P655" s="240"/>
      <c r="Q655" s="240"/>
      <c r="R655" s="240"/>
      <c r="S655" s="240"/>
      <c r="T655" s="241"/>
      <c r="AT655" s="242" t="s">
        <v>440</v>
      </c>
      <c r="AU655" s="242" t="s">
        <v>93</v>
      </c>
      <c r="AV655" s="13" t="s">
        <v>93</v>
      </c>
      <c r="AW655" s="13" t="s">
        <v>38</v>
      </c>
      <c r="AX655" s="13" t="s">
        <v>83</v>
      </c>
      <c r="AY655" s="242" t="s">
        <v>283</v>
      </c>
    </row>
    <row r="656" spans="1:65" s="14" customFormat="1" ht="11.25">
      <c r="B656" s="243"/>
      <c r="C656" s="244"/>
      <c r="D656" s="223" t="s">
        <v>440</v>
      </c>
      <c r="E656" s="245" t="s">
        <v>1</v>
      </c>
      <c r="F656" s="246" t="s">
        <v>442</v>
      </c>
      <c r="G656" s="244"/>
      <c r="H656" s="247">
        <v>2</v>
      </c>
      <c r="I656" s="248"/>
      <c r="J656" s="244"/>
      <c r="K656" s="244"/>
      <c r="L656" s="249"/>
      <c r="M656" s="250"/>
      <c r="N656" s="251"/>
      <c r="O656" s="251"/>
      <c r="P656" s="251"/>
      <c r="Q656" s="251"/>
      <c r="R656" s="251"/>
      <c r="S656" s="251"/>
      <c r="T656" s="252"/>
      <c r="AT656" s="253" t="s">
        <v>440</v>
      </c>
      <c r="AU656" s="253" t="s">
        <v>93</v>
      </c>
      <c r="AV656" s="14" t="s">
        <v>304</v>
      </c>
      <c r="AW656" s="14" t="s">
        <v>38</v>
      </c>
      <c r="AX656" s="14" t="s">
        <v>91</v>
      </c>
      <c r="AY656" s="253" t="s">
        <v>283</v>
      </c>
    </row>
    <row r="657" spans="1:65" s="2" customFormat="1" ht="16.5" customHeight="1">
      <c r="A657" s="36"/>
      <c r="B657" s="37"/>
      <c r="C657" s="210" t="s">
        <v>877</v>
      </c>
      <c r="D657" s="210" t="s">
        <v>286</v>
      </c>
      <c r="E657" s="211" t="s">
        <v>4870</v>
      </c>
      <c r="F657" s="212" t="s">
        <v>4871</v>
      </c>
      <c r="G657" s="213" t="s">
        <v>320</v>
      </c>
      <c r="H657" s="214">
        <v>6</v>
      </c>
      <c r="I657" s="215"/>
      <c r="J657" s="216">
        <f>ROUND(I657*H657,2)</f>
        <v>0</v>
      </c>
      <c r="K657" s="212" t="s">
        <v>342</v>
      </c>
      <c r="L657" s="41"/>
      <c r="M657" s="217" t="s">
        <v>1</v>
      </c>
      <c r="N657" s="218" t="s">
        <v>48</v>
      </c>
      <c r="O657" s="73"/>
      <c r="P657" s="219">
        <f>O657*H657</f>
        <v>0</v>
      </c>
      <c r="Q657" s="219">
        <v>1.72E-3</v>
      </c>
      <c r="R657" s="219">
        <f>Q657*H657</f>
        <v>1.0319999999999999E-2</v>
      </c>
      <c r="S657" s="219">
        <v>0</v>
      </c>
      <c r="T657" s="220">
        <f>S657*H657</f>
        <v>0</v>
      </c>
      <c r="U657" s="36"/>
      <c r="V657" s="36"/>
      <c r="W657" s="36"/>
      <c r="X657" s="36"/>
      <c r="Y657" s="36"/>
      <c r="Z657" s="36"/>
      <c r="AA657" s="36"/>
      <c r="AB657" s="36"/>
      <c r="AC657" s="36"/>
      <c r="AD657" s="36"/>
      <c r="AE657" s="36"/>
      <c r="AR657" s="221" t="s">
        <v>304</v>
      </c>
      <c r="AT657" s="221" t="s">
        <v>286</v>
      </c>
      <c r="AU657" s="221" t="s">
        <v>93</v>
      </c>
      <c r="AY657" s="18" t="s">
        <v>283</v>
      </c>
      <c r="BE657" s="222">
        <f>IF(N657="základní",J657,0)</f>
        <v>0</v>
      </c>
      <c r="BF657" s="222">
        <f>IF(N657="snížená",J657,0)</f>
        <v>0</v>
      </c>
      <c r="BG657" s="222">
        <f>IF(N657="zákl. přenesená",J657,0)</f>
        <v>0</v>
      </c>
      <c r="BH657" s="222">
        <f>IF(N657="sníž. přenesená",J657,0)</f>
        <v>0</v>
      </c>
      <c r="BI657" s="222">
        <f>IF(N657="nulová",J657,0)</f>
        <v>0</v>
      </c>
      <c r="BJ657" s="18" t="s">
        <v>91</v>
      </c>
      <c r="BK657" s="222">
        <f>ROUND(I657*H657,2)</f>
        <v>0</v>
      </c>
      <c r="BL657" s="18" t="s">
        <v>304</v>
      </c>
      <c r="BM657" s="221" t="s">
        <v>4872</v>
      </c>
    </row>
    <row r="658" spans="1:65" s="2" customFormat="1" ht="39">
      <c r="A658" s="36"/>
      <c r="B658" s="37"/>
      <c r="C658" s="38"/>
      <c r="D658" s="223" t="s">
        <v>293</v>
      </c>
      <c r="E658" s="38"/>
      <c r="F658" s="224" t="s">
        <v>4748</v>
      </c>
      <c r="G658" s="38"/>
      <c r="H658" s="38"/>
      <c r="I658" s="124"/>
      <c r="J658" s="38"/>
      <c r="K658" s="38"/>
      <c r="L658" s="41"/>
      <c r="M658" s="225"/>
      <c r="N658" s="226"/>
      <c r="O658" s="73"/>
      <c r="P658" s="73"/>
      <c r="Q658" s="73"/>
      <c r="R658" s="73"/>
      <c r="S658" s="73"/>
      <c r="T658" s="74"/>
      <c r="U658" s="36"/>
      <c r="V658" s="36"/>
      <c r="W658" s="36"/>
      <c r="X658" s="36"/>
      <c r="Y658" s="36"/>
      <c r="Z658" s="36"/>
      <c r="AA658" s="36"/>
      <c r="AB658" s="36"/>
      <c r="AC658" s="36"/>
      <c r="AD658" s="36"/>
      <c r="AE658" s="36"/>
      <c r="AT658" s="18" t="s">
        <v>293</v>
      </c>
      <c r="AU658" s="18" t="s">
        <v>93</v>
      </c>
    </row>
    <row r="659" spans="1:65" s="15" customFormat="1" ht="11.25">
      <c r="B659" s="254"/>
      <c r="C659" s="255"/>
      <c r="D659" s="223" t="s">
        <v>440</v>
      </c>
      <c r="E659" s="256" t="s">
        <v>1</v>
      </c>
      <c r="F659" s="257" t="s">
        <v>4449</v>
      </c>
      <c r="G659" s="255"/>
      <c r="H659" s="256" t="s">
        <v>1</v>
      </c>
      <c r="I659" s="258"/>
      <c r="J659" s="255"/>
      <c r="K659" s="255"/>
      <c r="L659" s="259"/>
      <c r="M659" s="260"/>
      <c r="N659" s="261"/>
      <c r="O659" s="261"/>
      <c r="P659" s="261"/>
      <c r="Q659" s="261"/>
      <c r="R659" s="261"/>
      <c r="S659" s="261"/>
      <c r="T659" s="262"/>
      <c r="AT659" s="263" t="s">
        <v>440</v>
      </c>
      <c r="AU659" s="263" t="s">
        <v>93</v>
      </c>
      <c r="AV659" s="15" t="s">
        <v>91</v>
      </c>
      <c r="AW659" s="15" t="s">
        <v>38</v>
      </c>
      <c r="AX659" s="15" t="s">
        <v>83</v>
      </c>
      <c r="AY659" s="263" t="s">
        <v>283</v>
      </c>
    </row>
    <row r="660" spans="1:65" s="15" customFormat="1" ht="11.25">
      <c r="B660" s="254"/>
      <c r="C660" s="255"/>
      <c r="D660" s="223" t="s">
        <v>440</v>
      </c>
      <c r="E660" s="256" t="s">
        <v>1</v>
      </c>
      <c r="F660" s="257" t="s">
        <v>4749</v>
      </c>
      <c r="G660" s="255"/>
      <c r="H660" s="256" t="s">
        <v>1</v>
      </c>
      <c r="I660" s="258"/>
      <c r="J660" s="255"/>
      <c r="K660" s="255"/>
      <c r="L660" s="259"/>
      <c r="M660" s="260"/>
      <c r="N660" s="261"/>
      <c r="O660" s="261"/>
      <c r="P660" s="261"/>
      <c r="Q660" s="261"/>
      <c r="R660" s="261"/>
      <c r="S660" s="261"/>
      <c r="T660" s="262"/>
      <c r="AT660" s="263" t="s">
        <v>440</v>
      </c>
      <c r="AU660" s="263" t="s">
        <v>93</v>
      </c>
      <c r="AV660" s="15" t="s">
        <v>91</v>
      </c>
      <c r="AW660" s="15" t="s">
        <v>38</v>
      </c>
      <c r="AX660" s="15" t="s">
        <v>83</v>
      </c>
      <c r="AY660" s="263" t="s">
        <v>283</v>
      </c>
    </row>
    <row r="661" spans="1:65" s="13" customFormat="1" ht="11.25">
      <c r="B661" s="232"/>
      <c r="C661" s="233"/>
      <c r="D661" s="223" t="s">
        <v>440</v>
      </c>
      <c r="E661" s="234" t="s">
        <v>1</v>
      </c>
      <c r="F661" s="235" t="s">
        <v>4750</v>
      </c>
      <c r="G661" s="233"/>
      <c r="H661" s="236">
        <v>6</v>
      </c>
      <c r="I661" s="237"/>
      <c r="J661" s="233"/>
      <c r="K661" s="233"/>
      <c r="L661" s="238"/>
      <c r="M661" s="239"/>
      <c r="N661" s="240"/>
      <c r="O661" s="240"/>
      <c r="P661" s="240"/>
      <c r="Q661" s="240"/>
      <c r="R661" s="240"/>
      <c r="S661" s="240"/>
      <c r="T661" s="241"/>
      <c r="AT661" s="242" t="s">
        <v>440</v>
      </c>
      <c r="AU661" s="242" t="s">
        <v>93</v>
      </c>
      <c r="AV661" s="13" t="s">
        <v>93</v>
      </c>
      <c r="AW661" s="13" t="s">
        <v>38</v>
      </c>
      <c r="AX661" s="13" t="s">
        <v>83</v>
      </c>
      <c r="AY661" s="242" t="s">
        <v>283</v>
      </c>
    </row>
    <row r="662" spans="1:65" s="14" customFormat="1" ht="11.25">
      <c r="B662" s="243"/>
      <c r="C662" s="244"/>
      <c r="D662" s="223" t="s">
        <v>440</v>
      </c>
      <c r="E662" s="245" t="s">
        <v>1</v>
      </c>
      <c r="F662" s="246" t="s">
        <v>442</v>
      </c>
      <c r="G662" s="244"/>
      <c r="H662" s="247">
        <v>6</v>
      </c>
      <c r="I662" s="248"/>
      <c r="J662" s="244"/>
      <c r="K662" s="244"/>
      <c r="L662" s="249"/>
      <c r="M662" s="250"/>
      <c r="N662" s="251"/>
      <c r="O662" s="251"/>
      <c r="P662" s="251"/>
      <c r="Q662" s="251"/>
      <c r="R662" s="251"/>
      <c r="S662" s="251"/>
      <c r="T662" s="252"/>
      <c r="AT662" s="253" t="s">
        <v>440</v>
      </c>
      <c r="AU662" s="253" t="s">
        <v>93</v>
      </c>
      <c r="AV662" s="14" t="s">
        <v>304</v>
      </c>
      <c r="AW662" s="14" t="s">
        <v>38</v>
      </c>
      <c r="AX662" s="14" t="s">
        <v>91</v>
      </c>
      <c r="AY662" s="253" t="s">
        <v>283</v>
      </c>
    </row>
    <row r="663" spans="1:65" s="2" customFormat="1" ht="16.5" customHeight="1">
      <c r="A663" s="36"/>
      <c r="B663" s="37"/>
      <c r="C663" s="210" t="s">
        <v>879</v>
      </c>
      <c r="D663" s="210" t="s">
        <v>286</v>
      </c>
      <c r="E663" s="211" t="s">
        <v>4873</v>
      </c>
      <c r="F663" s="212" t="s">
        <v>4874</v>
      </c>
      <c r="G663" s="213" t="s">
        <v>320</v>
      </c>
      <c r="H663" s="214">
        <v>2</v>
      </c>
      <c r="I663" s="215"/>
      <c r="J663" s="216">
        <f>ROUND(I663*H663,2)</f>
        <v>0</v>
      </c>
      <c r="K663" s="212" t="s">
        <v>342</v>
      </c>
      <c r="L663" s="41"/>
      <c r="M663" s="217" t="s">
        <v>1</v>
      </c>
      <c r="N663" s="218" t="s">
        <v>48</v>
      </c>
      <c r="O663" s="73"/>
      <c r="P663" s="219">
        <f>O663*H663</f>
        <v>0</v>
      </c>
      <c r="Q663" s="219">
        <v>1.72E-3</v>
      </c>
      <c r="R663" s="219">
        <f>Q663*H663</f>
        <v>3.4399999999999999E-3</v>
      </c>
      <c r="S663" s="219">
        <v>0</v>
      </c>
      <c r="T663" s="220">
        <f>S663*H663</f>
        <v>0</v>
      </c>
      <c r="U663" s="36"/>
      <c r="V663" s="36"/>
      <c r="W663" s="36"/>
      <c r="X663" s="36"/>
      <c r="Y663" s="36"/>
      <c r="Z663" s="36"/>
      <c r="AA663" s="36"/>
      <c r="AB663" s="36"/>
      <c r="AC663" s="36"/>
      <c r="AD663" s="36"/>
      <c r="AE663" s="36"/>
      <c r="AR663" s="221" t="s">
        <v>304</v>
      </c>
      <c r="AT663" s="221" t="s">
        <v>286</v>
      </c>
      <c r="AU663" s="221" t="s">
        <v>93</v>
      </c>
      <c r="AY663" s="18" t="s">
        <v>283</v>
      </c>
      <c r="BE663" s="222">
        <f>IF(N663="základní",J663,0)</f>
        <v>0</v>
      </c>
      <c r="BF663" s="222">
        <f>IF(N663="snížená",J663,0)</f>
        <v>0</v>
      </c>
      <c r="BG663" s="222">
        <f>IF(N663="zákl. přenesená",J663,0)</f>
        <v>0</v>
      </c>
      <c r="BH663" s="222">
        <f>IF(N663="sníž. přenesená",J663,0)</f>
        <v>0</v>
      </c>
      <c r="BI663" s="222">
        <f>IF(N663="nulová",J663,0)</f>
        <v>0</v>
      </c>
      <c r="BJ663" s="18" t="s">
        <v>91</v>
      </c>
      <c r="BK663" s="222">
        <f>ROUND(I663*H663,2)</f>
        <v>0</v>
      </c>
      <c r="BL663" s="18" t="s">
        <v>304</v>
      </c>
      <c r="BM663" s="221" t="s">
        <v>4875</v>
      </c>
    </row>
    <row r="664" spans="1:65" s="2" customFormat="1" ht="39">
      <c r="A664" s="36"/>
      <c r="B664" s="37"/>
      <c r="C664" s="38"/>
      <c r="D664" s="223" t="s">
        <v>293</v>
      </c>
      <c r="E664" s="38"/>
      <c r="F664" s="224" t="s">
        <v>4748</v>
      </c>
      <c r="G664" s="38"/>
      <c r="H664" s="38"/>
      <c r="I664" s="124"/>
      <c r="J664" s="38"/>
      <c r="K664" s="38"/>
      <c r="L664" s="41"/>
      <c r="M664" s="225"/>
      <c r="N664" s="226"/>
      <c r="O664" s="73"/>
      <c r="P664" s="73"/>
      <c r="Q664" s="73"/>
      <c r="R664" s="73"/>
      <c r="S664" s="73"/>
      <c r="T664" s="74"/>
      <c r="U664" s="36"/>
      <c r="V664" s="36"/>
      <c r="W664" s="36"/>
      <c r="X664" s="36"/>
      <c r="Y664" s="36"/>
      <c r="Z664" s="36"/>
      <c r="AA664" s="36"/>
      <c r="AB664" s="36"/>
      <c r="AC664" s="36"/>
      <c r="AD664" s="36"/>
      <c r="AE664" s="36"/>
      <c r="AT664" s="18" t="s">
        <v>293</v>
      </c>
      <c r="AU664" s="18" t="s">
        <v>93</v>
      </c>
    </row>
    <row r="665" spans="1:65" s="15" customFormat="1" ht="11.25">
      <c r="B665" s="254"/>
      <c r="C665" s="255"/>
      <c r="D665" s="223" t="s">
        <v>440</v>
      </c>
      <c r="E665" s="256" t="s">
        <v>1</v>
      </c>
      <c r="F665" s="257" t="s">
        <v>4449</v>
      </c>
      <c r="G665" s="255"/>
      <c r="H665" s="256" t="s">
        <v>1</v>
      </c>
      <c r="I665" s="258"/>
      <c r="J665" s="255"/>
      <c r="K665" s="255"/>
      <c r="L665" s="259"/>
      <c r="M665" s="260"/>
      <c r="N665" s="261"/>
      <c r="O665" s="261"/>
      <c r="P665" s="261"/>
      <c r="Q665" s="261"/>
      <c r="R665" s="261"/>
      <c r="S665" s="261"/>
      <c r="T665" s="262"/>
      <c r="AT665" s="263" t="s">
        <v>440</v>
      </c>
      <c r="AU665" s="263" t="s">
        <v>93</v>
      </c>
      <c r="AV665" s="15" t="s">
        <v>91</v>
      </c>
      <c r="AW665" s="15" t="s">
        <v>38</v>
      </c>
      <c r="AX665" s="15" t="s">
        <v>83</v>
      </c>
      <c r="AY665" s="263" t="s">
        <v>283</v>
      </c>
    </row>
    <row r="666" spans="1:65" s="15" customFormat="1" ht="11.25">
      <c r="B666" s="254"/>
      <c r="C666" s="255"/>
      <c r="D666" s="223" t="s">
        <v>440</v>
      </c>
      <c r="E666" s="256" t="s">
        <v>1</v>
      </c>
      <c r="F666" s="257" t="s">
        <v>4749</v>
      </c>
      <c r="G666" s="255"/>
      <c r="H666" s="256" t="s">
        <v>1</v>
      </c>
      <c r="I666" s="258"/>
      <c r="J666" s="255"/>
      <c r="K666" s="255"/>
      <c r="L666" s="259"/>
      <c r="M666" s="260"/>
      <c r="N666" s="261"/>
      <c r="O666" s="261"/>
      <c r="P666" s="261"/>
      <c r="Q666" s="261"/>
      <c r="R666" s="261"/>
      <c r="S666" s="261"/>
      <c r="T666" s="262"/>
      <c r="AT666" s="263" t="s">
        <v>440</v>
      </c>
      <c r="AU666" s="263" t="s">
        <v>93</v>
      </c>
      <c r="AV666" s="15" t="s">
        <v>91</v>
      </c>
      <c r="AW666" s="15" t="s">
        <v>38</v>
      </c>
      <c r="AX666" s="15" t="s">
        <v>83</v>
      </c>
      <c r="AY666" s="263" t="s">
        <v>283</v>
      </c>
    </row>
    <row r="667" spans="1:65" s="13" customFormat="1" ht="11.25">
      <c r="B667" s="232"/>
      <c r="C667" s="233"/>
      <c r="D667" s="223" t="s">
        <v>440</v>
      </c>
      <c r="E667" s="234" t="s">
        <v>1</v>
      </c>
      <c r="F667" s="235" t="s">
        <v>4866</v>
      </c>
      <c r="G667" s="233"/>
      <c r="H667" s="236">
        <v>2</v>
      </c>
      <c r="I667" s="237"/>
      <c r="J667" s="233"/>
      <c r="K667" s="233"/>
      <c r="L667" s="238"/>
      <c r="M667" s="239"/>
      <c r="N667" s="240"/>
      <c r="O667" s="240"/>
      <c r="P667" s="240"/>
      <c r="Q667" s="240"/>
      <c r="R667" s="240"/>
      <c r="S667" s="240"/>
      <c r="T667" s="241"/>
      <c r="AT667" s="242" t="s">
        <v>440</v>
      </c>
      <c r="AU667" s="242" t="s">
        <v>93</v>
      </c>
      <c r="AV667" s="13" t="s">
        <v>93</v>
      </c>
      <c r="AW667" s="13" t="s">
        <v>38</v>
      </c>
      <c r="AX667" s="13" t="s">
        <v>83</v>
      </c>
      <c r="AY667" s="242" t="s">
        <v>283</v>
      </c>
    </row>
    <row r="668" spans="1:65" s="14" customFormat="1" ht="11.25">
      <c r="B668" s="243"/>
      <c r="C668" s="244"/>
      <c r="D668" s="223" t="s">
        <v>440</v>
      </c>
      <c r="E668" s="245" t="s">
        <v>1</v>
      </c>
      <c r="F668" s="246" t="s">
        <v>442</v>
      </c>
      <c r="G668" s="244"/>
      <c r="H668" s="247">
        <v>2</v>
      </c>
      <c r="I668" s="248"/>
      <c r="J668" s="244"/>
      <c r="K668" s="244"/>
      <c r="L668" s="249"/>
      <c r="M668" s="250"/>
      <c r="N668" s="251"/>
      <c r="O668" s="251"/>
      <c r="P668" s="251"/>
      <c r="Q668" s="251"/>
      <c r="R668" s="251"/>
      <c r="S668" s="251"/>
      <c r="T668" s="252"/>
      <c r="AT668" s="253" t="s">
        <v>440</v>
      </c>
      <c r="AU668" s="253" t="s">
        <v>93</v>
      </c>
      <c r="AV668" s="14" t="s">
        <v>304</v>
      </c>
      <c r="AW668" s="14" t="s">
        <v>38</v>
      </c>
      <c r="AX668" s="14" t="s">
        <v>91</v>
      </c>
      <c r="AY668" s="253" t="s">
        <v>283</v>
      </c>
    </row>
    <row r="669" spans="1:65" s="2" customFormat="1" ht="16.5" customHeight="1">
      <c r="A669" s="36"/>
      <c r="B669" s="37"/>
      <c r="C669" s="210" t="s">
        <v>887</v>
      </c>
      <c r="D669" s="210" t="s">
        <v>286</v>
      </c>
      <c r="E669" s="211" t="s">
        <v>4876</v>
      </c>
      <c r="F669" s="212" t="s">
        <v>4877</v>
      </c>
      <c r="G669" s="213" t="s">
        <v>320</v>
      </c>
      <c r="H669" s="214">
        <v>2</v>
      </c>
      <c r="I669" s="215"/>
      <c r="J669" s="216">
        <f>ROUND(I669*H669,2)</f>
        <v>0</v>
      </c>
      <c r="K669" s="212" t="s">
        <v>342</v>
      </c>
      <c r="L669" s="41"/>
      <c r="M669" s="217" t="s">
        <v>1</v>
      </c>
      <c r="N669" s="218" t="s">
        <v>48</v>
      </c>
      <c r="O669" s="73"/>
      <c r="P669" s="219">
        <f>O669*H669</f>
        <v>0</v>
      </c>
      <c r="Q669" s="219">
        <v>1.72E-3</v>
      </c>
      <c r="R669" s="219">
        <f>Q669*H669</f>
        <v>3.4399999999999999E-3</v>
      </c>
      <c r="S669" s="219">
        <v>0</v>
      </c>
      <c r="T669" s="220">
        <f>S669*H669</f>
        <v>0</v>
      </c>
      <c r="U669" s="36"/>
      <c r="V669" s="36"/>
      <c r="W669" s="36"/>
      <c r="X669" s="36"/>
      <c r="Y669" s="36"/>
      <c r="Z669" s="36"/>
      <c r="AA669" s="36"/>
      <c r="AB669" s="36"/>
      <c r="AC669" s="36"/>
      <c r="AD669" s="36"/>
      <c r="AE669" s="36"/>
      <c r="AR669" s="221" t="s">
        <v>304</v>
      </c>
      <c r="AT669" s="221" t="s">
        <v>286</v>
      </c>
      <c r="AU669" s="221" t="s">
        <v>93</v>
      </c>
      <c r="AY669" s="18" t="s">
        <v>283</v>
      </c>
      <c r="BE669" s="222">
        <f>IF(N669="základní",J669,0)</f>
        <v>0</v>
      </c>
      <c r="BF669" s="222">
        <f>IF(N669="snížená",J669,0)</f>
        <v>0</v>
      </c>
      <c r="BG669" s="222">
        <f>IF(N669="zákl. přenesená",J669,0)</f>
        <v>0</v>
      </c>
      <c r="BH669" s="222">
        <f>IF(N669="sníž. přenesená",J669,0)</f>
        <v>0</v>
      </c>
      <c r="BI669" s="222">
        <f>IF(N669="nulová",J669,0)</f>
        <v>0</v>
      </c>
      <c r="BJ669" s="18" t="s">
        <v>91</v>
      </c>
      <c r="BK669" s="222">
        <f>ROUND(I669*H669,2)</f>
        <v>0</v>
      </c>
      <c r="BL669" s="18" t="s">
        <v>304</v>
      </c>
      <c r="BM669" s="221" t="s">
        <v>4878</v>
      </c>
    </row>
    <row r="670" spans="1:65" s="2" customFormat="1" ht="39">
      <c r="A670" s="36"/>
      <c r="B670" s="37"/>
      <c r="C670" s="38"/>
      <c r="D670" s="223" t="s">
        <v>293</v>
      </c>
      <c r="E670" s="38"/>
      <c r="F670" s="224" t="s">
        <v>4748</v>
      </c>
      <c r="G670" s="38"/>
      <c r="H670" s="38"/>
      <c r="I670" s="124"/>
      <c r="J670" s="38"/>
      <c r="K670" s="38"/>
      <c r="L670" s="41"/>
      <c r="M670" s="225"/>
      <c r="N670" s="226"/>
      <c r="O670" s="73"/>
      <c r="P670" s="73"/>
      <c r="Q670" s="73"/>
      <c r="R670" s="73"/>
      <c r="S670" s="73"/>
      <c r="T670" s="74"/>
      <c r="U670" s="36"/>
      <c r="V670" s="36"/>
      <c r="W670" s="36"/>
      <c r="X670" s="36"/>
      <c r="Y670" s="36"/>
      <c r="Z670" s="36"/>
      <c r="AA670" s="36"/>
      <c r="AB670" s="36"/>
      <c r="AC670" s="36"/>
      <c r="AD670" s="36"/>
      <c r="AE670" s="36"/>
      <c r="AT670" s="18" t="s">
        <v>293</v>
      </c>
      <c r="AU670" s="18" t="s">
        <v>93</v>
      </c>
    </row>
    <row r="671" spans="1:65" s="15" customFormat="1" ht="11.25">
      <c r="B671" s="254"/>
      <c r="C671" s="255"/>
      <c r="D671" s="223" t="s">
        <v>440</v>
      </c>
      <c r="E671" s="256" t="s">
        <v>1</v>
      </c>
      <c r="F671" s="257" t="s">
        <v>4449</v>
      </c>
      <c r="G671" s="255"/>
      <c r="H671" s="256" t="s">
        <v>1</v>
      </c>
      <c r="I671" s="258"/>
      <c r="J671" s="255"/>
      <c r="K671" s="255"/>
      <c r="L671" s="259"/>
      <c r="M671" s="260"/>
      <c r="N671" s="261"/>
      <c r="O671" s="261"/>
      <c r="P671" s="261"/>
      <c r="Q671" s="261"/>
      <c r="R671" s="261"/>
      <c r="S671" s="261"/>
      <c r="T671" s="262"/>
      <c r="AT671" s="263" t="s">
        <v>440</v>
      </c>
      <c r="AU671" s="263" t="s">
        <v>93</v>
      </c>
      <c r="AV671" s="15" t="s">
        <v>91</v>
      </c>
      <c r="AW671" s="15" t="s">
        <v>38</v>
      </c>
      <c r="AX671" s="15" t="s">
        <v>83</v>
      </c>
      <c r="AY671" s="263" t="s">
        <v>283</v>
      </c>
    </row>
    <row r="672" spans="1:65" s="15" customFormat="1" ht="11.25">
      <c r="B672" s="254"/>
      <c r="C672" s="255"/>
      <c r="D672" s="223" t="s">
        <v>440</v>
      </c>
      <c r="E672" s="256" t="s">
        <v>1</v>
      </c>
      <c r="F672" s="257" t="s">
        <v>4749</v>
      </c>
      <c r="G672" s="255"/>
      <c r="H672" s="256" t="s">
        <v>1</v>
      </c>
      <c r="I672" s="258"/>
      <c r="J672" s="255"/>
      <c r="K672" s="255"/>
      <c r="L672" s="259"/>
      <c r="M672" s="260"/>
      <c r="N672" s="261"/>
      <c r="O672" s="261"/>
      <c r="P672" s="261"/>
      <c r="Q672" s="261"/>
      <c r="R672" s="261"/>
      <c r="S672" s="261"/>
      <c r="T672" s="262"/>
      <c r="AT672" s="263" t="s">
        <v>440</v>
      </c>
      <c r="AU672" s="263" t="s">
        <v>93</v>
      </c>
      <c r="AV672" s="15" t="s">
        <v>91</v>
      </c>
      <c r="AW672" s="15" t="s">
        <v>38</v>
      </c>
      <c r="AX672" s="15" t="s">
        <v>83</v>
      </c>
      <c r="AY672" s="263" t="s">
        <v>283</v>
      </c>
    </row>
    <row r="673" spans="1:65" s="13" customFormat="1" ht="11.25">
      <c r="B673" s="232"/>
      <c r="C673" s="233"/>
      <c r="D673" s="223" t="s">
        <v>440</v>
      </c>
      <c r="E673" s="234" t="s">
        <v>1</v>
      </c>
      <c r="F673" s="235" t="s">
        <v>4869</v>
      </c>
      <c r="G673" s="233"/>
      <c r="H673" s="236">
        <v>2</v>
      </c>
      <c r="I673" s="237"/>
      <c r="J673" s="233"/>
      <c r="K673" s="233"/>
      <c r="L673" s="238"/>
      <c r="M673" s="239"/>
      <c r="N673" s="240"/>
      <c r="O673" s="240"/>
      <c r="P673" s="240"/>
      <c r="Q673" s="240"/>
      <c r="R673" s="240"/>
      <c r="S673" s="240"/>
      <c r="T673" s="241"/>
      <c r="AT673" s="242" t="s">
        <v>440</v>
      </c>
      <c r="AU673" s="242" t="s">
        <v>93</v>
      </c>
      <c r="AV673" s="13" t="s">
        <v>93</v>
      </c>
      <c r="AW673" s="13" t="s">
        <v>38</v>
      </c>
      <c r="AX673" s="13" t="s">
        <v>83</v>
      </c>
      <c r="AY673" s="242" t="s">
        <v>283</v>
      </c>
    </row>
    <row r="674" spans="1:65" s="14" customFormat="1" ht="11.25">
      <c r="B674" s="243"/>
      <c r="C674" s="244"/>
      <c r="D674" s="223" t="s">
        <v>440</v>
      </c>
      <c r="E674" s="245" t="s">
        <v>1</v>
      </c>
      <c r="F674" s="246" t="s">
        <v>442</v>
      </c>
      <c r="G674" s="244"/>
      <c r="H674" s="247">
        <v>2</v>
      </c>
      <c r="I674" s="248"/>
      <c r="J674" s="244"/>
      <c r="K674" s="244"/>
      <c r="L674" s="249"/>
      <c r="M674" s="250"/>
      <c r="N674" s="251"/>
      <c r="O674" s="251"/>
      <c r="P674" s="251"/>
      <c r="Q674" s="251"/>
      <c r="R674" s="251"/>
      <c r="S674" s="251"/>
      <c r="T674" s="252"/>
      <c r="AT674" s="253" t="s">
        <v>440</v>
      </c>
      <c r="AU674" s="253" t="s">
        <v>93</v>
      </c>
      <c r="AV674" s="14" t="s">
        <v>304</v>
      </c>
      <c r="AW674" s="14" t="s">
        <v>38</v>
      </c>
      <c r="AX674" s="14" t="s">
        <v>91</v>
      </c>
      <c r="AY674" s="253" t="s">
        <v>283</v>
      </c>
    </row>
    <row r="675" spans="1:65" s="2" customFormat="1" ht="16.5" customHeight="1">
      <c r="A675" s="36"/>
      <c r="B675" s="37"/>
      <c r="C675" s="210" t="s">
        <v>892</v>
      </c>
      <c r="D675" s="210" t="s">
        <v>286</v>
      </c>
      <c r="E675" s="211" t="s">
        <v>4879</v>
      </c>
      <c r="F675" s="212" t="s">
        <v>4880</v>
      </c>
      <c r="G675" s="213" t="s">
        <v>320</v>
      </c>
      <c r="H675" s="214">
        <v>7</v>
      </c>
      <c r="I675" s="215"/>
      <c r="J675" s="216">
        <f>ROUND(I675*H675,2)</f>
        <v>0</v>
      </c>
      <c r="K675" s="212" t="s">
        <v>342</v>
      </c>
      <c r="L675" s="41"/>
      <c r="M675" s="217" t="s">
        <v>1</v>
      </c>
      <c r="N675" s="218" t="s">
        <v>48</v>
      </c>
      <c r="O675" s="73"/>
      <c r="P675" s="219">
        <f>O675*H675</f>
        <v>0</v>
      </c>
      <c r="Q675" s="219">
        <v>1.72E-3</v>
      </c>
      <c r="R675" s="219">
        <f>Q675*H675</f>
        <v>1.204E-2</v>
      </c>
      <c r="S675" s="219">
        <v>0</v>
      </c>
      <c r="T675" s="220">
        <f>S675*H675</f>
        <v>0</v>
      </c>
      <c r="U675" s="36"/>
      <c r="V675" s="36"/>
      <c r="W675" s="36"/>
      <c r="X675" s="36"/>
      <c r="Y675" s="36"/>
      <c r="Z675" s="36"/>
      <c r="AA675" s="36"/>
      <c r="AB675" s="36"/>
      <c r="AC675" s="36"/>
      <c r="AD675" s="36"/>
      <c r="AE675" s="36"/>
      <c r="AR675" s="221" t="s">
        <v>304</v>
      </c>
      <c r="AT675" s="221" t="s">
        <v>286</v>
      </c>
      <c r="AU675" s="221" t="s">
        <v>93</v>
      </c>
      <c r="AY675" s="18" t="s">
        <v>283</v>
      </c>
      <c r="BE675" s="222">
        <f>IF(N675="základní",J675,0)</f>
        <v>0</v>
      </c>
      <c r="BF675" s="222">
        <f>IF(N675="snížená",J675,0)</f>
        <v>0</v>
      </c>
      <c r="BG675" s="222">
        <f>IF(N675="zákl. přenesená",J675,0)</f>
        <v>0</v>
      </c>
      <c r="BH675" s="222">
        <f>IF(N675="sníž. přenesená",J675,0)</f>
        <v>0</v>
      </c>
      <c r="BI675" s="222">
        <f>IF(N675="nulová",J675,0)</f>
        <v>0</v>
      </c>
      <c r="BJ675" s="18" t="s">
        <v>91</v>
      </c>
      <c r="BK675" s="222">
        <f>ROUND(I675*H675,2)</f>
        <v>0</v>
      </c>
      <c r="BL675" s="18" t="s">
        <v>304</v>
      </c>
      <c r="BM675" s="221" t="s">
        <v>4881</v>
      </c>
    </row>
    <row r="676" spans="1:65" s="2" customFormat="1" ht="39">
      <c r="A676" s="36"/>
      <c r="B676" s="37"/>
      <c r="C676" s="38"/>
      <c r="D676" s="223" t="s">
        <v>293</v>
      </c>
      <c r="E676" s="38"/>
      <c r="F676" s="224" t="s">
        <v>4748</v>
      </c>
      <c r="G676" s="38"/>
      <c r="H676" s="38"/>
      <c r="I676" s="124"/>
      <c r="J676" s="38"/>
      <c r="K676" s="38"/>
      <c r="L676" s="41"/>
      <c r="M676" s="225"/>
      <c r="N676" s="226"/>
      <c r="O676" s="73"/>
      <c r="P676" s="73"/>
      <c r="Q676" s="73"/>
      <c r="R676" s="73"/>
      <c r="S676" s="73"/>
      <c r="T676" s="74"/>
      <c r="U676" s="36"/>
      <c r="V676" s="36"/>
      <c r="W676" s="36"/>
      <c r="X676" s="36"/>
      <c r="Y676" s="36"/>
      <c r="Z676" s="36"/>
      <c r="AA676" s="36"/>
      <c r="AB676" s="36"/>
      <c r="AC676" s="36"/>
      <c r="AD676" s="36"/>
      <c r="AE676" s="36"/>
      <c r="AT676" s="18" t="s">
        <v>293</v>
      </c>
      <c r="AU676" s="18" t="s">
        <v>93</v>
      </c>
    </row>
    <row r="677" spans="1:65" s="15" customFormat="1" ht="11.25">
      <c r="B677" s="254"/>
      <c r="C677" s="255"/>
      <c r="D677" s="223" t="s">
        <v>440</v>
      </c>
      <c r="E677" s="256" t="s">
        <v>1</v>
      </c>
      <c r="F677" s="257" t="s">
        <v>4449</v>
      </c>
      <c r="G677" s="255"/>
      <c r="H677" s="256" t="s">
        <v>1</v>
      </c>
      <c r="I677" s="258"/>
      <c r="J677" s="255"/>
      <c r="K677" s="255"/>
      <c r="L677" s="259"/>
      <c r="M677" s="260"/>
      <c r="N677" s="261"/>
      <c r="O677" s="261"/>
      <c r="P677" s="261"/>
      <c r="Q677" s="261"/>
      <c r="R677" s="261"/>
      <c r="S677" s="261"/>
      <c r="T677" s="262"/>
      <c r="AT677" s="263" t="s">
        <v>440</v>
      </c>
      <c r="AU677" s="263" t="s">
        <v>93</v>
      </c>
      <c r="AV677" s="15" t="s">
        <v>91</v>
      </c>
      <c r="AW677" s="15" t="s">
        <v>38</v>
      </c>
      <c r="AX677" s="15" t="s">
        <v>83</v>
      </c>
      <c r="AY677" s="263" t="s">
        <v>283</v>
      </c>
    </row>
    <row r="678" spans="1:65" s="15" customFormat="1" ht="11.25">
      <c r="B678" s="254"/>
      <c r="C678" s="255"/>
      <c r="D678" s="223" t="s">
        <v>440</v>
      </c>
      <c r="E678" s="256" t="s">
        <v>1</v>
      </c>
      <c r="F678" s="257" t="s">
        <v>4749</v>
      </c>
      <c r="G678" s="255"/>
      <c r="H678" s="256" t="s">
        <v>1</v>
      </c>
      <c r="I678" s="258"/>
      <c r="J678" s="255"/>
      <c r="K678" s="255"/>
      <c r="L678" s="259"/>
      <c r="M678" s="260"/>
      <c r="N678" s="261"/>
      <c r="O678" s="261"/>
      <c r="P678" s="261"/>
      <c r="Q678" s="261"/>
      <c r="R678" s="261"/>
      <c r="S678" s="261"/>
      <c r="T678" s="262"/>
      <c r="AT678" s="263" t="s">
        <v>440</v>
      </c>
      <c r="AU678" s="263" t="s">
        <v>93</v>
      </c>
      <c r="AV678" s="15" t="s">
        <v>91</v>
      </c>
      <c r="AW678" s="15" t="s">
        <v>38</v>
      </c>
      <c r="AX678" s="15" t="s">
        <v>83</v>
      </c>
      <c r="AY678" s="263" t="s">
        <v>283</v>
      </c>
    </row>
    <row r="679" spans="1:65" s="13" customFormat="1" ht="11.25">
      <c r="B679" s="232"/>
      <c r="C679" s="233"/>
      <c r="D679" s="223" t="s">
        <v>440</v>
      </c>
      <c r="E679" s="234" t="s">
        <v>1</v>
      </c>
      <c r="F679" s="235" t="s">
        <v>4882</v>
      </c>
      <c r="G679" s="233"/>
      <c r="H679" s="236">
        <v>7</v>
      </c>
      <c r="I679" s="237"/>
      <c r="J679" s="233"/>
      <c r="K679" s="233"/>
      <c r="L679" s="238"/>
      <c r="M679" s="239"/>
      <c r="N679" s="240"/>
      <c r="O679" s="240"/>
      <c r="P679" s="240"/>
      <c r="Q679" s="240"/>
      <c r="R679" s="240"/>
      <c r="S679" s="240"/>
      <c r="T679" s="241"/>
      <c r="AT679" s="242" t="s">
        <v>440</v>
      </c>
      <c r="AU679" s="242" t="s">
        <v>93</v>
      </c>
      <c r="AV679" s="13" t="s">
        <v>93</v>
      </c>
      <c r="AW679" s="13" t="s">
        <v>38</v>
      </c>
      <c r="AX679" s="13" t="s">
        <v>83</v>
      </c>
      <c r="AY679" s="242" t="s">
        <v>283</v>
      </c>
    </row>
    <row r="680" spans="1:65" s="14" customFormat="1" ht="11.25">
      <c r="B680" s="243"/>
      <c r="C680" s="244"/>
      <c r="D680" s="223" t="s">
        <v>440</v>
      </c>
      <c r="E680" s="245" t="s">
        <v>1</v>
      </c>
      <c r="F680" s="246" t="s">
        <v>442</v>
      </c>
      <c r="G680" s="244"/>
      <c r="H680" s="247">
        <v>7</v>
      </c>
      <c r="I680" s="248"/>
      <c r="J680" s="244"/>
      <c r="K680" s="244"/>
      <c r="L680" s="249"/>
      <c r="M680" s="250"/>
      <c r="N680" s="251"/>
      <c r="O680" s="251"/>
      <c r="P680" s="251"/>
      <c r="Q680" s="251"/>
      <c r="R680" s="251"/>
      <c r="S680" s="251"/>
      <c r="T680" s="252"/>
      <c r="AT680" s="253" t="s">
        <v>440</v>
      </c>
      <c r="AU680" s="253" t="s">
        <v>93</v>
      </c>
      <c r="AV680" s="14" t="s">
        <v>304</v>
      </c>
      <c r="AW680" s="14" t="s">
        <v>38</v>
      </c>
      <c r="AX680" s="14" t="s">
        <v>91</v>
      </c>
      <c r="AY680" s="253" t="s">
        <v>283</v>
      </c>
    </row>
    <row r="681" spans="1:65" s="2" customFormat="1" ht="16.5" customHeight="1">
      <c r="A681" s="36"/>
      <c r="B681" s="37"/>
      <c r="C681" s="210" t="s">
        <v>898</v>
      </c>
      <c r="D681" s="210" t="s">
        <v>286</v>
      </c>
      <c r="E681" s="211" t="s">
        <v>4883</v>
      </c>
      <c r="F681" s="212" t="s">
        <v>4884</v>
      </c>
      <c r="G681" s="213" t="s">
        <v>320</v>
      </c>
      <c r="H681" s="214">
        <v>2</v>
      </c>
      <c r="I681" s="215"/>
      <c r="J681" s="216">
        <f>ROUND(I681*H681,2)</f>
        <v>0</v>
      </c>
      <c r="K681" s="212" t="s">
        <v>342</v>
      </c>
      <c r="L681" s="41"/>
      <c r="M681" s="217" t="s">
        <v>1</v>
      </c>
      <c r="N681" s="218" t="s">
        <v>48</v>
      </c>
      <c r="O681" s="73"/>
      <c r="P681" s="219">
        <f>O681*H681</f>
        <v>0</v>
      </c>
      <c r="Q681" s="219">
        <v>1.72E-3</v>
      </c>
      <c r="R681" s="219">
        <f>Q681*H681</f>
        <v>3.4399999999999999E-3</v>
      </c>
      <c r="S681" s="219">
        <v>0</v>
      </c>
      <c r="T681" s="220">
        <f>S681*H681</f>
        <v>0</v>
      </c>
      <c r="U681" s="36"/>
      <c r="V681" s="36"/>
      <c r="W681" s="36"/>
      <c r="X681" s="36"/>
      <c r="Y681" s="36"/>
      <c r="Z681" s="36"/>
      <c r="AA681" s="36"/>
      <c r="AB681" s="36"/>
      <c r="AC681" s="36"/>
      <c r="AD681" s="36"/>
      <c r="AE681" s="36"/>
      <c r="AR681" s="221" t="s">
        <v>304</v>
      </c>
      <c r="AT681" s="221" t="s">
        <v>286</v>
      </c>
      <c r="AU681" s="221" t="s">
        <v>93</v>
      </c>
      <c r="AY681" s="18" t="s">
        <v>283</v>
      </c>
      <c r="BE681" s="222">
        <f>IF(N681="základní",J681,0)</f>
        <v>0</v>
      </c>
      <c r="BF681" s="222">
        <f>IF(N681="snížená",J681,0)</f>
        <v>0</v>
      </c>
      <c r="BG681" s="222">
        <f>IF(N681="zákl. přenesená",J681,0)</f>
        <v>0</v>
      </c>
      <c r="BH681" s="222">
        <f>IF(N681="sníž. přenesená",J681,0)</f>
        <v>0</v>
      </c>
      <c r="BI681" s="222">
        <f>IF(N681="nulová",J681,0)</f>
        <v>0</v>
      </c>
      <c r="BJ681" s="18" t="s">
        <v>91</v>
      </c>
      <c r="BK681" s="222">
        <f>ROUND(I681*H681,2)</f>
        <v>0</v>
      </c>
      <c r="BL681" s="18" t="s">
        <v>304</v>
      </c>
      <c r="BM681" s="221" t="s">
        <v>4885</v>
      </c>
    </row>
    <row r="682" spans="1:65" s="2" customFormat="1" ht="39">
      <c r="A682" s="36"/>
      <c r="B682" s="37"/>
      <c r="C682" s="38"/>
      <c r="D682" s="223" t="s">
        <v>293</v>
      </c>
      <c r="E682" s="38"/>
      <c r="F682" s="224" t="s">
        <v>4748</v>
      </c>
      <c r="G682" s="38"/>
      <c r="H682" s="38"/>
      <c r="I682" s="124"/>
      <c r="J682" s="38"/>
      <c r="K682" s="38"/>
      <c r="L682" s="41"/>
      <c r="M682" s="225"/>
      <c r="N682" s="226"/>
      <c r="O682" s="73"/>
      <c r="P682" s="73"/>
      <c r="Q682" s="73"/>
      <c r="R682" s="73"/>
      <c r="S682" s="73"/>
      <c r="T682" s="74"/>
      <c r="U682" s="36"/>
      <c r="V682" s="36"/>
      <c r="W682" s="36"/>
      <c r="X682" s="36"/>
      <c r="Y682" s="36"/>
      <c r="Z682" s="36"/>
      <c r="AA682" s="36"/>
      <c r="AB682" s="36"/>
      <c r="AC682" s="36"/>
      <c r="AD682" s="36"/>
      <c r="AE682" s="36"/>
      <c r="AT682" s="18" t="s">
        <v>293</v>
      </c>
      <c r="AU682" s="18" t="s">
        <v>93</v>
      </c>
    </row>
    <row r="683" spans="1:65" s="15" customFormat="1" ht="11.25">
      <c r="B683" s="254"/>
      <c r="C683" s="255"/>
      <c r="D683" s="223" t="s">
        <v>440</v>
      </c>
      <c r="E683" s="256" t="s">
        <v>1</v>
      </c>
      <c r="F683" s="257" t="s">
        <v>4449</v>
      </c>
      <c r="G683" s="255"/>
      <c r="H683" s="256" t="s">
        <v>1</v>
      </c>
      <c r="I683" s="258"/>
      <c r="J683" s="255"/>
      <c r="K683" s="255"/>
      <c r="L683" s="259"/>
      <c r="M683" s="260"/>
      <c r="N683" s="261"/>
      <c r="O683" s="261"/>
      <c r="P683" s="261"/>
      <c r="Q683" s="261"/>
      <c r="R683" s="261"/>
      <c r="S683" s="261"/>
      <c r="T683" s="262"/>
      <c r="AT683" s="263" t="s">
        <v>440</v>
      </c>
      <c r="AU683" s="263" t="s">
        <v>93</v>
      </c>
      <c r="AV683" s="15" t="s">
        <v>91</v>
      </c>
      <c r="AW683" s="15" t="s">
        <v>38</v>
      </c>
      <c r="AX683" s="15" t="s">
        <v>83</v>
      </c>
      <c r="AY683" s="263" t="s">
        <v>283</v>
      </c>
    </row>
    <row r="684" spans="1:65" s="15" customFormat="1" ht="11.25">
      <c r="B684" s="254"/>
      <c r="C684" s="255"/>
      <c r="D684" s="223" t="s">
        <v>440</v>
      </c>
      <c r="E684" s="256" t="s">
        <v>1</v>
      </c>
      <c r="F684" s="257" t="s">
        <v>4749</v>
      </c>
      <c r="G684" s="255"/>
      <c r="H684" s="256" t="s">
        <v>1</v>
      </c>
      <c r="I684" s="258"/>
      <c r="J684" s="255"/>
      <c r="K684" s="255"/>
      <c r="L684" s="259"/>
      <c r="M684" s="260"/>
      <c r="N684" s="261"/>
      <c r="O684" s="261"/>
      <c r="P684" s="261"/>
      <c r="Q684" s="261"/>
      <c r="R684" s="261"/>
      <c r="S684" s="261"/>
      <c r="T684" s="262"/>
      <c r="AT684" s="263" t="s">
        <v>440</v>
      </c>
      <c r="AU684" s="263" t="s">
        <v>93</v>
      </c>
      <c r="AV684" s="15" t="s">
        <v>91</v>
      </c>
      <c r="AW684" s="15" t="s">
        <v>38</v>
      </c>
      <c r="AX684" s="15" t="s">
        <v>83</v>
      </c>
      <c r="AY684" s="263" t="s">
        <v>283</v>
      </c>
    </row>
    <row r="685" spans="1:65" s="13" customFormat="1" ht="11.25">
      <c r="B685" s="232"/>
      <c r="C685" s="233"/>
      <c r="D685" s="223" t="s">
        <v>440</v>
      </c>
      <c r="E685" s="234" t="s">
        <v>1</v>
      </c>
      <c r="F685" s="235" t="s">
        <v>4856</v>
      </c>
      <c r="G685" s="233"/>
      <c r="H685" s="236">
        <v>2</v>
      </c>
      <c r="I685" s="237"/>
      <c r="J685" s="233"/>
      <c r="K685" s="233"/>
      <c r="L685" s="238"/>
      <c r="M685" s="239"/>
      <c r="N685" s="240"/>
      <c r="O685" s="240"/>
      <c r="P685" s="240"/>
      <c r="Q685" s="240"/>
      <c r="R685" s="240"/>
      <c r="S685" s="240"/>
      <c r="T685" s="241"/>
      <c r="AT685" s="242" t="s">
        <v>440</v>
      </c>
      <c r="AU685" s="242" t="s">
        <v>93</v>
      </c>
      <c r="AV685" s="13" t="s">
        <v>93</v>
      </c>
      <c r="AW685" s="13" t="s">
        <v>38</v>
      </c>
      <c r="AX685" s="13" t="s">
        <v>83</v>
      </c>
      <c r="AY685" s="242" t="s">
        <v>283</v>
      </c>
    </row>
    <row r="686" spans="1:65" s="14" customFormat="1" ht="11.25">
      <c r="B686" s="243"/>
      <c r="C686" s="244"/>
      <c r="D686" s="223" t="s">
        <v>440</v>
      </c>
      <c r="E686" s="245" t="s">
        <v>1</v>
      </c>
      <c r="F686" s="246" t="s">
        <v>442</v>
      </c>
      <c r="G686" s="244"/>
      <c r="H686" s="247">
        <v>2</v>
      </c>
      <c r="I686" s="248"/>
      <c r="J686" s="244"/>
      <c r="K686" s="244"/>
      <c r="L686" s="249"/>
      <c r="M686" s="250"/>
      <c r="N686" s="251"/>
      <c r="O686" s="251"/>
      <c r="P686" s="251"/>
      <c r="Q686" s="251"/>
      <c r="R686" s="251"/>
      <c r="S686" s="251"/>
      <c r="T686" s="252"/>
      <c r="AT686" s="253" t="s">
        <v>440</v>
      </c>
      <c r="AU686" s="253" t="s">
        <v>93</v>
      </c>
      <c r="AV686" s="14" t="s">
        <v>304</v>
      </c>
      <c r="AW686" s="14" t="s">
        <v>38</v>
      </c>
      <c r="AX686" s="14" t="s">
        <v>91</v>
      </c>
      <c r="AY686" s="253" t="s">
        <v>283</v>
      </c>
    </row>
    <row r="687" spans="1:65" s="2" customFormat="1" ht="16.5" customHeight="1">
      <c r="A687" s="36"/>
      <c r="B687" s="37"/>
      <c r="C687" s="210" t="s">
        <v>903</v>
      </c>
      <c r="D687" s="210" t="s">
        <v>286</v>
      </c>
      <c r="E687" s="211" t="s">
        <v>4886</v>
      </c>
      <c r="F687" s="212" t="s">
        <v>4884</v>
      </c>
      <c r="G687" s="213" t="s">
        <v>320</v>
      </c>
      <c r="H687" s="214">
        <v>2</v>
      </c>
      <c r="I687" s="215"/>
      <c r="J687" s="216">
        <f>ROUND(I687*H687,2)</f>
        <v>0</v>
      </c>
      <c r="K687" s="212" t="s">
        <v>342</v>
      </c>
      <c r="L687" s="41"/>
      <c r="M687" s="217" t="s">
        <v>1</v>
      </c>
      <c r="N687" s="218" t="s">
        <v>48</v>
      </c>
      <c r="O687" s="73"/>
      <c r="P687" s="219">
        <f>O687*H687</f>
        <v>0</v>
      </c>
      <c r="Q687" s="219">
        <v>1.72E-3</v>
      </c>
      <c r="R687" s="219">
        <f>Q687*H687</f>
        <v>3.4399999999999999E-3</v>
      </c>
      <c r="S687" s="219">
        <v>0</v>
      </c>
      <c r="T687" s="220">
        <f>S687*H687</f>
        <v>0</v>
      </c>
      <c r="U687" s="36"/>
      <c r="V687" s="36"/>
      <c r="W687" s="36"/>
      <c r="X687" s="36"/>
      <c r="Y687" s="36"/>
      <c r="Z687" s="36"/>
      <c r="AA687" s="36"/>
      <c r="AB687" s="36"/>
      <c r="AC687" s="36"/>
      <c r="AD687" s="36"/>
      <c r="AE687" s="36"/>
      <c r="AR687" s="221" t="s">
        <v>304</v>
      </c>
      <c r="AT687" s="221" t="s">
        <v>286</v>
      </c>
      <c r="AU687" s="221" t="s">
        <v>93</v>
      </c>
      <c r="AY687" s="18" t="s">
        <v>283</v>
      </c>
      <c r="BE687" s="222">
        <f>IF(N687="základní",J687,0)</f>
        <v>0</v>
      </c>
      <c r="BF687" s="222">
        <f>IF(N687="snížená",J687,0)</f>
        <v>0</v>
      </c>
      <c r="BG687" s="222">
        <f>IF(N687="zákl. přenesená",J687,0)</f>
        <v>0</v>
      </c>
      <c r="BH687" s="222">
        <f>IF(N687="sníž. přenesená",J687,0)</f>
        <v>0</v>
      </c>
      <c r="BI687" s="222">
        <f>IF(N687="nulová",J687,0)</f>
        <v>0</v>
      </c>
      <c r="BJ687" s="18" t="s">
        <v>91</v>
      </c>
      <c r="BK687" s="222">
        <f>ROUND(I687*H687,2)</f>
        <v>0</v>
      </c>
      <c r="BL687" s="18" t="s">
        <v>304</v>
      </c>
      <c r="BM687" s="221" t="s">
        <v>4887</v>
      </c>
    </row>
    <row r="688" spans="1:65" s="15" customFormat="1" ht="11.25">
      <c r="B688" s="254"/>
      <c r="C688" s="255"/>
      <c r="D688" s="223" t="s">
        <v>440</v>
      </c>
      <c r="E688" s="256" t="s">
        <v>1</v>
      </c>
      <c r="F688" s="257" t="s">
        <v>4449</v>
      </c>
      <c r="G688" s="255"/>
      <c r="H688" s="256" t="s">
        <v>1</v>
      </c>
      <c r="I688" s="258"/>
      <c r="J688" s="255"/>
      <c r="K688" s="255"/>
      <c r="L688" s="259"/>
      <c r="M688" s="260"/>
      <c r="N688" s="261"/>
      <c r="O688" s="261"/>
      <c r="P688" s="261"/>
      <c r="Q688" s="261"/>
      <c r="R688" s="261"/>
      <c r="S688" s="261"/>
      <c r="T688" s="262"/>
      <c r="AT688" s="263" t="s">
        <v>440</v>
      </c>
      <c r="AU688" s="263" t="s">
        <v>93</v>
      </c>
      <c r="AV688" s="15" t="s">
        <v>91</v>
      </c>
      <c r="AW688" s="15" t="s">
        <v>38</v>
      </c>
      <c r="AX688" s="15" t="s">
        <v>83</v>
      </c>
      <c r="AY688" s="263" t="s">
        <v>283</v>
      </c>
    </row>
    <row r="689" spans="1:65" s="15" customFormat="1" ht="11.25">
      <c r="B689" s="254"/>
      <c r="C689" s="255"/>
      <c r="D689" s="223" t="s">
        <v>440</v>
      </c>
      <c r="E689" s="256" t="s">
        <v>1</v>
      </c>
      <c r="F689" s="257" t="s">
        <v>4749</v>
      </c>
      <c r="G689" s="255"/>
      <c r="H689" s="256" t="s">
        <v>1</v>
      </c>
      <c r="I689" s="258"/>
      <c r="J689" s="255"/>
      <c r="K689" s="255"/>
      <c r="L689" s="259"/>
      <c r="M689" s="260"/>
      <c r="N689" s="261"/>
      <c r="O689" s="261"/>
      <c r="P689" s="261"/>
      <c r="Q689" s="261"/>
      <c r="R689" s="261"/>
      <c r="S689" s="261"/>
      <c r="T689" s="262"/>
      <c r="AT689" s="263" t="s">
        <v>440</v>
      </c>
      <c r="AU689" s="263" t="s">
        <v>93</v>
      </c>
      <c r="AV689" s="15" t="s">
        <v>91</v>
      </c>
      <c r="AW689" s="15" t="s">
        <v>38</v>
      </c>
      <c r="AX689" s="15" t="s">
        <v>83</v>
      </c>
      <c r="AY689" s="263" t="s">
        <v>283</v>
      </c>
    </row>
    <row r="690" spans="1:65" s="13" customFormat="1" ht="11.25">
      <c r="B690" s="232"/>
      <c r="C690" s="233"/>
      <c r="D690" s="223" t="s">
        <v>440</v>
      </c>
      <c r="E690" s="234" t="s">
        <v>1</v>
      </c>
      <c r="F690" s="235" t="s">
        <v>4859</v>
      </c>
      <c r="G690" s="233"/>
      <c r="H690" s="236">
        <v>2</v>
      </c>
      <c r="I690" s="237"/>
      <c r="J690" s="233"/>
      <c r="K690" s="233"/>
      <c r="L690" s="238"/>
      <c r="M690" s="239"/>
      <c r="N690" s="240"/>
      <c r="O690" s="240"/>
      <c r="P690" s="240"/>
      <c r="Q690" s="240"/>
      <c r="R690" s="240"/>
      <c r="S690" s="240"/>
      <c r="T690" s="241"/>
      <c r="AT690" s="242" t="s">
        <v>440</v>
      </c>
      <c r="AU690" s="242" t="s">
        <v>93</v>
      </c>
      <c r="AV690" s="13" t="s">
        <v>93</v>
      </c>
      <c r="AW690" s="13" t="s">
        <v>38</v>
      </c>
      <c r="AX690" s="13" t="s">
        <v>83</v>
      </c>
      <c r="AY690" s="242" t="s">
        <v>283</v>
      </c>
    </row>
    <row r="691" spans="1:65" s="14" customFormat="1" ht="11.25">
      <c r="B691" s="243"/>
      <c r="C691" s="244"/>
      <c r="D691" s="223" t="s">
        <v>440</v>
      </c>
      <c r="E691" s="245" t="s">
        <v>1</v>
      </c>
      <c r="F691" s="246" t="s">
        <v>442</v>
      </c>
      <c r="G691" s="244"/>
      <c r="H691" s="247">
        <v>2</v>
      </c>
      <c r="I691" s="248"/>
      <c r="J691" s="244"/>
      <c r="K691" s="244"/>
      <c r="L691" s="249"/>
      <c r="M691" s="250"/>
      <c r="N691" s="251"/>
      <c r="O691" s="251"/>
      <c r="P691" s="251"/>
      <c r="Q691" s="251"/>
      <c r="R691" s="251"/>
      <c r="S691" s="251"/>
      <c r="T691" s="252"/>
      <c r="AT691" s="253" t="s">
        <v>440</v>
      </c>
      <c r="AU691" s="253" t="s">
        <v>93</v>
      </c>
      <c r="AV691" s="14" t="s">
        <v>304</v>
      </c>
      <c r="AW691" s="14" t="s">
        <v>38</v>
      </c>
      <c r="AX691" s="14" t="s">
        <v>91</v>
      </c>
      <c r="AY691" s="253" t="s">
        <v>283</v>
      </c>
    </row>
    <row r="692" spans="1:65" s="2" customFormat="1" ht="16.5" customHeight="1">
      <c r="A692" s="36"/>
      <c r="B692" s="37"/>
      <c r="C692" s="210" t="s">
        <v>918</v>
      </c>
      <c r="D692" s="210" t="s">
        <v>286</v>
      </c>
      <c r="E692" s="211" t="s">
        <v>4888</v>
      </c>
      <c r="F692" s="212" t="s">
        <v>4889</v>
      </c>
      <c r="G692" s="213" t="s">
        <v>320</v>
      </c>
      <c r="H692" s="214">
        <v>2</v>
      </c>
      <c r="I692" s="215"/>
      <c r="J692" s="216">
        <f>ROUND(I692*H692,2)</f>
        <v>0</v>
      </c>
      <c r="K692" s="212" t="s">
        <v>342</v>
      </c>
      <c r="L692" s="41"/>
      <c r="M692" s="217" t="s">
        <v>1</v>
      </c>
      <c r="N692" s="218" t="s">
        <v>48</v>
      </c>
      <c r="O692" s="73"/>
      <c r="P692" s="219">
        <f>O692*H692</f>
        <v>0</v>
      </c>
      <c r="Q692" s="219">
        <v>1.72E-3</v>
      </c>
      <c r="R692" s="219">
        <f>Q692*H692</f>
        <v>3.4399999999999999E-3</v>
      </c>
      <c r="S692" s="219">
        <v>0</v>
      </c>
      <c r="T692" s="220">
        <f>S692*H692</f>
        <v>0</v>
      </c>
      <c r="U692" s="36"/>
      <c r="V692" s="36"/>
      <c r="W692" s="36"/>
      <c r="X692" s="36"/>
      <c r="Y692" s="36"/>
      <c r="Z692" s="36"/>
      <c r="AA692" s="36"/>
      <c r="AB692" s="36"/>
      <c r="AC692" s="36"/>
      <c r="AD692" s="36"/>
      <c r="AE692" s="36"/>
      <c r="AR692" s="221" t="s">
        <v>304</v>
      </c>
      <c r="AT692" s="221" t="s">
        <v>286</v>
      </c>
      <c r="AU692" s="221" t="s">
        <v>93</v>
      </c>
      <c r="AY692" s="18" t="s">
        <v>283</v>
      </c>
      <c r="BE692" s="222">
        <f>IF(N692="základní",J692,0)</f>
        <v>0</v>
      </c>
      <c r="BF692" s="222">
        <f>IF(N692="snížená",J692,0)</f>
        <v>0</v>
      </c>
      <c r="BG692" s="222">
        <f>IF(N692="zákl. přenesená",J692,0)</f>
        <v>0</v>
      </c>
      <c r="BH692" s="222">
        <f>IF(N692="sníž. přenesená",J692,0)</f>
        <v>0</v>
      </c>
      <c r="BI692" s="222">
        <f>IF(N692="nulová",J692,0)</f>
        <v>0</v>
      </c>
      <c r="BJ692" s="18" t="s">
        <v>91</v>
      </c>
      <c r="BK692" s="222">
        <f>ROUND(I692*H692,2)</f>
        <v>0</v>
      </c>
      <c r="BL692" s="18" t="s">
        <v>304</v>
      </c>
      <c r="BM692" s="221" t="s">
        <v>4890</v>
      </c>
    </row>
    <row r="693" spans="1:65" s="15" customFormat="1" ht="11.25">
      <c r="B693" s="254"/>
      <c r="C693" s="255"/>
      <c r="D693" s="223" t="s">
        <v>440</v>
      </c>
      <c r="E693" s="256" t="s">
        <v>1</v>
      </c>
      <c r="F693" s="257" t="s">
        <v>4449</v>
      </c>
      <c r="G693" s="255"/>
      <c r="H693" s="256" t="s">
        <v>1</v>
      </c>
      <c r="I693" s="258"/>
      <c r="J693" s="255"/>
      <c r="K693" s="255"/>
      <c r="L693" s="259"/>
      <c r="M693" s="260"/>
      <c r="N693" s="261"/>
      <c r="O693" s="261"/>
      <c r="P693" s="261"/>
      <c r="Q693" s="261"/>
      <c r="R693" s="261"/>
      <c r="S693" s="261"/>
      <c r="T693" s="262"/>
      <c r="AT693" s="263" t="s">
        <v>440</v>
      </c>
      <c r="AU693" s="263" t="s">
        <v>93</v>
      </c>
      <c r="AV693" s="15" t="s">
        <v>91</v>
      </c>
      <c r="AW693" s="15" t="s">
        <v>38</v>
      </c>
      <c r="AX693" s="15" t="s">
        <v>83</v>
      </c>
      <c r="AY693" s="263" t="s">
        <v>283</v>
      </c>
    </row>
    <row r="694" spans="1:65" s="15" customFormat="1" ht="11.25">
      <c r="B694" s="254"/>
      <c r="C694" s="255"/>
      <c r="D694" s="223" t="s">
        <v>440</v>
      </c>
      <c r="E694" s="256" t="s">
        <v>1</v>
      </c>
      <c r="F694" s="257" t="s">
        <v>4749</v>
      </c>
      <c r="G694" s="255"/>
      <c r="H694" s="256" t="s">
        <v>1</v>
      </c>
      <c r="I694" s="258"/>
      <c r="J694" s="255"/>
      <c r="K694" s="255"/>
      <c r="L694" s="259"/>
      <c r="M694" s="260"/>
      <c r="N694" s="261"/>
      <c r="O694" s="261"/>
      <c r="P694" s="261"/>
      <c r="Q694" s="261"/>
      <c r="R694" s="261"/>
      <c r="S694" s="261"/>
      <c r="T694" s="262"/>
      <c r="AT694" s="263" t="s">
        <v>440</v>
      </c>
      <c r="AU694" s="263" t="s">
        <v>93</v>
      </c>
      <c r="AV694" s="15" t="s">
        <v>91</v>
      </c>
      <c r="AW694" s="15" t="s">
        <v>38</v>
      </c>
      <c r="AX694" s="15" t="s">
        <v>83</v>
      </c>
      <c r="AY694" s="263" t="s">
        <v>283</v>
      </c>
    </row>
    <row r="695" spans="1:65" s="13" customFormat="1" ht="11.25">
      <c r="B695" s="232"/>
      <c r="C695" s="233"/>
      <c r="D695" s="223" t="s">
        <v>440</v>
      </c>
      <c r="E695" s="234" t="s">
        <v>1</v>
      </c>
      <c r="F695" s="235" t="s">
        <v>4869</v>
      </c>
      <c r="G695" s="233"/>
      <c r="H695" s="236">
        <v>2</v>
      </c>
      <c r="I695" s="237"/>
      <c r="J695" s="233"/>
      <c r="K695" s="233"/>
      <c r="L695" s="238"/>
      <c r="M695" s="239"/>
      <c r="N695" s="240"/>
      <c r="O695" s="240"/>
      <c r="P695" s="240"/>
      <c r="Q695" s="240"/>
      <c r="R695" s="240"/>
      <c r="S695" s="240"/>
      <c r="T695" s="241"/>
      <c r="AT695" s="242" t="s">
        <v>440</v>
      </c>
      <c r="AU695" s="242" t="s">
        <v>93</v>
      </c>
      <c r="AV695" s="13" t="s">
        <v>93</v>
      </c>
      <c r="AW695" s="13" t="s">
        <v>38</v>
      </c>
      <c r="AX695" s="13" t="s">
        <v>83</v>
      </c>
      <c r="AY695" s="242" t="s">
        <v>283</v>
      </c>
    </row>
    <row r="696" spans="1:65" s="14" customFormat="1" ht="11.25">
      <c r="B696" s="243"/>
      <c r="C696" s="244"/>
      <c r="D696" s="223" t="s">
        <v>440</v>
      </c>
      <c r="E696" s="245" t="s">
        <v>1</v>
      </c>
      <c r="F696" s="246" t="s">
        <v>442</v>
      </c>
      <c r="G696" s="244"/>
      <c r="H696" s="247">
        <v>2</v>
      </c>
      <c r="I696" s="248"/>
      <c r="J696" s="244"/>
      <c r="K696" s="244"/>
      <c r="L696" s="249"/>
      <c r="M696" s="250"/>
      <c r="N696" s="251"/>
      <c r="O696" s="251"/>
      <c r="P696" s="251"/>
      <c r="Q696" s="251"/>
      <c r="R696" s="251"/>
      <c r="S696" s="251"/>
      <c r="T696" s="252"/>
      <c r="AT696" s="253" t="s">
        <v>440</v>
      </c>
      <c r="AU696" s="253" t="s">
        <v>93</v>
      </c>
      <c r="AV696" s="14" t="s">
        <v>304</v>
      </c>
      <c r="AW696" s="14" t="s">
        <v>38</v>
      </c>
      <c r="AX696" s="14" t="s">
        <v>91</v>
      </c>
      <c r="AY696" s="253" t="s">
        <v>283</v>
      </c>
    </row>
    <row r="697" spans="1:65" s="2" customFormat="1" ht="16.5" customHeight="1">
      <c r="A697" s="36"/>
      <c r="B697" s="37"/>
      <c r="C697" s="210" t="s">
        <v>922</v>
      </c>
      <c r="D697" s="210" t="s">
        <v>286</v>
      </c>
      <c r="E697" s="211" t="s">
        <v>4891</v>
      </c>
      <c r="F697" s="212" t="s">
        <v>4892</v>
      </c>
      <c r="G697" s="213" t="s">
        <v>320</v>
      </c>
      <c r="H697" s="214">
        <v>1</v>
      </c>
      <c r="I697" s="215"/>
      <c r="J697" s="216">
        <f>ROUND(I697*H697,2)</f>
        <v>0</v>
      </c>
      <c r="K697" s="212" t="s">
        <v>342</v>
      </c>
      <c r="L697" s="41"/>
      <c r="M697" s="217" t="s">
        <v>1</v>
      </c>
      <c r="N697" s="218" t="s">
        <v>48</v>
      </c>
      <c r="O697" s="73"/>
      <c r="P697" s="219">
        <f>O697*H697</f>
        <v>0</v>
      </c>
      <c r="Q697" s="219">
        <v>1.72E-3</v>
      </c>
      <c r="R697" s="219">
        <f>Q697*H697</f>
        <v>1.72E-3</v>
      </c>
      <c r="S697" s="219">
        <v>0</v>
      </c>
      <c r="T697" s="220">
        <f>S697*H697</f>
        <v>0</v>
      </c>
      <c r="U697" s="36"/>
      <c r="V697" s="36"/>
      <c r="W697" s="36"/>
      <c r="X697" s="36"/>
      <c r="Y697" s="36"/>
      <c r="Z697" s="36"/>
      <c r="AA697" s="36"/>
      <c r="AB697" s="36"/>
      <c r="AC697" s="36"/>
      <c r="AD697" s="36"/>
      <c r="AE697" s="36"/>
      <c r="AR697" s="221" t="s">
        <v>304</v>
      </c>
      <c r="AT697" s="221" t="s">
        <v>286</v>
      </c>
      <c r="AU697" s="221" t="s">
        <v>93</v>
      </c>
      <c r="AY697" s="18" t="s">
        <v>283</v>
      </c>
      <c r="BE697" s="222">
        <f>IF(N697="základní",J697,0)</f>
        <v>0</v>
      </c>
      <c r="BF697" s="222">
        <f>IF(N697="snížená",J697,0)</f>
        <v>0</v>
      </c>
      <c r="BG697" s="222">
        <f>IF(N697="zákl. přenesená",J697,0)</f>
        <v>0</v>
      </c>
      <c r="BH697" s="222">
        <f>IF(N697="sníž. přenesená",J697,0)</f>
        <v>0</v>
      </c>
      <c r="BI697" s="222">
        <f>IF(N697="nulová",J697,0)</f>
        <v>0</v>
      </c>
      <c r="BJ697" s="18" t="s">
        <v>91</v>
      </c>
      <c r="BK697" s="222">
        <f>ROUND(I697*H697,2)</f>
        <v>0</v>
      </c>
      <c r="BL697" s="18" t="s">
        <v>304</v>
      </c>
      <c r="BM697" s="221" t="s">
        <v>4893</v>
      </c>
    </row>
    <row r="698" spans="1:65" s="2" customFormat="1" ht="39">
      <c r="A698" s="36"/>
      <c r="B698" s="37"/>
      <c r="C698" s="38"/>
      <c r="D698" s="223" t="s">
        <v>293</v>
      </c>
      <c r="E698" s="38"/>
      <c r="F698" s="224" t="s">
        <v>4748</v>
      </c>
      <c r="G698" s="38"/>
      <c r="H698" s="38"/>
      <c r="I698" s="124"/>
      <c r="J698" s="38"/>
      <c r="K698" s="38"/>
      <c r="L698" s="41"/>
      <c r="M698" s="225"/>
      <c r="N698" s="226"/>
      <c r="O698" s="73"/>
      <c r="P698" s="73"/>
      <c r="Q698" s="73"/>
      <c r="R698" s="73"/>
      <c r="S698" s="73"/>
      <c r="T698" s="74"/>
      <c r="U698" s="36"/>
      <c r="V698" s="36"/>
      <c r="W698" s="36"/>
      <c r="X698" s="36"/>
      <c r="Y698" s="36"/>
      <c r="Z698" s="36"/>
      <c r="AA698" s="36"/>
      <c r="AB698" s="36"/>
      <c r="AC698" s="36"/>
      <c r="AD698" s="36"/>
      <c r="AE698" s="36"/>
      <c r="AT698" s="18" t="s">
        <v>293</v>
      </c>
      <c r="AU698" s="18" t="s">
        <v>93</v>
      </c>
    </row>
    <row r="699" spans="1:65" s="15" customFormat="1" ht="11.25">
      <c r="B699" s="254"/>
      <c r="C699" s="255"/>
      <c r="D699" s="223" t="s">
        <v>440</v>
      </c>
      <c r="E699" s="256" t="s">
        <v>1</v>
      </c>
      <c r="F699" s="257" t="s">
        <v>4449</v>
      </c>
      <c r="G699" s="255"/>
      <c r="H699" s="256" t="s">
        <v>1</v>
      </c>
      <c r="I699" s="258"/>
      <c r="J699" s="255"/>
      <c r="K699" s="255"/>
      <c r="L699" s="259"/>
      <c r="M699" s="260"/>
      <c r="N699" s="261"/>
      <c r="O699" s="261"/>
      <c r="P699" s="261"/>
      <c r="Q699" s="261"/>
      <c r="R699" s="261"/>
      <c r="S699" s="261"/>
      <c r="T699" s="262"/>
      <c r="AT699" s="263" t="s">
        <v>440</v>
      </c>
      <c r="AU699" s="263" t="s">
        <v>93</v>
      </c>
      <c r="AV699" s="15" t="s">
        <v>91</v>
      </c>
      <c r="AW699" s="15" t="s">
        <v>38</v>
      </c>
      <c r="AX699" s="15" t="s">
        <v>83</v>
      </c>
      <c r="AY699" s="263" t="s">
        <v>283</v>
      </c>
    </row>
    <row r="700" spans="1:65" s="15" customFormat="1" ht="11.25">
      <c r="B700" s="254"/>
      <c r="C700" s="255"/>
      <c r="D700" s="223" t="s">
        <v>440</v>
      </c>
      <c r="E700" s="256" t="s">
        <v>1</v>
      </c>
      <c r="F700" s="257" t="s">
        <v>4749</v>
      </c>
      <c r="G700" s="255"/>
      <c r="H700" s="256" t="s">
        <v>1</v>
      </c>
      <c r="I700" s="258"/>
      <c r="J700" s="255"/>
      <c r="K700" s="255"/>
      <c r="L700" s="259"/>
      <c r="M700" s="260"/>
      <c r="N700" s="261"/>
      <c r="O700" s="261"/>
      <c r="P700" s="261"/>
      <c r="Q700" s="261"/>
      <c r="R700" s="261"/>
      <c r="S700" s="261"/>
      <c r="T700" s="262"/>
      <c r="AT700" s="263" t="s">
        <v>440</v>
      </c>
      <c r="AU700" s="263" t="s">
        <v>93</v>
      </c>
      <c r="AV700" s="15" t="s">
        <v>91</v>
      </c>
      <c r="AW700" s="15" t="s">
        <v>38</v>
      </c>
      <c r="AX700" s="15" t="s">
        <v>83</v>
      </c>
      <c r="AY700" s="263" t="s">
        <v>283</v>
      </c>
    </row>
    <row r="701" spans="1:65" s="13" customFormat="1" ht="11.25">
      <c r="B701" s="232"/>
      <c r="C701" s="233"/>
      <c r="D701" s="223" t="s">
        <v>440</v>
      </c>
      <c r="E701" s="234" t="s">
        <v>1</v>
      </c>
      <c r="F701" s="235" t="s">
        <v>4894</v>
      </c>
      <c r="G701" s="233"/>
      <c r="H701" s="236">
        <v>1</v>
      </c>
      <c r="I701" s="237"/>
      <c r="J701" s="233"/>
      <c r="K701" s="233"/>
      <c r="L701" s="238"/>
      <c r="M701" s="239"/>
      <c r="N701" s="240"/>
      <c r="O701" s="240"/>
      <c r="P701" s="240"/>
      <c r="Q701" s="240"/>
      <c r="R701" s="240"/>
      <c r="S701" s="240"/>
      <c r="T701" s="241"/>
      <c r="AT701" s="242" t="s">
        <v>440</v>
      </c>
      <c r="AU701" s="242" t="s">
        <v>93</v>
      </c>
      <c r="AV701" s="13" t="s">
        <v>93</v>
      </c>
      <c r="AW701" s="13" t="s">
        <v>38</v>
      </c>
      <c r="AX701" s="13" t="s">
        <v>83</v>
      </c>
      <c r="AY701" s="242" t="s">
        <v>283</v>
      </c>
    </row>
    <row r="702" spans="1:65" s="14" customFormat="1" ht="11.25">
      <c r="B702" s="243"/>
      <c r="C702" s="244"/>
      <c r="D702" s="223" t="s">
        <v>440</v>
      </c>
      <c r="E702" s="245" t="s">
        <v>1</v>
      </c>
      <c r="F702" s="246" t="s">
        <v>442</v>
      </c>
      <c r="G702" s="244"/>
      <c r="H702" s="247">
        <v>1</v>
      </c>
      <c r="I702" s="248"/>
      <c r="J702" s="244"/>
      <c r="K702" s="244"/>
      <c r="L702" s="249"/>
      <c r="M702" s="250"/>
      <c r="N702" s="251"/>
      <c r="O702" s="251"/>
      <c r="P702" s="251"/>
      <c r="Q702" s="251"/>
      <c r="R702" s="251"/>
      <c r="S702" s="251"/>
      <c r="T702" s="252"/>
      <c r="AT702" s="253" t="s">
        <v>440</v>
      </c>
      <c r="AU702" s="253" t="s">
        <v>93</v>
      </c>
      <c r="AV702" s="14" t="s">
        <v>304</v>
      </c>
      <c r="AW702" s="14" t="s">
        <v>38</v>
      </c>
      <c r="AX702" s="14" t="s">
        <v>91</v>
      </c>
      <c r="AY702" s="253" t="s">
        <v>283</v>
      </c>
    </row>
    <row r="703" spans="1:65" s="2" customFormat="1" ht="16.5" customHeight="1">
      <c r="A703" s="36"/>
      <c r="B703" s="37"/>
      <c r="C703" s="210" t="s">
        <v>927</v>
      </c>
      <c r="D703" s="210" t="s">
        <v>286</v>
      </c>
      <c r="E703" s="211" t="s">
        <v>4895</v>
      </c>
      <c r="F703" s="212" t="s">
        <v>4896</v>
      </c>
      <c r="G703" s="213" t="s">
        <v>320</v>
      </c>
      <c r="H703" s="214">
        <v>2</v>
      </c>
      <c r="I703" s="215"/>
      <c r="J703" s="216">
        <f>ROUND(I703*H703,2)</f>
        <v>0</v>
      </c>
      <c r="K703" s="212" t="s">
        <v>342</v>
      </c>
      <c r="L703" s="41"/>
      <c r="M703" s="217" t="s">
        <v>1</v>
      </c>
      <c r="N703" s="218" t="s">
        <v>48</v>
      </c>
      <c r="O703" s="73"/>
      <c r="P703" s="219">
        <f>O703*H703</f>
        <v>0</v>
      </c>
      <c r="Q703" s="219">
        <v>1.72E-3</v>
      </c>
      <c r="R703" s="219">
        <f>Q703*H703</f>
        <v>3.4399999999999999E-3</v>
      </c>
      <c r="S703" s="219">
        <v>0</v>
      </c>
      <c r="T703" s="220">
        <f>S703*H703</f>
        <v>0</v>
      </c>
      <c r="U703" s="36"/>
      <c r="V703" s="36"/>
      <c r="W703" s="36"/>
      <c r="X703" s="36"/>
      <c r="Y703" s="36"/>
      <c r="Z703" s="36"/>
      <c r="AA703" s="36"/>
      <c r="AB703" s="36"/>
      <c r="AC703" s="36"/>
      <c r="AD703" s="36"/>
      <c r="AE703" s="36"/>
      <c r="AR703" s="221" t="s">
        <v>304</v>
      </c>
      <c r="AT703" s="221" t="s">
        <v>286</v>
      </c>
      <c r="AU703" s="221" t="s">
        <v>93</v>
      </c>
      <c r="AY703" s="18" t="s">
        <v>283</v>
      </c>
      <c r="BE703" s="222">
        <f>IF(N703="základní",J703,0)</f>
        <v>0</v>
      </c>
      <c r="BF703" s="222">
        <f>IF(N703="snížená",J703,0)</f>
        <v>0</v>
      </c>
      <c r="BG703" s="222">
        <f>IF(N703="zákl. přenesená",J703,0)</f>
        <v>0</v>
      </c>
      <c r="BH703" s="222">
        <f>IF(N703="sníž. přenesená",J703,0)</f>
        <v>0</v>
      </c>
      <c r="BI703" s="222">
        <f>IF(N703="nulová",J703,0)</f>
        <v>0</v>
      </c>
      <c r="BJ703" s="18" t="s">
        <v>91</v>
      </c>
      <c r="BK703" s="222">
        <f>ROUND(I703*H703,2)</f>
        <v>0</v>
      </c>
      <c r="BL703" s="18" t="s">
        <v>304</v>
      </c>
      <c r="BM703" s="221" t="s">
        <v>4897</v>
      </c>
    </row>
    <row r="704" spans="1:65" s="2" customFormat="1" ht="39">
      <c r="A704" s="36"/>
      <c r="B704" s="37"/>
      <c r="C704" s="38"/>
      <c r="D704" s="223" t="s">
        <v>293</v>
      </c>
      <c r="E704" s="38"/>
      <c r="F704" s="224" t="s">
        <v>4748</v>
      </c>
      <c r="G704" s="38"/>
      <c r="H704" s="38"/>
      <c r="I704" s="124"/>
      <c r="J704" s="38"/>
      <c r="K704" s="38"/>
      <c r="L704" s="41"/>
      <c r="M704" s="225"/>
      <c r="N704" s="226"/>
      <c r="O704" s="73"/>
      <c r="P704" s="73"/>
      <c r="Q704" s="73"/>
      <c r="R704" s="73"/>
      <c r="S704" s="73"/>
      <c r="T704" s="74"/>
      <c r="U704" s="36"/>
      <c r="V704" s="36"/>
      <c r="W704" s="36"/>
      <c r="X704" s="36"/>
      <c r="Y704" s="36"/>
      <c r="Z704" s="36"/>
      <c r="AA704" s="36"/>
      <c r="AB704" s="36"/>
      <c r="AC704" s="36"/>
      <c r="AD704" s="36"/>
      <c r="AE704" s="36"/>
      <c r="AT704" s="18" t="s">
        <v>293</v>
      </c>
      <c r="AU704" s="18" t="s">
        <v>93</v>
      </c>
    </row>
    <row r="705" spans="1:65" s="15" customFormat="1" ht="11.25">
      <c r="B705" s="254"/>
      <c r="C705" s="255"/>
      <c r="D705" s="223" t="s">
        <v>440</v>
      </c>
      <c r="E705" s="256" t="s">
        <v>1</v>
      </c>
      <c r="F705" s="257" t="s">
        <v>4449</v>
      </c>
      <c r="G705" s="255"/>
      <c r="H705" s="256" t="s">
        <v>1</v>
      </c>
      <c r="I705" s="258"/>
      <c r="J705" s="255"/>
      <c r="K705" s="255"/>
      <c r="L705" s="259"/>
      <c r="M705" s="260"/>
      <c r="N705" s="261"/>
      <c r="O705" s="261"/>
      <c r="P705" s="261"/>
      <c r="Q705" s="261"/>
      <c r="R705" s="261"/>
      <c r="S705" s="261"/>
      <c r="T705" s="262"/>
      <c r="AT705" s="263" t="s">
        <v>440</v>
      </c>
      <c r="AU705" s="263" t="s">
        <v>93</v>
      </c>
      <c r="AV705" s="15" t="s">
        <v>91</v>
      </c>
      <c r="AW705" s="15" t="s">
        <v>38</v>
      </c>
      <c r="AX705" s="15" t="s">
        <v>83</v>
      </c>
      <c r="AY705" s="263" t="s">
        <v>283</v>
      </c>
    </row>
    <row r="706" spans="1:65" s="15" customFormat="1" ht="11.25">
      <c r="B706" s="254"/>
      <c r="C706" s="255"/>
      <c r="D706" s="223" t="s">
        <v>440</v>
      </c>
      <c r="E706" s="256" t="s">
        <v>1</v>
      </c>
      <c r="F706" s="257" t="s">
        <v>4749</v>
      </c>
      <c r="G706" s="255"/>
      <c r="H706" s="256" t="s">
        <v>1</v>
      </c>
      <c r="I706" s="258"/>
      <c r="J706" s="255"/>
      <c r="K706" s="255"/>
      <c r="L706" s="259"/>
      <c r="M706" s="260"/>
      <c r="N706" s="261"/>
      <c r="O706" s="261"/>
      <c r="P706" s="261"/>
      <c r="Q706" s="261"/>
      <c r="R706" s="261"/>
      <c r="S706" s="261"/>
      <c r="T706" s="262"/>
      <c r="AT706" s="263" t="s">
        <v>440</v>
      </c>
      <c r="AU706" s="263" t="s">
        <v>93</v>
      </c>
      <c r="AV706" s="15" t="s">
        <v>91</v>
      </c>
      <c r="AW706" s="15" t="s">
        <v>38</v>
      </c>
      <c r="AX706" s="15" t="s">
        <v>83</v>
      </c>
      <c r="AY706" s="263" t="s">
        <v>283</v>
      </c>
    </row>
    <row r="707" spans="1:65" s="13" customFormat="1" ht="11.25">
      <c r="B707" s="232"/>
      <c r="C707" s="233"/>
      <c r="D707" s="223" t="s">
        <v>440</v>
      </c>
      <c r="E707" s="234" t="s">
        <v>1</v>
      </c>
      <c r="F707" s="235" t="s">
        <v>4856</v>
      </c>
      <c r="G707" s="233"/>
      <c r="H707" s="236">
        <v>2</v>
      </c>
      <c r="I707" s="237"/>
      <c r="J707" s="233"/>
      <c r="K707" s="233"/>
      <c r="L707" s="238"/>
      <c r="M707" s="239"/>
      <c r="N707" s="240"/>
      <c r="O707" s="240"/>
      <c r="P707" s="240"/>
      <c r="Q707" s="240"/>
      <c r="R707" s="240"/>
      <c r="S707" s="240"/>
      <c r="T707" s="241"/>
      <c r="AT707" s="242" t="s">
        <v>440</v>
      </c>
      <c r="AU707" s="242" t="s">
        <v>93</v>
      </c>
      <c r="AV707" s="13" t="s">
        <v>93</v>
      </c>
      <c r="AW707" s="13" t="s">
        <v>38</v>
      </c>
      <c r="AX707" s="13" t="s">
        <v>83</v>
      </c>
      <c r="AY707" s="242" t="s">
        <v>283</v>
      </c>
    </row>
    <row r="708" spans="1:65" s="14" customFormat="1" ht="11.25">
      <c r="B708" s="243"/>
      <c r="C708" s="244"/>
      <c r="D708" s="223" t="s">
        <v>440</v>
      </c>
      <c r="E708" s="245" t="s">
        <v>1</v>
      </c>
      <c r="F708" s="246" t="s">
        <v>442</v>
      </c>
      <c r="G708" s="244"/>
      <c r="H708" s="247">
        <v>2</v>
      </c>
      <c r="I708" s="248"/>
      <c r="J708" s="244"/>
      <c r="K708" s="244"/>
      <c r="L708" s="249"/>
      <c r="M708" s="250"/>
      <c r="N708" s="251"/>
      <c r="O708" s="251"/>
      <c r="P708" s="251"/>
      <c r="Q708" s="251"/>
      <c r="R708" s="251"/>
      <c r="S708" s="251"/>
      <c r="T708" s="252"/>
      <c r="AT708" s="253" t="s">
        <v>440</v>
      </c>
      <c r="AU708" s="253" t="s">
        <v>93</v>
      </c>
      <c r="AV708" s="14" t="s">
        <v>304</v>
      </c>
      <c r="AW708" s="14" t="s">
        <v>38</v>
      </c>
      <c r="AX708" s="14" t="s">
        <v>91</v>
      </c>
      <c r="AY708" s="253" t="s">
        <v>283</v>
      </c>
    </row>
    <row r="709" spans="1:65" s="2" customFormat="1" ht="16.5" customHeight="1">
      <c r="A709" s="36"/>
      <c r="B709" s="37"/>
      <c r="C709" s="210" t="s">
        <v>932</v>
      </c>
      <c r="D709" s="210" t="s">
        <v>286</v>
      </c>
      <c r="E709" s="211" t="s">
        <v>4898</v>
      </c>
      <c r="F709" s="212" t="s">
        <v>4899</v>
      </c>
      <c r="G709" s="213" t="s">
        <v>320</v>
      </c>
      <c r="H709" s="214">
        <v>1</v>
      </c>
      <c r="I709" s="215"/>
      <c r="J709" s="216">
        <f>ROUND(I709*H709,2)</f>
        <v>0</v>
      </c>
      <c r="K709" s="212" t="s">
        <v>342</v>
      </c>
      <c r="L709" s="41"/>
      <c r="M709" s="217" t="s">
        <v>1</v>
      </c>
      <c r="N709" s="218" t="s">
        <v>48</v>
      </c>
      <c r="O709" s="73"/>
      <c r="P709" s="219">
        <f>O709*H709</f>
        <v>0</v>
      </c>
      <c r="Q709" s="219">
        <v>1.72E-3</v>
      </c>
      <c r="R709" s="219">
        <f>Q709*H709</f>
        <v>1.72E-3</v>
      </c>
      <c r="S709" s="219">
        <v>0</v>
      </c>
      <c r="T709" s="220">
        <f>S709*H709</f>
        <v>0</v>
      </c>
      <c r="U709" s="36"/>
      <c r="V709" s="36"/>
      <c r="W709" s="36"/>
      <c r="X709" s="36"/>
      <c r="Y709" s="36"/>
      <c r="Z709" s="36"/>
      <c r="AA709" s="36"/>
      <c r="AB709" s="36"/>
      <c r="AC709" s="36"/>
      <c r="AD709" s="36"/>
      <c r="AE709" s="36"/>
      <c r="AR709" s="221" t="s">
        <v>304</v>
      </c>
      <c r="AT709" s="221" t="s">
        <v>286</v>
      </c>
      <c r="AU709" s="221" t="s">
        <v>93</v>
      </c>
      <c r="AY709" s="18" t="s">
        <v>283</v>
      </c>
      <c r="BE709" s="222">
        <f>IF(N709="základní",J709,0)</f>
        <v>0</v>
      </c>
      <c r="BF709" s="222">
        <f>IF(N709="snížená",J709,0)</f>
        <v>0</v>
      </c>
      <c r="BG709" s="222">
        <f>IF(N709="zákl. přenesená",J709,0)</f>
        <v>0</v>
      </c>
      <c r="BH709" s="222">
        <f>IF(N709="sníž. přenesená",J709,0)</f>
        <v>0</v>
      </c>
      <c r="BI709" s="222">
        <f>IF(N709="nulová",J709,0)</f>
        <v>0</v>
      </c>
      <c r="BJ709" s="18" t="s">
        <v>91</v>
      </c>
      <c r="BK709" s="222">
        <f>ROUND(I709*H709,2)</f>
        <v>0</v>
      </c>
      <c r="BL709" s="18" t="s">
        <v>304</v>
      </c>
      <c r="BM709" s="221" t="s">
        <v>4900</v>
      </c>
    </row>
    <row r="710" spans="1:65" s="2" customFormat="1" ht="39">
      <c r="A710" s="36"/>
      <c r="B710" s="37"/>
      <c r="C710" s="38"/>
      <c r="D710" s="223" t="s">
        <v>293</v>
      </c>
      <c r="E710" s="38"/>
      <c r="F710" s="224" t="s">
        <v>4748</v>
      </c>
      <c r="G710" s="38"/>
      <c r="H710" s="38"/>
      <c r="I710" s="124"/>
      <c r="J710" s="38"/>
      <c r="K710" s="38"/>
      <c r="L710" s="41"/>
      <c r="M710" s="225"/>
      <c r="N710" s="226"/>
      <c r="O710" s="73"/>
      <c r="P710" s="73"/>
      <c r="Q710" s="73"/>
      <c r="R710" s="73"/>
      <c r="S710" s="73"/>
      <c r="T710" s="74"/>
      <c r="U710" s="36"/>
      <c r="V710" s="36"/>
      <c r="W710" s="36"/>
      <c r="X710" s="36"/>
      <c r="Y710" s="36"/>
      <c r="Z710" s="36"/>
      <c r="AA710" s="36"/>
      <c r="AB710" s="36"/>
      <c r="AC710" s="36"/>
      <c r="AD710" s="36"/>
      <c r="AE710" s="36"/>
      <c r="AT710" s="18" t="s">
        <v>293</v>
      </c>
      <c r="AU710" s="18" t="s">
        <v>93</v>
      </c>
    </row>
    <row r="711" spans="1:65" s="15" customFormat="1" ht="11.25">
      <c r="B711" s="254"/>
      <c r="C711" s="255"/>
      <c r="D711" s="223" t="s">
        <v>440</v>
      </c>
      <c r="E711" s="256" t="s">
        <v>1</v>
      </c>
      <c r="F711" s="257" t="s">
        <v>4449</v>
      </c>
      <c r="G711" s="255"/>
      <c r="H711" s="256" t="s">
        <v>1</v>
      </c>
      <c r="I711" s="258"/>
      <c r="J711" s="255"/>
      <c r="K711" s="255"/>
      <c r="L711" s="259"/>
      <c r="M711" s="260"/>
      <c r="N711" s="261"/>
      <c r="O711" s="261"/>
      <c r="P711" s="261"/>
      <c r="Q711" s="261"/>
      <c r="R711" s="261"/>
      <c r="S711" s="261"/>
      <c r="T711" s="262"/>
      <c r="AT711" s="263" t="s">
        <v>440</v>
      </c>
      <c r="AU711" s="263" t="s">
        <v>93</v>
      </c>
      <c r="AV711" s="15" t="s">
        <v>91</v>
      </c>
      <c r="AW711" s="15" t="s">
        <v>38</v>
      </c>
      <c r="AX711" s="15" t="s">
        <v>83</v>
      </c>
      <c r="AY711" s="263" t="s">
        <v>283</v>
      </c>
    </row>
    <row r="712" spans="1:65" s="15" customFormat="1" ht="11.25">
      <c r="B712" s="254"/>
      <c r="C712" s="255"/>
      <c r="D712" s="223" t="s">
        <v>440</v>
      </c>
      <c r="E712" s="256" t="s">
        <v>1</v>
      </c>
      <c r="F712" s="257" t="s">
        <v>4749</v>
      </c>
      <c r="G712" s="255"/>
      <c r="H712" s="256" t="s">
        <v>1</v>
      </c>
      <c r="I712" s="258"/>
      <c r="J712" s="255"/>
      <c r="K712" s="255"/>
      <c r="L712" s="259"/>
      <c r="M712" s="260"/>
      <c r="N712" s="261"/>
      <c r="O712" s="261"/>
      <c r="P712" s="261"/>
      <c r="Q712" s="261"/>
      <c r="R712" s="261"/>
      <c r="S712" s="261"/>
      <c r="T712" s="262"/>
      <c r="AT712" s="263" t="s">
        <v>440</v>
      </c>
      <c r="AU712" s="263" t="s">
        <v>93</v>
      </c>
      <c r="AV712" s="15" t="s">
        <v>91</v>
      </c>
      <c r="AW712" s="15" t="s">
        <v>38</v>
      </c>
      <c r="AX712" s="15" t="s">
        <v>83</v>
      </c>
      <c r="AY712" s="263" t="s">
        <v>283</v>
      </c>
    </row>
    <row r="713" spans="1:65" s="13" customFormat="1" ht="11.25">
      <c r="B713" s="232"/>
      <c r="C713" s="233"/>
      <c r="D713" s="223" t="s">
        <v>440</v>
      </c>
      <c r="E713" s="234" t="s">
        <v>1</v>
      </c>
      <c r="F713" s="235" t="s">
        <v>4894</v>
      </c>
      <c r="G713" s="233"/>
      <c r="H713" s="236">
        <v>1</v>
      </c>
      <c r="I713" s="237"/>
      <c r="J713" s="233"/>
      <c r="K713" s="233"/>
      <c r="L713" s="238"/>
      <c r="M713" s="239"/>
      <c r="N713" s="240"/>
      <c r="O713" s="240"/>
      <c r="P713" s="240"/>
      <c r="Q713" s="240"/>
      <c r="R713" s="240"/>
      <c r="S713" s="240"/>
      <c r="T713" s="241"/>
      <c r="AT713" s="242" t="s">
        <v>440</v>
      </c>
      <c r="AU713" s="242" t="s">
        <v>93</v>
      </c>
      <c r="AV713" s="13" t="s">
        <v>93</v>
      </c>
      <c r="AW713" s="13" t="s">
        <v>38</v>
      </c>
      <c r="AX713" s="13" t="s">
        <v>83</v>
      </c>
      <c r="AY713" s="242" t="s">
        <v>283</v>
      </c>
    </row>
    <row r="714" spans="1:65" s="14" customFormat="1" ht="11.25">
      <c r="B714" s="243"/>
      <c r="C714" s="244"/>
      <c r="D714" s="223" t="s">
        <v>440</v>
      </c>
      <c r="E714" s="245" t="s">
        <v>1</v>
      </c>
      <c r="F714" s="246" t="s">
        <v>442</v>
      </c>
      <c r="G714" s="244"/>
      <c r="H714" s="247">
        <v>1</v>
      </c>
      <c r="I714" s="248"/>
      <c r="J714" s="244"/>
      <c r="K714" s="244"/>
      <c r="L714" s="249"/>
      <c r="M714" s="250"/>
      <c r="N714" s="251"/>
      <c r="O714" s="251"/>
      <c r="P714" s="251"/>
      <c r="Q714" s="251"/>
      <c r="R714" s="251"/>
      <c r="S714" s="251"/>
      <c r="T714" s="252"/>
      <c r="AT714" s="253" t="s">
        <v>440</v>
      </c>
      <c r="AU714" s="253" t="s">
        <v>93</v>
      </c>
      <c r="AV714" s="14" t="s">
        <v>304</v>
      </c>
      <c r="AW714" s="14" t="s">
        <v>38</v>
      </c>
      <c r="AX714" s="14" t="s">
        <v>91</v>
      </c>
      <c r="AY714" s="253" t="s">
        <v>283</v>
      </c>
    </row>
    <row r="715" spans="1:65" s="2" customFormat="1" ht="16.5" customHeight="1">
      <c r="A715" s="36"/>
      <c r="B715" s="37"/>
      <c r="C715" s="210" t="s">
        <v>935</v>
      </c>
      <c r="D715" s="210" t="s">
        <v>286</v>
      </c>
      <c r="E715" s="211" t="s">
        <v>4901</v>
      </c>
      <c r="F715" s="212" t="s">
        <v>4902</v>
      </c>
      <c r="G715" s="213" t="s">
        <v>320</v>
      </c>
      <c r="H715" s="214">
        <v>79</v>
      </c>
      <c r="I715" s="215"/>
      <c r="J715" s="216">
        <f>ROUND(I715*H715,2)</f>
        <v>0</v>
      </c>
      <c r="K715" s="212" t="s">
        <v>342</v>
      </c>
      <c r="L715" s="41"/>
      <c r="M715" s="217" t="s">
        <v>1</v>
      </c>
      <c r="N715" s="218" t="s">
        <v>48</v>
      </c>
      <c r="O715" s="73"/>
      <c r="P715" s="219">
        <f>O715*H715</f>
        <v>0</v>
      </c>
      <c r="Q715" s="219">
        <v>1.72E-3</v>
      </c>
      <c r="R715" s="219">
        <f>Q715*H715</f>
        <v>0.13588</v>
      </c>
      <c r="S715" s="219">
        <v>0</v>
      </c>
      <c r="T715" s="220">
        <f>S715*H715</f>
        <v>0</v>
      </c>
      <c r="U715" s="36"/>
      <c r="V715" s="36"/>
      <c r="W715" s="36"/>
      <c r="X715" s="36"/>
      <c r="Y715" s="36"/>
      <c r="Z715" s="36"/>
      <c r="AA715" s="36"/>
      <c r="AB715" s="36"/>
      <c r="AC715" s="36"/>
      <c r="AD715" s="36"/>
      <c r="AE715" s="36"/>
      <c r="AR715" s="221" t="s">
        <v>304</v>
      </c>
      <c r="AT715" s="221" t="s">
        <v>286</v>
      </c>
      <c r="AU715" s="221" t="s">
        <v>93</v>
      </c>
      <c r="AY715" s="18" t="s">
        <v>283</v>
      </c>
      <c r="BE715" s="222">
        <f>IF(N715="základní",J715,0)</f>
        <v>0</v>
      </c>
      <c r="BF715" s="222">
        <f>IF(N715="snížená",J715,0)</f>
        <v>0</v>
      </c>
      <c r="BG715" s="222">
        <f>IF(N715="zákl. přenesená",J715,0)</f>
        <v>0</v>
      </c>
      <c r="BH715" s="222">
        <f>IF(N715="sníž. přenesená",J715,0)</f>
        <v>0</v>
      </c>
      <c r="BI715" s="222">
        <f>IF(N715="nulová",J715,0)</f>
        <v>0</v>
      </c>
      <c r="BJ715" s="18" t="s">
        <v>91</v>
      </c>
      <c r="BK715" s="222">
        <f>ROUND(I715*H715,2)</f>
        <v>0</v>
      </c>
      <c r="BL715" s="18" t="s">
        <v>304</v>
      </c>
      <c r="BM715" s="221" t="s">
        <v>4903</v>
      </c>
    </row>
    <row r="716" spans="1:65" s="2" customFormat="1" ht="39">
      <c r="A716" s="36"/>
      <c r="B716" s="37"/>
      <c r="C716" s="38"/>
      <c r="D716" s="223" t="s">
        <v>293</v>
      </c>
      <c r="E716" s="38"/>
      <c r="F716" s="224" t="s">
        <v>4748</v>
      </c>
      <c r="G716" s="38"/>
      <c r="H716" s="38"/>
      <c r="I716" s="124"/>
      <c r="J716" s="38"/>
      <c r="K716" s="38"/>
      <c r="L716" s="41"/>
      <c r="M716" s="225"/>
      <c r="N716" s="226"/>
      <c r="O716" s="73"/>
      <c r="P716" s="73"/>
      <c r="Q716" s="73"/>
      <c r="R716" s="73"/>
      <c r="S716" s="73"/>
      <c r="T716" s="74"/>
      <c r="U716" s="36"/>
      <c r="V716" s="36"/>
      <c r="W716" s="36"/>
      <c r="X716" s="36"/>
      <c r="Y716" s="36"/>
      <c r="Z716" s="36"/>
      <c r="AA716" s="36"/>
      <c r="AB716" s="36"/>
      <c r="AC716" s="36"/>
      <c r="AD716" s="36"/>
      <c r="AE716" s="36"/>
      <c r="AT716" s="18" t="s">
        <v>293</v>
      </c>
      <c r="AU716" s="18" t="s">
        <v>93</v>
      </c>
    </row>
    <row r="717" spans="1:65" s="15" customFormat="1" ht="11.25">
      <c r="B717" s="254"/>
      <c r="C717" s="255"/>
      <c r="D717" s="223" t="s">
        <v>440</v>
      </c>
      <c r="E717" s="256" t="s">
        <v>1</v>
      </c>
      <c r="F717" s="257" t="s">
        <v>4449</v>
      </c>
      <c r="G717" s="255"/>
      <c r="H717" s="256" t="s">
        <v>1</v>
      </c>
      <c r="I717" s="258"/>
      <c r="J717" s="255"/>
      <c r="K717" s="255"/>
      <c r="L717" s="259"/>
      <c r="M717" s="260"/>
      <c r="N717" s="261"/>
      <c r="O717" s="261"/>
      <c r="P717" s="261"/>
      <c r="Q717" s="261"/>
      <c r="R717" s="261"/>
      <c r="S717" s="261"/>
      <c r="T717" s="262"/>
      <c r="AT717" s="263" t="s">
        <v>440</v>
      </c>
      <c r="AU717" s="263" t="s">
        <v>93</v>
      </c>
      <c r="AV717" s="15" t="s">
        <v>91</v>
      </c>
      <c r="AW717" s="15" t="s">
        <v>38</v>
      </c>
      <c r="AX717" s="15" t="s">
        <v>83</v>
      </c>
      <c r="AY717" s="263" t="s">
        <v>283</v>
      </c>
    </row>
    <row r="718" spans="1:65" s="15" customFormat="1" ht="11.25">
      <c r="B718" s="254"/>
      <c r="C718" s="255"/>
      <c r="D718" s="223" t="s">
        <v>440</v>
      </c>
      <c r="E718" s="256" t="s">
        <v>1</v>
      </c>
      <c r="F718" s="257" t="s">
        <v>4749</v>
      </c>
      <c r="G718" s="255"/>
      <c r="H718" s="256" t="s">
        <v>1</v>
      </c>
      <c r="I718" s="258"/>
      <c r="J718" s="255"/>
      <c r="K718" s="255"/>
      <c r="L718" s="259"/>
      <c r="M718" s="260"/>
      <c r="N718" s="261"/>
      <c r="O718" s="261"/>
      <c r="P718" s="261"/>
      <c r="Q718" s="261"/>
      <c r="R718" s="261"/>
      <c r="S718" s="261"/>
      <c r="T718" s="262"/>
      <c r="AT718" s="263" t="s">
        <v>440</v>
      </c>
      <c r="AU718" s="263" t="s">
        <v>93</v>
      </c>
      <c r="AV718" s="15" t="s">
        <v>91</v>
      </c>
      <c r="AW718" s="15" t="s">
        <v>38</v>
      </c>
      <c r="AX718" s="15" t="s">
        <v>83</v>
      </c>
      <c r="AY718" s="263" t="s">
        <v>283</v>
      </c>
    </row>
    <row r="719" spans="1:65" s="13" customFormat="1" ht="11.25">
      <c r="B719" s="232"/>
      <c r="C719" s="233"/>
      <c r="D719" s="223" t="s">
        <v>440</v>
      </c>
      <c r="E719" s="234" t="s">
        <v>1</v>
      </c>
      <c r="F719" s="235" t="s">
        <v>4904</v>
      </c>
      <c r="G719" s="233"/>
      <c r="H719" s="236">
        <v>16</v>
      </c>
      <c r="I719" s="237"/>
      <c r="J719" s="233"/>
      <c r="K719" s="233"/>
      <c r="L719" s="238"/>
      <c r="M719" s="239"/>
      <c r="N719" s="240"/>
      <c r="O719" s="240"/>
      <c r="P719" s="240"/>
      <c r="Q719" s="240"/>
      <c r="R719" s="240"/>
      <c r="S719" s="240"/>
      <c r="T719" s="241"/>
      <c r="AT719" s="242" t="s">
        <v>440</v>
      </c>
      <c r="AU719" s="242" t="s">
        <v>93</v>
      </c>
      <c r="AV719" s="13" t="s">
        <v>93</v>
      </c>
      <c r="AW719" s="13" t="s">
        <v>38</v>
      </c>
      <c r="AX719" s="13" t="s">
        <v>83</v>
      </c>
      <c r="AY719" s="242" t="s">
        <v>283</v>
      </c>
    </row>
    <row r="720" spans="1:65" s="13" customFormat="1" ht="11.25">
      <c r="B720" s="232"/>
      <c r="C720" s="233"/>
      <c r="D720" s="223" t="s">
        <v>440</v>
      </c>
      <c r="E720" s="234" t="s">
        <v>1</v>
      </c>
      <c r="F720" s="235" t="s">
        <v>4905</v>
      </c>
      <c r="G720" s="233"/>
      <c r="H720" s="236">
        <v>15</v>
      </c>
      <c r="I720" s="237"/>
      <c r="J720" s="233"/>
      <c r="K720" s="233"/>
      <c r="L720" s="238"/>
      <c r="M720" s="239"/>
      <c r="N720" s="240"/>
      <c r="O720" s="240"/>
      <c r="P720" s="240"/>
      <c r="Q720" s="240"/>
      <c r="R720" s="240"/>
      <c r="S720" s="240"/>
      <c r="T720" s="241"/>
      <c r="AT720" s="242" t="s">
        <v>440</v>
      </c>
      <c r="AU720" s="242" t="s">
        <v>93</v>
      </c>
      <c r="AV720" s="13" t="s">
        <v>93</v>
      </c>
      <c r="AW720" s="13" t="s">
        <v>38</v>
      </c>
      <c r="AX720" s="13" t="s">
        <v>83</v>
      </c>
      <c r="AY720" s="242" t="s">
        <v>283</v>
      </c>
    </row>
    <row r="721" spans="1:65" s="13" customFormat="1" ht="11.25">
      <c r="B721" s="232"/>
      <c r="C721" s="233"/>
      <c r="D721" s="223" t="s">
        <v>440</v>
      </c>
      <c r="E721" s="234" t="s">
        <v>1</v>
      </c>
      <c r="F721" s="235" t="s">
        <v>4906</v>
      </c>
      <c r="G721" s="233"/>
      <c r="H721" s="236">
        <v>15</v>
      </c>
      <c r="I721" s="237"/>
      <c r="J721" s="233"/>
      <c r="K721" s="233"/>
      <c r="L721" s="238"/>
      <c r="M721" s="239"/>
      <c r="N721" s="240"/>
      <c r="O721" s="240"/>
      <c r="P721" s="240"/>
      <c r="Q721" s="240"/>
      <c r="R721" s="240"/>
      <c r="S721" s="240"/>
      <c r="T721" s="241"/>
      <c r="AT721" s="242" t="s">
        <v>440</v>
      </c>
      <c r="AU721" s="242" t="s">
        <v>93</v>
      </c>
      <c r="AV721" s="13" t="s">
        <v>93</v>
      </c>
      <c r="AW721" s="13" t="s">
        <v>38</v>
      </c>
      <c r="AX721" s="13" t="s">
        <v>83</v>
      </c>
      <c r="AY721" s="242" t="s">
        <v>283</v>
      </c>
    </row>
    <row r="722" spans="1:65" s="13" customFormat="1" ht="11.25">
      <c r="B722" s="232"/>
      <c r="C722" s="233"/>
      <c r="D722" s="223" t="s">
        <v>440</v>
      </c>
      <c r="E722" s="234" t="s">
        <v>1</v>
      </c>
      <c r="F722" s="235" t="s">
        <v>4907</v>
      </c>
      <c r="G722" s="233"/>
      <c r="H722" s="236">
        <v>15</v>
      </c>
      <c r="I722" s="237"/>
      <c r="J722" s="233"/>
      <c r="K722" s="233"/>
      <c r="L722" s="238"/>
      <c r="M722" s="239"/>
      <c r="N722" s="240"/>
      <c r="O722" s="240"/>
      <c r="P722" s="240"/>
      <c r="Q722" s="240"/>
      <c r="R722" s="240"/>
      <c r="S722" s="240"/>
      <c r="T722" s="241"/>
      <c r="AT722" s="242" t="s">
        <v>440</v>
      </c>
      <c r="AU722" s="242" t="s">
        <v>93</v>
      </c>
      <c r="AV722" s="13" t="s">
        <v>93</v>
      </c>
      <c r="AW722" s="13" t="s">
        <v>38</v>
      </c>
      <c r="AX722" s="13" t="s">
        <v>83</v>
      </c>
      <c r="AY722" s="242" t="s">
        <v>283</v>
      </c>
    </row>
    <row r="723" spans="1:65" s="13" customFormat="1" ht="11.25">
      <c r="B723" s="232"/>
      <c r="C723" s="233"/>
      <c r="D723" s="223" t="s">
        <v>440</v>
      </c>
      <c r="E723" s="234" t="s">
        <v>1</v>
      </c>
      <c r="F723" s="235" t="s">
        <v>4908</v>
      </c>
      <c r="G723" s="233"/>
      <c r="H723" s="236">
        <v>18</v>
      </c>
      <c r="I723" s="237"/>
      <c r="J723" s="233"/>
      <c r="K723" s="233"/>
      <c r="L723" s="238"/>
      <c r="M723" s="239"/>
      <c r="N723" s="240"/>
      <c r="O723" s="240"/>
      <c r="P723" s="240"/>
      <c r="Q723" s="240"/>
      <c r="R723" s="240"/>
      <c r="S723" s="240"/>
      <c r="T723" s="241"/>
      <c r="AT723" s="242" t="s">
        <v>440</v>
      </c>
      <c r="AU723" s="242" t="s">
        <v>93</v>
      </c>
      <c r="AV723" s="13" t="s">
        <v>93</v>
      </c>
      <c r="AW723" s="13" t="s">
        <v>38</v>
      </c>
      <c r="AX723" s="13" t="s">
        <v>83</v>
      </c>
      <c r="AY723" s="242" t="s">
        <v>283</v>
      </c>
    </row>
    <row r="724" spans="1:65" s="14" customFormat="1" ht="11.25">
      <c r="B724" s="243"/>
      <c r="C724" s="244"/>
      <c r="D724" s="223" t="s">
        <v>440</v>
      </c>
      <c r="E724" s="245" t="s">
        <v>1</v>
      </c>
      <c r="F724" s="246" t="s">
        <v>442</v>
      </c>
      <c r="G724" s="244"/>
      <c r="H724" s="247">
        <v>79</v>
      </c>
      <c r="I724" s="248"/>
      <c r="J724" s="244"/>
      <c r="K724" s="244"/>
      <c r="L724" s="249"/>
      <c r="M724" s="250"/>
      <c r="N724" s="251"/>
      <c r="O724" s="251"/>
      <c r="P724" s="251"/>
      <c r="Q724" s="251"/>
      <c r="R724" s="251"/>
      <c r="S724" s="251"/>
      <c r="T724" s="252"/>
      <c r="AT724" s="253" t="s">
        <v>440</v>
      </c>
      <c r="AU724" s="253" t="s">
        <v>93</v>
      </c>
      <c r="AV724" s="14" t="s">
        <v>304</v>
      </c>
      <c r="AW724" s="14" t="s">
        <v>38</v>
      </c>
      <c r="AX724" s="14" t="s">
        <v>91</v>
      </c>
      <c r="AY724" s="253" t="s">
        <v>283</v>
      </c>
    </row>
    <row r="725" spans="1:65" s="2" customFormat="1" ht="16.5" customHeight="1">
      <c r="A725" s="36"/>
      <c r="B725" s="37"/>
      <c r="C725" s="210" t="s">
        <v>937</v>
      </c>
      <c r="D725" s="210" t="s">
        <v>286</v>
      </c>
      <c r="E725" s="211" t="s">
        <v>4909</v>
      </c>
      <c r="F725" s="212" t="s">
        <v>4910</v>
      </c>
      <c r="G725" s="213" t="s">
        <v>320</v>
      </c>
      <c r="H725" s="214">
        <v>79</v>
      </c>
      <c r="I725" s="215"/>
      <c r="J725" s="216">
        <f>ROUND(I725*H725,2)</f>
        <v>0</v>
      </c>
      <c r="K725" s="212" t="s">
        <v>342</v>
      </c>
      <c r="L725" s="41"/>
      <c r="M725" s="217" t="s">
        <v>1</v>
      </c>
      <c r="N725" s="218" t="s">
        <v>48</v>
      </c>
      <c r="O725" s="73"/>
      <c r="P725" s="219">
        <f>O725*H725</f>
        <v>0</v>
      </c>
      <c r="Q725" s="219">
        <v>1.72E-3</v>
      </c>
      <c r="R725" s="219">
        <f>Q725*H725</f>
        <v>0.13588</v>
      </c>
      <c r="S725" s="219">
        <v>0</v>
      </c>
      <c r="T725" s="220">
        <f>S725*H725</f>
        <v>0</v>
      </c>
      <c r="U725" s="36"/>
      <c r="V725" s="36"/>
      <c r="W725" s="36"/>
      <c r="X725" s="36"/>
      <c r="Y725" s="36"/>
      <c r="Z725" s="36"/>
      <c r="AA725" s="36"/>
      <c r="AB725" s="36"/>
      <c r="AC725" s="36"/>
      <c r="AD725" s="36"/>
      <c r="AE725" s="36"/>
      <c r="AR725" s="221" t="s">
        <v>304</v>
      </c>
      <c r="AT725" s="221" t="s">
        <v>286</v>
      </c>
      <c r="AU725" s="221" t="s">
        <v>93</v>
      </c>
      <c r="AY725" s="18" t="s">
        <v>283</v>
      </c>
      <c r="BE725" s="222">
        <f>IF(N725="základní",J725,0)</f>
        <v>0</v>
      </c>
      <c r="BF725" s="222">
        <f>IF(N725="snížená",J725,0)</f>
        <v>0</v>
      </c>
      <c r="BG725" s="222">
        <f>IF(N725="zákl. přenesená",J725,0)</f>
        <v>0</v>
      </c>
      <c r="BH725" s="222">
        <f>IF(N725="sníž. přenesená",J725,0)</f>
        <v>0</v>
      </c>
      <c r="BI725" s="222">
        <f>IF(N725="nulová",J725,0)</f>
        <v>0</v>
      </c>
      <c r="BJ725" s="18" t="s">
        <v>91</v>
      </c>
      <c r="BK725" s="222">
        <f>ROUND(I725*H725,2)</f>
        <v>0</v>
      </c>
      <c r="BL725" s="18" t="s">
        <v>304</v>
      </c>
      <c r="BM725" s="221" t="s">
        <v>4911</v>
      </c>
    </row>
    <row r="726" spans="1:65" s="2" customFormat="1" ht="39">
      <c r="A726" s="36"/>
      <c r="B726" s="37"/>
      <c r="C726" s="38"/>
      <c r="D726" s="223" t="s">
        <v>293</v>
      </c>
      <c r="E726" s="38"/>
      <c r="F726" s="224" t="s">
        <v>4748</v>
      </c>
      <c r="G726" s="38"/>
      <c r="H726" s="38"/>
      <c r="I726" s="124"/>
      <c r="J726" s="38"/>
      <c r="K726" s="38"/>
      <c r="L726" s="41"/>
      <c r="M726" s="225"/>
      <c r="N726" s="226"/>
      <c r="O726" s="73"/>
      <c r="P726" s="73"/>
      <c r="Q726" s="73"/>
      <c r="R726" s="73"/>
      <c r="S726" s="73"/>
      <c r="T726" s="74"/>
      <c r="U726" s="36"/>
      <c r="V726" s="36"/>
      <c r="W726" s="36"/>
      <c r="X726" s="36"/>
      <c r="Y726" s="36"/>
      <c r="Z726" s="36"/>
      <c r="AA726" s="36"/>
      <c r="AB726" s="36"/>
      <c r="AC726" s="36"/>
      <c r="AD726" s="36"/>
      <c r="AE726" s="36"/>
      <c r="AT726" s="18" t="s">
        <v>293</v>
      </c>
      <c r="AU726" s="18" t="s">
        <v>93</v>
      </c>
    </row>
    <row r="727" spans="1:65" s="15" customFormat="1" ht="11.25">
      <c r="B727" s="254"/>
      <c r="C727" s="255"/>
      <c r="D727" s="223" t="s">
        <v>440</v>
      </c>
      <c r="E727" s="256" t="s">
        <v>1</v>
      </c>
      <c r="F727" s="257" t="s">
        <v>4449</v>
      </c>
      <c r="G727" s="255"/>
      <c r="H727" s="256" t="s">
        <v>1</v>
      </c>
      <c r="I727" s="258"/>
      <c r="J727" s="255"/>
      <c r="K727" s="255"/>
      <c r="L727" s="259"/>
      <c r="M727" s="260"/>
      <c r="N727" s="261"/>
      <c r="O727" s="261"/>
      <c r="P727" s="261"/>
      <c r="Q727" s="261"/>
      <c r="R727" s="261"/>
      <c r="S727" s="261"/>
      <c r="T727" s="262"/>
      <c r="AT727" s="263" t="s">
        <v>440</v>
      </c>
      <c r="AU727" s="263" t="s">
        <v>93</v>
      </c>
      <c r="AV727" s="15" t="s">
        <v>91</v>
      </c>
      <c r="AW727" s="15" t="s">
        <v>38</v>
      </c>
      <c r="AX727" s="15" t="s">
        <v>83</v>
      </c>
      <c r="AY727" s="263" t="s">
        <v>283</v>
      </c>
    </row>
    <row r="728" spans="1:65" s="15" customFormat="1" ht="11.25">
      <c r="B728" s="254"/>
      <c r="C728" s="255"/>
      <c r="D728" s="223" t="s">
        <v>440</v>
      </c>
      <c r="E728" s="256" t="s">
        <v>1</v>
      </c>
      <c r="F728" s="257" t="s">
        <v>4749</v>
      </c>
      <c r="G728" s="255"/>
      <c r="H728" s="256" t="s">
        <v>1</v>
      </c>
      <c r="I728" s="258"/>
      <c r="J728" s="255"/>
      <c r="K728" s="255"/>
      <c r="L728" s="259"/>
      <c r="M728" s="260"/>
      <c r="N728" s="261"/>
      <c r="O728" s="261"/>
      <c r="P728" s="261"/>
      <c r="Q728" s="261"/>
      <c r="R728" s="261"/>
      <c r="S728" s="261"/>
      <c r="T728" s="262"/>
      <c r="AT728" s="263" t="s">
        <v>440</v>
      </c>
      <c r="AU728" s="263" t="s">
        <v>93</v>
      </c>
      <c r="AV728" s="15" t="s">
        <v>91</v>
      </c>
      <c r="AW728" s="15" t="s">
        <v>38</v>
      </c>
      <c r="AX728" s="15" t="s">
        <v>83</v>
      </c>
      <c r="AY728" s="263" t="s">
        <v>283</v>
      </c>
    </row>
    <row r="729" spans="1:65" s="13" customFormat="1" ht="11.25">
      <c r="B729" s="232"/>
      <c r="C729" s="233"/>
      <c r="D729" s="223" t="s">
        <v>440</v>
      </c>
      <c r="E729" s="234" t="s">
        <v>1</v>
      </c>
      <c r="F729" s="235" t="s">
        <v>4904</v>
      </c>
      <c r="G729" s="233"/>
      <c r="H729" s="236">
        <v>16</v>
      </c>
      <c r="I729" s="237"/>
      <c r="J729" s="233"/>
      <c r="K729" s="233"/>
      <c r="L729" s="238"/>
      <c r="M729" s="239"/>
      <c r="N729" s="240"/>
      <c r="O729" s="240"/>
      <c r="P729" s="240"/>
      <c r="Q729" s="240"/>
      <c r="R729" s="240"/>
      <c r="S729" s="240"/>
      <c r="T729" s="241"/>
      <c r="AT729" s="242" t="s">
        <v>440</v>
      </c>
      <c r="AU729" s="242" t="s">
        <v>93</v>
      </c>
      <c r="AV729" s="13" t="s">
        <v>93</v>
      </c>
      <c r="AW729" s="13" t="s">
        <v>38</v>
      </c>
      <c r="AX729" s="13" t="s">
        <v>83</v>
      </c>
      <c r="AY729" s="242" t="s">
        <v>283</v>
      </c>
    </row>
    <row r="730" spans="1:65" s="13" customFormat="1" ht="11.25">
      <c r="B730" s="232"/>
      <c r="C730" s="233"/>
      <c r="D730" s="223" t="s">
        <v>440</v>
      </c>
      <c r="E730" s="234" t="s">
        <v>1</v>
      </c>
      <c r="F730" s="235" t="s">
        <v>4905</v>
      </c>
      <c r="G730" s="233"/>
      <c r="H730" s="236">
        <v>15</v>
      </c>
      <c r="I730" s="237"/>
      <c r="J730" s="233"/>
      <c r="K730" s="233"/>
      <c r="L730" s="238"/>
      <c r="M730" s="239"/>
      <c r="N730" s="240"/>
      <c r="O730" s="240"/>
      <c r="P730" s="240"/>
      <c r="Q730" s="240"/>
      <c r="R730" s="240"/>
      <c r="S730" s="240"/>
      <c r="T730" s="241"/>
      <c r="AT730" s="242" t="s">
        <v>440</v>
      </c>
      <c r="AU730" s="242" t="s">
        <v>93</v>
      </c>
      <c r="AV730" s="13" t="s">
        <v>93</v>
      </c>
      <c r="AW730" s="13" t="s">
        <v>38</v>
      </c>
      <c r="AX730" s="13" t="s">
        <v>83</v>
      </c>
      <c r="AY730" s="242" t="s">
        <v>283</v>
      </c>
    </row>
    <row r="731" spans="1:65" s="13" customFormat="1" ht="11.25">
      <c r="B731" s="232"/>
      <c r="C731" s="233"/>
      <c r="D731" s="223" t="s">
        <v>440</v>
      </c>
      <c r="E731" s="234" t="s">
        <v>1</v>
      </c>
      <c r="F731" s="235" t="s">
        <v>4906</v>
      </c>
      <c r="G731" s="233"/>
      <c r="H731" s="236">
        <v>15</v>
      </c>
      <c r="I731" s="237"/>
      <c r="J731" s="233"/>
      <c r="K731" s="233"/>
      <c r="L731" s="238"/>
      <c r="M731" s="239"/>
      <c r="N731" s="240"/>
      <c r="O731" s="240"/>
      <c r="P731" s="240"/>
      <c r="Q731" s="240"/>
      <c r="R731" s="240"/>
      <c r="S731" s="240"/>
      <c r="T731" s="241"/>
      <c r="AT731" s="242" t="s">
        <v>440</v>
      </c>
      <c r="AU731" s="242" t="s">
        <v>93</v>
      </c>
      <c r="AV731" s="13" t="s">
        <v>93</v>
      </c>
      <c r="AW731" s="13" t="s">
        <v>38</v>
      </c>
      <c r="AX731" s="13" t="s">
        <v>83</v>
      </c>
      <c r="AY731" s="242" t="s">
        <v>283</v>
      </c>
    </row>
    <row r="732" spans="1:65" s="13" customFormat="1" ht="11.25">
      <c r="B732" s="232"/>
      <c r="C732" s="233"/>
      <c r="D732" s="223" t="s">
        <v>440</v>
      </c>
      <c r="E732" s="234" t="s">
        <v>1</v>
      </c>
      <c r="F732" s="235" t="s">
        <v>4907</v>
      </c>
      <c r="G732" s="233"/>
      <c r="H732" s="236">
        <v>15</v>
      </c>
      <c r="I732" s="237"/>
      <c r="J732" s="233"/>
      <c r="K732" s="233"/>
      <c r="L732" s="238"/>
      <c r="M732" s="239"/>
      <c r="N732" s="240"/>
      <c r="O732" s="240"/>
      <c r="P732" s="240"/>
      <c r="Q732" s="240"/>
      <c r="R732" s="240"/>
      <c r="S732" s="240"/>
      <c r="T732" s="241"/>
      <c r="AT732" s="242" t="s">
        <v>440</v>
      </c>
      <c r="AU732" s="242" t="s">
        <v>93</v>
      </c>
      <c r="AV732" s="13" t="s">
        <v>93</v>
      </c>
      <c r="AW732" s="13" t="s">
        <v>38</v>
      </c>
      <c r="AX732" s="13" t="s">
        <v>83</v>
      </c>
      <c r="AY732" s="242" t="s">
        <v>283</v>
      </c>
    </row>
    <row r="733" spans="1:65" s="13" customFormat="1" ht="11.25">
      <c r="B733" s="232"/>
      <c r="C733" s="233"/>
      <c r="D733" s="223" t="s">
        <v>440</v>
      </c>
      <c r="E733" s="234" t="s">
        <v>1</v>
      </c>
      <c r="F733" s="235" t="s">
        <v>4908</v>
      </c>
      <c r="G733" s="233"/>
      <c r="H733" s="236">
        <v>18</v>
      </c>
      <c r="I733" s="237"/>
      <c r="J733" s="233"/>
      <c r="K733" s="233"/>
      <c r="L733" s="238"/>
      <c r="M733" s="239"/>
      <c r="N733" s="240"/>
      <c r="O733" s="240"/>
      <c r="P733" s="240"/>
      <c r="Q733" s="240"/>
      <c r="R733" s="240"/>
      <c r="S733" s="240"/>
      <c r="T733" s="241"/>
      <c r="AT733" s="242" t="s">
        <v>440</v>
      </c>
      <c r="AU733" s="242" t="s">
        <v>93</v>
      </c>
      <c r="AV733" s="13" t="s">
        <v>93</v>
      </c>
      <c r="AW733" s="13" t="s">
        <v>38</v>
      </c>
      <c r="AX733" s="13" t="s">
        <v>83</v>
      </c>
      <c r="AY733" s="242" t="s">
        <v>283</v>
      </c>
    </row>
    <row r="734" spans="1:65" s="14" customFormat="1" ht="11.25">
      <c r="B734" s="243"/>
      <c r="C734" s="244"/>
      <c r="D734" s="223" t="s">
        <v>440</v>
      </c>
      <c r="E734" s="245" t="s">
        <v>1</v>
      </c>
      <c r="F734" s="246" t="s">
        <v>442</v>
      </c>
      <c r="G734" s="244"/>
      <c r="H734" s="247">
        <v>79</v>
      </c>
      <c r="I734" s="248"/>
      <c r="J734" s="244"/>
      <c r="K734" s="244"/>
      <c r="L734" s="249"/>
      <c r="M734" s="250"/>
      <c r="N734" s="251"/>
      <c r="O734" s="251"/>
      <c r="P734" s="251"/>
      <c r="Q734" s="251"/>
      <c r="R734" s="251"/>
      <c r="S734" s="251"/>
      <c r="T734" s="252"/>
      <c r="AT734" s="253" t="s">
        <v>440</v>
      </c>
      <c r="AU734" s="253" t="s">
        <v>93</v>
      </c>
      <c r="AV734" s="14" t="s">
        <v>304</v>
      </c>
      <c r="AW734" s="14" t="s">
        <v>38</v>
      </c>
      <c r="AX734" s="14" t="s">
        <v>91</v>
      </c>
      <c r="AY734" s="253" t="s">
        <v>283</v>
      </c>
    </row>
    <row r="735" spans="1:65" s="2" customFormat="1" ht="16.5" customHeight="1">
      <c r="A735" s="36"/>
      <c r="B735" s="37"/>
      <c r="C735" s="210" t="s">
        <v>942</v>
      </c>
      <c r="D735" s="210" t="s">
        <v>286</v>
      </c>
      <c r="E735" s="211" t="s">
        <v>4912</v>
      </c>
      <c r="F735" s="212" t="s">
        <v>4913</v>
      </c>
      <c r="G735" s="213" t="s">
        <v>347</v>
      </c>
      <c r="H735" s="214">
        <v>99.6</v>
      </c>
      <c r="I735" s="215"/>
      <c r="J735" s="216">
        <f>ROUND(I735*H735,2)</f>
        <v>0</v>
      </c>
      <c r="K735" s="212" t="s">
        <v>342</v>
      </c>
      <c r="L735" s="41"/>
      <c r="M735" s="217" t="s">
        <v>1</v>
      </c>
      <c r="N735" s="218" t="s">
        <v>48</v>
      </c>
      <c r="O735" s="73"/>
      <c r="P735" s="219">
        <f>O735*H735</f>
        <v>0</v>
      </c>
      <c r="Q735" s="219">
        <v>1.72E-3</v>
      </c>
      <c r="R735" s="219">
        <f>Q735*H735</f>
        <v>0.17131199999999999</v>
      </c>
      <c r="S735" s="219">
        <v>0</v>
      </c>
      <c r="T735" s="220">
        <f>S735*H735</f>
        <v>0</v>
      </c>
      <c r="U735" s="36"/>
      <c r="V735" s="36"/>
      <c r="W735" s="36"/>
      <c r="X735" s="36"/>
      <c r="Y735" s="36"/>
      <c r="Z735" s="36"/>
      <c r="AA735" s="36"/>
      <c r="AB735" s="36"/>
      <c r="AC735" s="36"/>
      <c r="AD735" s="36"/>
      <c r="AE735" s="36"/>
      <c r="AR735" s="221" t="s">
        <v>304</v>
      </c>
      <c r="AT735" s="221" t="s">
        <v>286</v>
      </c>
      <c r="AU735" s="221" t="s">
        <v>93</v>
      </c>
      <c r="AY735" s="18" t="s">
        <v>283</v>
      </c>
      <c r="BE735" s="222">
        <f>IF(N735="základní",J735,0)</f>
        <v>0</v>
      </c>
      <c r="BF735" s="222">
        <f>IF(N735="snížená",J735,0)</f>
        <v>0</v>
      </c>
      <c r="BG735" s="222">
        <f>IF(N735="zákl. přenesená",J735,0)</f>
        <v>0</v>
      </c>
      <c r="BH735" s="222">
        <f>IF(N735="sníž. přenesená",J735,0)</f>
        <v>0</v>
      </c>
      <c r="BI735" s="222">
        <f>IF(N735="nulová",J735,0)</f>
        <v>0</v>
      </c>
      <c r="BJ735" s="18" t="s">
        <v>91</v>
      </c>
      <c r="BK735" s="222">
        <f>ROUND(I735*H735,2)</f>
        <v>0</v>
      </c>
      <c r="BL735" s="18" t="s">
        <v>304</v>
      </c>
      <c r="BM735" s="221" t="s">
        <v>4914</v>
      </c>
    </row>
    <row r="736" spans="1:65" s="2" customFormat="1" ht="39">
      <c r="A736" s="36"/>
      <c r="B736" s="37"/>
      <c r="C736" s="38"/>
      <c r="D736" s="223" t="s">
        <v>293</v>
      </c>
      <c r="E736" s="38"/>
      <c r="F736" s="224" t="s">
        <v>4748</v>
      </c>
      <c r="G736" s="38"/>
      <c r="H736" s="38"/>
      <c r="I736" s="124"/>
      <c r="J736" s="38"/>
      <c r="K736" s="38"/>
      <c r="L736" s="41"/>
      <c r="M736" s="225"/>
      <c r="N736" s="226"/>
      <c r="O736" s="73"/>
      <c r="P736" s="73"/>
      <c r="Q736" s="73"/>
      <c r="R736" s="73"/>
      <c r="S736" s="73"/>
      <c r="T736" s="74"/>
      <c r="U736" s="36"/>
      <c r="V736" s="36"/>
      <c r="W736" s="36"/>
      <c r="X736" s="36"/>
      <c r="Y736" s="36"/>
      <c r="Z736" s="36"/>
      <c r="AA736" s="36"/>
      <c r="AB736" s="36"/>
      <c r="AC736" s="36"/>
      <c r="AD736" s="36"/>
      <c r="AE736" s="36"/>
      <c r="AT736" s="18" t="s">
        <v>293</v>
      </c>
      <c r="AU736" s="18" t="s">
        <v>93</v>
      </c>
    </row>
    <row r="737" spans="1:65" s="15" customFormat="1" ht="11.25">
      <c r="B737" s="254"/>
      <c r="C737" s="255"/>
      <c r="D737" s="223" t="s">
        <v>440</v>
      </c>
      <c r="E737" s="256" t="s">
        <v>1</v>
      </c>
      <c r="F737" s="257" t="s">
        <v>4449</v>
      </c>
      <c r="G737" s="255"/>
      <c r="H737" s="256" t="s">
        <v>1</v>
      </c>
      <c r="I737" s="258"/>
      <c r="J737" s="255"/>
      <c r="K737" s="255"/>
      <c r="L737" s="259"/>
      <c r="M737" s="260"/>
      <c r="N737" s="261"/>
      <c r="O737" s="261"/>
      <c r="P737" s="261"/>
      <c r="Q737" s="261"/>
      <c r="R737" s="261"/>
      <c r="S737" s="261"/>
      <c r="T737" s="262"/>
      <c r="AT737" s="263" t="s">
        <v>440</v>
      </c>
      <c r="AU737" s="263" t="s">
        <v>93</v>
      </c>
      <c r="AV737" s="15" t="s">
        <v>91</v>
      </c>
      <c r="AW737" s="15" t="s">
        <v>38</v>
      </c>
      <c r="AX737" s="15" t="s">
        <v>83</v>
      </c>
      <c r="AY737" s="263" t="s">
        <v>283</v>
      </c>
    </row>
    <row r="738" spans="1:65" s="15" customFormat="1" ht="11.25">
      <c r="B738" s="254"/>
      <c r="C738" s="255"/>
      <c r="D738" s="223" t="s">
        <v>440</v>
      </c>
      <c r="E738" s="256" t="s">
        <v>1</v>
      </c>
      <c r="F738" s="257" t="s">
        <v>4749</v>
      </c>
      <c r="G738" s="255"/>
      <c r="H738" s="256" t="s">
        <v>1</v>
      </c>
      <c r="I738" s="258"/>
      <c r="J738" s="255"/>
      <c r="K738" s="255"/>
      <c r="L738" s="259"/>
      <c r="M738" s="260"/>
      <c r="N738" s="261"/>
      <c r="O738" s="261"/>
      <c r="P738" s="261"/>
      <c r="Q738" s="261"/>
      <c r="R738" s="261"/>
      <c r="S738" s="261"/>
      <c r="T738" s="262"/>
      <c r="AT738" s="263" t="s">
        <v>440</v>
      </c>
      <c r="AU738" s="263" t="s">
        <v>93</v>
      </c>
      <c r="AV738" s="15" t="s">
        <v>91</v>
      </c>
      <c r="AW738" s="15" t="s">
        <v>38</v>
      </c>
      <c r="AX738" s="15" t="s">
        <v>83</v>
      </c>
      <c r="AY738" s="263" t="s">
        <v>283</v>
      </c>
    </row>
    <row r="739" spans="1:65" s="13" customFormat="1" ht="11.25">
      <c r="B739" s="232"/>
      <c r="C739" s="233"/>
      <c r="D739" s="223" t="s">
        <v>440</v>
      </c>
      <c r="E739" s="234" t="s">
        <v>1</v>
      </c>
      <c r="F739" s="235" t="s">
        <v>4915</v>
      </c>
      <c r="G739" s="233"/>
      <c r="H739" s="236">
        <v>21.7</v>
      </c>
      <c r="I739" s="237"/>
      <c r="J739" s="233"/>
      <c r="K739" s="233"/>
      <c r="L739" s="238"/>
      <c r="M739" s="239"/>
      <c r="N739" s="240"/>
      <c r="O739" s="240"/>
      <c r="P739" s="240"/>
      <c r="Q739" s="240"/>
      <c r="R739" s="240"/>
      <c r="S739" s="240"/>
      <c r="T739" s="241"/>
      <c r="AT739" s="242" t="s">
        <v>440</v>
      </c>
      <c r="AU739" s="242" t="s">
        <v>93</v>
      </c>
      <c r="AV739" s="13" t="s">
        <v>93</v>
      </c>
      <c r="AW739" s="13" t="s">
        <v>38</v>
      </c>
      <c r="AX739" s="13" t="s">
        <v>83</v>
      </c>
      <c r="AY739" s="242" t="s">
        <v>283</v>
      </c>
    </row>
    <row r="740" spans="1:65" s="13" customFormat="1" ht="11.25">
      <c r="B740" s="232"/>
      <c r="C740" s="233"/>
      <c r="D740" s="223" t="s">
        <v>440</v>
      </c>
      <c r="E740" s="234" t="s">
        <v>1</v>
      </c>
      <c r="F740" s="235" t="s">
        <v>4916</v>
      </c>
      <c r="G740" s="233"/>
      <c r="H740" s="236">
        <v>18.8</v>
      </c>
      <c r="I740" s="237"/>
      <c r="J740" s="233"/>
      <c r="K740" s="233"/>
      <c r="L740" s="238"/>
      <c r="M740" s="239"/>
      <c r="N740" s="240"/>
      <c r="O740" s="240"/>
      <c r="P740" s="240"/>
      <c r="Q740" s="240"/>
      <c r="R740" s="240"/>
      <c r="S740" s="240"/>
      <c r="T740" s="241"/>
      <c r="AT740" s="242" t="s">
        <v>440</v>
      </c>
      <c r="AU740" s="242" t="s">
        <v>93</v>
      </c>
      <c r="AV740" s="13" t="s">
        <v>93</v>
      </c>
      <c r="AW740" s="13" t="s">
        <v>38</v>
      </c>
      <c r="AX740" s="13" t="s">
        <v>83</v>
      </c>
      <c r="AY740" s="242" t="s">
        <v>283</v>
      </c>
    </row>
    <row r="741" spans="1:65" s="13" customFormat="1" ht="11.25">
      <c r="B741" s="232"/>
      <c r="C741" s="233"/>
      <c r="D741" s="223" t="s">
        <v>440</v>
      </c>
      <c r="E741" s="234" t="s">
        <v>1</v>
      </c>
      <c r="F741" s="235" t="s">
        <v>4917</v>
      </c>
      <c r="G741" s="233"/>
      <c r="H741" s="236">
        <v>18.8</v>
      </c>
      <c r="I741" s="237"/>
      <c r="J741" s="233"/>
      <c r="K741" s="233"/>
      <c r="L741" s="238"/>
      <c r="M741" s="239"/>
      <c r="N741" s="240"/>
      <c r="O741" s="240"/>
      <c r="P741" s="240"/>
      <c r="Q741" s="240"/>
      <c r="R741" s="240"/>
      <c r="S741" s="240"/>
      <c r="T741" s="241"/>
      <c r="AT741" s="242" t="s">
        <v>440</v>
      </c>
      <c r="AU741" s="242" t="s">
        <v>93</v>
      </c>
      <c r="AV741" s="13" t="s">
        <v>93</v>
      </c>
      <c r="AW741" s="13" t="s">
        <v>38</v>
      </c>
      <c r="AX741" s="13" t="s">
        <v>83</v>
      </c>
      <c r="AY741" s="242" t="s">
        <v>283</v>
      </c>
    </row>
    <row r="742" spans="1:65" s="13" customFormat="1" ht="11.25">
      <c r="B742" s="232"/>
      <c r="C742" s="233"/>
      <c r="D742" s="223" t="s">
        <v>440</v>
      </c>
      <c r="E742" s="234" t="s">
        <v>1</v>
      </c>
      <c r="F742" s="235" t="s">
        <v>4918</v>
      </c>
      <c r="G742" s="233"/>
      <c r="H742" s="236">
        <v>18.8</v>
      </c>
      <c r="I742" s="237"/>
      <c r="J742" s="233"/>
      <c r="K742" s="233"/>
      <c r="L742" s="238"/>
      <c r="M742" s="239"/>
      <c r="N742" s="240"/>
      <c r="O742" s="240"/>
      <c r="P742" s="240"/>
      <c r="Q742" s="240"/>
      <c r="R742" s="240"/>
      <c r="S742" s="240"/>
      <c r="T742" s="241"/>
      <c r="AT742" s="242" t="s">
        <v>440</v>
      </c>
      <c r="AU742" s="242" t="s">
        <v>93</v>
      </c>
      <c r="AV742" s="13" t="s">
        <v>93</v>
      </c>
      <c r="AW742" s="13" t="s">
        <v>38</v>
      </c>
      <c r="AX742" s="13" t="s">
        <v>83</v>
      </c>
      <c r="AY742" s="242" t="s">
        <v>283</v>
      </c>
    </row>
    <row r="743" spans="1:65" s="13" customFormat="1" ht="11.25">
      <c r="B743" s="232"/>
      <c r="C743" s="233"/>
      <c r="D743" s="223" t="s">
        <v>440</v>
      </c>
      <c r="E743" s="234" t="s">
        <v>1</v>
      </c>
      <c r="F743" s="235" t="s">
        <v>4919</v>
      </c>
      <c r="G743" s="233"/>
      <c r="H743" s="236">
        <v>21.5</v>
      </c>
      <c r="I743" s="237"/>
      <c r="J743" s="233"/>
      <c r="K743" s="233"/>
      <c r="L743" s="238"/>
      <c r="M743" s="239"/>
      <c r="N743" s="240"/>
      <c r="O743" s="240"/>
      <c r="P743" s="240"/>
      <c r="Q743" s="240"/>
      <c r="R743" s="240"/>
      <c r="S743" s="240"/>
      <c r="T743" s="241"/>
      <c r="AT743" s="242" t="s">
        <v>440</v>
      </c>
      <c r="AU743" s="242" t="s">
        <v>93</v>
      </c>
      <c r="AV743" s="13" t="s">
        <v>93</v>
      </c>
      <c r="AW743" s="13" t="s">
        <v>38</v>
      </c>
      <c r="AX743" s="13" t="s">
        <v>83</v>
      </c>
      <c r="AY743" s="242" t="s">
        <v>283</v>
      </c>
    </row>
    <row r="744" spans="1:65" s="14" customFormat="1" ht="11.25">
      <c r="B744" s="243"/>
      <c r="C744" s="244"/>
      <c r="D744" s="223" t="s">
        <v>440</v>
      </c>
      <c r="E744" s="245" t="s">
        <v>1</v>
      </c>
      <c r="F744" s="246" t="s">
        <v>442</v>
      </c>
      <c r="G744" s="244"/>
      <c r="H744" s="247">
        <v>99.6</v>
      </c>
      <c r="I744" s="248"/>
      <c r="J744" s="244"/>
      <c r="K744" s="244"/>
      <c r="L744" s="249"/>
      <c r="M744" s="250"/>
      <c r="N744" s="251"/>
      <c r="O744" s="251"/>
      <c r="P744" s="251"/>
      <c r="Q744" s="251"/>
      <c r="R744" s="251"/>
      <c r="S744" s="251"/>
      <c r="T744" s="252"/>
      <c r="AT744" s="253" t="s">
        <v>440</v>
      </c>
      <c r="AU744" s="253" t="s">
        <v>93</v>
      </c>
      <c r="AV744" s="14" t="s">
        <v>304</v>
      </c>
      <c r="AW744" s="14" t="s">
        <v>38</v>
      </c>
      <c r="AX744" s="14" t="s">
        <v>91</v>
      </c>
      <c r="AY744" s="253" t="s">
        <v>283</v>
      </c>
    </row>
    <row r="745" spans="1:65" s="2" customFormat="1" ht="21.75" customHeight="1">
      <c r="A745" s="36"/>
      <c r="B745" s="37"/>
      <c r="C745" s="210" t="s">
        <v>947</v>
      </c>
      <c r="D745" s="210" t="s">
        <v>286</v>
      </c>
      <c r="E745" s="211" t="s">
        <v>4920</v>
      </c>
      <c r="F745" s="212" t="s">
        <v>4921</v>
      </c>
      <c r="G745" s="213" t="s">
        <v>347</v>
      </c>
      <c r="H745" s="214">
        <v>6</v>
      </c>
      <c r="I745" s="215"/>
      <c r="J745" s="216">
        <f>ROUND(I745*H745,2)</f>
        <v>0</v>
      </c>
      <c r="K745" s="212" t="s">
        <v>342</v>
      </c>
      <c r="L745" s="41"/>
      <c r="M745" s="217" t="s">
        <v>1</v>
      </c>
      <c r="N745" s="218" t="s">
        <v>48</v>
      </c>
      <c r="O745" s="73"/>
      <c r="P745" s="219">
        <f>O745*H745</f>
        <v>0</v>
      </c>
      <c r="Q745" s="219">
        <v>1.72E-3</v>
      </c>
      <c r="R745" s="219">
        <f>Q745*H745</f>
        <v>1.0319999999999999E-2</v>
      </c>
      <c r="S745" s="219">
        <v>0</v>
      </c>
      <c r="T745" s="220">
        <f>S745*H745</f>
        <v>0</v>
      </c>
      <c r="U745" s="36"/>
      <c r="V745" s="36"/>
      <c r="W745" s="36"/>
      <c r="X745" s="36"/>
      <c r="Y745" s="36"/>
      <c r="Z745" s="36"/>
      <c r="AA745" s="36"/>
      <c r="AB745" s="36"/>
      <c r="AC745" s="36"/>
      <c r="AD745" s="36"/>
      <c r="AE745" s="36"/>
      <c r="AR745" s="221" t="s">
        <v>304</v>
      </c>
      <c r="AT745" s="221" t="s">
        <v>286</v>
      </c>
      <c r="AU745" s="221" t="s">
        <v>93</v>
      </c>
      <c r="AY745" s="18" t="s">
        <v>283</v>
      </c>
      <c r="BE745" s="222">
        <f>IF(N745="základní",J745,0)</f>
        <v>0</v>
      </c>
      <c r="BF745" s="222">
        <f>IF(N745="snížená",J745,0)</f>
        <v>0</v>
      </c>
      <c r="BG745" s="222">
        <f>IF(N745="zákl. přenesená",J745,0)</f>
        <v>0</v>
      </c>
      <c r="BH745" s="222">
        <f>IF(N745="sníž. přenesená",J745,0)</f>
        <v>0</v>
      </c>
      <c r="BI745" s="222">
        <f>IF(N745="nulová",J745,0)</f>
        <v>0</v>
      </c>
      <c r="BJ745" s="18" t="s">
        <v>91</v>
      </c>
      <c r="BK745" s="222">
        <f>ROUND(I745*H745,2)</f>
        <v>0</v>
      </c>
      <c r="BL745" s="18" t="s">
        <v>304</v>
      </c>
      <c r="BM745" s="221" t="s">
        <v>4922</v>
      </c>
    </row>
    <row r="746" spans="1:65" s="2" customFormat="1" ht="39">
      <c r="A746" s="36"/>
      <c r="B746" s="37"/>
      <c r="C746" s="38"/>
      <c r="D746" s="223" t="s">
        <v>293</v>
      </c>
      <c r="E746" s="38"/>
      <c r="F746" s="224" t="s">
        <v>4748</v>
      </c>
      <c r="G746" s="38"/>
      <c r="H746" s="38"/>
      <c r="I746" s="124"/>
      <c r="J746" s="38"/>
      <c r="K746" s="38"/>
      <c r="L746" s="41"/>
      <c r="M746" s="225"/>
      <c r="N746" s="226"/>
      <c r="O746" s="73"/>
      <c r="P746" s="73"/>
      <c r="Q746" s="73"/>
      <c r="R746" s="73"/>
      <c r="S746" s="73"/>
      <c r="T746" s="74"/>
      <c r="U746" s="36"/>
      <c r="V746" s="36"/>
      <c r="W746" s="36"/>
      <c r="X746" s="36"/>
      <c r="Y746" s="36"/>
      <c r="Z746" s="36"/>
      <c r="AA746" s="36"/>
      <c r="AB746" s="36"/>
      <c r="AC746" s="36"/>
      <c r="AD746" s="36"/>
      <c r="AE746" s="36"/>
      <c r="AT746" s="18" t="s">
        <v>293</v>
      </c>
      <c r="AU746" s="18" t="s">
        <v>93</v>
      </c>
    </row>
    <row r="747" spans="1:65" s="15" customFormat="1" ht="11.25">
      <c r="B747" s="254"/>
      <c r="C747" s="255"/>
      <c r="D747" s="223" t="s">
        <v>440</v>
      </c>
      <c r="E747" s="256" t="s">
        <v>1</v>
      </c>
      <c r="F747" s="257" t="s">
        <v>4449</v>
      </c>
      <c r="G747" s="255"/>
      <c r="H747" s="256" t="s">
        <v>1</v>
      </c>
      <c r="I747" s="258"/>
      <c r="J747" s="255"/>
      <c r="K747" s="255"/>
      <c r="L747" s="259"/>
      <c r="M747" s="260"/>
      <c r="N747" s="261"/>
      <c r="O747" s="261"/>
      <c r="P747" s="261"/>
      <c r="Q747" s="261"/>
      <c r="R747" s="261"/>
      <c r="S747" s="261"/>
      <c r="T747" s="262"/>
      <c r="AT747" s="263" t="s">
        <v>440</v>
      </c>
      <c r="AU747" s="263" t="s">
        <v>93</v>
      </c>
      <c r="AV747" s="15" t="s">
        <v>91</v>
      </c>
      <c r="AW747" s="15" t="s">
        <v>38</v>
      </c>
      <c r="AX747" s="15" t="s">
        <v>83</v>
      </c>
      <c r="AY747" s="263" t="s">
        <v>283</v>
      </c>
    </row>
    <row r="748" spans="1:65" s="15" customFormat="1" ht="11.25">
      <c r="B748" s="254"/>
      <c r="C748" s="255"/>
      <c r="D748" s="223" t="s">
        <v>440</v>
      </c>
      <c r="E748" s="256" t="s">
        <v>1</v>
      </c>
      <c r="F748" s="257" t="s">
        <v>4749</v>
      </c>
      <c r="G748" s="255"/>
      <c r="H748" s="256" t="s">
        <v>1</v>
      </c>
      <c r="I748" s="258"/>
      <c r="J748" s="255"/>
      <c r="K748" s="255"/>
      <c r="L748" s="259"/>
      <c r="M748" s="260"/>
      <c r="N748" s="261"/>
      <c r="O748" s="261"/>
      <c r="P748" s="261"/>
      <c r="Q748" s="261"/>
      <c r="R748" s="261"/>
      <c r="S748" s="261"/>
      <c r="T748" s="262"/>
      <c r="AT748" s="263" t="s">
        <v>440</v>
      </c>
      <c r="AU748" s="263" t="s">
        <v>93</v>
      </c>
      <c r="AV748" s="15" t="s">
        <v>91</v>
      </c>
      <c r="AW748" s="15" t="s">
        <v>38</v>
      </c>
      <c r="AX748" s="15" t="s">
        <v>83</v>
      </c>
      <c r="AY748" s="263" t="s">
        <v>283</v>
      </c>
    </row>
    <row r="749" spans="1:65" s="13" customFormat="1" ht="11.25">
      <c r="B749" s="232"/>
      <c r="C749" s="233"/>
      <c r="D749" s="223" t="s">
        <v>440</v>
      </c>
      <c r="E749" s="234" t="s">
        <v>1</v>
      </c>
      <c r="F749" s="235" t="s">
        <v>4923</v>
      </c>
      <c r="G749" s="233"/>
      <c r="H749" s="236">
        <v>6</v>
      </c>
      <c r="I749" s="237"/>
      <c r="J749" s="233"/>
      <c r="K749" s="233"/>
      <c r="L749" s="238"/>
      <c r="M749" s="239"/>
      <c r="N749" s="240"/>
      <c r="O749" s="240"/>
      <c r="P749" s="240"/>
      <c r="Q749" s="240"/>
      <c r="R749" s="240"/>
      <c r="S749" s="240"/>
      <c r="T749" s="241"/>
      <c r="AT749" s="242" t="s">
        <v>440</v>
      </c>
      <c r="AU749" s="242" t="s">
        <v>93</v>
      </c>
      <c r="AV749" s="13" t="s">
        <v>93</v>
      </c>
      <c r="AW749" s="13" t="s">
        <v>38</v>
      </c>
      <c r="AX749" s="13" t="s">
        <v>83</v>
      </c>
      <c r="AY749" s="242" t="s">
        <v>283</v>
      </c>
    </row>
    <row r="750" spans="1:65" s="14" customFormat="1" ht="11.25">
      <c r="B750" s="243"/>
      <c r="C750" s="244"/>
      <c r="D750" s="223" t="s">
        <v>440</v>
      </c>
      <c r="E750" s="245" t="s">
        <v>1</v>
      </c>
      <c r="F750" s="246" t="s">
        <v>442</v>
      </c>
      <c r="G750" s="244"/>
      <c r="H750" s="247">
        <v>6</v>
      </c>
      <c r="I750" s="248"/>
      <c r="J750" s="244"/>
      <c r="K750" s="244"/>
      <c r="L750" s="249"/>
      <c r="M750" s="250"/>
      <c r="N750" s="251"/>
      <c r="O750" s="251"/>
      <c r="P750" s="251"/>
      <c r="Q750" s="251"/>
      <c r="R750" s="251"/>
      <c r="S750" s="251"/>
      <c r="T750" s="252"/>
      <c r="AT750" s="253" t="s">
        <v>440</v>
      </c>
      <c r="AU750" s="253" t="s">
        <v>93</v>
      </c>
      <c r="AV750" s="14" t="s">
        <v>304</v>
      </c>
      <c r="AW750" s="14" t="s">
        <v>38</v>
      </c>
      <c r="AX750" s="14" t="s">
        <v>91</v>
      </c>
      <c r="AY750" s="253" t="s">
        <v>283</v>
      </c>
    </row>
    <row r="751" spans="1:65" s="2" customFormat="1" ht="21.75" customHeight="1">
      <c r="A751" s="36"/>
      <c r="B751" s="37"/>
      <c r="C751" s="210" t="s">
        <v>952</v>
      </c>
      <c r="D751" s="210" t="s">
        <v>286</v>
      </c>
      <c r="E751" s="211" t="s">
        <v>4924</v>
      </c>
      <c r="F751" s="212" t="s">
        <v>4925</v>
      </c>
      <c r="G751" s="213" t="s">
        <v>347</v>
      </c>
      <c r="H751" s="214">
        <v>8</v>
      </c>
      <c r="I751" s="215"/>
      <c r="J751" s="216">
        <f>ROUND(I751*H751,2)</f>
        <v>0</v>
      </c>
      <c r="K751" s="212" t="s">
        <v>342</v>
      </c>
      <c r="L751" s="41"/>
      <c r="M751" s="217" t="s">
        <v>1</v>
      </c>
      <c r="N751" s="218" t="s">
        <v>48</v>
      </c>
      <c r="O751" s="73"/>
      <c r="P751" s="219">
        <f>O751*H751</f>
        <v>0</v>
      </c>
      <c r="Q751" s="219">
        <v>1.72E-3</v>
      </c>
      <c r="R751" s="219">
        <f>Q751*H751</f>
        <v>1.376E-2</v>
      </c>
      <c r="S751" s="219">
        <v>0</v>
      </c>
      <c r="T751" s="220">
        <f>S751*H751</f>
        <v>0</v>
      </c>
      <c r="U751" s="36"/>
      <c r="V751" s="36"/>
      <c r="W751" s="36"/>
      <c r="X751" s="36"/>
      <c r="Y751" s="36"/>
      <c r="Z751" s="36"/>
      <c r="AA751" s="36"/>
      <c r="AB751" s="36"/>
      <c r="AC751" s="36"/>
      <c r="AD751" s="36"/>
      <c r="AE751" s="36"/>
      <c r="AR751" s="221" t="s">
        <v>304</v>
      </c>
      <c r="AT751" s="221" t="s">
        <v>286</v>
      </c>
      <c r="AU751" s="221" t="s">
        <v>93</v>
      </c>
      <c r="AY751" s="18" t="s">
        <v>283</v>
      </c>
      <c r="BE751" s="222">
        <f>IF(N751="základní",J751,0)</f>
        <v>0</v>
      </c>
      <c r="BF751" s="222">
        <f>IF(N751="snížená",J751,0)</f>
        <v>0</v>
      </c>
      <c r="BG751" s="222">
        <f>IF(N751="zákl. přenesená",J751,0)</f>
        <v>0</v>
      </c>
      <c r="BH751" s="222">
        <f>IF(N751="sníž. přenesená",J751,0)</f>
        <v>0</v>
      </c>
      <c r="BI751" s="222">
        <f>IF(N751="nulová",J751,0)</f>
        <v>0</v>
      </c>
      <c r="BJ751" s="18" t="s">
        <v>91</v>
      </c>
      <c r="BK751" s="222">
        <f>ROUND(I751*H751,2)</f>
        <v>0</v>
      </c>
      <c r="BL751" s="18" t="s">
        <v>304</v>
      </c>
      <c r="BM751" s="221" t="s">
        <v>4926</v>
      </c>
    </row>
    <row r="752" spans="1:65" s="2" customFormat="1" ht="39">
      <c r="A752" s="36"/>
      <c r="B752" s="37"/>
      <c r="C752" s="38"/>
      <c r="D752" s="223" t="s">
        <v>293</v>
      </c>
      <c r="E752" s="38"/>
      <c r="F752" s="224" t="s">
        <v>4748</v>
      </c>
      <c r="G752" s="38"/>
      <c r="H752" s="38"/>
      <c r="I752" s="124"/>
      <c r="J752" s="38"/>
      <c r="K752" s="38"/>
      <c r="L752" s="41"/>
      <c r="M752" s="225"/>
      <c r="N752" s="226"/>
      <c r="O752" s="73"/>
      <c r="P752" s="73"/>
      <c r="Q752" s="73"/>
      <c r="R752" s="73"/>
      <c r="S752" s="73"/>
      <c r="T752" s="74"/>
      <c r="U752" s="36"/>
      <c r="V752" s="36"/>
      <c r="W752" s="36"/>
      <c r="X752" s="36"/>
      <c r="Y752" s="36"/>
      <c r="Z752" s="36"/>
      <c r="AA752" s="36"/>
      <c r="AB752" s="36"/>
      <c r="AC752" s="36"/>
      <c r="AD752" s="36"/>
      <c r="AE752" s="36"/>
      <c r="AT752" s="18" t="s">
        <v>293</v>
      </c>
      <c r="AU752" s="18" t="s">
        <v>93</v>
      </c>
    </row>
    <row r="753" spans="1:65" s="15" customFormat="1" ht="11.25">
      <c r="B753" s="254"/>
      <c r="C753" s="255"/>
      <c r="D753" s="223" t="s">
        <v>440</v>
      </c>
      <c r="E753" s="256" t="s">
        <v>1</v>
      </c>
      <c r="F753" s="257" t="s">
        <v>4449</v>
      </c>
      <c r="G753" s="255"/>
      <c r="H753" s="256" t="s">
        <v>1</v>
      </c>
      <c r="I753" s="258"/>
      <c r="J753" s="255"/>
      <c r="K753" s="255"/>
      <c r="L753" s="259"/>
      <c r="M753" s="260"/>
      <c r="N753" s="261"/>
      <c r="O753" s="261"/>
      <c r="P753" s="261"/>
      <c r="Q753" s="261"/>
      <c r="R753" s="261"/>
      <c r="S753" s="261"/>
      <c r="T753" s="262"/>
      <c r="AT753" s="263" t="s">
        <v>440</v>
      </c>
      <c r="AU753" s="263" t="s">
        <v>93</v>
      </c>
      <c r="AV753" s="15" t="s">
        <v>91</v>
      </c>
      <c r="AW753" s="15" t="s">
        <v>38</v>
      </c>
      <c r="AX753" s="15" t="s">
        <v>83</v>
      </c>
      <c r="AY753" s="263" t="s">
        <v>283</v>
      </c>
    </row>
    <row r="754" spans="1:65" s="15" customFormat="1" ht="11.25">
      <c r="B754" s="254"/>
      <c r="C754" s="255"/>
      <c r="D754" s="223" t="s">
        <v>440</v>
      </c>
      <c r="E754" s="256" t="s">
        <v>1</v>
      </c>
      <c r="F754" s="257" t="s">
        <v>4749</v>
      </c>
      <c r="G754" s="255"/>
      <c r="H754" s="256" t="s">
        <v>1</v>
      </c>
      <c r="I754" s="258"/>
      <c r="J754" s="255"/>
      <c r="K754" s="255"/>
      <c r="L754" s="259"/>
      <c r="M754" s="260"/>
      <c r="N754" s="261"/>
      <c r="O754" s="261"/>
      <c r="P754" s="261"/>
      <c r="Q754" s="261"/>
      <c r="R754" s="261"/>
      <c r="S754" s="261"/>
      <c r="T754" s="262"/>
      <c r="AT754" s="263" t="s">
        <v>440</v>
      </c>
      <c r="AU754" s="263" t="s">
        <v>93</v>
      </c>
      <c r="AV754" s="15" t="s">
        <v>91</v>
      </c>
      <c r="AW754" s="15" t="s">
        <v>38</v>
      </c>
      <c r="AX754" s="15" t="s">
        <v>83</v>
      </c>
      <c r="AY754" s="263" t="s">
        <v>283</v>
      </c>
    </row>
    <row r="755" spans="1:65" s="13" customFormat="1" ht="11.25">
      <c r="B755" s="232"/>
      <c r="C755" s="233"/>
      <c r="D755" s="223" t="s">
        <v>440</v>
      </c>
      <c r="E755" s="234" t="s">
        <v>1</v>
      </c>
      <c r="F755" s="235" t="s">
        <v>4927</v>
      </c>
      <c r="G755" s="233"/>
      <c r="H755" s="236">
        <v>8</v>
      </c>
      <c r="I755" s="237"/>
      <c r="J755" s="233"/>
      <c r="K755" s="233"/>
      <c r="L755" s="238"/>
      <c r="M755" s="239"/>
      <c r="N755" s="240"/>
      <c r="O755" s="240"/>
      <c r="P755" s="240"/>
      <c r="Q755" s="240"/>
      <c r="R755" s="240"/>
      <c r="S755" s="240"/>
      <c r="T755" s="241"/>
      <c r="AT755" s="242" t="s">
        <v>440</v>
      </c>
      <c r="AU755" s="242" t="s">
        <v>93</v>
      </c>
      <c r="AV755" s="13" t="s">
        <v>93</v>
      </c>
      <c r="AW755" s="13" t="s">
        <v>38</v>
      </c>
      <c r="AX755" s="13" t="s">
        <v>83</v>
      </c>
      <c r="AY755" s="242" t="s">
        <v>283</v>
      </c>
    </row>
    <row r="756" spans="1:65" s="14" customFormat="1" ht="11.25">
      <c r="B756" s="243"/>
      <c r="C756" s="244"/>
      <c r="D756" s="223" t="s">
        <v>440</v>
      </c>
      <c r="E756" s="245" t="s">
        <v>1</v>
      </c>
      <c r="F756" s="246" t="s">
        <v>442</v>
      </c>
      <c r="G756" s="244"/>
      <c r="H756" s="247">
        <v>8</v>
      </c>
      <c r="I756" s="248"/>
      <c r="J756" s="244"/>
      <c r="K756" s="244"/>
      <c r="L756" s="249"/>
      <c r="M756" s="250"/>
      <c r="N756" s="251"/>
      <c r="O756" s="251"/>
      <c r="P756" s="251"/>
      <c r="Q756" s="251"/>
      <c r="R756" s="251"/>
      <c r="S756" s="251"/>
      <c r="T756" s="252"/>
      <c r="AT756" s="253" t="s">
        <v>440</v>
      </c>
      <c r="AU756" s="253" t="s">
        <v>93</v>
      </c>
      <c r="AV756" s="14" t="s">
        <v>304</v>
      </c>
      <c r="AW756" s="14" t="s">
        <v>38</v>
      </c>
      <c r="AX756" s="14" t="s">
        <v>91</v>
      </c>
      <c r="AY756" s="253" t="s">
        <v>283</v>
      </c>
    </row>
    <row r="757" spans="1:65" s="2" customFormat="1" ht="21.75" customHeight="1">
      <c r="A757" s="36"/>
      <c r="B757" s="37"/>
      <c r="C757" s="210" t="s">
        <v>956</v>
      </c>
      <c r="D757" s="210" t="s">
        <v>286</v>
      </c>
      <c r="E757" s="211" t="s">
        <v>4928</v>
      </c>
      <c r="F757" s="212" t="s">
        <v>4929</v>
      </c>
      <c r="G757" s="213" t="s">
        <v>347</v>
      </c>
      <c r="H757" s="214">
        <v>8</v>
      </c>
      <c r="I757" s="215"/>
      <c r="J757" s="216">
        <f>ROUND(I757*H757,2)</f>
        <v>0</v>
      </c>
      <c r="K757" s="212" t="s">
        <v>342</v>
      </c>
      <c r="L757" s="41"/>
      <c r="M757" s="217" t="s">
        <v>1</v>
      </c>
      <c r="N757" s="218" t="s">
        <v>48</v>
      </c>
      <c r="O757" s="73"/>
      <c r="P757" s="219">
        <f>O757*H757</f>
        <v>0</v>
      </c>
      <c r="Q757" s="219">
        <v>1.72E-3</v>
      </c>
      <c r="R757" s="219">
        <f>Q757*H757</f>
        <v>1.376E-2</v>
      </c>
      <c r="S757" s="219">
        <v>0</v>
      </c>
      <c r="T757" s="220">
        <f>S757*H757</f>
        <v>0</v>
      </c>
      <c r="U757" s="36"/>
      <c r="V757" s="36"/>
      <c r="W757" s="36"/>
      <c r="X757" s="36"/>
      <c r="Y757" s="36"/>
      <c r="Z757" s="36"/>
      <c r="AA757" s="36"/>
      <c r="AB757" s="36"/>
      <c r="AC757" s="36"/>
      <c r="AD757" s="36"/>
      <c r="AE757" s="36"/>
      <c r="AR757" s="221" t="s">
        <v>304</v>
      </c>
      <c r="AT757" s="221" t="s">
        <v>286</v>
      </c>
      <c r="AU757" s="221" t="s">
        <v>93</v>
      </c>
      <c r="AY757" s="18" t="s">
        <v>283</v>
      </c>
      <c r="BE757" s="222">
        <f>IF(N757="základní",J757,0)</f>
        <v>0</v>
      </c>
      <c r="BF757" s="222">
        <f>IF(N757="snížená",J757,0)</f>
        <v>0</v>
      </c>
      <c r="BG757" s="222">
        <f>IF(N757="zákl. přenesená",J757,0)</f>
        <v>0</v>
      </c>
      <c r="BH757" s="222">
        <f>IF(N757="sníž. přenesená",J757,0)</f>
        <v>0</v>
      </c>
      <c r="BI757" s="222">
        <f>IF(N757="nulová",J757,0)</f>
        <v>0</v>
      </c>
      <c r="BJ757" s="18" t="s">
        <v>91</v>
      </c>
      <c r="BK757" s="222">
        <f>ROUND(I757*H757,2)</f>
        <v>0</v>
      </c>
      <c r="BL757" s="18" t="s">
        <v>304</v>
      </c>
      <c r="BM757" s="221" t="s">
        <v>4930</v>
      </c>
    </row>
    <row r="758" spans="1:65" s="2" customFormat="1" ht="39">
      <c r="A758" s="36"/>
      <c r="B758" s="37"/>
      <c r="C758" s="38"/>
      <c r="D758" s="223" t="s">
        <v>293</v>
      </c>
      <c r="E758" s="38"/>
      <c r="F758" s="224" t="s">
        <v>4748</v>
      </c>
      <c r="G758" s="38"/>
      <c r="H758" s="38"/>
      <c r="I758" s="124"/>
      <c r="J758" s="38"/>
      <c r="K758" s="38"/>
      <c r="L758" s="41"/>
      <c r="M758" s="225"/>
      <c r="N758" s="226"/>
      <c r="O758" s="73"/>
      <c r="P758" s="73"/>
      <c r="Q758" s="73"/>
      <c r="R758" s="73"/>
      <c r="S758" s="73"/>
      <c r="T758" s="74"/>
      <c r="U758" s="36"/>
      <c r="V758" s="36"/>
      <c r="W758" s="36"/>
      <c r="X758" s="36"/>
      <c r="Y758" s="36"/>
      <c r="Z758" s="36"/>
      <c r="AA758" s="36"/>
      <c r="AB758" s="36"/>
      <c r="AC758" s="36"/>
      <c r="AD758" s="36"/>
      <c r="AE758" s="36"/>
      <c r="AT758" s="18" t="s">
        <v>293</v>
      </c>
      <c r="AU758" s="18" t="s">
        <v>93</v>
      </c>
    </row>
    <row r="759" spans="1:65" s="15" customFormat="1" ht="11.25">
      <c r="B759" s="254"/>
      <c r="C759" s="255"/>
      <c r="D759" s="223" t="s">
        <v>440</v>
      </c>
      <c r="E759" s="256" t="s">
        <v>1</v>
      </c>
      <c r="F759" s="257" t="s">
        <v>4449</v>
      </c>
      <c r="G759" s="255"/>
      <c r="H759" s="256" t="s">
        <v>1</v>
      </c>
      <c r="I759" s="258"/>
      <c r="J759" s="255"/>
      <c r="K759" s="255"/>
      <c r="L759" s="259"/>
      <c r="M759" s="260"/>
      <c r="N759" s="261"/>
      <c r="O759" s="261"/>
      <c r="P759" s="261"/>
      <c r="Q759" s="261"/>
      <c r="R759" s="261"/>
      <c r="S759" s="261"/>
      <c r="T759" s="262"/>
      <c r="AT759" s="263" t="s">
        <v>440</v>
      </c>
      <c r="AU759" s="263" t="s">
        <v>93</v>
      </c>
      <c r="AV759" s="15" t="s">
        <v>91</v>
      </c>
      <c r="AW759" s="15" t="s">
        <v>38</v>
      </c>
      <c r="AX759" s="15" t="s">
        <v>83</v>
      </c>
      <c r="AY759" s="263" t="s">
        <v>283</v>
      </c>
    </row>
    <row r="760" spans="1:65" s="15" customFormat="1" ht="11.25">
      <c r="B760" s="254"/>
      <c r="C760" s="255"/>
      <c r="D760" s="223" t="s">
        <v>440</v>
      </c>
      <c r="E760" s="256" t="s">
        <v>1</v>
      </c>
      <c r="F760" s="257" t="s">
        <v>4749</v>
      </c>
      <c r="G760" s="255"/>
      <c r="H760" s="256" t="s">
        <v>1</v>
      </c>
      <c r="I760" s="258"/>
      <c r="J760" s="255"/>
      <c r="K760" s="255"/>
      <c r="L760" s="259"/>
      <c r="M760" s="260"/>
      <c r="N760" s="261"/>
      <c r="O760" s="261"/>
      <c r="P760" s="261"/>
      <c r="Q760" s="261"/>
      <c r="R760" s="261"/>
      <c r="S760" s="261"/>
      <c r="T760" s="262"/>
      <c r="AT760" s="263" t="s">
        <v>440</v>
      </c>
      <c r="AU760" s="263" t="s">
        <v>93</v>
      </c>
      <c r="AV760" s="15" t="s">
        <v>91</v>
      </c>
      <c r="AW760" s="15" t="s">
        <v>38</v>
      </c>
      <c r="AX760" s="15" t="s">
        <v>83</v>
      </c>
      <c r="AY760" s="263" t="s">
        <v>283</v>
      </c>
    </row>
    <row r="761" spans="1:65" s="13" customFormat="1" ht="11.25">
      <c r="B761" s="232"/>
      <c r="C761" s="233"/>
      <c r="D761" s="223" t="s">
        <v>440</v>
      </c>
      <c r="E761" s="234" t="s">
        <v>1</v>
      </c>
      <c r="F761" s="235" t="s">
        <v>4931</v>
      </c>
      <c r="G761" s="233"/>
      <c r="H761" s="236">
        <v>8</v>
      </c>
      <c r="I761" s="237"/>
      <c r="J761" s="233"/>
      <c r="K761" s="233"/>
      <c r="L761" s="238"/>
      <c r="M761" s="239"/>
      <c r="N761" s="240"/>
      <c r="O761" s="240"/>
      <c r="P761" s="240"/>
      <c r="Q761" s="240"/>
      <c r="R761" s="240"/>
      <c r="S761" s="240"/>
      <c r="T761" s="241"/>
      <c r="AT761" s="242" t="s">
        <v>440</v>
      </c>
      <c r="AU761" s="242" t="s">
        <v>93</v>
      </c>
      <c r="AV761" s="13" t="s">
        <v>93</v>
      </c>
      <c r="AW761" s="13" t="s">
        <v>38</v>
      </c>
      <c r="AX761" s="13" t="s">
        <v>83</v>
      </c>
      <c r="AY761" s="242" t="s">
        <v>283</v>
      </c>
    </row>
    <row r="762" spans="1:65" s="14" customFormat="1" ht="11.25">
      <c r="B762" s="243"/>
      <c r="C762" s="244"/>
      <c r="D762" s="223" t="s">
        <v>440</v>
      </c>
      <c r="E762" s="245" t="s">
        <v>1</v>
      </c>
      <c r="F762" s="246" t="s">
        <v>442</v>
      </c>
      <c r="G762" s="244"/>
      <c r="H762" s="247">
        <v>8</v>
      </c>
      <c r="I762" s="248"/>
      <c r="J762" s="244"/>
      <c r="K762" s="244"/>
      <c r="L762" s="249"/>
      <c r="M762" s="250"/>
      <c r="N762" s="251"/>
      <c r="O762" s="251"/>
      <c r="P762" s="251"/>
      <c r="Q762" s="251"/>
      <c r="R762" s="251"/>
      <c r="S762" s="251"/>
      <c r="T762" s="252"/>
      <c r="AT762" s="253" t="s">
        <v>440</v>
      </c>
      <c r="AU762" s="253" t="s">
        <v>93</v>
      </c>
      <c r="AV762" s="14" t="s">
        <v>304</v>
      </c>
      <c r="AW762" s="14" t="s">
        <v>38</v>
      </c>
      <c r="AX762" s="14" t="s">
        <v>91</v>
      </c>
      <c r="AY762" s="253" t="s">
        <v>283</v>
      </c>
    </row>
    <row r="763" spans="1:65" s="2" customFormat="1" ht="16.5" customHeight="1">
      <c r="A763" s="36"/>
      <c r="B763" s="37"/>
      <c r="C763" s="210" t="s">
        <v>958</v>
      </c>
      <c r="D763" s="210" t="s">
        <v>286</v>
      </c>
      <c r="E763" s="211" t="s">
        <v>4932</v>
      </c>
      <c r="F763" s="212" t="s">
        <v>4933</v>
      </c>
      <c r="G763" s="213" t="s">
        <v>347</v>
      </c>
      <c r="H763" s="214">
        <v>171.35</v>
      </c>
      <c r="I763" s="215"/>
      <c r="J763" s="216">
        <f>ROUND(I763*H763,2)</f>
        <v>0</v>
      </c>
      <c r="K763" s="212" t="s">
        <v>342</v>
      </c>
      <c r="L763" s="41"/>
      <c r="M763" s="217" t="s">
        <v>1</v>
      </c>
      <c r="N763" s="218" t="s">
        <v>48</v>
      </c>
      <c r="O763" s="73"/>
      <c r="P763" s="219">
        <f>O763*H763</f>
        <v>0</v>
      </c>
      <c r="Q763" s="219">
        <v>1.72E-3</v>
      </c>
      <c r="R763" s="219">
        <f>Q763*H763</f>
        <v>0.29472199999999998</v>
      </c>
      <c r="S763" s="219">
        <v>0</v>
      </c>
      <c r="T763" s="220">
        <f>S763*H763</f>
        <v>0</v>
      </c>
      <c r="U763" s="36"/>
      <c r="V763" s="36"/>
      <c r="W763" s="36"/>
      <c r="X763" s="36"/>
      <c r="Y763" s="36"/>
      <c r="Z763" s="36"/>
      <c r="AA763" s="36"/>
      <c r="AB763" s="36"/>
      <c r="AC763" s="36"/>
      <c r="AD763" s="36"/>
      <c r="AE763" s="36"/>
      <c r="AR763" s="221" t="s">
        <v>304</v>
      </c>
      <c r="AT763" s="221" t="s">
        <v>286</v>
      </c>
      <c r="AU763" s="221" t="s">
        <v>93</v>
      </c>
      <c r="AY763" s="18" t="s">
        <v>283</v>
      </c>
      <c r="BE763" s="222">
        <f>IF(N763="základní",J763,0)</f>
        <v>0</v>
      </c>
      <c r="BF763" s="222">
        <f>IF(N763="snížená",J763,0)</f>
        <v>0</v>
      </c>
      <c r="BG763" s="222">
        <f>IF(N763="zákl. přenesená",J763,0)</f>
        <v>0</v>
      </c>
      <c r="BH763" s="222">
        <f>IF(N763="sníž. přenesená",J763,0)</f>
        <v>0</v>
      </c>
      <c r="BI763" s="222">
        <f>IF(N763="nulová",J763,0)</f>
        <v>0</v>
      </c>
      <c r="BJ763" s="18" t="s">
        <v>91</v>
      </c>
      <c r="BK763" s="222">
        <f>ROUND(I763*H763,2)</f>
        <v>0</v>
      </c>
      <c r="BL763" s="18" t="s">
        <v>304</v>
      </c>
      <c r="BM763" s="221" t="s">
        <v>4934</v>
      </c>
    </row>
    <row r="764" spans="1:65" s="2" customFormat="1" ht="39">
      <c r="A764" s="36"/>
      <c r="B764" s="37"/>
      <c r="C764" s="38"/>
      <c r="D764" s="223" t="s">
        <v>293</v>
      </c>
      <c r="E764" s="38"/>
      <c r="F764" s="224" t="s">
        <v>4748</v>
      </c>
      <c r="G764" s="38"/>
      <c r="H764" s="38"/>
      <c r="I764" s="124"/>
      <c r="J764" s="38"/>
      <c r="K764" s="38"/>
      <c r="L764" s="41"/>
      <c r="M764" s="225"/>
      <c r="N764" s="226"/>
      <c r="O764" s="73"/>
      <c r="P764" s="73"/>
      <c r="Q764" s="73"/>
      <c r="R764" s="73"/>
      <c r="S764" s="73"/>
      <c r="T764" s="74"/>
      <c r="U764" s="36"/>
      <c r="V764" s="36"/>
      <c r="W764" s="36"/>
      <c r="X764" s="36"/>
      <c r="Y764" s="36"/>
      <c r="Z764" s="36"/>
      <c r="AA764" s="36"/>
      <c r="AB764" s="36"/>
      <c r="AC764" s="36"/>
      <c r="AD764" s="36"/>
      <c r="AE764" s="36"/>
      <c r="AT764" s="18" t="s">
        <v>293</v>
      </c>
      <c r="AU764" s="18" t="s">
        <v>93</v>
      </c>
    </row>
    <row r="765" spans="1:65" s="15" customFormat="1" ht="11.25">
      <c r="B765" s="254"/>
      <c r="C765" s="255"/>
      <c r="D765" s="223" t="s">
        <v>440</v>
      </c>
      <c r="E765" s="256" t="s">
        <v>1</v>
      </c>
      <c r="F765" s="257" t="s">
        <v>4449</v>
      </c>
      <c r="G765" s="255"/>
      <c r="H765" s="256" t="s">
        <v>1</v>
      </c>
      <c r="I765" s="258"/>
      <c r="J765" s="255"/>
      <c r="K765" s="255"/>
      <c r="L765" s="259"/>
      <c r="M765" s="260"/>
      <c r="N765" s="261"/>
      <c r="O765" s="261"/>
      <c r="P765" s="261"/>
      <c r="Q765" s="261"/>
      <c r="R765" s="261"/>
      <c r="S765" s="261"/>
      <c r="T765" s="262"/>
      <c r="AT765" s="263" t="s">
        <v>440</v>
      </c>
      <c r="AU765" s="263" t="s">
        <v>93</v>
      </c>
      <c r="AV765" s="15" t="s">
        <v>91</v>
      </c>
      <c r="AW765" s="15" t="s">
        <v>38</v>
      </c>
      <c r="AX765" s="15" t="s">
        <v>83</v>
      </c>
      <c r="AY765" s="263" t="s">
        <v>283</v>
      </c>
    </row>
    <row r="766" spans="1:65" s="15" customFormat="1" ht="11.25">
      <c r="B766" s="254"/>
      <c r="C766" s="255"/>
      <c r="D766" s="223" t="s">
        <v>440</v>
      </c>
      <c r="E766" s="256" t="s">
        <v>1</v>
      </c>
      <c r="F766" s="257" t="s">
        <v>4749</v>
      </c>
      <c r="G766" s="255"/>
      <c r="H766" s="256" t="s">
        <v>1</v>
      </c>
      <c r="I766" s="258"/>
      <c r="J766" s="255"/>
      <c r="K766" s="255"/>
      <c r="L766" s="259"/>
      <c r="M766" s="260"/>
      <c r="N766" s="261"/>
      <c r="O766" s="261"/>
      <c r="P766" s="261"/>
      <c r="Q766" s="261"/>
      <c r="R766" s="261"/>
      <c r="S766" s="261"/>
      <c r="T766" s="262"/>
      <c r="AT766" s="263" t="s">
        <v>440</v>
      </c>
      <c r="AU766" s="263" t="s">
        <v>93</v>
      </c>
      <c r="AV766" s="15" t="s">
        <v>91</v>
      </c>
      <c r="AW766" s="15" t="s">
        <v>38</v>
      </c>
      <c r="AX766" s="15" t="s">
        <v>83</v>
      </c>
      <c r="AY766" s="263" t="s">
        <v>283</v>
      </c>
    </row>
    <row r="767" spans="1:65" s="13" customFormat="1" ht="11.25">
      <c r="B767" s="232"/>
      <c r="C767" s="233"/>
      <c r="D767" s="223" t="s">
        <v>440</v>
      </c>
      <c r="E767" s="234" t="s">
        <v>1</v>
      </c>
      <c r="F767" s="235" t="s">
        <v>4935</v>
      </c>
      <c r="G767" s="233"/>
      <c r="H767" s="236">
        <v>171.35</v>
      </c>
      <c r="I767" s="237"/>
      <c r="J767" s="233"/>
      <c r="K767" s="233"/>
      <c r="L767" s="238"/>
      <c r="M767" s="239"/>
      <c r="N767" s="240"/>
      <c r="O767" s="240"/>
      <c r="P767" s="240"/>
      <c r="Q767" s="240"/>
      <c r="R767" s="240"/>
      <c r="S767" s="240"/>
      <c r="T767" s="241"/>
      <c r="AT767" s="242" t="s">
        <v>440</v>
      </c>
      <c r="AU767" s="242" t="s">
        <v>93</v>
      </c>
      <c r="AV767" s="13" t="s">
        <v>93</v>
      </c>
      <c r="AW767" s="13" t="s">
        <v>38</v>
      </c>
      <c r="AX767" s="13" t="s">
        <v>83</v>
      </c>
      <c r="AY767" s="242" t="s">
        <v>283</v>
      </c>
    </row>
    <row r="768" spans="1:65" s="14" customFormat="1" ht="11.25">
      <c r="B768" s="243"/>
      <c r="C768" s="244"/>
      <c r="D768" s="223" t="s">
        <v>440</v>
      </c>
      <c r="E768" s="245" t="s">
        <v>1</v>
      </c>
      <c r="F768" s="246" t="s">
        <v>442</v>
      </c>
      <c r="G768" s="244"/>
      <c r="H768" s="247">
        <v>171.35</v>
      </c>
      <c r="I768" s="248"/>
      <c r="J768" s="244"/>
      <c r="K768" s="244"/>
      <c r="L768" s="249"/>
      <c r="M768" s="250"/>
      <c r="N768" s="251"/>
      <c r="O768" s="251"/>
      <c r="P768" s="251"/>
      <c r="Q768" s="251"/>
      <c r="R768" s="251"/>
      <c r="S768" s="251"/>
      <c r="T768" s="252"/>
      <c r="AT768" s="253" t="s">
        <v>440</v>
      </c>
      <c r="AU768" s="253" t="s">
        <v>93</v>
      </c>
      <c r="AV768" s="14" t="s">
        <v>304</v>
      </c>
      <c r="AW768" s="14" t="s">
        <v>38</v>
      </c>
      <c r="AX768" s="14" t="s">
        <v>91</v>
      </c>
      <c r="AY768" s="253" t="s">
        <v>283</v>
      </c>
    </row>
    <row r="769" spans="1:65" s="2" customFormat="1" ht="16.5" customHeight="1">
      <c r="A769" s="36"/>
      <c r="B769" s="37"/>
      <c r="C769" s="210" t="s">
        <v>962</v>
      </c>
      <c r="D769" s="210" t="s">
        <v>286</v>
      </c>
      <c r="E769" s="211" t="s">
        <v>4936</v>
      </c>
      <c r="F769" s="212" t="s">
        <v>4937</v>
      </c>
      <c r="G769" s="213" t="s">
        <v>347</v>
      </c>
      <c r="H769" s="214">
        <v>76.55</v>
      </c>
      <c r="I769" s="215"/>
      <c r="J769" s="216">
        <f>ROUND(I769*H769,2)</f>
        <v>0</v>
      </c>
      <c r="K769" s="212" t="s">
        <v>342</v>
      </c>
      <c r="L769" s="41"/>
      <c r="M769" s="217" t="s">
        <v>1</v>
      </c>
      <c r="N769" s="218" t="s">
        <v>48</v>
      </c>
      <c r="O769" s="73"/>
      <c r="P769" s="219">
        <f>O769*H769</f>
        <v>0</v>
      </c>
      <c r="Q769" s="219">
        <v>1.72E-3</v>
      </c>
      <c r="R769" s="219">
        <f>Q769*H769</f>
        <v>0.13166600000000001</v>
      </c>
      <c r="S769" s="219">
        <v>0</v>
      </c>
      <c r="T769" s="220">
        <f>S769*H769</f>
        <v>0</v>
      </c>
      <c r="U769" s="36"/>
      <c r="V769" s="36"/>
      <c r="W769" s="36"/>
      <c r="X769" s="36"/>
      <c r="Y769" s="36"/>
      <c r="Z769" s="36"/>
      <c r="AA769" s="36"/>
      <c r="AB769" s="36"/>
      <c r="AC769" s="36"/>
      <c r="AD769" s="36"/>
      <c r="AE769" s="36"/>
      <c r="AR769" s="221" t="s">
        <v>304</v>
      </c>
      <c r="AT769" s="221" t="s">
        <v>286</v>
      </c>
      <c r="AU769" s="221" t="s">
        <v>93</v>
      </c>
      <c r="AY769" s="18" t="s">
        <v>283</v>
      </c>
      <c r="BE769" s="222">
        <f>IF(N769="základní",J769,0)</f>
        <v>0</v>
      </c>
      <c r="BF769" s="222">
        <f>IF(N769="snížená",J769,0)</f>
        <v>0</v>
      </c>
      <c r="BG769" s="222">
        <f>IF(N769="zákl. přenesená",J769,0)</f>
        <v>0</v>
      </c>
      <c r="BH769" s="222">
        <f>IF(N769="sníž. přenesená",J769,0)</f>
        <v>0</v>
      </c>
      <c r="BI769" s="222">
        <f>IF(N769="nulová",J769,0)</f>
        <v>0</v>
      </c>
      <c r="BJ769" s="18" t="s">
        <v>91</v>
      </c>
      <c r="BK769" s="222">
        <f>ROUND(I769*H769,2)</f>
        <v>0</v>
      </c>
      <c r="BL769" s="18" t="s">
        <v>304</v>
      </c>
      <c r="BM769" s="221" t="s">
        <v>4938</v>
      </c>
    </row>
    <row r="770" spans="1:65" s="2" customFormat="1" ht="39">
      <c r="A770" s="36"/>
      <c r="B770" s="37"/>
      <c r="C770" s="38"/>
      <c r="D770" s="223" t="s">
        <v>293</v>
      </c>
      <c r="E770" s="38"/>
      <c r="F770" s="224" t="s">
        <v>4748</v>
      </c>
      <c r="G770" s="38"/>
      <c r="H770" s="38"/>
      <c r="I770" s="124"/>
      <c r="J770" s="38"/>
      <c r="K770" s="38"/>
      <c r="L770" s="41"/>
      <c r="M770" s="225"/>
      <c r="N770" s="226"/>
      <c r="O770" s="73"/>
      <c r="P770" s="73"/>
      <c r="Q770" s="73"/>
      <c r="R770" s="73"/>
      <c r="S770" s="73"/>
      <c r="T770" s="74"/>
      <c r="U770" s="36"/>
      <c r="V770" s="36"/>
      <c r="W770" s="36"/>
      <c r="X770" s="36"/>
      <c r="Y770" s="36"/>
      <c r="Z770" s="36"/>
      <c r="AA770" s="36"/>
      <c r="AB770" s="36"/>
      <c r="AC770" s="36"/>
      <c r="AD770" s="36"/>
      <c r="AE770" s="36"/>
      <c r="AT770" s="18" t="s">
        <v>293</v>
      </c>
      <c r="AU770" s="18" t="s">
        <v>93</v>
      </c>
    </row>
    <row r="771" spans="1:65" s="15" customFormat="1" ht="11.25">
      <c r="B771" s="254"/>
      <c r="C771" s="255"/>
      <c r="D771" s="223" t="s">
        <v>440</v>
      </c>
      <c r="E771" s="256" t="s">
        <v>1</v>
      </c>
      <c r="F771" s="257" t="s">
        <v>4449</v>
      </c>
      <c r="G771" s="255"/>
      <c r="H771" s="256" t="s">
        <v>1</v>
      </c>
      <c r="I771" s="258"/>
      <c r="J771" s="255"/>
      <c r="K771" s="255"/>
      <c r="L771" s="259"/>
      <c r="M771" s="260"/>
      <c r="N771" s="261"/>
      <c r="O771" s="261"/>
      <c r="P771" s="261"/>
      <c r="Q771" s="261"/>
      <c r="R771" s="261"/>
      <c r="S771" s="261"/>
      <c r="T771" s="262"/>
      <c r="AT771" s="263" t="s">
        <v>440</v>
      </c>
      <c r="AU771" s="263" t="s">
        <v>93</v>
      </c>
      <c r="AV771" s="15" t="s">
        <v>91</v>
      </c>
      <c r="AW771" s="15" t="s">
        <v>38</v>
      </c>
      <c r="AX771" s="15" t="s">
        <v>83</v>
      </c>
      <c r="AY771" s="263" t="s">
        <v>283</v>
      </c>
    </row>
    <row r="772" spans="1:65" s="15" customFormat="1" ht="11.25">
      <c r="B772" s="254"/>
      <c r="C772" s="255"/>
      <c r="D772" s="223" t="s">
        <v>440</v>
      </c>
      <c r="E772" s="256" t="s">
        <v>1</v>
      </c>
      <c r="F772" s="257" t="s">
        <v>4749</v>
      </c>
      <c r="G772" s="255"/>
      <c r="H772" s="256" t="s">
        <v>1</v>
      </c>
      <c r="I772" s="258"/>
      <c r="J772" s="255"/>
      <c r="K772" s="255"/>
      <c r="L772" s="259"/>
      <c r="M772" s="260"/>
      <c r="N772" s="261"/>
      <c r="O772" s="261"/>
      <c r="P772" s="261"/>
      <c r="Q772" s="261"/>
      <c r="R772" s="261"/>
      <c r="S772" s="261"/>
      <c r="T772" s="262"/>
      <c r="AT772" s="263" t="s">
        <v>440</v>
      </c>
      <c r="AU772" s="263" t="s">
        <v>93</v>
      </c>
      <c r="AV772" s="15" t="s">
        <v>91</v>
      </c>
      <c r="AW772" s="15" t="s">
        <v>38</v>
      </c>
      <c r="AX772" s="15" t="s">
        <v>83</v>
      </c>
      <c r="AY772" s="263" t="s">
        <v>283</v>
      </c>
    </row>
    <row r="773" spans="1:65" s="13" customFormat="1" ht="11.25">
      <c r="B773" s="232"/>
      <c r="C773" s="233"/>
      <c r="D773" s="223" t="s">
        <v>440</v>
      </c>
      <c r="E773" s="234" t="s">
        <v>1</v>
      </c>
      <c r="F773" s="235" t="s">
        <v>4939</v>
      </c>
      <c r="G773" s="233"/>
      <c r="H773" s="236">
        <v>76.55</v>
      </c>
      <c r="I773" s="237"/>
      <c r="J773" s="233"/>
      <c r="K773" s="233"/>
      <c r="L773" s="238"/>
      <c r="M773" s="239"/>
      <c r="N773" s="240"/>
      <c r="O773" s="240"/>
      <c r="P773" s="240"/>
      <c r="Q773" s="240"/>
      <c r="R773" s="240"/>
      <c r="S773" s="240"/>
      <c r="T773" s="241"/>
      <c r="AT773" s="242" t="s">
        <v>440</v>
      </c>
      <c r="AU773" s="242" t="s">
        <v>93</v>
      </c>
      <c r="AV773" s="13" t="s">
        <v>93</v>
      </c>
      <c r="AW773" s="13" t="s">
        <v>38</v>
      </c>
      <c r="AX773" s="13" t="s">
        <v>83</v>
      </c>
      <c r="AY773" s="242" t="s">
        <v>283</v>
      </c>
    </row>
    <row r="774" spans="1:65" s="14" customFormat="1" ht="11.25">
      <c r="B774" s="243"/>
      <c r="C774" s="244"/>
      <c r="D774" s="223" t="s">
        <v>440</v>
      </c>
      <c r="E774" s="245" t="s">
        <v>1</v>
      </c>
      <c r="F774" s="246" t="s">
        <v>442</v>
      </c>
      <c r="G774" s="244"/>
      <c r="H774" s="247">
        <v>76.55</v>
      </c>
      <c r="I774" s="248"/>
      <c r="J774" s="244"/>
      <c r="K774" s="244"/>
      <c r="L774" s="249"/>
      <c r="M774" s="250"/>
      <c r="N774" s="251"/>
      <c r="O774" s="251"/>
      <c r="P774" s="251"/>
      <c r="Q774" s="251"/>
      <c r="R774" s="251"/>
      <c r="S774" s="251"/>
      <c r="T774" s="252"/>
      <c r="AT774" s="253" t="s">
        <v>440</v>
      </c>
      <c r="AU774" s="253" t="s">
        <v>93</v>
      </c>
      <c r="AV774" s="14" t="s">
        <v>304</v>
      </c>
      <c r="AW774" s="14" t="s">
        <v>38</v>
      </c>
      <c r="AX774" s="14" t="s">
        <v>91</v>
      </c>
      <c r="AY774" s="253" t="s">
        <v>283</v>
      </c>
    </row>
    <row r="775" spans="1:65" s="2" customFormat="1" ht="16.5" customHeight="1">
      <c r="A775" s="36"/>
      <c r="B775" s="37"/>
      <c r="C775" s="210" t="s">
        <v>966</v>
      </c>
      <c r="D775" s="210" t="s">
        <v>286</v>
      </c>
      <c r="E775" s="211" t="s">
        <v>4940</v>
      </c>
      <c r="F775" s="212" t="s">
        <v>4941</v>
      </c>
      <c r="G775" s="213" t="s">
        <v>347</v>
      </c>
      <c r="H775" s="214">
        <v>80</v>
      </c>
      <c r="I775" s="215"/>
      <c r="J775" s="216">
        <f>ROUND(I775*H775,2)</f>
        <v>0</v>
      </c>
      <c r="K775" s="212" t="s">
        <v>342</v>
      </c>
      <c r="L775" s="41"/>
      <c r="M775" s="217" t="s">
        <v>1</v>
      </c>
      <c r="N775" s="218" t="s">
        <v>48</v>
      </c>
      <c r="O775" s="73"/>
      <c r="P775" s="219">
        <f>O775*H775</f>
        <v>0</v>
      </c>
      <c r="Q775" s="219">
        <v>1.72E-3</v>
      </c>
      <c r="R775" s="219">
        <f>Q775*H775</f>
        <v>0.1376</v>
      </c>
      <c r="S775" s="219">
        <v>0</v>
      </c>
      <c r="T775" s="220">
        <f>S775*H775</f>
        <v>0</v>
      </c>
      <c r="U775" s="36"/>
      <c r="V775" s="36"/>
      <c r="W775" s="36"/>
      <c r="X775" s="36"/>
      <c r="Y775" s="36"/>
      <c r="Z775" s="36"/>
      <c r="AA775" s="36"/>
      <c r="AB775" s="36"/>
      <c r="AC775" s="36"/>
      <c r="AD775" s="36"/>
      <c r="AE775" s="36"/>
      <c r="AR775" s="221" t="s">
        <v>304</v>
      </c>
      <c r="AT775" s="221" t="s">
        <v>286</v>
      </c>
      <c r="AU775" s="221" t="s">
        <v>93</v>
      </c>
      <c r="AY775" s="18" t="s">
        <v>283</v>
      </c>
      <c r="BE775" s="222">
        <f>IF(N775="základní",J775,0)</f>
        <v>0</v>
      </c>
      <c r="BF775" s="222">
        <f>IF(N775="snížená",J775,0)</f>
        <v>0</v>
      </c>
      <c r="BG775" s="222">
        <f>IF(N775="zákl. přenesená",J775,0)</f>
        <v>0</v>
      </c>
      <c r="BH775" s="222">
        <f>IF(N775="sníž. přenesená",J775,0)</f>
        <v>0</v>
      </c>
      <c r="BI775" s="222">
        <f>IF(N775="nulová",J775,0)</f>
        <v>0</v>
      </c>
      <c r="BJ775" s="18" t="s">
        <v>91</v>
      </c>
      <c r="BK775" s="222">
        <f>ROUND(I775*H775,2)</f>
        <v>0</v>
      </c>
      <c r="BL775" s="18" t="s">
        <v>304</v>
      </c>
      <c r="BM775" s="221" t="s">
        <v>4942</v>
      </c>
    </row>
    <row r="776" spans="1:65" s="2" customFormat="1" ht="39">
      <c r="A776" s="36"/>
      <c r="B776" s="37"/>
      <c r="C776" s="38"/>
      <c r="D776" s="223" t="s">
        <v>293</v>
      </c>
      <c r="E776" s="38"/>
      <c r="F776" s="224" t="s">
        <v>4748</v>
      </c>
      <c r="G776" s="38"/>
      <c r="H776" s="38"/>
      <c r="I776" s="124"/>
      <c r="J776" s="38"/>
      <c r="K776" s="38"/>
      <c r="L776" s="41"/>
      <c r="M776" s="225"/>
      <c r="N776" s="226"/>
      <c r="O776" s="73"/>
      <c r="P776" s="73"/>
      <c r="Q776" s="73"/>
      <c r="R776" s="73"/>
      <c r="S776" s="73"/>
      <c r="T776" s="74"/>
      <c r="U776" s="36"/>
      <c r="V776" s="36"/>
      <c r="W776" s="36"/>
      <c r="X776" s="36"/>
      <c r="Y776" s="36"/>
      <c r="Z776" s="36"/>
      <c r="AA776" s="36"/>
      <c r="AB776" s="36"/>
      <c r="AC776" s="36"/>
      <c r="AD776" s="36"/>
      <c r="AE776" s="36"/>
      <c r="AT776" s="18" t="s">
        <v>293</v>
      </c>
      <c r="AU776" s="18" t="s">
        <v>93</v>
      </c>
    </row>
    <row r="777" spans="1:65" s="15" customFormat="1" ht="11.25">
      <c r="B777" s="254"/>
      <c r="C777" s="255"/>
      <c r="D777" s="223" t="s">
        <v>440</v>
      </c>
      <c r="E777" s="256" t="s">
        <v>1</v>
      </c>
      <c r="F777" s="257" t="s">
        <v>4449</v>
      </c>
      <c r="G777" s="255"/>
      <c r="H777" s="256" t="s">
        <v>1</v>
      </c>
      <c r="I777" s="258"/>
      <c r="J777" s="255"/>
      <c r="K777" s="255"/>
      <c r="L777" s="259"/>
      <c r="M777" s="260"/>
      <c r="N777" s="261"/>
      <c r="O777" s="261"/>
      <c r="P777" s="261"/>
      <c r="Q777" s="261"/>
      <c r="R777" s="261"/>
      <c r="S777" s="261"/>
      <c r="T777" s="262"/>
      <c r="AT777" s="263" t="s">
        <v>440</v>
      </c>
      <c r="AU777" s="263" t="s">
        <v>93</v>
      </c>
      <c r="AV777" s="15" t="s">
        <v>91</v>
      </c>
      <c r="AW777" s="15" t="s">
        <v>38</v>
      </c>
      <c r="AX777" s="15" t="s">
        <v>83</v>
      </c>
      <c r="AY777" s="263" t="s">
        <v>283</v>
      </c>
    </row>
    <row r="778" spans="1:65" s="15" customFormat="1" ht="11.25">
      <c r="B778" s="254"/>
      <c r="C778" s="255"/>
      <c r="D778" s="223" t="s">
        <v>440</v>
      </c>
      <c r="E778" s="256" t="s">
        <v>1</v>
      </c>
      <c r="F778" s="257" t="s">
        <v>4749</v>
      </c>
      <c r="G778" s="255"/>
      <c r="H778" s="256" t="s">
        <v>1</v>
      </c>
      <c r="I778" s="258"/>
      <c r="J778" s="255"/>
      <c r="K778" s="255"/>
      <c r="L778" s="259"/>
      <c r="M778" s="260"/>
      <c r="N778" s="261"/>
      <c r="O778" s="261"/>
      <c r="P778" s="261"/>
      <c r="Q778" s="261"/>
      <c r="R778" s="261"/>
      <c r="S778" s="261"/>
      <c r="T778" s="262"/>
      <c r="AT778" s="263" t="s">
        <v>440</v>
      </c>
      <c r="AU778" s="263" t="s">
        <v>93</v>
      </c>
      <c r="AV778" s="15" t="s">
        <v>91</v>
      </c>
      <c r="AW778" s="15" t="s">
        <v>38</v>
      </c>
      <c r="AX778" s="15" t="s">
        <v>83</v>
      </c>
      <c r="AY778" s="263" t="s">
        <v>283</v>
      </c>
    </row>
    <row r="779" spans="1:65" s="13" customFormat="1" ht="11.25">
      <c r="B779" s="232"/>
      <c r="C779" s="233"/>
      <c r="D779" s="223" t="s">
        <v>440</v>
      </c>
      <c r="E779" s="234" t="s">
        <v>1</v>
      </c>
      <c r="F779" s="235" t="s">
        <v>4943</v>
      </c>
      <c r="G779" s="233"/>
      <c r="H779" s="236">
        <v>80</v>
      </c>
      <c r="I779" s="237"/>
      <c r="J779" s="233"/>
      <c r="K779" s="233"/>
      <c r="L779" s="238"/>
      <c r="M779" s="239"/>
      <c r="N779" s="240"/>
      <c r="O779" s="240"/>
      <c r="P779" s="240"/>
      <c r="Q779" s="240"/>
      <c r="R779" s="240"/>
      <c r="S779" s="240"/>
      <c r="T779" s="241"/>
      <c r="AT779" s="242" t="s">
        <v>440</v>
      </c>
      <c r="AU779" s="242" t="s">
        <v>93</v>
      </c>
      <c r="AV779" s="13" t="s">
        <v>93</v>
      </c>
      <c r="AW779" s="13" t="s">
        <v>38</v>
      </c>
      <c r="AX779" s="13" t="s">
        <v>83</v>
      </c>
      <c r="AY779" s="242" t="s">
        <v>283</v>
      </c>
    </row>
    <row r="780" spans="1:65" s="14" customFormat="1" ht="11.25">
      <c r="B780" s="243"/>
      <c r="C780" s="244"/>
      <c r="D780" s="223" t="s">
        <v>440</v>
      </c>
      <c r="E780" s="245" t="s">
        <v>1</v>
      </c>
      <c r="F780" s="246" t="s">
        <v>442</v>
      </c>
      <c r="G780" s="244"/>
      <c r="H780" s="247">
        <v>80</v>
      </c>
      <c r="I780" s="248"/>
      <c r="J780" s="244"/>
      <c r="K780" s="244"/>
      <c r="L780" s="249"/>
      <c r="M780" s="250"/>
      <c r="N780" s="251"/>
      <c r="O780" s="251"/>
      <c r="P780" s="251"/>
      <c r="Q780" s="251"/>
      <c r="R780" s="251"/>
      <c r="S780" s="251"/>
      <c r="T780" s="252"/>
      <c r="AT780" s="253" t="s">
        <v>440</v>
      </c>
      <c r="AU780" s="253" t="s">
        <v>93</v>
      </c>
      <c r="AV780" s="14" t="s">
        <v>304</v>
      </c>
      <c r="AW780" s="14" t="s">
        <v>38</v>
      </c>
      <c r="AX780" s="14" t="s">
        <v>91</v>
      </c>
      <c r="AY780" s="253" t="s">
        <v>283</v>
      </c>
    </row>
    <row r="781" spans="1:65" s="2" customFormat="1" ht="16.5" customHeight="1">
      <c r="A781" s="36"/>
      <c r="B781" s="37"/>
      <c r="C781" s="210" t="s">
        <v>970</v>
      </c>
      <c r="D781" s="210" t="s">
        <v>286</v>
      </c>
      <c r="E781" s="211" t="s">
        <v>4944</v>
      </c>
      <c r="F781" s="212" t="s">
        <v>4941</v>
      </c>
      <c r="G781" s="213" t="s">
        <v>347</v>
      </c>
      <c r="H781" s="214">
        <v>95</v>
      </c>
      <c r="I781" s="215"/>
      <c r="J781" s="216">
        <f>ROUND(I781*H781,2)</f>
        <v>0</v>
      </c>
      <c r="K781" s="212" t="s">
        <v>342</v>
      </c>
      <c r="L781" s="41"/>
      <c r="M781" s="217" t="s">
        <v>1</v>
      </c>
      <c r="N781" s="218" t="s">
        <v>48</v>
      </c>
      <c r="O781" s="73"/>
      <c r="P781" s="219">
        <f>O781*H781</f>
        <v>0</v>
      </c>
      <c r="Q781" s="219">
        <v>1.72E-3</v>
      </c>
      <c r="R781" s="219">
        <f>Q781*H781</f>
        <v>0.16339999999999999</v>
      </c>
      <c r="S781" s="219">
        <v>0</v>
      </c>
      <c r="T781" s="220">
        <f>S781*H781</f>
        <v>0</v>
      </c>
      <c r="U781" s="36"/>
      <c r="V781" s="36"/>
      <c r="W781" s="36"/>
      <c r="X781" s="36"/>
      <c r="Y781" s="36"/>
      <c r="Z781" s="36"/>
      <c r="AA781" s="36"/>
      <c r="AB781" s="36"/>
      <c r="AC781" s="36"/>
      <c r="AD781" s="36"/>
      <c r="AE781" s="36"/>
      <c r="AR781" s="221" t="s">
        <v>304</v>
      </c>
      <c r="AT781" s="221" t="s">
        <v>286</v>
      </c>
      <c r="AU781" s="221" t="s">
        <v>93</v>
      </c>
      <c r="AY781" s="18" t="s">
        <v>283</v>
      </c>
      <c r="BE781" s="222">
        <f>IF(N781="základní",J781,0)</f>
        <v>0</v>
      </c>
      <c r="BF781" s="222">
        <f>IF(N781="snížená",J781,0)</f>
        <v>0</v>
      </c>
      <c r="BG781" s="222">
        <f>IF(N781="zákl. přenesená",J781,0)</f>
        <v>0</v>
      </c>
      <c r="BH781" s="222">
        <f>IF(N781="sníž. přenesená",J781,0)</f>
        <v>0</v>
      </c>
      <c r="BI781" s="222">
        <f>IF(N781="nulová",J781,0)</f>
        <v>0</v>
      </c>
      <c r="BJ781" s="18" t="s">
        <v>91</v>
      </c>
      <c r="BK781" s="222">
        <f>ROUND(I781*H781,2)</f>
        <v>0</v>
      </c>
      <c r="BL781" s="18" t="s">
        <v>304</v>
      </c>
      <c r="BM781" s="221" t="s">
        <v>4945</v>
      </c>
    </row>
    <row r="782" spans="1:65" s="2" customFormat="1" ht="39">
      <c r="A782" s="36"/>
      <c r="B782" s="37"/>
      <c r="C782" s="38"/>
      <c r="D782" s="223" t="s">
        <v>293</v>
      </c>
      <c r="E782" s="38"/>
      <c r="F782" s="224" t="s">
        <v>4748</v>
      </c>
      <c r="G782" s="38"/>
      <c r="H782" s="38"/>
      <c r="I782" s="124"/>
      <c r="J782" s="38"/>
      <c r="K782" s="38"/>
      <c r="L782" s="41"/>
      <c r="M782" s="225"/>
      <c r="N782" s="226"/>
      <c r="O782" s="73"/>
      <c r="P782" s="73"/>
      <c r="Q782" s="73"/>
      <c r="R782" s="73"/>
      <c r="S782" s="73"/>
      <c r="T782" s="74"/>
      <c r="U782" s="36"/>
      <c r="V782" s="36"/>
      <c r="W782" s="36"/>
      <c r="X782" s="36"/>
      <c r="Y782" s="36"/>
      <c r="Z782" s="36"/>
      <c r="AA782" s="36"/>
      <c r="AB782" s="36"/>
      <c r="AC782" s="36"/>
      <c r="AD782" s="36"/>
      <c r="AE782" s="36"/>
      <c r="AT782" s="18" t="s">
        <v>293</v>
      </c>
      <c r="AU782" s="18" t="s">
        <v>93</v>
      </c>
    </row>
    <row r="783" spans="1:65" s="15" customFormat="1" ht="11.25">
      <c r="B783" s="254"/>
      <c r="C783" s="255"/>
      <c r="D783" s="223" t="s">
        <v>440</v>
      </c>
      <c r="E783" s="256" t="s">
        <v>1</v>
      </c>
      <c r="F783" s="257" t="s">
        <v>4449</v>
      </c>
      <c r="G783" s="255"/>
      <c r="H783" s="256" t="s">
        <v>1</v>
      </c>
      <c r="I783" s="258"/>
      <c r="J783" s="255"/>
      <c r="K783" s="255"/>
      <c r="L783" s="259"/>
      <c r="M783" s="260"/>
      <c r="N783" s="261"/>
      <c r="O783" s="261"/>
      <c r="P783" s="261"/>
      <c r="Q783" s="261"/>
      <c r="R783" s="261"/>
      <c r="S783" s="261"/>
      <c r="T783" s="262"/>
      <c r="AT783" s="263" t="s">
        <v>440</v>
      </c>
      <c r="AU783" s="263" t="s">
        <v>93</v>
      </c>
      <c r="AV783" s="15" t="s">
        <v>91</v>
      </c>
      <c r="AW783" s="15" t="s">
        <v>38</v>
      </c>
      <c r="AX783" s="15" t="s">
        <v>83</v>
      </c>
      <c r="AY783" s="263" t="s">
        <v>283</v>
      </c>
    </row>
    <row r="784" spans="1:65" s="15" customFormat="1" ht="11.25">
      <c r="B784" s="254"/>
      <c r="C784" s="255"/>
      <c r="D784" s="223" t="s">
        <v>440</v>
      </c>
      <c r="E784" s="256" t="s">
        <v>1</v>
      </c>
      <c r="F784" s="257" t="s">
        <v>4749</v>
      </c>
      <c r="G784" s="255"/>
      <c r="H784" s="256" t="s">
        <v>1</v>
      </c>
      <c r="I784" s="258"/>
      <c r="J784" s="255"/>
      <c r="K784" s="255"/>
      <c r="L784" s="259"/>
      <c r="M784" s="260"/>
      <c r="N784" s="261"/>
      <c r="O784" s="261"/>
      <c r="P784" s="261"/>
      <c r="Q784" s="261"/>
      <c r="R784" s="261"/>
      <c r="S784" s="261"/>
      <c r="T784" s="262"/>
      <c r="AT784" s="263" t="s">
        <v>440</v>
      </c>
      <c r="AU784" s="263" t="s">
        <v>93</v>
      </c>
      <c r="AV784" s="15" t="s">
        <v>91</v>
      </c>
      <c r="AW784" s="15" t="s">
        <v>38</v>
      </c>
      <c r="AX784" s="15" t="s">
        <v>83</v>
      </c>
      <c r="AY784" s="263" t="s">
        <v>283</v>
      </c>
    </row>
    <row r="785" spans="1:65" s="13" customFormat="1" ht="11.25">
      <c r="B785" s="232"/>
      <c r="C785" s="233"/>
      <c r="D785" s="223" t="s">
        <v>440</v>
      </c>
      <c r="E785" s="234" t="s">
        <v>1</v>
      </c>
      <c r="F785" s="235" t="s">
        <v>4946</v>
      </c>
      <c r="G785" s="233"/>
      <c r="H785" s="236">
        <v>95</v>
      </c>
      <c r="I785" s="237"/>
      <c r="J785" s="233"/>
      <c r="K785" s="233"/>
      <c r="L785" s="238"/>
      <c r="M785" s="239"/>
      <c r="N785" s="240"/>
      <c r="O785" s="240"/>
      <c r="P785" s="240"/>
      <c r="Q785" s="240"/>
      <c r="R785" s="240"/>
      <c r="S785" s="240"/>
      <c r="T785" s="241"/>
      <c r="AT785" s="242" t="s">
        <v>440</v>
      </c>
      <c r="AU785" s="242" t="s">
        <v>93</v>
      </c>
      <c r="AV785" s="13" t="s">
        <v>93</v>
      </c>
      <c r="AW785" s="13" t="s">
        <v>38</v>
      </c>
      <c r="AX785" s="13" t="s">
        <v>83</v>
      </c>
      <c r="AY785" s="242" t="s">
        <v>283</v>
      </c>
    </row>
    <row r="786" spans="1:65" s="14" customFormat="1" ht="11.25">
      <c r="B786" s="243"/>
      <c r="C786" s="244"/>
      <c r="D786" s="223" t="s">
        <v>440</v>
      </c>
      <c r="E786" s="245" t="s">
        <v>1</v>
      </c>
      <c r="F786" s="246" t="s">
        <v>442</v>
      </c>
      <c r="G786" s="244"/>
      <c r="H786" s="247">
        <v>95</v>
      </c>
      <c r="I786" s="248"/>
      <c r="J786" s="244"/>
      <c r="K786" s="244"/>
      <c r="L786" s="249"/>
      <c r="M786" s="250"/>
      <c r="N786" s="251"/>
      <c r="O786" s="251"/>
      <c r="P786" s="251"/>
      <c r="Q786" s="251"/>
      <c r="R786" s="251"/>
      <c r="S786" s="251"/>
      <c r="T786" s="252"/>
      <c r="AT786" s="253" t="s">
        <v>440</v>
      </c>
      <c r="AU786" s="253" t="s">
        <v>93</v>
      </c>
      <c r="AV786" s="14" t="s">
        <v>304</v>
      </c>
      <c r="AW786" s="14" t="s">
        <v>38</v>
      </c>
      <c r="AX786" s="14" t="s">
        <v>91</v>
      </c>
      <c r="AY786" s="253" t="s">
        <v>283</v>
      </c>
    </row>
    <row r="787" spans="1:65" s="2" customFormat="1" ht="16.5" customHeight="1">
      <c r="A787" s="36"/>
      <c r="B787" s="37"/>
      <c r="C787" s="210" t="s">
        <v>975</v>
      </c>
      <c r="D787" s="210" t="s">
        <v>286</v>
      </c>
      <c r="E787" s="211" t="s">
        <v>4947</v>
      </c>
      <c r="F787" s="212" t="s">
        <v>4948</v>
      </c>
      <c r="G787" s="213" t="s">
        <v>347</v>
      </c>
      <c r="H787" s="214">
        <v>269</v>
      </c>
      <c r="I787" s="215"/>
      <c r="J787" s="216">
        <f>ROUND(I787*H787,2)</f>
        <v>0</v>
      </c>
      <c r="K787" s="212" t="s">
        <v>342</v>
      </c>
      <c r="L787" s="41"/>
      <c r="M787" s="217" t="s">
        <v>1</v>
      </c>
      <c r="N787" s="218" t="s">
        <v>48</v>
      </c>
      <c r="O787" s="73"/>
      <c r="P787" s="219">
        <f>O787*H787</f>
        <v>0</v>
      </c>
      <c r="Q787" s="219">
        <v>1.72E-3</v>
      </c>
      <c r="R787" s="219">
        <f>Q787*H787</f>
        <v>0.46267999999999998</v>
      </c>
      <c r="S787" s="219">
        <v>0</v>
      </c>
      <c r="T787" s="220">
        <f>S787*H787</f>
        <v>0</v>
      </c>
      <c r="U787" s="36"/>
      <c r="V787" s="36"/>
      <c r="W787" s="36"/>
      <c r="X787" s="36"/>
      <c r="Y787" s="36"/>
      <c r="Z787" s="36"/>
      <c r="AA787" s="36"/>
      <c r="AB787" s="36"/>
      <c r="AC787" s="36"/>
      <c r="AD787" s="36"/>
      <c r="AE787" s="36"/>
      <c r="AR787" s="221" t="s">
        <v>304</v>
      </c>
      <c r="AT787" s="221" t="s">
        <v>286</v>
      </c>
      <c r="AU787" s="221" t="s">
        <v>93</v>
      </c>
      <c r="AY787" s="18" t="s">
        <v>283</v>
      </c>
      <c r="BE787" s="222">
        <f>IF(N787="základní",J787,0)</f>
        <v>0</v>
      </c>
      <c r="BF787" s="222">
        <f>IF(N787="snížená",J787,0)</f>
        <v>0</v>
      </c>
      <c r="BG787" s="222">
        <f>IF(N787="zákl. přenesená",J787,0)</f>
        <v>0</v>
      </c>
      <c r="BH787" s="222">
        <f>IF(N787="sníž. přenesená",J787,0)</f>
        <v>0</v>
      </c>
      <c r="BI787" s="222">
        <f>IF(N787="nulová",J787,0)</f>
        <v>0</v>
      </c>
      <c r="BJ787" s="18" t="s">
        <v>91</v>
      </c>
      <c r="BK787" s="222">
        <f>ROUND(I787*H787,2)</f>
        <v>0</v>
      </c>
      <c r="BL787" s="18" t="s">
        <v>304</v>
      </c>
      <c r="BM787" s="221" t="s">
        <v>4949</v>
      </c>
    </row>
    <row r="788" spans="1:65" s="2" customFormat="1" ht="39">
      <c r="A788" s="36"/>
      <c r="B788" s="37"/>
      <c r="C788" s="38"/>
      <c r="D788" s="223" t="s">
        <v>293</v>
      </c>
      <c r="E788" s="38"/>
      <c r="F788" s="224" t="s">
        <v>4748</v>
      </c>
      <c r="G788" s="38"/>
      <c r="H788" s="38"/>
      <c r="I788" s="124"/>
      <c r="J788" s="38"/>
      <c r="K788" s="38"/>
      <c r="L788" s="41"/>
      <c r="M788" s="225"/>
      <c r="N788" s="226"/>
      <c r="O788" s="73"/>
      <c r="P788" s="73"/>
      <c r="Q788" s="73"/>
      <c r="R788" s="73"/>
      <c r="S788" s="73"/>
      <c r="T788" s="74"/>
      <c r="U788" s="36"/>
      <c r="V788" s="36"/>
      <c r="W788" s="36"/>
      <c r="X788" s="36"/>
      <c r="Y788" s="36"/>
      <c r="Z788" s="36"/>
      <c r="AA788" s="36"/>
      <c r="AB788" s="36"/>
      <c r="AC788" s="36"/>
      <c r="AD788" s="36"/>
      <c r="AE788" s="36"/>
      <c r="AT788" s="18" t="s">
        <v>293</v>
      </c>
      <c r="AU788" s="18" t="s">
        <v>93</v>
      </c>
    </row>
    <row r="789" spans="1:65" s="15" customFormat="1" ht="11.25">
      <c r="B789" s="254"/>
      <c r="C789" s="255"/>
      <c r="D789" s="223" t="s">
        <v>440</v>
      </c>
      <c r="E789" s="256" t="s">
        <v>1</v>
      </c>
      <c r="F789" s="257" t="s">
        <v>4449</v>
      </c>
      <c r="G789" s="255"/>
      <c r="H789" s="256" t="s">
        <v>1</v>
      </c>
      <c r="I789" s="258"/>
      <c r="J789" s="255"/>
      <c r="K789" s="255"/>
      <c r="L789" s="259"/>
      <c r="M789" s="260"/>
      <c r="N789" s="261"/>
      <c r="O789" s="261"/>
      <c r="P789" s="261"/>
      <c r="Q789" s="261"/>
      <c r="R789" s="261"/>
      <c r="S789" s="261"/>
      <c r="T789" s="262"/>
      <c r="AT789" s="263" t="s">
        <v>440</v>
      </c>
      <c r="AU789" s="263" t="s">
        <v>93</v>
      </c>
      <c r="AV789" s="15" t="s">
        <v>91</v>
      </c>
      <c r="AW789" s="15" t="s">
        <v>38</v>
      </c>
      <c r="AX789" s="15" t="s">
        <v>83</v>
      </c>
      <c r="AY789" s="263" t="s">
        <v>283</v>
      </c>
    </row>
    <row r="790" spans="1:65" s="15" customFormat="1" ht="11.25">
      <c r="B790" s="254"/>
      <c r="C790" s="255"/>
      <c r="D790" s="223" t="s">
        <v>440</v>
      </c>
      <c r="E790" s="256" t="s">
        <v>1</v>
      </c>
      <c r="F790" s="257" t="s">
        <v>4749</v>
      </c>
      <c r="G790" s="255"/>
      <c r="H790" s="256" t="s">
        <v>1</v>
      </c>
      <c r="I790" s="258"/>
      <c r="J790" s="255"/>
      <c r="K790" s="255"/>
      <c r="L790" s="259"/>
      <c r="M790" s="260"/>
      <c r="N790" s="261"/>
      <c r="O790" s="261"/>
      <c r="P790" s="261"/>
      <c r="Q790" s="261"/>
      <c r="R790" s="261"/>
      <c r="S790" s="261"/>
      <c r="T790" s="262"/>
      <c r="AT790" s="263" t="s">
        <v>440</v>
      </c>
      <c r="AU790" s="263" t="s">
        <v>93</v>
      </c>
      <c r="AV790" s="15" t="s">
        <v>91</v>
      </c>
      <c r="AW790" s="15" t="s">
        <v>38</v>
      </c>
      <c r="AX790" s="15" t="s">
        <v>83</v>
      </c>
      <c r="AY790" s="263" t="s">
        <v>283</v>
      </c>
    </row>
    <row r="791" spans="1:65" s="13" customFormat="1" ht="11.25">
      <c r="B791" s="232"/>
      <c r="C791" s="233"/>
      <c r="D791" s="223" t="s">
        <v>440</v>
      </c>
      <c r="E791" s="234" t="s">
        <v>1</v>
      </c>
      <c r="F791" s="235" t="s">
        <v>4950</v>
      </c>
      <c r="G791" s="233"/>
      <c r="H791" s="236">
        <v>269</v>
      </c>
      <c r="I791" s="237"/>
      <c r="J791" s="233"/>
      <c r="K791" s="233"/>
      <c r="L791" s="238"/>
      <c r="M791" s="239"/>
      <c r="N791" s="240"/>
      <c r="O791" s="240"/>
      <c r="P791" s="240"/>
      <c r="Q791" s="240"/>
      <c r="R791" s="240"/>
      <c r="S791" s="240"/>
      <c r="T791" s="241"/>
      <c r="AT791" s="242" t="s">
        <v>440</v>
      </c>
      <c r="AU791" s="242" t="s">
        <v>93</v>
      </c>
      <c r="AV791" s="13" t="s">
        <v>93</v>
      </c>
      <c r="AW791" s="13" t="s">
        <v>38</v>
      </c>
      <c r="AX791" s="13" t="s">
        <v>83</v>
      </c>
      <c r="AY791" s="242" t="s">
        <v>283</v>
      </c>
    </row>
    <row r="792" spans="1:65" s="14" customFormat="1" ht="11.25">
      <c r="B792" s="243"/>
      <c r="C792" s="244"/>
      <c r="D792" s="223" t="s">
        <v>440</v>
      </c>
      <c r="E792" s="245" t="s">
        <v>1</v>
      </c>
      <c r="F792" s="246" t="s">
        <v>442</v>
      </c>
      <c r="G792" s="244"/>
      <c r="H792" s="247">
        <v>269</v>
      </c>
      <c r="I792" s="248"/>
      <c r="J792" s="244"/>
      <c r="K792" s="244"/>
      <c r="L792" s="249"/>
      <c r="M792" s="250"/>
      <c r="N792" s="251"/>
      <c r="O792" s="251"/>
      <c r="P792" s="251"/>
      <c r="Q792" s="251"/>
      <c r="R792" s="251"/>
      <c r="S792" s="251"/>
      <c r="T792" s="252"/>
      <c r="AT792" s="253" t="s">
        <v>440</v>
      </c>
      <c r="AU792" s="253" t="s">
        <v>93</v>
      </c>
      <c r="AV792" s="14" t="s">
        <v>304</v>
      </c>
      <c r="AW792" s="14" t="s">
        <v>38</v>
      </c>
      <c r="AX792" s="14" t="s">
        <v>91</v>
      </c>
      <c r="AY792" s="253" t="s">
        <v>283</v>
      </c>
    </row>
    <row r="793" spans="1:65" s="2" customFormat="1" ht="16.5" customHeight="1">
      <c r="A793" s="36"/>
      <c r="B793" s="37"/>
      <c r="C793" s="210" t="s">
        <v>981</v>
      </c>
      <c r="D793" s="210" t="s">
        <v>286</v>
      </c>
      <c r="E793" s="211" t="s">
        <v>4951</v>
      </c>
      <c r="F793" s="212" t="s">
        <v>4952</v>
      </c>
      <c r="G793" s="213" t="s">
        <v>347</v>
      </c>
      <c r="H793" s="214">
        <v>3.2</v>
      </c>
      <c r="I793" s="215"/>
      <c r="J793" s="216">
        <f>ROUND(I793*H793,2)</f>
        <v>0</v>
      </c>
      <c r="K793" s="212" t="s">
        <v>1</v>
      </c>
      <c r="L793" s="41"/>
      <c r="M793" s="217" t="s">
        <v>1</v>
      </c>
      <c r="N793" s="218" t="s">
        <v>48</v>
      </c>
      <c r="O793" s="73"/>
      <c r="P793" s="219">
        <f>O793*H793</f>
        <v>0</v>
      </c>
      <c r="Q793" s="219">
        <v>1.72E-3</v>
      </c>
      <c r="R793" s="219">
        <f>Q793*H793</f>
        <v>5.5040000000000002E-3</v>
      </c>
      <c r="S793" s="219">
        <v>0</v>
      </c>
      <c r="T793" s="220">
        <f>S793*H793</f>
        <v>0</v>
      </c>
      <c r="U793" s="36"/>
      <c r="V793" s="36"/>
      <c r="W793" s="36"/>
      <c r="X793" s="36"/>
      <c r="Y793" s="36"/>
      <c r="Z793" s="36"/>
      <c r="AA793" s="36"/>
      <c r="AB793" s="36"/>
      <c r="AC793" s="36"/>
      <c r="AD793" s="36"/>
      <c r="AE793" s="36"/>
      <c r="AR793" s="221" t="s">
        <v>304</v>
      </c>
      <c r="AT793" s="221" t="s">
        <v>286</v>
      </c>
      <c r="AU793" s="221" t="s">
        <v>93</v>
      </c>
      <c r="AY793" s="18" t="s">
        <v>283</v>
      </c>
      <c r="BE793" s="222">
        <f>IF(N793="základní",J793,0)</f>
        <v>0</v>
      </c>
      <c r="BF793" s="222">
        <f>IF(N793="snížená",J793,0)</f>
        <v>0</v>
      </c>
      <c r="BG793" s="222">
        <f>IF(N793="zákl. přenesená",J793,0)</f>
        <v>0</v>
      </c>
      <c r="BH793" s="222">
        <f>IF(N793="sníž. přenesená",J793,0)</f>
        <v>0</v>
      </c>
      <c r="BI793" s="222">
        <f>IF(N793="nulová",J793,0)</f>
        <v>0</v>
      </c>
      <c r="BJ793" s="18" t="s">
        <v>91</v>
      </c>
      <c r="BK793" s="222">
        <f>ROUND(I793*H793,2)</f>
        <v>0</v>
      </c>
      <c r="BL793" s="18" t="s">
        <v>304</v>
      </c>
      <c r="BM793" s="221" t="s">
        <v>4953</v>
      </c>
    </row>
    <row r="794" spans="1:65" s="2" customFormat="1" ht="39">
      <c r="A794" s="36"/>
      <c r="B794" s="37"/>
      <c r="C794" s="38"/>
      <c r="D794" s="223" t="s">
        <v>293</v>
      </c>
      <c r="E794" s="38"/>
      <c r="F794" s="224" t="s">
        <v>4748</v>
      </c>
      <c r="G794" s="38"/>
      <c r="H794" s="38"/>
      <c r="I794" s="124"/>
      <c r="J794" s="38"/>
      <c r="K794" s="38"/>
      <c r="L794" s="41"/>
      <c r="M794" s="225"/>
      <c r="N794" s="226"/>
      <c r="O794" s="73"/>
      <c r="P794" s="73"/>
      <c r="Q794" s="73"/>
      <c r="R794" s="73"/>
      <c r="S794" s="73"/>
      <c r="T794" s="74"/>
      <c r="U794" s="36"/>
      <c r="V794" s="36"/>
      <c r="W794" s="36"/>
      <c r="X794" s="36"/>
      <c r="Y794" s="36"/>
      <c r="Z794" s="36"/>
      <c r="AA794" s="36"/>
      <c r="AB794" s="36"/>
      <c r="AC794" s="36"/>
      <c r="AD794" s="36"/>
      <c r="AE794" s="36"/>
      <c r="AT794" s="18" t="s">
        <v>293</v>
      </c>
      <c r="AU794" s="18" t="s">
        <v>93</v>
      </c>
    </row>
    <row r="795" spans="1:65" s="15" customFormat="1" ht="11.25">
      <c r="B795" s="254"/>
      <c r="C795" s="255"/>
      <c r="D795" s="223" t="s">
        <v>440</v>
      </c>
      <c r="E795" s="256" t="s">
        <v>1</v>
      </c>
      <c r="F795" s="257" t="s">
        <v>4449</v>
      </c>
      <c r="G795" s="255"/>
      <c r="H795" s="256" t="s">
        <v>1</v>
      </c>
      <c r="I795" s="258"/>
      <c r="J795" s="255"/>
      <c r="K795" s="255"/>
      <c r="L795" s="259"/>
      <c r="M795" s="260"/>
      <c r="N795" s="261"/>
      <c r="O795" s="261"/>
      <c r="P795" s="261"/>
      <c r="Q795" s="261"/>
      <c r="R795" s="261"/>
      <c r="S795" s="261"/>
      <c r="T795" s="262"/>
      <c r="AT795" s="263" t="s">
        <v>440</v>
      </c>
      <c r="AU795" s="263" t="s">
        <v>93</v>
      </c>
      <c r="AV795" s="15" t="s">
        <v>91</v>
      </c>
      <c r="AW795" s="15" t="s">
        <v>38</v>
      </c>
      <c r="AX795" s="15" t="s">
        <v>83</v>
      </c>
      <c r="AY795" s="263" t="s">
        <v>283</v>
      </c>
    </row>
    <row r="796" spans="1:65" s="15" customFormat="1" ht="11.25">
      <c r="B796" s="254"/>
      <c r="C796" s="255"/>
      <c r="D796" s="223" t="s">
        <v>440</v>
      </c>
      <c r="E796" s="256" t="s">
        <v>1</v>
      </c>
      <c r="F796" s="257" t="s">
        <v>4749</v>
      </c>
      <c r="G796" s="255"/>
      <c r="H796" s="256" t="s">
        <v>1</v>
      </c>
      <c r="I796" s="258"/>
      <c r="J796" s="255"/>
      <c r="K796" s="255"/>
      <c r="L796" s="259"/>
      <c r="M796" s="260"/>
      <c r="N796" s="261"/>
      <c r="O796" s="261"/>
      <c r="P796" s="261"/>
      <c r="Q796" s="261"/>
      <c r="R796" s="261"/>
      <c r="S796" s="261"/>
      <c r="T796" s="262"/>
      <c r="AT796" s="263" t="s">
        <v>440</v>
      </c>
      <c r="AU796" s="263" t="s">
        <v>93</v>
      </c>
      <c r="AV796" s="15" t="s">
        <v>91</v>
      </c>
      <c r="AW796" s="15" t="s">
        <v>38</v>
      </c>
      <c r="AX796" s="15" t="s">
        <v>83</v>
      </c>
      <c r="AY796" s="263" t="s">
        <v>283</v>
      </c>
    </row>
    <row r="797" spans="1:65" s="13" customFormat="1" ht="11.25">
      <c r="B797" s="232"/>
      <c r="C797" s="233"/>
      <c r="D797" s="223" t="s">
        <v>440</v>
      </c>
      <c r="E797" s="234" t="s">
        <v>1</v>
      </c>
      <c r="F797" s="235" t="s">
        <v>4954</v>
      </c>
      <c r="G797" s="233"/>
      <c r="H797" s="236">
        <v>3.2</v>
      </c>
      <c r="I797" s="237"/>
      <c r="J797" s="233"/>
      <c r="K797" s="233"/>
      <c r="L797" s="238"/>
      <c r="M797" s="239"/>
      <c r="N797" s="240"/>
      <c r="O797" s="240"/>
      <c r="P797" s="240"/>
      <c r="Q797" s="240"/>
      <c r="R797" s="240"/>
      <c r="S797" s="240"/>
      <c r="T797" s="241"/>
      <c r="AT797" s="242" t="s">
        <v>440</v>
      </c>
      <c r="AU797" s="242" t="s">
        <v>93</v>
      </c>
      <c r="AV797" s="13" t="s">
        <v>93</v>
      </c>
      <c r="AW797" s="13" t="s">
        <v>38</v>
      </c>
      <c r="AX797" s="13" t="s">
        <v>83</v>
      </c>
      <c r="AY797" s="242" t="s">
        <v>283</v>
      </c>
    </row>
    <row r="798" spans="1:65" s="14" customFormat="1" ht="11.25">
      <c r="B798" s="243"/>
      <c r="C798" s="244"/>
      <c r="D798" s="223" t="s">
        <v>440</v>
      </c>
      <c r="E798" s="245" t="s">
        <v>1</v>
      </c>
      <c r="F798" s="246" t="s">
        <v>442</v>
      </c>
      <c r="G798" s="244"/>
      <c r="H798" s="247">
        <v>3.2</v>
      </c>
      <c r="I798" s="248"/>
      <c r="J798" s="244"/>
      <c r="K798" s="244"/>
      <c r="L798" s="249"/>
      <c r="M798" s="250"/>
      <c r="N798" s="251"/>
      <c r="O798" s="251"/>
      <c r="P798" s="251"/>
      <c r="Q798" s="251"/>
      <c r="R798" s="251"/>
      <c r="S798" s="251"/>
      <c r="T798" s="252"/>
      <c r="AT798" s="253" t="s">
        <v>440</v>
      </c>
      <c r="AU798" s="253" t="s">
        <v>93</v>
      </c>
      <c r="AV798" s="14" t="s">
        <v>304</v>
      </c>
      <c r="AW798" s="14" t="s">
        <v>38</v>
      </c>
      <c r="AX798" s="14" t="s">
        <v>91</v>
      </c>
      <c r="AY798" s="253" t="s">
        <v>283</v>
      </c>
    </row>
    <row r="799" spans="1:65" s="2" customFormat="1" ht="16.5" customHeight="1">
      <c r="A799" s="36"/>
      <c r="B799" s="37"/>
      <c r="C799" s="210" t="s">
        <v>996</v>
      </c>
      <c r="D799" s="210" t="s">
        <v>286</v>
      </c>
      <c r="E799" s="211" t="s">
        <v>4955</v>
      </c>
      <c r="F799" s="212" t="s">
        <v>4956</v>
      </c>
      <c r="G799" s="213" t="s">
        <v>347</v>
      </c>
      <c r="H799" s="214">
        <v>49</v>
      </c>
      <c r="I799" s="215"/>
      <c r="J799" s="216">
        <f>ROUND(I799*H799,2)</f>
        <v>0</v>
      </c>
      <c r="K799" s="212" t="s">
        <v>1</v>
      </c>
      <c r="L799" s="41"/>
      <c r="M799" s="217" t="s">
        <v>1</v>
      </c>
      <c r="N799" s="218" t="s">
        <v>48</v>
      </c>
      <c r="O799" s="73"/>
      <c r="P799" s="219">
        <f>O799*H799</f>
        <v>0</v>
      </c>
      <c r="Q799" s="219">
        <v>1.72E-3</v>
      </c>
      <c r="R799" s="219">
        <f>Q799*H799</f>
        <v>8.4279999999999994E-2</v>
      </c>
      <c r="S799" s="219">
        <v>0</v>
      </c>
      <c r="T799" s="220">
        <f>S799*H799</f>
        <v>0</v>
      </c>
      <c r="U799" s="36"/>
      <c r="V799" s="36"/>
      <c r="W799" s="36"/>
      <c r="X799" s="36"/>
      <c r="Y799" s="36"/>
      <c r="Z799" s="36"/>
      <c r="AA799" s="36"/>
      <c r="AB799" s="36"/>
      <c r="AC799" s="36"/>
      <c r="AD799" s="36"/>
      <c r="AE799" s="36"/>
      <c r="AR799" s="221" t="s">
        <v>304</v>
      </c>
      <c r="AT799" s="221" t="s">
        <v>286</v>
      </c>
      <c r="AU799" s="221" t="s">
        <v>93</v>
      </c>
      <c r="AY799" s="18" t="s">
        <v>283</v>
      </c>
      <c r="BE799" s="222">
        <f>IF(N799="základní",J799,0)</f>
        <v>0</v>
      </c>
      <c r="BF799" s="222">
        <f>IF(N799="snížená",J799,0)</f>
        <v>0</v>
      </c>
      <c r="BG799" s="222">
        <f>IF(N799="zákl. přenesená",J799,0)</f>
        <v>0</v>
      </c>
      <c r="BH799" s="222">
        <f>IF(N799="sníž. přenesená",J799,0)</f>
        <v>0</v>
      </c>
      <c r="BI799" s="222">
        <f>IF(N799="nulová",J799,0)</f>
        <v>0</v>
      </c>
      <c r="BJ799" s="18" t="s">
        <v>91</v>
      </c>
      <c r="BK799" s="222">
        <f>ROUND(I799*H799,2)</f>
        <v>0</v>
      </c>
      <c r="BL799" s="18" t="s">
        <v>304</v>
      </c>
      <c r="BM799" s="221" t="s">
        <v>4957</v>
      </c>
    </row>
    <row r="800" spans="1:65" s="2" customFormat="1" ht="39">
      <c r="A800" s="36"/>
      <c r="B800" s="37"/>
      <c r="C800" s="38"/>
      <c r="D800" s="223" t="s">
        <v>293</v>
      </c>
      <c r="E800" s="38"/>
      <c r="F800" s="224" t="s">
        <v>4748</v>
      </c>
      <c r="G800" s="38"/>
      <c r="H800" s="38"/>
      <c r="I800" s="124"/>
      <c r="J800" s="38"/>
      <c r="K800" s="38"/>
      <c r="L800" s="41"/>
      <c r="M800" s="225"/>
      <c r="N800" s="226"/>
      <c r="O800" s="73"/>
      <c r="P800" s="73"/>
      <c r="Q800" s="73"/>
      <c r="R800" s="73"/>
      <c r="S800" s="73"/>
      <c r="T800" s="74"/>
      <c r="U800" s="36"/>
      <c r="V800" s="36"/>
      <c r="W800" s="36"/>
      <c r="X800" s="36"/>
      <c r="Y800" s="36"/>
      <c r="Z800" s="36"/>
      <c r="AA800" s="36"/>
      <c r="AB800" s="36"/>
      <c r="AC800" s="36"/>
      <c r="AD800" s="36"/>
      <c r="AE800" s="36"/>
      <c r="AT800" s="18" t="s">
        <v>293</v>
      </c>
      <c r="AU800" s="18" t="s">
        <v>93</v>
      </c>
    </row>
    <row r="801" spans="1:65" s="15" customFormat="1" ht="11.25">
      <c r="B801" s="254"/>
      <c r="C801" s="255"/>
      <c r="D801" s="223" t="s">
        <v>440</v>
      </c>
      <c r="E801" s="256" t="s">
        <v>1</v>
      </c>
      <c r="F801" s="257" t="s">
        <v>4449</v>
      </c>
      <c r="G801" s="255"/>
      <c r="H801" s="256" t="s">
        <v>1</v>
      </c>
      <c r="I801" s="258"/>
      <c r="J801" s="255"/>
      <c r="K801" s="255"/>
      <c r="L801" s="259"/>
      <c r="M801" s="260"/>
      <c r="N801" s="261"/>
      <c r="O801" s="261"/>
      <c r="P801" s="261"/>
      <c r="Q801" s="261"/>
      <c r="R801" s="261"/>
      <c r="S801" s="261"/>
      <c r="T801" s="262"/>
      <c r="AT801" s="263" t="s">
        <v>440</v>
      </c>
      <c r="AU801" s="263" t="s">
        <v>93</v>
      </c>
      <c r="AV801" s="15" t="s">
        <v>91</v>
      </c>
      <c r="AW801" s="15" t="s">
        <v>38</v>
      </c>
      <c r="AX801" s="15" t="s">
        <v>83</v>
      </c>
      <c r="AY801" s="263" t="s">
        <v>283</v>
      </c>
    </row>
    <row r="802" spans="1:65" s="15" customFormat="1" ht="11.25">
      <c r="B802" s="254"/>
      <c r="C802" s="255"/>
      <c r="D802" s="223" t="s">
        <v>440</v>
      </c>
      <c r="E802" s="256" t="s">
        <v>1</v>
      </c>
      <c r="F802" s="257" t="s">
        <v>4749</v>
      </c>
      <c r="G802" s="255"/>
      <c r="H802" s="256" t="s">
        <v>1</v>
      </c>
      <c r="I802" s="258"/>
      <c r="J802" s="255"/>
      <c r="K802" s="255"/>
      <c r="L802" s="259"/>
      <c r="M802" s="260"/>
      <c r="N802" s="261"/>
      <c r="O802" s="261"/>
      <c r="P802" s="261"/>
      <c r="Q802" s="261"/>
      <c r="R802" s="261"/>
      <c r="S802" s="261"/>
      <c r="T802" s="262"/>
      <c r="AT802" s="263" t="s">
        <v>440</v>
      </c>
      <c r="AU802" s="263" t="s">
        <v>93</v>
      </c>
      <c r="AV802" s="15" t="s">
        <v>91</v>
      </c>
      <c r="AW802" s="15" t="s">
        <v>38</v>
      </c>
      <c r="AX802" s="15" t="s">
        <v>83</v>
      </c>
      <c r="AY802" s="263" t="s">
        <v>283</v>
      </c>
    </row>
    <row r="803" spans="1:65" s="13" customFormat="1" ht="11.25">
      <c r="B803" s="232"/>
      <c r="C803" s="233"/>
      <c r="D803" s="223" t="s">
        <v>440</v>
      </c>
      <c r="E803" s="234" t="s">
        <v>1</v>
      </c>
      <c r="F803" s="235" t="s">
        <v>4958</v>
      </c>
      <c r="G803" s="233"/>
      <c r="H803" s="236">
        <v>49</v>
      </c>
      <c r="I803" s="237"/>
      <c r="J803" s="233"/>
      <c r="K803" s="233"/>
      <c r="L803" s="238"/>
      <c r="M803" s="239"/>
      <c r="N803" s="240"/>
      <c r="O803" s="240"/>
      <c r="P803" s="240"/>
      <c r="Q803" s="240"/>
      <c r="R803" s="240"/>
      <c r="S803" s="240"/>
      <c r="T803" s="241"/>
      <c r="AT803" s="242" t="s">
        <v>440</v>
      </c>
      <c r="AU803" s="242" t="s">
        <v>93</v>
      </c>
      <c r="AV803" s="13" t="s">
        <v>93</v>
      </c>
      <c r="AW803" s="13" t="s">
        <v>38</v>
      </c>
      <c r="AX803" s="13" t="s">
        <v>83</v>
      </c>
      <c r="AY803" s="242" t="s">
        <v>283</v>
      </c>
    </row>
    <row r="804" spans="1:65" s="14" customFormat="1" ht="11.25">
      <c r="B804" s="243"/>
      <c r="C804" s="244"/>
      <c r="D804" s="223" t="s">
        <v>440</v>
      </c>
      <c r="E804" s="245" t="s">
        <v>1</v>
      </c>
      <c r="F804" s="246" t="s">
        <v>442</v>
      </c>
      <c r="G804" s="244"/>
      <c r="H804" s="247">
        <v>49</v>
      </c>
      <c r="I804" s="248"/>
      <c r="J804" s="244"/>
      <c r="K804" s="244"/>
      <c r="L804" s="249"/>
      <c r="M804" s="250"/>
      <c r="N804" s="251"/>
      <c r="O804" s="251"/>
      <c r="P804" s="251"/>
      <c r="Q804" s="251"/>
      <c r="R804" s="251"/>
      <c r="S804" s="251"/>
      <c r="T804" s="252"/>
      <c r="AT804" s="253" t="s">
        <v>440</v>
      </c>
      <c r="AU804" s="253" t="s">
        <v>93</v>
      </c>
      <c r="AV804" s="14" t="s">
        <v>304</v>
      </c>
      <c r="AW804" s="14" t="s">
        <v>38</v>
      </c>
      <c r="AX804" s="14" t="s">
        <v>91</v>
      </c>
      <c r="AY804" s="253" t="s">
        <v>283</v>
      </c>
    </row>
    <row r="805" spans="1:65" s="2" customFormat="1" ht="16.5" customHeight="1">
      <c r="A805" s="36"/>
      <c r="B805" s="37"/>
      <c r="C805" s="210" t="s">
        <v>1005</v>
      </c>
      <c r="D805" s="210" t="s">
        <v>286</v>
      </c>
      <c r="E805" s="211" t="s">
        <v>4959</v>
      </c>
      <c r="F805" s="212" t="s">
        <v>4960</v>
      </c>
      <c r="G805" s="213" t="s">
        <v>347</v>
      </c>
      <c r="H805" s="214">
        <v>30</v>
      </c>
      <c r="I805" s="215"/>
      <c r="J805" s="216">
        <f>ROUND(I805*H805,2)</f>
        <v>0</v>
      </c>
      <c r="K805" s="212" t="s">
        <v>1</v>
      </c>
      <c r="L805" s="41"/>
      <c r="M805" s="217" t="s">
        <v>1</v>
      </c>
      <c r="N805" s="218" t="s">
        <v>48</v>
      </c>
      <c r="O805" s="73"/>
      <c r="P805" s="219">
        <f>O805*H805</f>
        <v>0</v>
      </c>
      <c r="Q805" s="219">
        <v>1.72E-3</v>
      </c>
      <c r="R805" s="219">
        <f>Q805*H805</f>
        <v>5.16E-2</v>
      </c>
      <c r="S805" s="219">
        <v>0</v>
      </c>
      <c r="T805" s="220">
        <f>S805*H805</f>
        <v>0</v>
      </c>
      <c r="U805" s="36"/>
      <c r="V805" s="36"/>
      <c r="W805" s="36"/>
      <c r="X805" s="36"/>
      <c r="Y805" s="36"/>
      <c r="Z805" s="36"/>
      <c r="AA805" s="36"/>
      <c r="AB805" s="36"/>
      <c r="AC805" s="36"/>
      <c r="AD805" s="36"/>
      <c r="AE805" s="36"/>
      <c r="AR805" s="221" t="s">
        <v>304</v>
      </c>
      <c r="AT805" s="221" t="s">
        <v>286</v>
      </c>
      <c r="AU805" s="221" t="s">
        <v>93</v>
      </c>
      <c r="AY805" s="18" t="s">
        <v>283</v>
      </c>
      <c r="BE805" s="222">
        <f>IF(N805="základní",J805,0)</f>
        <v>0</v>
      </c>
      <c r="BF805" s="222">
        <f>IF(N805="snížená",J805,0)</f>
        <v>0</v>
      </c>
      <c r="BG805" s="222">
        <f>IF(N805="zákl. přenesená",J805,0)</f>
        <v>0</v>
      </c>
      <c r="BH805" s="222">
        <f>IF(N805="sníž. přenesená",J805,0)</f>
        <v>0</v>
      </c>
      <c r="BI805" s="222">
        <f>IF(N805="nulová",J805,0)</f>
        <v>0</v>
      </c>
      <c r="BJ805" s="18" t="s">
        <v>91</v>
      </c>
      <c r="BK805" s="222">
        <f>ROUND(I805*H805,2)</f>
        <v>0</v>
      </c>
      <c r="BL805" s="18" t="s">
        <v>304</v>
      </c>
      <c r="BM805" s="221" t="s">
        <v>4961</v>
      </c>
    </row>
    <row r="806" spans="1:65" s="2" customFormat="1" ht="39">
      <c r="A806" s="36"/>
      <c r="B806" s="37"/>
      <c r="C806" s="38"/>
      <c r="D806" s="223" t="s">
        <v>293</v>
      </c>
      <c r="E806" s="38"/>
      <c r="F806" s="224" t="s">
        <v>4748</v>
      </c>
      <c r="G806" s="38"/>
      <c r="H806" s="38"/>
      <c r="I806" s="124"/>
      <c r="J806" s="38"/>
      <c r="K806" s="38"/>
      <c r="L806" s="41"/>
      <c r="M806" s="225"/>
      <c r="N806" s="226"/>
      <c r="O806" s="73"/>
      <c r="P806" s="73"/>
      <c r="Q806" s="73"/>
      <c r="R806" s="73"/>
      <c r="S806" s="73"/>
      <c r="T806" s="74"/>
      <c r="U806" s="36"/>
      <c r="V806" s="36"/>
      <c r="W806" s="36"/>
      <c r="X806" s="36"/>
      <c r="Y806" s="36"/>
      <c r="Z806" s="36"/>
      <c r="AA806" s="36"/>
      <c r="AB806" s="36"/>
      <c r="AC806" s="36"/>
      <c r="AD806" s="36"/>
      <c r="AE806" s="36"/>
      <c r="AT806" s="18" t="s">
        <v>293</v>
      </c>
      <c r="AU806" s="18" t="s">
        <v>93</v>
      </c>
    </row>
    <row r="807" spans="1:65" s="15" customFormat="1" ht="11.25">
      <c r="B807" s="254"/>
      <c r="C807" s="255"/>
      <c r="D807" s="223" t="s">
        <v>440</v>
      </c>
      <c r="E807" s="256" t="s">
        <v>1</v>
      </c>
      <c r="F807" s="257" t="s">
        <v>4449</v>
      </c>
      <c r="G807" s="255"/>
      <c r="H807" s="256" t="s">
        <v>1</v>
      </c>
      <c r="I807" s="258"/>
      <c r="J807" s="255"/>
      <c r="K807" s="255"/>
      <c r="L807" s="259"/>
      <c r="M807" s="260"/>
      <c r="N807" s="261"/>
      <c r="O807" s="261"/>
      <c r="P807" s="261"/>
      <c r="Q807" s="261"/>
      <c r="R807" s="261"/>
      <c r="S807" s="261"/>
      <c r="T807" s="262"/>
      <c r="AT807" s="263" t="s">
        <v>440</v>
      </c>
      <c r="AU807" s="263" t="s">
        <v>93</v>
      </c>
      <c r="AV807" s="15" t="s">
        <v>91</v>
      </c>
      <c r="AW807" s="15" t="s">
        <v>38</v>
      </c>
      <c r="AX807" s="15" t="s">
        <v>83</v>
      </c>
      <c r="AY807" s="263" t="s">
        <v>283</v>
      </c>
    </row>
    <row r="808" spans="1:65" s="15" customFormat="1" ht="11.25">
      <c r="B808" s="254"/>
      <c r="C808" s="255"/>
      <c r="D808" s="223" t="s">
        <v>440</v>
      </c>
      <c r="E808" s="256" t="s">
        <v>1</v>
      </c>
      <c r="F808" s="257" t="s">
        <v>4749</v>
      </c>
      <c r="G808" s="255"/>
      <c r="H808" s="256" t="s">
        <v>1</v>
      </c>
      <c r="I808" s="258"/>
      <c r="J808" s="255"/>
      <c r="K808" s="255"/>
      <c r="L808" s="259"/>
      <c r="M808" s="260"/>
      <c r="N808" s="261"/>
      <c r="O808" s="261"/>
      <c r="P808" s="261"/>
      <c r="Q808" s="261"/>
      <c r="R808" s="261"/>
      <c r="S808" s="261"/>
      <c r="T808" s="262"/>
      <c r="AT808" s="263" t="s">
        <v>440</v>
      </c>
      <c r="AU808" s="263" t="s">
        <v>93</v>
      </c>
      <c r="AV808" s="15" t="s">
        <v>91</v>
      </c>
      <c r="AW808" s="15" t="s">
        <v>38</v>
      </c>
      <c r="AX808" s="15" t="s">
        <v>83</v>
      </c>
      <c r="AY808" s="263" t="s">
        <v>283</v>
      </c>
    </row>
    <row r="809" spans="1:65" s="13" customFormat="1" ht="11.25">
      <c r="B809" s="232"/>
      <c r="C809" s="233"/>
      <c r="D809" s="223" t="s">
        <v>440</v>
      </c>
      <c r="E809" s="234" t="s">
        <v>1</v>
      </c>
      <c r="F809" s="235" t="s">
        <v>4962</v>
      </c>
      <c r="G809" s="233"/>
      <c r="H809" s="236">
        <v>30</v>
      </c>
      <c r="I809" s="237"/>
      <c r="J809" s="233"/>
      <c r="K809" s="233"/>
      <c r="L809" s="238"/>
      <c r="M809" s="239"/>
      <c r="N809" s="240"/>
      <c r="O809" s="240"/>
      <c r="P809" s="240"/>
      <c r="Q809" s="240"/>
      <c r="R809" s="240"/>
      <c r="S809" s="240"/>
      <c r="T809" s="241"/>
      <c r="AT809" s="242" t="s">
        <v>440</v>
      </c>
      <c r="AU809" s="242" t="s">
        <v>93</v>
      </c>
      <c r="AV809" s="13" t="s">
        <v>93</v>
      </c>
      <c r="AW809" s="13" t="s">
        <v>38</v>
      </c>
      <c r="AX809" s="13" t="s">
        <v>83</v>
      </c>
      <c r="AY809" s="242" t="s">
        <v>283</v>
      </c>
    </row>
    <row r="810" spans="1:65" s="14" customFormat="1" ht="11.25">
      <c r="B810" s="243"/>
      <c r="C810" s="244"/>
      <c r="D810" s="223" t="s">
        <v>440</v>
      </c>
      <c r="E810" s="245" t="s">
        <v>1</v>
      </c>
      <c r="F810" s="246" t="s">
        <v>442</v>
      </c>
      <c r="G810" s="244"/>
      <c r="H810" s="247">
        <v>30</v>
      </c>
      <c r="I810" s="248"/>
      <c r="J810" s="244"/>
      <c r="K810" s="244"/>
      <c r="L810" s="249"/>
      <c r="M810" s="250"/>
      <c r="N810" s="251"/>
      <c r="O810" s="251"/>
      <c r="P810" s="251"/>
      <c r="Q810" s="251"/>
      <c r="R810" s="251"/>
      <c r="S810" s="251"/>
      <c r="T810" s="252"/>
      <c r="AT810" s="253" t="s">
        <v>440</v>
      </c>
      <c r="AU810" s="253" t="s">
        <v>93</v>
      </c>
      <c r="AV810" s="14" t="s">
        <v>304</v>
      </c>
      <c r="AW810" s="14" t="s">
        <v>38</v>
      </c>
      <c r="AX810" s="14" t="s">
        <v>91</v>
      </c>
      <c r="AY810" s="253" t="s">
        <v>283</v>
      </c>
    </row>
    <row r="811" spans="1:65" s="2" customFormat="1" ht="16.5" customHeight="1">
      <c r="A811" s="36"/>
      <c r="B811" s="37"/>
      <c r="C811" s="210" t="s">
        <v>1009</v>
      </c>
      <c r="D811" s="210" t="s">
        <v>286</v>
      </c>
      <c r="E811" s="211" t="s">
        <v>4963</v>
      </c>
      <c r="F811" s="212" t="s">
        <v>4964</v>
      </c>
      <c r="G811" s="213" t="s">
        <v>347</v>
      </c>
      <c r="H811" s="214">
        <v>114.2</v>
      </c>
      <c r="I811" s="215"/>
      <c r="J811" s="216">
        <f>ROUND(I811*H811,2)</f>
        <v>0</v>
      </c>
      <c r="K811" s="212" t="s">
        <v>1</v>
      </c>
      <c r="L811" s="41"/>
      <c r="M811" s="217" t="s">
        <v>1</v>
      </c>
      <c r="N811" s="218" t="s">
        <v>48</v>
      </c>
      <c r="O811" s="73"/>
      <c r="P811" s="219">
        <f>O811*H811</f>
        <v>0</v>
      </c>
      <c r="Q811" s="219">
        <v>1.72E-3</v>
      </c>
      <c r="R811" s="219">
        <f>Q811*H811</f>
        <v>0.19642399999999999</v>
      </c>
      <c r="S811" s="219">
        <v>0</v>
      </c>
      <c r="T811" s="220">
        <f>S811*H811</f>
        <v>0</v>
      </c>
      <c r="U811" s="36"/>
      <c r="V811" s="36"/>
      <c r="W811" s="36"/>
      <c r="X811" s="36"/>
      <c r="Y811" s="36"/>
      <c r="Z811" s="36"/>
      <c r="AA811" s="36"/>
      <c r="AB811" s="36"/>
      <c r="AC811" s="36"/>
      <c r="AD811" s="36"/>
      <c r="AE811" s="36"/>
      <c r="AR811" s="221" t="s">
        <v>304</v>
      </c>
      <c r="AT811" s="221" t="s">
        <v>286</v>
      </c>
      <c r="AU811" s="221" t="s">
        <v>93</v>
      </c>
      <c r="AY811" s="18" t="s">
        <v>283</v>
      </c>
      <c r="BE811" s="222">
        <f>IF(N811="základní",J811,0)</f>
        <v>0</v>
      </c>
      <c r="BF811" s="222">
        <f>IF(N811="snížená",J811,0)</f>
        <v>0</v>
      </c>
      <c r="BG811" s="222">
        <f>IF(N811="zákl. přenesená",J811,0)</f>
        <v>0</v>
      </c>
      <c r="BH811" s="222">
        <f>IF(N811="sníž. přenesená",J811,0)</f>
        <v>0</v>
      </c>
      <c r="BI811" s="222">
        <f>IF(N811="nulová",J811,0)</f>
        <v>0</v>
      </c>
      <c r="BJ811" s="18" t="s">
        <v>91</v>
      </c>
      <c r="BK811" s="222">
        <f>ROUND(I811*H811,2)</f>
        <v>0</v>
      </c>
      <c r="BL811" s="18" t="s">
        <v>304</v>
      </c>
      <c r="BM811" s="221" t="s">
        <v>4965</v>
      </c>
    </row>
    <row r="812" spans="1:65" s="2" customFormat="1" ht="39">
      <c r="A812" s="36"/>
      <c r="B812" s="37"/>
      <c r="C812" s="38"/>
      <c r="D812" s="223" t="s">
        <v>293</v>
      </c>
      <c r="E812" s="38"/>
      <c r="F812" s="224" t="s">
        <v>4748</v>
      </c>
      <c r="G812" s="38"/>
      <c r="H812" s="38"/>
      <c r="I812" s="124"/>
      <c r="J812" s="38"/>
      <c r="K812" s="38"/>
      <c r="L812" s="41"/>
      <c r="M812" s="225"/>
      <c r="N812" s="226"/>
      <c r="O812" s="73"/>
      <c r="P812" s="73"/>
      <c r="Q812" s="73"/>
      <c r="R812" s="73"/>
      <c r="S812" s="73"/>
      <c r="T812" s="74"/>
      <c r="U812" s="36"/>
      <c r="V812" s="36"/>
      <c r="W812" s="36"/>
      <c r="X812" s="36"/>
      <c r="Y812" s="36"/>
      <c r="Z812" s="36"/>
      <c r="AA812" s="36"/>
      <c r="AB812" s="36"/>
      <c r="AC812" s="36"/>
      <c r="AD812" s="36"/>
      <c r="AE812" s="36"/>
      <c r="AT812" s="18" t="s">
        <v>293</v>
      </c>
      <c r="AU812" s="18" t="s">
        <v>93</v>
      </c>
    </row>
    <row r="813" spans="1:65" s="15" customFormat="1" ht="11.25">
      <c r="B813" s="254"/>
      <c r="C813" s="255"/>
      <c r="D813" s="223" t="s">
        <v>440</v>
      </c>
      <c r="E813" s="256" t="s">
        <v>1</v>
      </c>
      <c r="F813" s="257" t="s">
        <v>4449</v>
      </c>
      <c r="G813" s="255"/>
      <c r="H813" s="256" t="s">
        <v>1</v>
      </c>
      <c r="I813" s="258"/>
      <c r="J813" s="255"/>
      <c r="K813" s="255"/>
      <c r="L813" s="259"/>
      <c r="M813" s="260"/>
      <c r="N813" s="261"/>
      <c r="O813" s="261"/>
      <c r="P813" s="261"/>
      <c r="Q813" s="261"/>
      <c r="R813" s="261"/>
      <c r="S813" s="261"/>
      <c r="T813" s="262"/>
      <c r="AT813" s="263" t="s">
        <v>440</v>
      </c>
      <c r="AU813" s="263" t="s">
        <v>93</v>
      </c>
      <c r="AV813" s="15" t="s">
        <v>91</v>
      </c>
      <c r="AW813" s="15" t="s">
        <v>38</v>
      </c>
      <c r="AX813" s="15" t="s">
        <v>83</v>
      </c>
      <c r="AY813" s="263" t="s">
        <v>283</v>
      </c>
    </row>
    <row r="814" spans="1:65" s="15" customFormat="1" ht="11.25">
      <c r="B814" s="254"/>
      <c r="C814" s="255"/>
      <c r="D814" s="223" t="s">
        <v>440</v>
      </c>
      <c r="E814" s="256" t="s">
        <v>1</v>
      </c>
      <c r="F814" s="257" t="s">
        <v>4749</v>
      </c>
      <c r="G814" s="255"/>
      <c r="H814" s="256" t="s">
        <v>1</v>
      </c>
      <c r="I814" s="258"/>
      <c r="J814" s="255"/>
      <c r="K814" s="255"/>
      <c r="L814" s="259"/>
      <c r="M814" s="260"/>
      <c r="N814" s="261"/>
      <c r="O814" s="261"/>
      <c r="P814" s="261"/>
      <c r="Q814" s="261"/>
      <c r="R814" s="261"/>
      <c r="S814" s="261"/>
      <c r="T814" s="262"/>
      <c r="AT814" s="263" t="s">
        <v>440</v>
      </c>
      <c r="AU814" s="263" t="s">
        <v>93</v>
      </c>
      <c r="AV814" s="15" t="s">
        <v>91</v>
      </c>
      <c r="AW814" s="15" t="s">
        <v>38</v>
      </c>
      <c r="AX814" s="15" t="s">
        <v>83</v>
      </c>
      <c r="AY814" s="263" t="s">
        <v>283</v>
      </c>
    </row>
    <row r="815" spans="1:65" s="13" customFormat="1" ht="11.25">
      <c r="B815" s="232"/>
      <c r="C815" s="233"/>
      <c r="D815" s="223" t="s">
        <v>440</v>
      </c>
      <c r="E815" s="234" t="s">
        <v>1</v>
      </c>
      <c r="F815" s="235" t="s">
        <v>4966</v>
      </c>
      <c r="G815" s="233"/>
      <c r="H815" s="236">
        <v>114.2</v>
      </c>
      <c r="I815" s="237"/>
      <c r="J815" s="233"/>
      <c r="K815" s="233"/>
      <c r="L815" s="238"/>
      <c r="M815" s="239"/>
      <c r="N815" s="240"/>
      <c r="O815" s="240"/>
      <c r="P815" s="240"/>
      <c r="Q815" s="240"/>
      <c r="R815" s="240"/>
      <c r="S815" s="240"/>
      <c r="T815" s="241"/>
      <c r="AT815" s="242" t="s">
        <v>440</v>
      </c>
      <c r="AU815" s="242" t="s">
        <v>93</v>
      </c>
      <c r="AV815" s="13" t="s">
        <v>93</v>
      </c>
      <c r="AW815" s="13" t="s">
        <v>38</v>
      </c>
      <c r="AX815" s="13" t="s">
        <v>83</v>
      </c>
      <c r="AY815" s="242" t="s">
        <v>283</v>
      </c>
    </row>
    <row r="816" spans="1:65" s="14" customFormat="1" ht="11.25">
      <c r="B816" s="243"/>
      <c r="C816" s="244"/>
      <c r="D816" s="223" t="s">
        <v>440</v>
      </c>
      <c r="E816" s="245" t="s">
        <v>1</v>
      </c>
      <c r="F816" s="246" t="s">
        <v>442</v>
      </c>
      <c r="G816" s="244"/>
      <c r="H816" s="247">
        <v>114.2</v>
      </c>
      <c r="I816" s="248"/>
      <c r="J816" s="244"/>
      <c r="K816" s="244"/>
      <c r="L816" s="249"/>
      <c r="M816" s="250"/>
      <c r="N816" s="251"/>
      <c r="O816" s="251"/>
      <c r="P816" s="251"/>
      <c r="Q816" s="251"/>
      <c r="R816" s="251"/>
      <c r="S816" s="251"/>
      <c r="T816" s="252"/>
      <c r="AT816" s="253" t="s">
        <v>440</v>
      </c>
      <c r="AU816" s="253" t="s">
        <v>93</v>
      </c>
      <c r="AV816" s="14" t="s">
        <v>304</v>
      </c>
      <c r="AW816" s="14" t="s">
        <v>38</v>
      </c>
      <c r="AX816" s="14" t="s">
        <v>91</v>
      </c>
      <c r="AY816" s="253" t="s">
        <v>283</v>
      </c>
    </row>
    <row r="817" spans="1:65" s="12" customFormat="1" ht="22.9" customHeight="1">
      <c r="B817" s="194"/>
      <c r="C817" s="195"/>
      <c r="D817" s="196" t="s">
        <v>82</v>
      </c>
      <c r="E817" s="208" t="s">
        <v>1256</v>
      </c>
      <c r="F817" s="208" t="s">
        <v>1257</v>
      </c>
      <c r="G817" s="195"/>
      <c r="H817" s="195"/>
      <c r="I817" s="198"/>
      <c r="J817" s="209">
        <f>BK817</f>
        <v>0</v>
      </c>
      <c r="K817" s="195"/>
      <c r="L817" s="200"/>
      <c r="M817" s="201"/>
      <c r="N817" s="202"/>
      <c r="O817" s="202"/>
      <c r="P817" s="203">
        <f>P818</f>
        <v>0</v>
      </c>
      <c r="Q817" s="202"/>
      <c r="R817" s="203">
        <f>R818</f>
        <v>0</v>
      </c>
      <c r="S817" s="202"/>
      <c r="T817" s="204">
        <f>T818</f>
        <v>0</v>
      </c>
      <c r="AR817" s="205" t="s">
        <v>91</v>
      </c>
      <c r="AT817" s="206" t="s">
        <v>82</v>
      </c>
      <c r="AU817" s="206" t="s">
        <v>91</v>
      </c>
      <c r="AY817" s="205" t="s">
        <v>283</v>
      </c>
      <c r="BK817" s="207">
        <f>BK818</f>
        <v>0</v>
      </c>
    </row>
    <row r="818" spans="1:65" s="2" customFormat="1" ht="16.5" customHeight="1">
      <c r="A818" s="36"/>
      <c r="B818" s="37"/>
      <c r="C818" s="210" t="s">
        <v>1013</v>
      </c>
      <c r="D818" s="210" t="s">
        <v>286</v>
      </c>
      <c r="E818" s="211" t="s">
        <v>4967</v>
      </c>
      <c r="F818" s="212" t="s">
        <v>1260</v>
      </c>
      <c r="G818" s="213" t="s">
        <v>479</v>
      </c>
      <c r="H818" s="214">
        <v>29559.807000000001</v>
      </c>
      <c r="I818" s="215"/>
      <c r="J818" s="216">
        <f>ROUND(I818*H818,2)</f>
        <v>0</v>
      </c>
      <c r="K818" s="212" t="s">
        <v>290</v>
      </c>
      <c r="L818" s="41"/>
      <c r="M818" s="217" t="s">
        <v>1</v>
      </c>
      <c r="N818" s="218" t="s">
        <v>48</v>
      </c>
      <c r="O818" s="73"/>
      <c r="P818" s="219">
        <f>O818*H818</f>
        <v>0</v>
      </c>
      <c r="Q818" s="219">
        <v>0</v>
      </c>
      <c r="R818" s="219">
        <f>Q818*H818</f>
        <v>0</v>
      </c>
      <c r="S818" s="219">
        <v>0</v>
      </c>
      <c r="T818" s="220">
        <f>S818*H818</f>
        <v>0</v>
      </c>
      <c r="U818" s="36"/>
      <c r="V818" s="36"/>
      <c r="W818" s="36"/>
      <c r="X818" s="36"/>
      <c r="Y818" s="36"/>
      <c r="Z818" s="36"/>
      <c r="AA818" s="36"/>
      <c r="AB818" s="36"/>
      <c r="AC818" s="36"/>
      <c r="AD818" s="36"/>
      <c r="AE818" s="36"/>
      <c r="AR818" s="221" t="s">
        <v>304</v>
      </c>
      <c r="AT818" s="221" t="s">
        <v>286</v>
      </c>
      <c r="AU818" s="221" t="s">
        <v>93</v>
      </c>
      <c r="AY818" s="18" t="s">
        <v>283</v>
      </c>
      <c r="BE818" s="222">
        <f>IF(N818="základní",J818,0)</f>
        <v>0</v>
      </c>
      <c r="BF818" s="222">
        <f>IF(N818="snížená",J818,0)</f>
        <v>0</v>
      </c>
      <c r="BG818" s="222">
        <f>IF(N818="zákl. přenesená",J818,0)</f>
        <v>0</v>
      </c>
      <c r="BH818" s="222">
        <f>IF(N818="sníž. přenesená",J818,0)</f>
        <v>0</v>
      </c>
      <c r="BI818" s="222">
        <f>IF(N818="nulová",J818,0)</f>
        <v>0</v>
      </c>
      <c r="BJ818" s="18" t="s">
        <v>91</v>
      </c>
      <c r="BK818" s="222">
        <f>ROUND(I818*H818,2)</f>
        <v>0</v>
      </c>
      <c r="BL818" s="18" t="s">
        <v>304</v>
      </c>
      <c r="BM818" s="221" t="s">
        <v>4968</v>
      </c>
    </row>
    <row r="819" spans="1:65" s="12" customFormat="1" ht="25.9" customHeight="1">
      <c r="B819" s="194"/>
      <c r="C819" s="195"/>
      <c r="D819" s="196" t="s">
        <v>82</v>
      </c>
      <c r="E819" s="197" t="s">
        <v>1268</v>
      </c>
      <c r="F819" s="197" t="s">
        <v>1269</v>
      </c>
      <c r="G819" s="195"/>
      <c r="H819" s="195"/>
      <c r="I819" s="198"/>
      <c r="J819" s="199">
        <f>BK819</f>
        <v>0</v>
      </c>
      <c r="K819" s="195"/>
      <c r="L819" s="200"/>
      <c r="M819" s="201"/>
      <c r="N819" s="202"/>
      <c r="O819" s="202"/>
      <c r="P819" s="203">
        <f>P820</f>
        <v>0</v>
      </c>
      <c r="Q819" s="202"/>
      <c r="R819" s="203">
        <f>R820</f>
        <v>2.1196000000000002</v>
      </c>
      <c r="S819" s="202"/>
      <c r="T819" s="204">
        <f>T820</f>
        <v>0</v>
      </c>
      <c r="AR819" s="205" t="s">
        <v>93</v>
      </c>
      <c r="AT819" s="206" t="s">
        <v>82</v>
      </c>
      <c r="AU819" s="206" t="s">
        <v>83</v>
      </c>
      <c r="AY819" s="205" t="s">
        <v>283</v>
      </c>
      <c r="BK819" s="207">
        <f>BK820</f>
        <v>0</v>
      </c>
    </row>
    <row r="820" spans="1:65" s="12" customFormat="1" ht="22.9" customHeight="1">
      <c r="B820" s="194"/>
      <c r="C820" s="195"/>
      <c r="D820" s="196" t="s">
        <v>82</v>
      </c>
      <c r="E820" s="208" t="s">
        <v>2918</v>
      </c>
      <c r="F820" s="208" t="s">
        <v>2919</v>
      </c>
      <c r="G820" s="195"/>
      <c r="H820" s="195"/>
      <c r="I820" s="198"/>
      <c r="J820" s="209">
        <f>BK820</f>
        <v>0</v>
      </c>
      <c r="K820" s="195"/>
      <c r="L820" s="200"/>
      <c r="M820" s="201"/>
      <c r="N820" s="202"/>
      <c r="O820" s="202"/>
      <c r="P820" s="203">
        <f>SUM(P821:P840)</f>
        <v>0</v>
      </c>
      <c r="Q820" s="202"/>
      <c r="R820" s="203">
        <f>SUM(R821:R840)</f>
        <v>2.1196000000000002</v>
      </c>
      <c r="S820" s="202"/>
      <c r="T820" s="204">
        <f>SUM(T821:T840)</f>
        <v>0</v>
      </c>
      <c r="AR820" s="205" t="s">
        <v>93</v>
      </c>
      <c r="AT820" s="206" t="s">
        <v>82</v>
      </c>
      <c r="AU820" s="206" t="s">
        <v>91</v>
      </c>
      <c r="AY820" s="205" t="s">
        <v>283</v>
      </c>
      <c r="BK820" s="207">
        <f>SUM(BK821:BK840)</f>
        <v>0</v>
      </c>
    </row>
    <row r="821" spans="1:65" s="2" customFormat="1" ht="16.5" customHeight="1">
      <c r="A821" s="36"/>
      <c r="B821" s="37"/>
      <c r="C821" s="210" t="s">
        <v>1017</v>
      </c>
      <c r="D821" s="210" t="s">
        <v>286</v>
      </c>
      <c r="E821" s="211" t="s">
        <v>4969</v>
      </c>
      <c r="F821" s="212" t="s">
        <v>4970</v>
      </c>
      <c r="G821" s="213" t="s">
        <v>3337</v>
      </c>
      <c r="H821" s="214">
        <v>2119.6</v>
      </c>
      <c r="I821" s="215"/>
      <c r="J821" s="216">
        <f>ROUND(I821*H821,2)</f>
        <v>0</v>
      </c>
      <c r="K821" s="212" t="s">
        <v>342</v>
      </c>
      <c r="L821" s="41"/>
      <c r="M821" s="217" t="s">
        <v>1</v>
      </c>
      <c r="N821" s="218" t="s">
        <v>48</v>
      </c>
      <c r="O821" s="73"/>
      <c r="P821" s="219">
        <f>O821*H821</f>
        <v>0</v>
      </c>
      <c r="Q821" s="219">
        <v>1E-3</v>
      </c>
      <c r="R821" s="219">
        <f>Q821*H821</f>
        <v>2.1196000000000002</v>
      </c>
      <c r="S821" s="219">
        <v>0</v>
      </c>
      <c r="T821" s="220">
        <f>S821*H821</f>
        <v>0</v>
      </c>
      <c r="U821" s="36"/>
      <c r="V821" s="36"/>
      <c r="W821" s="36"/>
      <c r="X821" s="36"/>
      <c r="Y821" s="36"/>
      <c r="Z821" s="36"/>
      <c r="AA821" s="36"/>
      <c r="AB821" s="36"/>
      <c r="AC821" s="36"/>
      <c r="AD821" s="36"/>
      <c r="AE821" s="36"/>
      <c r="AR821" s="221" t="s">
        <v>369</v>
      </c>
      <c r="AT821" s="221" t="s">
        <v>286</v>
      </c>
      <c r="AU821" s="221" t="s">
        <v>93</v>
      </c>
      <c r="AY821" s="18" t="s">
        <v>283</v>
      </c>
      <c r="BE821" s="222">
        <f>IF(N821="základní",J821,0)</f>
        <v>0</v>
      </c>
      <c r="BF821" s="222">
        <f>IF(N821="snížená",J821,0)</f>
        <v>0</v>
      </c>
      <c r="BG821" s="222">
        <f>IF(N821="zákl. přenesená",J821,0)</f>
        <v>0</v>
      </c>
      <c r="BH821" s="222">
        <f>IF(N821="sníž. přenesená",J821,0)</f>
        <v>0</v>
      </c>
      <c r="BI821" s="222">
        <f>IF(N821="nulová",J821,0)</f>
        <v>0</v>
      </c>
      <c r="BJ821" s="18" t="s">
        <v>91</v>
      </c>
      <c r="BK821" s="222">
        <f>ROUND(I821*H821,2)</f>
        <v>0</v>
      </c>
      <c r="BL821" s="18" t="s">
        <v>369</v>
      </c>
      <c r="BM821" s="221" t="s">
        <v>4971</v>
      </c>
    </row>
    <row r="822" spans="1:65" s="2" customFormat="1" ht="146.25">
      <c r="A822" s="36"/>
      <c r="B822" s="37"/>
      <c r="C822" s="38"/>
      <c r="D822" s="223" t="s">
        <v>293</v>
      </c>
      <c r="E822" s="38"/>
      <c r="F822" s="224" t="s">
        <v>4972</v>
      </c>
      <c r="G822" s="38"/>
      <c r="H822" s="38"/>
      <c r="I822" s="124"/>
      <c r="J822" s="38"/>
      <c r="K822" s="38"/>
      <c r="L822" s="41"/>
      <c r="M822" s="225"/>
      <c r="N822" s="226"/>
      <c r="O822" s="73"/>
      <c r="P822" s="73"/>
      <c r="Q822" s="73"/>
      <c r="R822" s="73"/>
      <c r="S822" s="73"/>
      <c r="T822" s="74"/>
      <c r="U822" s="36"/>
      <c r="V822" s="36"/>
      <c r="W822" s="36"/>
      <c r="X822" s="36"/>
      <c r="Y822" s="36"/>
      <c r="Z822" s="36"/>
      <c r="AA822" s="36"/>
      <c r="AB822" s="36"/>
      <c r="AC822" s="36"/>
      <c r="AD822" s="36"/>
      <c r="AE822" s="36"/>
      <c r="AT822" s="18" t="s">
        <v>293</v>
      </c>
      <c r="AU822" s="18" t="s">
        <v>93</v>
      </c>
    </row>
    <row r="823" spans="1:65" s="15" customFormat="1" ht="11.25">
      <c r="B823" s="254"/>
      <c r="C823" s="255"/>
      <c r="D823" s="223" t="s">
        <v>440</v>
      </c>
      <c r="E823" s="256" t="s">
        <v>1</v>
      </c>
      <c r="F823" s="257" t="s">
        <v>1000</v>
      </c>
      <c r="G823" s="255"/>
      <c r="H823" s="256" t="s">
        <v>1</v>
      </c>
      <c r="I823" s="258"/>
      <c r="J823" s="255"/>
      <c r="K823" s="255"/>
      <c r="L823" s="259"/>
      <c r="M823" s="260"/>
      <c r="N823" s="261"/>
      <c r="O823" s="261"/>
      <c r="P823" s="261"/>
      <c r="Q823" s="261"/>
      <c r="R823" s="261"/>
      <c r="S823" s="261"/>
      <c r="T823" s="262"/>
      <c r="AT823" s="263" t="s">
        <v>440</v>
      </c>
      <c r="AU823" s="263" t="s">
        <v>93</v>
      </c>
      <c r="AV823" s="15" t="s">
        <v>91</v>
      </c>
      <c r="AW823" s="15" t="s">
        <v>38</v>
      </c>
      <c r="AX823" s="15" t="s">
        <v>83</v>
      </c>
      <c r="AY823" s="263" t="s">
        <v>283</v>
      </c>
    </row>
    <row r="824" spans="1:65" s="15" customFormat="1" ht="11.25">
      <c r="B824" s="254"/>
      <c r="C824" s="255"/>
      <c r="D824" s="223" t="s">
        <v>440</v>
      </c>
      <c r="E824" s="256" t="s">
        <v>1</v>
      </c>
      <c r="F824" s="257" t="s">
        <v>4449</v>
      </c>
      <c r="G824" s="255"/>
      <c r="H824" s="256" t="s">
        <v>1</v>
      </c>
      <c r="I824" s="258"/>
      <c r="J824" s="255"/>
      <c r="K824" s="255"/>
      <c r="L824" s="259"/>
      <c r="M824" s="260"/>
      <c r="N824" s="261"/>
      <c r="O824" s="261"/>
      <c r="P824" s="261"/>
      <c r="Q824" s="261"/>
      <c r="R824" s="261"/>
      <c r="S824" s="261"/>
      <c r="T824" s="262"/>
      <c r="AT824" s="263" t="s">
        <v>440</v>
      </c>
      <c r="AU824" s="263" t="s">
        <v>93</v>
      </c>
      <c r="AV824" s="15" t="s">
        <v>91</v>
      </c>
      <c r="AW824" s="15" t="s">
        <v>38</v>
      </c>
      <c r="AX824" s="15" t="s">
        <v>83</v>
      </c>
      <c r="AY824" s="263" t="s">
        <v>283</v>
      </c>
    </row>
    <row r="825" spans="1:65" s="15" customFormat="1" ht="11.25">
      <c r="B825" s="254"/>
      <c r="C825" s="255"/>
      <c r="D825" s="223" t="s">
        <v>440</v>
      </c>
      <c r="E825" s="256" t="s">
        <v>1</v>
      </c>
      <c r="F825" s="257" t="s">
        <v>4973</v>
      </c>
      <c r="G825" s="255"/>
      <c r="H825" s="256" t="s">
        <v>1</v>
      </c>
      <c r="I825" s="258"/>
      <c r="J825" s="255"/>
      <c r="K825" s="255"/>
      <c r="L825" s="259"/>
      <c r="M825" s="260"/>
      <c r="N825" s="261"/>
      <c r="O825" s="261"/>
      <c r="P825" s="261"/>
      <c r="Q825" s="261"/>
      <c r="R825" s="261"/>
      <c r="S825" s="261"/>
      <c r="T825" s="262"/>
      <c r="AT825" s="263" t="s">
        <v>440</v>
      </c>
      <c r="AU825" s="263" t="s">
        <v>93</v>
      </c>
      <c r="AV825" s="15" t="s">
        <v>91</v>
      </c>
      <c r="AW825" s="15" t="s">
        <v>38</v>
      </c>
      <c r="AX825" s="15" t="s">
        <v>83</v>
      </c>
      <c r="AY825" s="263" t="s">
        <v>283</v>
      </c>
    </row>
    <row r="826" spans="1:65" s="13" customFormat="1" ht="11.25">
      <c r="B826" s="232"/>
      <c r="C826" s="233"/>
      <c r="D826" s="223" t="s">
        <v>440</v>
      </c>
      <c r="E826" s="234" t="s">
        <v>1</v>
      </c>
      <c r="F826" s="235" t="s">
        <v>4974</v>
      </c>
      <c r="G826" s="233"/>
      <c r="H826" s="236">
        <v>662.7</v>
      </c>
      <c r="I826" s="237"/>
      <c r="J826" s="233"/>
      <c r="K826" s="233"/>
      <c r="L826" s="238"/>
      <c r="M826" s="239"/>
      <c r="N826" s="240"/>
      <c r="O826" s="240"/>
      <c r="P826" s="240"/>
      <c r="Q826" s="240"/>
      <c r="R826" s="240"/>
      <c r="S826" s="240"/>
      <c r="T826" s="241"/>
      <c r="AT826" s="242" t="s">
        <v>440</v>
      </c>
      <c r="AU826" s="242" t="s">
        <v>93</v>
      </c>
      <c r="AV826" s="13" t="s">
        <v>93</v>
      </c>
      <c r="AW826" s="13" t="s">
        <v>38</v>
      </c>
      <c r="AX826" s="13" t="s">
        <v>83</v>
      </c>
      <c r="AY826" s="242" t="s">
        <v>283</v>
      </c>
    </row>
    <row r="827" spans="1:65" s="13" customFormat="1" ht="11.25">
      <c r="B827" s="232"/>
      <c r="C827" s="233"/>
      <c r="D827" s="223" t="s">
        <v>440</v>
      </c>
      <c r="E827" s="234" t="s">
        <v>1</v>
      </c>
      <c r="F827" s="235" t="s">
        <v>4975</v>
      </c>
      <c r="G827" s="233"/>
      <c r="H827" s="236">
        <v>1034.2</v>
      </c>
      <c r="I827" s="237"/>
      <c r="J827" s="233"/>
      <c r="K827" s="233"/>
      <c r="L827" s="238"/>
      <c r="M827" s="239"/>
      <c r="N827" s="240"/>
      <c r="O827" s="240"/>
      <c r="P827" s="240"/>
      <c r="Q827" s="240"/>
      <c r="R827" s="240"/>
      <c r="S827" s="240"/>
      <c r="T827" s="241"/>
      <c r="AT827" s="242" t="s">
        <v>440</v>
      </c>
      <c r="AU827" s="242" t="s">
        <v>93</v>
      </c>
      <c r="AV827" s="13" t="s">
        <v>93</v>
      </c>
      <c r="AW827" s="13" t="s">
        <v>38</v>
      </c>
      <c r="AX827" s="13" t="s">
        <v>83</v>
      </c>
      <c r="AY827" s="242" t="s">
        <v>283</v>
      </c>
    </row>
    <row r="828" spans="1:65" s="13" customFormat="1" ht="11.25">
      <c r="B828" s="232"/>
      <c r="C828" s="233"/>
      <c r="D828" s="223" t="s">
        <v>440</v>
      </c>
      <c r="E828" s="234" t="s">
        <v>1</v>
      </c>
      <c r="F828" s="235" t="s">
        <v>4976</v>
      </c>
      <c r="G828" s="233"/>
      <c r="H828" s="236">
        <v>62.3</v>
      </c>
      <c r="I828" s="237"/>
      <c r="J828" s="233"/>
      <c r="K828" s="233"/>
      <c r="L828" s="238"/>
      <c r="M828" s="239"/>
      <c r="N828" s="240"/>
      <c r="O828" s="240"/>
      <c r="P828" s="240"/>
      <c r="Q828" s="240"/>
      <c r="R828" s="240"/>
      <c r="S828" s="240"/>
      <c r="T828" s="241"/>
      <c r="AT828" s="242" t="s">
        <v>440</v>
      </c>
      <c r="AU828" s="242" t="s">
        <v>93</v>
      </c>
      <c r="AV828" s="13" t="s">
        <v>93</v>
      </c>
      <c r="AW828" s="13" t="s">
        <v>38</v>
      </c>
      <c r="AX828" s="13" t="s">
        <v>83</v>
      </c>
      <c r="AY828" s="242" t="s">
        <v>283</v>
      </c>
    </row>
    <row r="829" spans="1:65" s="16" customFormat="1" ht="11.25">
      <c r="B829" s="264"/>
      <c r="C829" s="265"/>
      <c r="D829" s="223" t="s">
        <v>440</v>
      </c>
      <c r="E829" s="266" t="s">
        <v>1</v>
      </c>
      <c r="F829" s="267" t="s">
        <v>453</v>
      </c>
      <c r="G829" s="265"/>
      <c r="H829" s="268">
        <v>1759.2</v>
      </c>
      <c r="I829" s="269"/>
      <c r="J829" s="265"/>
      <c r="K829" s="265"/>
      <c r="L829" s="270"/>
      <c r="M829" s="271"/>
      <c r="N829" s="272"/>
      <c r="O829" s="272"/>
      <c r="P829" s="272"/>
      <c r="Q829" s="272"/>
      <c r="R829" s="272"/>
      <c r="S829" s="272"/>
      <c r="T829" s="273"/>
      <c r="AT829" s="274" t="s">
        <v>440</v>
      </c>
      <c r="AU829" s="274" t="s">
        <v>93</v>
      </c>
      <c r="AV829" s="16" t="s">
        <v>299</v>
      </c>
      <c r="AW829" s="16" t="s">
        <v>38</v>
      </c>
      <c r="AX829" s="16" t="s">
        <v>83</v>
      </c>
      <c r="AY829" s="274" t="s">
        <v>283</v>
      </c>
    </row>
    <row r="830" spans="1:65" s="15" customFormat="1" ht="11.25">
      <c r="B830" s="254"/>
      <c r="C830" s="255"/>
      <c r="D830" s="223" t="s">
        <v>440</v>
      </c>
      <c r="E830" s="256" t="s">
        <v>1</v>
      </c>
      <c r="F830" s="257" t="s">
        <v>4977</v>
      </c>
      <c r="G830" s="255"/>
      <c r="H830" s="256" t="s">
        <v>1</v>
      </c>
      <c r="I830" s="258"/>
      <c r="J830" s="255"/>
      <c r="K830" s="255"/>
      <c r="L830" s="259"/>
      <c r="M830" s="260"/>
      <c r="N830" s="261"/>
      <c r="O830" s="261"/>
      <c r="P830" s="261"/>
      <c r="Q830" s="261"/>
      <c r="R830" s="261"/>
      <c r="S830" s="261"/>
      <c r="T830" s="262"/>
      <c r="AT830" s="263" t="s">
        <v>440</v>
      </c>
      <c r="AU830" s="263" t="s">
        <v>93</v>
      </c>
      <c r="AV830" s="15" t="s">
        <v>91</v>
      </c>
      <c r="AW830" s="15" t="s">
        <v>38</v>
      </c>
      <c r="AX830" s="15" t="s">
        <v>83</v>
      </c>
      <c r="AY830" s="263" t="s">
        <v>283</v>
      </c>
    </row>
    <row r="831" spans="1:65" s="13" customFormat="1" ht="11.25">
      <c r="B831" s="232"/>
      <c r="C831" s="233"/>
      <c r="D831" s="223" t="s">
        <v>440</v>
      </c>
      <c r="E831" s="234" t="s">
        <v>1</v>
      </c>
      <c r="F831" s="235" t="s">
        <v>4978</v>
      </c>
      <c r="G831" s="233"/>
      <c r="H831" s="236">
        <v>30.4</v>
      </c>
      <c r="I831" s="237"/>
      <c r="J831" s="233"/>
      <c r="K831" s="233"/>
      <c r="L831" s="238"/>
      <c r="M831" s="239"/>
      <c r="N831" s="240"/>
      <c r="O831" s="240"/>
      <c r="P831" s="240"/>
      <c r="Q831" s="240"/>
      <c r="R831" s="240"/>
      <c r="S831" s="240"/>
      <c r="T831" s="241"/>
      <c r="AT831" s="242" t="s">
        <v>440</v>
      </c>
      <c r="AU831" s="242" t="s">
        <v>93</v>
      </c>
      <c r="AV831" s="13" t="s">
        <v>93</v>
      </c>
      <c r="AW831" s="13" t="s">
        <v>38</v>
      </c>
      <c r="AX831" s="13" t="s">
        <v>83</v>
      </c>
      <c r="AY831" s="242" t="s">
        <v>283</v>
      </c>
    </row>
    <row r="832" spans="1:65" s="13" customFormat="1" ht="11.25">
      <c r="B832" s="232"/>
      <c r="C832" s="233"/>
      <c r="D832" s="223" t="s">
        <v>440</v>
      </c>
      <c r="E832" s="234" t="s">
        <v>1</v>
      </c>
      <c r="F832" s="235" t="s">
        <v>4979</v>
      </c>
      <c r="G832" s="233"/>
      <c r="H832" s="236">
        <v>231.2</v>
      </c>
      <c r="I832" s="237"/>
      <c r="J832" s="233"/>
      <c r="K832" s="233"/>
      <c r="L832" s="238"/>
      <c r="M832" s="239"/>
      <c r="N832" s="240"/>
      <c r="O832" s="240"/>
      <c r="P832" s="240"/>
      <c r="Q832" s="240"/>
      <c r="R832" s="240"/>
      <c r="S832" s="240"/>
      <c r="T832" s="241"/>
      <c r="AT832" s="242" t="s">
        <v>440</v>
      </c>
      <c r="AU832" s="242" t="s">
        <v>93</v>
      </c>
      <c r="AV832" s="13" t="s">
        <v>93</v>
      </c>
      <c r="AW832" s="13" t="s">
        <v>38</v>
      </c>
      <c r="AX832" s="13" t="s">
        <v>83</v>
      </c>
      <c r="AY832" s="242" t="s">
        <v>283</v>
      </c>
    </row>
    <row r="833" spans="1:65" s="13" customFormat="1" ht="11.25">
      <c r="B833" s="232"/>
      <c r="C833" s="233"/>
      <c r="D833" s="223" t="s">
        <v>440</v>
      </c>
      <c r="E833" s="234" t="s">
        <v>1</v>
      </c>
      <c r="F833" s="235" t="s">
        <v>4980</v>
      </c>
      <c r="G833" s="233"/>
      <c r="H833" s="236">
        <v>45.6</v>
      </c>
      <c r="I833" s="237"/>
      <c r="J833" s="233"/>
      <c r="K833" s="233"/>
      <c r="L833" s="238"/>
      <c r="M833" s="239"/>
      <c r="N833" s="240"/>
      <c r="O833" s="240"/>
      <c r="P833" s="240"/>
      <c r="Q833" s="240"/>
      <c r="R833" s="240"/>
      <c r="S833" s="240"/>
      <c r="T833" s="241"/>
      <c r="AT833" s="242" t="s">
        <v>440</v>
      </c>
      <c r="AU833" s="242" t="s">
        <v>93</v>
      </c>
      <c r="AV833" s="13" t="s">
        <v>93</v>
      </c>
      <c r="AW833" s="13" t="s">
        <v>38</v>
      </c>
      <c r="AX833" s="13" t="s">
        <v>83</v>
      </c>
      <c r="AY833" s="242" t="s">
        <v>283</v>
      </c>
    </row>
    <row r="834" spans="1:65" s="16" customFormat="1" ht="11.25">
      <c r="B834" s="264"/>
      <c r="C834" s="265"/>
      <c r="D834" s="223" t="s">
        <v>440</v>
      </c>
      <c r="E834" s="266" t="s">
        <v>1</v>
      </c>
      <c r="F834" s="267" t="s">
        <v>453</v>
      </c>
      <c r="G834" s="265"/>
      <c r="H834" s="268">
        <v>307.2</v>
      </c>
      <c r="I834" s="269"/>
      <c r="J834" s="265"/>
      <c r="K834" s="265"/>
      <c r="L834" s="270"/>
      <c r="M834" s="271"/>
      <c r="N834" s="272"/>
      <c r="O834" s="272"/>
      <c r="P834" s="272"/>
      <c r="Q834" s="272"/>
      <c r="R834" s="272"/>
      <c r="S834" s="272"/>
      <c r="T834" s="273"/>
      <c r="AT834" s="274" t="s">
        <v>440</v>
      </c>
      <c r="AU834" s="274" t="s">
        <v>93</v>
      </c>
      <c r="AV834" s="16" t="s">
        <v>299</v>
      </c>
      <c r="AW834" s="16" t="s">
        <v>38</v>
      </c>
      <c r="AX834" s="16" t="s">
        <v>83</v>
      </c>
      <c r="AY834" s="274" t="s">
        <v>283</v>
      </c>
    </row>
    <row r="835" spans="1:65" s="15" customFormat="1" ht="11.25">
      <c r="B835" s="254"/>
      <c r="C835" s="255"/>
      <c r="D835" s="223" t="s">
        <v>440</v>
      </c>
      <c r="E835" s="256" t="s">
        <v>1</v>
      </c>
      <c r="F835" s="257" t="s">
        <v>4981</v>
      </c>
      <c r="G835" s="255"/>
      <c r="H835" s="256" t="s">
        <v>1</v>
      </c>
      <c r="I835" s="258"/>
      <c r="J835" s="255"/>
      <c r="K835" s="255"/>
      <c r="L835" s="259"/>
      <c r="M835" s="260"/>
      <c r="N835" s="261"/>
      <c r="O835" s="261"/>
      <c r="P835" s="261"/>
      <c r="Q835" s="261"/>
      <c r="R835" s="261"/>
      <c r="S835" s="261"/>
      <c r="T835" s="262"/>
      <c r="AT835" s="263" t="s">
        <v>440</v>
      </c>
      <c r="AU835" s="263" t="s">
        <v>93</v>
      </c>
      <c r="AV835" s="15" t="s">
        <v>91</v>
      </c>
      <c r="AW835" s="15" t="s">
        <v>38</v>
      </c>
      <c r="AX835" s="15" t="s">
        <v>83</v>
      </c>
      <c r="AY835" s="263" t="s">
        <v>283</v>
      </c>
    </row>
    <row r="836" spans="1:65" s="13" customFormat="1" ht="11.25">
      <c r="B836" s="232"/>
      <c r="C836" s="233"/>
      <c r="D836" s="223" t="s">
        <v>440</v>
      </c>
      <c r="E836" s="234" t="s">
        <v>1</v>
      </c>
      <c r="F836" s="235" t="s">
        <v>4982</v>
      </c>
      <c r="G836" s="233"/>
      <c r="H836" s="236">
        <v>22.6</v>
      </c>
      <c r="I836" s="237"/>
      <c r="J836" s="233"/>
      <c r="K836" s="233"/>
      <c r="L836" s="238"/>
      <c r="M836" s="239"/>
      <c r="N836" s="240"/>
      <c r="O836" s="240"/>
      <c r="P836" s="240"/>
      <c r="Q836" s="240"/>
      <c r="R836" s="240"/>
      <c r="S836" s="240"/>
      <c r="T836" s="241"/>
      <c r="AT836" s="242" t="s">
        <v>440</v>
      </c>
      <c r="AU836" s="242" t="s">
        <v>93</v>
      </c>
      <c r="AV836" s="13" t="s">
        <v>93</v>
      </c>
      <c r="AW836" s="13" t="s">
        <v>38</v>
      </c>
      <c r="AX836" s="13" t="s">
        <v>83</v>
      </c>
      <c r="AY836" s="242" t="s">
        <v>283</v>
      </c>
    </row>
    <row r="837" spans="1:65" s="13" customFormat="1" ht="11.25">
      <c r="B837" s="232"/>
      <c r="C837" s="233"/>
      <c r="D837" s="223" t="s">
        <v>440</v>
      </c>
      <c r="E837" s="234" t="s">
        <v>1</v>
      </c>
      <c r="F837" s="235" t="s">
        <v>4983</v>
      </c>
      <c r="G837" s="233"/>
      <c r="H837" s="236">
        <v>30.6</v>
      </c>
      <c r="I837" s="237"/>
      <c r="J837" s="233"/>
      <c r="K837" s="233"/>
      <c r="L837" s="238"/>
      <c r="M837" s="239"/>
      <c r="N837" s="240"/>
      <c r="O837" s="240"/>
      <c r="P837" s="240"/>
      <c r="Q837" s="240"/>
      <c r="R837" s="240"/>
      <c r="S837" s="240"/>
      <c r="T837" s="241"/>
      <c r="AT837" s="242" t="s">
        <v>440</v>
      </c>
      <c r="AU837" s="242" t="s">
        <v>93</v>
      </c>
      <c r="AV837" s="13" t="s">
        <v>93</v>
      </c>
      <c r="AW837" s="13" t="s">
        <v>38</v>
      </c>
      <c r="AX837" s="13" t="s">
        <v>83</v>
      </c>
      <c r="AY837" s="242" t="s">
        <v>283</v>
      </c>
    </row>
    <row r="838" spans="1:65" s="16" customFormat="1" ht="11.25">
      <c r="B838" s="264"/>
      <c r="C838" s="265"/>
      <c r="D838" s="223" t="s">
        <v>440</v>
      </c>
      <c r="E838" s="266" t="s">
        <v>1</v>
      </c>
      <c r="F838" s="267" t="s">
        <v>453</v>
      </c>
      <c r="G838" s="265"/>
      <c r="H838" s="268">
        <v>53.2</v>
      </c>
      <c r="I838" s="269"/>
      <c r="J838" s="265"/>
      <c r="K838" s="265"/>
      <c r="L838" s="270"/>
      <c r="M838" s="271"/>
      <c r="N838" s="272"/>
      <c r="O838" s="272"/>
      <c r="P838" s="272"/>
      <c r="Q838" s="272"/>
      <c r="R838" s="272"/>
      <c r="S838" s="272"/>
      <c r="T838" s="273"/>
      <c r="AT838" s="274" t="s">
        <v>440</v>
      </c>
      <c r="AU838" s="274" t="s">
        <v>93</v>
      </c>
      <c r="AV838" s="16" t="s">
        <v>299</v>
      </c>
      <c r="AW838" s="16" t="s">
        <v>38</v>
      </c>
      <c r="AX838" s="16" t="s">
        <v>83</v>
      </c>
      <c r="AY838" s="274" t="s">
        <v>283</v>
      </c>
    </row>
    <row r="839" spans="1:65" s="14" customFormat="1" ht="11.25">
      <c r="B839" s="243"/>
      <c r="C839" s="244"/>
      <c r="D839" s="223" t="s">
        <v>440</v>
      </c>
      <c r="E839" s="245" t="s">
        <v>1</v>
      </c>
      <c r="F839" s="246" t="s">
        <v>442</v>
      </c>
      <c r="G839" s="244"/>
      <c r="H839" s="247">
        <v>2119.6</v>
      </c>
      <c r="I839" s="248"/>
      <c r="J839" s="244"/>
      <c r="K839" s="244"/>
      <c r="L839" s="249"/>
      <c r="M839" s="250"/>
      <c r="N839" s="251"/>
      <c r="O839" s="251"/>
      <c r="P839" s="251"/>
      <c r="Q839" s="251"/>
      <c r="R839" s="251"/>
      <c r="S839" s="251"/>
      <c r="T839" s="252"/>
      <c r="AT839" s="253" t="s">
        <v>440</v>
      </c>
      <c r="AU839" s="253" t="s">
        <v>93</v>
      </c>
      <c r="AV839" s="14" t="s">
        <v>304</v>
      </c>
      <c r="AW839" s="14" t="s">
        <v>38</v>
      </c>
      <c r="AX839" s="14" t="s">
        <v>91</v>
      </c>
      <c r="AY839" s="253" t="s">
        <v>283</v>
      </c>
    </row>
    <row r="840" spans="1:65" s="2" customFormat="1" ht="16.5" customHeight="1">
      <c r="A840" s="36"/>
      <c r="B840" s="37"/>
      <c r="C840" s="210" t="s">
        <v>1029</v>
      </c>
      <c r="D840" s="210" t="s">
        <v>286</v>
      </c>
      <c r="E840" s="211" t="s">
        <v>3706</v>
      </c>
      <c r="F840" s="212" t="s">
        <v>4984</v>
      </c>
      <c r="G840" s="213" t="s">
        <v>1381</v>
      </c>
      <c r="H840" s="285"/>
      <c r="I840" s="215"/>
      <c r="J840" s="216">
        <f>ROUND(I840*H840,2)</f>
        <v>0</v>
      </c>
      <c r="K840" s="212" t="s">
        <v>290</v>
      </c>
      <c r="L840" s="41"/>
      <c r="M840" s="227" t="s">
        <v>1</v>
      </c>
      <c r="N840" s="228" t="s">
        <v>48</v>
      </c>
      <c r="O840" s="229"/>
      <c r="P840" s="230">
        <f>O840*H840</f>
        <v>0</v>
      </c>
      <c r="Q840" s="230">
        <v>0</v>
      </c>
      <c r="R840" s="230">
        <f>Q840*H840</f>
        <v>0</v>
      </c>
      <c r="S840" s="230">
        <v>0</v>
      </c>
      <c r="T840" s="231">
        <f>S840*H840</f>
        <v>0</v>
      </c>
      <c r="U840" s="36"/>
      <c r="V840" s="36"/>
      <c r="W840" s="36"/>
      <c r="X840" s="36"/>
      <c r="Y840" s="36"/>
      <c r="Z840" s="36"/>
      <c r="AA840" s="36"/>
      <c r="AB840" s="36"/>
      <c r="AC840" s="36"/>
      <c r="AD840" s="36"/>
      <c r="AE840" s="36"/>
      <c r="AR840" s="221" t="s">
        <v>369</v>
      </c>
      <c r="AT840" s="221" t="s">
        <v>286</v>
      </c>
      <c r="AU840" s="221" t="s">
        <v>93</v>
      </c>
      <c r="AY840" s="18" t="s">
        <v>283</v>
      </c>
      <c r="BE840" s="222">
        <f>IF(N840="základní",J840,0)</f>
        <v>0</v>
      </c>
      <c r="BF840" s="222">
        <f>IF(N840="snížená",J840,0)</f>
        <v>0</v>
      </c>
      <c r="BG840" s="222">
        <f>IF(N840="zákl. přenesená",J840,0)</f>
        <v>0</v>
      </c>
      <c r="BH840" s="222">
        <f>IF(N840="sníž. přenesená",J840,0)</f>
        <v>0</v>
      </c>
      <c r="BI840" s="222">
        <f>IF(N840="nulová",J840,0)</f>
        <v>0</v>
      </c>
      <c r="BJ840" s="18" t="s">
        <v>91</v>
      </c>
      <c r="BK840" s="222">
        <f>ROUND(I840*H840,2)</f>
        <v>0</v>
      </c>
      <c r="BL840" s="18" t="s">
        <v>369</v>
      </c>
      <c r="BM840" s="221" t="s">
        <v>4985</v>
      </c>
    </row>
    <row r="841" spans="1:65" s="2" customFormat="1" ht="6.95" customHeight="1">
      <c r="A841" s="36"/>
      <c r="B841" s="56"/>
      <c r="C841" s="57"/>
      <c r="D841" s="57"/>
      <c r="E841" s="57"/>
      <c r="F841" s="57"/>
      <c r="G841" s="57"/>
      <c r="H841" s="57"/>
      <c r="I841" s="160"/>
      <c r="J841" s="57"/>
      <c r="K841" s="57"/>
      <c r="L841" s="41"/>
      <c r="M841" s="36"/>
      <c r="O841" s="36"/>
      <c r="P841" s="36"/>
      <c r="Q841" s="36"/>
      <c r="R841" s="36"/>
      <c r="S841" s="36"/>
      <c r="T841" s="36"/>
      <c r="U841" s="36"/>
      <c r="V841" s="36"/>
      <c r="W841" s="36"/>
      <c r="X841" s="36"/>
      <c r="Y841" s="36"/>
      <c r="Z841" s="36"/>
      <c r="AA841" s="36"/>
      <c r="AB841" s="36"/>
      <c r="AC841" s="36"/>
      <c r="AD841" s="36"/>
      <c r="AE841" s="36"/>
    </row>
  </sheetData>
  <sheetProtection algorithmName="SHA-512" hashValue="IIng1epzVCCIp8MSyzQcIXA0qPBXnvs6TzLw28JWzlAhl4ktBGPJyNgOBWM9AoPpBcihRCHg9WiMdQPtEaFm6g==" saltValue="pLaqK7yb2WGD1A6WOa4o5wakTRRxdolw/QsyKiZJPKzydFiI4n62yMAa1gQrMvSAE+BIkqPRNS4BqhQJhBf0fw==" spinCount="100000" sheet="1" objects="1" scenarios="1" formatColumns="0" formatRows="0" autoFilter="0"/>
  <autoFilter ref="C129:K840" xr:uid="{00000000-0009-0000-0000-000004000000}"/>
  <mergeCells count="12">
    <mergeCell ref="E122:H122"/>
    <mergeCell ref="L2:V2"/>
    <mergeCell ref="E85:H85"/>
    <mergeCell ref="E87:H87"/>
    <mergeCell ref="E89:H89"/>
    <mergeCell ref="E118:H118"/>
    <mergeCell ref="E120:H120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landscape" blackAndWhite="1" r:id="rId1"/>
  <headerFooter>
    <oddHeader>&amp;RPokud je uveden referenční výrobek, může být nahrazen rovnocenným řešením dle ust. § 89 odst. 6 zákona č. 134/2016 Sb.</oddHeader>
    <oddFooter>&amp;CStrana &amp;P z &amp;N</oddFooter>
  </headerFooter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2:BM133"/>
  <sheetViews>
    <sheetView showGridLines="0" zoomScaleNormal="100" workbookViewId="0">
      <selection activeCell="AD24" sqref="AD24"/>
    </sheetView>
  </sheetViews>
  <sheetFormatPr defaultRowHeight="1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" style="1" customWidth="1"/>
    <col min="8" max="8" width="11.5" style="1" customWidth="1"/>
    <col min="9" max="9" width="20.1640625" style="117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117"/>
      <c r="L2" s="311"/>
      <c r="M2" s="311"/>
      <c r="N2" s="311"/>
      <c r="O2" s="311"/>
      <c r="P2" s="311"/>
      <c r="Q2" s="311"/>
      <c r="R2" s="311"/>
      <c r="S2" s="311"/>
      <c r="T2" s="311"/>
      <c r="U2" s="311"/>
      <c r="V2" s="311"/>
      <c r="AT2" s="18" t="s">
        <v>109</v>
      </c>
    </row>
    <row r="3" spans="1:46" s="1" customFormat="1" ht="6.95" customHeight="1">
      <c r="B3" s="118"/>
      <c r="C3" s="119"/>
      <c r="D3" s="119"/>
      <c r="E3" s="119"/>
      <c r="F3" s="119"/>
      <c r="G3" s="119"/>
      <c r="H3" s="119"/>
      <c r="I3" s="120"/>
      <c r="J3" s="119"/>
      <c r="K3" s="119"/>
      <c r="L3" s="21"/>
      <c r="AT3" s="18" t="s">
        <v>93</v>
      </c>
    </row>
    <row r="4" spans="1:46" s="1" customFormat="1" ht="24.95" customHeight="1">
      <c r="B4" s="21"/>
      <c r="D4" s="121" t="s">
        <v>253</v>
      </c>
      <c r="I4" s="117"/>
      <c r="L4" s="21"/>
      <c r="M4" s="122" t="s">
        <v>10</v>
      </c>
      <c r="AT4" s="18" t="s">
        <v>4</v>
      </c>
    </row>
    <row r="5" spans="1:46" s="1" customFormat="1" ht="6.95" customHeight="1">
      <c r="B5" s="21"/>
      <c r="I5" s="117"/>
      <c r="L5" s="21"/>
    </row>
    <row r="6" spans="1:46" s="1" customFormat="1" ht="12" customHeight="1">
      <c r="B6" s="21"/>
      <c r="D6" s="123" t="s">
        <v>16</v>
      </c>
      <c r="I6" s="117"/>
      <c r="L6" s="21"/>
    </row>
    <row r="7" spans="1:46" s="1" customFormat="1" ht="16.5" customHeight="1">
      <c r="B7" s="21"/>
      <c r="E7" s="337" t="str">
        <f>'Rekapitulace stavby'!K6</f>
        <v>Nová budova EkF – přístavba H v areálu VŠB-TUO</v>
      </c>
      <c r="F7" s="338"/>
      <c r="G7" s="338"/>
      <c r="H7" s="338"/>
      <c r="I7" s="117"/>
      <c r="L7" s="21"/>
    </row>
    <row r="8" spans="1:46" s="1" customFormat="1" ht="12" customHeight="1">
      <c r="B8" s="21"/>
      <c r="D8" s="123" t="s">
        <v>254</v>
      </c>
      <c r="I8" s="117"/>
      <c r="L8" s="21"/>
    </row>
    <row r="9" spans="1:46" s="2" customFormat="1" ht="16.5" customHeight="1">
      <c r="A9" s="36"/>
      <c r="B9" s="41"/>
      <c r="C9" s="36"/>
      <c r="D9" s="36"/>
      <c r="E9" s="337" t="s">
        <v>401</v>
      </c>
      <c r="F9" s="340"/>
      <c r="G9" s="340"/>
      <c r="H9" s="340"/>
      <c r="I9" s="124"/>
      <c r="J9" s="36"/>
      <c r="K9" s="36"/>
      <c r="L9" s="53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46" s="2" customFormat="1" ht="12" customHeight="1">
      <c r="A10" s="36"/>
      <c r="B10" s="41"/>
      <c r="C10" s="36"/>
      <c r="D10" s="123" t="s">
        <v>402</v>
      </c>
      <c r="E10" s="36"/>
      <c r="F10" s="36"/>
      <c r="G10" s="36"/>
      <c r="H10" s="36"/>
      <c r="I10" s="124"/>
      <c r="J10" s="36"/>
      <c r="K10" s="36"/>
      <c r="L10" s="53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46" s="2" customFormat="1" ht="16.5" customHeight="1">
      <c r="A11" s="36"/>
      <c r="B11" s="41"/>
      <c r="C11" s="36"/>
      <c r="D11" s="36"/>
      <c r="E11" s="339" t="s">
        <v>4986</v>
      </c>
      <c r="F11" s="340"/>
      <c r="G11" s="340"/>
      <c r="H11" s="340"/>
      <c r="I11" s="124"/>
      <c r="J11" s="36"/>
      <c r="K11" s="36"/>
      <c r="L11" s="53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1.25">
      <c r="A12" s="36"/>
      <c r="B12" s="41"/>
      <c r="C12" s="36"/>
      <c r="D12" s="36"/>
      <c r="E12" s="36"/>
      <c r="F12" s="36"/>
      <c r="G12" s="36"/>
      <c r="H12" s="36"/>
      <c r="I12" s="124"/>
      <c r="J12" s="36"/>
      <c r="K12" s="36"/>
      <c r="L12" s="53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2" customHeight="1">
      <c r="A13" s="36"/>
      <c r="B13" s="41"/>
      <c r="C13" s="36"/>
      <c r="D13" s="123" t="s">
        <v>18</v>
      </c>
      <c r="E13" s="36"/>
      <c r="F13" s="112" t="s">
        <v>19</v>
      </c>
      <c r="G13" s="36"/>
      <c r="H13" s="36"/>
      <c r="I13" s="125" t="s">
        <v>20</v>
      </c>
      <c r="J13" s="112" t="s">
        <v>1</v>
      </c>
      <c r="K13" s="36"/>
      <c r="L13" s="53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2" customHeight="1">
      <c r="A14" s="36"/>
      <c r="B14" s="41"/>
      <c r="C14" s="36"/>
      <c r="D14" s="123" t="s">
        <v>22</v>
      </c>
      <c r="E14" s="36"/>
      <c r="F14" s="112" t="s">
        <v>23</v>
      </c>
      <c r="G14" s="36"/>
      <c r="H14" s="36"/>
      <c r="I14" s="125" t="s">
        <v>24</v>
      </c>
      <c r="J14" s="126" t="str">
        <f>'Rekapitulace stavby'!AN8</f>
        <v>15. 6. 2020</v>
      </c>
      <c r="K14" s="36"/>
      <c r="L14" s="53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0.9" customHeight="1">
      <c r="A15" s="36"/>
      <c r="B15" s="41"/>
      <c r="C15" s="36"/>
      <c r="D15" s="36"/>
      <c r="E15" s="36"/>
      <c r="F15" s="36"/>
      <c r="G15" s="36"/>
      <c r="H15" s="36"/>
      <c r="I15" s="124"/>
      <c r="J15" s="36"/>
      <c r="K15" s="36"/>
      <c r="L15" s="53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>
      <c r="A16" s="36"/>
      <c r="B16" s="41"/>
      <c r="C16" s="36"/>
      <c r="D16" s="123" t="s">
        <v>30</v>
      </c>
      <c r="E16" s="36"/>
      <c r="F16" s="36"/>
      <c r="G16" s="36"/>
      <c r="H16" s="36"/>
      <c r="I16" s="125" t="s">
        <v>31</v>
      </c>
      <c r="J16" s="112" t="s">
        <v>1</v>
      </c>
      <c r="K16" s="36"/>
      <c r="L16" s="53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8" customHeight="1">
      <c r="A17" s="36"/>
      <c r="B17" s="41"/>
      <c r="C17" s="36"/>
      <c r="D17" s="36"/>
      <c r="E17" s="112" t="s">
        <v>32</v>
      </c>
      <c r="F17" s="36"/>
      <c r="G17" s="36"/>
      <c r="H17" s="36"/>
      <c r="I17" s="125" t="s">
        <v>33</v>
      </c>
      <c r="J17" s="112" t="s">
        <v>1</v>
      </c>
      <c r="K17" s="36"/>
      <c r="L17" s="53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6.95" customHeight="1">
      <c r="A18" s="36"/>
      <c r="B18" s="41"/>
      <c r="C18" s="36"/>
      <c r="D18" s="36"/>
      <c r="E18" s="36"/>
      <c r="F18" s="36"/>
      <c r="G18" s="36"/>
      <c r="H18" s="36"/>
      <c r="I18" s="124"/>
      <c r="J18" s="36"/>
      <c r="K18" s="36"/>
      <c r="L18" s="53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2" customHeight="1">
      <c r="A19" s="36"/>
      <c r="B19" s="41"/>
      <c r="C19" s="36"/>
      <c r="D19" s="123" t="s">
        <v>34</v>
      </c>
      <c r="E19" s="36"/>
      <c r="F19" s="36"/>
      <c r="G19" s="36"/>
      <c r="H19" s="36"/>
      <c r="I19" s="125" t="s">
        <v>31</v>
      </c>
      <c r="J19" s="31" t="str">
        <f>'Rekapitulace stavby'!AN13</f>
        <v>Vyplň údaj</v>
      </c>
      <c r="K19" s="36"/>
      <c r="L19" s="53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8" customHeight="1">
      <c r="A20" s="36"/>
      <c r="B20" s="41"/>
      <c r="C20" s="36"/>
      <c r="D20" s="36"/>
      <c r="E20" s="341" t="str">
        <f>'Rekapitulace stavby'!E14</f>
        <v>Vyplň údaj</v>
      </c>
      <c r="F20" s="342"/>
      <c r="G20" s="342"/>
      <c r="H20" s="342"/>
      <c r="I20" s="125" t="s">
        <v>33</v>
      </c>
      <c r="J20" s="31" t="str">
        <f>'Rekapitulace stavby'!AN14</f>
        <v>Vyplň údaj</v>
      </c>
      <c r="K20" s="36"/>
      <c r="L20" s="53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6.95" customHeight="1">
      <c r="A21" s="36"/>
      <c r="B21" s="41"/>
      <c r="C21" s="36"/>
      <c r="D21" s="36"/>
      <c r="E21" s="36"/>
      <c r="F21" s="36"/>
      <c r="G21" s="36"/>
      <c r="H21" s="36"/>
      <c r="I21" s="124"/>
      <c r="J21" s="36"/>
      <c r="K21" s="36"/>
      <c r="L21" s="53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2" customHeight="1">
      <c r="A22" s="36"/>
      <c r="B22" s="41"/>
      <c r="C22" s="36"/>
      <c r="D22" s="123" t="s">
        <v>36</v>
      </c>
      <c r="E22" s="36"/>
      <c r="F22" s="36"/>
      <c r="G22" s="36"/>
      <c r="H22" s="36"/>
      <c r="I22" s="125" t="s">
        <v>31</v>
      </c>
      <c r="J22" s="112" t="s">
        <v>1</v>
      </c>
      <c r="K22" s="36"/>
      <c r="L22" s="53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8" customHeight="1">
      <c r="A23" s="36"/>
      <c r="B23" s="41"/>
      <c r="C23" s="36"/>
      <c r="D23" s="36"/>
      <c r="E23" s="112" t="s">
        <v>37</v>
      </c>
      <c r="F23" s="36"/>
      <c r="G23" s="36"/>
      <c r="H23" s="36"/>
      <c r="I23" s="125" t="s">
        <v>33</v>
      </c>
      <c r="J23" s="112" t="s">
        <v>1</v>
      </c>
      <c r="K23" s="36"/>
      <c r="L23" s="53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6.95" customHeight="1">
      <c r="A24" s="36"/>
      <c r="B24" s="41"/>
      <c r="C24" s="36"/>
      <c r="D24" s="36"/>
      <c r="E24" s="36"/>
      <c r="F24" s="36"/>
      <c r="G24" s="36"/>
      <c r="H24" s="36"/>
      <c r="I24" s="124"/>
      <c r="J24" s="36"/>
      <c r="K24" s="36"/>
      <c r="L24" s="53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2" customHeight="1">
      <c r="A25" s="36"/>
      <c r="B25" s="41"/>
      <c r="C25" s="36"/>
      <c r="D25" s="123" t="s">
        <v>39</v>
      </c>
      <c r="E25" s="36"/>
      <c r="F25" s="36"/>
      <c r="G25" s="36"/>
      <c r="H25" s="36"/>
      <c r="I25" s="125" t="s">
        <v>31</v>
      </c>
      <c r="J25" s="112" t="str">
        <f>IF('Rekapitulace stavby'!AN19="","",'Rekapitulace stavby'!AN19)</f>
        <v/>
      </c>
      <c r="K25" s="36"/>
      <c r="L25" s="53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8" customHeight="1">
      <c r="A26" s="36"/>
      <c r="B26" s="41"/>
      <c r="C26" s="36"/>
      <c r="D26" s="36"/>
      <c r="E26" s="112" t="str">
        <f>IF('Rekapitulace stavby'!E20="","",'Rekapitulace stavby'!E20)</f>
        <v xml:space="preserve"> </v>
      </c>
      <c r="F26" s="36"/>
      <c r="G26" s="36"/>
      <c r="H26" s="36"/>
      <c r="I26" s="125" t="s">
        <v>33</v>
      </c>
      <c r="J26" s="112" t="str">
        <f>IF('Rekapitulace stavby'!AN20="","",'Rekapitulace stavby'!AN20)</f>
        <v/>
      </c>
      <c r="K26" s="36"/>
      <c r="L26" s="53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6.95" customHeight="1">
      <c r="A27" s="36"/>
      <c r="B27" s="41"/>
      <c r="C27" s="36"/>
      <c r="D27" s="36"/>
      <c r="E27" s="36"/>
      <c r="F27" s="36"/>
      <c r="G27" s="36"/>
      <c r="H27" s="36"/>
      <c r="I27" s="124"/>
      <c r="J27" s="36"/>
      <c r="K27" s="36"/>
      <c r="L27" s="53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2" customHeight="1">
      <c r="A28" s="36"/>
      <c r="B28" s="41"/>
      <c r="C28" s="36"/>
      <c r="D28" s="123" t="s">
        <v>41</v>
      </c>
      <c r="E28" s="36"/>
      <c r="F28" s="36"/>
      <c r="G28" s="36"/>
      <c r="H28" s="36"/>
      <c r="I28" s="124"/>
      <c r="J28" s="36"/>
      <c r="K28" s="36"/>
      <c r="L28" s="53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8" customFormat="1" ht="83.25" customHeight="1">
      <c r="A29" s="127"/>
      <c r="B29" s="128"/>
      <c r="C29" s="127"/>
      <c r="D29" s="127"/>
      <c r="E29" s="343" t="s">
        <v>42</v>
      </c>
      <c r="F29" s="343"/>
      <c r="G29" s="343"/>
      <c r="H29" s="343"/>
      <c r="I29" s="129"/>
      <c r="J29" s="127"/>
      <c r="K29" s="127"/>
      <c r="L29" s="130"/>
      <c r="S29" s="127"/>
      <c r="T29" s="127"/>
      <c r="U29" s="127"/>
      <c r="V29" s="127"/>
      <c r="W29" s="127"/>
      <c r="X29" s="127"/>
      <c r="Y29" s="127"/>
      <c r="Z29" s="127"/>
      <c r="AA29" s="127"/>
      <c r="AB29" s="127"/>
      <c r="AC29" s="127"/>
      <c r="AD29" s="127"/>
      <c r="AE29" s="127"/>
    </row>
    <row r="30" spans="1:31" s="2" customFormat="1" ht="6.95" customHeight="1">
      <c r="A30" s="36"/>
      <c r="B30" s="41"/>
      <c r="C30" s="36"/>
      <c r="D30" s="36"/>
      <c r="E30" s="36"/>
      <c r="F30" s="36"/>
      <c r="G30" s="36"/>
      <c r="H30" s="36"/>
      <c r="I30" s="124"/>
      <c r="J30" s="36"/>
      <c r="K30" s="36"/>
      <c r="L30" s="53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6.95" customHeight="1">
      <c r="A31" s="36"/>
      <c r="B31" s="41"/>
      <c r="C31" s="36"/>
      <c r="D31" s="131"/>
      <c r="E31" s="131"/>
      <c r="F31" s="131"/>
      <c r="G31" s="131"/>
      <c r="H31" s="131"/>
      <c r="I31" s="132"/>
      <c r="J31" s="131"/>
      <c r="K31" s="131"/>
      <c r="L31" s="53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25.35" customHeight="1">
      <c r="A32" s="36"/>
      <c r="B32" s="41"/>
      <c r="C32" s="36"/>
      <c r="D32" s="133" t="s">
        <v>43</v>
      </c>
      <c r="E32" s="36"/>
      <c r="F32" s="36"/>
      <c r="G32" s="36"/>
      <c r="H32" s="36"/>
      <c r="I32" s="124"/>
      <c r="J32" s="134">
        <f>ROUND(J122, 2)</f>
        <v>0</v>
      </c>
      <c r="K32" s="36"/>
      <c r="L32" s="53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5" customHeight="1">
      <c r="A33" s="36"/>
      <c r="B33" s="41"/>
      <c r="C33" s="36"/>
      <c r="D33" s="131"/>
      <c r="E33" s="131"/>
      <c r="F33" s="131"/>
      <c r="G33" s="131"/>
      <c r="H33" s="131"/>
      <c r="I33" s="132"/>
      <c r="J33" s="131"/>
      <c r="K33" s="131"/>
      <c r="L33" s="53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5" customHeight="1">
      <c r="A34" s="36"/>
      <c r="B34" s="41"/>
      <c r="C34" s="36"/>
      <c r="D34" s="36"/>
      <c r="E34" s="36"/>
      <c r="F34" s="135" t="s">
        <v>45</v>
      </c>
      <c r="G34" s="36"/>
      <c r="H34" s="36"/>
      <c r="I34" s="136" t="s">
        <v>44</v>
      </c>
      <c r="J34" s="135" t="s">
        <v>46</v>
      </c>
      <c r="K34" s="36"/>
      <c r="L34" s="53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5" customHeight="1">
      <c r="A35" s="36"/>
      <c r="B35" s="41"/>
      <c r="C35" s="36"/>
      <c r="D35" s="137" t="s">
        <v>47</v>
      </c>
      <c r="E35" s="123" t="s">
        <v>48</v>
      </c>
      <c r="F35" s="138">
        <f>ROUND((SUM(BE122:BE132)),  2)</f>
        <v>0</v>
      </c>
      <c r="G35" s="36"/>
      <c r="H35" s="36"/>
      <c r="I35" s="139">
        <v>0.21</v>
      </c>
      <c r="J35" s="138">
        <f>ROUND(((SUM(BE122:BE132))*I35),  2)</f>
        <v>0</v>
      </c>
      <c r="K35" s="36"/>
      <c r="L35" s="53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customHeight="1">
      <c r="A36" s="36"/>
      <c r="B36" s="41"/>
      <c r="C36" s="36"/>
      <c r="D36" s="36"/>
      <c r="E36" s="123" t="s">
        <v>49</v>
      </c>
      <c r="F36" s="138">
        <f>ROUND((SUM(BF122:BF132)),  2)</f>
        <v>0</v>
      </c>
      <c r="G36" s="36"/>
      <c r="H36" s="36"/>
      <c r="I36" s="139">
        <v>0.15</v>
      </c>
      <c r="J36" s="138">
        <f>ROUND(((SUM(BF122:BF132))*I36),  2)</f>
        <v>0</v>
      </c>
      <c r="K36" s="36"/>
      <c r="L36" s="53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hidden="1" customHeight="1">
      <c r="A37" s="36"/>
      <c r="B37" s="41"/>
      <c r="C37" s="36"/>
      <c r="D37" s="36"/>
      <c r="E37" s="123" t="s">
        <v>50</v>
      </c>
      <c r="F37" s="138">
        <f>ROUND((SUM(BG122:BG132)),  2)</f>
        <v>0</v>
      </c>
      <c r="G37" s="36"/>
      <c r="H37" s="36"/>
      <c r="I37" s="139">
        <v>0.21</v>
      </c>
      <c r="J37" s="138">
        <f>0</f>
        <v>0</v>
      </c>
      <c r="K37" s="36"/>
      <c r="L37" s="53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5" hidden="1" customHeight="1">
      <c r="A38" s="36"/>
      <c r="B38" s="41"/>
      <c r="C38" s="36"/>
      <c r="D38" s="36"/>
      <c r="E38" s="123" t="s">
        <v>51</v>
      </c>
      <c r="F38" s="138">
        <f>ROUND((SUM(BH122:BH132)),  2)</f>
        <v>0</v>
      </c>
      <c r="G38" s="36"/>
      <c r="H38" s="36"/>
      <c r="I38" s="139">
        <v>0.15</v>
      </c>
      <c r="J38" s="138">
        <f>0</f>
        <v>0</v>
      </c>
      <c r="K38" s="36"/>
      <c r="L38" s="53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5" hidden="1" customHeight="1">
      <c r="A39" s="36"/>
      <c r="B39" s="41"/>
      <c r="C39" s="36"/>
      <c r="D39" s="36"/>
      <c r="E39" s="123" t="s">
        <v>52</v>
      </c>
      <c r="F39" s="138">
        <f>ROUND((SUM(BI122:BI132)),  2)</f>
        <v>0</v>
      </c>
      <c r="G39" s="36"/>
      <c r="H39" s="36"/>
      <c r="I39" s="139">
        <v>0</v>
      </c>
      <c r="J39" s="138">
        <f>0</f>
        <v>0</v>
      </c>
      <c r="K39" s="36"/>
      <c r="L39" s="53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6.95" customHeight="1">
      <c r="A40" s="36"/>
      <c r="B40" s="41"/>
      <c r="C40" s="36"/>
      <c r="D40" s="36"/>
      <c r="E40" s="36"/>
      <c r="F40" s="36"/>
      <c r="G40" s="36"/>
      <c r="H40" s="36"/>
      <c r="I40" s="124"/>
      <c r="J40" s="36"/>
      <c r="K40" s="36"/>
      <c r="L40" s="53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25.35" customHeight="1">
      <c r="A41" s="36"/>
      <c r="B41" s="41"/>
      <c r="C41" s="140"/>
      <c r="D41" s="141" t="s">
        <v>53</v>
      </c>
      <c r="E41" s="142"/>
      <c r="F41" s="142"/>
      <c r="G41" s="143" t="s">
        <v>54</v>
      </c>
      <c r="H41" s="144" t="s">
        <v>55</v>
      </c>
      <c r="I41" s="145"/>
      <c r="J41" s="146">
        <f>SUM(J32:J39)</f>
        <v>0</v>
      </c>
      <c r="K41" s="147"/>
      <c r="L41" s="53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14.45" customHeight="1">
      <c r="A42" s="36"/>
      <c r="B42" s="41"/>
      <c r="C42" s="36"/>
      <c r="D42" s="36"/>
      <c r="E42" s="36"/>
      <c r="F42" s="36"/>
      <c r="G42" s="36"/>
      <c r="H42" s="36"/>
      <c r="I42" s="124"/>
      <c r="J42" s="36"/>
      <c r="K42" s="36"/>
      <c r="L42" s="53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3" spans="1:31" s="1" customFormat="1" ht="14.45" customHeight="1">
      <c r="B43" s="21"/>
      <c r="I43" s="117"/>
      <c r="L43" s="21"/>
    </row>
    <row r="44" spans="1:31" s="1" customFormat="1" ht="14.45" customHeight="1">
      <c r="B44" s="21"/>
      <c r="I44" s="117"/>
      <c r="L44" s="21"/>
    </row>
    <row r="45" spans="1:31" s="1" customFormat="1" ht="14.45" customHeight="1">
      <c r="B45" s="21"/>
      <c r="I45" s="117"/>
      <c r="L45" s="21"/>
    </row>
    <row r="46" spans="1:31" s="1" customFormat="1" ht="14.45" customHeight="1">
      <c r="B46" s="21"/>
      <c r="I46" s="117"/>
      <c r="L46" s="21"/>
    </row>
    <row r="47" spans="1:31" s="1" customFormat="1" ht="14.45" customHeight="1">
      <c r="B47" s="21"/>
      <c r="I47" s="117"/>
      <c r="L47" s="21"/>
    </row>
    <row r="48" spans="1:31" s="1" customFormat="1" ht="14.45" customHeight="1">
      <c r="B48" s="21"/>
      <c r="I48" s="117"/>
      <c r="L48" s="21"/>
    </row>
    <row r="49" spans="1:31" s="1" customFormat="1" ht="14.45" customHeight="1">
      <c r="B49" s="21"/>
      <c r="I49" s="117"/>
      <c r="L49" s="21"/>
    </row>
    <row r="50" spans="1:31" s="2" customFormat="1" ht="14.45" customHeight="1">
      <c r="B50" s="53"/>
      <c r="D50" s="148" t="s">
        <v>56</v>
      </c>
      <c r="E50" s="149"/>
      <c r="F50" s="149"/>
      <c r="G50" s="148" t="s">
        <v>57</v>
      </c>
      <c r="H50" s="149"/>
      <c r="I50" s="150"/>
      <c r="J50" s="149"/>
      <c r="K50" s="149"/>
      <c r="L50" s="53"/>
    </row>
    <row r="51" spans="1:31" ht="11.25">
      <c r="B51" s="21"/>
      <c r="L51" s="21"/>
    </row>
    <row r="52" spans="1:31" ht="11.25">
      <c r="B52" s="21"/>
      <c r="L52" s="21"/>
    </row>
    <row r="53" spans="1:31" ht="11.25">
      <c r="B53" s="21"/>
      <c r="L53" s="21"/>
    </row>
    <row r="54" spans="1:31" ht="11.25">
      <c r="B54" s="21"/>
      <c r="L54" s="21"/>
    </row>
    <row r="55" spans="1:31" ht="11.25">
      <c r="B55" s="21"/>
      <c r="L55" s="21"/>
    </row>
    <row r="56" spans="1:31" ht="11.25">
      <c r="B56" s="21"/>
      <c r="L56" s="21"/>
    </row>
    <row r="57" spans="1:31" ht="11.25">
      <c r="B57" s="21"/>
      <c r="L57" s="21"/>
    </row>
    <row r="58" spans="1:31" ht="11.25">
      <c r="B58" s="21"/>
      <c r="L58" s="21"/>
    </row>
    <row r="59" spans="1:31" ht="11.25">
      <c r="B59" s="21"/>
      <c r="L59" s="21"/>
    </row>
    <row r="60" spans="1:31" ht="11.25">
      <c r="B60" s="21"/>
      <c r="L60" s="21"/>
    </row>
    <row r="61" spans="1:31" s="2" customFormat="1" ht="12.75">
      <c r="A61" s="36"/>
      <c r="B61" s="41"/>
      <c r="C61" s="36"/>
      <c r="D61" s="151" t="s">
        <v>58</v>
      </c>
      <c r="E61" s="152"/>
      <c r="F61" s="153" t="s">
        <v>59</v>
      </c>
      <c r="G61" s="151" t="s">
        <v>58</v>
      </c>
      <c r="H61" s="152"/>
      <c r="I61" s="154"/>
      <c r="J61" s="155" t="s">
        <v>59</v>
      </c>
      <c r="K61" s="152"/>
      <c r="L61" s="53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31" ht="11.25">
      <c r="B62" s="21"/>
      <c r="L62" s="21"/>
    </row>
    <row r="63" spans="1:31" ht="11.25">
      <c r="B63" s="21"/>
      <c r="L63" s="21"/>
    </row>
    <row r="64" spans="1:31" ht="11.25">
      <c r="B64" s="21"/>
      <c r="L64" s="21"/>
    </row>
    <row r="65" spans="1:31" s="2" customFormat="1" ht="12.75">
      <c r="A65" s="36"/>
      <c r="B65" s="41"/>
      <c r="C65" s="36"/>
      <c r="D65" s="148" t="s">
        <v>60</v>
      </c>
      <c r="E65" s="156"/>
      <c r="F65" s="156"/>
      <c r="G65" s="148" t="s">
        <v>61</v>
      </c>
      <c r="H65" s="156"/>
      <c r="I65" s="157"/>
      <c r="J65" s="156"/>
      <c r="K65" s="156"/>
      <c r="L65" s="53"/>
      <c r="S65" s="36"/>
      <c r="T65" s="36"/>
      <c r="U65" s="36"/>
      <c r="V65" s="36"/>
      <c r="W65" s="36"/>
      <c r="X65" s="36"/>
      <c r="Y65" s="36"/>
      <c r="Z65" s="36"/>
      <c r="AA65" s="36"/>
      <c r="AB65" s="36"/>
      <c r="AC65" s="36"/>
      <c r="AD65" s="36"/>
      <c r="AE65" s="36"/>
    </row>
    <row r="66" spans="1:31" ht="11.25">
      <c r="B66" s="21"/>
      <c r="L66" s="21"/>
    </row>
    <row r="67" spans="1:31" ht="11.25">
      <c r="B67" s="21"/>
      <c r="L67" s="21"/>
    </row>
    <row r="68" spans="1:31" ht="11.25">
      <c r="B68" s="21"/>
      <c r="L68" s="21"/>
    </row>
    <row r="69" spans="1:31" ht="11.25">
      <c r="B69" s="21"/>
      <c r="L69" s="21"/>
    </row>
    <row r="70" spans="1:31" ht="11.25">
      <c r="B70" s="21"/>
      <c r="L70" s="21"/>
    </row>
    <row r="71" spans="1:31" ht="11.25">
      <c r="B71" s="21"/>
      <c r="L71" s="21"/>
    </row>
    <row r="72" spans="1:31" ht="11.25">
      <c r="B72" s="21"/>
      <c r="L72" s="21"/>
    </row>
    <row r="73" spans="1:31" ht="11.25">
      <c r="B73" s="21"/>
      <c r="L73" s="21"/>
    </row>
    <row r="74" spans="1:31" ht="11.25">
      <c r="B74" s="21"/>
      <c r="L74" s="21"/>
    </row>
    <row r="75" spans="1:31" ht="11.25">
      <c r="B75" s="21"/>
      <c r="L75" s="21"/>
    </row>
    <row r="76" spans="1:31" s="2" customFormat="1" ht="12.75">
      <c r="A76" s="36"/>
      <c r="B76" s="41"/>
      <c r="C76" s="36"/>
      <c r="D76" s="151" t="s">
        <v>58</v>
      </c>
      <c r="E76" s="152"/>
      <c r="F76" s="153" t="s">
        <v>59</v>
      </c>
      <c r="G76" s="151" t="s">
        <v>58</v>
      </c>
      <c r="H76" s="152"/>
      <c r="I76" s="154"/>
      <c r="J76" s="155" t="s">
        <v>59</v>
      </c>
      <c r="K76" s="152"/>
      <c r="L76" s="53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pans="1:31" s="2" customFormat="1" ht="14.45" customHeight="1">
      <c r="A77" s="36"/>
      <c r="B77" s="158"/>
      <c r="C77" s="159"/>
      <c r="D77" s="159"/>
      <c r="E77" s="159"/>
      <c r="F77" s="159"/>
      <c r="G77" s="159"/>
      <c r="H77" s="159"/>
      <c r="I77" s="160"/>
      <c r="J77" s="159"/>
      <c r="K77" s="159"/>
      <c r="L77" s="53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81" spans="1:31" s="2" customFormat="1" ht="6.95" customHeight="1">
      <c r="A81" s="36"/>
      <c r="B81" s="161"/>
      <c r="C81" s="162"/>
      <c r="D81" s="162"/>
      <c r="E81" s="162"/>
      <c r="F81" s="162"/>
      <c r="G81" s="162"/>
      <c r="H81" s="162"/>
      <c r="I81" s="163"/>
      <c r="J81" s="162"/>
      <c r="K81" s="162"/>
      <c r="L81" s="53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31" s="2" customFormat="1" ht="24.95" customHeight="1">
      <c r="A82" s="36"/>
      <c r="B82" s="37"/>
      <c r="C82" s="24" t="s">
        <v>256</v>
      </c>
      <c r="D82" s="38"/>
      <c r="E82" s="38"/>
      <c r="F82" s="38"/>
      <c r="G82" s="38"/>
      <c r="H82" s="38"/>
      <c r="I82" s="124"/>
      <c r="J82" s="38"/>
      <c r="K82" s="38"/>
      <c r="L82" s="53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31" s="2" customFormat="1" ht="6.95" customHeight="1">
      <c r="A83" s="36"/>
      <c r="B83" s="37"/>
      <c r="C83" s="38"/>
      <c r="D83" s="38"/>
      <c r="E83" s="38"/>
      <c r="F83" s="38"/>
      <c r="G83" s="38"/>
      <c r="H83" s="38"/>
      <c r="I83" s="124"/>
      <c r="J83" s="38"/>
      <c r="K83" s="38"/>
      <c r="L83" s="53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31" s="2" customFormat="1" ht="12" customHeight="1">
      <c r="A84" s="36"/>
      <c r="B84" s="37"/>
      <c r="C84" s="30" t="s">
        <v>16</v>
      </c>
      <c r="D84" s="38"/>
      <c r="E84" s="38"/>
      <c r="F84" s="38"/>
      <c r="G84" s="38"/>
      <c r="H84" s="38"/>
      <c r="I84" s="124"/>
      <c r="J84" s="38"/>
      <c r="K84" s="38"/>
      <c r="L84" s="53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31" s="2" customFormat="1" ht="16.5" customHeight="1">
      <c r="A85" s="36"/>
      <c r="B85" s="37"/>
      <c r="C85" s="38"/>
      <c r="D85" s="38"/>
      <c r="E85" s="344" t="str">
        <f>E7</f>
        <v>Nová budova EkF – přístavba H v areálu VŠB-TUO</v>
      </c>
      <c r="F85" s="345"/>
      <c r="G85" s="345"/>
      <c r="H85" s="345"/>
      <c r="I85" s="124"/>
      <c r="J85" s="38"/>
      <c r="K85" s="38"/>
      <c r="L85" s="53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31" s="1" customFormat="1" ht="12" customHeight="1">
      <c r="B86" s="22"/>
      <c r="C86" s="30" t="s">
        <v>254</v>
      </c>
      <c r="D86" s="23"/>
      <c r="E86" s="23"/>
      <c r="F86" s="23"/>
      <c r="G86" s="23"/>
      <c r="H86" s="23"/>
      <c r="I86" s="117"/>
      <c r="J86" s="23"/>
      <c r="K86" s="23"/>
      <c r="L86" s="21"/>
    </row>
    <row r="87" spans="1:31" s="2" customFormat="1" ht="16.5" customHeight="1">
      <c r="A87" s="36"/>
      <c r="B87" s="37"/>
      <c r="C87" s="38"/>
      <c r="D87" s="38"/>
      <c r="E87" s="344" t="s">
        <v>401</v>
      </c>
      <c r="F87" s="346"/>
      <c r="G87" s="346"/>
      <c r="H87" s="346"/>
      <c r="I87" s="124"/>
      <c r="J87" s="38"/>
      <c r="K87" s="38"/>
      <c r="L87" s="53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31" s="2" customFormat="1" ht="12" customHeight="1">
      <c r="A88" s="36"/>
      <c r="B88" s="37"/>
      <c r="C88" s="30" t="s">
        <v>402</v>
      </c>
      <c r="D88" s="38"/>
      <c r="E88" s="38"/>
      <c r="F88" s="38"/>
      <c r="G88" s="38"/>
      <c r="H88" s="38"/>
      <c r="I88" s="124"/>
      <c r="J88" s="38"/>
      <c r="K88" s="38"/>
      <c r="L88" s="53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31" s="2" customFormat="1" ht="16.5" customHeight="1">
      <c r="A89" s="36"/>
      <c r="B89" s="37"/>
      <c r="C89" s="38"/>
      <c r="D89" s="38"/>
      <c r="E89" s="317" t="str">
        <f>E11</f>
        <v>110.21 - Stavebně konstrukční řešení - Ocelové kce</v>
      </c>
      <c r="F89" s="346"/>
      <c r="G89" s="346"/>
      <c r="H89" s="346"/>
      <c r="I89" s="124"/>
      <c r="J89" s="38"/>
      <c r="K89" s="38"/>
      <c r="L89" s="53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31" s="2" customFormat="1" ht="6.95" customHeight="1">
      <c r="A90" s="36"/>
      <c r="B90" s="37"/>
      <c r="C90" s="38"/>
      <c r="D90" s="38"/>
      <c r="E90" s="38"/>
      <c r="F90" s="38"/>
      <c r="G90" s="38"/>
      <c r="H90" s="38"/>
      <c r="I90" s="124"/>
      <c r="J90" s="38"/>
      <c r="K90" s="38"/>
      <c r="L90" s="53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pans="1:31" s="2" customFormat="1" ht="12" customHeight="1">
      <c r="A91" s="36"/>
      <c r="B91" s="37"/>
      <c r="C91" s="30" t="s">
        <v>22</v>
      </c>
      <c r="D91" s="38"/>
      <c r="E91" s="38"/>
      <c r="F91" s="28" t="str">
        <f>F14</f>
        <v>VŠB-TUO</v>
      </c>
      <c r="G91" s="38"/>
      <c r="H91" s="38"/>
      <c r="I91" s="125" t="s">
        <v>24</v>
      </c>
      <c r="J91" s="68" t="str">
        <f>IF(J14="","",J14)</f>
        <v>15. 6. 2020</v>
      </c>
      <c r="K91" s="38"/>
      <c r="L91" s="53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pans="1:31" s="2" customFormat="1" ht="6.95" customHeight="1">
      <c r="A92" s="36"/>
      <c r="B92" s="37"/>
      <c r="C92" s="38"/>
      <c r="D92" s="38"/>
      <c r="E92" s="38"/>
      <c r="F92" s="38"/>
      <c r="G92" s="38"/>
      <c r="H92" s="38"/>
      <c r="I92" s="124"/>
      <c r="J92" s="38"/>
      <c r="K92" s="38"/>
      <c r="L92" s="53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</row>
    <row r="93" spans="1:31" s="2" customFormat="1" ht="25.7" customHeight="1">
      <c r="A93" s="36"/>
      <c r="B93" s="37"/>
      <c r="C93" s="30" t="s">
        <v>30</v>
      </c>
      <c r="D93" s="38"/>
      <c r="E93" s="38"/>
      <c r="F93" s="28" t="str">
        <f>E17</f>
        <v xml:space="preserve">Vysoká škola báňská -Technická univerzita Ostrava </v>
      </c>
      <c r="G93" s="38"/>
      <c r="H93" s="38"/>
      <c r="I93" s="125" t="s">
        <v>36</v>
      </c>
      <c r="J93" s="34" t="str">
        <f>E23</f>
        <v>CHVÁLEK ATELIÉR s.r.o.</v>
      </c>
      <c r="K93" s="38"/>
      <c r="L93" s="53"/>
      <c r="S93" s="36"/>
      <c r="T93" s="36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</row>
    <row r="94" spans="1:31" s="2" customFormat="1" ht="15.2" customHeight="1">
      <c r="A94" s="36"/>
      <c r="B94" s="37"/>
      <c r="C94" s="30" t="s">
        <v>34</v>
      </c>
      <c r="D94" s="38"/>
      <c r="E94" s="38"/>
      <c r="F94" s="28" t="str">
        <f>IF(E20="","",E20)</f>
        <v>Vyplň údaj</v>
      </c>
      <c r="G94" s="38"/>
      <c r="H94" s="38"/>
      <c r="I94" s="125" t="s">
        <v>39</v>
      </c>
      <c r="J94" s="34" t="str">
        <f>E26</f>
        <v xml:space="preserve"> </v>
      </c>
      <c r="K94" s="38"/>
      <c r="L94" s="53"/>
      <c r="S94" s="36"/>
      <c r="T94" s="36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</row>
    <row r="95" spans="1:31" s="2" customFormat="1" ht="10.35" customHeight="1">
      <c r="A95" s="36"/>
      <c r="B95" s="37"/>
      <c r="C95" s="38"/>
      <c r="D95" s="38"/>
      <c r="E95" s="38"/>
      <c r="F95" s="38"/>
      <c r="G95" s="38"/>
      <c r="H95" s="38"/>
      <c r="I95" s="124"/>
      <c r="J95" s="38"/>
      <c r="K95" s="38"/>
      <c r="L95" s="53"/>
      <c r="S95" s="36"/>
      <c r="T95" s="36"/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</row>
    <row r="96" spans="1:31" s="2" customFormat="1" ht="29.25" customHeight="1">
      <c r="A96" s="36"/>
      <c r="B96" s="37"/>
      <c r="C96" s="164" t="s">
        <v>257</v>
      </c>
      <c r="D96" s="165"/>
      <c r="E96" s="165"/>
      <c r="F96" s="165"/>
      <c r="G96" s="165"/>
      <c r="H96" s="165"/>
      <c r="I96" s="166"/>
      <c r="J96" s="167" t="s">
        <v>258</v>
      </c>
      <c r="K96" s="165"/>
      <c r="L96" s="53"/>
      <c r="S96" s="36"/>
      <c r="T96" s="36"/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</row>
    <row r="97" spans="1:47" s="2" customFormat="1" ht="10.35" customHeight="1">
      <c r="A97" s="36"/>
      <c r="B97" s="37"/>
      <c r="C97" s="38"/>
      <c r="D97" s="38"/>
      <c r="E97" s="38"/>
      <c r="F97" s="38"/>
      <c r="G97" s="38"/>
      <c r="H97" s="38"/>
      <c r="I97" s="124"/>
      <c r="J97" s="38"/>
      <c r="K97" s="38"/>
      <c r="L97" s="53"/>
      <c r="S97" s="36"/>
      <c r="T97" s="36"/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</row>
    <row r="98" spans="1:47" s="2" customFormat="1" ht="22.9" customHeight="1">
      <c r="A98" s="36"/>
      <c r="B98" s="37"/>
      <c r="C98" s="168" t="s">
        <v>259</v>
      </c>
      <c r="D98" s="38"/>
      <c r="E98" s="38"/>
      <c r="F98" s="38"/>
      <c r="G98" s="38"/>
      <c r="H98" s="38"/>
      <c r="I98" s="124"/>
      <c r="J98" s="86">
        <f>J122</f>
        <v>0</v>
      </c>
      <c r="K98" s="38"/>
      <c r="L98" s="53"/>
      <c r="S98" s="36"/>
      <c r="T98" s="36"/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  <c r="AU98" s="18" t="s">
        <v>260</v>
      </c>
    </row>
    <row r="99" spans="1:47" s="9" customFormat="1" ht="24.95" customHeight="1">
      <c r="B99" s="169"/>
      <c r="C99" s="170"/>
      <c r="D99" s="171" t="s">
        <v>413</v>
      </c>
      <c r="E99" s="172"/>
      <c r="F99" s="172"/>
      <c r="G99" s="172"/>
      <c r="H99" s="172"/>
      <c r="I99" s="173"/>
      <c r="J99" s="174">
        <f>J123</f>
        <v>0</v>
      </c>
      <c r="K99" s="170"/>
      <c r="L99" s="175"/>
    </row>
    <row r="100" spans="1:47" s="10" customFormat="1" ht="19.899999999999999" customHeight="1">
      <c r="B100" s="176"/>
      <c r="C100" s="106"/>
      <c r="D100" s="177" t="s">
        <v>421</v>
      </c>
      <c r="E100" s="178"/>
      <c r="F100" s="178"/>
      <c r="G100" s="178"/>
      <c r="H100" s="178"/>
      <c r="I100" s="179"/>
      <c r="J100" s="180">
        <f>J124</f>
        <v>0</v>
      </c>
      <c r="K100" s="106"/>
      <c r="L100" s="181"/>
    </row>
    <row r="101" spans="1:47" s="2" customFormat="1" ht="21.75" customHeight="1">
      <c r="A101" s="36"/>
      <c r="B101" s="37"/>
      <c r="C101" s="38"/>
      <c r="D101" s="38"/>
      <c r="E101" s="38"/>
      <c r="F101" s="38"/>
      <c r="G101" s="38"/>
      <c r="H101" s="38"/>
      <c r="I101" s="124"/>
      <c r="J101" s="38"/>
      <c r="K101" s="38"/>
      <c r="L101" s="53"/>
      <c r="S101" s="36"/>
      <c r="T101" s="36"/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</row>
    <row r="102" spans="1:47" s="2" customFormat="1" ht="6.95" customHeight="1">
      <c r="A102" s="36"/>
      <c r="B102" s="56"/>
      <c r="C102" s="57"/>
      <c r="D102" s="57"/>
      <c r="E102" s="57"/>
      <c r="F102" s="57"/>
      <c r="G102" s="57"/>
      <c r="H102" s="57"/>
      <c r="I102" s="160"/>
      <c r="J102" s="57"/>
      <c r="K102" s="57"/>
      <c r="L102" s="53"/>
      <c r="S102" s="36"/>
      <c r="T102" s="36"/>
      <c r="U102" s="36"/>
      <c r="V102" s="36"/>
      <c r="W102" s="36"/>
      <c r="X102" s="36"/>
      <c r="Y102" s="36"/>
      <c r="Z102" s="36"/>
      <c r="AA102" s="36"/>
      <c r="AB102" s="36"/>
      <c r="AC102" s="36"/>
      <c r="AD102" s="36"/>
      <c r="AE102" s="36"/>
    </row>
    <row r="106" spans="1:47" s="2" customFormat="1" ht="6.95" customHeight="1">
      <c r="A106" s="36"/>
      <c r="B106" s="58"/>
      <c r="C106" s="59"/>
      <c r="D106" s="59"/>
      <c r="E106" s="59"/>
      <c r="F106" s="59"/>
      <c r="G106" s="59"/>
      <c r="H106" s="59"/>
      <c r="I106" s="163"/>
      <c r="J106" s="59"/>
      <c r="K106" s="59"/>
      <c r="L106" s="53"/>
      <c r="S106" s="36"/>
      <c r="T106" s="36"/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</row>
    <row r="107" spans="1:47" s="2" customFormat="1" ht="24.95" customHeight="1">
      <c r="A107" s="36"/>
      <c r="B107" s="37"/>
      <c r="C107" s="24" t="s">
        <v>268</v>
      </c>
      <c r="D107" s="38"/>
      <c r="E107" s="38"/>
      <c r="F107" s="38"/>
      <c r="G107" s="38"/>
      <c r="H107" s="38"/>
      <c r="I107" s="124"/>
      <c r="J107" s="38"/>
      <c r="K107" s="38"/>
      <c r="L107" s="53"/>
      <c r="S107" s="36"/>
      <c r="T107" s="36"/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</row>
    <row r="108" spans="1:47" s="2" customFormat="1" ht="6.95" customHeight="1">
      <c r="A108" s="36"/>
      <c r="B108" s="37"/>
      <c r="C108" s="38"/>
      <c r="D108" s="38"/>
      <c r="E108" s="38"/>
      <c r="F108" s="38"/>
      <c r="G108" s="38"/>
      <c r="H108" s="38"/>
      <c r="I108" s="124"/>
      <c r="J108" s="38"/>
      <c r="K108" s="38"/>
      <c r="L108" s="53"/>
      <c r="S108" s="36"/>
      <c r="T108" s="36"/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</row>
    <row r="109" spans="1:47" s="2" customFormat="1" ht="12" customHeight="1">
      <c r="A109" s="36"/>
      <c r="B109" s="37"/>
      <c r="C109" s="30" t="s">
        <v>16</v>
      </c>
      <c r="D109" s="38"/>
      <c r="E109" s="38"/>
      <c r="F109" s="38"/>
      <c r="G109" s="38"/>
      <c r="H109" s="38"/>
      <c r="I109" s="124"/>
      <c r="J109" s="38"/>
      <c r="K109" s="38"/>
      <c r="L109" s="53"/>
      <c r="S109" s="36"/>
      <c r="T109" s="36"/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</row>
    <row r="110" spans="1:47" s="2" customFormat="1" ht="16.5" customHeight="1">
      <c r="A110" s="36"/>
      <c r="B110" s="37"/>
      <c r="C110" s="38"/>
      <c r="D110" s="38"/>
      <c r="E110" s="344" t="str">
        <f>E7</f>
        <v>Nová budova EkF – přístavba H v areálu VŠB-TUO</v>
      </c>
      <c r="F110" s="345"/>
      <c r="G110" s="345"/>
      <c r="H110" s="345"/>
      <c r="I110" s="124"/>
      <c r="J110" s="38"/>
      <c r="K110" s="38"/>
      <c r="L110" s="53"/>
      <c r="S110" s="36"/>
      <c r="T110" s="36"/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</row>
    <row r="111" spans="1:47" s="1" customFormat="1" ht="12" customHeight="1">
      <c r="B111" s="22"/>
      <c r="C111" s="30" t="s">
        <v>254</v>
      </c>
      <c r="D111" s="23"/>
      <c r="E111" s="23"/>
      <c r="F111" s="23"/>
      <c r="G111" s="23"/>
      <c r="H111" s="23"/>
      <c r="I111" s="117"/>
      <c r="J111" s="23"/>
      <c r="K111" s="23"/>
      <c r="L111" s="21"/>
    </row>
    <row r="112" spans="1:47" s="2" customFormat="1" ht="16.5" customHeight="1">
      <c r="A112" s="36"/>
      <c r="B112" s="37"/>
      <c r="C112" s="38"/>
      <c r="D112" s="38"/>
      <c r="E112" s="344" t="s">
        <v>401</v>
      </c>
      <c r="F112" s="346"/>
      <c r="G112" s="346"/>
      <c r="H112" s="346"/>
      <c r="I112" s="124"/>
      <c r="J112" s="38"/>
      <c r="K112" s="38"/>
      <c r="L112" s="53"/>
      <c r="S112" s="36"/>
      <c r="T112" s="36"/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</row>
    <row r="113" spans="1:65" s="2" customFormat="1" ht="12" customHeight="1">
      <c r="A113" s="36"/>
      <c r="B113" s="37"/>
      <c r="C113" s="30" t="s">
        <v>402</v>
      </c>
      <c r="D113" s="38"/>
      <c r="E113" s="38"/>
      <c r="F113" s="38"/>
      <c r="G113" s="38"/>
      <c r="H113" s="38"/>
      <c r="I113" s="124"/>
      <c r="J113" s="38"/>
      <c r="K113" s="38"/>
      <c r="L113" s="53"/>
      <c r="S113" s="36"/>
      <c r="T113" s="36"/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</row>
    <row r="114" spans="1:65" s="2" customFormat="1" ht="16.5" customHeight="1">
      <c r="A114" s="36"/>
      <c r="B114" s="37"/>
      <c r="C114" s="38"/>
      <c r="D114" s="38"/>
      <c r="E114" s="317" t="str">
        <f>E11</f>
        <v>110.21 - Stavebně konstrukční řešení - Ocelové kce</v>
      </c>
      <c r="F114" s="346"/>
      <c r="G114" s="346"/>
      <c r="H114" s="346"/>
      <c r="I114" s="124"/>
      <c r="J114" s="38"/>
      <c r="K114" s="38"/>
      <c r="L114" s="53"/>
      <c r="S114" s="36"/>
      <c r="T114" s="36"/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</row>
    <row r="115" spans="1:65" s="2" customFormat="1" ht="6.95" customHeight="1">
      <c r="A115" s="36"/>
      <c r="B115" s="37"/>
      <c r="C115" s="38"/>
      <c r="D115" s="38"/>
      <c r="E115" s="38"/>
      <c r="F115" s="38"/>
      <c r="G115" s="38"/>
      <c r="H115" s="38"/>
      <c r="I115" s="124"/>
      <c r="J115" s="38"/>
      <c r="K115" s="38"/>
      <c r="L115" s="53"/>
      <c r="S115" s="36"/>
      <c r="T115" s="36"/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</row>
    <row r="116" spans="1:65" s="2" customFormat="1" ht="12" customHeight="1">
      <c r="A116" s="36"/>
      <c r="B116" s="37"/>
      <c r="C116" s="30" t="s">
        <v>22</v>
      </c>
      <c r="D116" s="38"/>
      <c r="E116" s="38"/>
      <c r="F116" s="28" t="str">
        <f>F14</f>
        <v>VŠB-TUO</v>
      </c>
      <c r="G116" s="38"/>
      <c r="H116" s="38"/>
      <c r="I116" s="125" t="s">
        <v>24</v>
      </c>
      <c r="J116" s="68" t="str">
        <f>IF(J14="","",J14)</f>
        <v>15. 6. 2020</v>
      </c>
      <c r="K116" s="38"/>
      <c r="L116" s="53"/>
      <c r="S116" s="36"/>
      <c r="T116" s="36"/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</row>
    <row r="117" spans="1:65" s="2" customFormat="1" ht="6.95" customHeight="1">
      <c r="A117" s="36"/>
      <c r="B117" s="37"/>
      <c r="C117" s="38"/>
      <c r="D117" s="38"/>
      <c r="E117" s="38"/>
      <c r="F117" s="38"/>
      <c r="G117" s="38"/>
      <c r="H117" s="38"/>
      <c r="I117" s="124"/>
      <c r="J117" s="38"/>
      <c r="K117" s="38"/>
      <c r="L117" s="53"/>
      <c r="S117" s="36"/>
      <c r="T117" s="36"/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</row>
    <row r="118" spans="1:65" s="2" customFormat="1" ht="25.7" customHeight="1">
      <c r="A118" s="36"/>
      <c r="B118" s="37"/>
      <c r="C118" s="30" t="s">
        <v>30</v>
      </c>
      <c r="D118" s="38"/>
      <c r="E118" s="38"/>
      <c r="F118" s="28" t="str">
        <f>E17</f>
        <v xml:space="preserve">Vysoká škola báňská -Technická univerzita Ostrava </v>
      </c>
      <c r="G118" s="38"/>
      <c r="H118" s="38"/>
      <c r="I118" s="125" t="s">
        <v>36</v>
      </c>
      <c r="J118" s="34" t="str">
        <f>E23</f>
        <v>CHVÁLEK ATELIÉR s.r.o.</v>
      </c>
      <c r="K118" s="38"/>
      <c r="L118" s="53"/>
      <c r="S118" s="36"/>
      <c r="T118" s="36"/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</row>
    <row r="119" spans="1:65" s="2" customFormat="1" ht="15.2" customHeight="1">
      <c r="A119" s="36"/>
      <c r="B119" s="37"/>
      <c r="C119" s="30" t="s">
        <v>34</v>
      </c>
      <c r="D119" s="38"/>
      <c r="E119" s="38"/>
      <c r="F119" s="28" t="str">
        <f>IF(E20="","",E20)</f>
        <v>Vyplň údaj</v>
      </c>
      <c r="G119" s="38"/>
      <c r="H119" s="38"/>
      <c r="I119" s="125" t="s">
        <v>39</v>
      </c>
      <c r="J119" s="34" t="str">
        <f>E26</f>
        <v xml:space="preserve"> </v>
      </c>
      <c r="K119" s="38"/>
      <c r="L119" s="53"/>
      <c r="S119" s="36"/>
      <c r="T119" s="36"/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</row>
    <row r="120" spans="1:65" s="2" customFormat="1" ht="10.35" customHeight="1">
      <c r="A120" s="36"/>
      <c r="B120" s="37"/>
      <c r="C120" s="38"/>
      <c r="D120" s="38"/>
      <c r="E120" s="38"/>
      <c r="F120" s="38"/>
      <c r="G120" s="38"/>
      <c r="H120" s="38"/>
      <c r="I120" s="124"/>
      <c r="J120" s="38"/>
      <c r="K120" s="38"/>
      <c r="L120" s="53"/>
      <c r="S120" s="36"/>
      <c r="T120" s="36"/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</row>
    <row r="121" spans="1:65" s="11" customFormat="1" ht="29.25" customHeight="1">
      <c r="A121" s="182"/>
      <c r="B121" s="183"/>
      <c r="C121" s="184" t="s">
        <v>269</v>
      </c>
      <c r="D121" s="185" t="s">
        <v>68</v>
      </c>
      <c r="E121" s="185" t="s">
        <v>64</v>
      </c>
      <c r="F121" s="185" t="s">
        <v>65</v>
      </c>
      <c r="G121" s="185" t="s">
        <v>270</v>
      </c>
      <c r="H121" s="185" t="s">
        <v>271</v>
      </c>
      <c r="I121" s="186" t="s">
        <v>272</v>
      </c>
      <c r="J121" s="185" t="s">
        <v>258</v>
      </c>
      <c r="K121" s="187" t="s">
        <v>273</v>
      </c>
      <c r="L121" s="188"/>
      <c r="M121" s="77" t="s">
        <v>1</v>
      </c>
      <c r="N121" s="78" t="s">
        <v>47</v>
      </c>
      <c r="O121" s="78" t="s">
        <v>274</v>
      </c>
      <c r="P121" s="78" t="s">
        <v>275</v>
      </c>
      <c r="Q121" s="78" t="s">
        <v>276</v>
      </c>
      <c r="R121" s="78" t="s">
        <v>277</v>
      </c>
      <c r="S121" s="78" t="s">
        <v>278</v>
      </c>
      <c r="T121" s="79" t="s">
        <v>279</v>
      </c>
      <c r="U121" s="182"/>
      <c r="V121" s="182"/>
      <c r="W121" s="182"/>
      <c r="X121" s="182"/>
      <c r="Y121" s="182"/>
      <c r="Z121" s="182"/>
      <c r="AA121" s="182"/>
      <c r="AB121" s="182"/>
      <c r="AC121" s="182"/>
      <c r="AD121" s="182"/>
      <c r="AE121" s="182"/>
    </row>
    <row r="122" spans="1:65" s="2" customFormat="1" ht="22.9" customHeight="1">
      <c r="A122" s="36"/>
      <c r="B122" s="37"/>
      <c r="C122" s="84" t="s">
        <v>280</v>
      </c>
      <c r="D122" s="38"/>
      <c r="E122" s="38"/>
      <c r="F122" s="38"/>
      <c r="G122" s="38"/>
      <c r="H122" s="38"/>
      <c r="I122" s="124"/>
      <c r="J122" s="189">
        <f>BK122</f>
        <v>0</v>
      </c>
      <c r="K122" s="38"/>
      <c r="L122" s="41"/>
      <c r="M122" s="80"/>
      <c r="N122" s="190"/>
      <c r="O122" s="81"/>
      <c r="P122" s="191">
        <f>P123</f>
        <v>0</v>
      </c>
      <c r="Q122" s="81"/>
      <c r="R122" s="191">
        <f>R123</f>
        <v>74.969043000000013</v>
      </c>
      <c r="S122" s="81"/>
      <c r="T122" s="192">
        <f>T123</f>
        <v>0</v>
      </c>
      <c r="U122" s="36"/>
      <c r="V122" s="36"/>
      <c r="W122" s="36"/>
      <c r="X122" s="36"/>
      <c r="Y122" s="36"/>
      <c r="Z122" s="36"/>
      <c r="AA122" s="36"/>
      <c r="AB122" s="36"/>
      <c r="AC122" s="36"/>
      <c r="AD122" s="36"/>
      <c r="AE122" s="36"/>
      <c r="AT122" s="18" t="s">
        <v>82</v>
      </c>
      <c r="AU122" s="18" t="s">
        <v>260</v>
      </c>
      <c r="BK122" s="193">
        <f>BK123</f>
        <v>0</v>
      </c>
    </row>
    <row r="123" spans="1:65" s="12" customFormat="1" ht="25.9" customHeight="1">
      <c r="B123" s="194"/>
      <c r="C123" s="195"/>
      <c r="D123" s="196" t="s">
        <v>82</v>
      </c>
      <c r="E123" s="197" t="s">
        <v>1268</v>
      </c>
      <c r="F123" s="197" t="s">
        <v>1269</v>
      </c>
      <c r="G123" s="195"/>
      <c r="H123" s="195"/>
      <c r="I123" s="198"/>
      <c r="J123" s="199">
        <f>BK123</f>
        <v>0</v>
      </c>
      <c r="K123" s="195"/>
      <c r="L123" s="200"/>
      <c r="M123" s="201"/>
      <c r="N123" s="202"/>
      <c r="O123" s="202"/>
      <c r="P123" s="203">
        <f>P124</f>
        <v>0</v>
      </c>
      <c r="Q123" s="202"/>
      <c r="R123" s="203">
        <f>R124</f>
        <v>74.969043000000013</v>
      </c>
      <c r="S123" s="202"/>
      <c r="T123" s="204">
        <f>T124</f>
        <v>0</v>
      </c>
      <c r="AR123" s="205" t="s">
        <v>93</v>
      </c>
      <c r="AT123" s="206" t="s">
        <v>82</v>
      </c>
      <c r="AU123" s="206" t="s">
        <v>83</v>
      </c>
      <c r="AY123" s="205" t="s">
        <v>283</v>
      </c>
      <c r="BK123" s="207">
        <f>BK124</f>
        <v>0</v>
      </c>
    </row>
    <row r="124" spans="1:65" s="12" customFormat="1" ht="22.9" customHeight="1">
      <c r="B124" s="194"/>
      <c r="C124" s="195"/>
      <c r="D124" s="196" t="s">
        <v>82</v>
      </c>
      <c r="E124" s="208" t="s">
        <v>2918</v>
      </c>
      <c r="F124" s="208" t="s">
        <v>2919</v>
      </c>
      <c r="G124" s="195"/>
      <c r="H124" s="195"/>
      <c r="I124" s="198"/>
      <c r="J124" s="209">
        <f>BK124</f>
        <v>0</v>
      </c>
      <c r="K124" s="195"/>
      <c r="L124" s="200"/>
      <c r="M124" s="201"/>
      <c r="N124" s="202"/>
      <c r="O124" s="202"/>
      <c r="P124" s="203">
        <f>SUM(P125:P132)</f>
        <v>0</v>
      </c>
      <c r="Q124" s="202"/>
      <c r="R124" s="203">
        <f>SUM(R125:R132)</f>
        <v>74.969043000000013</v>
      </c>
      <c r="S124" s="202"/>
      <c r="T124" s="204">
        <f>SUM(T125:T132)</f>
        <v>0</v>
      </c>
      <c r="AR124" s="205" t="s">
        <v>93</v>
      </c>
      <c r="AT124" s="206" t="s">
        <v>82</v>
      </c>
      <c r="AU124" s="206" t="s">
        <v>91</v>
      </c>
      <c r="AY124" s="205" t="s">
        <v>283</v>
      </c>
      <c r="BK124" s="207">
        <f>SUM(BK125:BK132)</f>
        <v>0</v>
      </c>
    </row>
    <row r="125" spans="1:65" s="2" customFormat="1" ht="16.5" customHeight="1">
      <c r="A125" s="36"/>
      <c r="B125" s="37"/>
      <c r="C125" s="210" t="s">
        <v>91</v>
      </c>
      <c r="D125" s="210" t="s">
        <v>286</v>
      </c>
      <c r="E125" s="211" t="s">
        <v>4969</v>
      </c>
      <c r="F125" s="212" t="s">
        <v>4970</v>
      </c>
      <c r="G125" s="213" t="s">
        <v>3337</v>
      </c>
      <c r="H125" s="214">
        <v>74969.043000000005</v>
      </c>
      <c r="I125" s="215"/>
      <c r="J125" s="216">
        <f>ROUND(I125*H125,2)</f>
        <v>0</v>
      </c>
      <c r="K125" s="212" t="s">
        <v>342</v>
      </c>
      <c r="L125" s="41"/>
      <c r="M125" s="217" t="s">
        <v>1</v>
      </c>
      <c r="N125" s="218" t="s">
        <v>48</v>
      </c>
      <c r="O125" s="73"/>
      <c r="P125" s="219">
        <f>O125*H125</f>
        <v>0</v>
      </c>
      <c r="Q125" s="219">
        <v>1E-3</v>
      </c>
      <c r="R125" s="219">
        <f>Q125*H125</f>
        <v>74.969043000000013</v>
      </c>
      <c r="S125" s="219">
        <v>0</v>
      </c>
      <c r="T125" s="220">
        <f>S125*H125</f>
        <v>0</v>
      </c>
      <c r="U125" s="36"/>
      <c r="V125" s="36"/>
      <c r="W125" s="36"/>
      <c r="X125" s="36"/>
      <c r="Y125" s="36"/>
      <c r="Z125" s="36"/>
      <c r="AA125" s="36"/>
      <c r="AB125" s="36"/>
      <c r="AC125" s="36"/>
      <c r="AD125" s="36"/>
      <c r="AE125" s="36"/>
      <c r="AR125" s="221" t="s">
        <v>369</v>
      </c>
      <c r="AT125" s="221" t="s">
        <v>286</v>
      </c>
      <c r="AU125" s="221" t="s">
        <v>93</v>
      </c>
      <c r="AY125" s="18" t="s">
        <v>283</v>
      </c>
      <c r="BE125" s="222">
        <f>IF(N125="základní",J125,0)</f>
        <v>0</v>
      </c>
      <c r="BF125" s="222">
        <f>IF(N125="snížená",J125,0)</f>
        <v>0</v>
      </c>
      <c r="BG125" s="222">
        <f>IF(N125="zákl. přenesená",J125,0)</f>
        <v>0</v>
      </c>
      <c r="BH125" s="222">
        <f>IF(N125="sníž. přenesená",J125,0)</f>
        <v>0</v>
      </c>
      <c r="BI125" s="222">
        <f>IF(N125="nulová",J125,0)</f>
        <v>0</v>
      </c>
      <c r="BJ125" s="18" t="s">
        <v>91</v>
      </c>
      <c r="BK125" s="222">
        <f>ROUND(I125*H125,2)</f>
        <v>0</v>
      </c>
      <c r="BL125" s="18" t="s">
        <v>369</v>
      </c>
      <c r="BM125" s="221" t="s">
        <v>4987</v>
      </c>
    </row>
    <row r="126" spans="1:65" s="2" customFormat="1" ht="146.25">
      <c r="A126" s="36"/>
      <c r="B126" s="37"/>
      <c r="C126" s="38"/>
      <c r="D126" s="223" t="s">
        <v>293</v>
      </c>
      <c r="E126" s="38"/>
      <c r="F126" s="224" t="s">
        <v>4972</v>
      </c>
      <c r="G126" s="38"/>
      <c r="H126" s="38"/>
      <c r="I126" s="124"/>
      <c r="J126" s="38"/>
      <c r="K126" s="38"/>
      <c r="L126" s="41"/>
      <c r="M126" s="225"/>
      <c r="N126" s="226"/>
      <c r="O126" s="73"/>
      <c r="P126" s="73"/>
      <c r="Q126" s="73"/>
      <c r="R126" s="73"/>
      <c r="S126" s="73"/>
      <c r="T126" s="74"/>
      <c r="U126" s="36"/>
      <c r="V126" s="36"/>
      <c r="W126" s="36"/>
      <c r="X126" s="36"/>
      <c r="Y126" s="36"/>
      <c r="Z126" s="36"/>
      <c r="AA126" s="36"/>
      <c r="AB126" s="36"/>
      <c r="AC126" s="36"/>
      <c r="AD126" s="36"/>
      <c r="AE126" s="36"/>
      <c r="AT126" s="18" t="s">
        <v>293</v>
      </c>
      <c r="AU126" s="18" t="s">
        <v>93</v>
      </c>
    </row>
    <row r="127" spans="1:65" s="15" customFormat="1" ht="11.25">
      <c r="B127" s="254"/>
      <c r="C127" s="255"/>
      <c r="D127" s="223" t="s">
        <v>440</v>
      </c>
      <c r="E127" s="256" t="s">
        <v>1</v>
      </c>
      <c r="F127" s="257" t="s">
        <v>1000</v>
      </c>
      <c r="G127" s="255"/>
      <c r="H127" s="256" t="s">
        <v>1</v>
      </c>
      <c r="I127" s="258"/>
      <c r="J127" s="255"/>
      <c r="K127" s="255"/>
      <c r="L127" s="259"/>
      <c r="M127" s="260"/>
      <c r="N127" s="261"/>
      <c r="O127" s="261"/>
      <c r="P127" s="261"/>
      <c r="Q127" s="261"/>
      <c r="R127" s="261"/>
      <c r="S127" s="261"/>
      <c r="T127" s="262"/>
      <c r="AT127" s="263" t="s">
        <v>440</v>
      </c>
      <c r="AU127" s="263" t="s">
        <v>93</v>
      </c>
      <c r="AV127" s="15" t="s">
        <v>91</v>
      </c>
      <c r="AW127" s="15" t="s">
        <v>38</v>
      </c>
      <c r="AX127" s="15" t="s">
        <v>83</v>
      </c>
      <c r="AY127" s="263" t="s">
        <v>283</v>
      </c>
    </row>
    <row r="128" spans="1:65" s="15" customFormat="1" ht="11.25">
      <c r="B128" s="254"/>
      <c r="C128" s="255"/>
      <c r="D128" s="223" t="s">
        <v>440</v>
      </c>
      <c r="E128" s="256" t="s">
        <v>1</v>
      </c>
      <c r="F128" s="257" t="s">
        <v>4988</v>
      </c>
      <c r="G128" s="255"/>
      <c r="H128" s="256" t="s">
        <v>1</v>
      </c>
      <c r="I128" s="258"/>
      <c r="J128" s="255"/>
      <c r="K128" s="255"/>
      <c r="L128" s="259"/>
      <c r="M128" s="260"/>
      <c r="N128" s="261"/>
      <c r="O128" s="261"/>
      <c r="P128" s="261"/>
      <c r="Q128" s="261"/>
      <c r="R128" s="261"/>
      <c r="S128" s="261"/>
      <c r="T128" s="262"/>
      <c r="AT128" s="263" t="s">
        <v>440</v>
      </c>
      <c r="AU128" s="263" t="s">
        <v>93</v>
      </c>
      <c r="AV128" s="15" t="s">
        <v>91</v>
      </c>
      <c r="AW128" s="15" t="s">
        <v>38</v>
      </c>
      <c r="AX128" s="15" t="s">
        <v>83</v>
      </c>
      <c r="AY128" s="263" t="s">
        <v>283</v>
      </c>
    </row>
    <row r="129" spans="1:51" s="13" customFormat="1" ht="11.25">
      <c r="B129" s="232"/>
      <c r="C129" s="233"/>
      <c r="D129" s="223" t="s">
        <v>440</v>
      </c>
      <c r="E129" s="234" t="s">
        <v>1</v>
      </c>
      <c r="F129" s="235" t="s">
        <v>4989</v>
      </c>
      <c r="G129" s="233"/>
      <c r="H129" s="236">
        <v>2780.6509999999998</v>
      </c>
      <c r="I129" s="237"/>
      <c r="J129" s="233"/>
      <c r="K129" s="233"/>
      <c r="L129" s="238"/>
      <c r="M129" s="239"/>
      <c r="N129" s="240"/>
      <c r="O129" s="240"/>
      <c r="P129" s="240"/>
      <c r="Q129" s="240"/>
      <c r="R129" s="240"/>
      <c r="S129" s="240"/>
      <c r="T129" s="241"/>
      <c r="AT129" s="242" t="s">
        <v>440</v>
      </c>
      <c r="AU129" s="242" t="s">
        <v>93</v>
      </c>
      <c r="AV129" s="13" t="s">
        <v>93</v>
      </c>
      <c r="AW129" s="13" t="s">
        <v>38</v>
      </c>
      <c r="AX129" s="13" t="s">
        <v>83</v>
      </c>
      <c r="AY129" s="242" t="s">
        <v>283</v>
      </c>
    </row>
    <row r="130" spans="1:51" s="13" customFormat="1" ht="11.25">
      <c r="B130" s="232"/>
      <c r="C130" s="233"/>
      <c r="D130" s="223" t="s">
        <v>440</v>
      </c>
      <c r="E130" s="234" t="s">
        <v>1</v>
      </c>
      <c r="F130" s="235" t="s">
        <v>4990</v>
      </c>
      <c r="G130" s="233"/>
      <c r="H130" s="236">
        <v>32694.344000000001</v>
      </c>
      <c r="I130" s="237"/>
      <c r="J130" s="233"/>
      <c r="K130" s="233"/>
      <c r="L130" s="238"/>
      <c r="M130" s="239"/>
      <c r="N130" s="240"/>
      <c r="O130" s="240"/>
      <c r="P130" s="240"/>
      <c r="Q130" s="240"/>
      <c r="R130" s="240"/>
      <c r="S130" s="240"/>
      <c r="T130" s="241"/>
      <c r="AT130" s="242" t="s">
        <v>440</v>
      </c>
      <c r="AU130" s="242" t="s">
        <v>93</v>
      </c>
      <c r="AV130" s="13" t="s">
        <v>93</v>
      </c>
      <c r="AW130" s="13" t="s">
        <v>38</v>
      </c>
      <c r="AX130" s="13" t="s">
        <v>83</v>
      </c>
      <c r="AY130" s="242" t="s">
        <v>283</v>
      </c>
    </row>
    <row r="131" spans="1:51" s="13" customFormat="1" ht="11.25">
      <c r="B131" s="232"/>
      <c r="C131" s="233"/>
      <c r="D131" s="223" t="s">
        <v>440</v>
      </c>
      <c r="E131" s="234" t="s">
        <v>1</v>
      </c>
      <c r="F131" s="235" t="s">
        <v>4991</v>
      </c>
      <c r="G131" s="233"/>
      <c r="H131" s="236">
        <v>39494.048000000003</v>
      </c>
      <c r="I131" s="237"/>
      <c r="J131" s="233"/>
      <c r="K131" s="233"/>
      <c r="L131" s="238"/>
      <c r="M131" s="239"/>
      <c r="N131" s="240"/>
      <c r="O131" s="240"/>
      <c r="P131" s="240"/>
      <c r="Q131" s="240"/>
      <c r="R131" s="240"/>
      <c r="S131" s="240"/>
      <c r="T131" s="241"/>
      <c r="AT131" s="242" t="s">
        <v>440</v>
      </c>
      <c r="AU131" s="242" t="s">
        <v>93</v>
      </c>
      <c r="AV131" s="13" t="s">
        <v>93</v>
      </c>
      <c r="AW131" s="13" t="s">
        <v>38</v>
      </c>
      <c r="AX131" s="13" t="s">
        <v>83</v>
      </c>
      <c r="AY131" s="242" t="s">
        <v>283</v>
      </c>
    </row>
    <row r="132" spans="1:51" s="14" customFormat="1" ht="11.25">
      <c r="B132" s="243"/>
      <c r="C132" s="244"/>
      <c r="D132" s="223" t="s">
        <v>440</v>
      </c>
      <c r="E132" s="245" t="s">
        <v>1</v>
      </c>
      <c r="F132" s="246" t="s">
        <v>442</v>
      </c>
      <c r="G132" s="244"/>
      <c r="H132" s="247">
        <v>74969.043000000005</v>
      </c>
      <c r="I132" s="248"/>
      <c r="J132" s="244"/>
      <c r="K132" s="244"/>
      <c r="L132" s="249"/>
      <c r="M132" s="286"/>
      <c r="N132" s="287"/>
      <c r="O132" s="287"/>
      <c r="P132" s="287"/>
      <c r="Q132" s="287"/>
      <c r="R132" s="287"/>
      <c r="S132" s="287"/>
      <c r="T132" s="288"/>
      <c r="AT132" s="253" t="s">
        <v>440</v>
      </c>
      <c r="AU132" s="253" t="s">
        <v>93</v>
      </c>
      <c r="AV132" s="14" t="s">
        <v>304</v>
      </c>
      <c r="AW132" s="14" t="s">
        <v>38</v>
      </c>
      <c r="AX132" s="14" t="s">
        <v>91</v>
      </c>
      <c r="AY132" s="253" t="s">
        <v>283</v>
      </c>
    </row>
    <row r="133" spans="1:51" s="2" customFormat="1" ht="6.95" customHeight="1">
      <c r="A133" s="36"/>
      <c r="B133" s="56"/>
      <c r="C133" s="57"/>
      <c r="D133" s="57"/>
      <c r="E133" s="57"/>
      <c r="F133" s="57"/>
      <c r="G133" s="57"/>
      <c r="H133" s="57"/>
      <c r="I133" s="160"/>
      <c r="J133" s="57"/>
      <c r="K133" s="57"/>
      <c r="L133" s="41"/>
      <c r="M133" s="36"/>
      <c r="O133" s="36"/>
      <c r="P133" s="36"/>
      <c r="Q133" s="36"/>
      <c r="R133" s="36"/>
      <c r="S133" s="36"/>
      <c r="T133" s="36"/>
      <c r="U133" s="36"/>
      <c r="V133" s="36"/>
      <c r="W133" s="36"/>
      <c r="X133" s="36"/>
      <c r="Y133" s="36"/>
      <c r="Z133" s="36"/>
      <c r="AA133" s="36"/>
      <c r="AB133" s="36"/>
      <c r="AC133" s="36"/>
      <c r="AD133" s="36"/>
      <c r="AE133" s="36"/>
    </row>
  </sheetData>
  <sheetProtection algorithmName="SHA-512" hashValue="84aZn1u0AftShIqb0BefUWpiGNxrR1pRlgGq25JywszZTcujz3MZ7js9K/MBmCGbKvsAoxbQeq1FtFS62vqDrw==" saltValue="BhyvPtaj4D+cHt8+h/+WUngEUF0g8WCOGsw8CmmrUk8qTY+5A7wgRGu7MHr7MlDs9iIpOvSuja3S23/T8FIyJg==" spinCount="100000" sheet="1" objects="1" scenarios="1" formatColumns="0" formatRows="0" autoFilter="0"/>
  <autoFilter ref="C121:K132" xr:uid="{00000000-0009-0000-0000-000005000000}"/>
  <mergeCells count="12">
    <mergeCell ref="E114:H114"/>
    <mergeCell ref="L2:V2"/>
    <mergeCell ref="E85:H85"/>
    <mergeCell ref="E87:H87"/>
    <mergeCell ref="E89:H89"/>
    <mergeCell ref="E110:H110"/>
    <mergeCell ref="E112:H112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landscape" blackAndWhite="1" r:id="rId1"/>
  <headerFooter>
    <oddHeader>&amp;RPokud je uveden referenční výrobek, může být nahrazen rovnocenným řešením dle ust. § 89 odst. 6 zákona č. 134/2016 Sb.</oddHeader>
    <oddFooter>&amp;CStrana &amp;P z &amp;N</oddFooter>
  </headerFooter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2:BM166"/>
  <sheetViews>
    <sheetView showGridLines="0" zoomScaleNormal="100" workbookViewId="0">
      <selection activeCell="AD24" sqref="AD24"/>
    </sheetView>
  </sheetViews>
  <sheetFormatPr defaultRowHeight="1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" style="1" customWidth="1"/>
    <col min="8" max="8" width="11.5" style="1" customWidth="1"/>
    <col min="9" max="9" width="20.1640625" style="117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117"/>
      <c r="L2" s="311"/>
      <c r="M2" s="311"/>
      <c r="N2" s="311"/>
      <c r="O2" s="311"/>
      <c r="P2" s="311"/>
      <c r="Q2" s="311"/>
      <c r="R2" s="311"/>
      <c r="S2" s="311"/>
      <c r="T2" s="311"/>
      <c r="U2" s="311"/>
      <c r="V2" s="311"/>
      <c r="AT2" s="18" t="s">
        <v>112</v>
      </c>
    </row>
    <row r="3" spans="1:46" s="1" customFormat="1" ht="6.95" customHeight="1">
      <c r="B3" s="118"/>
      <c r="C3" s="119"/>
      <c r="D3" s="119"/>
      <c r="E3" s="119"/>
      <c r="F3" s="119"/>
      <c r="G3" s="119"/>
      <c r="H3" s="119"/>
      <c r="I3" s="120"/>
      <c r="J3" s="119"/>
      <c r="K3" s="119"/>
      <c r="L3" s="21"/>
      <c r="AT3" s="18" t="s">
        <v>93</v>
      </c>
    </row>
    <row r="4" spans="1:46" s="1" customFormat="1" ht="24.95" customHeight="1">
      <c r="B4" s="21"/>
      <c r="D4" s="121" t="s">
        <v>253</v>
      </c>
      <c r="I4" s="117"/>
      <c r="L4" s="21"/>
      <c r="M4" s="122" t="s">
        <v>10</v>
      </c>
      <c r="AT4" s="18" t="s">
        <v>4</v>
      </c>
    </row>
    <row r="5" spans="1:46" s="1" customFormat="1" ht="6.95" customHeight="1">
      <c r="B5" s="21"/>
      <c r="I5" s="117"/>
      <c r="L5" s="21"/>
    </row>
    <row r="6" spans="1:46" s="1" customFormat="1" ht="12" customHeight="1">
      <c r="B6" s="21"/>
      <c r="D6" s="123" t="s">
        <v>16</v>
      </c>
      <c r="I6" s="117"/>
      <c r="L6" s="21"/>
    </row>
    <row r="7" spans="1:46" s="1" customFormat="1" ht="16.5" customHeight="1">
      <c r="B7" s="21"/>
      <c r="E7" s="337" t="str">
        <f>'Rekapitulace stavby'!K6</f>
        <v>Nová budova EkF – přístavba H v areálu VŠB-TUO</v>
      </c>
      <c r="F7" s="338"/>
      <c r="G7" s="338"/>
      <c r="H7" s="338"/>
      <c r="I7" s="117"/>
      <c r="L7" s="21"/>
    </row>
    <row r="8" spans="1:46" s="1" customFormat="1" ht="12" customHeight="1">
      <c r="B8" s="21"/>
      <c r="D8" s="123" t="s">
        <v>254</v>
      </c>
      <c r="I8" s="117"/>
      <c r="L8" s="21"/>
    </row>
    <row r="9" spans="1:46" s="2" customFormat="1" ht="16.5" customHeight="1">
      <c r="A9" s="36"/>
      <c r="B9" s="41"/>
      <c r="C9" s="36"/>
      <c r="D9" s="36"/>
      <c r="E9" s="337" t="s">
        <v>401</v>
      </c>
      <c r="F9" s="340"/>
      <c r="G9" s="340"/>
      <c r="H9" s="340"/>
      <c r="I9" s="124"/>
      <c r="J9" s="36"/>
      <c r="K9" s="36"/>
      <c r="L9" s="53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46" s="2" customFormat="1" ht="12" customHeight="1">
      <c r="A10" s="36"/>
      <c r="B10" s="41"/>
      <c r="C10" s="36"/>
      <c r="D10" s="123" t="s">
        <v>402</v>
      </c>
      <c r="E10" s="36"/>
      <c r="F10" s="36"/>
      <c r="G10" s="36"/>
      <c r="H10" s="36"/>
      <c r="I10" s="124"/>
      <c r="J10" s="36"/>
      <c r="K10" s="36"/>
      <c r="L10" s="53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46" s="2" customFormat="1" ht="16.5" customHeight="1">
      <c r="A11" s="36"/>
      <c r="B11" s="41"/>
      <c r="C11" s="36"/>
      <c r="D11" s="36"/>
      <c r="E11" s="339" t="s">
        <v>4992</v>
      </c>
      <c r="F11" s="340"/>
      <c r="G11" s="340"/>
      <c r="H11" s="340"/>
      <c r="I11" s="124"/>
      <c r="J11" s="36"/>
      <c r="K11" s="36"/>
      <c r="L11" s="53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1.25">
      <c r="A12" s="36"/>
      <c r="B12" s="41"/>
      <c r="C12" s="36"/>
      <c r="D12" s="36"/>
      <c r="E12" s="36"/>
      <c r="F12" s="36"/>
      <c r="G12" s="36"/>
      <c r="H12" s="36"/>
      <c r="I12" s="124"/>
      <c r="J12" s="36"/>
      <c r="K12" s="36"/>
      <c r="L12" s="53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2" customHeight="1">
      <c r="A13" s="36"/>
      <c r="B13" s="41"/>
      <c r="C13" s="36"/>
      <c r="D13" s="123" t="s">
        <v>18</v>
      </c>
      <c r="E13" s="36"/>
      <c r="F13" s="112" t="s">
        <v>19</v>
      </c>
      <c r="G13" s="36"/>
      <c r="H13" s="36"/>
      <c r="I13" s="125" t="s">
        <v>20</v>
      </c>
      <c r="J13" s="112" t="s">
        <v>1</v>
      </c>
      <c r="K13" s="36"/>
      <c r="L13" s="53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2" customHeight="1">
      <c r="A14" s="36"/>
      <c r="B14" s="41"/>
      <c r="C14" s="36"/>
      <c r="D14" s="123" t="s">
        <v>22</v>
      </c>
      <c r="E14" s="36"/>
      <c r="F14" s="112" t="s">
        <v>23</v>
      </c>
      <c r="G14" s="36"/>
      <c r="H14" s="36"/>
      <c r="I14" s="125" t="s">
        <v>24</v>
      </c>
      <c r="J14" s="126" t="str">
        <f>'Rekapitulace stavby'!AN8</f>
        <v>15. 6. 2020</v>
      </c>
      <c r="K14" s="36"/>
      <c r="L14" s="53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0.9" customHeight="1">
      <c r="A15" s="36"/>
      <c r="B15" s="41"/>
      <c r="C15" s="36"/>
      <c r="D15" s="36"/>
      <c r="E15" s="36"/>
      <c r="F15" s="36"/>
      <c r="G15" s="36"/>
      <c r="H15" s="36"/>
      <c r="I15" s="124"/>
      <c r="J15" s="36"/>
      <c r="K15" s="36"/>
      <c r="L15" s="53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>
      <c r="A16" s="36"/>
      <c r="B16" s="41"/>
      <c r="C16" s="36"/>
      <c r="D16" s="123" t="s">
        <v>30</v>
      </c>
      <c r="E16" s="36"/>
      <c r="F16" s="36"/>
      <c r="G16" s="36"/>
      <c r="H16" s="36"/>
      <c r="I16" s="125" t="s">
        <v>31</v>
      </c>
      <c r="J16" s="112" t="s">
        <v>1</v>
      </c>
      <c r="K16" s="36"/>
      <c r="L16" s="53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8" customHeight="1">
      <c r="A17" s="36"/>
      <c r="B17" s="41"/>
      <c r="C17" s="36"/>
      <c r="D17" s="36"/>
      <c r="E17" s="112" t="s">
        <v>32</v>
      </c>
      <c r="F17" s="36"/>
      <c r="G17" s="36"/>
      <c r="H17" s="36"/>
      <c r="I17" s="125" t="s">
        <v>33</v>
      </c>
      <c r="J17" s="112" t="s">
        <v>1</v>
      </c>
      <c r="K17" s="36"/>
      <c r="L17" s="53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6.95" customHeight="1">
      <c r="A18" s="36"/>
      <c r="B18" s="41"/>
      <c r="C18" s="36"/>
      <c r="D18" s="36"/>
      <c r="E18" s="36"/>
      <c r="F18" s="36"/>
      <c r="G18" s="36"/>
      <c r="H18" s="36"/>
      <c r="I18" s="124"/>
      <c r="J18" s="36"/>
      <c r="K18" s="36"/>
      <c r="L18" s="53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2" customHeight="1">
      <c r="A19" s="36"/>
      <c r="B19" s="41"/>
      <c r="C19" s="36"/>
      <c r="D19" s="123" t="s">
        <v>34</v>
      </c>
      <c r="E19" s="36"/>
      <c r="F19" s="36"/>
      <c r="G19" s="36"/>
      <c r="H19" s="36"/>
      <c r="I19" s="125" t="s">
        <v>31</v>
      </c>
      <c r="J19" s="31" t="str">
        <f>'Rekapitulace stavby'!AN13</f>
        <v>Vyplň údaj</v>
      </c>
      <c r="K19" s="36"/>
      <c r="L19" s="53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8" customHeight="1">
      <c r="A20" s="36"/>
      <c r="B20" s="41"/>
      <c r="C20" s="36"/>
      <c r="D20" s="36"/>
      <c r="E20" s="341" t="str">
        <f>'Rekapitulace stavby'!E14</f>
        <v>Vyplň údaj</v>
      </c>
      <c r="F20" s="342"/>
      <c r="G20" s="342"/>
      <c r="H20" s="342"/>
      <c r="I20" s="125" t="s">
        <v>33</v>
      </c>
      <c r="J20" s="31" t="str">
        <f>'Rekapitulace stavby'!AN14</f>
        <v>Vyplň údaj</v>
      </c>
      <c r="K20" s="36"/>
      <c r="L20" s="53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6.95" customHeight="1">
      <c r="A21" s="36"/>
      <c r="B21" s="41"/>
      <c r="C21" s="36"/>
      <c r="D21" s="36"/>
      <c r="E21" s="36"/>
      <c r="F21" s="36"/>
      <c r="G21" s="36"/>
      <c r="H21" s="36"/>
      <c r="I21" s="124"/>
      <c r="J21" s="36"/>
      <c r="K21" s="36"/>
      <c r="L21" s="53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2" customHeight="1">
      <c r="A22" s="36"/>
      <c r="B22" s="41"/>
      <c r="C22" s="36"/>
      <c r="D22" s="123" t="s">
        <v>36</v>
      </c>
      <c r="E22" s="36"/>
      <c r="F22" s="36"/>
      <c r="G22" s="36"/>
      <c r="H22" s="36"/>
      <c r="I22" s="125" t="s">
        <v>31</v>
      </c>
      <c r="J22" s="112" t="s">
        <v>1</v>
      </c>
      <c r="K22" s="36"/>
      <c r="L22" s="53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8" customHeight="1">
      <c r="A23" s="36"/>
      <c r="B23" s="41"/>
      <c r="C23" s="36"/>
      <c r="D23" s="36"/>
      <c r="E23" s="112" t="s">
        <v>37</v>
      </c>
      <c r="F23" s="36"/>
      <c r="G23" s="36"/>
      <c r="H23" s="36"/>
      <c r="I23" s="125" t="s">
        <v>33</v>
      </c>
      <c r="J23" s="112" t="s">
        <v>1</v>
      </c>
      <c r="K23" s="36"/>
      <c r="L23" s="53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6.95" customHeight="1">
      <c r="A24" s="36"/>
      <c r="B24" s="41"/>
      <c r="C24" s="36"/>
      <c r="D24" s="36"/>
      <c r="E24" s="36"/>
      <c r="F24" s="36"/>
      <c r="G24" s="36"/>
      <c r="H24" s="36"/>
      <c r="I24" s="124"/>
      <c r="J24" s="36"/>
      <c r="K24" s="36"/>
      <c r="L24" s="53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2" customHeight="1">
      <c r="A25" s="36"/>
      <c r="B25" s="41"/>
      <c r="C25" s="36"/>
      <c r="D25" s="123" t="s">
        <v>39</v>
      </c>
      <c r="E25" s="36"/>
      <c r="F25" s="36"/>
      <c r="G25" s="36"/>
      <c r="H25" s="36"/>
      <c r="I25" s="125" t="s">
        <v>31</v>
      </c>
      <c r="J25" s="112" t="str">
        <f>IF('Rekapitulace stavby'!AN19="","",'Rekapitulace stavby'!AN19)</f>
        <v/>
      </c>
      <c r="K25" s="36"/>
      <c r="L25" s="53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8" customHeight="1">
      <c r="A26" s="36"/>
      <c r="B26" s="41"/>
      <c r="C26" s="36"/>
      <c r="D26" s="36"/>
      <c r="E26" s="112" t="str">
        <f>IF('Rekapitulace stavby'!E20="","",'Rekapitulace stavby'!E20)</f>
        <v xml:space="preserve"> </v>
      </c>
      <c r="F26" s="36"/>
      <c r="G26" s="36"/>
      <c r="H26" s="36"/>
      <c r="I26" s="125" t="s">
        <v>33</v>
      </c>
      <c r="J26" s="112" t="str">
        <f>IF('Rekapitulace stavby'!AN20="","",'Rekapitulace stavby'!AN20)</f>
        <v/>
      </c>
      <c r="K26" s="36"/>
      <c r="L26" s="53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6.95" customHeight="1">
      <c r="A27" s="36"/>
      <c r="B27" s="41"/>
      <c r="C27" s="36"/>
      <c r="D27" s="36"/>
      <c r="E27" s="36"/>
      <c r="F27" s="36"/>
      <c r="G27" s="36"/>
      <c r="H27" s="36"/>
      <c r="I27" s="124"/>
      <c r="J27" s="36"/>
      <c r="K27" s="36"/>
      <c r="L27" s="53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2" customHeight="1">
      <c r="A28" s="36"/>
      <c r="B28" s="41"/>
      <c r="C28" s="36"/>
      <c r="D28" s="123" t="s">
        <v>41</v>
      </c>
      <c r="E28" s="36"/>
      <c r="F28" s="36"/>
      <c r="G28" s="36"/>
      <c r="H28" s="36"/>
      <c r="I28" s="124"/>
      <c r="J28" s="36"/>
      <c r="K28" s="36"/>
      <c r="L28" s="53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8" customFormat="1" ht="83.25" customHeight="1">
      <c r="A29" s="127"/>
      <c r="B29" s="128"/>
      <c r="C29" s="127"/>
      <c r="D29" s="127"/>
      <c r="E29" s="343" t="s">
        <v>42</v>
      </c>
      <c r="F29" s="343"/>
      <c r="G29" s="343"/>
      <c r="H29" s="343"/>
      <c r="I29" s="129"/>
      <c r="J29" s="127"/>
      <c r="K29" s="127"/>
      <c r="L29" s="130"/>
      <c r="S29" s="127"/>
      <c r="T29" s="127"/>
      <c r="U29" s="127"/>
      <c r="V29" s="127"/>
      <c r="W29" s="127"/>
      <c r="X29" s="127"/>
      <c r="Y29" s="127"/>
      <c r="Z29" s="127"/>
      <c r="AA29" s="127"/>
      <c r="AB29" s="127"/>
      <c r="AC29" s="127"/>
      <c r="AD29" s="127"/>
      <c r="AE29" s="127"/>
    </row>
    <row r="30" spans="1:31" s="2" customFormat="1" ht="6.95" customHeight="1">
      <c r="A30" s="36"/>
      <c r="B30" s="41"/>
      <c r="C30" s="36"/>
      <c r="D30" s="36"/>
      <c r="E30" s="36"/>
      <c r="F30" s="36"/>
      <c r="G30" s="36"/>
      <c r="H30" s="36"/>
      <c r="I30" s="124"/>
      <c r="J30" s="36"/>
      <c r="K30" s="36"/>
      <c r="L30" s="53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6.95" customHeight="1">
      <c r="A31" s="36"/>
      <c r="B31" s="41"/>
      <c r="C31" s="36"/>
      <c r="D31" s="131"/>
      <c r="E31" s="131"/>
      <c r="F31" s="131"/>
      <c r="G31" s="131"/>
      <c r="H31" s="131"/>
      <c r="I31" s="132"/>
      <c r="J31" s="131"/>
      <c r="K31" s="131"/>
      <c r="L31" s="53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25.35" customHeight="1">
      <c r="A32" s="36"/>
      <c r="B32" s="41"/>
      <c r="C32" s="36"/>
      <c r="D32" s="133" t="s">
        <v>43</v>
      </c>
      <c r="E32" s="36"/>
      <c r="F32" s="36"/>
      <c r="G32" s="36"/>
      <c r="H32" s="36"/>
      <c r="I32" s="124"/>
      <c r="J32" s="134">
        <f>ROUND(J124, 2)</f>
        <v>0</v>
      </c>
      <c r="K32" s="36"/>
      <c r="L32" s="53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5" customHeight="1">
      <c r="A33" s="36"/>
      <c r="B33" s="41"/>
      <c r="C33" s="36"/>
      <c r="D33" s="131"/>
      <c r="E33" s="131"/>
      <c r="F33" s="131"/>
      <c r="G33" s="131"/>
      <c r="H33" s="131"/>
      <c r="I33" s="132"/>
      <c r="J33" s="131"/>
      <c r="K33" s="131"/>
      <c r="L33" s="53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5" customHeight="1">
      <c r="A34" s="36"/>
      <c r="B34" s="41"/>
      <c r="C34" s="36"/>
      <c r="D34" s="36"/>
      <c r="E34" s="36"/>
      <c r="F34" s="135" t="s">
        <v>45</v>
      </c>
      <c r="G34" s="36"/>
      <c r="H34" s="36"/>
      <c r="I34" s="136" t="s">
        <v>44</v>
      </c>
      <c r="J34" s="135" t="s">
        <v>46</v>
      </c>
      <c r="K34" s="36"/>
      <c r="L34" s="53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5" customHeight="1">
      <c r="A35" s="36"/>
      <c r="B35" s="41"/>
      <c r="C35" s="36"/>
      <c r="D35" s="137" t="s">
        <v>47</v>
      </c>
      <c r="E35" s="123" t="s">
        <v>48</v>
      </c>
      <c r="F35" s="138">
        <f>ROUND((SUM(BE124:BE165)),  2)</f>
        <v>0</v>
      </c>
      <c r="G35" s="36"/>
      <c r="H35" s="36"/>
      <c r="I35" s="139">
        <v>0.21</v>
      </c>
      <c r="J35" s="138">
        <f>ROUND(((SUM(BE124:BE165))*I35),  2)</f>
        <v>0</v>
      </c>
      <c r="K35" s="36"/>
      <c r="L35" s="53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customHeight="1">
      <c r="A36" s="36"/>
      <c r="B36" s="41"/>
      <c r="C36" s="36"/>
      <c r="D36" s="36"/>
      <c r="E36" s="123" t="s">
        <v>49</v>
      </c>
      <c r="F36" s="138">
        <f>ROUND((SUM(BF124:BF165)),  2)</f>
        <v>0</v>
      </c>
      <c r="G36" s="36"/>
      <c r="H36" s="36"/>
      <c r="I36" s="139">
        <v>0.15</v>
      </c>
      <c r="J36" s="138">
        <f>ROUND(((SUM(BF124:BF165))*I36),  2)</f>
        <v>0</v>
      </c>
      <c r="K36" s="36"/>
      <c r="L36" s="53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hidden="1" customHeight="1">
      <c r="A37" s="36"/>
      <c r="B37" s="41"/>
      <c r="C37" s="36"/>
      <c r="D37" s="36"/>
      <c r="E37" s="123" t="s">
        <v>50</v>
      </c>
      <c r="F37" s="138">
        <f>ROUND((SUM(BG124:BG165)),  2)</f>
        <v>0</v>
      </c>
      <c r="G37" s="36"/>
      <c r="H37" s="36"/>
      <c r="I37" s="139">
        <v>0.21</v>
      </c>
      <c r="J37" s="138">
        <f>0</f>
        <v>0</v>
      </c>
      <c r="K37" s="36"/>
      <c r="L37" s="53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5" hidden="1" customHeight="1">
      <c r="A38" s="36"/>
      <c r="B38" s="41"/>
      <c r="C38" s="36"/>
      <c r="D38" s="36"/>
      <c r="E38" s="123" t="s">
        <v>51</v>
      </c>
      <c r="F38" s="138">
        <f>ROUND((SUM(BH124:BH165)),  2)</f>
        <v>0</v>
      </c>
      <c r="G38" s="36"/>
      <c r="H38" s="36"/>
      <c r="I38" s="139">
        <v>0.15</v>
      </c>
      <c r="J38" s="138">
        <f>0</f>
        <v>0</v>
      </c>
      <c r="K38" s="36"/>
      <c r="L38" s="53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5" hidden="1" customHeight="1">
      <c r="A39" s="36"/>
      <c r="B39" s="41"/>
      <c r="C39" s="36"/>
      <c r="D39" s="36"/>
      <c r="E39" s="123" t="s">
        <v>52</v>
      </c>
      <c r="F39" s="138">
        <f>ROUND((SUM(BI124:BI165)),  2)</f>
        <v>0</v>
      </c>
      <c r="G39" s="36"/>
      <c r="H39" s="36"/>
      <c r="I39" s="139">
        <v>0</v>
      </c>
      <c r="J39" s="138">
        <f>0</f>
        <v>0</v>
      </c>
      <c r="K39" s="36"/>
      <c r="L39" s="53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6.95" customHeight="1">
      <c r="A40" s="36"/>
      <c r="B40" s="41"/>
      <c r="C40" s="36"/>
      <c r="D40" s="36"/>
      <c r="E40" s="36"/>
      <c r="F40" s="36"/>
      <c r="G40" s="36"/>
      <c r="H40" s="36"/>
      <c r="I40" s="124"/>
      <c r="J40" s="36"/>
      <c r="K40" s="36"/>
      <c r="L40" s="53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25.35" customHeight="1">
      <c r="A41" s="36"/>
      <c r="B41" s="41"/>
      <c r="C41" s="140"/>
      <c r="D41" s="141" t="s">
        <v>53</v>
      </c>
      <c r="E41" s="142"/>
      <c r="F41" s="142"/>
      <c r="G41" s="143" t="s">
        <v>54</v>
      </c>
      <c r="H41" s="144" t="s">
        <v>55</v>
      </c>
      <c r="I41" s="145"/>
      <c r="J41" s="146">
        <f>SUM(J32:J39)</f>
        <v>0</v>
      </c>
      <c r="K41" s="147"/>
      <c r="L41" s="53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14.45" customHeight="1">
      <c r="A42" s="36"/>
      <c r="B42" s="41"/>
      <c r="C42" s="36"/>
      <c r="D42" s="36"/>
      <c r="E42" s="36"/>
      <c r="F42" s="36"/>
      <c r="G42" s="36"/>
      <c r="H42" s="36"/>
      <c r="I42" s="124"/>
      <c r="J42" s="36"/>
      <c r="K42" s="36"/>
      <c r="L42" s="53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3" spans="1:31" s="1" customFormat="1" ht="14.45" customHeight="1">
      <c r="B43" s="21"/>
      <c r="I43" s="117"/>
      <c r="L43" s="21"/>
    </row>
    <row r="44" spans="1:31" s="1" customFormat="1" ht="14.45" customHeight="1">
      <c r="B44" s="21"/>
      <c r="I44" s="117"/>
      <c r="L44" s="21"/>
    </row>
    <row r="45" spans="1:31" s="1" customFormat="1" ht="14.45" customHeight="1">
      <c r="B45" s="21"/>
      <c r="I45" s="117"/>
      <c r="L45" s="21"/>
    </row>
    <row r="46" spans="1:31" s="1" customFormat="1" ht="14.45" customHeight="1">
      <c r="B46" s="21"/>
      <c r="I46" s="117"/>
      <c r="L46" s="21"/>
    </row>
    <row r="47" spans="1:31" s="1" customFormat="1" ht="14.45" customHeight="1">
      <c r="B47" s="21"/>
      <c r="I47" s="117"/>
      <c r="L47" s="21"/>
    </row>
    <row r="48" spans="1:31" s="1" customFormat="1" ht="14.45" customHeight="1">
      <c r="B48" s="21"/>
      <c r="I48" s="117"/>
      <c r="L48" s="21"/>
    </row>
    <row r="49" spans="1:31" s="1" customFormat="1" ht="14.45" customHeight="1">
      <c r="B49" s="21"/>
      <c r="I49" s="117"/>
      <c r="L49" s="21"/>
    </row>
    <row r="50" spans="1:31" s="2" customFormat="1" ht="14.45" customHeight="1">
      <c r="B50" s="53"/>
      <c r="D50" s="148" t="s">
        <v>56</v>
      </c>
      <c r="E50" s="149"/>
      <c r="F50" s="149"/>
      <c r="G50" s="148" t="s">
        <v>57</v>
      </c>
      <c r="H50" s="149"/>
      <c r="I50" s="150"/>
      <c r="J50" s="149"/>
      <c r="K50" s="149"/>
      <c r="L50" s="53"/>
    </row>
    <row r="51" spans="1:31" ht="11.25">
      <c r="B51" s="21"/>
      <c r="L51" s="21"/>
    </row>
    <row r="52" spans="1:31" ht="11.25">
      <c r="B52" s="21"/>
      <c r="L52" s="21"/>
    </row>
    <row r="53" spans="1:31" ht="11.25">
      <c r="B53" s="21"/>
      <c r="L53" s="21"/>
    </row>
    <row r="54" spans="1:31" ht="11.25">
      <c r="B54" s="21"/>
      <c r="L54" s="21"/>
    </row>
    <row r="55" spans="1:31" ht="11.25">
      <c r="B55" s="21"/>
      <c r="L55" s="21"/>
    </row>
    <row r="56" spans="1:31" ht="11.25">
      <c r="B56" s="21"/>
      <c r="L56" s="21"/>
    </row>
    <row r="57" spans="1:31" ht="11.25">
      <c r="B57" s="21"/>
      <c r="L57" s="21"/>
    </row>
    <row r="58" spans="1:31" ht="11.25">
      <c r="B58" s="21"/>
      <c r="L58" s="21"/>
    </row>
    <row r="59" spans="1:31" ht="11.25">
      <c r="B59" s="21"/>
      <c r="L59" s="21"/>
    </row>
    <row r="60" spans="1:31" ht="11.25">
      <c r="B60" s="21"/>
      <c r="L60" s="21"/>
    </row>
    <row r="61" spans="1:31" s="2" customFormat="1" ht="12.75">
      <c r="A61" s="36"/>
      <c r="B61" s="41"/>
      <c r="C61" s="36"/>
      <c r="D61" s="151" t="s">
        <v>58</v>
      </c>
      <c r="E61" s="152"/>
      <c r="F61" s="153" t="s">
        <v>59</v>
      </c>
      <c r="G61" s="151" t="s">
        <v>58</v>
      </c>
      <c r="H61" s="152"/>
      <c r="I61" s="154"/>
      <c r="J61" s="155" t="s">
        <v>59</v>
      </c>
      <c r="K61" s="152"/>
      <c r="L61" s="53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31" ht="11.25">
      <c r="B62" s="21"/>
      <c r="L62" s="21"/>
    </row>
    <row r="63" spans="1:31" ht="11.25">
      <c r="B63" s="21"/>
      <c r="L63" s="21"/>
    </row>
    <row r="64" spans="1:31" ht="11.25">
      <c r="B64" s="21"/>
      <c r="L64" s="21"/>
    </row>
    <row r="65" spans="1:31" s="2" customFormat="1" ht="12.75">
      <c r="A65" s="36"/>
      <c r="B65" s="41"/>
      <c r="C65" s="36"/>
      <c r="D65" s="148" t="s">
        <v>60</v>
      </c>
      <c r="E65" s="156"/>
      <c r="F65" s="156"/>
      <c r="G65" s="148" t="s">
        <v>61</v>
      </c>
      <c r="H65" s="156"/>
      <c r="I65" s="157"/>
      <c r="J65" s="156"/>
      <c r="K65" s="156"/>
      <c r="L65" s="53"/>
      <c r="S65" s="36"/>
      <c r="T65" s="36"/>
      <c r="U65" s="36"/>
      <c r="V65" s="36"/>
      <c r="W65" s="36"/>
      <c r="X65" s="36"/>
      <c r="Y65" s="36"/>
      <c r="Z65" s="36"/>
      <c r="AA65" s="36"/>
      <c r="AB65" s="36"/>
      <c r="AC65" s="36"/>
      <c r="AD65" s="36"/>
      <c r="AE65" s="36"/>
    </row>
    <row r="66" spans="1:31" ht="11.25">
      <c r="B66" s="21"/>
      <c r="L66" s="21"/>
    </row>
    <row r="67" spans="1:31" ht="11.25">
      <c r="B67" s="21"/>
      <c r="L67" s="21"/>
    </row>
    <row r="68" spans="1:31" ht="11.25">
      <c r="B68" s="21"/>
      <c r="L68" s="21"/>
    </row>
    <row r="69" spans="1:31" ht="11.25">
      <c r="B69" s="21"/>
      <c r="L69" s="21"/>
    </row>
    <row r="70" spans="1:31" ht="11.25">
      <c r="B70" s="21"/>
      <c r="L70" s="21"/>
    </row>
    <row r="71" spans="1:31" ht="11.25">
      <c r="B71" s="21"/>
      <c r="L71" s="21"/>
    </row>
    <row r="72" spans="1:31" ht="11.25">
      <c r="B72" s="21"/>
      <c r="L72" s="21"/>
    </row>
    <row r="73" spans="1:31" ht="11.25">
      <c r="B73" s="21"/>
      <c r="L73" s="21"/>
    </row>
    <row r="74" spans="1:31" ht="11.25">
      <c r="B74" s="21"/>
      <c r="L74" s="21"/>
    </row>
    <row r="75" spans="1:31" ht="11.25">
      <c r="B75" s="21"/>
      <c r="L75" s="21"/>
    </row>
    <row r="76" spans="1:31" s="2" customFormat="1" ht="12.75">
      <c r="A76" s="36"/>
      <c r="B76" s="41"/>
      <c r="C76" s="36"/>
      <c r="D76" s="151" t="s">
        <v>58</v>
      </c>
      <c r="E76" s="152"/>
      <c r="F76" s="153" t="s">
        <v>59</v>
      </c>
      <c r="G76" s="151" t="s">
        <v>58</v>
      </c>
      <c r="H76" s="152"/>
      <c r="I76" s="154"/>
      <c r="J76" s="155" t="s">
        <v>59</v>
      </c>
      <c r="K76" s="152"/>
      <c r="L76" s="53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pans="1:31" s="2" customFormat="1" ht="14.45" customHeight="1">
      <c r="A77" s="36"/>
      <c r="B77" s="158"/>
      <c r="C77" s="159"/>
      <c r="D77" s="159"/>
      <c r="E77" s="159"/>
      <c r="F77" s="159"/>
      <c r="G77" s="159"/>
      <c r="H77" s="159"/>
      <c r="I77" s="160"/>
      <c r="J77" s="159"/>
      <c r="K77" s="159"/>
      <c r="L77" s="53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81" spans="1:31" s="2" customFormat="1" ht="6.95" customHeight="1">
      <c r="A81" s="36"/>
      <c r="B81" s="161"/>
      <c r="C81" s="162"/>
      <c r="D81" s="162"/>
      <c r="E81" s="162"/>
      <c r="F81" s="162"/>
      <c r="G81" s="162"/>
      <c r="H81" s="162"/>
      <c r="I81" s="163"/>
      <c r="J81" s="162"/>
      <c r="K81" s="162"/>
      <c r="L81" s="53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31" s="2" customFormat="1" ht="24.95" customHeight="1">
      <c r="A82" s="36"/>
      <c r="B82" s="37"/>
      <c r="C82" s="24" t="s">
        <v>256</v>
      </c>
      <c r="D82" s="38"/>
      <c r="E82" s="38"/>
      <c r="F82" s="38"/>
      <c r="G82" s="38"/>
      <c r="H82" s="38"/>
      <c r="I82" s="124"/>
      <c r="J82" s="38"/>
      <c r="K82" s="38"/>
      <c r="L82" s="53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31" s="2" customFormat="1" ht="6.95" customHeight="1">
      <c r="A83" s="36"/>
      <c r="B83" s="37"/>
      <c r="C83" s="38"/>
      <c r="D83" s="38"/>
      <c r="E83" s="38"/>
      <c r="F83" s="38"/>
      <c r="G83" s="38"/>
      <c r="H83" s="38"/>
      <c r="I83" s="124"/>
      <c r="J83" s="38"/>
      <c r="K83" s="38"/>
      <c r="L83" s="53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31" s="2" customFormat="1" ht="12" customHeight="1">
      <c r="A84" s="36"/>
      <c r="B84" s="37"/>
      <c r="C84" s="30" t="s">
        <v>16</v>
      </c>
      <c r="D84" s="38"/>
      <c r="E84" s="38"/>
      <c r="F84" s="38"/>
      <c r="G84" s="38"/>
      <c r="H84" s="38"/>
      <c r="I84" s="124"/>
      <c r="J84" s="38"/>
      <c r="K84" s="38"/>
      <c r="L84" s="53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31" s="2" customFormat="1" ht="16.5" customHeight="1">
      <c r="A85" s="36"/>
      <c r="B85" s="37"/>
      <c r="C85" s="38"/>
      <c r="D85" s="38"/>
      <c r="E85" s="344" t="str">
        <f>E7</f>
        <v>Nová budova EkF – přístavba H v areálu VŠB-TUO</v>
      </c>
      <c r="F85" s="345"/>
      <c r="G85" s="345"/>
      <c r="H85" s="345"/>
      <c r="I85" s="124"/>
      <c r="J85" s="38"/>
      <c r="K85" s="38"/>
      <c r="L85" s="53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31" s="1" customFormat="1" ht="12" customHeight="1">
      <c r="B86" s="22"/>
      <c r="C86" s="30" t="s">
        <v>254</v>
      </c>
      <c r="D86" s="23"/>
      <c r="E86" s="23"/>
      <c r="F86" s="23"/>
      <c r="G86" s="23"/>
      <c r="H86" s="23"/>
      <c r="I86" s="117"/>
      <c r="J86" s="23"/>
      <c r="K86" s="23"/>
      <c r="L86" s="21"/>
    </row>
    <row r="87" spans="1:31" s="2" customFormat="1" ht="16.5" customHeight="1">
      <c r="A87" s="36"/>
      <c r="B87" s="37"/>
      <c r="C87" s="38"/>
      <c r="D87" s="38"/>
      <c r="E87" s="344" t="s">
        <v>401</v>
      </c>
      <c r="F87" s="346"/>
      <c r="G87" s="346"/>
      <c r="H87" s="346"/>
      <c r="I87" s="124"/>
      <c r="J87" s="38"/>
      <c r="K87" s="38"/>
      <c r="L87" s="53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31" s="2" customFormat="1" ht="12" customHeight="1">
      <c r="A88" s="36"/>
      <c r="B88" s="37"/>
      <c r="C88" s="30" t="s">
        <v>402</v>
      </c>
      <c r="D88" s="38"/>
      <c r="E88" s="38"/>
      <c r="F88" s="38"/>
      <c r="G88" s="38"/>
      <c r="H88" s="38"/>
      <c r="I88" s="124"/>
      <c r="J88" s="38"/>
      <c r="K88" s="38"/>
      <c r="L88" s="53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31" s="2" customFormat="1" ht="16.5" customHeight="1">
      <c r="A89" s="36"/>
      <c r="B89" s="37"/>
      <c r="C89" s="38"/>
      <c r="D89" s="38"/>
      <c r="E89" s="317" t="str">
        <f>E11</f>
        <v>110.22 - Stavebně konstrukční řešení – Zajištění stavební jámy</v>
      </c>
      <c r="F89" s="346"/>
      <c r="G89" s="346"/>
      <c r="H89" s="346"/>
      <c r="I89" s="124"/>
      <c r="J89" s="38"/>
      <c r="K89" s="38"/>
      <c r="L89" s="53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31" s="2" customFormat="1" ht="6.95" customHeight="1">
      <c r="A90" s="36"/>
      <c r="B90" s="37"/>
      <c r="C90" s="38"/>
      <c r="D90" s="38"/>
      <c r="E90" s="38"/>
      <c r="F90" s="38"/>
      <c r="G90" s="38"/>
      <c r="H90" s="38"/>
      <c r="I90" s="124"/>
      <c r="J90" s="38"/>
      <c r="K90" s="38"/>
      <c r="L90" s="53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pans="1:31" s="2" customFormat="1" ht="12" customHeight="1">
      <c r="A91" s="36"/>
      <c r="B91" s="37"/>
      <c r="C91" s="30" t="s">
        <v>22</v>
      </c>
      <c r="D91" s="38"/>
      <c r="E91" s="38"/>
      <c r="F91" s="28" t="str">
        <f>F14</f>
        <v>VŠB-TUO</v>
      </c>
      <c r="G91" s="38"/>
      <c r="H91" s="38"/>
      <c r="I91" s="125" t="s">
        <v>24</v>
      </c>
      <c r="J91" s="68" t="str">
        <f>IF(J14="","",J14)</f>
        <v>15. 6. 2020</v>
      </c>
      <c r="K91" s="38"/>
      <c r="L91" s="53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pans="1:31" s="2" customFormat="1" ht="6.95" customHeight="1">
      <c r="A92" s="36"/>
      <c r="B92" s="37"/>
      <c r="C92" s="38"/>
      <c r="D92" s="38"/>
      <c r="E92" s="38"/>
      <c r="F92" s="38"/>
      <c r="G92" s="38"/>
      <c r="H92" s="38"/>
      <c r="I92" s="124"/>
      <c r="J92" s="38"/>
      <c r="K92" s="38"/>
      <c r="L92" s="53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</row>
    <row r="93" spans="1:31" s="2" customFormat="1" ht="25.7" customHeight="1">
      <c r="A93" s="36"/>
      <c r="B93" s="37"/>
      <c r="C93" s="30" t="s">
        <v>30</v>
      </c>
      <c r="D93" s="38"/>
      <c r="E93" s="38"/>
      <c r="F93" s="28" t="str">
        <f>E17</f>
        <v xml:space="preserve">Vysoká škola báňská -Technická univerzita Ostrava </v>
      </c>
      <c r="G93" s="38"/>
      <c r="H93" s="38"/>
      <c r="I93" s="125" t="s">
        <v>36</v>
      </c>
      <c r="J93" s="34" t="str">
        <f>E23</f>
        <v>CHVÁLEK ATELIÉR s.r.o.</v>
      </c>
      <c r="K93" s="38"/>
      <c r="L93" s="53"/>
      <c r="S93" s="36"/>
      <c r="T93" s="36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</row>
    <row r="94" spans="1:31" s="2" customFormat="1" ht="15.2" customHeight="1">
      <c r="A94" s="36"/>
      <c r="B94" s="37"/>
      <c r="C94" s="30" t="s">
        <v>34</v>
      </c>
      <c r="D94" s="38"/>
      <c r="E94" s="38"/>
      <c r="F94" s="28" t="str">
        <f>IF(E20="","",E20)</f>
        <v>Vyplň údaj</v>
      </c>
      <c r="G94" s="38"/>
      <c r="H94" s="38"/>
      <c r="I94" s="125" t="s">
        <v>39</v>
      </c>
      <c r="J94" s="34" t="str">
        <f>E26</f>
        <v xml:space="preserve"> </v>
      </c>
      <c r="K94" s="38"/>
      <c r="L94" s="53"/>
      <c r="S94" s="36"/>
      <c r="T94" s="36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</row>
    <row r="95" spans="1:31" s="2" customFormat="1" ht="10.35" customHeight="1">
      <c r="A95" s="36"/>
      <c r="B95" s="37"/>
      <c r="C95" s="38"/>
      <c r="D95" s="38"/>
      <c r="E95" s="38"/>
      <c r="F95" s="38"/>
      <c r="G95" s="38"/>
      <c r="H95" s="38"/>
      <c r="I95" s="124"/>
      <c r="J95" s="38"/>
      <c r="K95" s="38"/>
      <c r="L95" s="53"/>
      <c r="S95" s="36"/>
      <c r="T95" s="36"/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</row>
    <row r="96" spans="1:31" s="2" customFormat="1" ht="29.25" customHeight="1">
      <c r="A96" s="36"/>
      <c r="B96" s="37"/>
      <c r="C96" s="164" t="s">
        <v>257</v>
      </c>
      <c r="D96" s="165"/>
      <c r="E96" s="165"/>
      <c r="F96" s="165"/>
      <c r="G96" s="165"/>
      <c r="H96" s="165"/>
      <c r="I96" s="166"/>
      <c r="J96" s="167" t="s">
        <v>258</v>
      </c>
      <c r="K96" s="165"/>
      <c r="L96" s="53"/>
      <c r="S96" s="36"/>
      <c r="T96" s="36"/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</row>
    <row r="97" spans="1:47" s="2" customFormat="1" ht="10.35" customHeight="1">
      <c r="A97" s="36"/>
      <c r="B97" s="37"/>
      <c r="C97" s="38"/>
      <c r="D97" s="38"/>
      <c r="E97" s="38"/>
      <c r="F97" s="38"/>
      <c r="G97" s="38"/>
      <c r="H97" s="38"/>
      <c r="I97" s="124"/>
      <c r="J97" s="38"/>
      <c r="K97" s="38"/>
      <c r="L97" s="53"/>
      <c r="S97" s="36"/>
      <c r="T97" s="36"/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</row>
    <row r="98" spans="1:47" s="2" customFormat="1" ht="22.9" customHeight="1">
      <c r="A98" s="36"/>
      <c r="B98" s="37"/>
      <c r="C98" s="168" t="s">
        <v>259</v>
      </c>
      <c r="D98" s="38"/>
      <c r="E98" s="38"/>
      <c r="F98" s="38"/>
      <c r="G98" s="38"/>
      <c r="H98" s="38"/>
      <c r="I98" s="124"/>
      <c r="J98" s="86">
        <f>J124</f>
        <v>0</v>
      </c>
      <c r="K98" s="38"/>
      <c r="L98" s="53"/>
      <c r="S98" s="36"/>
      <c r="T98" s="36"/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  <c r="AU98" s="18" t="s">
        <v>260</v>
      </c>
    </row>
    <row r="99" spans="1:47" s="9" customFormat="1" ht="24.95" customHeight="1">
      <c r="B99" s="169"/>
      <c r="C99" s="170"/>
      <c r="D99" s="171" t="s">
        <v>404</v>
      </c>
      <c r="E99" s="172"/>
      <c r="F99" s="172"/>
      <c r="G99" s="172"/>
      <c r="H99" s="172"/>
      <c r="I99" s="173"/>
      <c r="J99" s="174">
        <f>J125</f>
        <v>0</v>
      </c>
      <c r="K99" s="170"/>
      <c r="L99" s="175"/>
    </row>
    <row r="100" spans="1:47" s="10" customFormat="1" ht="19.899999999999999" customHeight="1">
      <c r="B100" s="176"/>
      <c r="C100" s="106"/>
      <c r="D100" s="177" t="s">
        <v>405</v>
      </c>
      <c r="E100" s="178"/>
      <c r="F100" s="178"/>
      <c r="G100" s="178"/>
      <c r="H100" s="178"/>
      <c r="I100" s="179"/>
      <c r="J100" s="180">
        <f>J126</f>
        <v>0</v>
      </c>
      <c r="K100" s="106"/>
      <c r="L100" s="181"/>
    </row>
    <row r="101" spans="1:47" s="10" customFormat="1" ht="19.899999999999999" customHeight="1">
      <c r="B101" s="176"/>
      <c r="C101" s="106"/>
      <c r="D101" s="177" t="s">
        <v>406</v>
      </c>
      <c r="E101" s="178"/>
      <c r="F101" s="178"/>
      <c r="G101" s="178"/>
      <c r="H101" s="178"/>
      <c r="I101" s="179"/>
      <c r="J101" s="180">
        <f>J154</f>
        <v>0</v>
      </c>
      <c r="K101" s="106"/>
      <c r="L101" s="181"/>
    </row>
    <row r="102" spans="1:47" s="10" customFormat="1" ht="19.899999999999999" customHeight="1">
      <c r="B102" s="176"/>
      <c r="C102" s="106"/>
      <c r="D102" s="177" t="s">
        <v>412</v>
      </c>
      <c r="E102" s="178"/>
      <c r="F102" s="178"/>
      <c r="G102" s="178"/>
      <c r="H102" s="178"/>
      <c r="I102" s="179"/>
      <c r="J102" s="180">
        <f>J164</f>
        <v>0</v>
      </c>
      <c r="K102" s="106"/>
      <c r="L102" s="181"/>
    </row>
    <row r="103" spans="1:47" s="2" customFormat="1" ht="21.75" customHeight="1">
      <c r="A103" s="36"/>
      <c r="B103" s="37"/>
      <c r="C103" s="38"/>
      <c r="D103" s="38"/>
      <c r="E103" s="38"/>
      <c r="F103" s="38"/>
      <c r="G103" s="38"/>
      <c r="H103" s="38"/>
      <c r="I103" s="124"/>
      <c r="J103" s="38"/>
      <c r="K103" s="38"/>
      <c r="L103" s="53"/>
      <c r="S103" s="36"/>
      <c r="T103" s="36"/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</row>
    <row r="104" spans="1:47" s="2" customFormat="1" ht="6.95" customHeight="1">
      <c r="A104" s="36"/>
      <c r="B104" s="56"/>
      <c r="C104" s="57"/>
      <c r="D104" s="57"/>
      <c r="E104" s="57"/>
      <c r="F104" s="57"/>
      <c r="G104" s="57"/>
      <c r="H104" s="57"/>
      <c r="I104" s="160"/>
      <c r="J104" s="57"/>
      <c r="K104" s="57"/>
      <c r="L104" s="53"/>
      <c r="S104" s="36"/>
      <c r="T104" s="36"/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</row>
    <row r="108" spans="1:47" s="2" customFormat="1" ht="6.95" customHeight="1">
      <c r="A108" s="36"/>
      <c r="B108" s="58"/>
      <c r="C108" s="59"/>
      <c r="D108" s="59"/>
      <c r="E108" s="59"/>
      <c r="F108" s="59"/>
      <c r="G108" s="59"/>
      <c r="H108" s="59"/>
      <c r="I108" s="163"/>
      <c r="J108" s="59"/>
      <c r="K108" s="59"/>
      <c r="L108" s="53"/>
      <c r="S108" s="36"/>
      <c r="T108" s="36"/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</row>
    <row r="109" spans="1:47" s="2" customFormat="1" ht="24.95" customHeight="1">
      <c r="A109" s="36"/>
      <c r="B109" s="37"/>
      <c r="C109" s="24" t="s">
        <v>268</v>
      </c>
      <c r="D109" s="38"/>
      <c r="E109" s="38"/>
      <c r="F109" s="38"/>
      <c r="G109" s="38"/>
      <c r="H109" s="38"/>
      <c r="I109" s="124"/>
      <c r="J109" s="38"/>
      <c r="K109" s="38"/>
      <c r="L109" s="53"/>
      <c r="S109" s="36"/>
      <c r="T109" s="36"/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</row>
    <row r="110" spans="1:47" s="2" customFormat="1" ht="6.95" customHeight="1">
      <c r="A110" s="36"/>
      <c r="B110" s="37"/>
      <c r="C110" s="38"/>
      <c r="D110" s="38"/>
      <c r="E110" s="38"/>
      <c r="F110" s="38"/>
      <c r="G110" s="38"/>
      <c r="H110" s="38"/>
      <c r="I110" s="124"/>
      <c r="J110" s="38"/>
      <c r="K110" s="38"/>
      <c r="L110" s="53"/>
      <c r="S110" s="36"/>
      <c r="T110" s="36"/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</row>
    <row r="111" spans="1:47" s="2" customFormat="1" ht="12" customHeight="1">
      <c r="A111" s="36"/>
      <c r="B111" s="37"/>
      <c r="C111" s="30" t="s">
        <v>16</v>
      </c>
      <c r="D111" s="38"/>
      <c r="E111" s="38"/>
      <c r="F111" s="38"/>
      <c r="G111" s="38"/>
      <c r="H111" s="38"/>
      <c r="I111" s="124"/>
      <c r="J111" s="38"/>
      <c r="K111" s="38"/>
      <c r="L111" s="53"/>
      <c r="S111" s="36"/>
      <c r="T111" s="36"/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</row>
    <row r="112" spans="1:47" s="2" customFormat="1" ht="16.5" customHeight="1">
      <c r="A112" s="36"/>
      <c r="B112" s="37"/>
      <c r="C112" s="38"/>
      <c r="D112" s="38"/>
      <c r="E112" s="344" t="str">
        <f>E7</f>
        <v>Nová budova EkF – přístavba H v areálu VŠB-TUO</v>
      </c>
      <c r="F112" s="345"/>
      <c r="G112" s="345"/>
      <c r="H112" s="345"/>
      <c r="I112" s="124"/>
      <c r="J112" s="38"/>
      <c r="K112" s="38"/>
      <c r="L112" s="53"/>
      <c r="S112" s="36"/>
      <c r="T112" s="36"/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</row>
    <row r="113" spans="1:65" s="1" customFormat="1" ht="12" customHeight="1">
      <c r="B113" s="22"/>
      <c r="C113" s="30" t="s">
        <v>254</v>
      </c>
      <c r="D113" s="23"/>
      <c r="E113" s="23"/>
      <c r="F113" s="23"/>
      <c r="G113" s="23"/>
      <c r="H113" s="23"/>
      <c r="I113" s="117"/>
      <c r="J113" s="23"/>
      <c r="K113" s="23"/>
      <c r="L113" s="21"/>
    </row>
    <row r="114" spans="1:65" s="2" customFormat="1" ht="16.5" customHeight="1">
      <c r="A114" s="36"/>
      <c r="B114" s="37"/>
      <c r="C114" s="38"/>
      <c r="D114" s="38"/>
      <c r="E114" s="344" t="s">
        <v>401</v>
      </c>
      <c r="F114" s="346"/>
      <c r="G114" s="346"/>
      <c r="H114" s="346"/>
      <c r="I114" s="124"/>
      <c r="J114" s="38"/>
      <c r="K114" s="38"/>
      <c r="L114" s="53"/>
      <c r="S114" s="36"/>
      <c r="T114" s="36"/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</row>
    <row r="115" spans="1:65" s="2" customFormat="1" ht="12" customHeight="1">
      <c r="A115" s="36"/>
      <c r="B115" s="37"/>
      <c r="C115" s="30" t="s">
        <v>402</v>
      </c>
      <c r="D115" s="38"/>
      <c r="E115" s="38"/>
      <c r="F115" s="38"/>
      <c r="G115" s="38"/>
      <c r="H115" s="38"/>
      <c r="I115" s="124"/>
      <c r="J115" s="38"/>
      <c r="K115" s="38"/>
      <c r="L115" s="53"/>
      <c r="S115" s="36"/>
      <c r="T115" s="36"/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</row>
    <row r="116" spans="1:65" s="2" customFormat="1" ht="16.5" customHeight="1">
      <c r="A116" s="36"/>
      <c r="B116" s="37"/>
      <c r="C116" s="38"/>
      <c r="D116" s="38"/>
      <c r="E116" s="317" t="str">
        <f>E11</f>
        <v>110.22 - Stavebně konstrukční řešení – Zajištění stavební jámy</v>
      </c>
      <c r="F116" s="346"/>
      <c r="G116" s="346"/>
      <c r="H116" s="346"/>
      <c r="I116" s="124"/>
      <c r="J116" s="38"/>
      <c r="K116" s="38"/>
      <c r="L116" s="53"/>
      <c r="S116" s="36"/>
      <c r="T116" s="36"/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</row>
    <row r="117" spans="1:65" s="2" customFormat="1" ht="6.95" customHeight="1">
      <c r="A117" s="36"/>
      <c r="B117" s="37"/>
      <c r="C117" s="38"/>
      <c r="D117" s="38"/>
      <c r="E117" s="38"/>
      <c r="F117" s="38"/>
      <c r="G117" s="38"/>
      <c r="H117" s="38"/>
      <c r="I117" s="124"/>
      <c r="J117" s="38"/>
      <c r="K117" s="38"/>
      <c r="L117" s="53"/>
      <c r="S117" s="36"/>
      <c r="T117" s="36"/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</row>
    <row r="118" spans="1:65" s="2" customFormat="1" ht="12" customHeight="1">
      <c r="A118" s="36"/>
      <c r="B118" s="37"/>
      <c r="C118" s="30" t="s">
        <v>22</v>
      </c>
      <c r="D118" s="38"/>
      <c r="E118" s="38"/>
      <c r="F118" s="28" t="str">
        <f>F14</f>
        <v>VŠB-TUO</v>
      </c>
      <c r="G118" s="38"/>
      <c r="H118" s="38"/>
      <c r="I118" s="125" t="s">
        <v>24</v>
      </c>
      <c r="J118" s="68" t="str">
        <f>IF(J14="","",J14)</f>
        <v>15. 6. 2020</v>
      </c>
      <c r="K118" s="38"/>
      <c r="L118" s="53"/>
      <c r="S118" s="36"/>
      <c r="T118" s="36"/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</row>
    <row r="119" spans="1:65" s="2" customFormat="1" ht="6.95" customHeight="1">
      <c r="A119" s="36"/>
      <c r="B119" s="37"/>
      <c r="C119" s="38"/>
      <c r="D119" s="38"/>
      <c r="E119" s="38"/>
      <c r="F119" s="38"/>
      <c r="G119" s="38"/>
      <c r="H119" s="38"/>
      <c r="I119" s="124"/>
      <c r="J119" s="38"/>
      <c r="K119" s="38"/>
      <c r="L119" s="53"/>
      <c r="S119" s="36"/>
      <c r="T119" s="36"/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</row>
    <row r="120" spans="1:65" s="2" customFormat="1" ht="25.7" customHeight="1">
      <c r="A120" s="36"/>
      <c r="B120" s="37"/>
      <c r="C120" s="30" t="s">
        <v>30</v>
      </c>
      <c r="D120" s="38"/>
      <c r="E120" s="38"/>
      <c r="F120" s="28" t="str">
        <f>E17</f>
        <v xml:space="preserve">Vysoká škola báňská -Technická univerzita Ostrava </v>
      </c>
      <c r="G120" s="38"/>
      <c r="H120" s="38"/>
      <c r="I120" s="125" t="s">
        <v>36</v>
      </c>
      <c r="J120" s="34" t="str">
        <f>E23</f>
        <v>CHVÁLEK ATELIÉR s.r.o.</v>
      </c>
      <c r="K120" s="38"/>
      <c r="L120" s="53"/>
      <c r="S120" s="36"/>
      <c r="T120" s="36"/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</row>
    <row r="121" spans="1:65" s="2" customFormat="1" ht="15.2" customHeight="1">
      <c r="A121" s="36"/>
      <c r="B121" s="37"/>
      <c r="C121" s="30" t="s">
        <v>34</v>
      </c>
      <c r="D121" s="38"/>
      <c r="E121" s="38"/>
      <c r="F121" s="28" t="str">
        <f>IF(E20="","",E20)</f>
        <v>Vyplň údaj</v>
      </c>
      <c r="G121" s="38"/>
      <c r="H121" s="38"/>
      <c r="I121" s="125" t="s">
        <v>39</v>
      </c>
      <c r="J121" s="34" t="str">
        <f>E26</f>
        <v xml:space="preserve"> </v>
      </c>
      <c r="K121" s="38"/>
      <c r="L121" s="53"/>
      <c r="S121" s="36"/>
      <c r="T121" s="36"/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</row>
    <row r="122" spans="1:65" s="2" customFormat="1" ht="10.35" customHeight="1">
      <c r="A122" s="36"/>
      <c r="B122" s="37"/>
      <c r="C122" s="38"/>
      <c r="D122" s="38"/>
      <c r="E122" s="38"/>
      <c r="F122" s="38"/>
      <c r="G122" s="38"/>
      <c r="H122" s="38"/>
      <c r="I122" s="124"/>
      <c r="J122" s="38"/>
      <c r="K122" s="38"/>
      <c r="L122" s="53"/>
      <c r="S122" s="36"/>
      <c r="T122" s="36"/>
      <c r="U122" s="36"/>
      <c r="V122" s="36"/>
      <c r="W122" s="36"/>
      <c r="X122" s="36"/>
      <c r="Y122" s="36"/>
      <c r="Z122" s="36"/>
      <c r="AA122" s="36"/>
      <c r="AB122" s="36"/>
      <c r="AC122" s="36"/>
      <c r="AD122" s="36"/>
      <c r="AE122" s="36"/>
    </row>
    <row r="123" spans="1:65" s="11" customFormat="1" ht="29.25" customHeight="1">
      <c r="A123" s="182"/>
      <c r="B123" s="183"/>
      <c r="C123" s="184" t="s">
        <v>269</v>
      </c>
      <c r="D123" s="185" t="s">
        <v>68</v>
      </c>
      <c r="E123" s="185" t="s">
        <v>64</v>
      </c>
      <c r="F123" s="185" t="s">
        <v>65</v>
      </c>
      <c r="G123" s="185" t="s">
        <v>270</v>
      </c>
      <c r="H123" s="185" t="s">
        <v>271</v>
      </c>
      <c r="I123" s="186" t="s">
        <v>272</v>
      </c>
      <c r="J123" s="185" t="s">
        <v>258</v>
      </c>
      <c r="K123" s="187" t="s">
        <v>273</v>
      </c>
      <c r="L123" s="188"/>
      <c r="M123" s="77" t="s">
        <v>1</v>
      </c>
      <c r="N123" s="78" t="s">
        <v>47</v>
      </c>
      <c r="O123" s="78" t="s">
        <v>274</v>
      </c>
      <c r="P123" s="78" t="s">
        <v>275</v>
      </c>
      <c r="Q123" s="78" t="s">
        <v>276</v>
      </c>
      <c r="R123" s="78" t="s">
        <v>277</v>
      </c>
      <c r="S123" s="78" t="s">
        <v>278</v>
      </c>
      <c r="T123" s="79" t="s">
        <v>279</v>
      </c>
      <c r="U123" s="182"/>
      <c r="V123" s="182"/>
      <c r="W123" s="182"/>
      <c r="X123" s="182"/>
      <c r="Y123" s="182"/>
      <c r="Z123" s="182"/>
      <c r="AA123" s="182"/>
      <c r="AB123" s="182"/>
      <c r="AC123" s="182"/>
      <c r="AD123" s="182"/>
      <c r="AE123" s="182"/>
    </row>
    <row r="124" spans="1:65" s="2" customFormat="1" ht="22.9" customHeight="1">
      <c r="A124" s="36"/>
      <c r="B124" s="37"/>
      <c r="C124" s="84" t="s">
        <v>280</v>
      </c>
      <c r="D124" s="38"/>
      <c r="E124" s="38"/>
      <c r="F124" s="38"/>
      <c r="G124" s="38"/>
      <c r="H124" s="38"/>
      <c r="I124" s="124"/>
      <c r="J124" s="189">
        <f>BK124</f>
        <v>0</v>
      </c>
      <c r="K124" s="38"/>
      <c r="L124" s="41"/>
      <c r="M124" s="80"/>
      <c r="N124" s="190"/>
      <c r="O124" s="81"/>
      <c r="P124" s="191">
        <f>P125</f>
        <v>0</v>
      </c>
      <c r="Q124" s="81"/>
      <c r="R124" s="191">
        <f>R125</f>
        <v>136.58712800000001</v>
      </c>
      <c r="S124" s="81"/>
      <c r="T124" s="192">
        <f>T125</f>
        <v>0</v>
      </c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  <c r="AT124" s="18" t="s">
        <v>82</v>
      </c>
      <c r="AU124" s="18" t="s">
        <v>260</v>
      </c>
      <c r="BK124" s="193">
        <f>BK125</f>
        <v>0</v>
      </c>
    </row>
    <row r="125" spans="1:65" s="12" customFormat="1" ht="25.9" customHeight="1">
      <c r="B125" s="194"/>
      <c r="C125" s="195"/>
      <c r="D125" s="196" t="s">
        <v>82</v>
      </c>
      <c r="E125" s="197" t="s">
        <v>433</v>
      </c>
      <c r="F125" s="197" t="s">
        <v>434</v>
      </c>
      <c r="G125" s="195"/>
      <c r="H125" s="195"/>
      <c r="I125" s="198"/>
      <c r="J125" s="199">
        <f>BK125</f>
        <v>0</v>
      </c>
      <c r="K125" s="195"/>
      <c r="L125" s="200"/>
      <c r="M125" s="201"/>
      <c r="N125" s="202"/>
      <c r="O125" s="202"/>
      <c r="P125" s="203">
        <f>P126+P154+P164</f>
        <v>0</v>
      </c>
      <c r="Q125" s="202"/>
      <c r="R125" s="203">
        <f>R126+R154+R164</f>
        <v>136.58712800000001</v>
      </c>
      <c r="S125" s="202"/>
      <c r="T125" s="204">
        <f>T126+T154+T164</f>
        <v>0</v>
      </c>
      <c r="AR125" s="205" t="s">
        <v>91</v>
      </c>
      <c r="AT125" s="206" t="s">
        <v>82</v>
      </c>
      <c r="AU125" s="206" t="s">
        <v>83</v>
      </c>
      <c r="AY125" s="205" t="s">
        <v>283</v>
      </c>
      <c r="BK125" s="207">
        <f>BK126+BK154+BK164</f>
        <v>0</v>
      </c>
    </row>
    <row r="126" spans="1:65" s="12" customFormat="1" ht="22.9" customHeight="1">
      <c r="B126" s="194"/>
      <c r="C126" s="195"/>
      <c r="D126" s="196" t="s">
        <v>82</v>
      </c>
      <c r="E126" s="208" t="s">
        <v>91</v>
      </c>
      <c r="F126" s="208" t="s">
        <v>435</v>
      </c>
      <c r="G126" s="195"/>
      <c r="H126" s="195"/>
      <c r="I126" s="198"/>
      <c r="J126" s="209">
        <f>BK126</f>
        <v>0</v>
      </c>
      <c r="K126" s="195"/>
      <c r="L126" s="200"/>
      <c r="M126" s="201"/>
      <c r="N126" s="202"/>
      <c r="O126" s="202"/>
      <c r="P126" s="203">
        <f>SUM(P127:P153)</f>
        <v>0</v>
      </c>
      <c r="Q126" s="202"/>
      <c r="R126" s="203">
        <f>SUM(R127:R153)</f>
        <v>94.556640000000002</v>
      </c>
      <c r="S126" s="202"/>
      <c r="T126" s="204">
        <f>SUM(T127:T153)</f>
        <v>0</v>
      </c>
      <c r="AR126" s="205" t="s">
        <v>91</v>
      </c>
      <c r="AT126" s="206" t="s">
        <v>82</v>
      </c>
      <c r="AU126" s="206" t="s">
        <v>91</v>
      </c>
      <c r="AY126" s="205" t="s">
        <v>283</v>
      </c>
      <c r="BK126" s="207">
        <f>SUM(BK127:BK153)</f>
        <v>0</v>
      </c>
    </row>
    <row r="127" spans="1:65" s="2" customFormat="1" ht="16.5" customHeight="1">
      <c r="A127" s="36"/>
      <c r="B127" s="37"/>
      <c r="C127" s="210" t="s">
        <v>91</v>
      </c>
      <c r="D127" s="210" t="s">
        <v>286</v>
      </c>
      <c r="E127" s="211" t="s">
        <v>4993</v>
      </c>
      <c r="F127" s="212" t="s">
        <v>4994</v>
      </c>
      <c r="G127" s="213" t="s">
        <v>347</v>
      </c>
      <c r="H127" s="214">
        <v>624</v>
      </c>
      <c r="I127" s="215"/>
      <c r="J127" s="216">
        <f>ROUND(I127*H127,2)</f>
        <v>0</v>
      </c>
      <c r="K127" s="212" t="s">
        <v>290</v>
      </c>
      <c r="L127" s="41"/>
      <c r="M127" s="217" t="s">
        <v>1</v>
      </c>
      <c r="N127" s="218" t="s">
        <v>48</v>
      </c>
      <c r="O127" s="73"/>
      <c r="P127" s="219">
        <f>O127*H127</f>
        <v>0</v>
      </c>
      <c r="Q127" s="219">
        <v>1.33E-3</v>
      </c>
      <c r="R127" s="219">
        <f>Q127*H127</f>
        <v>0.82991999999999999</v>
      </c>
      <c r="S127" s="219">
        <v>0</v>
      </c>
      <c r="T127" s="220">
        <f>S127*H127</f>
        <v>0</v>
      </c>
      <c r="U127" s="36"/>
      <c r="V127" s="36"/>
      <c r="W127" s="36"/>
      <c r="X127" s="36"/>
      <c r="Y127" s="36"/>
      <c r="Z127" s="36"/>
      <c r="AA127" s="36"/>
      <c r="AB127" s="36"/>
      <c r="AC127" s="36"/>
      <c r="AD127" s="36"/>
      <c r="AE127" s="36"/>
      <c r="AR127" s="221" t="s">
        <v>304</v>
      </c>
      <c r="AT127" s="221" t="s">
        <v>286</v>
      </c>
      <c r="AU127" s="221" t="s">
        <v>93</v>
      </c>
      <c r="AY127" s="18" t="s">
        <v>283</v>
      </c>
      <c r="BE127" s="222">
        <f>IF(N127="základní",J127,0)</f>
        <v>0</v>
      </c>
      <c r="BF127" s="222">
        <f>IF(N127="snížená",J127,0)</f>
        <v>0</v>
      </c>
      <c r="BG127" s="222">
        <f>IF(N127="zákl. přenesená",J127,0)</f>
        <v>0</v>
      </c>
      <c r="BH127" s="222">
        <f>IF(N127="sníž. přenesená",J127,0)</f>
        <v>0</v>
      </c>
      <c r="BI127" s="222">
        <f>IF(N127="nulová",J127,0)</f>
        <v>0</v>
      </c>
      <c r="BJ127" s="18" t="s">
        <v>91</v>
      </c>
      <c r="BK127" s="222">
        <f>ROUND(I127*H127,2)</f>
        <v>0</v>
      </c>
      <c r="BL127" s="18" t="s">
        <v>304</v>
      </c>
      <c r="BM127" s="221" t="s">
        <v>4995</v>
      </c>
    </row>
    <row r="128" spans="1:65" s="13" customFormat="1" ht="11.25">
      <c r="B128" s="232"/>
      <c r="C128" s="233"/>
      <c r="D128" s="223" t="s">
        <v>440</v>
      </c>
      <c r="E128" s="234" t="s">
        <v>1</v>
      </c>
      <c r="F128" s="235" t="s">
        <v>4996</v>
      </c>
      <c r="G128" s="233"/>
      <c r="H128" s="236">
        <v>624</v>
      </c>
      <c r="I128" s="237"/>
      <c r="J128" s="233"/>
      <c r="K128" s="233"/>
      <c r="L128" s="238"/>
      <c r="M128" s="239"/>
      <c r="N128" s="240"/>
      <c r="O128" s="240"/>
      <c r="P128" s="240"/>
      <c r="Q128" s="240"/>
      <c r="R128" s="240"/>
      <c r="S128" s="240"/>
      <c r="T128" s="241"/>
      <c r="AT128" s="242" t="s">
        <v>440</v>
      </c>
      <c r="AU128" s="242" t="s">
        <v>93</v>
      </c>
      <c r="AV128" s="13" t="s">
        <v>93</v>
      </c>
      <c r="AW128" s="13" t="s">
        <v>38</v>
      </c>
      <c r="AX128" s="13" t="s">
        <v>83</v>
      </c>
      <c r="AY128" s="242" t="s">
        <v>283</v>
      </c>
    </row>
    <row r="129" spans="1:65" s="14" customFormat="1" ht="11.25">
      <c r="B129" s="243"/>
      <c r="C129" s="244"/>
      <c r="D129" s="223" t="s">
        <v>440</v>
      </c>
      <c r="E129" s="245" t="s">
        <v>1</v>
      </c>
      <c r="F129" s="246" t="s">
        <v>442</v>
      </c>
      <c r="G129" s="244"/>
      <c r="H129" s="247">
        <v>624</v>
      </c>
      <c r="I129" s="248"/>
      <c r="J129" s="244"/>
      <c r="K129" s="244"/>
      <c r="L129" s="249"/>
      <c r="M129" s="250"/>
      <c r="N129" s="251"/>
      <c r="O129" s="251"/>
      <c r="P129" s="251"/>
      <c r="Q129" s="251"/>
      <c r="R129" s="251"/>
      <c r="S129" s="251"/>
      <c r="T129" s="252"/>
      <c r="AT129" s="253" t="s">
        <v>440</v>
      </c>
      <c r="AU129" s="253" t="s">
        <v>93</v>
      </c>
      <c r="AV129" s="14" t="s">
        <v>304</v>
      </c>
      <c r="AW129" s="14" t="s">
        <v>38</v>
      </c>
      <c r="AX129" s="14" t="s">
        <v>91</v>
      </c>
      <c r="AY129" s="253" t="s">
        <v>283</v>
      </c>
    </row>
    <row r="130" spans="1:65" s="2" customFormat="1" ht="16.5" customHeight="1">
      <c r="A130" s="36"/>
      <c r="B130" s="37"/>
      <c r="C130" s="275" t="s">
        <v>93</v>
      </c>
      <c r="D130" s="275" t="s">
        <v>490</v>
      </c>
      <c r="E130" s="276" t="s">
        <v>4997</v>
      </c>
      <c r="F130" s="277" t="s">
        <v>4998</v>
      </c>
      <c r="G130" s="278" t="s">
        <v>479</v>
      </c>
      <c r="H130" s="279">
        <v>23.132000000000001</v>
      </c>
      <c r="I130" s="280"/>
      <c r="J130" s="281">
        <f>ROUND(I130*H130,2)</f>
        <v>0</v>
      </c>
      <c r="K130" s="277" t="s">
        <v>290</v>
      </c>
      <c r="L130" s="282"/>
      <c r="M130" s="283" t="s">
        <v>1</v>
      </c>
      <c r="N130" s="284" t="s">
        <v>48</v>
      </c>
      <c r="O130" s="73"/>
      <c r="P130" s="219">
        <f>O130*H130</f>
        <v>0</v>
      </c>
      <c r="Q130" s="219">
        <v>1</v>
      </c>
      <c r="R130" s="219">
        <f>Q130*H130</f>
        <v>23.132000000000001</v>
      </c>
      <c r="S130" s="219">
        <v>0</v>
      </c>
      <c r="T130" s="220">
        <f>S130*H130</f>
        <v>0</v>
      </c>
      <c r="U130" s="36"/>
      <c r="V130" s="36"/>
      <c r="W130" s="36"/>
      <c r="X130" s="36"/>
      <c r="Y130" s="36"/>
      <c r="Z130" s="36"/>
      <c r="AA130" s="36"/>
      <c r="AB130" s="36"/>
      <c r="AC130" s="36"/>
      <c r="AD130" s="36"/>
      <c r="AE130" s="36"/>
      <c r="AR130" s="221" t="s">
        <v>328</v>
      </c>
      <c r="AT130" s="221" t="s">
        <v>490</v>
      </c>
      <c r="AU130" s="221" t="s">
        <v>93</v>
      </c>
      <c r="AY130" s="18" t="s">
        <v>283</v>
      </c>
      <c r="BE130" s="222">
        <f>IF(N130="základní",J130,0)</f>
        <v>0</v>
      </c>
      <c r="BF130" s="222">
        <f>IF(N130="snížená",J130,0)</f>
        <v>0</v>
      </c>
      <c r="BG130" s="222">
        <f>IF(N130="zákl. přenesená",J130,0)</f>
        <v>0</v>
      </c>
      <c r="BH130" s="222">
        <f>IF(N130="sníž. přenesená",J130,0)</f>
        <v>0</v>
      </c>
      <c r="BI130" s="222">
        <f>IF(N130="nulová",J130,0)</f>
        <v>0</v>
      </c>
      <c r="BJ130" s="18" t="s">
        <v>91</v>
      </c>
      <c r="BK130" s="222">
        <f>ROUND(I130*H130,2)</f>
        <v>0</v>
      </c>
      <c r="BL130" s="18" t="s">
        <v>304</v>
      </c>
      <c r="BM130" s="221" t="s">
        <v>4999</v>
      </c>
    </row>
    <row r="131" spans="1:65" s="13" customFormat="1" ht="11.25">
      <c r="B131" s="232"/>
      <c r="C131" s="233"/>
      <c r="D131" s="223" t="s">
        <v>440</v>
      </c>
      <c r="E131" s="233"/>
      <c r="F131" s="235" t="s">
        <v>5000</v>
      </c>
      <c r="G131" s="233"/>
      <c r="H131" s="236">
        <v>23.132000000000001</v>
      </c>
      <c r="I131" s="237"/>
      <c r="J131" s="233"/>
      <c r="K131" s="233"/>
      <c r="L131" s="238"/>
      <c r="M131" s="239"/>
      <c r="N131" s="240"/>
      <c r="O131" s="240"/>
      <c r="P131" s="240"/>
      <c r="Q131" s="240"/>
      <c r="R131" s="240"/>
      <c r="S131" s="240"/>
      <c r="T131" s="241"/>
      <c r="AT131" s="242" t="s">
        <v>440</v>
      </c>
      <c r="AU131" s="242" t="s">
        <v>93</v>
      </c>
      <c r="AV131" s="13" t="s">
        <v>93</v>
      </c>
      <c r="AW131" s="13" t="s">
        <v>4</v>
      </c>
      <c r="AX131" s="13" t="s">
        <v>91</v>
      </c>
      <c r="AY131" s="242" t="s">
        <v>283</v>
      </c>
    </row>
    <row r="132" spans="1:65" s="2" customFormat="1" ht="16.5" customHeight="1">
      <c r="A132" s="36"/>
      <c r="B132" s="37"/>
      <c r="C132" s="210" t="s">
        <v>299</v>
      </c>
      <c r="D132" s="210" t="s">
        <v>286</v>
      </c>
      <c r="E132" s="211" t="s">
        <v>5001</v>
      </c>
      <c r="F132" s="212" t="s">
        <v>5002</v>
      </c>
      <c r="G132" s="213" t="s">
        <v>347</v>
      </c>
      <c r="H132" s="214">
        <v>144</v>
      </c>
      <c r="I132" s="215"/>
      <c r="J132" s="216">
        <f>ROUND(I132*H132,2)</f>
        <v>0</v>
      </c>
      <c r="K132" s="212" t="s">
        <v>290</v>
      </c>
      <c r="L132" s="41"/>
      <c r="M132" s="217" t="s">
        <v>1</v>
      </c>
      <c r="N132" s="218" t="s">
        <v>48</v>
      </c>
      <c r="O132" s="73"/>
      <c r="P132" s="219">
        <f>O132*H132</f>
        <v>0</v>
      </c>
      <c r="Q132" s="219">
        <v>0.15478</v>
      </c>
      <c r="R132" s="219">
        <f>Q132*H132</f>
        <v>22.288319999999999</v>
      </c>
      <c r="S132" s="219">
        <v>0</v>
      </c>
      <c r="T132" s="220">
        <f>S132*H132</f>
        <v>0</v>
      </c>
      <c r="U132" s="36"/>
      <c r="V132" s="36"/>
      <c r="W132" s="36"/>
      <c r="X132" s="36"/>
      <c r="Y132" s="36"/>
      <c r="Z132" s="36"/>
      <c r="AA132" s="36"/>
      <c r="AB132" s="36"/>
      <c r="AC132" s="36"/>
      <c r="AD132" s="36"/>
      <c r="AE132" s="36"/>
      <c r="AR132" s="221" t="s">
        <v>304</v>
      </c>
      <c r="AT132" s="221" t="s">
        <v>286</v>
      </c>
      <c r="AU132" s="221" t="s">
        <v>93</v>
      </c>
      <c r="AY132" s="18" t="s">
        <v>283</v>
      </c>
      <c r="BE132" s="222">
        <f>IF(N132="základní",J132,0)</f>
        <v>0</v>
      </c>
      <c r="BF132" s="222">
        <f>IF(N132="snížená",J132,0)</f>
        <v>0</v>
      </c>
      <c r="BG132" s="222">
        <f>IF(N132="zákl. přenesená",J132,0)</f>
        <v>0</v>
      </c>
      <c r="BH132" s="222">
        <f>IF(N132="sníž. přenesená",J132,0)</f>
        <v>0</v>
      </c>
      <c r="BI132" s="222">
        <f>IF(N132="nulová",J132,0)</f>
        <v>0</v>
      </c>
      <c r="BJ132" s="18" t="s">
        <v>91</v>
      </c>
      <c r="BK132" s="222">
        <f>ROUND(I132*H132,2)</f>
        <v>0</v>
      </c>
      <c r="BL132" s="18" t="s">
        <v>304</v>
      </c>
      <c r="BM132" s="221" t="s">
        <v>5003</v>
      </c>
    </row>
    <row r="133" spans="1:65" s="13" customFormat="1" ht="11.25">
      <c r="B133" s="232"/>
      <c r="C133" s="233"/>
      <c r="D133" s="223" t="s">
        <v>440</v>
      </c>
      <c r="E133" s="234" t="s">
        <v>1</v>
      </c>
      <c r="F133" s="235" t="s">
        <v>5004</v>
      </c>
      <c r="G133" s="233"/>
      <c r="H133" s="236">
        <v>144</v>
      </c>
      <c r="I133" s="237"/>
      <c r="J133" s="233"/>
      <c r="K133" s="233"/>
      <c r="L133" s="238"/>
      <c r="M133" s="239"/>
      <c r="N133" s="240"/>
      <c r="O133" s="240"/>
      <c r="P133" s="240"/>
      <c r="Q133" s="240"/>
      <c r="R133" s="240"/>
      <c r="S133" s="240"/>
      <c r="T133" s="241"/>
      <c r="AT133" s="242" t="s">
        <v>440</v>
      </c>
      <c r="AU133" s="242" t="s">
        <v>93</v>
      </c>
      <c r="AV133" s="13" t="s">
        <v>93</v>
      </c>
      <c r="AW133" s="13" t="s">
        <v>38</v>
      </c>
      <c r="AX133" s="13" t="s">
        <v>83</v>
      </c>
      <c r="AY133" s="242" t="s">
        <v>283</v>
      </c>
    </row>
    <row r="134" spans="1:65" s="14" customFormat="1" ht="11.25">
      <c r="B134" s="243"/>
      <c r="C134" s="244"/>
      <c r="D134" s="223" t="s">
        <v>440</v>
      </c>
      <c r="E134" s="245" t="s">
        <v>1</v>
      </c>
      <c r="F134" s="246" t="s">
        <v>442</v>
      </c>
      <c r="G134" s="244"/>
      <c r="H134" s="247">
        <v>144</v>
      </c>
      <c r="I134" s="248"/>
      <c r="J134" s="244"/>
      <c r="K134" s="244"/>
      <c r="L134" s="249"/>
      <c r="M134" s="250"/>
      <c r="N134" s="251"/>
      <c r="O134" s="251"/>
      <c r="P134" s="251"/>
      <c r="Q134" s="251"/>
      <c r="R134" s="251"/>
      <c r="S134" s="251"/>
      <c r="T134" s="252"/>
      <c r="AT134" s="253" t="s">
        <v>440</v>
      </c>
      <c r="AU134" s="253" t="s">
        <v>93</v>
      </c>
      <c r="AV134" s="14" t="s">
        <v>304</v>
      </c>
      <c r="AW134" s="14" t="s">
        <v>38</v>
      </c>
      <c r="AX134" s="14" t="s">
        <v>91</v>
      </c>
      <c r="AY134" s="253" t="s">
        <v>283</v>
      </c>
    </row>
    <row r="135" spans="1:65" s="2" customFormat="1" ht="16.5" customHeight="1">
      <c r="A135" s="36"/>
      <c r="B135" s="37"/>
      <c r="C135" s="210" t="s">
        <v>304</v>
      </c>
      <c r="D135" s="210" t="s">
        <v>286</v>
      </c>
      <c r="E135" s="211" t="s">
        <v>5005</v>
      </c>
      <c r="F135" s="212" t="s">
        <v>5006</v>
      </c>
      <c r="G135" s="213" t="s">
        <v>331</v>
      </c>
      <c r="H135" s="214">
        <v>430</v>
      </c>
      <c r="I135" s="215"/>
      <c r="J135" s="216">
        <f>ROUND(I135*H135,2)</f>
        <v>0</v>
      </c>
      <c r="K135" s="212" t="s">
        <v>290</v>
      </c>
      <c r="L135" s="41"/>
      <c r="M135" s="217" t="s">
        <v>1</v>
      </c>
      <c r="N135" s="218" t="s">
        <v>48</v>
      </c>
      <c r="O135" s="73"/>
      <c r="P135" s="219">
        <f>O135*H135</f>
        <v>0</v>
      </c>
      <c r="Q135" s="219">
        <v>2.64E-2</v>
      </c>
      <c r="R135" s="219">
        <f>Q135*H135</f>
        <v>11.352</v>
      </c>
      <c r="S135" s="219">
        <v>0</v>
      </c>
      <c r="T135" s="220">
        <f>S135*H135</f>
        <v>0</v>
      </c>
      <c r="U135" s="36"/>
      <c r="V135" s="36"/>
      <c r="W135" s="36"/>
      <c r="X135" s="36"/>
      <c r="Y135" s="36"/>
      <c r="Z135" s="36"/>
      <c r="AA135" s="36"/>
      <c r="AB135" s="36"/>
      <c r="AC135" s="36"/>
      <c r="AD135" s="36"/>
      <c r="AE135" s="36"/>
      <c r="AR135" s="221" t="s">
        <v>304</v>
      </c>
      <c r="AT135" s="221" t="s">
        <v>286</v>
      </c>
      <c r="AU135" s="221" t="s">
        <v>93</v>
      </c>
      <c r="AY135" s="18" t="s">
        <v>283</v>
      </c>
      <c r="BE135" s="222">
        <f>IF(N135="základní",J135,0)</f>
        <v>0</v>
      </c>
      <c r="BF135" s="222">
        <f>IF(N135="snížená",J135,0)</f>
        <v>0</v>
      </c>
      <c r="BG135" s="222">
        <f>IF(N135="zákl. přenesená",J135,0)</f>
        <v>0</v>
      </c>
      <c r="BH135" s="222">
        <f>IF(N135="sníž. přenesená",J135,0)</f>
        <v>0</v>
      </c>
      <c r="BI135" s="222">
        <f>IF(N135="nulová",J135,0)</f>
        <v>0</v>
      </c>
      <c r="BJ135" s="18" t="s">
        <v>91</v>
      </c>
      <c r="BK135" s="222">
        <f>ROUND(I135*H135,2)</f>
        <v>0</v>
      </c>
      <c r="BL135" s="18" t="s">
        <v>304</v>
      </c>
      <c r="BM135" s="221" t="s">
        <v>5007</v>
      </c>
    </row>
    <row r="136" spans="1:65" s="13" customFormat="1" ht="11.25">
      <c r="B136" s="232"/>
      <c r="C136" s="233"/>
      <c r="D136" s="223" t="s">
        <v>440</v>
      </c>
      <c r="E136" s="234" t="s">
        <v>1</v>
      </c>
      <c r="F136" s="235" t="s">
        <v>5008</v>
      </c>
      <c r="G136" s="233"/>
      <c r="H136" s="236">
        <v>430</v>
      </c>
      <c r="I136" s="237"/>
      <c r="J136" s="233"/>
      <c r="K136" s="233"/>
      <c r="L136" s="238"/>
      <c r="M136" s="239"/>
      <c r="N136" s="240"/>
      <c r="O136" s="240"/>
      <c r="P136" s="240"/>
      <c r="Q136" s="240"/>
      <c r="R136" s="240"/>
      <c r="S136" s="240"/>
      <c r="T136" s="241"/>
      <c r="AT136" s="242" t="s">
        <v>440</v>
      </c>
      <c r="AU136" s="242" t="s">
        <v>93</v>
      </c>
      <c r="AV136" s="13" t="s">
        <v>93</v>
      </c>
      <c r="AW136" s="13" t="s">
        <v>38</v>
      </c>
      <c r="AX136" s="13" t="s">
        <v>83</v>
      </c>
      <c r="AY136" s="242" t="s">
        <v>283</v>
      </c>
    </row>
    <row r="137" spans="1:65" s="14" customFormat="1" ht="11.25">
      <c r="B137" s="243"/>
      <c r="C137" s="244"/>
      <c r="D137" s="223" t="s">
        <v>440</v>
      </c>
      <c r="E137" s="245" t="s">
        <v>1</v>
      </c>
      <c r="F137" s="246" t="s">
        <v>442</v>
      </c>
      <c r="G137" s="244"/>
      <c r="H137" s="247">
        <v>430</v>
      </c>
      <c r="I137" s="248"/>
      <c r="J137" s="244"/>
      <c r="K137" s="244"/>
      <c r="L137" s="249"/>
      <c r="M137" s="250"/>
      <c r="N137" s="251"/>
      <c r="O137" s="251"/>
      <c r="P137" s="251"/>
      <c r="Q137" s="251"/>
      <c r="R137" s="251"/>
      <c r="S137" s="251"/>
      <c r="T137" s="252"/>
      <c r="AT137" s="253" t="s">
        <v>440</v>
      </c>
      <c r="AU137" s="253" t="s">
        <v>93</v>
      </c>
      <c r="AV137" s="14" t="s">
        <v>304</v>
      </c>
      <c r="AW137" s="14" t="s">
        <v>38</v>
      </c>
      <c r="AX137" s="14" t="s">
        <v>91</v>
      </c>
      <c r="AY137" s="253" t="s">
        <v>283</v>
      </c>
    </row>
    <row r="138" spans="1:65" s="2" customFormat="1" ht="16.5" customHeight="1">
      <c r="A138" s="36"/>
      <c r="B138" s="37"/>
      <c r="C138" s="275" t="s">
        <v>282</v>
      </c>
      <c r="D138" s="275" t="s">
        <v>490</v>
      </c>
      <c r="E138" s="276" t="s">
        <v>5009</v>
      </c>
      <c r="F138" s="277" t="s">
        <v>5010</v>
      </c>
      <c r="G138" s="278" t="s">
        <v>445</v>
      </c>
      <c r="H138" s="279">
        <v>37.840000000000003</v>
      </c>
      <c r="I138" s="280"/>
      <c r="J138" s="281">
        <f>ROUND(I138*H138,2)</f>
        <v>0</v>
      </c>
      <c r="K138" s="277" t="s">
        <v>290</v>
      </c>
      <c r="L138" s="282"/>
      <c r="M138" s="283" t="s">
        <v>1</v>
      </c>
      <c r="N138" s="284" t="s">
        <v>48</v>
      </c>
      <c r="O138" s="73"/>
      <c r="P138" s="219">
        <f>O138*H138</f>
        <v>0</v>
      </c>
      <c r="Q138" s="219">
        <v>0.55000000000000004</v>
      </c>
      <c r="R138" s="219">
        <f>Q138*H138</f>
        <v>20.812000000000005</v>
      </c>
      <c r="S138" s="219">
        <v>0</v>
      </c>
      <c r="T138" s="220">
        <f>S138*H138</f>
        <v>0</v>
      </c>
      <c r="U138" s="36"/>
      <c r="V138" s="36"/>
      <c r="W138" s="36"/>
      <c r="X138" s="36"/>
      <c r="Y138" s="36"/>
      <c r="Z138" s="36"/>
      <c r="AA138" s="36"/>
      <c r="AB138" s="36"/>
      <c r="AC138" s="36"/>
      <c r="AD138" s="36"/>
      <c r="AE138" s="36"/>
      <c r="AR138" s="221" t="s">
        <v>328</v>
      </c>
      <c r="AT138" s="221" t="s">
        <v>490</v>
      </c>
      <c r="AU138" s="221" t="s">
        <v>93</v>
      </c>
      <c r="AY138" s="18" t="s">
        <v>283</v>
      </c>
      <c r="BE138" s="222">
        <f>IF(N138="základní",J138,0)</f>
        <v>0</v>
      </c>
      <c r="BF138" s="222">
        <f>IF(N138="snížená",J138,0)</f>
        <v>0</v>
      </c>
      <c r="BG138" s="222">
        <f>IF(N138="zákl. přenesená",J138,0)</f>
        <v>0</v>
      </c>
      <c r="BH138" s="222">
        <f>IF(N138="sníž. přenesená",J138,0)</f>
        <v>0</v>
      </c>
      <c r="BI138" s="222">
        <f>IF(N138="nulová",J138,0)</f>
        <v>0</v>
      </c>
      <c r="BJ138" s="18" t="s">
        <v>91</v>
      </c>
      <c r="BK138" s="222">
        <f>ROUND(I138*H138,2)</f>
        <v>0</v>
      </c>
      <c r="BL138" s="18" t="s">
        <v>304</v>
      </c>
      <c r="BM138" s="221" t="s">
        <v>5011</v>
      </c>
    </row>
    <row r="139" spans="1:65" s="13" customFormat="1" ht="11.25">
      <c r="B139" s="232"/>
      <c r="C139" s="233"/>
      <c r="D139" s="223" t="s">
        <v>440</v>
      </c>
      <c r="E139" s="233"/>
      <c r="F139" s="235" t="s">
        <v>5012</v>
      </c>
      <c r="G139" s="233"/>
      <c r="H139" s="236">
        <v>37.840000000000003</v>
      </c>
      <c r="I139" s="237"/>
      <c r="J139" s="233"/>
      <c r="K139" s="233"/>
      <c r="L139" s="238"/>
      <c r="M139" s="239"/>
      <c r="N139" s="240"/>
      <c r="O139" s="240"/>
      <c r="P139" s="240"/>
      <c r="Q139" s="240"/>
      <c r="R139" s="240"/>
      <c r="S139" s="240"/>
      <c r="T139" s="241"/>
      <c r="AT139" s="242" t="s">
        <v>440</v>
      </c>
      <c r="AU139" s="242" t="s">
        <v>93</v>
      </c>
      <c r="AV139" s="13" t="s">
        <v>93</v>
      </c>
      <c r="AW139" s="13" t="s">
        <v>4</v>
      </c>
      <c r="AX139" s="13" t="s">
        <v>91</v>
      </c>
      <c r="AY139" s="242" t="s">
        <v>283</v>
      </c>
    </row>
    <row r="140" spans="1:65" s="2" customFormat="1" ht="16.5" customHeight="1">
      <c r="A140" s="36"/>
      <c r="B140" s="37"/>
      <c r="C140" s="210" t="s">
        <v>317</v>
      </c>
      <c r="D140" s="210" t="s">
        <v>286</v>
      </c>
      <c r="E140" s="211" t="s">
        <v>5013</v>
      </c>
      <c r="F140" s="212" t="s">
        <v>5014</v>
      </c>
      <c r="G140" s="213" t="s">
        <v>347</v>
      </c>
      <c r="H140" s="214">
        <v>480</v>
      </c>
      <c r="I140" s="215"/>
      <c r="J140" s="216">
        <f>ROUND(I140*H140,2)</f>
        <v>0</v>
      </c>
      <c r="K140" s="212" t="s">
        <v>342</v>
      </c>
      <c r="L140" s="41"/>
      <c r="M140" s="217" t="s">
        <v>1</v>
      </c>
      <c r="N140" s="218" t="s">
        <v>48</v>
      </c>
      <c r="O140" s="73"/>
      <c r="P140" s="219">
        <f>O140*H140</f>
        <v>0</v>
      </c>
      <c r="Q140" s="219">
        <v>3.363E-2</v>
      </c>
      <c r="R140" s="219">
        <f>Q140*H140</f>
        <v>16.142399999999999</v>
      </c>
      <c r="S140" s="219">
        <v>0</v>
      </c>
      <c r="T140" s="220">
        <f>S140*H140</f>
        <v>0</v>
      </c>
      <c r="U140" s="36"/>
      <c r="V140" s="36"/>
      <c r="W140" s="36"/>
      <c r="X140" s="36"/>
      <c r="Y140" s="36"/>
      <c r="Z140" s="36"/>
      <c r="AA140" s="36"/>
      <c r="AB140" s="36"/>
      <c r="AC140" s="36"/>
      <c r="AD140" s="36"/>
      <c r="AE140" s="36"/>
      <c r="AR140" s="221" t="s">
        <v>304</v>
      </c>
      <c r="AT140" s="221" t="s">
        <v>286</v>
      </c>
      <c r="AU140" s="221" t="s">
        <v>93</v>
      </c>
      <c r="AY140" s="18" t="s">
        <v>283</v>
      </c>
      <c r="BE140" s="222">
        <f>IF(N140="základní",J140,0)</f>
        <v>0</v>
      </c>
      <c r="BF140" s="222">
        <f>IF(N140="snížená",J140,0)</f>
        <v>0</v>
      </c>
      <c r="BG140" s="222">
        <f>IF(N140="zákl. přenesená",J140,0)</f>
        <v>0</v>
      </c>
      <c r="BH140" s="222">
        <f>IF(N140="sníž. přenesená",J140,0)</f>
        <v>0</v>
      </c>
      <c r="BI140" s="222">
        <f>IF(N140="nulová",J140,0)</f>
        <v>0</v>
      </c>
      <c r="BJ140" s="18" t="s">
        <v>91</v>
      </c>
      <c r="BK140" s="222">
        <f>ROUND(I140*H140,2)</f>
        <v>0</v>
      </c>
      <c r="BL140" s="18" t="s">
        <v>304</v>
      </c>
      <c r="BM140" s="221" t="s">
        <v>5015</v>
      </c>
    </row>
    <row r="141" spans="1:65" s="2" customFormat="1" ht="29.25">
      <c r="A141" s="36"/>
      <c r="B141" s="37"/>
      <c r="C141" s="38"/>
      <c r="D141" s="223" t="s">
        <v>293</v>
      </c>
      <c r="E141" s="38"/>
      <c r="F141" s="224" t="s">
        <v>5016</v>
      </c>
      <c r="G141" s="38"/>
      <c r="H141" s="38"/>
      <c r="I141" s="124"/>
      <c r="J141" s="38"/>
      <c r="K141" s="38"/>
      <c r="L141" s="41"/>
      <c r="M141" s="225"/>
      <c r="N141" s="226"/>
      <c r="O141" s="73"/>
      <c r="P141" s="73"/>
      <c r="Q141" s="73"/>
      <c r="R141" s="73"/>
      <c r="S141" s="73"/>
      <c r="T141" s="74"/>
      <c r="U141" s="36"/>
      <c r="V141" s="36"/>
      <c r="W141" s="36"/>
      <c r="X141" s="36"/>
      <c r="Y141" s="36"/>
      <c r="Z141" s="36"/>
      <c r="AA141" s="36"/>
      <c r="AB141" s="36"/>
      <c r="AC141" s="36"/>
      <c r="AD141" s="36"/>
      <c r="AE141" s="36"/>
      <c r="AT141" s="18" t="s">
        <v>293</v>
      </c>
      <c r="AU141" s="18" t="s">
        <v>93</v>
      </c>
    </row>
    <row r="142" spans="1:65" s="13" customFormat="1" ht="11.25">
      <c r="B142" s="232"/>
      <c r="C142" s="233"/>
      <c r="D142" s="223" t="s">
        <v>440</v>
      </c>
      <c r="E142" s="234" t="s">
        <v>1</v>
      </c>
      <c r="F142" s="235" t="s">
        <v>5017</v>
      </c>
      <c r="G142" s="233"/>
      <c r="H142" s="236">
        <v>480</v>
      </c>
      <c r="I142" s="237"/>
      <c r="J142" s="233"/>
      <c r="K142" s="233"/>
      <c r="L142" s="238"/>
      <c r="M142" s="239"/>
      <c r="N142" s="240"/>
      <c r="O142" s="240"/>
      <c r="P142" s="240"/>
      <c r="Q142" s="240"/>
      <c r="R142" s="240"/>
      <c r="S142" s="240"/>
      <c r="T142" s="241"/>
      <c r="AT142" s="242" t="s">
        <v>440</v>
      </c>
      <c r="AU142" s="242" t="s">
        <v>93</v>
      </c>
      <c r="AV142" s="13" t="s">
        <v>93</v>
      </c>
      <c r="AW142" s="13" t="s">
        <v>38</v>
      </c>
      <c r="AX142" s="13" t="s">
        <v>83</v>
      </c>
      <c r="AY142" s="242" t="s">
        <v>283</v>
      </c>
    </row>
    <row r="143" spans="1:65" s="14" customFormat="1" ht="11.25">
      <c r="B143" s="243"/>
      <c r="C143" s="244"/>
      <c r="D143" s="223" t="s">
        <v>440</v>
      </c>
      <c r="E143" s="245" t="s">
        <v>1</v>
      </c>
      <c r="F143" s="246" t="s">
        <v>442</v>
      </c>
      <c r="G143" s="244"/>
      <c r="H143" s="247">
        <v>480</v>
      </c>
      <c r="I143" s="248"/>
      <c r="J143" s="244"/>
      <c r="K143" s="244"/>
      <c r="L143" s="249"/>
      <c r="M143" s="250"/>
      <c r="N143" s="251"/>
      <c r="O143" s="251"/>
      <c r="P143" s="251"/>
      <c r="Q143" s="251"/>
      <c r="R143" s="251"/>
      <c r="S143" s="251"/>
      <c r="T143" s="252"/>
      <c r="AT143" s="253" t="s">
        <v>440</v>
      </c>
      <c r="AU143" s="253" t="s">
        <v>93</v>
      </c>
      <c r="AV143" s="14" t="s">
        <v>304</v>
      </c>
      <c r="AW143" s="14" t="s">
        <v>38</v>
      </c>
      <c r="AX143" s="14" t="s">
        <v>91</v>
      </c>
      <c r="AY143" s="253" t="s">
        <v>283</v>
      </c>
    </row>
    <row r="144" spans="1:65" s="2" customFormat="1" ht="16.5" customHeight="1">
      <c r="A144" s="36"/>
      <c r="B144" s="37"/>
      <c r="C144" s="210" t="s">
        <v>323</v>
      </c>
      <c r="D144" s="210" t="s">
        <v>286</v>
      </c>
      <c r="E144" s="211" t="s">
        <v>468</v>
      </c>
      <c r="F144" s="212" t="s">
        <v>469</v>
      </c>
      <c r="G144" s="213" t="s">
        <v>445</v>
      </c>
      <c r="H144" s="214">
        <v>44.085999999999999</v>
      </c>
      <c r="I144" s="215"/>
      <c r="J144" s="216">
        <f>ROUND(I144*H144,2)</f>
        <v>0</v>
      </c>
      <c r="K144" s="212" t="s">
        <v>290</v>
      </c>
      <c r="L144" s="41"/>
      <c r="M144" s="217" t="s">
        <v>1</v>
      </c>
      <c r="N144" s="218" t="s">
        <v>48</v>
      </c>
      <c r="O144" s="73"/>
      <c r="P144" s="219">
        <f>O144*H144</f>
        <v>0</v>
      </c>
      <c r="Q144" s="219">
        <v>0</v>
      </c>
      <c r="R144" s="219">
        <f>Q144*H144</f>
        <v>0</v>
      </c>
      <c r="S144" s="219">
        <v>0</v>
      </c>
      <c r="T144" s="220">
        <f>S144*H144</f>
        <v>0</v>
      </c>
      <c r="U144" s="36"/>
      <c r="V144" s="36"/>
      <c r="W144" s="36"/>
      <c r="X144" s="36"/>
      <c r="Y144" s="36"/>
      <c r="Z144" s="36"/>
      <c r="AA144" s="36"/>
      <c r="AB144" s="36"/>
      <c r="AC144" s="36"/>
      <c r="AD144" s="36"/>
      <c r="AE144" s="36"/>
      <c r="AR144" s="221" t="s">
        <v>304</v>
      </c>
      <c r="AT144" s="221" t="s">
        <v>286</v>
      </c>
      <c r="AU144" s="221" t="s">
        <v>93</v>
      </c>
      <c r="AY144" s="18" t="s">
        <v>283</v>
      </c>
      <c r="BE144" s="222">
        <f>IF(N144="základní",J144,0)</f>
        <v>0</v>
      </c>
      <c r="BF144" s="222">
        <f>IF(N144="snížená",J144,0)</f>
        <v>0</v>
      </c>
      <c r="BG144" s="222">
        <f>IF(N144="zákl. přenesená",J144,0)</f>
        <v>0</v>
      </c>
      <c r="BH144" s="222">
        <f>IF(N144="sníž. přenesená",J144,0)</f>
        <v>0</v>
      </c>
      <c r="BI144" s="222">
        <f>IF(N144="nulová",J144,0)</f>
        <v>0</v>
      </c>
      <c r="BJ144" s="18" t="s">
        <v>91</v>
      </c>
      <c r="BK144" s="222">
        <f>ROUND(I144*H144,2)</f>
        <v>0</v>
      </c>
      <c r="BL144" s="18" t="s">
        <v>304</v>
      </c>
      <c r="BM144" s="221" t="s">
        <v>5018</v>
      </c>
    </row>
    <row r="145" spans="1:65" s="13" customFormat="1" ht="11.25">
      <c r="B145" s="232"/>
      <c r="C145" s="233"/>
      <c r="D145" s="223" t="s">
        <v>440</v>
      </c>
      <c r="E145" s="234" t="s">
        <v>1</v>
      </c>
      <c r="F145" s="235" t="s">
        <v>5019</v>
      </c>
      <c r="G145" s="233"/>
      <c r="H145" s="236">
        <v>44.085999999999999</v>
      </c>
      <c r="I145" s="237"/>
      <c r="J145" s="233"/>
      <c r="K145" s="233"/>
      <c r="L145" s="238"/>
      <c r="M145" s="239"/>
      <c r="N145" s="240"/>
      <c r="O145" s="240"/>
      <c r="P145" s="240"/>
      <c r="Q145" s="240"/>
      <c r="R145" s="240"/>
      <c r="S145" s="240"/>
      <c r="T145" s="241"/>
      <c r="AT145" s="242" t="s">
        <v>440</v>
      </c>
      <c r="AU145" s="242" t="s">
        <v>93</v>
      </c>
      <c r="AV145" s="13" t="s">
        <v>93</v>
      </c>
      <c r="AW145" s="13" t="s">
        <v>38</v>
      </c>
      <c r="AX145" s="13" t="s">
        <v>83</v>
      </c>
      <c r="AY145" s="242" t="s">
        <v>283</v>
      </c>
    </row>
    <row r="146" spans="1:65" s="14" customFormat="1" ht="11.25">
      <c r="B146" s="243"/>
      <c r="C146" s="244"/>
      <c r="D146" s="223" t="s">
        <v>440</v>
      </c>
      <c r="E146" s="245" t="s">
        <v>1</v>
      </c>
      <c r="F146" s="246" t="s">
        <v>442</v>
      </c>
      <c r="G146" s="244"/>
      <c r="H146" s="247">
        <v>44.085999999999999</v>
      </c>
      <c r="I146" s="248"/>
      <c r="J146" s="244"/>
      <c r="K146" s="244"/>
      <c r="L146" s="249"/>
      <c r="M146" s="250"/>
      <c r="N146" s="251"/>
      <c r="O146" s="251"/>
      <c r="P146" s="251"/>
      <c r="Q146" s="251"/>
      <c r="R146" s="251"/>
      <c r="S146" s="251"/>
      <c r="T146" s="252"/>
      <c r="AT146" s="253" t="s">
        <v>440</v>
      </c>
      <c r="AU146" s="253" t="s">
        <v>93</v>
      </c>
      <c r="AV146" s="14" t="s">
        <v>304</v>
      </c>
      <c r="AW146" s="14" t="s">
        <v>38</v>
      </c>
      <c r="AX146" s="14" t="s">
        <v>91</v>
      </c>
      <c r="AY146" s="253" t="s">
        <v>283</v>
      </c>
    </row>
    <row r="147" spans="1:65" s="2" customFormat="1" ht="21.75" customHeight="1">
      <c r="A147" s="36"/>
      <c r="B147" s="37"/>
      <c r="C147" s="210" t="s">
        <v>328</v>
      </c>
      <c r="D147" s="210" t="s">
        <v>286</v>
      </c>
      <c r="E147" s="211" t="s">
        <v>473</v>
      </c>
      <c r="F147" s="212" t="s">
        <v>474</v>
      </c>
      <c r="G147" s="213" t="s">
        <v>445</v>
      </c>
      <c r="H147" s="214">
        <v>220.43</v>
      </c>
      <c r="I147" s="215"/>
      <c r="J147" s="216">
        <f>ROUND(I147*H147,2)</f>
        <v>0</v>
      </c>
      <c r="K147" s="212" t="s">
        <v>290</v>
      </c>
      <c r="L147" s="41"/>
      <c r="M147" s="217" t="s">
        <v>1</v>
      </c>
      <c r="N147" s="218" t="s">
        <v>48</v>
      </c>
      <c r="O147" s="73"/>
      <c r="P147" s="219">
        <f>O147*H147</f>
        <v>0</v>
      </c>
      <c r="Q147" s="219">
        <v>0</v>
      </c>
      <c r="R147" s="219">
        <f>Q147*H147</f>
        <v>0</v>
      </c>
      <c r="S147" s="219">
        <v>0</v>
      </c>
      <c r="T147" s="220">
        <f>S147*H147</f>
        <v>0</v>
      </c>
      <c r="U147" s="36"/>
      <c r="V147" s="36"/>
      <c r="W147" s="36"/>
      <c r="X147" s="36"/>
      <c r="Y147" s="36"/>
      <c r="Z147" s="36"/>
      <c r="AA147" s="36"/>
      <c r="AB147" s="36"/>
      <c r="AC147" s="36"/>
      <c r="AD147" s="36"/>
      <c r="AE147" s="36"/>
      <c r="AR147" s="221" t="s">
        <v>304</v>
      </c>
      <c r="AT147" s="221" t="s">
        <v>286</v>
      </c>
      <c r="AU147" s="221" t="s">
        <v>93</v>
      </c>
      <c r="AY147" s="18" t="s">
        <v>283</v>
      </c>
      <c r="BE147" s="222">
        <f>IF(N147="základní",J147,0)</f>
        <v>0</v>
      </c>
      <c r="BF147" s="222">
        <f>IF(N147="snížená",J147,0)</f>
        <v>0</v>
      </c>
      <c r="BG147" s="222">
        <f>IF(N147="zákl. přenesená",J147,0)</f>
        <v>0</v>
      </c>
      <c r="BH147" s="222">
        <f>IF(N147="sníž. přenesená",J147,0)</f>
        <v>0</v>
      </c>
      <c r="BI147" s="222">
        <f>IF(N147="nulová",J147,0)</f>
        <v>0</v>
      </c>
      <c r="BJ147" s="18" t="s">
        <v>91</v>
      </c>
      <c r="BK147" s="222">
        <f>ROUND(I147*H147,2)</f>
        <v>0</v>
      </c>
      <c r="BL147" s="18" t="s">
        <v>304</v>
      </c>
      <c r="BM147" s="221" t="s">
        <v>5020</v>
      </c>
    </row>
    <row r="148" spans="1:65" s="13" customFormat="1" ht="11.25">
      <c r="B148" s="232"/>
      <c r="C148" s="233"/>
      <c r="D148" s="223" t="s">
        <v>440</v>
      </c>
      <c r="E148" s="233"/>
      <c r="F148" s="235" t="s">
        <v>5021</v>
      </c>
      <c r="G148" s="233"/>
      <c r="H148" s="236">
        <v>220.43</v>
      </c>
      <c r="I148" s="237"/>
      <c r="J148" s="233"/>
      <c r="K148" s="233"/>
      <c r="L148" s="238"/>
      <c r="M148" s="239"/>
      <c r="N148" s="240"/>
      <c r="O148" s="240"/>
      <c r="P148" s="240"/>
      <c r="Q148" s="240"/>
      <c r="R148" s="240"/>
      <c r="S148" s="240"/>
      <c r="T148" s="241"/>
      <c r="AT148" s="242" t="s">
        <v>440</v>
      </c>
      <c r="AU148" s="242" t="s">
        <v>93</v>
      </c>
      <c r="AV148" s="13" t="s">
        <v>93</v>
      </c>
      <c r="AW148" s="13" t="s">
        <v>4</v>
      </c>
      <c r="AX148" s="13" t="s">
        <v>91</v>
      </c>
      <c r="AY148" s="242" t="s">
        <v>283</v>
      </c>
    </row>
    <row r="149" spans="1:65" s="2" customFormat="1" ht="16.5" customHeight="1">
      <c r="A149" s="36"/>
      <c r="B149" s="37"/>
      <c r="C149" s="210" t="s">
        <v>334</v>
      </c>
      <c r="D149" s="210" t="s">
        <v>286</v>
      </c>
      <c r="E149" s="211" t="s">
        <v>477</v>
      </c>
      <c r="F149" s="212" t="s">
        <v>478</v>
      </c>
      <c r="G149" s="213" t="s">
        <v>479</v>
      </c>
      <c r="H149" s="214">
        <v>79.355000000000004</v>
      </c>
      <c r="I149" s="215"/>
      <c r="J149" s="216">
        <f>ROUND(I149*H149,2)</f>
        <v>0</v>
      </c>
      <c r="K149" s="212" t="s">
        <v>342</v>
      </c>
      <c r="L149" s="41"/>
      <c r="M149" s="217" t="s">
        <v>1</v>
      </c>
      <c r="N149" s="218" t="s">
        <v>48</v>
      </c>
      <c r="O149" s="73"/>
      <c r="P149" s="219">
        <f>O149*H149</f>
        <v>0</v>
      </c>
      <c r="Q149" s="219">
        <v>0</v>
      </c>
      <c r="R149" s="219">
        <f>Q149*H149</f>
        <v>0</v>
      </c>
      <c r="S149" s="219">
        <v>0</v>
      </c>
      <c r="T149" s="220">
        <f>S149*H149</f>
        <v>0</v>
      </c>
      <c r="U149" s="36"/>
      <c r="V149" s="36"/>
      <c r="W149" s="36"/>
      <c r="X149" s="36"/>
      <c r="Y149" s="36"/>
      <c r="Z149" s="36"/>
      <c r="AA149" s="36"/>
      <c r="AB149" s="36"/>
      <c r="AC149" s="36"/>
      <c r="AD149" s="36"/>
      <c r="AE149" s="36"/>
      <c r="AR149" s="221" t="s">
        <v>304</v>
      </c>
      <c r="AT149" s="221" t="s">
        <v>286</v>
      </c>
      <c r="AU149" s="221" t="s">
        <v>93</v>
      </c>
      <c r="AY149" s="18" t="s">
        <v>283</v>
      </c>
      <c r="BE149" s="222">
        <f>IF(N149="základní",J149,0)</f>
        <v>0</v>
      </c>
      <c r="BF149" s="222">
        <f>IF(N149="snížená",J149,0)</f>
        <v>0</v>
      </c>
      <c r="BG149" s="222">
        <f>IF(N149="zákl. přenesená",J149,0)</f>
        <v>0</v>
      </c>
      <c r="BH149" s="222">
        <f>IF(N149="sníž. přenesená",J149,0)</f>
        <v>0</v>
      </c>
      <c r="BI149" s="222">
        <f>IF(N149="nulová",J149,0)</f>
        <v>0</v>
      </c>
      <c r="BJ149" s="18" t="s">
        <v>91</v>
      </c>
      <c r="BK149" s="222">
        <f>ROUND(I149*H149,2)</f>
        <v>0</v>
      </c>
      <c r="BL149" s="18" t="s">
        <v>304</v>
      </c>
      <c r="BM149" s="221" t="s">
        <v>5022</v>
      </c>
    </row>
    <row r="150" spans="1:65" s="13" customFormat="1" ht="11.25">
      <c r="B150" s="232"/>
      <c r="C150" s="233"/>
      <c r="D150" s="223" t="s">
        <v>440</v>
      </c>
      <c r="E150" s="233"/>
      <c r="F150" s="235" t="s">
        <v>5023</v>
      </c>
      <c r="G150" s="233"/>
      <c r="H150" s="236">
        <v>79.355000000000004</v>
      </c>
      <c r="I150" s="237"/>
      <c r="J150" s="233"/>
      <c r="K150" s="233"/>
      <c r="L150" s="238"/>
      <c r="M150" s="239"/>
      <c r="N150" s="240"/>
      <c r="O150" s="240"/>
      <c r="P150" s="240"/>
      <c r="Q150" s="240"/>
      <c r="R150" s="240"/>
      <c r="S150" s="240"/>
      <c r="T150" s="241"/>
      <c r="AT150" s="242" t="s">
        <v>440</v>
      </c>
      <c r="AU150" s="242" t="s">
        <v>93</v>
      </c>
      <c r="AV150" s="13" t="s">
        <v>93</v>
      </c>
      <c r="AW150" s="13" t="s">
        <v>4</v>
      </c>
      <c r="AX150" s="13" t="s">
        <v>91</v>
      </c>
      <c r="AY150" s="242" t="s">
        <v>283</v>
      </c>
    </row>
    <row r="151" spans="1:65" s="2" customFormat="1" ht="16.5" customHeight="1">
      <c r="A151" s="36"/>
      <c r="B151" s="37"/>
      <c r="C151" s="210" t="s">
        <v>339</v>
      </c>
      <c r="D151" s="210" t="s">
        <v>286</v>
      </c>
      <c r="E151" s="211" t="s">
        <v>482</v>
      </c>
      <c r="F151" s="212" t="s">
        <v>483</v>
      </c>
      <c r="G151" s="213" t="s">
        <v>445</v>
      </c>
      <c r="H151" s="214">
        <v>44.085999999999999</v>
      </c>
      <c r="I151" s="215"/>
      <c r="J151" s="216">
        <f>ROUND(I151*H151,2)</f>
        <v>0</v>
      </c>
      <c r="K151" s="212" t="s">
        <v>290</v>
      </c>
      <c r="L151" s="41"/>
      <c r="M151" s="217" t="s">
        <v>1</v>
      </c>
      <c r="N151" s="218" t="s">
        <v>48</v>
      </c>
      <c r="O151" s="73"/>
      <c r="P151" s="219">
        <f>O151*H151</f>
        <v>0</v>
      </c>
      <c r="Q151" s="219">
        <v>0</v>
      </c>
      <c r="R151" s="219">
        <f>Q151*H151</f>
        <v>0</v>
      </c>
      <c r="S151" s="219">
        <v>0</v>
      </c>
      <c r="T151" s="220">
        <f>S151*H151</f>
        <v>0</v>
      </c>
      <c r="U151" s="36"/>
      <c r="V151" s="36"/>
      <c r="W151" s="36"/>
      <c r="X151" s="36"/>
      <c r="Y151" s="36"/>
      <c r="Z151" s="36"/>
      <c r="AA151" s="36"/>
      <c r="AB151" s="36"/>
      <c r="AC151" s="36"/>
      <c r="AD151" s="36"/>
      <c r="AE151" s="36"/>
      <c r="AR151" s="221" t="s">
        <v>304</v>
      </c>
      <c r="AT151" s="221" t="s">
        <v>286</v>
      </c>
      <c r="AU151" s="221" t="s">
        <v>93</v>
      </c>
      <c r="AY151" s="18" t="s">
        <v>283</v>
      </c>
      <c r="BE151" s="222">
        <f>IF(N151="základní",J151,0)</f>
        <v>0</v>
      </c>
      <c r="BF151" s="222">
        <f>IF(N151="snížená",J151,0)</f>
        <v>0</v>
      </c>
      <c r="BG151" s="222">
        <f>IF(N151="zákl. přenesená",J151,0)</f>
        <v>0</v>
      </c>
      <c r="BH151" s="222">
        <f>IF(N151="sníž. přenesená",J151,0)</f>
        <v>0</v>
      </c>
      <c r="BI151" s="222">
        <f>IF(N151="nulová",J151,0)</f>
        <v>0</v>
      </c>
      <c r="BJ151" s="18" t="s">
        <v>91</v>
      </c>
      <c r="BK151" s="222">
        <f>ROUND(I151*H151,2)</f>
        <v>0</v>
      </c>
      <c r="BL151" s="18" t="s">
        <v>304</v>
      </c>
      <c r="BM151" s="221" t="s">
        <v>5024</v>
      </c>
    </row>
    <row r="152" spans="1:65" s="13" customFormat="1" ht="11.25">
      <c r="B152" s="232"/>
      <c r="C152" s="233"/>
      <c r="D152" s="223" t="s">
        <v>440</v>
      </c>
      <c r="E152" s="234" t="s">
        <v>1</v>
      </c>
      <c r="F152" s="235" t="s">
        <v>5019</v>
      </c>
      <c r="G152" s="233"/>
      <c r="H152" s="236">
        <v>44.085999999999999</v>
      </c>
      <c r="I152" s="237"/>
      <c r="J152" s="233"/>
      <c r="K152" s="233"/>
      <c r="L152" s="238"/>
      <c r="M152" s="239"/>
      <c r="N152" s="240"/>
      <c r="O152" s="240"/>
      <c r="P152" s="240"/>
      <c r="Q152" s="240"/>
      <c r="R152" s="240"/>
      <c r="S152" s="240"/>
      <c r="T152" s="241"/>
      <c r="AT152" s="242" t="s">
        <v>440</v>
      </c>
      <c r="AU152" s="242" t="s">
        <v>93</v>
      </c>
      <c r="AV152" s="13" t="s">
        <v>93</v>
      </c>
      <c r="AW152" s="13" t="s">
        <v>38</v>
      </c>
      <c r="AX152" s="13" t="s">
        <v>83</v>
      </c>
      <c r="AY152" s="242" t="s">
        <v>283</v>
      </c>
    </row>
    <row r="153" spans="1:65" s="14" customFormat="1" ht="11.25">
      <c r="B153" s="243"/>
      <c r="C153" s="244"/>
      <c r="D153" s="223" t="s">
        <v>440</v>
      </c>
      <c r="E153" s="245" t="s">
        <v>1</v>
      </c>
      <c r="F153" s="246" t="s">
        <v>442</v>
      </c>
      <c r="G153" s="244"/>
      <c r="H153" s="247">
        <v>44.085999999999999</v>
      </c>
      <c r="I153" s="248"/>
      <c r="J153" s="244"/>
      <c r="K153" s="244"/>
      <c r="L153" s="249"/>
      <c r="M153" s="250"/>
      <c r="N153" s="251"/>
      <c r="O153" s="251"/>
      <c r="P153" s="251"/>
      <c r="Q153" s="251"/>
      <c r="R153" s="251"/>
      <c r="S153" s="251"/>
      <c r="T153" s="252"/>
      <c r="AT153" s="253" t="s">
        <v>440</v>
      </c>
      <c r="AU153" s="253" t="s">
        <v>93</v>
      </c>
      <c r="AV153" s="14" t="s">
        <v>304</v>
      </c>
      <c r="AW153" s="14" t="s">
        <v>38</v>
      </c>
      <c r="AX153" s="14" t="s">
        <v>91</v>
      </c>
      <c r="AY153" s="253" t="s">
        <v>283</v>
      </c>
    </row>
    <row r="154" spans="1:65" s="12" customFormat="1" ht="22.9" customHeight="1">
      <c r="B154" s="194"/>
      <c r="C154" s="195"/>
      <c r="D154" s="196" t="s">
        <v>82</v>
      </c>
      <c r="E154" s="208" t="s">
        <v>93</v>
      </c>
      <c r="F154" s="208" t="s">
        <v>506</v>
      </c>
      <c r="G154" s="195"/>
      <c r="H154" s="195"/>
      <c r="I154" s="198"/>
      <c r="J154" s="209">
        <f>BK154</f>
        <v>0</v>
      </c>
      <c r="K154" s="195"/>
      <c r="L154" s="200"/>
      <c r="M154" s="201"/>
      <c r="N154" s="202"/>
      <c r="O154" s="202"/>
      <c r="P154" s="203">
        <f>SUM(P155:P163)</f>
        <v>0</v>
      </c>
      <c r="Q154" s="202"/>
      <c r="R154" s="203">
        <f>SUM(R155:R163)</f>
        <v>42.030487999999998</v>
      </c>
      <c r="S154" s="202"/>
      <c r="T154" s="204">
        <f>SUM(T155:T163)</f>
        <v>0</v>
      </c>
      <c r="AR154" s="205" t="s">
        <v>91</v>
      </c>
      <c r="AT154" s="206" t="s">
        <v>82</v>
      </c>
      <c r="AU154" s="206" t="s">
        <v>91</v>
      </c>
      <c r="AY154" s="205" t="s">
        <v>283</v>
      </c>
      <c r="BK154" s="207">
        <f>SUM(BK155:BK163)</f>
        <v>0</v>
      </c>
    </row>
    <row r="155" spans="1:65" s="2" customFormat="1" ht="16.5" customHeight="1">
      <c r="A155" s="36"/>
      <c r="B155" s="37"/>
      <c r="C155" s="210" t="s">
        <v>344</v>
      </c>
      <c r="D155" s="210" t="s">
        <v>286</v>
      </c>
      <c r="E155" s="211" t="s">
        <v>5025</v>
      </c>
      <c r="F155" s="212" t="s">
        <v>5026</v>
      </c>
      <c r="G155" s="213" t="s">
        <v>347</v>
      </c>
      <c r="H155" s="214">
        <v>624</v>
      </c>
      <c r="I155" s="215"/>
      <c r="J155" s="216">
        <f>ROUND(I155*H155,2)</f>
        <v>0</v>
      </c>
      <c r="K155" s="212" t="s">
        <v>1</v>
      </c>
      <c r="L155" s="41"/>
      <c r="M155" s="217" t="s">
        <v>1</v>
      </c>
      <c r="N155" s="218" t="s">
        <v>48</v>
      </c>
      <c r="O155" s="73"/>
      <c r="P155" s="219">
        <f>O155*H155</f>
        <v>0</v>
      </c>
      <c r="Q155" s="219">
        <v>5.8E-4</v>
      </c>
      <c r="R155" s="219">
        <f>Q155*H155</f>
        <v>0.36192000000000002</v>
      </c>
      <c r="S155" s="219">
        <v>0</v>
      </c>
      <c r="T155" s="220">
        <f>S155*H155</f>
        <v>0</v>
      </c>
      <c r="U155" s="36"/>
      <c r="V155" s="36"/>
      <c r="W155" s="36"/>
      <c r="X155" s="36"/>
      <c r="Y155" s="36"/>
      <c r="Z155" s="36"/>
      <c r="AA155" s="36"/>
      <c r="AB155" s="36"/>
      <c r="AC155" s="36"/>
      <c r="AD155" s="36"/>
      <c r="AE155" s="36"/>
      <c r="AR155" s="221" t="s">
        <v>304</v>
      </c>
      <c r="AT155" s="221" t="s">
        <v>286</v>
      </c>
      <c r="AU155" s="221" t="s">
        <v>93</v>
      </c>
      <c r="AY155" s="18" t="s">
        <v>283</v>
      </c>
      <c r="BE155" s="222">
        <f>IF(N155="základní",J155,0)</f>
        <v>0</v>
      </c>
      <c r="BF155" s="222">
        <f>IF(N155="snížená",J155,0)</f>
        <v>0</v>
      </c>
      <c r="BG155" s="222">
        <f>IF(N155="zákl. přenesená",J155,0)</f>
        <v>0</v>
      </c>
      <c r="BH155" s="222">
        <f>IF(N155="sníž. přenesená",J155,0)</f>
        <v>0</v>
      </c>
      <c r="BI155" s="222">
        <f>IF(N155="nulová",J155,0)</f>
        <v>0</v>
      </c>
      <c r="BJ155" s="18" t="s">
        <v>91</v>
      </c>
      <c r="BK155" s="222">
        <f>ROUND(I155*H155,2)</f>
        <v>0</v>
      </c>
      <c r="BL155" s="18" t="s">
        <v>304</v>
      </c>
      <c r="BM155" s="221" t="s">
        <v>5027</v>
      </c>
    </row>
    <row r="156" spans="1:65" s="13" customFormat="1" ht="11.25">
      <c r="B156" s="232"/>
      <c r="C156" s="233"/>
      <c r="D156" s="223" t="s">
        <v>440</v>
      </c>
      <c r="E156" s="234" t="s">
        <v>1</v>
      </c>
      <c r="F156" s="235" t="s">
        <v>4996</v>
      </c>
      <c r="G156" s="233"/>
      <c r="H156" s="236">
        <v>624</v>
      </c>
      <c r="I156" s="237"/>
      <c r="J156" s="233"/>
      <c r="K156" s="233"/>
      <c r="L156" s="238"/>
      <c r="M156" s="239"/>
      <c r="N156" s="240"/>
      <c r="O156" s="240"/>
      <c r="P156" s="240"/>
      <c r="Q156" s="240"/>
      <c r="R156" s="240"/>
      <c r="S156" s="240"/>
      <c r="T156" s="241"/>
      <c r="AT156" s="242" t="s">
        <v>440</v>
      </c>
      <c r="AU156" s="242" t="s">
        <v>93</v>
      </c>
      <c r="AV156" s="13" t="s">
        <v>93</v>
      </c>
      <c r="AW156" s="13" t="s">
        <v>38</v>
      </c>
      <c r="AX156" s="13" t="s">
        <v>83</v>
      </c>
      <c r="AY156" s="242" t="s">
        <v>283</v>
      </c>
    </row>
    <row r="157" spans="1:65" s="14" customFormat="1" ht="11.25">
      <c r="B157" s="243"/>
      <c r="C157" s="244"/>
      <c r="D157" s="223" t="s">
        <v>440</v>
      </c>
      <c r="E157" s="245" t="s">
        <v>1</v>
      </c>
      <c r="F157" s="246" t="s">
        <v>442</v>
      </c>
      <c r="G157" s="244"/>
      <c r="H157" s="247">
        <v>624</v>
      </c>
      <c r="I157" s="248"/>
      <c r="J157" s="244"/>
      <c r="K157" s="244"/>
      <c r="L157" s="249"/>
      <c r="M157" s="250"/>
      <c r="N157" s="251"/>
      <c r="O157" s="251"/>
      <c r="P157" s="251"/>
      <c r="Q157" s="251"/>
      <c r="R157" s="251"/>
      <c r="S157" s="251"/>
      <c r="T157" s="252"/>
      <c r="AT157" s="253" t="s">
        <v>440</v>
      </c>
      <c r="AU157" s="253" t="s">
        <v>93</v>
      </c>
      <c r="AV157" s="14" t="s">
        <v>304</v>
      </c>
      <c r="AW157" s="14" t="s">
        <v>38</v>
      </c>
      <c r="AX157" s="14" t="s">
        <v>91</v>
      </c>
      <c r="AY157" s="253" t="s">
        <v>283</v>
      </c>
    </row>
    <row r="158" spans="1:65" s="2" customFormat="1" ht="16.5" customHeight="1">
      <c r="A158" s="36"/>
      <c r="B158" s="37"/>
      <c r="C158" s="210" t="s">
        <v>349</v>
      </c>
      <c r="D158" s="210" t="s">
        <v>286</v>
      </c>
      <c r="E158" s="211" t="s">
        <v>5028</v>
      </c>
      <c r="F158" s="212" t="s">
        <v>5029</v>
      </c>
      <c r="G158" s="213" t="s">
        <v>347</v>
      </c>
      <c r="H158" s="214">
        <v>264</v>
      </c>
      <c r="I158" s="215"/>
      <c r="J158" s="216">
        <f>ROUND(I158*H158,2)</f>
        <v>0</v>
      </c>
      <c r="K158" s="212" t="s">
        <v>290</v>
      </c>
      <c r="L158" s="41"/>
      <c r="M158" s="217" t="s">
        <v>1</v>
      </c>
      <c r="N158" s="218" t="s">
        <v>48</v>
      </c>
      <c r="O158" s="73"/>
      <c r="P158" s="219">
        <f>O158*H158</f>
        <v>0</v>
      </c>
      <c r="Q158" s="219">
        <v>0</v>
      </c>
      <c r="R158" s="219">
        <f>Q158*H158</f>
        <v>0</v>
      </c>
      <c r="S158" s="219">
        <v>0</v>
      </c>
      <c r="T158" s="220">
        <f>S158*H158</f>
        <v>0</v>
      </c>
      <c r="U158" s="36"/>
      <c r="V158" s="36"/>
      <c r="W158" s="36"/>
      <c r="X158" s="36"/>
      <c r="Y158" s="36"/>
      <c r="Z158" s="36"/>
      <c r="AA158" s="36"/>
      <c r="AB158" s="36"/>
      <c r="AC158" s="36"/>
      <c r="AD158" s="36"/>
      <c r="AE158" s="36"/>
      <c r="AR158" s="221" t="s">
        <v>304</v>
      </c>
      <c r="AT158" s="221" t="s">
        <v>286</v>
      </c>
      <c r="AU158" s="221" t="s">
        <v>93</v>
      </c>
      <c r="AY158" s="18" t="s">
        <v>283</v>
      </c>
      <c r="BE158" s="222">
        <f>IF(N158="základní",J158,0)</f>
        <v>0</v>
      </c>
      <c r="BF158" s="222">
        <f>IF(N158="snížená",J158,0)</f>
        <v>0</v>
      </c>
      <c r="BG158" s="222">
        <f>IF(N158="zákl. přenesená",J158,0)</f>
        <v>0</v>
      </c>
      <c r="BH158" s="222">
        <f>IF(N158="sníž. přenesená",J158,0)</f>
        <v>0</v>
      </c>
      <c r="BI158" s="222">
        <f>IF(N158="nulová",J158,0)</f>
        <v>0</v>
      </c>
      <c r="BJ158" s="18" t="s">
        <v>91</v>
      </c>
      <c r="BK158" s="222">
        <f>ROUND(I158*H158,2)</f>
        <v>0</v>
      </c>
      <c r="BL158" s="18" t="s">
        <v>304</v>
      </c>
      <c r="BM158" s="221" t="s">
        <v>5030</v>
      </c>
    </row>
    <row r="159" spans="1:65" s="13" customFormat="1" ht="11.25">
      <c r="B159" s="232"/>
      <c r="C159" s="233"/>
      <c r="D159" s="223" t="s">
        <v>440</v>
      </c>
      <c r="E159" s="234" t="s">
        <v>1</v>
      </c>
      <c r="F159" s="235" t="s">
        <v>5031</v>
      </c>
      <c r="G159" s="233"/>
      <c r="H159" s="236">
        <v>264</v>
      </c>
      <c r="I159" s="237"/>
      <c r="J159" s="233"/>
      <c r="K159" s="233"/>
      <c r="L159" s="238"/>
      <c r="M159" s="239"/>
      <c r="N159" s="240"/>
      <c r="O159" s="240"/>
      <c r="P159" s="240"/>
      <c r="Q159" s="240"/>
      <c r="R159" s="240"/>
      <c r="S159" s="240"/>
      <c r="T159" s="241"/>
      <c r="AT159" s="242" t="s">
        <v>440</v>
      </c>
      <c r="AU159" s="242" t="s">
        <v>93</v>
      </c>
      <c r="AV159" s="13" t="s">
        <v>93</v>
      </c>
      <c r="AW159" s="13" t="s">
        <v>38</v>
      </c>
      <c r="AX159" s="13" t="s">
        <v>83</v>
      </c>
      <c r="AY159" s="242" t="s">
        <v>283</v>
      </c>
    </row>
    <row r="160" spans="1:65" s="14" customFormat="1" ht="11.25">
      <c r="B160" s="243"/>
      <c r="C160" s="244"/>
      <c r="D160" s="223" t="s">
        <v>440</v>
      </c>
      <c r="E160" s="245" t="s">
        <v>1</v>
      </c>
      <c r="F160" s="246" t="s">
        <v>442</v>
      </c>
      <c r="G160" s="244"/>
      <c r="H160" s="247">
        <v>264</v>
      </c>
      <c r="I160" s="248"/>
      <c r="J160" s="244"/>
      <c r="K160" s="244"/>
      <c r="L160" s="249"/>
      <c r="M160" s="250"/>
      <c r="N160" s="251"/>
      <c r="O160" s="251"/>
      <c r="P160" s="251"/>
      <c r="Q160" s="251"/>
      <c r="R160" s="251"/>
      <c r="S160" s="251"/>
      <c r="T160" s="252"/>
      <c r="AT160" s="253" t="s">
        <v>440</v>
      </c>
      <c r="AU160" s="253" t="s">
        <v>93</v>
      </c>
      <c r="AV160" s="14" t="s">
        <v>304</v>
      </c>
      <c r="AW160" s="14" t="s">
        <v>38</v>
      </c>
      <c r="AX160" s="14" t="s">
        <v>91</v>
      </c>
      <c r="AY160" s="253" t="s">
        <v>283</v>
      </c>
    </row>
    <row r="161" spans="1:65" s="2" customFormat="1" ht="16.5" customHeight="1">
      <c r="A161" s="36"/>
      <c r="B161" s="37"/>
      <c r="C161" s="275" t="s">
        <v>353</v>
      </c>
      <c r="D161" s="275" t="s">
        <v>490</v>
      </c>
      <c r="E161" s="276" t="s">
        <v>5032</v>
      </c>
      <c r="F161" s="277" t="s">
        <v>5033</v>
      </c>
      <c r="G161" s="278" t="s">
        <v>445</v>
      </c>
      <c r="H161" s="279">
        <v>18.652000000000001</v>
      </c>
      <c r="I161" s="280"/>
      <c r="J161" s="281">
        <f>ROUND(I161*H161,2)</f>
        <v>0</v>
      </c>
      <c r="K161" s="277" t="s">
        <v>290</v>
      </c>
      <c r="L161" s="282"/>
      <c r="M161" s="283" t="s">
        <v>1</v>
      </c>
      <c r="N161" s="284" t="s">
        <v>48</v>
      </c>
      <c r="O161" s="73"/>
      <c r="P161" s="219">
        <f>O161*H161</f>
        <v>0</v>
      </c>
      <c r="Q161" s="219">
        <v>2.234</v>
      </c>
      <c r="R161" s="219">
        <f>Q161*H161</f>
        <v>41.668568</v>
      </c>
      <c r="S161" s="219">
        <v>0</v>
      </c>
      <c r="T161" s="220">
        <f>S161*H161</f>
        <v>0</v>
      </c>
      <c r="U161" s="36"/>
      <c r="V161" s="36"/>
      <c r="W161" s="36"/>
      <c r="X161" s="36"/>
      <c r="Y161" s="36"/>
      <c r="Z161" s="36"/>
      <c r="AA161" s="36"/>
      <c r="AB161" s="36"/>
      <c r="AC161" s="36"/>
      <c r="AD161" s="36"/>
      <c r="AE161" s="36"/>
      <c r="AR161" s="221" t="s">
        <v>328</v>
      </c>
      <c r="AT161" s="221" t="s">
        <v>490</v>
      </c>
      <c r="AU161" s="221" t="s">
        <v>93</v>
      </c>
      <c r="AY161" s="18" t="s">
        <v>283</v>
      </c>
      <c r="BE161" s="222">
        <f>IF(N161="základní",J161,0)</f>
        <v>0</v>
      </c>
      <c r="BF161" s="222">
        <f>IF(N161="snížená",J161,0)</f>
        <v>0</v>
      </c>
      <c r="BG161" s="222">
        <f>IF(N161="zákl. přenesená",J161,0)</f>
        <v>0</v>
      </c>
      <c r="BH161" s="222">
        <f>IF(N161="sníž. přenesená",J161,0)</f>
        <v>0</v>
      </c>
      <c r="BI161" s="222">
        <f>IF(N161="nulová",J161,0)</f>
        <v>0</v>
      </c>
      <c r="BJ161" s="18" t="s">
        <v>91</v>
      </c>
      <c r="BK161" s="222">
        <f>ROUND(I161*H161,2)</f>
        <v>0</v>
      </c>
      <c r="BL161" s="18" t="s">
        <v>304</v>
      </c>
      <c r="BM161" s="221" t="s">
        <v>5034</v>
      </c>
    </row>
    <row r="162" spans="1:65" s="13" customFormat="1" ht="11.25">
      <c r="B162" s="232"/>
      <c r="C162" s="233"/>
      <c r="D162" s="223" t="s">
        <v>440</v>
      </c>
      <c r="E162" s="234" t="s">
        <v>1</v>
      </c>
      <c r="F162" s="235" t="s">
        <v>5035</v>
      </c>
      <c r="G162" s="233"/>
      <c r="H162" s="236">
        <v>18.652000000000001</v>
      </c>
      <c r="I162" s="237"/>
      <c r="J162" s="233"/>
      <c r="K162" s="233"/>
      <c r="L162" s="238"/>
      <c r="M162" s="239"/>
      <c r="N162" s="240"/>
      <c r="O162" s="240"/>
      <c r="P162" s="240"/>
      <c r="Q162" s="240"/>
      <c r="R162" s="240"/>
      <c r="S162" s="240"/>
      <c r="T162" s="241"/>
      <c r="AT162" s="242" t="s">
        <v>440</v>
      </c>
      <c r="AU162" s="242" t="s">
        <v>93</v>
      </c>
      <c r="AV162" s="13" t="s">
        <v>93</v>
      </c>
      <c r="AW162" s="13" t="s">
        <v>38</v>
      </c>
      <c r="AX162" s="13" t="s">
        <v>83</v>
      </c>
      <c r="AY162" s="242" t="s">
        <v>283</v>
      </c>
    </row>
    <row r="163" spans="1:65" s="14" customFormat="1" ht="11.25">
      <c r="B163" s="243"/>
      <c r="C163" s="244"/>
      <c r="D163" s="223" t="s">
        <v>440</v>
      </c>
      <c r="E163" s="245" t="s">
        <v>1</v>
      </c>
      <c r="F163" s="246" t="s">
        <v>442</v>
      </c>
      <c r="G163" s="244"/>
      <c r="H163" s="247">
        <v>18.652000000000001</v>
      </c>
      <c r="I163" s="248"/>
      <c r="J163" s="244"/>
      <c r="K163" s="244"/>
      <c r="L163" s="249"/>
      <c r="M163" s="250"/>
      <c r="N163" s="251"/>
      <c r="O163" s="251"/>
      <c r="P163" s="251"/>
      <c r="Q163" s="251"/>
      <c r="R163" s="251"/>
      <c r="S163" s="251"/>
      <c r="T163" s="252"/>
      <c r="AT163" s="253" t="s">
        <v>440</v>
      </c>
      <c r="AU163" s="253" t="s">
        <v>93</v>
      </c>
      <c r="AV163" s="14" t="s">
        <v>304</v>
      </c>
      <c r="AW163" s="14" t="s">
        <v>38</v>
      </c>
      <c r="AX163" s="14" t="s">
        <v>91</v>
      </c>
      <c r="AY163" s="253" t="s">
        <v>283</v>
      </c>
    </row>
    <row r="164" spans="1:65" s="12" customFormat="1" ht="22.9" customHeight="1">
      <c r="B164" s="194"/>
      <c r="C164" s="195"/>
      <c r="D164" s="196" t="s">
        <v>82</v>
      </c>
      <c r="E164" s="208" t="s">
        <v>1256</v>
      </c>
      <c r="F164" s="208" t="s">
        <v>1257</v>
      </c>
      <c r="G164" s="195"/>
      <c r="H164" s="195"/>
      <c r="I164" s="198"/>
      <c r="J164" s="209">
        <f>BK164</f>
        <v>0</v>
      </c>
      <c r="K164" s="195"/>
      <c r="L164" s="200"/>
      <c r="M164" s="201"/>
      <c r="N164" s="202"/>
      <c r="O164" s="202"/>
      <c r="P164" s="203">
        <f>P165</f>
        <v>0</v>
      </c>
      <c r="Q164" s="202"/>
      <c r="R164" s="203">
        <f>R165</f>
        <v>0</v>
      </c>
      <c r="S164" s="202"/>
      <c r="T164" s="204">
        <f>T165</f>
        <v>0</v>
      </c>
      <c r="AR164" s="205" t="s">
        <v>91</v>
      </c>
      <c r="AT164" s="206" t="s">
        <v>82</v>
      </c>
      <c r="AU164" s="206" t="s">
        <v>91</v>
      </c>
      <c r="AY164" s="205" t="s">
        <v>283</v>
      </c>
      <c r="BK164" s="207">
        <f>BK165</f>
        <v>0</v>
      </c>
    </row>
    <row r="165" spans="1:65" s="2" customFormat="1" ht="16.5" customHeight="1">
      <c r="A165" s="36"/>
      <c r="B165" s="37"/>
      <c r="C165" s="210" t="s">
        <v>358</v>
      </c>
      <c r="D165" s="210" t="s">
        <v>286</v>
      </c>
      <c r="E165" s="211" t="s">
        <v>5036</v>
      </c>
      <c r="F165" s="212" t="s">
        <v>5037</v>
      </c>
      <c r="G165" s="213" t="s">
        <v>479</v>
      </c>
      <c r="H165" s="214">
        <v>136.58699999999999</v>
      </c>
      <c r="I165" s="215"/>
      <c r="J165" s="216">
        <f>ROUND(I165*H165,2)</f>
        <v>0</v>
      </c>
      <c r="K165" s="212" t="s">
        <v>290</v>
      </c>
      <c r="L165" s="41"/>
      <c r="M165" s="227" t="s">
        <v>1</v>
      </c>
      <c r="N165" s="228" t="s">
        <v>48</v>
      </c>
      <c r="O165" s="229"/>
      <c r="P165" s="230">
        <f>O165*H165</f>
        <v>0</v>
      </c>
      <c r="Q165" s="230">
        <v>0</v>
      </c>
      <c r="R165" s="230">
        <f>Q165*H165</f>
        <v>0</v>
      </c>
      <c r="S165" s="230">
        <v>0</v>
      </c>
      <c r="T165" s="231">
        <f>S165*H165</f>
        <v>0</v>
      </c>
      <c r="U165" s="36"/>
      <c r="V165" s="36"/>
      <c r="W165" s="36"/>
      <c r="X165" s="36"/>
      <c r="Y165" s="36"/>
      <c r="Z165" s="36"/>
      <c r="AA165" s="36"/>
      <c r="AB165" s="36"/>
      <c r="AC165" s="36"/>
      <c r="AD165" s="36"/>
      <c r="AE165" s="36"/>
      <c r="AR165" s="221" t="s">
        <v>304</v>
      </c>
      <c r="AT165" s="221" t="s">
        <v>286</v>
      </c>
      <c r="AU165" s="221" t="s">
        <v>93</v>
      </c>
      <c r="AY165" s="18" t="s">
        <v>283</v>
      </c>
      <c r="BE165" s="222">
        <f>IF(N165="základní",J165,0)</f>
        <v>0</v>
      </c>
      <c r="BF165" s="222">
        <f>IF(N165="snížená",J165,0)</f>
        <v>0</v>
      </c>
      <c r="BG165" s="222">
        <f>IF(N165="zákl. přenesená",J165,0)</f>
        <v>0</v>
      </c>
      <c r="BH165" s="222">
        <f>IF(N165="sníž. přenesená",J165,0)</f>
        <v>0</v>
      </c>
      <c r="BI165" s="222">
        <f>IF(N165="nulová",J165,0)</f>
        <v>0</v>
      </c>
      <c r="BJ165" s="18" t="s">
        <v>91</v>
      </c>
      <c r="BK165" s="222">
        <f>ROUND(I165*H165,2)</f>
        <v>0</v>
      </c>
      <c r="BL165" s="18" t="s">
        <v>304</v>
      </c>
      <c r="BM165" s="221" t="s">
        <v>5038</v>
      </c>
    </row>
    <row r="166" spans="1:65" s="2" customFormat="1" ht="6.95" customHeight="1">
      <c r="A166" s="36"/>
      <c r="B166" s="56"/>
      <c r="C166" s="57"/>
      <c r="D166" s="57"/>
      <c r="E166" s="57"/>
      <c r="F166" s="57"/>
      <c r="G166" s="57"/>
      <c r="H166" s="57"/>
      <c r="I166" s="160"/>
      <c r="J166" s="57"/>
      <c r="K166" s="57"/>
      <c r="L166" s="41"/>
      <c r="M166" s="36"/>
      <c r="O166" s="36"/>
      <c r="P166" s="36"/>
      <c r="Q166" s="36"/>
      <c r="R166" s="36"/>
      <c r="S166" s="36"/>
      <c r="T166" s="36"/>
      <c r="U166" s="36"/>
      <c r="V166" s="36"/>
      <c r="W166" s="36"/>
      <c r="X166" s="36"/>
      <c r="Y166" s="36"/>
      <c r="Z166" s="36"/>
      <c r="AA166" s="36"/>
      <c r="AB166" s="36"/>
      <c r="AC166" s="36"/>
      <c r="AD166" s="36"/>
      <c r="AE166" s="36"/>
    </row>
  </sheetData>
  <sheetProtection algorithmName="SHA-512" hashValue="lKL/yU4vanFyHswEKM0TGFLybpSn/DNjF743+FV5WLwMwjo774ra2RVgDf+ThSde9g0T6RfLf8ENtmfVAPLrqg==" saltValue="R/Z8ONQepOSwu+tf5rBLe0G7EITTjrnSbarfiLndRZDIY7/o7DCQsxPv5bjsY51qg5aopmtOIX2saB60eL5w2A==" spinCount="100000" sheet="1" objects="1" scenarios="1" formatColumns="0" formatRows="0" autoFilter="0"/>
  <autoFilter ref="C123:K165" xr:uid="{00000000-0009-0000-0000-000006000000}"/>
  <mergeCells count="12">
    <mergeCell ref="E116:H116"/>
    <mergeCell ref="L2:V2"/>
    <mergeCell ref="E85:H85"/>
    <mergeCell ref="E87:H87"/>
    <mergeCell ref="E89:H89"/>
    <mergeCell ref="E112:H112"/>
    <mergeCell ref="E114:H114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landscape" blackAndWhite="1" r:id="rId1"/>
  <headerFooter>
    <oddHeader>&amp;RPokud je uveden referenční výrobek, může být nahrazen rovnocenným řešením dle ust. § 89 odst. 6 zákona č. 134/2016 Sb.</oddHeader>
    <oddFooter>&amp;CStrana &amp;P z &amp;N</oddFooter>
  </headerFooter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2:BM138"/>
  <sheetViews>
    <sheetView showGridLines="0" zoomScaleNormal="100" workbookViewId="0">
      <selection activeCell="AD24" sqref="AD24"/>
    </sheetView>
  </sheetViews>
  <sheetFormatPr defaultRowHeight="1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" style="1" customWidth="1"/>
    <col min="8" max="8" width="11.5" style="1" customWidth="1"/>
    <col min="9" max="9" width="20.1640625" style="117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117"/>
      <c r="L2" s="311"/>
      <c r="M2" s="311"/>
      <c r="N2" s="311"/>
      <c r="O2" s="311"/>
      <c r="P2" s="311"/>
      <c r="Q2" s="311"/>
      <c r="R2" s="311"/>
      <c r="S2" s="311"/>
      <c r="T2" s="311"/>
      <c r="U2" s="311"/>
      <c r="V2" s="311"/>
      <c r="AT2" s="18" t="s">
        <v>115</v>
      </c>
    </row>
    <row r="3" spans="1:46" s="1" customFormat="1" ht="6.95" customHeight="1">
      <c r="B3" s="118"/>
      <c r="C3" s="119"/>
      <c r="D3" s="119"/>
      <c r="E3" s="119"/>
      <c r="F3" s="119"/>
      <c r="G3" s="119"/>
      <c r="H3" s="119"/>
      <c r="I3" s="120"/>
      <c r="J3" s="119"/>
      <c r="K3" s="119"/>
      <c r="L3" s="21"/>
      <c r="AT3" s="18" t="s">
        <v>93</v>
      </c>
    </row>
    <row r="4" spans="1:46" s="1" customFormat="1" ht="24.95" customHeight="1">
      <c r="B4" s="21"/>
      <c r="D4" s="121" t="s">
        <v>253</v>
      </c>
      <c r="I4" s="117"/>
      <c r="L4" s="21"/>
      <c r="M4" s="122" t="s">
        <v>10</v>
      </c>
      <c r="AT4" s="18" t="s">
        <v>4</v>
      </c>
    </row>
    <row r="5" spans="1:46" s="1" customFormat="1" ht="6.95" customHeight="1">
      <c r="B5" s="21"/>
      <c r="I5" s="117"/>
      <c r="L5" s="21"/>
    </row>
    <row r="6" spans="1:46" s="1" customFormat="1" ht="12" customHeight="1">
      <c r="B6" s="21"/>
      <c r="D6" s="123" t="s">
        <v>16</v>
      </c>
      <c r="I6" s="117"/>
      <c r="L6" s="21"/>
    </row>
    <row r="7" spans="1:46" s="1" customFormat="1" ht="16.5" customHeight="1">
      <c r="B7" s="21"/>
      <c r="E7" s="337" t="str">
        <f>'Rekapitulace stavby'!K6</f>
        <v>Nová budova EkF – přístavba H v areálu VŠB-TUO</v>
      </c>
      <c r="F7" s="338"/>
      <c r="G7" s="338"/>
      <c r="H7" s="338"/>
      <c r="I7" s="117"/>
      <c r="L7" s="21"/>
    </row>
    <row r="8" spans="1:46" s="1" customFormat="1" ht="12" customHeight="1">
      <c r="B8" s="21"/>
      <c r="D8" s="123" t="s">
        <v>254</v>
      </c>
      <c r="I8" s="117"/>
      <c r="L8" s="21"/>
    </row>
    <row r="9" spans="1:46" s="2" customFormat="1" ht="16.5" customHeight="1">
      <c r="A9" s="36"/>
      <c r="B9" s="41"/>
      <c r="C9" s="36"/>
      <c r="D9" s="36"/>
      <c r="E9" s="337" t="s">
        <v>401</v>
      </c>
      <c r="F9" s="340"/>
      <c r="G9" s="340"/>
      <c r="H9" s="340"/>
      <c r="I9" s="124"/>
      <c r="J9" s="36"/>
      <c r="K9" s="36"/>
      <c r="L9" s="53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46" s="2" customFormat="1" ht="12" customHeight="1">
      <c r="A10" s="36"/>
      <c r="B10" s="41"/>
      <c r="C10" s="36"/>
      <c r="D10" s="123" t="s">
        <v>402</v>
      </c>
      <c r="E10" s="36"/>
      <c r="F10" s="36"/>
      <c r="G10" s="36"/>
      <c r="H10" s="36"/>
      <c r="I10" s="124"/>
      <c r="J10" s="36"/>
      <c r="K10" s="36"/>
      <c r="L10" s="53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46" s="2" customFormat="1" ht="16.5" customHeight="1">
      <c r="A11" s="36"/>
      <c r="B11" s="41"/>
      <c r="C11" s="36"/>
      <c r="D11" s="36"/>
      <c r="E11" s="339" t="s">
        <v>5039</v>
      </c>
      <c r="F11" s="340"/>
      <c r="G11" s="340"/>
      <c r="H11" s="340"/>
      <c r="I11" s="124"/>
      <c r="J11" s="36"/>
      <c r="K11" s="36"/>
      <c r="L11" s="53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1.25">
      <c r="A12" s="36"/>
      <c r="B12" s="41"/>
      <c r="C12" s="36"/>
      <c r="D12" s="36"/>
      <c r="E12" s="36"/>
      <c r="F12" s="36"/>
      <c r="G12" s="36"/>
      <c r="H12" s="36"/>
      <c r="I12" s="124"/>
      <c r="J12" s="36"/>
      <c r="K12" s="36"/>
      <c r="L12" s="53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2" customHeight="1">
      <c r="A13" s="36"/>
      <c r="B13" s="41"/>
      <c r="C13" s="36"/>
      <c r="D13" s="123" t="s">
        <v>18</v>
      </c>
      <c r="E13" s="36"/>
      <c r="F13" s="112" t="s">
        <v>19</v>
      </c>
      <c r="G13" s="36"/>
      <c r="H13" s="36"/>
      <c r="I13" s="125" t="s">
        <v>20</v>
      </c>
      <c r="J13" s="112" t="s">
        <v>1</v>
      </c>
      <c r="K13" s="36"/>
      <c r="L13" s="53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2" customHeight="1">
      <c r="A14" s="36"/>
      <c r="B14" s="41"/>
      <c r="C14" s="36"/>
      <c r="D14" s="123" t="s">
        <v>22</v>
      </c>
      <c r="E14" s="36"/>
      <c r="F14" s="112" t="s">
        <v>23</v>
      </c>
      <c r="G14" s="36"/>
      <c r="H14" s="36"/>
      <c r="I14" s="125" t="s">
        <v>24</v>
      </c>
      <c r="J14" s="126" t="str">
        <f>'Rekapitulace stavby'!AN8</f>
        <v>15. 6. 2020</v>
      </c>
      <c r="K14" s="36"/>
      <c r="L14" s="53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0.9" customHeight="1">
      <c r="A15" s="36"/>
      <c r="B15" s="41"/>
      <c r="C15" s="36"/>
      <c r="D15" s="36"/>
      <c r="E15" s="36"/>
      <c r="F15" s="36"/>
      <c r="G15" s="36"/>
      <c r="H15" s="36"/>
      <c r="I15" s="124"/>
      <c r="J15" s="36"/>
      <c r="K15" s="36"/>
      <c r="L15" s="53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>
      <c r="A16" s="36"/>
      <c r="B16" s="41"/>
      <c r="C16" s="36"/>
      <c r="D16" s="123" t="s">
        <v>30</v>
      </c>
      <c r="E16" s="36"/>
      <c r="F16" s="36"/>
      <c r="G16" s="36"/>
      <c r="H16" s="36"/>
      <c r="I16" s="125" t="s">
        <v>31</v>
      </c>
      <c r="J16" s="112" t="s">
        <v>1</v>
      </c>
      <c r="K16" s="36"/>
      <c r="L16" s="53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8" customHeight="1">
      <c r="A17" s="36"/>
      <c r="B17" s="41"/>
      <c r="C17" s="36"/>
      <c r="D17" s="36"/>
      <c r="E17" s="112" t="s">
        <v>32</v>
      </c>
      <c r="F17" s="36"/>
      <c r="G17" s="36"/>
      <c r="H17" s="36"/>
      <c r="I17" s="125" t="s">
        <v>33</v>
      </c>
      <c r="J17" s="112" t="s">
        <v>1</v>
      </c>
      <c r="K17" s="36"/>
      <c r="L17" s="53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6.95" customHeight="1">
      <c r="A18" s="36"/>
      <c r="B18" s="41"/>
      <c r="C18" s="36"/>
      <c r="D18" s="36"/>
      <c r="E18" s="36"/>
      <c r="F18" s="36"/>
      <c r="G18" s="36"/>
      <c r="H18" s="36"/>
      <c r="I18" s="124"/>
      <c r="J18" s="36"/>
      <c r="K18" s="36"/>
      <c r="L18" s="53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2" customHeight="1">
      <c r="A19" s="36"/>
      <c r="B19" s="41"/>
      <c r="C19" s="36"/>
      <c r="D19" s="123" t="s">
        <v>34</v>
      </c>
      <c r="E19" s="36"/>
      <c r="F19" s="36"/>
      <c r="G19" s="36"/>
      <c r="H19" s="36"/>
      <c r="I19" s="125" t="s">
        <v>31</v>
      </c>
      <c r="J19" s="31" t="str">
        <f>'Rekapitulace stavby'!AN13</f>
        <v>Vyplň údaj</v>
      </c>
      <c r="K19" s="36"/>
      <c r="L19" s="53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8" customHeight="1">
      <c r="A20" s="36"/>
      <c r="B20" s="41"/>
      <c r="C20" s="36"/>
      <c r="D20" s="36"/>
      <c r="E20" s="341" t="str">
        <f>'Rekapitulace stavby'!E14</f>
        <v>Vyplň údaj</v>
      </c>
      <c r="F20" s="342"/>
      <c r="G20" s="342"/>
      <c r="H20" s="342"/>
      <c r="I20" s="125" t="s">
        <v>33</v>
      </c>
      <c r="J20" s="31" t="str">
        <f>'Rekapitulace stavby'!AN14</f>
        <v>Vyplň údaj</v>
      </c>
      <c r="K20" s="36"/>
      <c r="L20" s="53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6.95" customHeight="1">
      <c r="A21" s="36"/>
      <c r="B21" s="41"/>
      <c r="C21" s="36"/>
      <c r="D21" s="36"/>
      <c r="E21" s="36"/>
      <c r="F21" s="36"/>
      <c r="G21" s="36"/>
      <c r="H21" s="36"/>
      <c r="I21" s="124"/>
      <c r="J21" s="36"/>
      <c r="K21" s="36"/>
      <c r="L21" s="53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2" customHeight="1">
      <c r="A22" s="36"/>
      <c r="B22" s="41"/>
      <c r="C22" s="36"/>
      <c r="D22" s="123" t="s">
        <v>36</v>
      </c>
      <c r="E22" s="36"/>
      <c r="F22" s="36"/>
      <c r="G22" s="36"/>
      <c r="H22" s="36"/>
      <c r="I22" s="125" t="s">
        <v>31</v>
      </c>
      <c r="J22" s="112" t="s">
        <v>1</v>
      </c>
      <c r="K22" s="36"/>
      <c r="L22" s="53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8" customHeight="1">
      <c r="A23" s="36"/>
      <c r="B23" s="41"/>
      <c r="C23" s="36"/>
      <c r="D23" s="36"/>
      <c r="E23" s="112" t="s">
        <v>37</v>
      </c>
      <c r="F23" s="36"/>
      <c r="G23" s="36"/>
      <c r="H23" s="36"/>
      <c r="I23" s="125" t="s">
        <v>33</v>
      </c>
      <c r="J23" s="112" t="s">
        <v>1</v>
      </c>
      <c r="K23" s="36"/>
      <c r="L23" s="53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6.95" customHeight="1">
      <c r="A24" s="36"/>
      <c r="B24" s="41"/>
      <c r="C24" s="36"/>
      <c r="D24" s="36"/>
      <c r="E24" s="36"/>
      <c r="F24" s="36"/>
      <c r="G24" s="36"/>
      <c r="H24" s="36"/>
      <c r="I24" s="124"/>
      <c r="J24" s="36"/>
      <c r="K24" s="36"/>
      <c r="L24" s="53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2" customHeight="1">
      <c r="A25" s="36"/>
      <c r="B25" s="41"/>
      <c r="C25" s="36"/>
      <c r="D25" s="123" t="s">
        <v>39</v>
      </c>
      <c r="E25" s="36"/>
      <c r="F25" s="36"/>
      <c r="G25" s="36"/>
      <c r="H25" s="36"/>
      <c r="I25" s="125" t="s">
        <v>31</v>
      </c>
      <c r="J25" s="112" t="str">
        <f>IF('Rekapitulace stavby'!AN19="","",'Rekapitulace stavby'!AN19)</f>
        <v/>
      </c>
      <c r="K25" s="36"/>
      <c r="L25" s="53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8" customHeight="1">
      <c r="A26" s="36"/>
      <c r="B26" s="41"/>
      <c r="C26" s="36"/>
      <c r="D26" s="36"/>
      <c r="E26" s="112" t="str">
        <f>IF('Rekapitulace stavby'!E20="","",'Rekapitulace stavby'!E20)</f>
        <v xml:space="preserve"> </v>
      </c>
      <c r="F26" s="36"/>
      <c r="G26" s="36"/>
      <c r="H26" s="36"/>
      <c r="I26" s="125" t="s">
        <v>33</v>
      </c>
      <c r="J26" s="112" t="str">
        <f>IF('Rekapitulace stavby'!AN20="","",'Rekapitulace stavby'!AN20)</f>
        <v/>
      </c>
      <c r="K26" s="36"/>
      <c r="L26" s="53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6.95" customHeight="1">
      <c r="A27" s="36"/>
      <c r="B27" s="41"/>
      <c r="C27" s="36"/>
      <c r="D27" s="36"/>
      <c r="E27" s="36"/>
      <c r="F27" s="36"/>
      <c r="G27" s="36"/>
      <c r="H27" s="36"/>
      <c r="I27" s="124"/>
      <c r="J27" s="36"/>
      <c r="K27" s="36"/>
      <c r="L27" s="53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2" customHeight="1">
      <c r="A28" s="36"/>
      <c r="B28" s="41"/>
      <c r="C28" s="36"/>
      <c r="D28" s="123" t="s">
        <v>41</v>
      </c>
      <c r="E28" s="36"/>
      <c r="F28" s="36"/>
      <c r="G28" s="36"/>
      <c r="H28" s="36"/>
      <c r="I28" s="124"/>
      <c r="J28" s="36"/>
      <c r="K28" s="36"/>
      <c r="L28" s="53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8" customFormat="1" ht="83.25" customHeight="1">
      <c r="A29" s="127"/>
      <c r="B29" s="128"/>
      <c r="C29" s="127"/>
      <c r="D29" s="127"/>
      <c r="E29" s="343" t="s">
        <v>42</v>
      </c>
      <c r="F29" s="343"/>
      <c r="G29" s="343"/>
      <c r="H29" s="343"/>
      <c r="I29" s="129"/>
      <c r="J29" s="127"/>
      <c r="K29" s="127"/>
      <c r="L29" s="130"/>
      <c r="S29" s="127"/>
      <c r="T29" s="127"/>
      <c r="U29" s="127"/>
      <c r="V29" s="127"/>
      <c r="W29" s="127"/>
      <c r="X29" s="127"/>
      <c r="Y29" s="127"/>
      <c r="Z29" s="127"/>
      <c r="AA29" s="127"/>
      <c r="AB29" s="127"/>
      <c r="AC29" s="127"/>
      <c r="AD29" s="127"/>
      <c r="AE29" s="127"/>
    </row>
    <row r="30" spans="1:31" s="2" customFormat="1" ht="6.95" customHeight="1">
      <c r="A30" s="36"/>
      <c r="B30" s="41"/>
      <c r="C30" s="36"/>
      <c r="D30" s="36"/>
      <c r="E30" s="36"/>
      <c r="F30" s="36"/>
      <c r="G30" s="36"/>
      <c r="H30" s="36"/>
      <c r="I30" s="124"/>
      <c r="J30" s="36"/>
      <c r="K30" s="36"/>
      <c r="L30" s="53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6.95" customHeight="1">
      <c r="A31" s="36"/>
      <c r="B31" s="41"/>
      <c r="C31" s="36"/>
      <c r="D31" s="131"/>
      <c r="E31" s="131"/>
      <c r="F31" s="131"/>
      <c r="G31" s="131"/>
      <c r="H31" s="131"/>
      <c r="I31" s="132"/>
      <c r="J31" s="131"/>
      <c r="K31" s="131"/>
      <c r="L31" s="53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25.35" customHeight="1">
      <c r="A32" s="36"/>
      <c r="B32" s="41"/>
      <c r="C32" s="36"/>
      <c r="D32" s="133" t="s">
        <v>43</v>
      </c>
      <c r="E32" s="36"/>
      <c r="F32" s="36"/>
      <c r="G32" s="36"/>
      <c r="H32" s="36"/>
      <c r="I32" s="124"/>
      <c r="J32" s="134">
        <f>ROUND(J122, 2)</f>
        <v>0</v>
      </c>
      <c r="K32" s="36"/>
      <c r="L32" s="53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5" customHeight="1">
      <c r="A33" s="36"/>
      <c r="B33" s="41"/>
      <c r="C33" s="36"/>
      <c r="D33" s="131"/>
      <c r="E33" s="131"/>
      <c r="F33" s="131"/>
      <c r="G33" s="131"/>
      <c r="H33" s="131"/>
      <c r="I33" s="132"/>
      <c r="J33" s="131"/>
      <c r="K33" s="131"/>
      <c r="L33" s="53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5" customHeight="1">
      <c r="A34" s="36"/>
      <c r="B34" s="41"/>
      <c r="C34" s="36"/>
      <c r="D34" s="36"/>
      <c r="E34" s="36"/>
      <c r="F34" s="135" t="s">
        <v>45</v>
      </c>
      <c r="G34" s="36"/>
      <c r="H34" s="36"/>
      <c r="I34" s="136" t="s">
        <v>44</v>
      </c>
      <c r="J34" s="135" t="s">
        <v>46</v>
      </c>
      <c r="K34" s="36"/>
      <c r="L34" s="53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5" customHeight="1">
      <c r="A35" s="36"/>
      <c r="B35" s="41"/>
      <c r="C35" s="36"/>
      <c r="D35" s="137" t="s">
        <v>47</v>
      </c>
      <c r="E35" s="123" t="s">
        <v>48</v>
      </c>
      <c r="F35" s="138">
        <f>ROUND((SUM(BE122:BE137)),  2)</f>
        <v>0</v>
      </c>
      <c r="G35" s="36"/>
      <c r="H35" s="36"/>
      <c r="I35" s="139">
        <v>0.21</v>
      </c>
      <c r="J35" s="138">
        <f>ROUND(((SUM(BE122:BE137))*I35),  2)</f>
        <v>0</v>
      </c>
      <c r="K35" s="36"/>
      <c r="L35" s="53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customHeight="1">
      <c r="A36" s="36"/>
      <c r="B36" s="41"/>
      <c r="C36" s="36"/>
      <c r="D36" s="36"/>
      <c r="E36" s="123" t="s">
        <v>49</v>
      </c>
      <c r="F36" s="138">
        <f>ROUND((SUM(BF122:BF137)),  2)</f>
        <v>0</v>
      </c>
      <c r="G36" s="36"/>
      <c r="H36" s="36"/>
      <c r="I36" s="139">
        <v>0.15</v>
      </c>
      <c r="J36" s="138">
        <f>ROUND(((SUM(BF122:BF137))*I36),  2)</f>
        <v>0</v>
      </c>
      <c r="K36" s="36"/>
      <c r="L36" s="53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hidden="1" customHeight="1">
      <c r="A37" s="36"/>
      <c r="B37" s="41"/>
      <c r="C37" s="36"/>
      <c r="D37" s="36"/>
      <c r="E37" s="123" t="s">
        <v>50</v>
      </c>
      <c r="F37" s="138">
        <f>ROUND((SUM(BG122:BG137)),  2)</f>
        <v>0</v>
      </c>
      <c r="G37" s="36"/>
      <c r="H37" s="36"/>
      <c r="I37" s="139">
        <v>0.21</v>
      </c>
      <c r="J37" s="138">
        <f>0</f>
        <v>0</v>
      </c>
      <c r="K37" s="36"/>
      <c r="L37" s="53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5" hidden="1" customHeight="1">
      <c r="A38" s="36"/>
      <c r="B38" s="41"/>
      <c r="C38" s="36"/>
      <c r="D38" s="36"/>
      <c r="E38" s="123" t="s">
        <v>51</v>
      </c>
      <c r="F38" s="138">
        <f>ROUND((SUM(BH122:BH137)),  2)</f>
        <v>0</v>
      </c>
      <c r="G38" s="36"/>
      <c r="H38" s="36"/>
      <c r="I38" s="139">
        <v>0.15</v>
      </c>
      <c r="J38" s="138">
        <f>0</f>
        <v>0</v>
      </c>
      <c r="K38" s="36"/>
      <c r="L38" s="53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5" hidden="1" customHeight="1">
      <c r="A39" s="36"/>
      <c r="B39" s="41"/>
      <c r="C39" s="36"/>
      <c r="D39" s="36"/>
      <c r="E39" s="123" t="s">
        <v>52</v>
      </c>
      <c r="F39" s="138">
        <f>ROUND((SUM(BI122:BI137)),  2)</f>
        <v>0</v>
      </c>
      <c r="G39" s="36"/>
      <c r="H39" s="36"/>
      <c r="I39" s="139">
        <v>0</v>
      </c>
      <c r="J39" s="138">
        <f>0</f>
        <v>0</v>
      </c>
      <c r="K39" s="36"/>
      <c r="L39" s="53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6.95" customHeight="1">
      <c r="A40" s="36"/>
      <c r="B40" s="41"/>
      <c r="C40" s="36"/>
      <c r="D40" s="36"/>
      <c r="E40" s="36"/>
      <c r="F40" s="36"/>
      <c r="G40" s="36"/>
      <c r="H40" s="36"/>
      <c r="I40" s="124"/>
      <c r="J40" s="36"/>
      <c r="K40" s="36"/>
      <c r="L40" s="53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25.35" customHeight="1">
      <c r="A41" s="36"/>
      <c r="B41" s="41"/>
      <c r="C41" s="140"/>
      <c r="D41" s="141" t="s">
        <v>53</v>
      </c>
      <c r="E41" s="142"/>
      <c r="F41" s="142"/>
      <c r="G41" s="143" t="s">
        <v>54</v>
      </c>
      <c r="H41" s="144" t="s">
        <v>55</v>
      </c>
      <c r="I41" s="145"/>
      <c r="J41" s="146">
        <f>SUM(J32:J39)</f>
        <v>0</v>
      </c>
      <c r="K41" s="147"/>
      <c r="L41" s="53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14.45" customHeight="1">
      <c r="A42" s="36"/>
      <c r="B42" s="41"/>
      <c r="C42" s="36"/>
      <c r="D42" s="36"/>
      <c r="E42" s="36"/>
      <c r="F42" s="36"/>
      <c r="G42" s="36"/>
      <c r="H42" s="36"/>
      <c r="I42" s="124"/>
      <c r="J42" s="36"/>
      <c r="K42" s="36"/>
      <c r="L42" s="53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3" spans="1:31" s="1" customFormat="1" ht="14.45" customHeight="1">
      <c r="B43" s="21"/>
      <c r="I43" s="117"/>
      <c r="L43" s="21"/>
    </row>
    <row r="44" spans="1:31" s="1" customFormat="1" ht="14.45" customHeight="1">
      <c r="B44" s="21"/>
      <c r="I44" s="117"/>
      <c r="L44" s="21"/>
    </row>
    <row r="45" spans="1:31" s="1" customFormat="1" ht="14.45" customHeight="1">
      <c r="B45" s="21"/>
      <c r="I45" s="117"/>
      <c r="L45" s="21"/>
    </row>
    <row r="46" spans="1:31" s="1" customFormat="1" ht="14.45" customHeight="1">
      <c r="B46" s="21"/>
      <c r="I46" s="117"/>
      <c r="L46" s="21"/>
    </row>
    <row r="47" spans="1:31" s="1" customFormat="1" ht="14.45" customHeight="1">
      <c r="B47" s="21"/>
      <c r="I47" s="117"/>
      <c r="L47" s="21"/>
    </row>
    <row r="48" spans="1:31" s="1" customFormat="1" ht="14.45" customHeight="1">
      <c r="B48" s="21"/>
      <c r="I48" s="117"/>
      <c r="L48" s="21"/>
    </row>
    <row r="49" spans="1:31" s="1" customFormat="1" ht="14.45" customHeight="1">
      <c r="B49" s="21"/>
      <c r="I49" s="117"/>
      <c r="L49" s="21"/>
    </row>
    <row r="50" spans="1:31" s="2" customFormat="1" ht="14.45" customHeight="1">
      <c r="B50" s="53"/>
      <c r="D50" s="148" t="s">
        <v>56</v>
      </c>
      <c r="E50" s="149"/>
      <c r="F50" s="149"/>
      <c r="G50" s="148" t="s">
        <v>57</v>
      </c>
      <c r="H50" s="149"/>
      <c r="I50" s="150"/>
      <c r="J50" s="149"/>
      <c r="K50" s="149"/>
      <c r="L50" s="53"/>
    </row>
    <row r="51" spans="1:31" ht="11.25">
      <c r="B51" s="21"/>
      <c r="L51" s="21"/>
    </row>
    <row r="52" spans="1:31" ht="11.25">
      <c r="B52" s="21"/>
      <c r="L52" s="21"/>
    </row>
    <row r="53" spans="1:31" ht="11.25">
      <c r="B53" s="21"/>
      <c r="L53" s="21"/>
    </row>
    <row r="54" spans="1:31" ht="11.25">
      <c r="B54" s="21"/>
      <c r="L54" s="21"/>
    </row>
    <row r="55" spans="1:31" ht="11.25">
      <c r="B55" s="21"/>
      <c r="L55" s="21"/>
    </row>
    <row r="56" spans="1:31" ht="11.25">
      <c r="B56" s="21"/>
      <c r="L56" s="21"/>
    </row>
    <row r="57" spans="1:31" ht="11.25">
      <c r="B57" s="21"/>
      <c r="L57" s="21"/>
    </row>
    <row r="58" spans="1:31" ht="11.25">
      <c r="B58" s="21"/>
      <c r="L58" s="21"/>
    </row>
    <row r="59" spans="1:31" ht="11.25">
      <c r="B59" s="21"/>
      <c r="L59" s="21"/>
    </row>
    <row r="60" spans="1:31" ht="11.25">
      <c r="B60" s="21"/>
      <c r="L60" s="21"/>
    </row>
    <row r="61" spans="1:31" s="2" customFormat="1" ht="12.75">
      <c r="A61" s="36"/>
      <c r="B61" s="41"/>
      <c r="C61" s="36"/>
      <c r="D61" s="151" t="s">
        <v>58</v>
      </c>
      <c r="E61" s="152"/>
      <c r="F61" s="153" t="s">
        <v>59</v>
      </c>
      <c r="G61" s="151" t="s">
        <v>58</v>
      </c>
      <c r="H61" s="152"/>
      <c r="I61" s="154"/>
      <c r="J61" s="155" t="s">
        <v>59</v>
      </c>
      <c r="K61" s="152"/>
      <c r="L61" s="53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31" ht="11.25">
      <c r="B62" s="21"/>
      <c r="L62" s="21"/>
    </row>
    <row r="63" spans="1:31" ht="11.25">
      <c r="B63" s="21"/>
      <c r="L63" s="21"/>
    </row>
    <row r="64" spans="1:31" ht="11.25">
      <c r="B64" s="21"/>
      <c r="L64" s="21"/>
    </row>
    <row r="65" spans="1:31" s="2" customFormat="1" ht="12.75">
      <c r="A65" s="36"/>
      <c r="B65" s="41"/>
      <c r="C65" s="36"/>
      <c r="D65" s="148" t="s">
        <v>60</v>
      </c>
      <c r="E65" s="156"/>
      <c r="F65" s="156"/>
      <c r="G65" s="148" t="s">
        <v>61</v>
      </c>
      <c r="H65" s="156"/>
      <c r="I65" s="157"/>
      <c r="J65" s="156"/>
      <c r="K65" s="156"/>
      <c r="L65" s="53"/>
      <c r="S65" s="36"/>
      <c r="T65" s="36"/>
      <c r="U65" s="36"/>
      <c r="V65" s="36"/>
      <c r="W65" s="36"/>
      <c r="X65" s="36"/>
      <c r="Y65" s="36"/>
      <c r="Z65" s="36"/>
      <c r="AA65" s="36"/>
      <c r="AB65" s="36"/>
      <c r="AC65" s="36"/>
      <c r="AD65" s="36"/>
      <c r="AE65" s="36"/>
    </row>
    <row r="66" spans="1:31" ht="11.25">
      <c r="B66" s="21"/>
      <c r="L66" s="21"/>
    </row>
    <row r="67" spans="1:31" ht="11.25">
      <c r="B67" s="21"/>
      <c r="L67" s="21"/>
    </row>
    <row r="68" spans="1:31" ht="11.25">
      <c r="B68" s="21"/>
      <c r="L68" s="21"/>
    </row>
    <row r="69" spans="1:31" ht="11.25">
      <c r="B69" s="21"/>
      <c r="L69" s="21"/>
    </row>
    <row r="70" spans="1:31" ht="11.25">
      <c r="B70" s="21"/>
      <c r="L70" s="21"/>
    </row>
    <row r="71" spans="1:31" ht="11.25">
      <c r="B71" s="21"/>
      <c r="L71" s="21"/>
    </row>
    <row r="72" spans="1:31" ht="11.25">
      <c r="B72" s="21"/>
      <c r="L72" s="21"/>
    </row>
    <row r="73" spans="1:31" ht="11.25">
      <c r="B73" s="21"/>
      <c r="L73" s="21"/>
    </row>
    <row r="74" spans="1:31" ht="11.25">
      <c r="B74" s="21"/>
      <c r="L74" s="21"/>
    </row>
    <row r="75" spans="1:31" ht="11.25">
      <c r="B75" s="21"/>
      <c r="L75" s="21"/>
    </row>
    <row r="76" spans="1:31" s="2" customFormat="1" ht="12.75">
      <c r="A76" s="36"/>
      <c r="B76" s="41"/>
      <c r="C76" s="36"/>
      <c r="D76" s="151" t="s">
        <v>58</v>
      </c>
      <c r="E76" s="152"/>
      <c r="F76" s="153" t="s">
        <v>59</v>
      </c>
      <c r="G76" s="151" t="s">
        <v>58</v>
      </c>
      <c r="H76" s="152"/>
      <c r="I76" s="154"/>
      <c r="J76" s="155" t="s">
        <v>59</v>
      </c>
      <c r="K76" s="152"/>
      <c r="L76" s="53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pans="1:31" s="2" customFormat="1" ht="14.45" customHeight="1">
      <c r="A77" s="36"/>
      <c r="B77" s="158"/>
      <c r="C77" s="159"/>
      <c r="D77" s="159"/>
      <c r="E77" s="159"/>
      <c r="F77" s="159"/>
      <c r="G77" s="159"/>
      <c r="H77" s="159"/>
      <c r="I77" s="160"/>
      <c r="J77" s="159"/>
      <c r="K77" s="159"/>
      <c r="L77" s="53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81" spans="1:31" s="2" customFormat="1" ht="6.95" customHeight="1">
      <c r="A81" s="36"/>
      <c r="B81" s="161"/>
      <c r="C81" s="162"/>
      <c r="D81" s="162"/>
      <c r="E81" s="162"/>
      <c r="F81" s="162"/>
      <c r="G81" s="162"/>
      <c r="H81" s="162"/>
      <c r="I81" s="163"/>
      <c r="J81" s="162"/>
      <c r="K81" s="162"/>
      <c r="L81" s="53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31" s="2" customFormat="1" ht="24.95" customHeight="1">
      <c r="A82" s="36"/>
      <c r="B82" s="37"/>
      <c r="C82" s="24" t="s">
        <v>256</v>
      </c>
      <c r="D82" s="38"/>
      <c r="E82" s="38"/>
      <c r="F82" s="38"/>
      <c r="G82" s="38"/>
      <c r="H82" s="38"/>
      <c r="I82" s="124"/>
      <c r="J82" s="38"/>
      <c r="K82" s="38"/>
      <c r="L82" s="53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31" s="2" customFormat="1" ht="6.95" customHeight="1">
      <c r="A83" s="36"/>
      <c r="B83" s="37"/>
      <c r="C83" s="38"/>
      <c r="D83" s="38"/>
      <c r="E83" s="38"/>
      <c r="F83" s="38"/>
      <c r="G83" s="38"/>
      <c r="H83" s="38"/>
      <c r="I83" s="124"/>
      <c r="J83" s="38"/>
      <c r="K83" s="38"/>
      <c r="L83" s="53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31" s="2" customFormat="1" ht="12" customHeight="1">
      <c r="A84" s="36"/>
      <c r="B84" s="37"/>
      <c r="C84" s="30" t="s">
        <v>16</v>
      </c>
      <c r="D84" s="38"/>
      <c r="E84" s="38"/>
      <c r="F84" s="38"/>
      <c r="G84" s="38"/>
      <c r="H84" s="38"/>
      <c r="I84" s="124"/>
      <c r="J84" s="38"/>
      <c r="K84" s="38"/>
      <c r="L84" s="53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31" s="2" customFormat="1" ht="16.5" customHeight="1">
      <c r="A85" s="36"/>
      <c r="B85" s="37"/>
      <c r="C85" s="38"/>
      <c r="D85" s="38"/>
      <c r="E85" s="344" t="str">
        <f>E7</f>
        <v>Nová budova EkF – přístavba H v areálu VŠB-TUO</v>
      </c>
      <c r="F85" s="345"/>
      <c r="G85" s="345"/>
      <c r="H85" s="345"/>
      <c r="I85" s="124"/>
      <c r="J85" s="38"/>
      <c r="K85" s="38"/>
      <c r="L85" s="53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31" s="1" customFormat="1" ht="12" customHeight="1">
      <c r="B86" s="22"/>
      <c r="C86" s="30" t="s">
        <v>254</v>
      </c>
      <c r="D86" s="23"/>
      <c r="E86" s="23"/>
      <c r="F86" s="23"/>
      <c r="G86" s="23"/>
      <c r="H86" s="23"/>
      <c r="I86" s="117"/>
      <c r="J86" s="23"/>
      <c r="K86" s="23"/>
      <c r="L86" s="21"/>
    </row>
    <row r="87" spans="1:31" s="2" customFormat="1" ht="16.5" customHeight="1">
      <c r="A87" s="36"/>
      <c r="B87" s="37"/>
      <c r="C87" s="38"/>
      <c r="D87" s="38"/>
      <c r="E87" s="344" t="s">
        <v>401</v>
      </c>
      <c r="F87" s="346"/>
      <c r="G87" s="346"/>
      <c r="H87" s="346"/>
      <c r="I87" s="124"/>
      <c r="J87" s="38"/>
      <c r="K87" s="38"/>
      <c r="L87" s="53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31" s="2" customFormat="1" ht="12" customHeight="1">
      <c r="A88" s="36"/>
      <c r="B88" s="37"/>
      <c r="C88" s="30" t="s">
        <v>402</v>
      </c>
      <c r="D88" s="38"/>
      <c r="E88" s="38"/>
      <c r="F88" s="38"/>
      <c r="G88" s="38"/>
      <c r="H88" s="38"/>
      <c r="I88" s="124"/>
      <c r="J88" s="38"/>
      <c r="K88" s="38"/>
      <c r="L88" s="53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31" s="2" customFormat="1" ht="16.5" customHeight="1">
      <c r="A89" s="36"/>
      <c r="B89" s="37"/>
      <c r="C89" s="38"/>
      <c r="D89" s="38"/>
      <c r="E89" s="317" t="str">
        <f>E11</f>
        <v>110.30 - Požárně bezpečnostní řešení</v>
      </c>
      <c r="F89" s="346"/>
      <c r="G89" s="346"/>
      <c r="H89" s="346"/>
      <c r="I89" s="124"/>
      <c r="J89" s="38"/>
      <c r="K89" s="38"/>
      <c r="L89" s="53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31" s="2" customFormat="1" ht="6.95" customHeight="1">
      <c r="A90" s="36"/>
      <c r="B90" s="37"/>
      <c r="C90" s="38"/>
      <c r="D90" s="38"/>
      <c r="E90" s="38"/>
      <c r="F90" s="38"/>
      <c r="G90" s="38"/>
      <c r="H90" s="38"/>
      <c r="I90" s="124"/>
      <c r="J90" s="38"/>
      <c r="K90" s="38"/>
      <c r="L90" s="53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pans="1:31" s="2" customFormat="1" ht="12" customHeight="1">
      <c r="A91" s="36"/>
      <c r="B91" s="37"/>
      <c r="C91" s="30" t="s">
        <v>22</v>
      </c>
      <c r="D91" s="38"/>
      <c r="E91" s="38"/>
      <c r="F91" s="28" t="str">
        <f>F14</f>
        <v>VŠB-TUO</v>
      </c>
      <c r="G91" s="38"/>
      <c r="H91" s="38"/>
      <c r="I91" s="125" t="s">
        <v>24</v>
      </c>
      <c r="J91" s="68" t="str">
        <f>IF(J14="","",J14)</f>
        <v>15. 6. 2020</v>
      </c>
      <c r="K91" s="38"/>
      <c r="L91" s="53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pans="1:31" s="2" customFormat="1" ht="6.95" customHeight="1">
      <c r="A92" s="36"/>
      <c r="B92" s="37"/>
      <c r="C92" s="38"/>
      <c r="D92" s="38"/>
      <c r="E92" s="38"/>
      <c r="F92" s="38"/>
      <c r="G92" s="38"/>
      <c r="H92" s="38"/>
      <c r="I92" s="124"/>
      <c r="J92" s="38"/>
      <c r="K92" s="38"/>
      <c r="L92" s="53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</row>
    <row r="93" spans="1:31" s="2" customFormat="1" ht="25.7" customHeight="1">
      <c r="A93" s="36"/>
      <c r="B93" s="37"/>
      <c r="C93" s="30" t="s">
        <v>30</v>
      </c>
      <c r="D93" s="38"/>
      <c r="E93" s="38"/>
      <c r="F93" s="28" t="str">
        <f>E17</f>
        <v xml:space="preserve">Vysoká škola báňská -Technická univerzita Ostrava </v>
      </c>
      <c r="G93" s="38"/>
      <c r="H93" s="38"/>
      <c r="I93" s="125" t="s">
        <v>36</v>
      </c>
      <c r="J93" s="34" t="str">
        <f>E23</f>
        <v>CHVÁLEK ATELIÉR s.r.o.</v>
      </c>
      <c r="K93" s="38"/>
      <c r="L93" s="53"/>
      <c r="S93" s="36"/>
      <c r="T93" s="36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</row>
    <row r="94" spans="1:31" s="2" customFormat="1" ht="15.2" customHeight="1">
      <c r="A94" s="36"/>
      <c r="B94" s="37"/>
      <c r="C94" s="30" t="s">
        <v>34</v>
      </c>
      <c r="D94" s="38"/>
      <c r="E94" s="38"/>
      <c r="F94" s="28" t="str">
        <f>IF(E20="","",E20)</f>
        <v>Vyplň údaj</v>
      </c>
      <c r="G94" s="38"/>
      <c r="H94" s="38"/>
      <c r="I94" s="125" t="s">
        <v>39</v>
      </c>
      <c r="J94" s="34" t="str">
        <f>E26</f>
        <v xml:space="preserve"> </v>
      </c>
      <c r="K94" s="38"/>
      <c r="L94" s="53"/>
      <c r="S94" s="36"/>
      <c r="T94" s="36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</row>
    <row r="95" spans="1:31" s="2" customFormat="1" ht="10.35" customHeight="1">
      <c r="A95" s="36"/>
      <c r="B95" s="37"/>
      <c r="C95" s="38"/>
      <c r="D95" s="38"/>
      <c r="E95" s="38"/>
      <c r="F95" s="38"/>
      <c r="G95" s="38"/>
      <c r="H95" s="38"/>
      <c r="I95" s="124"/>
      <c r="J95" s="38"/>
      <c r="K95" s="38"/>
      <c r="L95" s="53"/>
      <c r="S95" s="36"/>
      <c r="T95" s="36"/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</row>
    <row r="96" spans="1:31" s="2" customFormat="1" ht="29.25" customHeight="1">
      <c r="A96" s="36"/>
      <c r="B96" s="37"/>
      <c r="C96" s="164" t="s">
        <v>257</v>
      </c>
      <c r="D96" s="165"/>
      <c r="E96" s="165"/>
      <c r="F96" s="165"/>
      <c r="G96" s="165"/>
      <c r="H96" s="165"/>
      <c r="I96" s="166"/>
      <c r="J96" s="167" t="s">
        <v>258</v>
      </c>
      <c r="K96" s="165"/>
      <c r="L96" s="53"/>
      <c r="S96" s="36"/>
      <c r="T96" s="36"/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</row>
    <row r="97" spans="1:47" s="2" customFormat="1" ht="10.35" customHeight="1">
      <c r="A97" s="36"/>
      <c r="B97" s="37"/>
      <c r="C97" s="38"/>
      <c r="D97" s="38"/>
      <c r="E97" s="38"/>
      <c r="F97" s="38"/>
      <c r="G97" s="38"/>
      <c r="H97" s="38"/>
      <c r="I97" s="124"/>
      <c r="J97" s="38"/>
      <c r="K97" s="38"/>
      <c r="L97" s="53"/>
      <c r="S97" s="36"/>
      <c r="T97" s="36"/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</row>
    <row r="98" spans="1:47" s="2" customFormat="1" ht="22.9" customHeight="1">
      <c r="A98" s="36"/>
      <c r="B98" s="37"/>
      <c r="C98" s="168" t="s">
        <v>259</v>
      </c>
      <c r="D98" s="38"/>
      <c r="E98" s="38"/>
      <c r="F98" s="38"/>
      <c r="G98" s="38"/>
      <c r="H98" s="38"/>
      <c r="I98" s="124"/>
      <c r="J98" s="86">
        <f>J122</f>
        <v>0</v>
      </c>
      <c r="K98" s="38"/>
      <c r="L98" s="53"/>
      <c r="S98" s="36"/>
      <c r="T98" s="36"/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  <c r="AU98" s="18" t="s">
        <v>260</v>
      </c>
    </row>
    <row r="99" spans="1:47" s="9" customFormat="1" ht="24.95" customHeight="1">
      <c r="B99" s="169"/>
      <c r="C99" s="170"/>
      <c r="D99" s="171" t="s">
        <v>5040</v>
      </c>
      <c r="E99" s="172"/>
      <c r="F99" s="172"/>
      <c r="G99" s="172"/>
      <c r="H99" s="172"/>
      <c r="I99" s="173"/>
      <c r="J99" s="174">
        <f>J123</f>
        <v>0</v>
      </c>
      <c r="K99" s="170"/>
      <c r="L99" s="175"/>
    </row>
    <row r="100" spans="1:47" s="10" customFormat="1" ht="19.899999999999999" customHeight="1">
      <c r="B100" s="176"/>
      <c r="C100" s="106"/>
      <c r="D100" s="177" t="s">
        <v>5041</v>
      </c>
      <c r="E100" s="178"/>
      <c r="F100" s="178"/>
      <c r="G100" s="178"/>
      <c r="H100" s="178"/>
      <c r="I100" s="179"/>
      <c r="J100" s="180">
        <f>J124</f>
        <v>0</v>
      </c>
      <c r="K100" s="106"/>
      <c r="L100" s="181"/>
    </row>
    <row r="101" spans="1:47" s="2" customFormat="1" ht="21.75" customHeight="1">
      <c r="A101" s="36"/>
      <c r="B101" s="37"/>
      <c r="C101" s="38"/>
      <c r="D101" s="38"/>
      <c r="E101" s="38"/>
      <c r="F101" s="38"/>
      <c r="G101" s="38"/>
      <c r="H101" s="38"/>
      <c r="I101" s="124"/>
      <c r="J101" s="38"/>
      <c r="K101" s="38"/>
      <c r="L101" s="53"/>
      <c r="S101" s="36"/>
      <c r="T101" s="36"/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</row>
    <row r="102" spans="1:47" s="2" customFormat="1" ht="6.95" customHeight="1">
      <c r="A102" s="36"/>
      <c r="B102" s="56"/>
      <c r="C102" s="57"/>
      <c r="D102" s="57"/>
      <c r="E102" s="57"/>
      <c r="F102" s="57"/>
      <c r="G102" s="57"/>
      <c r="H102" s="57"/>
      <c r="I102" s="160"/>
      <c r="J102" s="57"/>
      <c r="K102" s="57"/>
      <c r="L102" s="53"/>
      <c r="S102" s="36"/>
      <c r="T102" s="36"/>
      <c r="U102" s="36"/>
      <c r="V102" s="36"/>
      <c r="W102" s="36"/>
      <c r="X102" s="36"/>
      <c r="Y102" s="36"/>
      <c r="Z102" s="36"/>
      <c r="AA102" s="36"/>
      <c r="AB102" s="36"/>
      <c r="AC102" s="36"/>
      <c r="AD102" s="36"/>
      <c r="AE102" s="36"/>
    </row>
    <row r="106" spans="1:47" s="2" customFormat="1" ht="6.95" customHeight="1">
      <c r="A106" s="36"/>
      <c r="B106" s="58"/>
      <c r="C106" s="59"/>
      <c r="D106" s="59"/>
      <c r="E106" s="59"/>
      <c r="F106" s="59"/>
      <c r="G106" s="59"/>
      <c r="H106" s="59"/>
      <c r="I106" s="163"/>
      <c r="J106" s="59"/>
      <c r="K106" s="59"/>
      <c r="L106" s="53"/>
      <c r="S106" s="36"/>
      <c r="T106" s="36"/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</row>
    <row r="107" spans="1:47" s="2" customFormat="1" ht="24.95" customHeight="1">
      <c r="A107" s="36"/>
      <c r="B107" s="37"/>
      <c r="C107" s="24" t="s">
        <v>268</v>
      </c>
      <c r="D107" s="38"/>
      <c r="E107" s="38"/>
      <c r="F107" s="38"/>
      <c r="G107" s="38"/>
      <c r="H107" s="38"/>
      <c r="I107" s="124"/>
      <c r="J107" s="38"/>
      <c r="K107" s="38"/>
      <c r="L107" s="53"/>
      <c r="S107" s="36"/>
      <c r="T107" s="36"/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</row>
    <row r="108" spans="1:47" s="2" customFormat="1" ht="6.95" customHeight="1">
      <c r="A108" s="36"/>
      <c r="B108" s="37"/>
      <c r="C108" s="38"/>
      <c r="D108" s="38"/>
      <c r="E108" s="38"/>
      <c r="F108" s="38"/>
      <c r="G108" s="38"/>
      <c r="H108" s="38"/>
      <c r="I108" s="124"/>
      <c r="J108" s="38"/>
      <c r="K108" s="38"/>
      <c r="L108" s="53"/>
      <c r="S108" s="36"/>
      <c r="T108" s="36"/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</row>
    <row r="109" spans="1:47" s="2" customFormat="1" ht="12" customHeight="1">
      <c r="A109" s="36"/>
      <c r="B109" s="37"/>
      <c r="C109" s="30" t="s">
        <v>16</v>
      </c>
      <c r="D109" s="38"/>
      <c r="E109" s="38"/>
      <c r="F109" s="38"/>
      <c r="G109" s="38"/>
      <c r="H109" s="38"/>
      <c r="I109" s="124"/>
      <c r="J109" s="38"/>
      <c r="K109" s="38"/>
      <c r="L109" s="53"/>
      <c r="S109" s="36"/>
      <c r="T109" s="36"/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</row>
    <row r="110" spans="1:47" s="2" customFormat="1" ht="16.5" customHeight="1">
      <c r="A110" s="36"/>
      <c r="B110" s="37"/>
      <c r="C110" s="38"/>
      <c r="D110" s="38"/>
      <c r="E110" s="344" t="str">
        <f>E7</f>
        <v>Nová budova EkF – přístavba H v areálu VŠB-TUO</v>
      </c>
      <c r="F110" s="345"/>
      <c r="G110" s="345"/>
      <c r="H110" s="345"/>
      <c r="I110" s="124"/>
      <c r="J110" s="38"/>
      <c r="K110" s="38"/>
      <c r="L110" s="53"/>
      <c r="S110" s="36"/>
      <c r="T110" s="36"/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</row>
    <row r="111" spans="1:47" s="1" customFormat="1" ht="12" customHeight="1">
      <c r="B111" s="22"/>
      <c r="C111" s="30" t="s">
        <v>254</v>
      </c>
      <c r="D111" s="23"/>
      <c r="E111" s="23"/>
      <c r="F111" s="23"/>
      <c r="G111" s="23"/>
      <c r="H111" s="23"/>
      <c r="I111" s="117"/>
      <c r="J111" s="23"/>
      <c r="K111" s="23"/>
      <c r="L111" s="21"/>
    </row>
    <row r="112" spans="1:47" s="2" customFormat="1" ht="16.5" customHeight="1">
      <c r="A112" s="36"/>
      <c r="B112" s="37"/>
      <c r="C112" s="38"/>
      <c r="D112" s="38"/>
      <c r="E112" s="344" t="s">
        <v>401</v>
      </c>
      <c r="F112" s="346"/>
      <c r="G112" s="346"/>
      <c r="H112" s="346"/>
      <c r="I112" s="124"/>
      <c r="J112" s="38"/>
      <c r="K112" s="38"/>
      <c r="L112" s="53"/>
      <c r="S112" s="36"/>
      <c r="T112" s="36"/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</row>
    <row r="113" spans="1:65" s="2" customFormat="1" ht="12" customHeight="1">
      <c r="A113" s="36"/>
      <c r="B113" s="37"/>
      <c r="C113" s="30" t="s">
        <v>402</v>
      </c>
      <c r="D113" s="38"/>
      <c r="E113" s="38"/>
      <c r="F113" s="38"/>
      <c r="G113" s="38"/>
      <c r="H113" s="38"/>
      <c r="I113" s="124"/>
      <c r="J113" s="38"/>
      <c r="K113" s="38"/>
      <c r="L113" s="53"/>
      <c r="S113" s="36"/>
      <c r="T113" s="36"/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</row>
    <row r="114" spans="1:65" s="2" customFormat="1" ht="16.5" customHeight="1">
      <c r="A114" s="36"/>
      <c r="B114" s="37"/>
      <c r="C114" s="38"/>
      <c r="D114" s="38"/>
      <c r="E114" s="317" t="str">
        <f>E11</f>
        <v>110.30 - Požárně bezpečnostní řešení</v>
      </c>
      <c r="F114" s="346"/>
      <c r="G114" s="346"/>
      <c r="H114" s="346"/>
      <c r="I114" s="124"/>
      <c r="J114" s="38"/>
      <c r="K114" s="38"/>
      <c r="L114" s="53"/>
      <c r="S114" s="36"/>
      <c r="T114" s="36"/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</row>
    <row r="115" spans="1:65" s="2" customFormat="1" ht="6.95" customHeight="1">
      <c r="A115" s="36"/>
      <c r="B115" s="37"/>
      <c r="C115" s="38"/>
      <c r="D115" s="38"/>
      <c r="E115" s="38"/>
      <c r="F115" s="38"/>
      <c r="G115" s="38"/>
      <c r="H115" s="38"/>
      <c r="I115" s="124"/>
      <c r="J115" s="38"/>
      <c r="K115" s="38"/>
      <c r="L115" s="53"/>
      <c r="S115" s="36"/>
      <c r="T115" s="36"/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</row>
    <row r="116" spans="1:65" s="2" customFormat="1" ht="12" customHeight="1">
      <c r="A116" s="36"/>
      <c r="B116" s="37"/>
      <c r="C116" s="30" t="s">
        <v>22</v>
      </c>
      <c r="D116" s="38"/>
      <c r="E116" s="38"/>
      <c r="F116" s="28" t="str">
        <f>F14</f>
        <v>VŠB-TUO</v>
      </c>
      <c r="G116" s="38"/>
      <c r="H116" s="38"/>
      <c r="I116" s="125" t="s">
        <v>24</v>
      </c>
      <c r="J116" s="68" t="str">
        <f>IF(J14="","",J14)</f>
        <v>15. 6. 2020</v>
      </c>
      <c r="K116" s="38"/>
      <c r="L116" s="53"/>
      <c r="S116" s="36"/>
      <c r="T116" s="36"/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</row>
    <row r="117" spans="1:65" s="2" customFormat="1" ht="6.95" customHeight="1">
      <c r="A117" s="36"/>
      <c r="B117" s="37"/>
      <c r="C117" s="38"/>
      <c r="D117" s="38"/>
      <c r="E117" s="38"/>
      <c r="F117" s="38"/>
      <c r="G117" s="38"/>
      <c r="H117" s="38"/>
      <c r="I117" s="124"/>
      <c r="J117" s="38"/>
      <c r="K117" s="38"/>
      <c r="L117" s="53"/>
      <c r="S117" s="36"/>
      <c r="T117" s="36"/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</row>
    <row r="118" spans="1:65" s="2" customFormat="1" ht="25.7" customHeight="1">
      <c r="A118" s="36"/>
      <c r="B118" s="37"/>
      <c r="C118" s="30" t="s">
        <v>30</v>
      </c>
      <c r="D118" s="38"/>
      <c r="E118" s="38"/>
      <c r="F118" s="28" t="str">
        <f>E17</f>
        <v xml:space="preserve">Vysoká škola báňská -Technická univerzita Ostrava </v>
      </c>
      <c r="G118" s="38"/>
      <c r="H118" s="38"/>
      <c r="I118" s="125" t="s">
        <v>36</v>
      </c>
      <c r="J118" s="34" t="str">
        <f>E23</f>
        <v>CHVÁLEK ATELIÉR s.r.o.</v>
      </c>
      <c r="K118" s="38"/>
      <c r="L118" s="53"/>
      <c r="S118" s="36"/>
      <c r="T118" s="36"/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</row>
    <row r="119" spans="1:65" s="2" customFormat="1" ht="15.2" customHeight="1">
      <c r="A119" s="36"/>
      <c r="B119" s="37"/>
      <c r="C119" s="30" t="s">
        <v>34</v>
      </c>
      <c r="D119" s="38"/>
      <c r="E119" s="38"/>
      <c r="F119" s="28" t="str">
        <f>IF(E20="","",E20)</f>
        <v>Vyplň údaj</v>
      </c>
      <c r="G119" s="38"/>
      <c r="H119" s="38"/>
      <c r="I119" s="125" t="s">
        <v>39</v>
      </c>
      <c r="J119" s="34" t="str">
        <f>E26</f>
        <v xml:space="preserve"> </v>
      </c>
      <c r="K119" s="38"/>
      <c r="L119" s="53"/>
      <c r="S119" s="36"/>
      <c r="T119" s="36"/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</row>
    <row r="120" spans="1:65" s="2" customFormat="1" ht="10.35" customHeight="1">
      <c r="A120" s="36"/>
      <c r="B120" s="37"/>
      <c r="C120" s="38"/>
      <c r="D120" s="38"/>
      <c r="E120" s="38"/>
      <c r="F120" s="38"/>
      <c r="G120" s="38"/>
      <c r="H120" s="38"/>
      <c r="I120" s="124"/>
      <c r="J120" s="38"/>
      <c r="K120" s="38"/>
      <c r="L120" s="53"/>
      <c r="S120" s="36"/>
      <c r="T120" s="36"/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</row>
    <row r="121" spans="1:65" s="11" customFormat="1" ht="29.25" customHeight="1">
      <c r="A121" s="182"/>
      <c r="B121" s="183"/>
      <c r="C121" s="184" t="s">
        <v>269</v>
      </c>
      <c r="D121" s="185" t="s">
        <v>68</v>
      </c>
      <c r="E121" s="185" t="s">
        <v>64</v>
      </c>
      <c r="F121" s="185" t="s">
        <v>65</v>
      </c>
      <c r="G121" s="185" t="s">
        <v>270</v>
      </c>
      <c r="H121" s="185" t="s">
        <v>271</v>
      </c>
      <c r="I121" s="186" t="s">
        <v>272</v>
      </c>
      <c r="J121" s="185" t="s">
        <v>258</v>
      </c>
      <c r="K121" s="187" t="s">
        <v>273</v>
      </c>
      <c r="L121" s="188"/>
      <c r="M121" s="77" t="s">
        <v>1</v>
      </c>
      <c r="N121" s="78" t="s">
        <v>47</v>
      </c>
      <c r="O121" s="78" t="s">
        <v>274</v>
      </c>
      <c r="P121" s="78" t="s">
        <v>275</v>
      </c>
      <c r="Q121" s="78" t="s">
        <v>276</v>
      </c>
      <c r="R121" s="78" t="s">
        <v>277</v>
      </c>
      <c r="S121" s="78" t="s">
        <v>278</v>
      </c>
      <c r="T121" s="79" t="s">
        <v>279</v>
      </c>
      <c r="U121" s="182"/>
      <c r="V121" s="182"/>
      <c r="W121" s="182"/>
      <c r="X121" s="182"/>
      <c r="Y121" s="182"/>
      <c r="Z121" s="182"/>
      <c r="AA121" s="182"/>
      <c r="AB121" s="182"/>
      <c r="AC121" s="182"/>
      <c r="AD121" s="182"/>
      <c r="AE121" s="182"/>
    </row>
    <row r="122" spans="1:65" s="2" customFormat="1" ht="22.9" customHeight="1">
      <c r="A122" s="36"/>
      <c r="B122" s="37"/>
      <c r="C122" s="84" t="s">
        <v>280</v>
      </c>
      <c r="D122" s="38"/>
      <c r="E122" s="38"/>
      <c r="F122" s="38"/>
      <c r="G122" s="38"/>
      <c r="H122" s="38"/>
      <c r="I122" s="124"/>
      <c r="J122" s="189">
        <f>BK122</f>
        <v>0</v>
      </c>
      <c r="K122" s="38"/>
      <c r="L122" s="41"/>
      <c r="M122" s="80"/>
      <c r="N122" s="190"/>
      <c r="O122" s="81"/>
      <c r="P122" s="191">
        <f>P123</f>
        <v>0</v>
      </c>
      <c r="Q122" s="81"/>
      <c r="R122" s="191">
        <f>R123</f>
        <v>0</v>
      </c>
      <c r="S122" s="81"/>
      <c r="T122" s="192">
        <f>T123</f>
        <v>0</v>
      </c>
      <c r="U122" s="36"/>
      <c r="V122" s="36"/>
      <c r="W122" s="36"/>
      <c r="X122" s="36"/>
      <c r="Y122" s="36"/>
      <c r="Z122" s="36"/>
      <c r="AA122" s="36"/>
      <c r="AB122" s="36"/>
      <c r="AC122" s="36"/>
      <c r="AD122" s="36"/>
      <c r="AE122" s="36"/>
      <c r="AT122" s="18" t="s">
        <v>82</v>
      </c>
      <c r="AU122" s="18" t="s">
        <v>260</v>
      </c>
      <c r="BK122" s="193">
        <f>BK123</f>
        <v>0</v>
      </c>
    </row>
    <row r="123" spans="1:65" s="12" customFormat="1" ht="25.9" customHeight="1">
      <c r="B123" s="194"/>
      <c r="C123" s="195"/>
      <c r="D123" s="196" t="s">
        <v>82</v>
      </c>
      <c r="E123" s="197" t="s">
        <v>5042</v>
      </c>
      <c r="F123" s="197" t="s">
        <v>5042</v>
      </c>
      <c r="G123" s="195"/>
      <c r="H123" s="195"/>
      <c r="I123" s="198"/>
      <c r="J123" s="199">
        <f>BK123</f>
        <v>0</v>
      </c>
      <c r="K123" s="195"/>
      <c r="L123" s="200"/>
      <c r="M123" s="201"/>
      <c r="N123" s="202"/>
      <c r="O123" s="202"/>
      <c r="P123" s="203">
        <f>P124</f>
        <v>0</v>
      </c>
      <c r="Q123" s="202"/>
      <c r="R123" s="203">
        <f>R124</f>
        <v>0</v>
      </c>
      <c r="S123" s="202"/>
      <c r="T123" s="204">
        <f>T124</f>
        <v>0</v>
      </c>
      <c r="AR123" s="205" t="s">
        <v>304</v>
      </c>
      <c r="AT123" s="206" t="s">
        <v>82</v>
      </c>
      <c r="AU123" s="206" t="s">
        <v>83</v>
      </c>
      <c r="AY123" s="205" t="s">
        <v>283</v>
      </c>
      <c r="BK123" s="207">
        <f>BK124</f>
        <v>0</v>
      </c>
    </row>
    <row r="124" spans="1:65" s="12" customFormat="1" ht="22.9" customHeight="1">
      <c r="B124" s="194"/>
      <c r="C124" s="195"/>
      <c r="D124" s="196" t="s">
        <v>82</v>
      </c>
      <c r="E124" s="208" t="s">
        <v>5043</v>
      </c>
      <c r="F124" s="208" t="s">
        <v>163</v>
      </c>
      <c r="G124" s="195"/>
      <c r="H124" s="195"/>
      <c r="I124" s="198"/>
      <c r="J124" s="209">
        <f>BK124</f>
        <v>0</v>
      </c>
      <c r="K124" s="195"/>
      <c r="L124" s="200"/>
      <c r="M124" s="201"/>
      <c r="N124" s="202"/>
      <c r="O124" s="202"/>
      <c r="P124" s="203">
        <f>SUM(P125:P137)</f>
        <v>0</v>
      </c>
      <c r="Q124" s="202"/>
      <c r="R124" s="203">
        <f>SUM(R125:R137)</f>
        <v>0</v>
      </c>
      <c r="S124" s="202"/>
      <c r="T124" s="204">
        <f>SUM(T125:T137)</f>
        <v>0</v>
      </c>
      <c r="AR124" s="205" t="s">
        <v>304</v>
      </c>
      <c r="AT124" s="206" t="s">
        <v>82</v>
      </c>
      <c r="AU124" s="206" t="s">
        <v>91</v>
      </c>
      <c r="AY124" s="205" t="s">
        <v>283</v>
      </c>
      <c r="BK124" s="207">
        <f>SUM(BK125:BK137)</f>
        <v>0</v>
      </c>
    </row>
    <row r="125" spans="1:65" s="2" customFormat="1" ht="16.5" customHeight="1">
      <c r="A125" s="36"/>
      <c r="B125" s="37"/>
      <c r="C125" s="210" t="s">
        <v>91</v>
      </c>
      <c r="D125" s="210" t="s">
        <v>286</v>
      </c>
      <c r="E125" s="211" t="s">
        <v>5044</v>
      </c>
      <c r="F125" s="212" t="s">
        <v>5045</v>
      </c>
      <c r="G125" s="213" t="s">
        <v>2397</v>
      </c>
      <c r="H125" s="214">
        <v>10</v>
      </c>
      <c r="I125" s="215"/>
      <c r="J125" s="216">
        <f>ROUND(I125*H125,2)</f>
        <v>0</v>
      </c>
      <c r="K125" s="212" t="s">
        <v>342</v>
      </c>
      <c r="L125" s="41"/>
      <c r="M125" s="217" t="s">
        <v>1</v>
      </c>
      <c r="N125" s="218" t="s">
        <v>48</v>
      </c>
      <c r="O125" s="73"/>
      <c r="P125" s="219">
        <f>O125*H125</f>
        <v>0</v>
      </c>
      <c r="Q125" s="219">
        <v>0</v>
      </c>
      <c r="R125" s="219">
        <f>Q125*H125</f>
        <v>0</v>
      </c>
      <c r="S125" s="219">
        <v>0</v>
      </c>
      <c r="T125" s="220">
        <f>S125*H125</f>
        <v>0</v>
      </c>
      <c r="U125" s="36"/>
      <c r="V125" s="36"/>
      <c r="W125" s="36"/>
      <c r="X125" s="36"/>
      <c r="Y125" s="36"/>
      <c r="Z125" s="36"/>
      <c r="AA125" s="36"/>
      <c r="AB125" s="36"/>
      <c r="AC125" s="36"/>
      <c r="AD125" s="36"/>
      <c r="AE125" s="36"/>
      <c r="AR125" s="221" t="s">
        <v>304</v>
      </c>
      <c r="AT125" s="221" t="s">
        <v>286</v>
      </c>
      <c r="AU125" s="221" t="s">
        <v>93</v>
      </c>
      <c r="AY125" s="18" t="s">
        <v>283</v>
      </c>
      <c r="BE125" s="222">
        <f>IF(N125="základní",J125,0)</f>
        <v>0</v>
      </c>
      <c r="BF125" s="222">
        <f>IF(N125="snížená",J125,0)</f>
        <v>0</v>
      </c>
      <c r="BG125" s="222">
        <f>IF(N125="zákl. přenesená",J125,0)</f>
        <v>0</v>
      </c>
      <c r="BH125" s="222">
        <f>IF(N125="sníž. přenesená",J125,0)</f>
        <v>0</v>
      </c>
      <c r="BI125" s="222">
        <f>IF(N125="nulová",J125,0)</f>
        <v>0</v>
      </c>
      <c r="BJ125" s="18" t="s">
        <v>91</v>
      </c>
      <c r="BK125" s="222">
        <f>ROUND(I125*H125,2)</f>
        <v>0</v>
      </c>
      <c r="BL125" s="18" t="s">
        <v>304</v>
      </c>
      <c r="BM125" s="221" t="s">
        <v>5046</v>
      </c>
    </row>
    <row r="126" spans="1:65" s="15" customFormat="1" ht="11.25">
      <c r="B126" s="254"/>
      <c r="C126" s="255"/>
      <c r="D126" s="223" t="s">
        <v>440</v>
      </c>
      <c r="E126" s="256" t="s">
        <v>1</v>
      </c>
      <c r="F126" s="257" t="s">
        <v>5047</v>
      </c>
      <c r="G126" s="255"/>
      <c r="H126" s="256" t="s">
        <v>1</v>
      </c>
      <c r="I126" s="258"/>
      <c r="J126" s="255"/>
      <c r="K126" s="255"/>
      <c r="L126" s="259"/>
      <c r="M126" s="260"/>
      <c r="N126" s="261"/>
      <c r="O126" s="261"/>
      <c r="P126" s="261"/>
      <c r="Q126" s="261"/>
      <c r="R126" s="261"/>
      <c r="S126" s="261"/>
      <c r="T126" s="262"/>
      <c r="AT126" s="263" t="s">
        <v>440</v>
      </c>
      <c r="AU126" s="263" t="s">
        <v>93</v>
      </c>
      <c r="AV126" s="15" t="s">
        <v>91</v>
      </c>
      <c r="AW126" s="15" t="s">
        <v>38</v>
      </c>
      <c r="AX126" s="15" t="s">
        <v>83</v>
      </c>
      <c r="AY126" s="263" t="s">
        <v>283</v>
      </c>
    </row>
    <row r="127" spans="1:65" s="15" customFormat="1" ht="11.25">
      <c r="B127" s="254"/>
      <c r="C127" s="255"/>
      <c r="D127" s="223" t="s">
        <v>440</v>
      </c>
      <c r="E127" s="256" t="s">
        <v>1</v>
      </c>
      <c r="F127" s="257" t="s">
        <v>5048</v>
      </c>
      <c r="G127" s="255"/>
      <c r="H127" s="256" t="s">
        <v>1</v>
      </c>
      <c r="I127" s="258"/>
      <c r="J127" s="255"/>
      <c r="K127" s="255"/>
      <c r="L127" s="259"/>
      <c r="M127" s="260"/>
      <c r="N127" s="261"/>
      <c r="O127" s="261"/>
      <c r="P127" s="261"/>
      <c r="Q127" s="261"/>
      <c r="R127" s="261"/>
      <c r="S127" s="261"/>
      <c r="T127" s="262"/>
      <c r="AT127" s="263" t="s">
        <v>440</v>
      </c>
      <c r="AU127" s="263" t="s">
        <v>93</v>
      </c>
      <c r="AV127" s="15" t="s">
        <v>91</v>
      </c>
      <c r="AW127" s="15" t="s">
        <v>38</v>
      </c>
      <c r="AX127" s="15" t="s">
        <v>83</v>
      </c>
      <c r="AY127" s="263" t="s">
        <v>283</v>
      </c>
    </row>
    <row r="128" spans="1:65" s="13" customFormat="1" ht="11.25">
      <c r="B128" s="232"/>
      <c r="C128" s="233"/>
      <c r="D128" s="223" t="s">
        <v>440</v>
      </c>
      <c r="E128" s="234" t="s">
        <v>1</v>
      </c>
      <c r="F128" s="235" t="s">
        <v>5049</v>
      </c>
      <c r="G128" s="233"/>
      <c r="H128" s="236">
        <v>10</v>
      </c>
      <c r="I128" s="237"/>
      <c r="J128" s="233"/>
      <c r="K128" s="233"/>
      <c r="L128" s="238"/>
      <c r="M128" s="239"/>
      <c r="N128" s="240"/>
      <c r="O128" s="240"/>
      <c r="P128" s="240"/>
      <c r="Q128" s="240"/>
      <c r="R128" s="240"/>
      <c r="S128" s="240"/>
      <c r="T128" s="241"/>
      <c r="AT128" s="242" t="s">
        <v>440</v>
      </c>
      <c r="AU128" s="242" t="s">
        <v>93</v>
      </c>
      <c r="AV128" s="13" t="s">
        <v>93</v>
      </c>
      <c r="AW128" s="13" t="s">
        <v>38</v>
      </c>
      <c r="AX128" s="13" t="s">
        <v>83</v>
      </c>
      <c r="AY128" s="242" t="s">
        <v>283</v>
      </c>
    </row>
    <row r="129" spans="1:65" s="14" customFormat="1" ht="11.25">
      <c r="B129" s="243"/>
      <c r="C129" s="244"/>
      <c r="D129" s="223" t="s">
        <v>440</v>
      </c>
      <c r="E129" s="245" t="s">
        <v>1</v>
      </c>
      <c r="F129" s="246" t="s">
        <v>442</v>
      </c>
      <c r="G129" s="244"/>
      <c r="H129" s="247">
        <v>10</v>
      </c>
      <c r="I129" s="248"/>
      <c r="J129" s="244"/>
      <c r="K129" s="244"/>
      <c r="L129" s="249"/>
      <c r="M129" s="250"/>
      <c r="N129" s="251"/>
      <c r="O129" s="251"/>
      <c r="P129" s="251"/>
      <c r="Q129" s="251"/>
      <c r="R129" s="251"/>
      <c r="S129" s="251"/>
      <c r="T129" s="252"/>
      <c r="AT129" s="253" t="s">
        <v>440</v>
      </c>
      <c r="AU129" s="253" t="s">
        <v>93</v>
      </c>
      <c r="AV129" s="14" t="s">
        <v>304</v>
      </c>
      <c r="AW129" s="14" t="s">
        <v>38</v>
      </c>
      <c r="AX129" s="14" t="s">
        <v>91</v>
      </c>
      <c r="AY129" s="253" t="s">
        <v>283</v>
      </c>
    </row>
    <row r="130" spans="1:65" s="2" customFormat="1" ht="16.5" customHeight="1">
      <c r="A130" s="36"/>
      <c r="B130" s="37"/>
      <c r="C130" s="210" t="s">
        <v>93</v>
      </c>
      <c r="D130" s="210" t="s">
        <v>286</v>
      </c>
      <c r="E130" s="211" t="s">
        <v>5050</v>
      </c>
      <c r="F130" s="212" t="s">
        <v>5051</v>
      </c>
      <c r="G130" s="213" t="s">
        <v>2397</v>
      </c>
      <c r="H130" s="214">
        <v>33</v>
      </c>
      <c r="I130" s="215"/>
      <c r="J130" s="216">
        <f>ROUND(I130*H130,2)</f>
        <v>0</v>
      </c>
      <c r="K130" s="212" t="s">
        <v>342</v>
      </c>
      <c r="L130" s="41"/>
      <c r="M130" s="217" t="s">
        <v>1</v>
      </c>
      <c r="N130" s="218" t="s">
        <v>48</v>
      </c>
      <c r="O130" s="73"/>
      <c r="P130" s="219">
        <f>O130*H130</f>
        <v>0</v>
      </c>
      <c r="Q130" s="219">
        <v>0</v>
      </c>
      <c r="R130" s="219">
        <f>Q130*H130</f>
        <v>0</v>
      </c>
      <c r="S130" s="219">
        <v>0</v>
      </c>
      <c r="T130" s="220">
        <f>S130*H130</f>
        <v>0</v>
      </c>
      <c r="U130" s="36"/>
      <c r="V130" s="36"/>
      <c r="W130" s="36"/>
      <c r="X130" s="36"/>
      <c r="Y130" s="36"/>
      <c r="Z130" s="36"/>
      <c r="AA130" s="36"/>
      <c r="AB130" s="36"/>
      <c r="AC130" s="36"/>
      <c r="AD130" s="36"/>
      <c r="AE130" s="36"/>
      <c r="AR130" s="221" t="s">
        <v>304</v>
      </c>
      <c r="AT130" s="221" t="s">
        <v>286</v>
      </c>
      <c r="AU130" s="221" t="s">
        <v>93</v>
      </c>
      <c r="AY130" s="18" t="s">
        <v>283</v>
      </c>
      <c r="BE130" s="222">
        <f>IF(N130="základní",J130,0)</f>
        <v>0</v>
      </c>
      <c r="BF130" s="222">
        <f>IF(N130="snížená",J130,0)</f>
        <v>0</v>
      </c>
      <c r="BG130" s="222">
        <f>IF(N130="zákl. přenesená",J130,0)</f>
        <v>0</v>
      </c>
      <c r="BH130" s="222">
        <f>IF(N130="sníž. přenesená",J130,0)</f>
        <v>0</v>
      </c>
      <c r="BI130" s="222">
        <f>IF(N130="nulová",J130,0)</f>
        <v>0</v>
      </c>
      <c r="BJ130" s="18" t="s">
        <v>91</v>
      </c>
      <c r="BK130" s="222">
        <f>ROUND(I130*H130,2)</f>
        <v>0</v>
      </c>
      <c r="BL130" s="18" t="s">
        <v>304</v>
      </c>
      <c r="BM130" s="221" t="s">
        <v>5052</v>
      </c>
    </row>
    <row r="131" spans="1:65" s="15" customFormat="1" ht="11.25">
      <c r="B131" s="254"/>
      <c r="C131" s="255"/>
      <c r="D131" s="223" t="s">
        <v>440</v>
      </c>
      <c r="E131" s="256" t="s">
        <v>1</v>
      </c>
      <c r="F131" s="257" t="s">
        <v>5047</v>
      </c>
      <c r="G131" s="255"/>
      <c r="H131" s="256" t="s">
        <v>1</v>
      </c>
      <c r="I131" s="258"/>
      <c r="J131" s="255"/>
      <c r="K131" s="255"/>
      <c r="L131" s="259"/>
      <c r="M131" s="260"/>
      <c r="N131" s="261"/>
      <c r="O131" s="261"/>
      <c r="P131" s="261"/>
      <c r="Q131" s="261"/>
      <c r="R131" s="261"/>
      <c r="S131" s="261"/>
      <c r="T131" s="262"/>
      <c r="AT131" s="263" t="s">
        <v>440</v>
      </c>
      <c r="AU131" s="263" t="s">
        <v>93</v>
      </c>
      <c r="AV131" s="15" t="s">
        <v>91</v>
      </c>
      <c r="AW131" s="15" t="s">
        <v>38</v>
      </c>
      <c r="AX131" s="15" t="s">
        <v>83</v>
      </c>
      <c r="AY131" s="263" t="s">
        <v>283</v>
      </c>
    </row>
    <row r="132" spans="1:65" s="15" customFormat="1" ht="11.25">
      <c r="B132" s="254"/>
      <c r="C132" s="255"/>
      <c r="D132" s="223" t="s">
        <v>440</v>
      </c>
      <c r="E132" s="256" t="s">
        <v>1</v>
      </c>
      <c r="F132" s="257" t="s">
        <v>5048</v>
      </c>
      <c r="G132" s="255"/>
      <c r="H132" s="256" t="s">
        <v>1</v>
      </c>
      <c r="I132" s="258"/>
      <c r="J132" s="255"/>
      <c r="K132" s="255"/>
      <c r="L132" s="259"/>
      <c r="M132" s="260"/>
      <c r="N132" s="261"/>
      <c r="O132" s="261"/>
      <c r="P132" s="261"/>
      <c r="Q132" s="261"/>
      <c r="R132" s="261"/>
      <c r="S132" s="261"/>
      <c r="T132" s="262"/>
      <c r="AT132" s="263" t="s">
        <v>440</v>
      </c>
      <c r="AU132" s="263" t="s">
        <v>93</v>
      </c>
      <c r="AV132" s="15" t="s">
        <v>91</v>
      </c>
      <c r="AW132" s="15" t="s">
        <v>38</v>
      </c>
      <c r="AX132" s="15" t="s">
        <v>83</v>
      </c>
      <c r="AY132" s="263" t="s">
        <v>283</v>
      </c>
    </row>
    <row r="133" spans="1:65" s="13" customFormat="1" ht="11.25">
      <c r="B133" s="232"/>
      <c r="C133" s="233"/>
      <c r="D133" s="223" t="s">
        <v>440</v>
      </c>
      <c r="E133" s="234" t="s">
        <v>1</v>
      </c>
      <c r="F133" s="235" t="s">
        <v>5053</v>
      </c>
      <c r="G133" s="233"/>
      <c r="H133" s="236">
        <v>9</v>
      </c>
      <c r="I133" s="237"/>
      <c r="J133" s="233"/>
      <c r="K133" s="233"/>
      <c r="L133" s="238"/>
      <c r="M133" s="239"/>
      <c r="N133" s="240"/>
      <c r="O133" s="240"/>
      <c r="P133" s="240"/>
      <c r="Q133" s="240"/>
      <c r="R133" s="240"/>
      <c r="S133" s="240"/>
      <c r="T133" s="241"/>
      <c r="AT133" s="242" t="s">
        <v>440</v>
      </c>
      <c r="AU133" s="242" t="s">
        <v>93</v>
      </c>
      <c r="AV133" s="13" t="s">
        <v>93</v>
      </c>
      <c r="AW133" s="13" t="s">
        <v>38</v>
      </c>
      <c r="AX133" s="13" t="s">
        <v>83</v>
      </c>
      <c r="AY133" s="242" t="s">
        <v>283</v>
      </c>
    </row>
    <row r="134" spans="1:65" s="13" customFormat="1" ht="11.25">
      <c r="B134" s="232"/>
      <c r="C134" s="233"/>
      <c r="D134" s="223" t="s">
        <v>440</v>
      </c>
      <c r="E134" s="234" t="s">
        <v>1</v>
      </c>
      <c r="F134" s="235" t="s">
        <v>4927</v>
      </c>
      <c r="G134" s="233"/>
      <c r="H134" s="236">
        <v>8</v>
      </c>
      <c r="I134" s="237"/>
      <c r="J134" s="233"/>
      <c r="K134" s="233"/>
      <c r="L134" s="238"/>
      <c r="M134" s="239"/>
      <c r="N134" s="240"/>
      <c r="O134" s="240"/>
      <c r="P134" s="240"/>
      <c r="Q134" s="240"/>
      <c r="R134" s="240"/>
      <c r="S134" s="240"/>
      <c r="T134" s="241"/>
      <c r="AT134" s="242" t="s">
        <v>440</v>
      </c>
      <c r="AU134" s="242" t="s">
        <v>93</v>
      </c>
      <c r="AV134" s="13" t="s">
        <v>93</v>
      </c>
      <c r="AW134" s="13" t="s">
        <v>38</v>
      </c>
      <c r="AX134" s="13" t="s">
        <v>83</v>
      </c>
      <c r="AY134" s="242" t="s">
        <v>283</v>
      </c>
    </row>
    <row r="135" spans="1:65" s="13" customFormat="1" ht="11.25">
      <c r="B135" s="232"/>
      <c r="C135" s="233"/>
      <c r="D135" s="223" t="s">
        <v>440</v>
      </c>
      <c r="E135" s="234" t="s">
        <v>1</v>
      </c>
      <c r="F135" s="235" t="s">
        <v>4931</v>
      </c>
      <c r="G135" s="233"/>
      <c r="H135" s="236">
        <v>8</v>
      </c>
      <c r="I135" s="237"/>
      <c r="J135" s="233"/>
      <c r="K135" s="233"/>
      <c r="L135" s="238"/>
      <c r="M135" s="239"/>
      <c r="N135" s="240"/>
      <c r="O135" s="240"/>
      <c r="P135" s="240"/>
      <c r="Q135" s="240"/>
      <c r="R135" s="240"/>
      <c r="S135" s="240"/>
      <c r="T135" s="241"/>
      <c r="AT135" s="242" t="s">
        <v>440</v>
      </c>
      <c r="AU135" s="242" t="s">
        <v>93</v>
      </c>
      <c r="AV135" s="13" t="s">
        <v>93</v>
      </c>
      <c r="AW135" s="13" t="s">
        <v>38</v>
      </c>
      <c r="AX135" s="13" t="s">
        <v>83</v>
      </c>
      <c r="AY135" s="242" t="s">
        <v>283</v>
      </c>
    </row>
    <row r="136" spans="1:65" s="13" customFormat="1" ht="11.25">
      <c r="B136" s="232"/>
      <c r="C136" s="233"/>
      <c r="D136" s="223" t="s">
        <v>440</v>
      </c>
      <c r="E136" s="234" t="s">
        <v>1</v>
      </c>
      <c r="F136" s="235" t="s">
        <v>5054</v>
      </c>
      <c r="G136" s="233"/>
      <c r="H136" s="236">
        <v>8</v>
      </c>
      <c r="I136" s="237"/>
      <c r="J136" s="233"/>
      <c r="K136" s="233"/>
      <c r="L136" s="238"/>
      <c r="M136" s="239"/>
      <c r="N136" s="240"/>
      <c r="O136" s="240"/>
      <c r="P136" s="240"/>
      <c r="Q136" s="240"/>
      <c r="R136" s="240"/>
      <c r="S136" s="240"/>
      <c r="T136" s="241"/>
      <c r="AT136" s="242" t="s">
        <v>440</v>
      </c>
      <c r="AU136" s="242" t="s">
        <v>93</v>
      </c>
      <c r="AV136" s="13" t="s">
        <v>93</v>
      </c>
      <c r="AW136" s="13" t="s">
        <v>38</v>
      </c>
      <c r="AX136" s="13" t="s">
        <v>83</v>
      </c>
      <c r="AY136" s="242" t="s">
        <v>283</v>
      </c>
    </row>
    <row r="137" spans="1:65" s="14" customFormat="1" ht="11.25">
      <c r="B137" s="243"/>
      <c r="C137" s="244"/>
      <c r="D137" s="223" t="s">
        <v>440</v>
      </c>
      <c r="E137" s="245" t="s">
        <v>1</v>
      </c>
      <c r="F137" s="246" t="s">
        <v>442</v>
      </c>
      <c r="G137" s="244"/>
      <c r="H137" s="247">
        <v>33</v>
      </c>
      <c r="I137" s="248"/>
      <c r="J137" s="244"/>
      <c r="K137" s="244"/>
      <c r="L137" s="249"/>
      <c r="M137" s="286"/>
      <c r="N137" s="287"/>
      <c r="O137" s="287"/>
      <c r="P137" s="287"/>
      <c r="Q137" s="287"/>
      <c r="R137" s="287"/>
      <c r="S137" s="287"/>
      <c r="T137" s="288"/>
      <c r="AT137" s="253" t="s">
        <v>440</v>
      </c>
      <c r="AU137" s="253" t="s">
        <v>93</v>
      </c>
      <c r="AV137" s="14" t="s">
        <v>304</v>
      </c>
      <c r="AW137" s="14" t="s">
        <v>38</v>
      </c>
      <c r="AX137" s="14" t="s">
        <v>91</v>
      </c>
      <c r="AY137" s="253" t="s">
        <v>283</v>
      </c>
    </row>
    <row r="138" spans="1:65" s="2" customFormat="1" ht="6.95" customHeight="1">
      <c r="A138" s="36"/>
      <c r="B138" s="56"/>
      <c r="C138" s="57"/>
      <c r="D138" s="57"/>
      <c r="E138" s="57"/>
      <c r="F138" s="57"/>
      <c r="G138" s="57"/>
      <c r="H138" s="57"/>
      <c r="I138" s="160"/>
      <c r="J138" s="57"/>
      <c r="K138" s="57"/>
      <c r="L138" s="41"/>
      <c r="M138" s="36"/>
      <c r="O138" s="36"/>
      <c r="P138" s="36"/>
      <c r="Q138" s="36"/>
      <c r="R138" s="36"/>
      <c r="S138" s="36"/>
      <c r="T138" s="36"/>
      <c r="U138" s="36"/>
      <c r="V138" s="36"/>
      <c r="W138" s="36"/>
      <c r="X138" s="36"/>
      <c r="Y138" s="36"/>
      <c r="Z138" s="36"/>
      <c r="AA138" s="36"/>
      <c r="AB138" s="36"/>
      <c r="AC138" s="36"/>
      <c r="AD138" s="36"/>
      <c r="AE138" s="36"/>
    </row>
  </sheetData>
  <sheetProtection algorithmName="SHA-512" hashValue="uxavEVwUMHDmNj7RJm4T0ku5Etod3XKLtzqdD0sXogdH9koWFb23fbO/QDEEK3TxS6ZsG4MvKvCut8c3TLXIqA==" saltValue="GsJaNfUbCfoq92yzhHoFFFP2RajgeeyPKwzcSiavlZzn4VANNTD1/VzduymtYk3vT4Atv54+NzI9B1jMXurzXA==" spinCount="100000" sheet="1" objects="1" scenarios="1" formatColumns="0" formatRows="0" autoFilter="0"/>
  <autoFilter ref="C121:K137" xr:uid="{00000000-0009-0000-0000-000007000000}"/>
  <mergeCells count="12">
    <mergeCell ref="E114:H114"/>
    <mergeCell ref="L2:V2"/>
    <mergeCell ref="E85:H85"/>
    <mergeCell ref="E87:H87"/>
    <mergeCell ref="E89:H89"/>
    <mergeCell ref="E110:H110"/>
    <mergeCell ref="E112:H112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landscape" blackAndWhite="1" r:id="rId1"/>
  <headerFooter>
    <oddHeader>&amp;RPokud je uveden referenční výrobek, může být nahrazen rovnocenným řešením dle ust. § 89 odst. 6 zákona č. 134/2016 Sb.</oddHeader>
    <oddFooter>&amp;CStrana &amp;P z &amp;N</oddFooter>
  </headerFooter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2:BM124"/>
  <sheetViews>
    <sheetView showGridLines="0" zoomScaleNormal="100" workbookViewId="0">
      <selection activeCell="AD24" sqref="AD24"/>
    </sheetView>
  </sheetViews>
  <sheetFormatPr defaultRowHeight="1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" style="1" customWidth="1"/>
    <col min="8" max="8" width="11.5" style="1" customWidth="1"/>
    <col min="9" max="9" width="20.1640625" style="117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117"/>
      <c r="L2" s="311"/>
      <c r="M2" s="311"/>
      <c r="N2" s="311"/>
      <c r="O2" s="311"/>
      <c r="P2" s="311"/>
      <c r="Q2" s="311"/>
      <c r="R2" s="311"/>
      <c r="S2" s="311"/>
      <c r="T2" s="311"/>
      <c r="U2" s="311"/>
      <c r="V2" s="311"/>
      <c r="AT2" s="18" t="s">
        <v>118</v>
      </c>
    </row>
    <row r="3" spans="1:46" s="1" customFormat="1" ht="6.95" customHeight="1">
      <c r="B3" s="118"/>
      <c r="C3" s="119"/>
      <c r="D3" s="119"/>
      <c r="E3" s="119"/>
      <c r="F3" s="119"/>
      <c r="G3" s="119"/>
      <c r="H3" s="119"/>
      <c r="I3" s="120"/>
      <c r="J3" s="119"/>
      <c r="K3" s="119"/>
      <c r="L3" s="21"/>
      <c r="AT3" s="18" t="s">
        <v>93</v>
      </c>
    </row>
    <row r="4" spans="1:46" s="1" customFormat="1" ht="24.95" customHeight="1">
      <c r="B4" s="21"/>
      <c r="D4" s="121" t="s">
        <v>253</v>
      </c>
      <c r="I4" s="117"/>
      <c r="L4" s="21"/>
      <c r="M4" s="122" t="s">
        <v>10</v>
      </c>
      <c r="AT4" s="18" t="s">
        <v>4</v>
      </c>
    </row>
    <row r="5" spans="1:46" s="1" customFormat="1" ht="6.95" customHeight="1">
      <c r="B5" s="21"/>
      <c r="I5" s="117"/>
      <c r="L5" s="21"/>
    </row>
    <row r="6" spans="1:46" s="1" customFormat="1" ht="12" customHeight="1">
      <c r="B6" s="21"/>
      <c r="D6" s="123" t="s">
        <v>16</v>
      </c>
      <c r="I6" s="117"/>
      <c r="L6" s="21"/>
    </row>
    <row r="7" spans="1:46" s="1" customFormat="1" ht="16.5" customHeight="1">
      <c r="B7" s="21"/>
      <c r="E7" s="337" t="str">
        <f>'Rekapitulace stavby'!K6</f>
        <v>Nová budova EkF – přístavba H v areálu VŠB-TUO</v>
      </c>
      <c r="F7" s="338"/>
      <c r="G7" s="338"/>
      <c r="H7" s="338"/>
      <c r="I7" s="117"/>
      <c r="L7" s="21"/>
    </row>
    <row r="8" spans="1:46" s="1" customFormat="1" ht="12" customHeight="1">
      <c r="B8" s="21"/>
      <c r="D8" s="123" t="s">
        <v>254</v>
      </c>
      <c r="I8" s="117"/>
      <c r="L8" s="21"/>
    </row>
    <row r="9" spans="1:46" s="2" customFormat="1" ht="16.5" customHeight="1">
      <c r="A9" s="36"/>
      <c r="B9" s="41"/>
      <c r="C9" s="36"/>
      <c r="D9" s="36"/>
      <c r="E9" s="337" t="s">
        <v>401</v>
      </c>
      <c r="F9" s="340"/>
      <c r="G9" s="340"/>
      <c r="H9" s="340"/>
      <c r="I9" s="124"/>
      <c r="J9" s="36"/>
      <c r="K9" s="36"/>
      <c r="L9" s="53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46" s="2" customFormat="1" ht="12" customHeight="1">
      <c r="A10" s="36"/>
      <c r="B10" s="41"/>
      <c r="C10" s="36"/>
      <c r="D10" s="123" t="s">
        <v>402</v>
      </c>
      <c r="E10" s="36"/>
      <c r="F10" s="36"/>
      <c r="G10" s="36"/>
      <c r="H10" s="36"/>
      <c r="I10" s="124"/>
      <c r="J10" s="36"/>
      <c r="K10" s="36"/>
      <c r="L10" s="53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46" s="2" customFormat="1" ht="16.5" customHeight="1">
      <c r="A11" s="36"/>
      <c r="B11" s="41"/>
      <c r="C11" s="36"/>
      <c r="D11" s="36"/>
      <c r="E11" s="339" t="s">
        <v>5055</v>
      </c>
      <c r="F11" s="340"/>
      <c r="G11" s="340"/>
      <c r="H11" s="340"/>
      <c r="I11" s="124"/>
      <c r="J11" s="36"/>
      <c r="K11" s="36"/>
      <c r="L11" s="53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1.25">
      <c r="A12" s="36"/>
      <c r="B12" s="41"/>
      <c r="C12" s="36"/>
      <c r="D12" s="36"/>
      <c r="E12" s="36"/>
      <c r="F12" s="36"/>
      <c r="G12" s="36"/>
      <c r="H12" s="36"/>
      <c r="I12" s="124"/>
      <c r="J12" s="36"/>
      <c r="K12" s="36"/>
      <c r="L12" s="53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2" customHeight="1">
      <c r="A13" s="36"/>
      <c r="B13" s="41"/>
      <c r="C13" s="36"/>
      <c r="D13" s="123" t="s">
        <v>18</v>
      </c>
      <c r="E13" s="36"/>
      <c r="F13" s="112" t="s">
        <v>19</v>
      </c>
      <c r="G13" s="36"/>
      <c r="H13" s="36"/>
      <c r="I13" s="125" t="s">
        <v>20</v>
      </c>
      <c r="J13" s="112" t="s">
        <v>1</v>
      </c>
      <c r="K13" s="36"/>
      <c r="L13" s="53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2" customHeight="1">
      <c r="A14" s="36"/>
      <c r="B14" s="41"/>
      <c r="C14" s="36"/>
      <c r="D14" s="123" t="s">
        <v>22</v>
      </c>
      <c r="E14" s="36"/>
      <c r="F14" s="112" t="s">
        <v>23</v>
      </c>
      <c r="G14" s="36"/>
      <c r="H14" s="36"/>
      <c r="I14" s="125" t="s">
        <v>24</v>
      </c>
      <c r="J14" s="126" t="str">
        <f>'Rekapitulace stavby'!AN8</f>
        <v>15. 6. 2020</v>
      </c>
      <c r="K14" s="36"/>
      <c r="L14" s="53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0.9" customHeight="1">
      <c r="A15" s="36"/>
      <c r="B15" s="41"/>
      <c r="C15" s="36"/>
      <c r="D15" s="36"/>
      <c r="E15" s="36"/>
      <c r="F15" s="36"/>
      <c r="G15" s="36"/>
      <c r="H15" s="36"/>
      <c r="I15" s="124"/>
      <c r="J15" s="36"/>
      <c r="K15" s="36"/>
      <c r="L15" s="53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>
      <c r="A16" s="36"/>
      <c r="B16" s="41"/>
      <c r="C16" s="36"/>
      <c r="D16" s="123" t="s">
        <v>30</v>
      </c>
      <c r="E16" s="36"/>
      <c r="F16" s="36"/>
      <c r="G16" s="36"/>
      <c r="H16" s="36"/>
      <c r="I16" s="125" t="s">
        <v>31</v>
      </c>
      <c r="J16" s="112" t="s">
        <v>1</v>
      </c>
      <c r="K16" s="36"/>
      <c r="L16" s="53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8" customHeight="1">
      <c r="A17" s="36"/>
      <c r="B17" s="41"/>
      <c r="C17" s="36"/>
      <c r="D17" s="36"/>
      <c r="E17" s="112" t="s">
        <v>32</v>
      </c>
      <c r="F17" s="36"/>
      <c r="G17" s="36"/>
      <c r="H17" s="36"/>
      <c r="I17" s="125" t="s">
        <v>33</v>
      </c>
      <c r="J17" s="112" t="s">
        <v>1</v>
      </c>
      <c r="K17" s="36"/>
      <c r="L17" s="53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6.95" customHeight="1">
      <c r="A18" s="36"/>
      <c r="B18" s="41"/>
      <c r="C18" s="36"/>
      <c r="D18" s="36"/>
      <c r="E18" s="36"/>
      <c r="F18" s="36"/>
      <c r="G18" s="36"/>
      <c r="H18" s="36"/>
      <c r="I18" s="124"/>
      <c r="J18" s="36"/>
      <c r="K18" s="36"/>
      <c r="L18" s="53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2" customHeight="1">
      <c r="A19" s="36"/>
      <c r="B19" s="41"/>
      <c r="C19" s="36"/>
      <c r="D19" s="123" t="s">
        <v>34</v>
      </c>
      <c r="E19" s="36"/>
      <c r="F19" s="36"/>
      <c r="G19" s="36"/>
      <c r="H19" s="36"/>
      <c r="I19" s="125" t="s">
        <v>31</v>
      </c>
      <c r="J19" s="31" t="str">
        <f>'Rekapitulace stavby'!AN13</f>
        <v>Vyplň údaj</v>
      </c>
      <c r="K19" s="36"/>
      <c r="L19" s="53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8" customHeight="1">
      <c r="A20" s="36"/>
      <c r="B20" s="41"/>
      <c r="C20" s="36"/>
      <c r="D20" s="36"/>
      <c r="E20" s="341" t="str">
        <f>'Rekapitulace stavby'!E14</f>
        <v>Vyplň údaj</v>
      </c>
      <c r="F20" s="342"/>
      <c r="G20" s="342"/>
      <c r="H20" s="342"/>
      <c r="I20" s="125" t="s">
        <v>33</v>
      </c>
      <c r="J20" s="31" t="str">
        <f>'Rekapitulace stavby'!AN14</f>
        <v>Vyplň údaj</v>
      </c>
      <c r="K20" s="36"/>
      <c r="L20" s="53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6.95" customHeight="1">
      <c r="A21" s="36"/>
      <c r="B21" s="41"/>
      <c r="C21" s="36"/>
      <c r="D21" s="36"/>
      <c r="E21" s="36"/>
      <c r="F21" s="36"/>
      <c r="G21" s="36"/>
      <c r="H21" s="36"/>
      <c r="I21" s="124"/>
      <c r="J21" s="36"/>
      <c r="K21" s="36"/>
      <c r="L21" s="53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2" customHeight="1">
      <c r="A22" s="36"/>
      <c r="B22" s="41"/>
      <c r="C22" s="36"/>
      <c r="D22" s="123" t="s">
        <v>36</v>
      </c>
      <c r="E22" s="36"/>
      <c r="F22" s="36"/>
      <c r="G22" s="36"/>
      <c r="H22" s="36"/>
      <c r="I22" s="125" t="s">
        <v>31</v>
      </c>
      <c r="J22" s="112" t="s">
        <v>1</v>
      </c>
      <c r="K22" s="36"/>
      <c r="L22" s="53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8" customHeight="1">
      <c r="A23" s="36"/>
      <c r="B23" s="41"/>
      <c r="C23" s="36"/>
      <c r="D23" s="36"/>
      <c r="E23" s="112" t="s">
        <v>37</v>
      </c>
      <c r="F23" s="36"/>
      <c r="G23" s="36"/>
      <c r="H23" s="36"/>
      <c r="I23" s="125" t="s">
        <v>33</v>
      </c>
      <c r="J23" s="112" t="s">
        <v>1</v>
      </c>
      <c r="K23" s="36"/>
      <c r="L23" s="53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6.95" customHeight="1">
      <c r="A24" s="36"/>
      <c r="B24" s="41"/>
      <c r="C24" s="36"/>
      <c r="D24" s="36"/>
      <c r="E24" s="36"/>
      <c r="F24" s="36"/>
      <c r="G24" s="36"/>
      <c r="H24" s="36"/>
      <c r="I24" s="124"/>
      <c r="J24" s="36"/>
      <c r="K24" s="36"/>
      <c r="L24" s="53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2" customHeight="1">
      <c r="A25" s="36"/>
      <c r="B25" s="41"/>
      <c r="C25" s="36"/>
      <c r="D25" s="123" t="s">
        <v>39</v>
      </c>
      <c r="E25" s="36"/>
      <c r="F25" s="36"/>
      <c r="G25" s="36"/>
      <c r="H25" s="36"/>
      <c r="I25" s="125" t="s">
        <v>31</v>
      </c>
      <c r="J25" s="112" t="str">
        <f>IF('Rekapitulace stavby'!AN19="","",'Rekapitulace stavby'!AN19)</f>
        <v/>
      </c>
      <c r="K25" s="36"/>
      <c r="L25" s="53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8" customHeight="1">
      <c r="A26" s="36"/>
      <c r="B26" s="41"/>
      <c r="C26" s="36"/>
      <c r="D26" s="36"/>
      <c r="E26" s="112" t="str">
        <f>IF('Rekapitulace stavby'!E20="","",'Rekapitulace stavby'!E20)</f>
        <v xml:space="preserve"> </v>
      </c>
      <c r="F26" s="36"/>
      <c r="G26" s="36"/>
      <c r="H26" s="36"/>
      <c r="I26" s="125" t="s">
        <v>33</v>
      </c>
      <c r="J26" s="112" t="str">
        <f>IF('Rekapitulace stavby'!AN20="","",'Rekapitulace stavby'!AN20)</f>
        <v/>
      </c>
      <c r="K26" s="36"/>
      <c r="L26" s="53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6.95" customHeight="1">
      <c r="A27" s="36"/>
      <c r="B27" s="41"/>
      <c r="C27" s="36"/>
      <c r="D27" s="36"/>
      <c r="E27" s="36"/>
      <c r="F27" s="36"/>
      <c r="G27" s="36"/>
      <c r="H27" s="36"/>
      <c r="I27" s="124"/>
      <c r="J27" s="36"/>
      <c r="K27" s="36"/>
      <c r="L27" s="53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2" customHeight="1">
      <c r="A28" s="36"/>
      <c r="B28" s="41"/>
      <c r="C28" s="36"/>
      <c r="D28" s="123" t="s">
        <v>41</v>
      </c>
      <c r="E28" s="36"/>
      <c r="F28" s="36"/>
      <c r="G28" s="36"/>
      <c r="H28" s="36"/>
      <c r="I28" s="124"/>
      <c r="J28" s="36"/>
      <c r="K28" s="36"/>
      <c r="L28" s="53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8" customFormat="1" ht="83.25" customHeight="1">
      <c r="A29" s="127"/>
      <c r="B29" s="128"/>
      <c r="C29" s="127"/>
      <c r="D29" s="127"/>
      <c r="E29" s="343" t="s">
        <v>42</v>
      </c>
      <c r="F29" s="343"/>
      <c r="G29" s="343"/>
      <c r="H29" s="343"/>
      <c r="I29" s="129"/>
      <c r="J29" s="127"/>
      <c r="K29" s="127"/>
      <c r="L29" s="130"/>
      <c r="S29" s="127"/>
      <c r="T29" s="127"/>
      <c r="U29" s="127"/>
      <c r="V29" s="127"/>
      <c r="W29" s="127"/>
      <c r="X29" s="127"/>
      <c r="Y29" s="127"/>
      <c r="Z29" s="127"/>
      <c r="AA29" s="127"/>
      <c r="AB29" s="127"/>
      <c r="AC29" s="127"/>
      <c r="AD29" s="127"/>
      <c r="AE29" s="127"/>
    </row>
    <row r="30" spans="1:31" s="2" customFormat="1" ht="6.95" customHeight="1">
      <c r="A30" s="36"/>
      <c r="B30" s="41"/>
      <c r="C30" s="36"/>
      <c r="D30" s="36"/>
      <c r="E30" s="36"/>
      <c r="F30" s="36"/>
      <c r="G30" s="36"/>
      <c r="H30" s="36"/>
      <c r="I30" s="124"/>
      <c r="J30" s="36"/>
      <c r="K30" s="36"/>
      <c r="L30" s="53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6.95" customHeight="1">
      <c r="A31" s="36"/>
      <c r="B31" s="41"/>
      <c r="C31" s="36"/>
      <c r="D31" s="131"/>
      <c r="E31" s="131"/>
      <c r="F31" s="131"/>
      <c r="G31" s="131"/>
      <c r="H31" s="131"/>
      <c r="I31" s="132"/>
      <c r="J31" s="131"/>
      <c r="K31" s="131"/>
      <c r="L31" s="53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25.35" customHeight="1">
      <c r="A32" s="36"/>
      <c r="B32" s="41"/>
      <c r="C32" s="36"/>
      <c r="D32" s="133" t="s">
        <v>43</v>
      </c>
      <c r="E32" s="36"/>
      <c r="F32" s="36"/>
      <c r="G32" s="36"/>
      <c r="H32" s="36"/>
      <c r="I32" s="124"/>
      <c r="J32" s="134">
        <f>ROUND(J121, 2)</f>
        <v>0</v>
      </c>
      <c r="K32" s="36"/>
      <c r="L32" s="53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5" customHeight="1">
      <c r="A33" s="36"/>
      <c r="B33" s="41"/>
      <c r="C33" s="36"/>
      <c r="D33" s="131"/>
      <c r="E33" s="131"/>
      <c r="F33" s="131"/>
      <c r="G33" s="131"/>
      <c r="H33" s="131"/>
      <c r="I33" s="132"/>
      <c r="J33" s="131"/>
      <c r="K33" s="131"/>
      <c r="L33" s="53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5" customHeight="1">
      <c r="A34" s="36"/>
      <c r="B34" s="41"/>
      <c r="C34" s="36"/>
      <c r="D34" s="36"/>
      <c r="E34" s="36"/>
      <c r="F34" s="135" t="s">
        <v>45</v>
      </c>
      <c r="G34" s="36"/>
      <c r="H34" s="36"/>
      <c r="I34" s="136" t="s">
        <v>44</v>
      </c>
      <c r="J34" s="135" t="s">
        <v>46</v>
      </c>
      <c r="K34" s="36"/>
      <c r="L34" s="53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5" customHeight="1">
      <c r="A35" s="36"/>
      <c r="B35" s="41"/>
      <c r="C35" s="36"/>
      <c r="D35" s="137" t="s">
        <v>47</v>
      </c>
      <c r="E35" s="123" t="s">
        <v>48</v>
      </c>
      <c r="F35" s="138">
        <f>ROUND((SUM(BE121:BE123)),  2)</f>
        <v>0</v>
      </c>
      <c r="G35" s="36"/>
      <c r="H35" s="36"/>
      <c r="I35" s="139">
        <v>0.21</v>
      </c>
      <c r="J35" s="138">
        <f>ROUND(((SUM(BE121:BE123))*I35),  2)</f>
        <v>0</v>
      </c>
      <c r="K35" s="36"/>
      <c r="L35" s="53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customHeight="1">
      <c r="A36" s="36"/>
      <c r="B36" s="41"/>
      <c r="C36" s="36"/>
      <c r="D36" s="36"/>
      <c r="E36" s="123" t="s">
        <v>49</v>
      </c>
      <c r="F36" s="138">
        <f>ROUND((SUM(BF121:BF123)),  2)</f>
        <v>0</v>
      </c>
      <c r="G36" s="36"/>
      <c r="H36" s="36"/>
      <c r="I36" s="139">
        <v>0.15</v>
      </c>
      <c r="J36" s="138">
        <f>ROUND(((SUM(BF121:BF123))*I36),  2)</f>
        <v>0</v>
      </c>
      <c r="K36" s="36"/>
      <c r="L36" s="53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hidden="1" customHeight="1">
      <c r="A37" s="36"/>
      <c r="B37" s="41"/>
      <c r="C37" s="36"/>
      <c r="D37" s="36"/>
      <c r="E37" s="123" t="s">
        <v>50</v>
      </c>
      <c r="F37" s="138">
        <f>ROUND((SUM(BG121:BG123)),  2)</f>
        <v>0</v>
      </c>
      <c r="G37" s="36"/>
      <c r="H37" s="36"/>
      <c r="I37" s="139">
        <v>0.21</v>
      </c>
      <c r="J37" s="138">
        <f>0</f>
        <v>0</v>
      </c>
      <c r="K37" s="36"/>
      <c r="L37" s="53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5" hidden="1" customHeight="1">
      <c r="A38" s="36"/>
      <c r="B38" s="41"/>
      <c r="C38" s="36"/>
      <c r="D38" s="36"/>
      <c r="E38" s="123" t="s">
        <v>51</v>
      </c>
      <c r="F38" s="138">
        <f>ROUND((SUM(BH121:BH123)),  2)</f>
        <v>0</v>
      </c>
      <c r="G38" s="36"/>
      <c r="H38" s="36"/>
      <c r="I38" s="139">
        <v>0.15</v>
      </c>
      <c r="J38" s="138">
        <f>0</f>
        <v>0</v>
      </c>
      <c r="K38" s="36"/>
      <c r="L38" s="53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5" hidden="1" customHeight="1">
      <c r="A39" s="36"/>
      <c r="B39" s="41"/>
      <c r="C39" s="36"/>
      <c r="D39" s="36"/>
      <c r="E39" s="123" t="s">
        <v>52</v>
      </c>
      <c r="F39" s="138">
        <f>ROUND((SUM(BI121:BI123)),  2)</f>
        <v>0</v>
      </c>
      <c r="G39" s="36"/>
      <c r="H39" s="36"/>
      <c r="I39" s="139">
        <v>0</v>
      </c>
      <c r="J39" s="138">
        <f>0</f>
        <v>0</v>
      </c>
      <c r="K39" s="36"/>
      <c r="L39" s="53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6.95" customHeight="1">
      <c r="A40" s="36"/>
      <c r="B40" s="41"/>
      <c r="C40" s="36"/>
      <c r="D40" s="36"/>
      <c r="E40" s="36"/>
      <c r="F40" s="36"/>
      <c r="G40" s="36"/>
      <c r="H40" s="36"/>
      <c r="I40" s="124"/>
      <c r="J40" s="36"/>
      <c r="K40" s="36"/>
      <c r="L40" s="53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25.35" customHeight="1">
      <c r="A41" s="36"/>
      <c r="B41" s="41"/>
      <c r="C41" s="140"/>
      <c r="D41" s="141" t="s">
        <v>53</v>
      </c>
      <c r="E41" s="142"/>
      <c r="F41" s="142"/>
      <c r="G41" s="143" t="s">
        <v>54</v>
      </c>
      <c r="H41" s="144" t="s">
        <v>55</v>
      </c>
      <c r="I41" s="145"/>
      <c r="J41" s="146">
        <f>SUM(J32:J39)</f>
        <v>0</v>
      </c>
      <c r="K41" s="147"/>
      <c r="L41" s="53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14.45" customHeight="1">
      <c r="A42" s="36"/>
      <c r="B42" s="41"/>
      <c r="C42" s="36"/>
      <c r="D42" s="36"/>
      <c r="E42" s="36"/>
      <c r="F42" s="36"/>
      <c r="G42" s="36"/>
      <c r="H42" s="36"/>
      <c r="I42" s="124"/>
      <c r="J42" s="36"/>
      <c r="K42" s="36"/>
      <c r="L42" s="53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3" spans="1:31" s="1" customFormat="1" ht="14.45" customHeight="1">
      <c r="B43" s="21"/>
      <c r="I43" s="117"/>
      <c r="L43" s="21"/>
    </row>
    <row r="44" spans="1:31" s="1" customFormat="1" ht="14.45" customHeight="1">
      <c r="B44" s="21"/>
      <c r="I44" s="117"/>
      <c r="L44" s="21"/>
    </row>
    <row r="45" spans="1:31" s="1" customFormat="1" ht="14.45" customHeight="1">
      <c r="B45" s="21"/>
      <c r="I45" s="117"/>
      <c r="L45" s="21"/>
    </row>
    <row r="46" spans="1:31" s="1" customFormat="1" ht="14.45" customHeight="1">
      <c r="B46" s="21"/>
      <c r="I46" s="117"/>
      <c r="L46" s="21"/>
    </row>
    <row r="47" spans="1:31" s="1" customFormat="1" ht="14.45" customHeight="1">
      <c r="B47" s="21"/>
      <c r="I47" s="117"/>
      <c r="L47" s="21"/>
    </row>
    <row r="48" spans="1:31" s="1" customFormat="1" ht="14.45" customHeight="1">
      <c r="B48" s="21"/>
      <c r="I48" s="117"/>
      <c r="L48" s="21"/>
    </row>
    <row r="49" spans="1:31" s="1" customFormat="1" ht="14.45" customHeight="1">
      <c r="B49" s="21"/>
      <c r="I49" s="117"/>
      <c r="L49" s="21"/>
    </row>
    <row r="50" spans="1:31" s="2" customFormat="1" ht="14.45" customHeight="1">
      <c r="B50" s="53"/>
      <c r="D50" s="148" t="s">
        <v>56</v>
      </c>
      <c r="E50" s="149"/>
      <c r="F50" s="149"/>
      <c r="G50" s="148" t="s">
        <v>57</v>
      </c>
      <c r="H50" s="149"/>
      <c r="I50" s="150"/>
      <c r="J50" s="149"/>
      <c r="K50" s="149"/>
      <c r="L50" s="53"/>
    </row>
    <row r="51" spans="1:31" ht="11.25">
      <c r="B51" s="21"/>
      <c r="L51" s="21"/>
    </row>
    <row r="52" spans="1:31" ht="11.25">
      <c r="B52" s="21"/>
      <c r="L52" s="21"/>
    </row>
    <row r="53" spans="1:31" ht="11.25">
      <c r="B53" s="21"/>
      <c r="L53" s="21"/>
    </row>
    <row r="54" spans="1:31" ht="11.25">
      <c r="B54" s="21"/>
      <c r="L54" s="21"/>
    </row>
    <row r="55" spans="1:31" ht="11.25">
      <c r="B55" s="21"/>
      <c r="L55" s="21"/>
    </row>
    <row r="56" spans="1:31" ht="11.25">
      <c r="B56" s="21"/>
      <c r="L56" s="21"/>
    </row>
    <row r="57" spans="1:31" ht="11.25">
      <c r="B57" s="21"/>
      <c r="L57" s="21"/>
    </row>
    <row r="58" spans="1:31" ht="11.25">
      <c r="B58" s="21"/>
      <c r="L58" s="21"/>
    </row>
    <row r="59" spans="1:31" ht="11.25">
      <c r="B59" s="21"/>
      <c r="L59" s="21"/>
    </row>
    <row r="60" spans="1:31" ht="11.25">
      <c r="B60" s="21"/>
      <c r="L60" s="21"/>
    </row>
    <row r="61" spans="1:31" s="2" customFormat="1" ht="12.75">
      <c r="A61" s="36"/>
      <c r="B61" s="41"/>
      <c r="C61" s="36"/>
      <c r="D61" s="151" t="s">
        <v>58</v>
      </c>
      <c r="E61" s="152"/>
      <c r="F61" s="153" t="s">
        <v>59</v>
      </c>
      <c r="G61" s="151" t="s">
        <v>58</v>
      </c>
      <c r="H61" s="152"/>
      <c r="I61" s="154"/>
      <c r="J61" s="155" t="s">
        <v>59</v>
      </c>
      <c r="K61" s="152"/>
      <c r="L61" s="53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31" ht="11.25">
      <c r="B62" s="21"/>
      <c r="L62" s="21"/>
    </row>
    <row r="63" spans="1:31" ht="11.25">
      <c r="B63" s="21"/>
      <c r="L63" s="21"/>
    </row>
    <row r="64" spans="1:31" ht="11.25">
      <c r="B64" s="21"/>
      <c r="L64" s="21"/>
    </row>
    <row r="65" spans="1:31" s="2" customFormat="1" ht="12.75">
      <c r="A65" s="36"/>
      <c r="B65" s="41"/>
      <c r="C65" s="36"/>
      <c r="D65" s="148" t="s">
        <v>60</v>
      </c>
      <c r="E65" s="156"/>
      <c r="F65" s="156"/>
      <c r="G65" s="148" t="s">
        <v>61</v>
      </c>
      <c r="H65" s="156"/>
      <c r="I65" s="157"/>
      <c r="J65" s="156"/>
      <c r="K65" s="156"/>
      <c r="L65" s="53"/>
      <c r="S65" s="36"/>
      <c r="T65" s="36"/>
      <c r="U65" s="36"/>
      <c r="V65" s="36"/>
      <c r="W65" s="36"/>
      <c r="X65" s="36"/>
      <c r="Y65" s="36"/>
      <c r="Z65" s="36"/>
      <c r="AA65" s="36"/>
      <c r="AB65" s="36"/>
      <c r="AC65" s="36"/>
      <c r="AD65" s="36"/>
      <c r="AE65" s="36"/>
    </row>
    <row r="66" spans="1:31" ht="11.25">
      <c r="B66" s="21"/>
      <c r="L66" s="21"/>
    </row>
    <row r="67" spans="1:31" ht="11.25">
      <c r="B67" s="21"/>
      <c r="L67" s="21"/>
    </row>
    <row r="68" spans="1:31" ht="11.25">
      <c r="B68" s="21"/>
      <c r="L68" s="21"/>
    </row>
    <row r="69" spans="1:31" ht="11.25">
      <c r="B69" s="21"/>
      <c r="L69" s="21"/>
    </row>
    <row r="70" spans="1:31" ht="11.25">
      <c r="B70" s="21"/>
      <c r="L70" s="21"/>
    </row>
    <row r="71" spans="1:31" ht="11.25">
      <c r="B71" s="21"/>
      <c r="L71" s="21"/>
    </row>
    <row r="72" spans="1:31" ht="11.25">
      <c r="B72" s="21"/>
      <c r="L72" s="21"/>
    </row>
    <row r="73" spans="1:31" ht="11.25">
      <c r="B73" s="21"/>
      <c r="L73" s="21"/>
    </row>
    <row r="74" spans="1:31" ht="11.25">
      <c r="B74" s="21"/>
      <c r="L74" s="21"/>
    </row>
    <row r="75" spans="1:31" ht="11.25">
      <c r="B75" s="21"/>
      <c r="L75" s="21"/>
    </row>
    <row r="76" spans="1:31" s="2" customFormat="1" ht="12.75">
      <c r="A76" s="36"/>
      <c r="B76" s="41"/>
      <c r="C76" s="36"/>
      <c r="D76" s="151" t="s">
        <v>58</v>
      </c>
      <c r="E76" s="152"/>
      <c r="F76" s="153" t="s">
        <v>59</v>
      </c>
      <c r="G76" s="151" t="s">
        <v>58</v>
      </c>
      <c r="H76" s="152"/>
      <c r="I76" s="154"/>
      <c r="J76" s="155" t="s">
        <v>59</v>
      </c>
      <c r="K76" s="152"/>
      <c r="L76" s="53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pans="1:31" s="2" customFormat="1" ht="14.45" customHeight="1">
      <c r="A77" s="36"/>
      <c r="B77" s="158"/>
      <c r="C77" s="159"/>
      <c r="D77" s="159"/>
      <c r="E77" s="159"/>
      <c r="F77" s="159"/>
      <c r="G77" s="159"/>
      <c r="H77" s="159"/>
      <c r="I77" s="160"/>
      <c r="J77" s="159"/>
      <c r="K77" s="159"/>
      <c r="L77" s="53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81" spans="1:31" s="2" customFormat="1" ht="6.95" customHeight="1">
      <c r="A81" s="36"/>
      <c r="B81" s="161"/>
      <c r="C81" s="162"/>
      <c r="D81" s="162"/>
      <c r="E81" s="162"/>
      <c r="F81" s="162"/>
      <c r="G81" s="162"/>
      <c r="H81" s="162"/>
      <c r="I81" s="163"/>
      <c r="J81" s="162"/>
      <c r="K81" s="162"/>
      <c r="L81" s="53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31" s="2" customFormat="1" ht="24.95" customHeight="1">
      <c r="A82" s="36"/>
      <c r="B82" s="37"/>
      <c r="C82" s="24" t="s">
        <v>256</v>
      </c>
      <c r="D82" s="38"/>
      <c r="E82" s="38"/>
      <c r="F82" s="38"/>
      <c r="G82" s="38"/>
      <c r="H82" s="38"/>
      <c r="I82" s="124"/>
      <c r="J82" s="38"/>
      <c r="K82" s="38"/>
      <c r="L82" s="53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31" s="2" customFormat="1" ht="6.95" customHeight="1">
      <c r="A83" s="36"/>
      <c r="B83" s="37"/>
      <c r="C83" s="38"/>
      <c r="D83" s="38"/>
      <c r="E83" s="38"/>
      <c r="F83" s="38"/>
      <c r="G83" s="38"/>
      <c r="H83" s="38"/>
      <c r="I83" s="124"/>
      <c r="J83" s="38"/>
      <c r="K83" s="38"/>
      <c r="L83" s="53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31" s="2" customFormat="1" ht="12" customHeight="1">
      <c r="A84" s="36"/>
      <c r="B84" s="37"/>
      <c r="C84" s="30" t="s">
        <v>16</v>
      </c>
      <c r="D84" s="38"/>
      <c r="E84" s="38"/>
      <c r="F84" s="38"/>
      <c r="G84" s="38"/>
      <c r="H84" s="38"/>
      <c r="I84" s="124"/>
      <c r="J84" s="38"/>
      <c r="K84" s="38"/>
      <c r="L84" s="53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31" s="2" customFormat="1" ht="16.5" customHeight="1">
      <c r="A85" s="36"/>
      <c r="B85" s="37"/>
      <c r="C85" s="38"/>
      <c r="D85" s="38"/>
      <c r="E85" s="344" t="str">
        <f>E7</f>
        <v>Nová budova EkF – přístavba H v areálu VŠB-TUO</v>
      </c>
      <c r="F85" s="345"/>
      <c r="G85" s="345"/>
      <c r="H85" s="345"/>
      <c r="I85" s="124"/>
      <c r="J85" s="38"/>
      <c r="K85" s="38"/>
      <c r="L85" s="53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31" s="1" customFormat="1" ht="12" customHeight="1">
      <c r="B86" s="22"/>
      <c r="C86" s="30" t="s">
        <v>254</v>
      </c>
      <c r="D86" s="23"/>
      <c r="E86" s="23"/>
      <c r="F86" s="23"/>
      <c r="G86" s="23"/>
      <c r="H86" s="23"/>
      <c r="I86" s="117"/>
      <c r="J86" s="23"/>
      <c r="K86" s="23"/>
      <c r="L86" s="21"/>
    </row>
    <row r="87" spans="1:31" s="2" customFormat="1" ht="16.5" customHeight="1">
      <c r="A87" s="36"/>
      <c r="B87" s="37"/>
      <c r="C87" s="38"/>
      <c r="D87" s="38"/>
      <c r="E87" s="344" t="s">
        <v>401</v>
      </c>
      <c r="F87" s="346"/>
      <c r="G87" s="346"/>
      <c r="H87" s="346"/>
      <c r="I87" s="124"/>
      <c r="J87" s="38"/>
      <c r="K87" s="38"/>
      <c r="L87" s="53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31" s="2" customFormat="1" ht="12" customHeight="1">
      <c r="A88" s="36"/>
      <c r="B88" s="37"/>
      <c r="C88" s="30" t="s">
        <v>402</v>
      </c>
      <c r="D88" s="38"/>
      <c r="E88" s="38"/>
      <c r="F88" s="38"/>
      <c r="G88" s="38"/>
      <c r="H88" s="38"/>
      <c r="I88" s="124"/>
      <c r="J88" s="38"/>
      <c r="K88" s="38"/>
      <c r="L88" s="53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31" s="2" customFormat="1" ht="16.5" customHeight="1">
      <c r="A89" s="36"/>
      <c r="B89" s="37"/>
      <c r="C89" s="38"/>
      <c r="D89" s="38"/>
      <c r="E89" s="317" t="str">
        <f>E11</f>
        <v>110.31 - Zařízení pro odvod tepla a kouře - ZOTK</v>
      </c>
      <c r="F89" s="346"/>
      <c r="G89" s="346"/>
      <c r="H89" s="346"/>
      <c r="I89" s="124"/>
      <c r="J89" s="38"/>
      <c r="K89" s="38"/>
      <c r="L89" s="53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31" s="2" customFormat="1" ht="6.95" customHeight="1">
      <c r="A90" s="36"/>
      <c r="B90" s="37"/>
      <c r="C90" s="38"/>
      <c r="D90" s="38"/>
      <c r="E90" s="38"/>
      <c r="F90" s="38"/>
      <c r="G90" s="38"/>
      <c r="H90" s="38"/>
      <c r="I90" s="124"/>
      <c r="J90" s="38"/>
      <c r="K90" s="38"/>
      <c r="L90" s="53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pans="1:31" s="2" customFormat="1" ht="12" customHeight="1">
      <c r="A91" s="36"/>
      <c r="B91" s="37"/>
      <c r="C91" s="30" t="s">
        <v>22</v>
      </c>
      <c r="D91" s="38"/>
      <c r="E91" s="38"/>
      <c r="F91" s="28" t="str">
        <f>F14</f>
        <v>VŠB-TUO</v>
      </c>
      <c r="G91" s="38"/>
      <c r="H91" s="38"/>
      <c r="I91" s="125" t="s">
        <v>24</v>
      </c>
      <c r="J91" s="68" t="str">
        <f>IF(J14="","",J14)</f>
        <v>15. 6. 2020</v>
      </c>
      <c r="K91" s="38"/>
      <c r="L91" s="53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pans="1:31" s="2" customFormat="1" ht="6.95" customHeight="1">
      <c r="A92" s="36"/>
      <c r="B92" s="37"/>
      <c r="C92" s="38"/>
      <c r="D92" s="38"/>
      <c r="E92" s="38"/>
      <c r="F92" s="38"/>
      <c r="G92" s="38"/>
      <c r="H92" s="38"/>
      <c r="I92" s="124"/>
      <c r="J92" s="38"/>
      <c r="K92" s="38"/>
      <c r="L92" s="53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</row>
    <row r="93" spans="1:31" s="2" customFormat="1" ht="25.7" customHeight="1">
      <c r="A93" s="36"/>
      <c r="B93" s="37"/>
      <c r="C93" s="30" t="s">
        <v>30</v>
      </c>
      <c r="D93" s="38"/>
      <c r="E93" s="38"/>
      <c r="F93" s="28" t="str">
        <f>E17</f>
        <v xml:space="preserve">Vysoká škola báňská -Technická univerzita Ostrava </v>
      </c>
      <c r="G93" s="38"/>
      <c r="H93" s="38"/>
      <c r="I93" s="125" t="s">
        <v>36</v>
      </c>
      <c r="J93" s="34" t="str">
        <f>E23</f>
        <v>CHVÁLEK ATELIÉR s.r.o.</v>
      </c>
      <c r="K93" s="38"/>
      <c r="L93" s="53"/>
      <c r="S93" s="36"/>
      <c r="T93" s="36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</row>
    <row r="94" spans="1:31" s="2" customFormat="1" ht="15.2" customHeight="1">
      <c r="A94" s="36"/>
      <c r="B94" s="37"/>
      <c r="C94" s="30" t="s">
        <v>34</v>
      </c>
      <c r="D94" s="38"/>
      <c r="E94" s="38"/>
      <c r="F94" s="28" t="str">
        <f>IF(E20="","",E20)</f>
        <v>Vyplň údaj</v>
      </c>
      <c r="G94" s="38"/>
      <c r="H94" s="38"/>
      <c r="I94" s="125" t="s">
        <v>39</v>
      </c>
      <c r="J94" s="34" t="str">
        <f>E26</f>
        <v xml:space="preserve"> </v>
      </c>
      <c r="K94" s="38"/>
      <c r="L94" s="53"/>
      <c r="S94" s="36"/>
      <c r="T94" s="36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</row>
    <row r="95" spans="1:31" s="2" customFormat="1" ht="10.35" customHeight="1">
      <c r="A95" s="36"/>
      <c r="B95" s="37"/>
      <c r="C95" s="38"/>
      <c r="D95" s="38"/>
      <c r="E95" s="38"/>
      <c r="F95" s="38"/>
      <c r="G95" s="38"/>
      <c r="H95" s="38"/>
      <c r="I95" s="124"/>
      <c r="J95" s="38"/>
      <c r="K95" s="38"/>
      <c r="L95" s="53"/>
      <c r="S95" s="36"/>
      <c r="T95" s="36"/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</row>
    <row r="96" spans="1:31" s="2" customFormat="1" ht="29.25" customHeight="1">
      <c r="A96" s="36"/>
      <c r="B96" s="37"/>
      <c r="C96" s="164" t="s">
        <v>257</v>
      </c>
      <c r="D96" s="165"/>
      <c r="E96" s="165"/>
      <c r="F96" s="165"/>
      <c r="G96" s="165"/>
      <c r="H96" s="165"/>
      <c r="I96" s="166"/>
      <c r="J96" s="167" t="s">
        <v>258</v>
      </c>
      <c r="K96" s="165"/>
      <c r="L96" s="53"/>
      <c r="S96" s="36"/>
      <c r="T96" s="36"/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</row>
    <row r="97" spans="1:47" s="2" customFormat="1" ht="10.35" customHeight="1">
      <c r="A97" s="36"/>
      <c r="B97" s="37"/>
      <c r="C97" s="38"/>
      <c r="D97" s="38"/>
      <c r="E97" s="38"/>
      <c r="F97" s="38"/>
      <c r="G97" s="38"/>
      <c r="H97" s="38"/>
      <c r="I97" s="124"/>
      <c r="J97" s="38"/>
      <c r="K97" s="38"/>
      <c r="L97" s="53"/>
      <c r="S97" s="36"/>
      <c r="T97" s="36"/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</row>
    <row r="98" spans="1:47" s="2" customFormat="1" ht="22.9" customHeight="1">
      <c r="A98" s="36"/>
      <c r="B98" s="37"/>
      <c r="C98" s="168" t="s">
        <v>259</v>
      </c>
      <c r="D98" s="38"/>
      <c r="E98" s="38"/>
      <c r="F98" s="38"/>
      <c r="G98" s="38"/>
      <c r="H98" s="38"/>
      <c r="I98" s="124"/>
      <c r="J98" s="86">
        <f>J121</f>
        <v>0</v>
      </c>
      <c r="K98" s="38"/>
      <c r="L98" s="53"/>
      <c r="S98" s="36"/>
      <c r="T98" s="36"/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  <c r="AU98" s="18" t="s">
        <v>260</v>
      </c>
    </row>
    <row r="99" spans="1:47" s="9" customFormat="1" ht="24.95" customHeight="1">
      <c r="B99" s="169"/>
      <c r="C99" s="170"/>
      <c r="D99" s="171" t="s">
        <v>5056</v>
      </c>
      <c r="E99" s="172"/>
      <c r="F99" s="172"/>
      <c r="G99" s="172"/>
      <c r="H99" s="172"/>
      <c r="I99" s="173"/>
      <c r="J99" s="174">
        <f>J122</f>
        <v>0</v>
      </c>
      <c r="K99" s="170"/>
      <c r="L99" s="175"/>
    </row>
    <row r="100" spans="1:47" s="2" customFormat="1" ht="21.75" customHeight="1">
      <c r="A100" s="36"/>
      <c r="B100" s="37"/>
      <c r="C100" s="38"/>
      <c r="D100" s="38"/>
      <c r="E100" s="38"/>
      <c r="F100" s="38"/>
      <c r="G100" s="38"/>
      <c r="H100" s="38"/>
      <c r="I100" s="124"/>
      <c r="J100" s="38"/>
      <c r="K100" s="38"/>
      <c r="L100" s="53"/>
      <c r="S100" s="36"/>
      <c r="T100" s="36"/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</row>
    <row r="101" spans="1:47" s="2" customFormat="1" ht="6.95" customHeight="1">
      <c r="A101" s="36"/>
      <c r="B101" s="56"/>
      <c r="C101" s="57"/>
      <c r="D101" s="57"/>
      <c r="E101" s="57"/>
      <c r="F101" s="57"/>
      <c r="G101" s="57"/>
      <c r="H101" s="57"/>
      <c r="I101" s="160"/>
      <c r="J101" s="57"/>
      <c r="K101" s="57"/>
      <c r="L101" s="53"/>
      <c r="S101" s="36"/>
      <c r="T101" s="36"/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</row>
    <row r="105" spans="1:47" s="2" customFormat="1" ht="6.95" customHeight="1">
      <c r="A105" s="36"/>
      <c r="B105" s="58"/>
      <c r="C105" s="59"/>
      <c r="D105" s="59"/>
      <c r="E105" s="59"/>
      <c r="F105" s="59"/>
      <c r="G105" s="59"/>
      <c r="H105" s="59"/>
      <c r="I105" s="163"/>
      <c r="J105" s="59"/>
      <c r="K105" s="59"/>
      <c r="L105" s="53"/>
      <c r="S105" s="36"/>
      <c r="T105" s="36"/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</row>
    <row r="106" spans="1:47" s="2" customFormat="1" ht="24.95" customHeight="1">
      <c r="A106" s="36"/>
      <c r="B106" s="37"/>
      <c r="C106" s="24" t="s">
        <v>268</v>
      </c>
      <c r="D106" s="38"/>
      <c r="E106" s="38"/>
      <c r="F106" s="38"/>
      <c r="G106" s="38"/>
      <c r="H106" s="38"/>
      <c r="I106" s="124"/>
      <c r="J106" s="38"/>
      <c r="K106" s="38"/>
      <c r="L106" s="53"/>
      <c r="S106" s="36"/>
      <c r="T106" s="36"/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</row>
    <row r="107" spans="1:47" s="2" customFormat="1" ht="6.95" customHeight="1">
      <c r="A107" s="36"/>
      <c r="B107" s="37"/>
      <c r="C107" s="38"/>
      <c r="D107" s="38"/>
      <c r="E107" s="38"/>
      <c r="F107" s="38"/>
      <c r="G107" s="38"/>
      <c r="H107" s="38"/>
      <c r="I107" s="124"/>
      <c r="J107" s="38"/>
      <c r="K107" s="38"/>
      <c r="L107" s="53"/>
      <c r="S107" s="36"/>
      <c r="T107" s="36"/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</row>
    <row r="108" spans="1:47" s="2" customFormat="1" ht="12" customHeight="1">
      <c r="A108" s="36"/>
      <c r="B108" s="37"/>
      <c r="C108" s="30" t="s">
        <v>16</v>
      </c>
      <c r="D108" s="38"/>
      <c r="E108" s="38"/>
      <c r="F108" s="38"/>
      <c r="G108" s="38"/>
      <c r="H108" s="38"/>
      <c r="I108" s="124"/>
      <c r="J108" s="38"/>
      <c r="K108" s="38"/>
      <c r="L108" s="53"/>
      <c r="S108" s="36"/>
      <c r="T108" s="36"/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</row>
    <row r="109" spans="1:47" s="2" customFormat="1" ht="16.5" customHeight="1">
      <c r="A109" s="36"/>
      <c r="B109" s="37"/>
      <c r="C109" s="38"/>
      <c r="D109" s="38"/>
      <c r="E109" s="344" t="str">
        <f>E7</f>
        <v>Nová budova EkF – přístavba H v areálu VŠB-TUO</v>
      </c>
      <c r="F109" s="345"/>
      <c r="G109" s="345"/>
      <c r="H109" s="345"/>
      <c r="I109" s="124"/>
      <c r="J109" s="38"/>
      <c r="K109" s="38"/>
      <c r="L109" s="53"/>
      <c r="S109" s="36"/>
      <c r="T109" s="36"/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</row>
    <row r="110" spans="1:47" s="1" customFormat="1" ht="12" customHeight="1">
      <c r="B110" s="22"/>
      <c r="C110" s="30" t="s">
        <v>254</v>
      </c>
      <c r="D110" s="23"/>
      <c r="E110" s="23"/>
      <c r="F110" s="23"/>
      <c r="G110" s="23"/>
      <c r="H110" s="23"/>
      <c r="I110" s="117"/>
      <c r="J110" s="23"/>
      <c r="K110" s="23"/>
      <c r="L110" s="21"/>
    </row>
    <row r="111" spans="1:47" s="2" customFormat="1" ht="16.5" customHeight="1">
      <c r="A111" s="36"/>
      <c r="B111" s="37"/>
      <c r="C111" s="38"/>
      <c r="D111" s="38"/>
      <c r="E111" s="344" t="s">
        <v>401</v>
      </c>
      <c r="F111" s="346"/>
      <c r="G111" s="346"/>
      <c r="H111" s="346"/>
      <c r="I111" s="124"/>
      <c r="J111" s="38"/>
      <c r="K111" s="38"/>
      <c r="L111" s="53"/>
      <c r="S111" s="36"/>
      <c r="T111" s="36"/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</row>
    <row r="112" spans="1:47" s="2" customFormat="1" ht="12" customHeight="1">
      <c r="A112" s="36"/>
      <c r="B112" s="37"/>
      <c r="C112" s="30" t="s">
        <v>402</v>
      </c>
      <c r="D112" s="38"/>
      <c r="E112" s="38"/>
      <c r="F112" s="38"/>
      <c r="G112" s="38"/>
      <c r="H112" s="38"/>
      <c r="I112" s="124"/>
      <c r="J112" s="38"/>
      <c r="K112" s="38"/>
      <c r="L112" s="53"/>
      <c r="S112" s="36"/>
      <c r="T112" s="36"/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</row>
    <row r="113" spans="1:65" s="2" customFormat="1" ht="16.5" customHeight="1">
      <c r="A113" s="36"/>
      <c r="B113" s="37"/>
      <c r="C113" s="38"/>
      <c r="D113" s="38"/>
      <c r="E113" s="317" t="str">
        <f>E11</f>
        <v>110.31 - Zařízení pro odvod tepla a kouře - ZOTK</v>
      </c>
      <c r="F113" s="346"/>
      <c r="G113" s="346"/>
      <c r="H113" s="346"/>
      <c r="I113" s="124"/>
      <c r="J113" s="38"/>
      <c r="K113" s="38"/>
      <c r="L113" s="53"/>
      <c r="S113" s="36"/>
      <c r="T113" s="36"/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</row>
    <row r="114" spans="1:65" s="2" customFormat="1" ht="6.95" customHeight="1">
      <c r="A114" s="36"/>
      <c r="B114" s="37"/>
      <c r="C114" s="38"/>
      <c r="D114" s="38"/>
      <c r="E114" s="38"/>
      <c r="F114" s="38"/>
      <c r="G114" s="38"/>
      <c r="H114" s="38"/>
      <c r="I114" s="124"/>
      <c r="J114" s="38"/>
      <c r="K114" s="38"/>
      <c r="L114" s="53"/>
      <c r="S114" s="36"/>
      <c r="T114" s="36"/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</row>
    <row r="115" spans="1:65" s="2" customFormat="1" ht="12" customHeight="1">
      <c r="A115" s="36"/>
      <c r="B115" s="37"/>
      <c r="C115" s="30" t="s">
        <v>22</v>
      </c>
      <c r="D115" s="38"/>
      <c r="E115" s="38"/>
      <c r="F115" s="28" t="str">
        <f>F14</f>
        <v>VŠB-TUO</v>
      </c>
      <c r="G115" s="38"/>
      <c r="H115" s="38"/>
      <c r="I115" s="125" t="s">
        <v>24</v>
      </c>
      <c r="J115" s="68" t="str">
        <f>IF(J14="","",J14)</f>
        <v>15. 6. 2020</v>
      </c>
      <c r="K115" s="38"/>
      <c r="L115" s="53"/>
      <c r="S115" s="36"/>
      <c r="T115" s="36"/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</row>
    <row r="116" spans="1:65" s="2" customFormat="1" ht="6.95" customHeight="1">
      <c r="A116" s="36"/>
      <c r="B116" s="37"/>
      <c r="C116" s="38"/>
      <c r="D116" s="38"/>
      <c r="E116" s="38"/>
      <c r="F116" s="38"/>
      <c r="G116" s="38"/>
      <c r="H116" s="38"/>
      <c r="I116" s="124"/>
      <c r="J116" s="38"/>
      <c r="K116" s="38"/>
      <c r="L116" s="53"/>
      <c r="S116" s="36"/>
      <c r="T116" s="36"/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</row>
    <row r="117" spans="1:65" s="2" customFormat="1" ht="25.7" customHeight="1">
      <c r="A117" s="36"/>
      <c r="B117" s="37"/>
      <c r="C117" s="30" t="s">
        <v>30</v>
      </c>
      <c r="D117" s="38"/>
      <c r="E117" s="38"/>
      <c r="F117" s="28" t="str">
        <f>E17</f>
        <v xml:space="preserve">Vysoká škola báňská -Technická univerzita Ostrava </v>
      </c>
      <c r="G117" s="38"/>
      <c r="H117" s="38"/>
      <c r="I117" s="125" t="s">
        <v>36</v>
      </c>
      <c r="J117" s="34" t="str">
        <f>E23</f>
        <v>CHVÁLEK ATELIÉR s.r.o.</v>
      </c>
      <c r="K117" s="38"/>
      <c r="L117" s="53"/>
      <c r="S117" s="36"/>
      <c r="T117" s="36"/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</row>
    <row r="118" spans="1:65" s="2" customFormat="1" ht="15.2" customHeight="1">
      <c r="A118" s="36"/>
      <c r="B118" s="37"/>
      <c r="C118" s="30" t="s">
        <v>34</v>
      </c>
      <c r="D118" s="38"/>
      <c r="E118" s="38"/>
      <c r="F118" s="28" t="str">
        <f>IF(E20="","",E20)</f>
        <v>Vyplň údaj</v>
      </c>
      <c r="G118" s="38"/>
      <c r="H118" s="38"/>
      <c r="I118" s="125" t="s">
        <v>39</v>
      </c>
      <c r="J118" s="34" t="str">
        <f>E26</f>
        <v xml:space="preserve"> </v>
      </c>
      <c r="K118" s="38"/>
      <c r="L118" s="53"/>
      <c r="S118" s="36"/>
      <c r="T118" s="36"/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</row>
    <row r="119" spans="1:65" s="2" customFormat="1" ht="10.35" customHeight="1">
      <c r="A119" s="36"/>
      <c r="B119" s="37"/>
      <c r="C119" s="38"/>
      <c r="D119" s="38"/>
      <c r="E119" s="38"/>
      <c r="F119" s="38"/>
      <c r="G119" s="38"/>
      <c r="H119" s="38"/>
      <c r="I119" s="124"/>
      <c r="J119" s="38"/>
      <c r="K119" s="38"/>
      <c r="L119" s="53"/>
      <c r="S119" s="36"/>
      <c r="T119" s="36"/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</row>
    <row r="120" spans="1:65" s="11" customFormat="1" ht="29.25" customHeight="1">
      <c r="A120" s="182"/>
      <c r="B120" s="183"/>
      <c r="C120" s="184" t="s">
        <v>269</v>
      </c>
      <c r="D120" s="185" t="s">
        <v>68</v>
      </c>
      <c r="E120" s="185" t="s">
        <v>64</v>
      </c>
      <c r="F120" s="185" t="s">
        <v>65</v>
      </c>
      <c r="G120" s="185" t="s">
        <v>270</v>
      </c>
      <c r="H120" s="185" t="s">
        <v>271</v>
      </c>
      <c r="I120" s="186" t="s">
        <v>272</v>
      </c>
      <c r="J120" s="185" t="s">
        <v>258</v>
      </c>
      <c r="K120" s="187" t="s">
        <v>273</v>
      </c>
      <c r="L120" s="188"/>
      <c r="M120" s="77" t="s">
        <v>1</v>
      </c>
      <c r="N120" s="78" t="s">
        <v>47</v>
      </c>
      <c r="O120" s="78" t="s">
        <v>274</v>
      </c>
      <c r="P120" s="78" t="s">
        <v>275</v>
      </c>
      <c r="Q120" s="78" t="s">
        <v>276</v>
      </c>
      <c r="R120" s="78" t="s">
        <v>277</v>
      </c>
      <c r="S120" s="78" t="s">
        <v>278</v>
      </c>
      <c r="T120" s="79" t="s">
        <v>279</v>
      </c>
      <c r="U120" s="182"/>
      <c r="V120" s="182"/>
      <c r="W120" s="182"/>
      <c r="X120" s="182"/>
      <c r="Y120" s="182"/>
      <c r="Z120" s="182"/>
      <c r="AA120" s="182"/>
      <c r="AB120" s="182"/>
      <c r="AC120" s="182"/>
      <c r="AD120" s="182"/>
      <c r="AE120" s="182"/>
    </row>
    <row r="121" spans="1:65" s="2" customFormat="1" ht="22.9" customHeight="1">
      <c r="A121" s="36"/>
      <c r="B121" s="37"/>
      <c r="C121" s="84" t="s">
        <v>280</v>
      </c>
      <c r="D121" s="38"/>
      <c r="E121" s="38"/>
      <c r="F121" s="38"/>
      <c r="G121" s="38"/>
      <c r="H121" s="38"/>
      <c r="I121" s="124"/>
      <c r="J121" s="189">
        <f>BK121</f>
        <v>0</v>
      </c>
      <c r="K121" s="38"/>
      <c r="L121" s="41"/>
      <c r="M121" s="80"/>
      <c r="N121" s="190"/>
      <c r="O121" s="81"/>
      <c r="P121" s="191">
        <f>P122</f>
        <v>0</v>
      </c>
      <c r="Q121" s="81"/>
      <c r="R121" s="191">
        <f>R122</f>
        <v>0</v>
      </c>
      <c r="S121" s="81"/>
      <c r="T121" s="192">
        <f>T122</f>
        <v>0</v>
      </c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  <c r="AT121" s="18" t="s">
        <v>82</v>
      </c>
      <c r="AU121" s="18" t="s">
        <v>260</v>
      </c>
      <c r="BK121" s="193">
        <f>BK122</f>
        <v>0</v>
      </c>
    </row>
    <row r="122" spans="1:65" s="12" customFormat="1" ht="25.9" customHeight="1">
      <c r="B122" s="194"/>
      <c r="C122" s="195"/>
      <c r="D122" s="196" t="s">
        <v>82</v>
      </c>
      <c r="E122" s="197" t="s">
        <v>4419</v>
      </c>
      <c r="F122" s="197" t="s">
        <v>5057</v>
      </c>
      <c r="G122" s="195"/>
      <c r="H122" s="195"/>
      <c r="I122" s="198"/>
      <c r="J122" s="199">
        <f>BK122</f>
        <v>0</v>
      </c>
      <c r="K122" s="195"/>
      <c r="L122" s="200"/>
      <c r="M122" s="201"/>
      <c r="N122" s="202"/>
      <c r="O122" s="202"/>
      <c r="P122" s="203">
        <f>P123</f>
        <v>0</v>
      </c>
      <c r="Q122" s="202"/>
      <c r="R122" s="203">
        <f>R123</f>
        <v>0</v>
      </c>
      <c r="S122" s="202"/>
      <c r="T122" s="204">
        <f>T123</f>
        <v>0</v>
      </c>
      <c r="AR122" s="205" t="s">
        <v>304</v>
      </c>
      <c r="AT122" s="206" t="s">
        <v>82</v>
      </c>
      <c r="AU122" s="206" t="s">
        <v>83</v>
      </c>
      <c r="AY122" s="205" t="s">
        <v>283</v>
      </c>
      <c r="BK122" s="207">
        <f>BK123</f>
        <v>0</v>
      </c>
    </row>
    <row r="123" spans="1:65" s="2" customFormat="1" ht="16.5" customHeight="1">
      <c r="A123" s="36"/>
      <c r="B123" s="37"/>
      <c r="C123" s="210" t="s">
        <v>91</v>
      </c>
      <c r="D123" s="210" t="s">
        <v>286</v>
      </c>
      <c r="E123" s="211" t="s">
        <v>5058</v>
      </c>
      <c r="F123" s="212" t="s">
        <v>5059</v>
      </c>
      <c r="G123" s="213" t="s">
        <v>289</v>
      </c>
      <c r="H123" s="214">
        <v>1</v>
      </c>
      <c r="I123" s="215"/>
      <c r="J123" s="216">
        <f>ROUND(I123*H123,2)</f>
        <v>0</v>
      </c>
      <c r="K123" s="212" t="s">
        <v>1</v>
      </c>
      <c r="L123" s="41"/>
      <c r="M123" s="227" t="s">
        <v>1</v>
      </c>
      <c r="N123" s="228" t="s">
        <v>48</v>
      </c>
      <c r="O123" s="229"/>
      <c r="P123" s="230">
        <f>O123*H123</f>
        <v>0</v>
      </c>
      <c r="Q123" s="230">
        <v>0</v>
      </c>
      <c r="R123" s="230">
        <f>Q123*H123</f>
        <v>0</v>
      </c>
      <c r="S123" s="230">
        <v>0</v>
      </c>
      <c r="T123" s="231">
        <f>S123*H123</f>
        <v>0</v>
      </c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  <c r="AR123" s="221" t="s">
        <v>2955</v>
      </c>
      <c r="AT123" s="221" t="s">
        <v>286</v>
      </c>
      <c r="AU123" s="221" t="s">
        <v>91</v>
      </c>
      <c r="AY123" s="18" t="s">
        <v>283</v>
      </c>
      <c r="BE123" s="222">
        <f>IF(N123="základní",J123,0)</f>
        <v>0</v>
      </c>
      <c r="BF123" s="222">
        <f>IF(N123="snížená",J123,0)</f>
        <v>0</v>
      </c>
      <c r="BG123" s="222">
        <f>IF(N123="zákl. přenesená",J123,0)</f>
        <v>0</v>
      </c>
      <c r="BH123" s="222">
        <f>IF(N123="sníž. přenesená",J123,0)</f>
        <v>0</v>
      </c>
      <c r="BI123" s="222">
        <f>IF(N123="nulová",J123,0)</f>
        <v>0</v>
      </c>
      <c r="BJ123" s="18" t="s">
        <v>91</v>
      </c>
      <c r="BK123" s="222">
        <f>ROUND(I123*H123,2)</f>
        <v>0</v>
      </c>
      <c r="BL123" s="18" t="s">
        <v>2955</v>
      </c>
      <c r="BM123" s="221" t="s">
        <v>5060</v>
      </c>
    </row>
    <row r="124" spans="1:65" s="2" customFormat="1" ht="6.95" customHeight="1">
      <c r="A124" s="36"/>
      <c r="B124" s="56"/>
      <c r="C124" s="57"/>
      <c r="D124" s="57"/>
      <c r="E124" s="57"/>
      <c r="F124" s="57"/>
      <c r="G124" s="57"/>
      <c r="H124" s="57"/>
      <c r="I124" s="160"/>
      <c r="J124" s="57"/>
      <c r="K124" s="57"/>
      <c r="L124" s="41"/>
      <c r="M124" s="36"/>
      <c r="O124" s="36"/>
      <c r="P124" s="36"/>
      <c r="Q124" s="36"/>
      <c r="R124" s="36"/>
      <c r="S124" s="36"/>
      <c r="T124" s="36"/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</row>
  </sheetData>
  <sheetProtection algorithmName="SHA-512" hashValue="ZF7l4SMmyli4ATfTRlqElBNfcwrqZiOB5pzMOV7djxN1YFcDQXAguJ0g5NUCN2pjJHRiCHN+EYrlxRpKdpCGhA==" saltValue="V9i9sG0sA+kq2FP6JFWO6UIeo+svrHQJliRQOckImWEovMDMJMgcHnMZ0Lnp+b5/XI0Ym8k9g494bRLHDnNAbA==" spinCount="100000" sheet="1" objects="1" scenarios="1" formatColumns="0" formatRows="0" autoFilter="0"/>
  <autoFilter ref="C120:K123" xr:uid="{00000000-0009-0000-0000-000008000000}"/>
  <mergeCells count="12">
    <mergeCell ref="E113:H113"/>
    <mergeCell ref="L2:V2"/>
    <mergeCell ref="E85:H85"/>
    <mergeCell ref="E87:H87"/>
    <mergeCell ref="E89:H89"/>
    <mergeCell ref="E109:H109"/>
    <mergeCell ref="E111:H111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landscape" blackAndWhite="1" r:id="rId1"/>
  <headerFooter>
    <oddHeader>&amp;RPokud je uveden referenční výrobek, může být nahrazen rovnocenným řešením dle ust. § 89 odst. 6 zákona č. 134/2016 Sb.</oddHeader>
    <oddFooter>&amp;CStrana &amp;P z &amp;N</oddFooter>
  </headerFooter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2:BM124"/>
  <sheetViews>
    <sheetView showGridLines="0" zoomScaleNormal="100" workbookViewId="0">
      <selection activeCell="AD24" sqref="AD24"/>
    </sheetView>
  </sheetViews>
  <sheetFormatPr defaultRowHeight="1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" style="1" customWidth="1"/>
    <col min="8" max="8" width="11.5" style="1" customWidth="1"/>
    <col min="9" max="9" width="20.1640625" style="117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117"/>
      <c r="L2" s="311"/>
      <c r="M2" s="311"/>
      <c r="N2" s="311"/>
      <c r="O2" s="311"/>
      <c r="P2" s="311"/>
      <c r="Q2" s="311"/>
      <c r="R2" s="311"/>
      <c r="S2" s="311"/>
      <c r="T2" s="311"/>
      <c r="U2" s="311"/>
      <c r="V2" s="311"/>
      <c r="AT2" s="18" t="s">
        <v>121</v>
      </c>
    </row>
    <row r="3" spans="1:46" s="1" customFormat="1" ht="6.95" customHeight="1">
      <c r="B3" s="118"/>
      <c r="C3" s="119"/>
      <c r="D3" s="119"/>
      <c r="E3" s="119"/>
      <c r="F3" s="119"/>
      <c r="G3" s="119"/>
      <c r="H3" s="119"/>
      <c r="I3" s="120"/>
      <c r="J3" s="119"/>
      <c r="K3" s="119"/>
      <c r="L3" s="21"/>
      <c r="AT3" s="18" t="s">
        <v>93</v>
      </c>
    </row>
    <row r="4" spans="1:46" s="1" customFormat="1" ht="24.95" customHeight="1">
      <c r="B4" s="21"/>
      <c r="D4" s="121" t="s">
        <v>253</v>
      </c>
      <c r="I4" s="117"/>
      <c r="L4" s="21"/>
      <c r="M4" s="122" t="s">
        <v>10</v>
      </c>
      <c r="AT4" s="18" t="s">
        <v>4</v>
      </c>
    </row>
    <row r="5" spans="1:46" s="1" customFormat="1" ht="6.95" customHeight="1">
      <c r="B5" s="21"/>
      <c r="I5" s="117"/>
      <c r="L5" s="21"/>
    </row>
    <row r="6" spans="1:46" s="1" customFormat="1" ht="12" customHeight="1">
      <c r="B6" s="21"/>
      <c r="D6" s="123" t="s">
        <v>16</v>
      </c>
      <c r="I6" s="117"/>
      <c r="L6" s="21"/>
    </row>
    <row r="7" spans="1:46" s="1" customFormat="1" ht="16.5" customHeight="1">
      <c r="B7" s="21"/>
      <c r="E7" s="337" t="str">
        <f>'Rekapitulace stavby'!K6</f>
        <v>Nová budova EkF – přístavba H v areálu VŠB-TUO</v>
      </c>
      <c r="F7" s="338"/>
      <c r="G7" s="338"/>
      <c r="H7" s="338"/>
      <c r="I7" s="117"/>
      <c r="L7" s="21"/>
    </row>
    <row r="8" spans="1:46" s="1" customFormat="1" ht="12" customHeight="1">
      <c r="B8" s="21"/>
      <c r="D8" s="123" t="s">
        <v>254</v>
      </c>
      <c r="I8" s="117"/>
      <c r="L8" s="21"/>
    </row>
    <row r="9" spans="1:46" s="2" customFormat="1" ht="16.5" customHeight="1">
      <c r="A9" s="36"/>
      <c r="B9" s="41"/>
      <c r="C9" s="36"/>
      <c r="D9" s="36"/>
      <c r="E9" s="337" t="s">
        <v>401</v>
      </c>
      <c r="F9" s="340"/>
      <c r="G9" s="340"/>
      <c r="H9" s="340"/>
      <c r="I9" s="124"/>
      <c r="J9" s="36"/>
      <c r="K9" s="36"/>
      <c r="L9" s="53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46" s="2" customFormat="1" ht="12" customHeight="1">
      <c r="A10" s="36"/>
      <c r="B10" s="41"/>
      <c r="C10" s="36"/>
      <c r="D10" s="123" t="s">
        <v>402</v>
      </c>
      <c r="E10" s="36"/>
      <c r="F10" s="36"/>
      <c r="G10" s="36"/>
      <c r="H10" s="36"/>
      <c r="I10" s="124"/>
      <c r="J10" s="36"/>
      <c r="K10" s="36"/>
      <c r="L10" s="53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46" s="2" customFormat="1" ht="16.5" customHeight="1">
      <c r="A11" s="36"/>
      <c r="B11" s="41"/>
      <c r="C11" s="36"/>
      <c r="D11" s="36"/>
      <c r="E11" s="339" t="s">
        <v>5061</v>
      </c>
      <c r="F11" s="340"/>
      <c r="G11" s="340"/>
      <c r="H11" s="340"/>
      <c r="I11" s="124"/>
      <c r="J11" s="36"/>
      <c r="K11" s="36"/>
      <c r="L11" s="53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1.25">
      <c r="A12" s="36"/>
      <c r="B12" s="41"/>
      <c r="C12" s="36"/>
      <c r="D12" s="36"/>
      <c r="E12" s="36"/>
      <c r="F12" s="36"/>
      <c r="G12" s="36"/>
      <c r="H12" s="36"/>
      <c r="I12" s="124"/>
      <c r="J12" s="36"/>
      <c r="K12" s="36"/>
      <c r="L12" s="53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2" customHeight="1">
      <c r="A13" s="36"/>
      <c r="B13" s="41"/>
      <c r="C13" s="36"/>
      <c r="D13" s="123" t="s">
        <v>18</v>
      </c>
      <c r="E13" s="36"/>
      <c r="F13" s="112" t="s">
        <v>19</v>
      </c>
      <c r="G13" s="36"/>
      <c r="H13" s="36"/>
      <c r="I13" s="125" t="s">
        <v>20</v>
      </c>
      <c r="J13" s="112" t="s">
        <v>1</v>
      </c>
      <c r="K13" s="36"/>
      <c r="L13" s="53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2" customHeight="1">
      <c r="A14" s="36"/>
      <c r="B14" s="41"/>
      <c r="C14" s="36"/>
      <c r="D14" s="123" t="s">
        <v>22</v>
      </c>
      <c r="E14" s="36"/>
      <c r="F14" s="112" t="s">
        <v>23</v>
      </c>
      <c r="G14" s="36"/>
      <c r="H14" s="36"/>
      <c r="I14" s="125" t="s">
        <v>24</v>
      </c>
      <c r="J14" s="126" t="str">
        <f>'Rekapitulace stavby'!AN8</f>
        <v>15. 6. 2020</v>
      </c>
      <c r="K14" s="36"/>
      <c r="L14" s="53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0.9" customHeight="1">
      <c r="A15" s="36"/>
      <c r="B15" s="41"/>
      <c r="C15" s="36"/>
      <c r="D15" s="36"/>
      <c r="E15" s="36"/>
      <c r="F15" s="36"/>
      <c r="G15" s="36"/>
      <c r="H15" s="36"/>
      <c r="I15" s="124"/>
      <c r="J15" s="36"/>
      <c r="K15" s="36"/>
      <c r="L15" s="53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>
      <c r="A16" s="36"/>
      <c r="B16" s="41"/>
      <c r="C16" s="36"/>
      <c r="D16" s="123" t="s">
        <v>30</v>
      </c>
      <c r="E16" s="36"/>
      <c r="F16" s="36"/>
      <c r="G16" s="36"/>
      <c r="H16" s="36"/>
      <c r="I16" s="125" t="s">
        <v>31</v>
      </c>
      <c r="J16" s="112" t="s">
        <v>1</v>
      </c>
      <c r="K16" s="36"/>
      <c r="L16" s="53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8" customHeight="1">
      <c r="A17" s="36"/>
      <c r="B17" s="41"/>
      <c r="C17" s="36"/>
      <c r="D17" s="36"/>
      <c r="E17" s="112" t="s">
        <v>32</v>
      </c>
      <c r="F17" s="36"/>
      <c r="G17" s="36"/>
      <c r="H17" s="36"/>
      <c r="I17" s="125" t="s">
        <v>33</v>
      </c>
      <c r="J17" s="112" t="s">
        <v>1</v>
      </c>
      <c r="K17" s="36"/>
      <c r="L17" s="53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6.95" customHeight="1">
      <c r="A18" s="36"/>
      <c r="B18" s="41"/>
      <c r="C18" s="36"/>
      <c r="D18" s="36"/>
      <c r="E18" s="36"/>
      <c r="F18" s="36"/>
      <c r="G18" s="36"/>
      <c r="H18" s="36"/>
      <c r="I18" s="124"/>
      <c r="J18" s="36"/>
      <c r="K18" s="36"/>
      <c r="L18" s="53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2" customHeight="1">
      <c r="A19" s="36"/>
      <c r="B19" s="41"/>
      <c r="C19" s="36"/>
      <c r="D19" s="123" t="s">
        <v>34</v>
      </c>
      <c r="E19" s="36"/>
      <c r="F19" s="36"/>
      <c r="G19" s="36"/>
      <c r="H19" s="36"/>
      <c r="I19" s="125" t="s">
        <v>31</v>
      </c>
      <c r="J19" s="31" t="str">
        <f>'Rekapitulace stavby'!AN13</f>
        <v>Vyplň údaj</v>
      </c>
      <c r="K19" s="36"/>
      <c r="L19" s="53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8" customHeight="1">
      <c r="A20" s="36"/>
      <c r="B20" s="41"/>
      <c r="C20" s="36"/>
      <c r="D20" s="36"/>
      <c r="E20" s="341" t="str">
        <f>'Rekapitulace stavby'!E14</f>
        <v>Vyplň údaj</v>
      </c>
      <c r="F20" s="342"/>
      <c r="G20" s="342"/>
      <c r="H20" s="342"/>
      <c r="I20" s="125" t="s">
        <v>33</v>
      </c>
      <c r="J20" s="31" t="str">
        <f>'Rekapitulace stavby'!AN14</f>
        <v>Vyplň údaj</v>
      </c>
      <c r="K20" s="36"/>
      <c r="L20" s="53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6.95" customHeight="1">
      <c r="A21" s="36"/>
      <c r="B21" s="41"/>
      <c r="C21" s="36"/>
      <c r="D21" s="36"/>
      <c r="E21" s="36"/>
      <c r="F21" s="36"/>
      <c r="G21" s="36"/>
      <c r="H21" s="36"/>
      <c r="I21" s="124"/>
      <c r="J21" s="36"/>
      <c r="K21" s="36"/>
      <c r="L21" s="53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2" customHeight="1">
      <c r="A22" s="36"/>
      <c r="B22" s="41"/>
      <c r="C22" s="36"/>
      <c r="D22" s="123" t="s">
        <v>36</v>
      </c>
      <c r="E22" s="36"/>
      <c r="F22" s="36"/>
      <c r="G22" s="36"/>
      <c r="H22" s="36"/>
      <c r="I22" s="125" t="s">
        <v>31</v>
      </c>
      <c r="J22" s="112" t="s">
        <v>1</v>
      </c>
      <c r="K22" s="36"/>
      <c r="L22" s="53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8" customHeight="1">
      <c r="A23" s="36"/>
      <c r="B23" s="41"/>
      <c r="C23" s="36"/>
      <c r="D23" s="36"/>
      <c r="E23" s="112" t="s">
        <v>37</v>
      </c>
      <c r="F23" s="36"/>
      <c r="G23" s="36"/>
      <c r="H23" s="36"/>
      <c r="I23" s="125" t="s">
        <v>33</v>
      </c>
      <c r="J23" s="112" t="s">
        <v>1</v>
      </c>
      <c r="K23" s="36"/>
      <c r="L23" s="53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6.95" customHeight="1">
      <c r="A24" s="36"/>
      <c r="B24" s="41"/>
      <c r="C24" s="36"/>
      <c r="D24" s="36"/>
      <c r="E24" s="36"/>
      <c r="F24" s="36"/>
      <c r="G24" s="36"/>
      <c r="H24" s="36"/>
      <c r="I24" s="124"/>
      <c r="J24" s="36"/>
      <c r="K24" s="36"/>
      <c r="L24" s="53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2" customHeight="1">
      <c r="A25" s="36"/>
      <c r="B25" s="41"/>
      <c r="C25" s="36"/>
      <c r="D25" s="123" t="s">
        <v>39</v>
      </c>
      <c r="E25" s="36"/>
      <c r="F25" s="36"/>
      <c r="G25" s="36"/>
      <c r="H25" s="36"/>
      <c r="I25" s="125" t="s">
        <v>31</v>
      </c>
      <c r="J25" s="112" t="str">
        <f>IF('Rekapitulace stavby'!AN19="","",'Rekapitulace stavby'!AN19)</f>
        <v/>
      </c>
      <c r="K25" s="36"/>
      <c r="L25" s="53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8" customHeight="1">
      <c r="A26" s="36"/>
      <c r="B26" s="41"/>
      <c r="C26" s="36"/>
      <c r="D26" s="36"/>
      <c r="E26" s="112" t="str">
        <f>IF('Rekapitulace stavby'!E20="","",'Rekapitulace stavby'!E20)</f>
        <v xml:space="preserve"> </v>
      </c>
      <c r="F26" s="36"/>
      <c r="G26" s="36"/>
      <c r="H26" s="36"/>
      <c r="I26" s="125" t="s">
        <v>33</v>
      </c>
      <c r="J26" s="112" t="str">
        <f>IF('Rekapitulace stavby'!AN20="","",'Rekapitulace stavby'!AN20)</f>
        <v/>
      </c>
      <c r="K26" s="36"/>
      <c r="L26" s="53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6.95" customHeight="1">
      <c r="A27" s="36"/>
      <c r="B27" s="41"/>
      <c r="C27" s="36"/>
      <c r="D27" s="36"/>
      <c r="E27" s="36"/>
      <c r="F27" s="36"/>
      <c r="G27" s="36"/>
      <c r="H27" s="36"/>
      <c r="I27" s="124"/>
      <c r="J27" s="36"/>
      <c r="K27" s="36"/>
      <c r="L27" s="53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2" customHeight="1">
      <c r="A28" s="36"/>
      <c r="B28" s="41"/>
      <c r="C28" s="36"/>
      <c r="D28" s="123" t="s">
        <v>41</v>
      </c>
      <c r="E28" s="36"/>
      <c r="F28" s="36"/>
      <c r="G28" s="36"/>
      <c r="H28" s="36"/>
      <c r="I28" s="124"/>
      <c r="J28" s="36"/>
      <c r="K28" s="36"/>
      <c r="L28" s="53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8" customFormat="1" ht="83.25" customHeight="1">
      <c r="A29" s="127"/>
      <c r="B29" s="128"/>
      <c r="C29" s="127"/>
      <c r="D29" s="127"/>
      <c r="E29" s="343" t="s">
        <v>42</v>
      </c>
      <c r="F29" s="343"/>
      <c r="G29" s="343"/>
      <c r="H29" s="343"/>
      <c r="I29" s="129"/>
      <c r="J29" s="127"/>
      <c r="K29" s="127"/>
      <c r="L29" s="130"/>
      <c r="S29" s="127"/>
      <c r="T29" s="127"/>
      <c r="U29" s="127"/>
      <c r="V29" s="127"/>
      <c r="W29" s="127"/>
      <c r="X29" s="127"/>
      <c r="Y29" s="127"/>
      <c r="Z29" s="127"/>
      <c r="AA29" s="127"/>
      <c r="AB29" s="127"/>
      <c r="AC29" s="127"/>
      <c r="AD29" s="127"/>
      <c r="AE29" s="127"/>
    </row>
    <row r="30" spans="1:31" s="2" customFormat="1" ht="6.95" customHeight="1">
      <c r="A30" s="36"/>
      <c r="B30" s="41"/>
      <c r="C30" s="36"/>
      <c r="D30" s="36"/>
      <c r="E30" s="36"/>
      <c r="F30" s="36"/>
      <c r="G30" s="36"/>
      <c r="H30" s="36"/>
      <c r="I30" s="124"/>
      <c r="J30" s="36"/>
      <c r="K30" s="36"/>
      <c r="L30" s="53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6.95" customHeight="1">
      <c r="A31" s="36"/>
      <c r="B31" s="41"/>
      <c r="C31" s="36"/>
      <c r="D31" s="131"/>
      <c r="E31" s="131"/>
      <c r="F31" s="131"/>
      <c r="G31" s="131"/>
      <c r="H31" s="131"/>
      <c r="I31" s="132"/>
      <c r="J31" s="131"/>
      <c r="K31" s="131"/>
      <c r="L31" s="53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25.35" customHeight="1">
      <c r="A32" s="36"/>
      <c r="B32" s="41"/>
      <c r="C32" s="36"/>
      <c r="D32" s="133" t="s">
        <v>43</v>
      </c>
      <c r="E32" s="36"/>
      <c r="F32" s="36"/>
      <c r="G32" s="36"/>
      <c r="H32" s="36"/>
      <c r="I32" s="124"/>
      <c r="J32" s="134">
        <f>ROUND(J121, 2)</f>
        <v>0</v>
      </c>
      <c r="K32" s="36"/>
      <c r="L32" s="53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5" customHeight="1">
      <c r="A33" s="36"/>
      <c r="B33" s="41"/>
      <c r="C33" s="36"/>
      <c r="D33" s="131"/>
      <c r="E33" s="131"/>
      <c r="F33" s="131"/>
      <c r="G33" s="131"/>
      <c r="H33" s="131"/>
      <c r="I33" s="132"/>
      <c r="J33" s="131"/>
      <c r="K33" s="131"/>
      <c r="L33" s="53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5" customHeight="1">
      <c r="A34" s="36"/>
      <c r="B34" s="41"/>
      <c r="C34" s="36"/>
      <c r="D34" s="36"/>
      <c r="E34" s="36"/>
      <c r="F34" s="135" t="s">
        <v>45</v>
      </c>
      <c r="G34" s="36"/>
      <c r="H34" s="36"/>
      <c r="I34" s="136" t="s">
        <v>44</v>
      </c>
      <c r="J34" s="135" t="s">
        <v>46</v>
      </c>
      <c r="K34" s="36"/>
      <c r="L34" s="53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5" customHeight="1">
      <c r="A35" s="36"/>
      <c r="B35" s="41"/>
      <c r="C35" s="36"/>
      <c r="D35" s="137" t="s">
        <v>47</v>
      </c>
      <c r="E35" s="123" t="s">
        <v>48</v>
      </c>
      <c r="F35" s="138">
        <f>ROUND((SUM(BE121:BE123)),  2)</f>
        <v>0</v>
      </c>
      <c r="G35" s="36"/>
      <c r="H35" s="36"/>
      <c r="I35" s="139">
        <v>0.21</v>
      </c>
      <c r="J35" s="138">
        <f>ROUND(((SUM(BE121:BE123))*I35),  2)</f>
        <v>0</v>
      </c>
      <c r="K35" s="36"/>
      <c r="L35" s="53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customHeight="1">
      <c r="A36" s="36"/>
      <c r="B36" s="41"/>
      <c r="C36" s="36"/>
      <c r="D36" s="36"/>
      <c r="E36" s="123" t="s">
        <v>49</v>
      </c>
      <c r="F36" s="138">
        <f>ROUND((SUM(BF121:BF123)),  2)</f>
        <v>0</v>
      </c>
      <c r="G36" s="36"/>
      <c r="H36" s="36"/>
      <c r="I36" s="139">
        <v>0.15</v>
      </c>
      <c r="J36" s="138">
        <f>ROUND(((SUM(BF121:BF123))*I36),  2)</f>
        <v>0</v>
      </c>
      <c r="K36" s="36"/>
      <c r="L36" s="53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hidden="1" customHeight="1">
      <c r="A37" s="36"/>
      <c r="B37" s="41"/>
      <c r="C37" s="36"/>
      <c r="D37" s="36"/>
      <c r="E37" s="123" t="s">
        <v>50</v>
      </c>
      <c r="F37" s="138">
        <f>ROUND((SUM(BG121:BG123)),  2)</f>
        <v>0</v>
      </c>
      <c r="G37" s="36"/>
      <c r="H37" s="36"/>
      <c r="I37" s="139">
        <v>0.21</v>
      </c>
      <c r="J37" s="138">
        <f>0</f>
        <v>0</v>
      </c>
      <c r="K37" s="36"/>
      <c r="L37" s="53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5" hidden="1" customHeight="1">
      <c r="A38" s="36"/>
      <c r="B38" s="41"/>
      <c r="C38" s="36"/>
      <c r="D38" s="36"/>
      <c r="E38" s="123" t="s">
        <v>51</v>
      </c>
      <c r="F38" s="138">
        <f>ROUND((SUM(BH121:BH123)),  2)</f>
        <v>0</v>
      </c>
      <c r="G38" s="36"/>
      <c r="H38" s="36"/>
      <c r="I38" s="139">
        <v>0.15</v>
      </c>
      <c r="J38" s="138">
        <f>0</f>
        <v>0</v>
      </c>
      <c r="K38" s="36"/>
      <c r="L38" s="53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5" hidden="1" customHeight="1">
      <c r="A39" s="36"/>
      <c r="B39" s="41"/>
      <c r="C39" s="36"/>
      <c r="D39" s="36"/>
      <c r="E39" s="123" t="s">
        <v>52</v>
      </c>
      <c r="F39" s="138">
        <f>ROUND((SUM(BI121:BI123)),  2)</f>
        <v>0</v>
      </c>
      <c r="G39" s="36"/>
      <c r="H39" s="36"/>
      <c r="I39" s="139">
        <v>0</v>
      </c>
      <c r="J39" s="138">
        <f>0</f>
        <v>0</v>
      </c>
      <c r="K39" s="36"/>
      <c r="L39" s="53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6.95" customHeight="1">
      <c r="A40" s="36"/>
      <c r="B40" s="41"/>
      <c r="C40" s="36"/>
      <c r="D40" s="36"/>
      <c r="E40" s="36"/>
      <c r="F40" s="36"/>
      <c r="G40" s="36"/>
      <c r="H40" s="36"/>
      <c r="I40" s="124"/>
      <c r="J40" s="36"/>
      <c r="K40" s="36"/>
      <c r="L40" s="53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25.35" customHeight="1">
      <c r="A41" s="36"/>
      <c r="B41" s="41"/>
      <c r="C41" s="140"/>
      <c r="D41" s="141" t="s">
        <v>53</v>
      </c>
      <c r="E41" s="142"/>
      <c r="F41" s="142"/>
      <c r="G41" s="143" t="s">
        <v>54</v>
      </c>
      <c r="H41" s="144" t="s">
        <v>55</v>
      </c>
      <c r="I41" s="145"/>
      <c r="J41" s="146">
        <f>SUM(J32:J39)</f>
        <v>0</v>
      </c>
      <c r="K41" s="147"/>
      <c r="L41" s="53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14.45" customHeight="1">
      <c r="A42" s="36"/>
      <c r="B42" s="41"/>
      <c r="C42" s="36"/>
      <c r="D42" s="36"/>
      <c r="E42" s="36"/>
      <c r="F42" s="36"/>
      <c r="G42" s="36"/>
      <c r="H42" s="36"/>
      <c r="I42" s="124"/>
      <c r="J42" s="36"/>
      <c r="K42" s="36"/>
      <c r="L42" s="53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3" spans="1:31" s="1" customFormat="1" ht="14.45" customHeight="1">
      <c r="B43" s="21"/>
      <c r="I43" s="117"/>
      <c r="L43" s="21"/>
    </row>
    <row r="44" spans="1:31" s="1" customFormat="1" ht="14.45" customHeight="1">
      <c r="B44" s="21"/>
      <c r="I44" s="117"/>
      <c r="L44" s="21"/>
    </row>
    <row r="45" spans="1:31" s="1" customFormat="1" ht="14.45" customHeight="1">
      <c r="B45" s="21"/>
      <c r="I45" s="117"/>
      <c r="L45" s="21"/>
    </row>
    <row r="46" spans="1:31" s="1" customFormat="1" ht="14.45" customHeight="1">
      <c r="B46" s="21"/>
      <c r="I46" s="117"/>
      <c r="L46" s="21"/>
    </row>
    <row r="47" spans="1:31" s="1" customFormat="1" ht="14.45" customHeight="1">
      <c r="B47" s="21"/>
      <c r="I47" s="117"/>
      <c r="L47" s="21"/>
    </row>
    <row r="48" spans="1:31" s="1" customFormat="1" ht="14.45" customHeight="1">
      <c r="B48" s="21"/>
      <c r="I48" s="117"/>
      <c r="L48" s="21"/>
    </row>
    <row r="49" spans="1:31" s="1" customFormat="1" ht="14.45" customHeight="1">
      <c r="B49" s="21"/>
      <c r="I49" s="117"/>
      <c r="L49" s="21"/>
    </row>
    <row r="50" spans="1:31" s="2" customFormat="1" ht="14.45" customHeight="1">
      <c r="B50" s="53"/>
      <c r="D50" s="148" t="s">
        <v>56</v>
      </c>
      <c r="E50" s="149"/>
      <c r="F50" s="149"/>
      <c r="G50" s="148" t="s">
        <v>57</v>
      </c>
      <c r="H50" s="149"/>
      <c r="I50" s="150"/>
      <c r="J50" s="149"/>
      <c r="K50" s="149"/>
      <c r="L50" s="53"/>
    </row>
    <row r="51" spans="1:31" ht="11.25">
      <c r="B51" s="21"/>
      <c r="L51" s="21"/>
    </row>
    <row r="52" spans="1:31" ht="11.25">
      <c r="B52" s="21"/>
      <c r="L52" s="21"/>
    </row>
    <row r="53" spans="1:31" ht="11.25">
      <c r="B53" s="21"/>
      <c r="L53" s="21"/>
    </row>
    <row r="54" spans="1:31" ht="11.25">
      <c r="B54" s="21"/>
      <c r="L54" s="21"/>
    </row>
    <row r="55" spans="1:31" ht="11.25">
      <c r="B55" s="21"/>
      <c r="L55" s="21"/>
    </row>
    <row r="56" spans="1:31" ht="11.25">
      <c r="B56" s="21"/>
      <c r="L56" s="21"/>
    </row>
    <row r="57" spans="1:31" ht="11.25">
      <c r="B57" s="21"/>
      <c r="L57" s="21"/>
    </row>
    <row r="58" spans="1:31" ht="11.25">
      <c r="B58" s="21"/>
      <c r="L58" s="21"/>
    </row>
    <row r="59" spans="1:31" ht="11.25">
      <c r="B59" s="21"/>
      <c r="L59" s="21"/>
    </row>
    <row r="60" spans="1:31" ht="11.25">
      <c r="B60" s="21"/>
      <c r="L60" s="21"/>
    </row>
    <row r="61" spans="1:31" s="2" customFormat="1" ht="12.75">
      <c r="A61" s="36"/>
      <c r="B61" s="41"/>
      <c r="C61" s="36"/>
      <c r="D61" s="151" t="s">
        <v>58</v>
      </c>
      <c r="E61" s="152"/>
      <c r="F61" s="153" t="s">
        <v>59</v>
      </c>
      <c r="G61" s="151" t="s">
        <v>58</v>
      </c>
      <c r="H61" s="152"/>
      <c r="I61" s="154"/>
      <c r="J61" s="155" t="s">
        <v>59</v>
      </c>
      <c r="K61" s="152"/>
      <c r="L61" s="53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31" ht="11.25">
      <c r="B62" s="21"/>
      <c r="L62" s="21"/>
    </row>
    <row r="63" spans="1:31" ht="11.25">
      <c r="B63" s="21"/>
      <c r="L63" s="21"/>
    </row>
    <row r="64" spans="1:31" ht="11.25">
      <c r="B64" s="21"/>
      <c r="L64" s="21"/>
    </row>
    <row r="65" spans="1:31" s="2" customFormat="1" ht="12.75">
      <c r="A65" s="36"/>
      <c r="B65" s="41"/>
      <c r="C65" s="36"/>
      <c r="D65" s="148" t="s">
        <v>60</v>
      </c>
      <c r="E65" s="156"/>
      <c r="F65" s="156"/>
      <c r="G65" s="148" t="s">
        <v>61</v>
      </c>
      <c r="H65" s="156"/>
      <c r="I65" s="157"/>
      <c r="J65" s="156"/>
      <c r="K65" s="156"/>
      <c r="L65" s="53"/>
      <c r="S65" s="36"/>
      <c r="T65" s="36"/>
      <c r="U65" s="36"/>
      <c r="V65" s="36"/>
      <c r="W65" s="36"/>
      <c r="X65" s="36"/>
      <c r="Y65" s="36"/>
      <c r="Z65" s="36"/>
      <c r="AA65" s="36"/>
      <c r="AB65" s="36"/>
      <c r="AC65" s="36"/>
      <c r="AD65" s="36"/>
      <c r="AE65" s="36"/>
    </row>
    <row r="66" spans="1:31" ht="11.25">
      <c r="B66" s="21"/>
      <c r="L66" s="21"/>
    </row>
    <row r="67" spans="1:31" ht="11.25">
      <c r="B67" s="21"/>
      <c r="L67" s="21"/>
    </row>
    <row r="68" spans="1:31" ht="11.25">
      <c r="B68" s="21"/>
      <c r="L68" s="21"/>
    </row>
    <row r="69" spans="1:31" ht="11.25">
      <c r="B69" s="21"/>
      <c r="L69" s="21"/>
    </row>
    <row r="70" spans="1:31" ht="11.25">
      <c r="B70" s="21"/>
      <c r="L70" s="21"/>
    </row>
    <row r="71" spans="1:31" ht="11.25">
      <c r="B71" s="21"/>
      <c r="L71" s="21"/>
    </row>
    <row r="72" spans="1:31" ht="11.25">
      <c r="B72" s="21"/>
      <c r="L72" s="21"/>
    </row>
    <row r="73" spans="1:31" ht="11.25">
      <c r="B73" s="21"/>
      <c r="L73" s="21"/>
    </row>
    <row r="74" spans="1:31" ht="11.25">
      <c r="B74" s="21"/>
      <c r="L74" s="21"/>
    </row>
    <row r="75" spans="1:31" ht="11.25">
      <c r="B75" s="21"/>
      <c r="L75" s="21"/>
    </row>
    <row r="76" spans="1:31" s="2" customFormat="1" ht="12.75">
      <c r="A76" s="36"/>
      <c r="B76" s="41"/>
      <c r="C76" s="36"/>
      <c r="D76" s="151" t="s">
        <v>58</v>
      </c>
      <c r="E76" s="152"/>
      <c r="F76" s="153" t="s">
        <v>59</v>
      </c>
      <c r="G76" s="151" t="s">
        <v>58</v>
      </c>
      <c r="H76" s="152"/>
      <c r="I76" s="154"/>
      <c r="J76" s="155" t="s">
        <v>59</v>
      </c>
      <c r="K76" s="152"/>
      <c r="L76" s="53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pans="1:31" s="2" customFormat="1" ht="14.45" customHeight="1">
      <c r="A77" s="36"/>
      <c r="B77" s="158"/>
      <c r="C77" s="159"/>
      <c r="D77" s="159"/>
      <c r="E77" s="159"/>
      <c r="F77" s="159"/>
      <c r="G77" s="159"/>
      <c r="H77" s="159"/>
      <c r="I77" s="160"/>
      <c r="J77" s="159"/>
      <c r="K77" s="159"/>
      <c r="L77" s="53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81" spans="1:31" s="2" customFormat="1" ht="6.95" customHeight="1">
      <c r="A81" s="36"/>
      <c r="B81" s="161"/>
      <c r="C81" s="162"/>
      <c r="D81" s="162"/>
      <c r="E81" s="162"/>
      <c r="F81" s="162"/>
      <c r="G81" s="162"/>
      <c r="H81" s="162"/>
      <c r="I81" s="163"/>
      <c r="J81" s="162"/>
      <c r="K81" s="162"/>
      <c r="L81" s="53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31" s="2" customFormat="1" ht="24.95" customHeight="1">
      <c r="A82" s="36"/>
      <c r="B82" s="37"/>
      <c r="C82" s="24" t="s">
        <v>256</v>
      </c>
      <c r="D82" s="38"/>
      <c r="E82" s="38"/>
      <c r="F82" s="38"/>
      <c r="G82" s="38"/>
      <c r="H82" s="38"/>
      <c r="I82" s="124"/>
      <c r="J82" s="38"/>
      <c r="K82" s="38"/>
      <c r="L82" s="53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31" s="2" customFormat="1" ht="6.95" customHeight="1">
      <c r="A83" s="36"/>
      <c r="B83" s="37"/>
      <c r="C83" s="38"/>
      <c r="D83" s="38"/>
      <c r="E83" s="38"/>
      <c r="F83" s="38"/>
      <c r="G83" s="38"/>
      <c r="H83" s="38"/>
      <c r="I83" s="124"/>
      <c r="J83" s="38"/>
      <c r="K83" s="38"/>
      <c r="L83" s="53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31" s="2" customFormat="1" ht="12" customHeight="1">
      <c r="A84" s="36"/>
      <c r="B84" s="37"/>
      <c r="C84" s="30" t="s">
        <v>16</v>
      </c>
      <c r="D84" s="38"/>
      <c r="E84" s="38"/>
      <c r="F84" s="38"/>
      <c r="G84" s="38"/>
      <c r="H84" s="38"/>
      <c r="I84" s="124"/>
      <c r="J84" s="38"/>
      <c r="K84" s="38"/>
      <c r="L84" s="53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31" s="2" customFormat="1" ht="16.5" customHeight="1">
      <c r="A85" s="36"/>
      <c r="B85" s="37"/>
      <c r="C85" s="38"/>
      <c r="D85" s="38"/>
      <c r="E85" s="344" t="str">
        <f>E7</f>
        <v>Nová budova EkF – přístavba H v areálu VŠB-TUO</v>
      </c>
      <c r="F85" s="345"/>
      <c r="G85" s="345"/>
      <c r="H85" s="345"/>
      <c r="I85" s="124"/>
      <c r="J85" s="38"/>
      <c r="K85" s="38"/>
      <c r="L85" s="53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31" s="1" customFormat="1" ht="12" customHeight="1">
      <c r="B86" s="22"/>
      <c r="C86" s="30" t="s">
        <v>254</v>
      </c>
      <c r="D86" s="23"/>
      <c r="E86" s="23"/>
      <c r="F86" s="23"/>
      <c r="G86" s="23"/>
      <c r="H86" s="23"/>
      <c r="I86" s="117"/>
      <c r="J86" s="23"/>
      <c r="K86" s="23"/>
      <c r="L86" s="21"/>
    </row>
    <row r="87" spans="1:31" s="2" customFormat="1" ht="16.5" customHeight="1">
      <c r="A87" s="36"/>
      <c r="B87" s="37"/>
      <c r="C87" s="38"/>
      <c r="D87" s="38"/>
      <c r="E87" s="344" t="s">
        <v>401</v>
      </c>
      <c r="F87" s="346"/>
      <c r="G87" s="346"/>
      <c r="H87" s="346"/>
      <c r="I87" s="124"/>
      <c r="J87" s="38"/>
      <c r="K87" s="38"/>
      <c r="L87" s="53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31" s="2" customFormat="1" ht="12" customHeight="1">
      <c r="A88" s="36"/>
      <c r="B88" s="37"/>
      <c r="C88" s="30" t="s">
        <v>402</v>
      </c>
      <c r="D88" s="38"/>
      <c r="E88" s="38"/>
      <c r="F88" s="38"/>
      <c r="G88" s="38"/>
      <c r="H88" s="38"/>
      <c r="I88" s="124"/>
      <c r="J88" s="38"/>
      <c r="K88" s="38"/>
      <c r="L88" s="53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31" s="2" customFormat="1" ht="16.5" customHeight="1">
      <c r="A89" s="36"/>
      <c r="B89" s="37"/>
      <c r="C89" s="38"/>
      <c r="D89" s="38"/>
      <c r="E89" s="317" t="str">
        <f>E11</f>
        <v>110.32 - Polostabilní hasící zařízení</v>
      </c>
      <c r="F89" s="346"/>
      <c r="G89" s="346"/>
      <c r="H89" s="346"/>
      <c r="I89" s="124"/>
      <c r="J89" s="38"/>
      <c r="K89" s="38"/>
      <c r="L89" s="53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31" s="2" customFormat="1" ht="6.95" customHeight="1">
      <c r="A90" s="36"/>
      <c r="B90" s="37"/>
      <c r="C90" s="38"/>
      <c r="D90" s="38"/>
      <c r="E90" s="38"/>
      <c r="F90" s="38"/>
      <c r="G90" s="38"/>
      <c r="H90" s="38"/>
      <c r="I90" s="124"/>
      <c r="J90" s="38"/>
      <c r="K90" s="38"/>
      <c r="L90" s="53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pans="1:31" s="2" customFormat="1" ht="12" customHeight="1">
      <c r="A91" s="36"/>
      <c r="B91" s="37"/>
      <c r="C91" s="30" t="s">
        <v>22</v>
      </c>
      <c r="D91" s="38"/>
      <c r="E91" s="38"/>
      <c r="F91" s="28" t="str">
        <f>F14</f>
        <v>VŠB-TUO</v>
      </c>
      <c r="G91" s="38"/>
      <c r="H91" s="38"/>
      <c r="I91" s="125" t="s">
        <v>24</v>
      </c>
      <c r="J91" s="68" t="str">
        <f>IF(J14="","",J14)</f>
        <v>15. 6. 2020</v>
      </c>
      <c r="K91" s="38"/>
      <c r="L91" s="53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pans="1:31" s="2" customFormat="1" ht="6.95" customHeight="1">
      <c r="A92" s="36"/>
      <c r="B92" s="37"/>
      <c r="C92" s="38"/>
      <c r="D92" s="38"/>
      <c r="E92" s="38"/>
      <c r="F92" s="38"/>
      <c r="G92" s="38"/>
      <c r="H92" s="38"/>
      <c r="I92" s="124"/>
      <c r="J92" s="38"/>
      <c r="K92" s="38"/>
      <c r="L92" s="53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</row>
    <row r="93" spans="1:31" s="2" customFormat="1" ht="25.7" customHeight="1">
      <c r="A93" s="36"/>
      <c r="B93" s="37"/>
      <c r="C93" s="30" t="s">
        <v>30</v>
      </c>
      <c r="D93" s="38"/>
      <c r="E93" s="38"/>
      <c r="F93" s="28" t="str">
        <f>E17</f>
        <v xml:space="preserve">Vysoká škola báňská -Technická univerzita Ostrava </v>
      </c>
      <c r="G93" s="38"/>
      <c r="H93" s="38"/>
      <c r="I93" s="125" t="s">
        <v>36</v>
      </c>
      <c r="J93" s="34" t="str">
        <f>E23</f>
        <v>CHVÁLEK ATELIÉR s.r.o.</v>
      </c>
      <c r="K93" s="38"/>
      <c r="L93" s="53"/>
      <c r="S93" s="36"/>
      <c r="T93" s="36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</row>
    <row r="94" spans="1:31" s="2" customFormat="1" ht="15.2" customHeight="1">
      <c r="A94" s="36"/>
      <c r="B94" s="37"/>
      <c r="C94" s="30" t="s">
        <v>34</v>
      </c>
      <c r="D94" s="38"/>
      <c r="E94" s="38"/>
      <c r="F94" s="28" t="str">
        <f>IF(E20="","",E20)</f>
        <v>Vyplň údaj</v>
      </c>
      <c r="G94" s="38"/>
      <c r="H94" s="38"/>
      <c r="I94" s="125" t="s">
        <v>39</v>
      </c>
      <c r="J94" s="34" t="str">
        <f>E26</f>
        <v xml:space="preserve"> </v>
      </c>
      <c r="K94" s="38"/>
      <c r="L94" s="53"/>
      <c r="S94" s="36"/>
      <c r="T94" s="36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</row>
    <row r="95" spans="1:31" s="2" customFormat="1" ht="10.35" customHeight="1">
      <c r="A95" s="36"/>
      <c r="B95" s="37"/>
      <c r="C95" s="38"/>
      <c r="D95" s="38"/>
      <c r="E95" s="38"/>
      <c r="F95" s="38"/>
      <c r="G95" s="38"/>
      <c r="H95" s="38"/>
      <c r="I95" s="124"/>
      <c r="J95" s="38"/>
      <c r="K95" s="38"/>
      <c r="L95" s="53"/>
      <c r="S95" s="36"/>
      <c r="T95" s="36"/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</row>
    <row r="96" spans="1:31" s="2" customFormat="1" ht="29.25" customHeight="1">
      <c r="A96" s="36"/>
      <c r="B96" s="37"/>
      <c r="C96" s="164" t="s">
        <v>257</v>
      </c>
      <c r="D96" s="165"/>
      <c r="E96" s="165"/>
      <c r="F96" s="165"/>
      <c r="G96" s="165"/>
      <c r="H96" s="165"/>
      <c r="I96" s="166"/>
      <c r="J96" s="167" t="s">
        <v>258</v>
      </c>
      <c r="K96" s="165"/>
      <c r="L96" s="53"/>
      <c r="S96" s="36"/>
      <c r="T96" s="36"/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</row>
    <row r="97" spans="1:47" s="2" customFormat="1" ht="10.35" customHeight="1">
      <c r="A97" s="36"/>
      <c r="B97" s="37"/>
      <c r="C97" s="38"/>
      <c r="D97" s="38"/>
      <c r="E97" s="38"/>
      <c r="F97" s="38"/>
      <c r="G97" s="38"/>
      <c r="H97" s="38"/>
      <c r="I97" s="124"/>
      <c r="J97" s="38"/>
      <c r="K97" s="38"/>
      <c r="L97" s="53"/>
      <c r="S97" s="36"/>
      <c r="T97" s="36"/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</row>
    <row r="98" spans="1:47" s="2" customFormat="1" ht="22.9" customHeight="1">
      <c r="A98" s="36"/>
      <c r="B98" s="37"/>
      <c r="C98" s="168" t="s">
        <v>259</v>
      </c>
      <c r="D98" s="38"/>
      <c r="E98" s="38"/>
      <c r="F98" s="38"/>
      <c r="G98" s="38"/>
      <c r="H98" s="38"/>
      <c r="I98" s="124"/>
      <c r="J98" s="86">
        <f>J121</f>
        <v>0</v>
      </c>
      <c r="K98" s="38"/>
      <c r="L98" s="53"/>
      <c r="S98" s="36"/>
      <c r="T98" s="36"/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  <c r="AU98" s="18" t="s">
        <v>260</v>
      </c>
    </row>
    <row r="99" spans="1:47" s="9" customFormat="1" ht="24.95" customHeight="1">
      <c r="B99" s="169"/>
      <c r="C99" s="170"/>
      <c r="D99" s="171" t="s">
        <v>5056</v>
      </c>
      <c r="E99" s="172"/>
      <c r="F99" s="172"/>
      <c r="G99" s="172"/>
      <c r="H99" s="172"/>
      <c r="I99" s="173"/>
      <c r="J99" s="174">
        <f>J122</f>
        <v>0</v>
      </c>
      <c r="K99" s="170"/>
      <c r="L99" s="175"/>
    </row>
    <row r="100" spans="1:47" s="2" customFormat="1" ht="21.75" customHeight="1">
      <c r="A100" s="36"/>
      <c r="B100" s="37"/>
      <c r="C100" s="38"/>
      <c r="D100" s="38"/>
      <c r="E100" s="38"/>
      <c r="F100" s="38"/>
      <c r="G100" s="38"/>
      <c r="H100" s="38"/>
      <c r="I100" s="124"/>
      <c r="J100" s="38"/>
      <c r="K100" s="38"/>
      <c r="L100" s="53"/>
      <c r="S100" s="36"/>
      <c r="T100" s="36"/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</row>
    <row r="101" spans="1:47" s="2" customFormat="1" ht="6.95" customHeight="1">
      <c r="A101" s="36"/>
      <c r="B101" s="56"/>
      <c r="C101" s="57"/>
      <c r="D101" s="57"/>
      <c r="E101" s="57"/>
      <c r="F101" s="57"/>
      <c r="G101" s="57"/>
      <c r="H101" s="57"/>
      <c r="I101" s="160"/>
      <c r="J101" s="57"/>
      <c r="K101" s="57"/>
      <c r="L101" s="53"/>
      <c r="S101" s="36"/>
      <c r="T101" s="36"/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</row>
    <row r="105" spans="1:47" s="2" customFormat="1" ht="6.95" customHeight="1">
      <c r="A105" s="36"/>
      <c r="B105" s="58"/>
      <c r="C105" s="59"/>
      <c r="D105" s="59"/>
      <c r="E105" s="59"/>
      <c r="F105" s="59"/>
      <c r="G105" s="59"/>
      <c r="H105" s="59"/>
      <c r="I105" s="163"/>
      <c r="J105" s="59"/>
      <c r="K105" s="59"/>
      <c r="L105" s="53"/>
      <c r="S105" s="36"/>
      <c r="T105" s="36"/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</row>
    <row r="106" spans="1:47" s="2" customFormat="1" ht="24.95" customHeight="1">
      <c r="A106" s="36"/>
      <c r="B106" s="37"/>
      <c r="C106" s="24" t="s">
        <v>268</v>
      </c>
      <c r="D106" s="38"/>
      <c r="E106" s="38"/>
      <c r="F106" s="38"/>
      <c r="G106" s="38"/>
      <c r="H106" s="38"/>
      <c r="I106" s="124"/>
      <c r="J106" s="38"/>
      <c r="K106" s="38"/>
      <c r="L106" s="53"/>
      <c r="S106" s="36"/>
      <c r="T106" s="36"/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</row>
    <row r="107" spans="1:47" s="2" customFormat="1" ht="6.95" customHeight="1">
      <c r="A107" s="36"/>
      <c r="B107" s="37"/>
      <c r="C107" s="38"/>
      <c r="D107" s="38"/>
      <c r="E107" s="38"/>
      <c r="F107" s="38"/>
      <c r="G107" s="38"/>
      <c r="H107" s="38"/>
      <c r="I107" s="124"/>
      <c r="J107" s="38"/>
      <c r="K107" s="38"/>
      <c r="L107" s="53"/>
      <c r="S107" s="36"/>
      <c r="T107" s="36"/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</row>
    <row r="108" spans="1:47" s="2" customFormat="1" ht="12" customHeight="1">
      <c r="A108" s="36"/>
      <c r="B108" s="37"/>
      <c r="C108" s="30" t="s">
        <v>16</v>
      </c>
      <c r="D108" s="38"/>
      <c r="E108" s="38"/>
      <c r="F108" s="38"/>
      <c r="G108" s="38"/>
      <c r="H108" s="38"/>
      <c r="I108" s="124"/>
      <c r="J108" s="38"/>
      <c r="K108" s="38"/>
      <c r="L108" s="53"/>
      <c r="S108" s="36"/>
      <c r="T108" s="36"/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</row>
    <row r="109" spans="1:47" s="2" customFormat="1" ht="16.5" customHeight="1">
      <c r="A109" s="36"/>
      <c r="B109" s="37"/>
      <c r="C109" s="38"/>
      <c r="D109" s="38"/>
      <c r="E109" s="344" t="str">
        <f>E7</f>
        <v>Nová budova EkF – přístavba H v areálu VŠB-TUO</v>
      </c>
      <c r="F109" s="345"/>
      <c r="G109" s="345"/>
      <c r="H109" s="345"/>
      <c r="I109" s="124"/>
      <c r="J109" s="38"/>
      <c r="K109" s="38"/>
      <c r="L109" s="53"/>
      <c r="S109" s="36"/>
      <c r="T109" s="36"/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</row>
    <row r="110" spans="1:47" s="1" customFormat="1" ht="12" customHeight="1">
      <c r="B110" s="22"/>
      <c r="C110" s="30" t="s">
        <v>254</v>
      </c>
      <c r="D110" s="23"/>
      <c r="E110" s="23"/>
      <c r="F110" s="23"/>
      <c r="G110" s="23"/>
      <c r="H110" s="23"/>
      <c r="I110" s="117"/>
      <c r="J110" s="23"/>
      <c r="K110" s="23"/>
      <c r="L110" s="21"/>
    </row>
    <row r="111" spans="1:47" s="2" customFormat="1" ht="16.5" customHeight="1">
      <c r="A111" s="36"/>
      <c r="B111" s="37"/>
      <c r="C111" s="38"/>
      <c r="D111" s="38"/>
      <c r="E111" s="344" t="s">
        <v>401</v>
      </c>
      <c r="F111" s="346"/>
      <c r="G111" s="346"/>
      <c r="H111" s="346"/>
      <c r="I111" s="124"/>
      <c r="J111" s="38"/>
      <c r="K111" s="38"/>
      <c r="L111" s="53"/>
      <c r="S111" s="36"/>
      <c r="T111" s="36"/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</row>
    <row r="112" spans="1:47" s="2" customFormat="1" ht="12" customHeight="1">
      <c r="A112" s="36"/>
      <c r="B112" s="37"/>
      <c r="C112" s="30" t="s">
        <v>402</v>
      </c>
      <c r="D112" s="38"/>
      <c r="E112" s="38"/>
      <c r="F112" s="38"/>
      <c r="G112" s="38"/>
      <c r="H112" s="38"/>
      <c r="I112" s="124"/>
      <c r="J112" s="38"/>
      <c r="K112" s="38"/>
      <c r="L112" s="53"/>
      <c r="S112" s="36"/>
      <c r="T112" s="36"/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</row>
    <row r="113" spans="1:65" s="2" customFormat="1" ht="16.5" customHeight="1">
      <c r="A113" s="36"/>
      <c r="B113" s="37"/>
      <c r="C113" s="38"/>
      <c r="D113" s="38"/>
      <c r="E113" s="317" t="str">
        <f>E11</f>
        <v>110.32 - Polostabilní hasící zařízení</v>
      </c>
      <c r="F113" s="346"/>
      <c r="G113" s="346"/>
      <c r="H113" s="346"/>
      <c r="I113" s="124"/>
      <c r="J113" s="38"/>
      <c r="K113" s="38"/>
      <c r="L113" s="53"/>
      <c r="S113" s="36"/>
      <c r="T113" s="36"/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</row>
    <row r="114" spans="1:65" s="2" customFormat="1" ht="6.95" customHeight="1">
      <c r="A114" s="36"/>
      <c r="B114" s="37"/>
      <c r="C114" s="38"/>
      <c r="D114" s="38"/>
      <c r="E114" s="38"/>
      <c r="F114" s="38"/>
      <c r="G114" s="38"/>
      <c r="H114" s="38"/>
      <c r="I114" s="124"/>
      <c r="J114" s="38"/>
      <c r="K114" s="38"/>
      <c r="L114" s="53"/>
      <c r="S114" s="36"/>
      <c r="T114" s="36"/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</row>
    <row r="115" spans="1:65" s="2" customFormat="1" ht="12" customHeight="1">
      <c r="A115" s="36"/>
      <c r="B115" s="37"/>
      <c r="C115" s="30" t="s">
        <v>22</v>
      </c>
      <c r="D115" s="38"/>
      <c r="E115" s="38"/>
      <c r="F115" s="28" t="str">
        <f>F14</f>
        <v>VŠB-TUO</v>
      </c>
      <c r="G115" s="38"/>
      <c r="H115" s="38"/>
      <c r="I115" s="125" t="s">
        <v>24</v>
      </c>
      <c r="J115" s="68" t="str">
        <f>IF(J14="","",J14)</f>
        <v>15. 6. 2020</v>
      </c>
      <c r="K115" s="38"/>
      <c r="L115" s="53"/>
      <c r="S115" s="36"/>
      <c r="T115" s="36"/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</row>
    <row r="116" spans="1:65" s="2" customFormat="1" ht="6.95" customHeight="1">
      <c r="A116" s="36"/>
      <c r="B116" s="37"/>
      <c r="C116" s="38"/>
      <c r="D116" s="38"/>
      <c r="E116" s="38"/>
      <c r="F116" s="38"/>
      <c r="G116" s="38"/>
      <c r="H116" s="38"/>
      <c r="I116" s="124"/>
      <c r="J116" s="38"/>
      <c r="K116" s="38"/>
      <c r="L116" s="53"/>
      <c r="S116" s="36"/>
      <c r="T116" s="36"/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</row>
    <row r="117" spans="1:65" s="2" customFormat="1" ht="25.7" customHeight="1">
      <c r="A117" s="36"/>
      <c r="B117" s="37"/>
      <c r="C117" s="30" t="s">
        <v>30</v>
      </c>
      <c r="D117" s="38"/>
      <c r="E117" s="38"/>
      <c r="F117" s="28" t="str">
        <f>E17</f>
        <v xml:space="preserve">Vysoká škola báňská -Technická univerzita Ostrava </v>
      </c>
      <c r="G117" s="38"/>
      <c r="H117" s="38"/>
      <c r="I117" s="125" t="s">
        <v>36</v>
      </c>
      <c r="J117" s="34" t="str">
        <f>E23</f>
        <v>CHVÁLEK ATELIÉR s.r.o.</v>
      </c>
      <c r="K117" s="38"/>
      <c r="L117" s="53"/>
      <c r="S117" s="36"/>
      <c r="T117" s="36"/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</row>
    <row r="118" spans="1:65" s="2" customFormat="1" ht="15.2" customHeight="1">
      <c r="A118" s="36"/>
      <c r="B118" s="37"/>
      <c r="C118" s="30" t="s">
        <v>34</v>
      </c>
      <c r="D118" s="38"/>
      <c r="E118" s="38"/>
      <c r="F118" s="28" t="str">
        <f>IF(E20="","",E20)</f>
        <v>Vyplň údaj</v>
      </c>
      <c r="G118" s="38"/>
      <c r="H118" s="38"/>
      <c r="I118" s="125" t="s">
        <v>39</v>
      </c>
      <c r="J118" s="34" t="str">
        <f>E26</f>
        <v xml:space="preserve"> </v>
      </c>
      <c r="K118" s="38"/>
      <c r="L118" s="53"/>
      <c r="S118" s="36"/>
      <c r="T118" s="36"/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</row>
    <row r="119" spans="1:65" s="2" customFormat="1" ht="10.35" customHeight="1">
      <c r="A119" s="36"/>
      <c r="B119" s="37"/>
      <c r="C119" s="38"/>
      <c r="D119" s="38"/>
      <c r="E119" s="38"/>
      <c r="F119" s="38"/>
      <c r="G119" s="38"/>
      <c r="H119" s="38"/>
      <c r="I119" s="124"/>
      <c r="J119" s="38"/>
      <c r="K119" s="38"/>
      <c r="L119" s="53"/>
      <c r="S119" s="36"/>
      <c r="T119" s="36"/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</row>
    <row r="120" spans="1:65" s="11" customFormat="1" ht="29.25" customHeight="1">
      <c r="A120" s="182"/>
      <c r="B120" s="183"/>
      <c r="C120" s="184" t="s">
        <v>269</v>
      </c>
      <c r="D120" s="185" t="s">
        <v>68</v>
      </c>
      <c r="E120" s="185" t="s">
        <v>64</v>
      </c>
      <c r="F120" s="185" t="s">
        <v>65</v>
      </c>
      <c r="G120" s="185" t="s">
        <v>270</v>
      </c>
      <c r="H120" s="185" t="s">
        <v>271</v>
      </c>
      <c r="I120" s="186" t="s">
        <v>272</v>
      </c>
      <c r="J120" s="185" t="s">
        <v>258</v>
      </c>
      <c r="K120" s="187" t="s">
        <v>273</v>
      </c>
      <c r="L120" s="188"/>
      <c r="M120" s="77" t="s">
        <v>1</v>
      </c>
      <c r="N120" s="78" t="s">
        <v>47</v>
      </c>
      <c r="O120" s="78" t="s">
        <v>274</v>
      </c>
      <c r="P120" s="78" t="s">
        <v>275</v>
      </c>
      <c r="Q120" s="78" t="s">
        <v>276</v>
      </c>
      <c r="R120" s="78" t="s">
        <v>277</v>
      </c>
      <c r="S120" s="78" t="s">
        <v>278</v>
      </c>
      <c r="T120" s="79" t="s">
        <v>279</v>
      </c>
      <c r="U120" s="182"/>
      <c r="V120" s="182"/>
      <c r="W120" s="182"/>
      <c r="X120" s="182"/>
      <c r="Y120" s="182"/>
      <c r="Z120" s="182"/>
      <c r="AA120" s="182"/>
      <c r="AB120" s="182"/>
      <c r="AC120" s="182"/>
      <c r="AD120" s="182"/>
      <c r="AE120" s="182"/>
    </row>
    <row r="121" spans="1:65" s="2" customFormat="1" ht="22.9" customHeight="1">
      <c r="A121" s="36"/>
      <c r="B121" s="37"/>
      <c r="C121" s="84" t="s">
        <v>280</v>
      </c>
      <c r="D121" s="38"/>
      <c r="E121" s="38"/>
      <c r="F121" s="38"/>
      <c r="G121" s="38"/>
      <c r="H121" s="38"/>
      <c r="I121" s="124"/>
      <c r="J121" s="189">
        <f>BK121</f>
        <v>0</v>
      </c>
      <c r="K121" s="38"/>
      <c r="L121" s="41"/>
      <c r="M121" s="80"/>
      <c r="N121" s="190"/>
      <c r="O121" s="81"/>
      <c r="P121" s="191">
        <f>P122</f>
        <v>0</v>
      </c>
      <c r="Q121" s="81"/>
      <c r="R121" s="191">
        <f>R122</f>
        <v>0</v>
      </c>
      <c r="S121" s="81"/>
      <c r="T121" s="192">
        <f>T122</f>
        <v>0</v>
      </c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  <c r="AT121" s="18" t="s">
        <v>82</v>
      </c>
      <c r="AU121" s="18" t="s">
        <v>260</v>
      </c>
      <c r="BK121" s="193">
        <f>BK122</f>
        <v>0</v>
      </c>
    </row>
    <row r="122" spans="1:65" s="12" customFormat="1" ht="25.9" customHeight="1">
      <c r="B122" s="194"/>
      <c r="C122" s="195"/>
      <c r="D122" s="196" t="s">
        <v>82</v>
      </c>
      <c r="E122" s="197" t="s">
        <v>4419</v>
      </c>
      <c r="F122" s="197" t="s">
        <v>5057</v>
      </c>
      <c r="G122" s="195"/>
      <c r="H122" s="195"/>
      <c r="I122" s="198"/>
      <c r="J122" s="199">
        <f>BK122</f>
        <v>0</v>
      </c>
      <c r="K122" s="195"/>
      <c r="L122" s="200"/>
      <c r="M122" s="201"/>
      <c r="N122" s="202"/>
      <c r="O122" s="202"/>
      <c r="P122" s="203">
        <f>P123</f>
        <v>0</v>
      </c>
      <c r="Q122" s="202"/>
      <c r="R122" s="203">
        <f>R123</f>
        <v>0</v>
      </c>
      <c r="S122" s="202"/>
      <c r="T122" s="204">
        <f>T123</f>
        <v>0</v>
      </c>
      <c r="AR122" s="205" t="s">
        <v>304</v>
      </c>
      <c r="AT122" s="206" t="s">
        <v>82</v>
      </c>
      <c r="AU122" s="206" t="s">
        <v>83</v>
      </c>
      <c r="AY122" s="205" t="s">
        <v>283</v>
      </c>
      <c r="BK122" s="207">
        <f>BK123</f>
        <v>0</v>
      </c>
    </row>
    <row r="123" spans="1:65" s="2" customFormat="1" ht="16.5" customHeight="1">
      <c r="A123" s="36"/>
      <c r="B123" s="37"/>
      <c r="C123" s="210" t="s">
        <v>91</v>
      </c>
      <c r="D123" s="210" t="s">
        <v>286</v>
      </c>
      <c r="E123" s="211" t="s">
        <v>5058</v>
      </c>
      <c r="F123" s="212" t="s">
        <v>5062</v>
      </c>
      <c r="G123" s="213" t="s">
        <v>289</v>
      </c>
      <c r="H123" s="214">
        <v>1</v>
      </c>
      <c r="I123" s="215"/>
      <c r="J123" s="216">
        <f>ROUND(I123*H123,2)</f>
        <v>0</v>
      </c>
      <c r="K123" s="212" t="s">
        <v>1</v>
      </c>
      <c r="L123" s="41"/>
      <c r="M123" s="227" t="s">
        <v>1</v>
      </c>
      <c r="N123" s="228" t="s">
        <v>48</v>
      </c>
      <c r="O123" s="229"/>
      <c r="P123" s="230">
        <f>O123*H123</f>
        <v>0</v>
      </c>
      <c r="Q123" s="230">
        <v>0</v>
      </c>
      <c r="R123" s="230">
        <f>Q123*H123</f>
        <v>0</v>
      </c>
      <c r="S123" s="230">
        <v>0</v>
      </c>
      <c r="T123" s="231">
        <f>S123*H123</f>
        <v>0</v>
      </c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  <c r="AR123" s="221" t="s">
        <v>2955</v>
      </c>
      <c r="AT123" s="221" t="s">
        <v>286</v>
      </c>
      <c r="AU123" s="221" t="s">
        <v>91</v>
      </c>
      <c r="AY123" s="18" t="s">
        <v>283</v>
      </c>
      <c r="BE123" s="222">
        <f>IF(N123="základní",J123,0)</f>
        <v>0</v>
      </c>
      <c r="BF123" s="222">
        <f>IF(N123="snížená",J123,0)</f>
        <v>0</v>
      </c>
      <c r="BG123" s="222">
        <f>IF(N123="zákl. přenesená",J123,0)</f>
        <v>0</v>
      </c>
      <c r="BH123" s="222">
        <f>IF(N123="sníž. přenesená",J123,0)</f>
        <v>0</v>
      </c>
      <c r="BI123" s="222">
        <f>IF(N123="nulová",J123,0)</f>
        <v>0</v>
      </c>
      <c r="BJ123" s="18" t="s">
        <v>91</v>
      </c>
      <c r="BK123" s="222">
        <f>ROUND(I123*H123,2)</f>
        <v>0</v>
      </c>
      <c r="BL123" s="18" t="s">
        <v>2955</v>
      </c>
      <c r="BM123" s="221" t="s">
        <v>5063</v>
      </c>
    </row>
    <row r="124" spans="1:65" s="2" customFormat="1" ht="6.95" customHeight="1">
      <c r="A124" s="36"/>
      <c r="B124" s="56"/>
      <c r="C124" s="57"/>
      <c r="D124" s="57"/>
      <c r="E124" s="57"/>
      <c r="F124" s="57"/>
      <c r="G124" s="57"/>
      <c r="H124" s="57"/>
      <c r="I124" s="160"/>
      <c r="J124" s="57"/>
      <c r="K124" s="57"/>
      <c r="L124" s="41"/>
      <c r="M124" s="36"/>
      <c r="O124" s="36"/>
      <c r="P124" s="36"/>
      <c r="Q124" s="36"/>
      <c r="R124" s="36"/>
      <c r="S124" s="36"/>
      <c r="T124" s="36"/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</row>
  </sheetData>
  <sheetProtection algorithmName="SHA-512" hashValue="MCQCik/nOOV8F8C3jGQLJ80akZCz5IGMLAI5JnzcOTe/v3dLHrldYCqZJ55WEmcUq9YoBbkns6mzvMLPZRWULQ==" saltValue="bJVN2QZsT9VUX+RKMEVy2B22Jzf/GVFtPaPkYa5aIqhpI3BmeMu8LOweYU1y6btJ9poIbiMwGM5GuKkJSVJG9g==" spinCount="100000" sheet="1" objects="1" scenarios="1" formatColumns="0" formatRows="0" autoFilter="0"/>
  <autoFilter ref="C120:K123" xr:uid="{00000000-0009-0000-0000-000009000000}"/>
  <mergeCells count="12">
    <mergeCell ref="E113:H113"/>
    <mergeCell ref="L2:V2"/>
    <mergeCell ref="E85:H85"/>
    <mergeCell ref="E87:H87"/>
    <mergeCell ref="E89:H89"/>
    <mergeCell ref="E109:H109"/>
    <mergeCell ref="E111:H111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landscape" blackAndWhite="1" r:id="rId1"/>
  <headerFooter>
    <oddHeader>&amp;RPokud je uveden referenční výrobek, může být nahrazen rovnocenným řešením dle ust. § 89 odst. 6 zákona č. 134/2016 Sb.</oddHeader>
    <oddFooter>&amp;CStrana &amp;P z &amp;N</oddFooter>
  </headerFooter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2:BM124"/>
  <sheetViews>
    <sheetView showGridLines="0" zoomScaleNormal="100" workbookViewId="0">
      <selection activeCell="AD24" sqref="AD24"/>
    </sheetView>
  </sheetViews>
  <sheetFormatPr defaultRowHeight="1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" style="1" customWidth="1"/>
    <col min="8" max="8" width="11.5" style="1" customWidth="1"/>
    <col min="9" max="9" width="20.1640625" style="117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117"/>
      <c r="L2" s="311"/>
      <c r="M2" s="311"/>
      <c r="N2" s="311"/>
      <c r="O2" s="311"/>
      <c r="P2" s="311"/>
      <c r="Q2" s="311"/>
      <c r="R2" s="311"/>
      <c r="S2" s="311"/>
      <c r="T2" s="311"/>
      <c r="U2" s="311"/>
      <c r="V2" s="311"/>
      <c r="AT2" s="18" t="s">
        <v>124</v>
      </c>
    </row>
    <row r="3" spans="1:46" s="1" customFormat="1" ht="6.95" customHeight="1">
      <c r="B3" s="118"/>
      <c r="C3" s="119"/>
      <c r="D3" s="119"/>
      <c r="E3" s="119"/>
      <c r="F3" s="119"/>
      <c r="G3" s="119"/>
      <c r="H3" s="119"/>
      <c r="I3" s="120"/>
      <c r="J3" s="119"/>
      <c r="K3" s="119"/>
      <c r="L3" s="21"/>
      <c r="AT3" s="18" t="s">
        <v>93</v>
      </c>
    </row>
    <row r="4" spans="1:46" s="1" customFormat="1" ht="24.95" customHeight="1">
      <c r="B4" s="21"/>
      <c r="D4" s="121" t="s">
        <v>253</v>
      </c>
      <c r="I4" s="117"/>
      <c r="L4" s="21"/>
      <c r="M4" s="122" t="s">
        <v>10</v>
      </c>
      <c r="AT4" s="18" t="s">
        <v>4</v>
      </c>
    </row>
    <row r="5" spans="1:46" s="1" customFormat="1" ht="6.95" customHeight="1">
      <c r="B5" s="21"/>
      <c r="I5" s="117"/>
      <c r="L5" s="21"/>
    </row>
    <row r="6" spans="1:46" s="1" customFormat="1" ht="12" customHeight="1">
      <c r="B6" s="21"/>
      <c r="D6" s="123" t="s">
        <v>16</v>
      </c>
      <c r="I6" s="117"/>
      <c r="L6" s="21"/>
    </row>
    <row r="7" spans="1:46" s="1" customFormat="1" ht="16.5" customHeight="1">
      <c r="B7" s="21"/>
      <c r="E7" s="337" t="str">
        <f>'Rekapitulace stavby'!K6</f>
        <v>Nová budova EkF – přístavba H v areálu VŠB-TUO</v>
      </c>
      <c r="F7" s="338"/>
      <c r="G7" s="338"/>
      <c r="H7" s="338"/>
      <c r="I7" s="117"/>
      <c r="L7" s="21"/>
    </row>
    <row r="8" spans="1:46" s="1" customFormat="1" ht="12" customHeight="1">
      <c r="B8" s="21"/>
      <c r="D8" s="123" t="s">
        <v>254</v>
      </c>
      <c r="I8" s="117"/>
      <c r="L8" s="21"/>
    </row>
    <row r="9" spans="1:46" s="2" customFormat="1" ht="16.5" customHeight="1">
      <c r="A9" s="36"/>
      <c r="B9" s="41"/>
      <c r="C9" s="36"/>
      <c r="D9" s="36"/>
      <c r="E9" s="337" t="s">
        <v>401</v>
      </c>
      <c r="F9" s="340"/>
      <c r="G9" s="340"/>
      <c r="H9" s="340"/>
      <c r="I9" s="124"/>
      <c r="J9" s="36"/>
      <c r="K9" s="36"/>
      <c r="L9" s="53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46" s="2" customFormat="1" ht="12" customHeight="1">
      <c r="A10" s="36"/>
      <c r="B10" s="41"/>
      <c r="C10" s="36"/>
      <c r="D10" s="123" t="s">
        <v>402</v>
      </c>
      <c r="E10" s="36"/>
      <c r="F10" s="36"/>
      <c r="G10" s="36"/>
      <c r="H10" s="36"/>
      <c r="I10" s="124"/>
      <c r="J10" s="36"/>
      <c r="K10" s="36"/>
      <c r="L10" s="53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46" s="2" customFormat="1" ht="16.5" customHeight="1">
      <c r="A11" s="36"/>
      <c r="B11" s="41"/>
      <c r="C11" s="36"/>
      <c r="D11" s="36"/>
      <c r="E11" s="339" t="s">
        <v>5064</v>
      </c>
      <c r="F11" s="340"/>
      <c r="G11" s="340"/>
      <c r="H11" s="340"/>
      <c r="I11" s="124"/>
      <c r="J11" s="36"/>
      <c r="K11" s="36"/>
      <c r="L11" s="53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1.25">
      <c r="A12" s="36"/>
      <c r="B12" s="41"/>
      <c r="C12" s="36"/>
      <c r="D12" s="36"/>
      <c r="E12" s="36"/>
      <c r="F12" s="36"/>
      <c r="G12" s="36"/>
      <c r="H12" s="36"/>
      <c r="I12" s="124"/>
      <c r="J12" s="36"/>
      <c r="K12" s="36"/>
      <c r="L12" s="53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2" customHeight="1">
      <c r="A13" s="36"/>
      <c r="B13" s="41"/>
      <c r="C13" s="36"/>
      <c r="D13" s="123" t="s">
        <v>18</v>
      </c>
      <c r="E13" s="36"/>
      <c r="F13" s="112" t="s">
        <v>19</v>
      </c>
      <c r="G13" s="36"/>
      <c r="H13" s="36"/>
      <c r="I13" s="125" t="s">
        <v>20</v>
      </c>
      <c r="J13" s="112" t="s">
        <v>1</v>
      </c>
      <c r="K13" s="36"/>
      <c r="L13" s="53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2" customHeight="1">
      <c r="A14" s="36"/>
      <c r="B14" s="41"/>
      <c r="C14" s="36"/>
      <c r="D14" s="123" t="s">
        <v>22</v>
      </c>
      <c r="E14" s="36"/>
      <c r="F14" s="112" t="s">
        <v>23</v>
      </c>
      <c r="G14" s="36"/>
      <c r="H14" s="36"/>
      <c r="I14" s="125" t="s">
        <v>24</v>
      </c>
      <c r="J14" s="126" t="str">
        <f>'Rekapitulace stavby'!AN8</f>
        <v>15. 6. 2020</v>
      </c>
      <c r="K14" s="36"/>
      <c r="L14" s="53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0.9" customHeight="1">
      <c r="A15" s="36"/>
      <c r="B15" s="41"/>
      <c r="C15" s="36"/>
      <c r="D15" s="36"/>
      <c r="E15" s="36"/>
      <c r="F15" s="36"/>
      <c r="G15" s="36"/>
      <c r="H15" s="36"/>
      <c r="I15" s="124"/>
      <c r="J15" s="36"/>
      <c r="K15" s="36"/>
      <c r="L15" s="53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>
      <c r="A16" s="36"/>
      <c r="B16" s="41"/>
      <c r="C16" s="36"/>
      <c r="D16" s="123" t="s">
        <v>30</v>
      </c>
      <c r="E16" s="36"/>
      <c r="F16" s="36"/>
      <c r="G16" s="36"/>
      <c r="H16" s="36"/>
      <c r="I16" s="125" t="s">
        <v>31</v>
      </c>
      <c r="J16" s="112" t="s">
        <v>1</v>
      </c>
      <c r="K16" s="36"/>
      <c r="L16" s="53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8" customHeight="1">
      <c r="A17" s="36"/>
      <c r="B17" s="41"/>
      <c r="C17" s="36"/>
      <c r="D17" s="36"/>
      <c r="E17" s="112" t="s">
        <v>32</v>
      </c>
      <c r="F17" s="36"/>
      <c r="G17" s="36"/>
      <c r="H17" s="36"/>
      <c r="I17" s="125" t="s">
        <v>33</v>
      </c>
      <c r="J17" s="112" t="s">
        <v>1</v>
      </c>
      <c r="K17" s="36"/>
      <c r="L17" s="53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6.95" customHeight="1">
      <c r="A18" s="36"/>
      <c r="B18" s="41"/>
      <c r="C18" s="36"/>
      <c r="D18" s="36"/>
      <c r="E18" s="36"/>
      <c r="F18" s="36"/>
      <c r="G18" s="36"/>
      <c r="H18" s="36"/>
      <c r="I18" s="124"/>
      <c r="J18" s="36"/>
      <c r="K18" s="36"/>
      <c r="L18" s="53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2" customHeight="1">
      <c r="A19" s="36"/>
      <c r="B19" s="41"/>
      <c r="C19" s="36"/>
      <c r="D19" s="123" t="s">
        <v>34</v>
      </c>
      <c r="E19" s="36"/>
      <c r="F19" s="36"/>
      <c r="G19" s="36"/>
      <c r="H19" s="36"/>
      <c r="I19" s="125" t="s">
        <v>31</v>
      </c>
      <c r="J19" s="31" t="str">
        <f>'Rekapitulace stavby'!AN13</f>
        <v>Vyplň údaj</v>
      </c>
      <c r="K19" s="36"/>
      <c r="L19" s="53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8" customHeight="1">
      <c r="A20" s="36"/>
      <c r="B20" s="41"/>
      <c r="C20" s="36"/>
      <c r="D20" s="36"/>
      <c r="E20" s="341" t="str">
        <f>'Rekapitulace stavby'!E14</f>
        <v>Vyplň údaj</v>
      </c>
      <c r="F20" s="342"/>
      <c r="G20" s="342"/>
      <c r="H20" s="342"/>
      <c r="I20" s="125" t="s">
        <v>33</v>
      </c>
      <c r="J20" s="31" t="str">
        <f>'Rekapitulace stavby'!AN14</f>
        <v>Vyplň údaj</v>
      </c>
      <c r="K20" s="36"/>
      <c r="L20" s="53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6.95" customHeight="1">
      <c r="A21" s="36"/>
      <c r="B21" s="41"/>
      <c r="C21" s="36"/>
      <c r="D21" s="36"/>
      <c r="E21" s="36"/>
      <c r="F21" s="36"/>
      <c r="G21" s="36"/>
      <c r="H21" s="36"/>
      <c r="I21" s="124"/>
      <c r="J21" s="36"/>
      <c r="K21" s="36"/>
      <c r="L21" s="53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2" customHeight="1">
      <c r="A22" s="36"/>
      <c r="B22" s="41"/>
      <c r="C22" s="36"/>
      <c r="D22" s="123" t="s">
        <v>36</v>
      </c>
      <c r="E22" s="36"/>
      <c r="F22" s="36"/>
      <c r="G22" s="36"/>
      <c r="H22" s="36"/>
      <c r="I22" s="125" t="s">
        <v>31</v>
      </c>
      <c r="J22" s="112" t="s">
        <v>1</v>
      </c>
      <c r="K22" s="36"/>
      <c r="L22" s="53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8" customHeight="1">
      <c r="A23" s="36"/>
      <c r="B23" s="41"/>
      <c r="C23" s="36"/>
      <c r="D23" s="36"/>
      <c r="E23" s="112" t="s">
        <v>37</v>
      </c>
      <c r="F23" s="36"/>
      <c r="G23" s="36"/>
      <c r="H23" s="36"/>
      <c r="I23" s="125" t="s">
        <v>33</v>
      </c>
      <c r="J23" s="112" t="s">
        <v>1</v>
      </c>
      <c r="K23" s="36"/>
      <c r="L23" s="53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6.95" customHeight="1">
      <c r="A24" s="36"/>
      <c r="B24" s="41"/>
      <c r="C24" s="36"/>
      <c r="D24" s="36"/>
      <c r="E24" s="36"/>
      <c r="F24" s="36"/>
      <c r="G24" s="36"/>
      <c r="H24" s="36"/>
      <c r="I24" s="124"/>
      <c r="J24" s="36"/>
      <c r="K24" s="36"/>
      <c r="L24" s="53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2" customHeight="1">
      <c r="A25" s="36"/>
      <c r="B25" s="41"/>
      <c r="C25" s="36"/>
      <c r="D25" s="123" t="s">
        <v>39</v>
      </c>
      <c r="E25" s="36"/>
      <c r="F25" s="36"/>
      <c r="G25" s="36"/>
      <c r="H25" s="36"/>
      <c r="I25" s="125" t="s">
        <v>31</v>
      </c>
      <c r="J25" s="112" t="str">
        <f>IF('Rekapitulace stavby'!AN19="","",'Rekapitulace stavby'!AN19)</f>
        <v/>
      </c>
      <c r="K25" s="36"/>
      <c r="L25" s="53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8" customHeight="1">
      <c r="A26" s="36"/>
      <c r="B26" s="41"/>
      <c r="C26" s="36"/>
      <c r="D26" s="36"/>
      <c r="E26" s="112" t="str">
        <f>IF('Rekapitulace stavby'!E20="","",'Rekapitulace stavby'!E20)</f>
        <v xml:space="preserve"> </v>
      </c>
      <c r="F26" s="36"/>
      <c r="G26" s="36"/>
      <c r="H26" s="36"/>
      <c r="I26" s="125" t="s">
        <v>33</v>
      </c>
      <c r="J26" s="112" t="str">
        <f>IF('Rekapitulace stavby'!AN20="","",'Rekapitulace stavby'!AN20)</f>
        <v/>
      </c>
      <c r="K26" s="36"/>
      <c r="L26" s="53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6.95" customHeight="1">
      <c r="A27" s="36"/>
      <c r="B27" s="41"/>
      <c r="C27" s="36"/>
      <c r="D27" s="36"/>
      <c r="E27" s="36"/>
      <c r="F27" s="36"/>
      <c r="G27" s="36"/>
      <c r="H27" s="36"/>
      <c r="I27" s="124"/>
      <c r="J27" s="36"/>
      <c r="K27" s="36"/>
      <c r="L27" s="53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2" customHeight="1">
      <c r="A28" s="36"/>
      <c r="B28" s="41"/>
      <c r="C28" s="36"/>
      <c r="D28" s="123" t="s">
        <v>41</v>
      </c>
      <c r="E28" s="36"/>
      <c r="F28" s="36"/>
      <c r="G28" s="36"/>
      <c r="H28" s="36"/>
      <c r="I28" s="124"/>
      <c r="J28" s="36"/>
      <c r="K28" s="36"/>
      <c r="L28" s="53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8" customFormat="1" ht="83.25" customHeight="1">
      <c r="A29" s="127"/>
      <c r="B29" s="128"/>
      <c r="C29" s="127"/>
      <c r="D29" s="127"/>
      <c r="E29" s="343" t="s">
        <v>42</v>
      </c>
      <c r="F29" s="343"/>
      <c r="G29" s="343"/>
      <c r="H29" s="343"/>
      <c r="I29" s="129"/>
      <c r="J29" s="127"/>
      <c r="K29" s="127"/>
      <c r="L29" s="130"/>
      <c r="S29" s="127"/>
      <c r="T29" s="127"/>
      <c r="U29" s="127"/>
      <c r="V29" s="127"/>
      <c r="W29" s="127"/>
      <c r="X29" s="127"/>
      <c r="Y29" s="127"/>
      <c r="Z29" s="127"/>
      <c r="AA29" s="127"/>
      <c r="AB29" s="127"/>
      <c r="AC29" s="127"/>
      <c r="AD29" s="127"/>
      <c r="AE29" s="127"/>
    </row>
    <row r="30" spans="1:31" s="2" customFormat="1" ht="6.95" customHeight="1">
      <c r="A30" s="36"/>
      <c r="B30" s="41"/>
      <c r="C30" s="36"/>
      <c r="D30" s="36"/>
      <c r="E30" s="36"/>
      <c r="F30" s="36"/>
      <c r="G30" s="36"/>
      <c r="H30" s="36"/>
      <c r="I30" s="124"/>
      <c r="J30" s="36"/>
      <c r="K30" s="36"/>
      <c r="L30" s="53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6.95" customHeight="1">
      <c r="A31" s="36"/>
      <c r="B31" s="41"/>
      <c r="C31" s="36"/>
      <c r="D31" s="131"/>
      <c r="E31" s="131"/>
      <c r="F31" s="131"/>
      <c r="G31" s="131"/>
      <c r="H31" s="131"/>
      <c r="I31" s="132"/>
      <c r="J31" s="131"/>
      <c r="K31" s="131"/>
      <c r="L31" s="53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25.35" customHeight="1">
      <c r="A32" s="36"/>
      <c r="B32" s="41"/>
      <c r="C32" s="36"/>
      <c r="D32" s="133" t="s">
        <v>43</v>
      </c>
      <c r="E32" s="36"/>
      <c r="F32" s="36"/>
      <c r="G32" s="36"/>
      <c r="H32" s="36"/>
      <c r="I32" s="124"/>
      <c r="J32" s="134">
        <f>ROUND(J121, 2)</f>
        <v>0</v>
      </c>
      <c r="K32" s="36"/>
      <c r="L32" s="53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5" customHeight="1">
      <c r="A33" s="36"/>
      <c r="B33" s="41"/>
      <c r="C33" s="36"/>
      <c r="D33" s="131"/>
      <c r="E33" s="131"/>
      <c r="F33" s="131"/>
      <c r="G33" s="131"/>
      <c r="H33" s="131"/>
      <c r="I33" s="132"/>
      <c r="J33" s="131"/>
      <c r="K33" s="131"/>
      <c r="L33" s="53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5" customHeight="1">
      <c r="A34" s="36"/>
      <c r="B34" s="41"/>
      <c r="C34" s="36"/>
      <c r="D34" s="36"/>
      <c r="E34" s="36"/>
      <c r="F34" s="135" t="s">
        <v>45</v>
      </c>
      <c r="G34" s="36"/>
      <c r="H34" s="36"/>
      <c r="I34" s="136" t="s">
        <v>44</v>
      </c>
      <c r="J34" s="135" t="s">
        <v>46</v>
      </c>
      <c r="K34" s="36"/>
      <c r="L34" s="53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5" customHeight="1">
      <c r="A35" s="36"/>
      <c r="B35" s="41"/>
      <c r="C35" s="36"/>
      <c r="D35" s="137" t="s">
        <v>47</v>
      </c>
      <c r="E35" s="123" t="s">
        <v>48</v>
      </c>
      <c r="F35" s="138">
        <f>ROUND((SUM(BE121:BE123)),  2)</f>
        <v>0</v>
      </c>
      <c r="G35" s="36"/>
      <c r="H35" s="36"/>
      <c r="I35" s="139">
        <v>0.21</v>
      </c>
      <c r="J35" s="138">
        <f>ROUND(((SUM(BE121:BE123))*I35),  2)</f>
        <v>0</v>
      </c>
      <c r="K35" s="36"/>
      <c r="L35" s="53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customHeight="1">
      <c r="A36" s="36"/>
      <c r="B36" s="41"/>
      <c r="C36" s="36"/>
      <c r="D36" s="36"/>
      <c r="E36" s="123" t="s">
        <v>49</v>
      </c>
      <c r="F36" s="138">
        <f>ROUND((SUM(BF121:BF123)),  2)</f>
        <v>0</v>
      </c>
      <c r="G36" s="36"/>
      <c r="H36" s="36"/>
      <c r="I36" s="139">
        <v>0.15</v>
      </c>
      <c r="J36" s="138">
        <f>ROUND(((SUM(BF121:BF123))*I36),  2)</f>
        <v>0</v>
      </c>
      <c r="K36" s="36"/>
      <c r="L36" s="53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hidden="1" customHeight="1">
      <c r="A37" s="36"/>
      <c r="B37" s="41"/>
      <c r="C37" s="36"/>
      <c r="D37" s="36"/>
      <c r="E37" s="123" t="s">
        <v>50</v>
      </c>
      <c r="F37" s="138">
        <f>ROUND((SUM(BG121:BG123)),  2)</f>
        <v>0</v>
      </c>
      <c r="G37" s="36"/>
      <c r="H37" s="36"/>
      <c r="I37" s="139">
        <v>0.21</v>
      </c>
      <c r="J37" s="138">
        <f>0</f>
        <v>0</v>
      </c>
      <c r="K37" s="36"/>
      <c r="L37" s="53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5" hidden="1" customHeight="1">
      <c r="A38" s="36"/>
      <c r="B38" s="41"/>
      <c r="C38" s="36"/>
      <c r="D38" s="36"/>
      <c r="E38" s="123" t="s">
        <v>51</v>
      </c>
      <c r="F38" s="138">
        <f>ROUND((SUM(BH121:BH123)),  2)</f>
        <v>0</v>
      </c>
      <c r="G38" s="36"/>
      <c r="H38" s="36"/>
      <c r="I38" s="139">
        <v>0.15</v>
      </c>
      <c r="J38" s="138">
        <f>0</f>
        <v>0</v>
      </c>
      <c r="K38" s="36"/>
      <c r="L38" s="53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5" hidden="1" customHeight="1">
      <c r="A39" s="36"/>
      <c r="B39" s="41"/>
      <c r="C39" s="36"/>
      <c r="D39" s="36"/>
      <c r="E39" s="123" t="s">
        <v>52</v>
      </c>
      <c r="F39" s="138">
        <f>ROUND((SUM(BI121:BI123)),  2)</f>
        <v>0</v>
      </c>
      <c r="G39" s="36"/>
      <c r="H39" s="36"/>
      <c r="I39" s="139">
        <v>0</v>
      </c>
      <c r="J39" s="138">
        <f>0</f>
        <v>0</v>
      </c>
      <c r="K39" s="36"/>
      <c r="L39" s="53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6.95" customHeight="1">
      <c r="A40" s="36"/>
      <c r="B40" s="41"/>
      <c r="C40" s="36"/>
      <c r="D40" s="36"/>
      <c r="E40" s="36"/>
      <c r="F40" s="36"/>
      <c r="G40" s="36"/>
      <c r="H40" s="36"/>
      <c r="I40" s="124"/>
      <c r="J40" s="36"/>
      <c r="K40" s="36"/>
      <c r="L40" s="53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25.35" customHeight="1">
      <c r="A41" s="36"/>
      <c r="B41" s="41"/>
      <c r="C41" s="140"/>
      <c r="D41" s="141" t="s">
        <v>53</v>
      </c>
      <c r="E41" s="142"/>
      <c r="F41" s="142"/>
      <c r="G41" s="143" t="s">
        <v>54</v>
      </c>
      <c r="H41" s="144" t="s">
        <v>55</v>
      </c>
      <c r="I41" s="145"/>
      <c r="J41" s="146">
        <f>SUM(J32:J39)</f>
        <v>0</v>
      </c>
      <c r="K41" s="147"/>
      <c r="L41" s="53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14.45" customHeight="1">
      <c r="A42" s="36"/>
      <c r="B42" s="41"/>
      <c r="C42" s="36"/>
      <c r="D42" s="36"/>
      <c r="E42" s="36"/>
      <c r="F42" s="36"/>
      <c r="G42" s="36"/>
      <c r="H42" s="36"/>
      <c r="I42" s="124"/>
      <c r="J42" s="36"/>
      <c r="K42" s="36"/>
      <c r="L42" s="53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3" spans="1:31" s="1" customFormat="1" ht="14.45" customHeight="1">
      <c r="B43" s="21"/>
      <c r="I43" s="117"/>
      <c r="L43" s="21"/>
    </row>
    <row r="44" spans="1:31" s="1" customFormat="1" ht="14.45" customHeight="1">
      <c r="B44" s="21"/>
      <c r="I44" s="117"/>
      <c r="L44" s="21"/>
    </row>
    <row r="45" spans="1:31" s="1" customFormat="1" ht="14.45" customHeight="1">
      <c r="B45" s="21"/>
      <c r="I45" s="117"/>
      <c r="L45" s="21"/>
    </row>
    <row r="46" spans="1:31" s="1" customFormat="1" ht="14.45" customHeight="1">
      <c r="B46" s="21"/>
      <c r="I46" s="117"/>
      <c r="L46" s="21"/>
    </row>
    <row r="47" spans="1:31" s="1" customFormat="1" ht="14.45" customHeight="1">
      <c r="B47" s="21"/>
      <c r="I47" s="117"/>
      <c r="L47" s="21"/>
    </row>
    <row r="48" spans="1:31" s="1" customFormat="1" ht="14.45" customHeight="1">
      <c r="B48" s="21"/>
      <c r="I48" s="117"/>
      <c r="L48" s="21"/>
    </row>
    <row r="49" spans="1:31" s="1" customFormat="1" ht="14.45" customHeight="1">
      <c r="B49" s="21"/>
      <c r="I49" s="117"/>
      <c r="L49" s="21"/>
    </row>
    <row r="50" spans="1:31" s="2" customFormat="1" ht="14.45" customHeight="1">
      <c r="B50" s="53"/>
      <c r="D50" s="148" t="s">
        <v>56</v>
      </c>
      <c r="E50" s="149"/>
      <c r="F50" s="149"/>
      <c r="G50" s="148" t="s">
        <v>57</v>
      </c>
      <c r="H50" s="149"/>
      <c r="I50" s="150"/>
      <c r="J50" s="149"/>
      <c r="K50" s="149"/>
      <c r="L50" s="53"/>
    </row>
    <row r="51" spans="1:31" ht="11.25">
      <c r="B51" s="21"/>
      <c r="L51" s="21"/>
    </row>
    <row r="52" spans="1:31" ht="11.25">
      <c r="B52" s="21"/>
      <c r="L52" s="21"/>
    </row>
    <row r="53" spans="1:31" ht="11.25">
      <c r="B53" s="21"/>
      <c r="L53" s="21"/>
    </row>
    <row r="54" spans="1:31" ht="11.25">
      <c r="B54" s="21"/>
      <c r="L54" s="21"/>
    </row>
    <row r="55" spans="1:31" ht="11.25">
      <c r="B55" s="21"/>
      <c r="L55" s="21"/>
    </row>
    <row r="56" spans="1:31" ht="11.25">
      <c r="B56" s="21"/>
      <c r="L56" s="21"/>
    </row>
    <row r="57" spans="1:31" ht="11.25">
      <c r="B57" s="21"/>
      <c r="L57" s="21"/>
    </row>
    <row r="58" spans="1:31" ht="11.25">
      <c r="B58" s="21"/>
      <c r="L58" s="21"/>
    </row>
    <row r="59" spans="1:31" ht="11.25">
      <c r="B59" s="21"/>
      <c r="L59" s="21"/>
    </row>
    <row r="60" spans="1:31" ht="11.25">
      <c r="B60" s="21"/>
      <c r="L60" s="21"/>
    </row>
    <row r="61" spans="1:31" s="2" customFormat="1" ht="12.75">
      <c r="A61" s="36"/>
      <c r="B61" s="41"/>
      <c r="C61" s="36"/>
      <c r="D61" s="151" t="s">
        <v>58</v>
      </c>
      <c r="E61" s="152"/>
      <c r="F61" s="153" t="s">
        <v>59</v>
      </c>
      <c r="G61" s="151" t="s">
        <v>58</v>
      </c>
      <c r="H61" s="152"/>
      <c r="I61" s="154"/>
      <c r="J61" s="155" t="s">
        <v>59</v>
      </c>
      <c r="K61" s="152"/>
      <c r="L61" s="53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31" ht="11.25">
      <c r="B62" s="21"/>
      <c r="L62" s="21"/>
    </row>
    <row r="63" spans="1:31" ht="11.25">
      <c r="B63" s="21"/>
      <c r="L63" s="21"/>
    </row>
    <row r="64" spans="1:31" ht="11.25">
      <c r="B64" s="21"/>
      <c r="L64" s="21"/>
    </row>
    <row r="65" spans="1:31" s="2" customFormat="1" ht="12.75">
      <c r="A65" s="36"/>
      <c r="B65" s="41"/>
      <c r="C65" s="36"/>
      <c r="D65" s="148" t="s">
        <v>60</v>
      </c>
      <c r="E65" s="156"/>
      <c r="F65" s="156"/>
      <c r="G65" s="148" t="s">
        <v>61</v>
      </c>
      <c r="H65" s="156"/>
      <c r="I65" s="157"/>
      <c r="J65" s="156"/>
      <c r="K65" s="156"/>
      <c r="L65" s="53"/>
      <c r="S65" s="36"/>
      <c r="T65" s="36"/>
      <c r="U65" s="36"/>
      <c r="V65" s="36"/>
      <c r="W65" s="36"/>
      <c r="X65" s="36"/>
      <c r="Y65" s="36"/>
      <c r="Z65" s="36"/>
      <c r="AA65" s="36"/>
      <c r="AB65" s="36"/>
      <c r="AC65" s="36"/>
      <c r="AD65" s="36"/>
      <c r="AE65" s="36"/>
    </row>
    <row r="66" spans="1:31" ht="11.25">
      <c r="B66" s="21"/>
      <c r="L66" s="21"/>
    </row>
    <row r="67" spans="1:31" ht="11.25">
      <c r="B67" s="21"/>
      <c r="L67" s="21"/>
    </row>
    <row r="68" spans="1:31" ht="11.25">
      <c r="B68" s="21"/>
      <c r="L68" s="21"/>
    </row>
    <row r="69" spans="1:31" ht="11.25">
      <c r="B69" s="21"/>
      <c r="L69" s="21"/>
    </row>
    <row r="70" spans="1:31" ht="11.25">
      <c r="B70" s="21"/>
      <c r="L70" s="21"/>
    </row>
    <row r="71" spans="1:31" ht="11.25">
      <c r="B71" s="21"/>
      <c r="L71" s="21"/>
    </row>
    <row r="72" spans="1:31" ht="11.25">
      <c r="B72" s="21"/>
      <c r="L72" s="21"/>
    </row>
    <row r="73" spans="1:31" ht="11.25">
      <c r="B73" s="21"/>
      <c r="L73" s="21"/>
    </row>
    <row r="74" spans="1:31" ht="11.25">
      <c r="B74" s="21"/>
      <c r="L74" s="21"/>
    </row>
    <row r="75" spans="1:31" ht="11.25">
      <c r="B75" s="21"/>
      <c r="L75" s="21"/>
    </row>
    <row r="76" spans="1:31" s="2" customFormat="1" ht="12.75">
      <c r="A76" s="36"/>
      <c r="B76" s="41"/>
      <c r="C76" s="36"/>
      <c r="D76" s="151" t="s">
        <v>58</v>
      </c>
      <c r="E76" s="152"/>
      <c r="F76" s="153" t="s">
        <v>59</v>
      </c>
      <c r="G76" s="151" t="s">
        <v>58</v>
      </c>
      <c r="H76" s="152"/>
      <c r="I76" s="154"/>
      <c r="J76" s="155" t="s">
        <v>59</v>
      </c>
      <c r="K76" s="152"/>
      <c r="L76" s="53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pans="1:31" s="2" customFormat="1" ht="14.45" customHeight="1">
      <c r="A77" s="36"/>
      <c r="B77" s="158"/>
      <c r="C77" s="159"/>
      <c r="D77" s="159"/>
      <c r="E77" s="159"/>
      <c r="F77" s="159"/>
      <c r="G77" s="159"/>
      <c r="H77" s="159"/>
      <c r="I77" s="160"/>
      <c r="J77" s="159"/>
      <c r="K77" s="159"/>
      <c r="L77" s="53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81" spans="1:31" s="2" customFormat="1" ht="6.95" customHeight="1">
      <c r="A81" s="36"/>
      <c r="B81" s="161"/>
      <c r="C81" s="162"/>
      <c r="D81" s="162"/>
      <c r="E81" s="162"/>
      <c r="F81" s="162"/>
      <c r="G81" s="162"/>
      <c r="H81" s="162"/>
      <c r="I81" s="163"/>
      <c r="J81" s="162"/>
      <c r="K81" s="162"/>
      <c r="L81" s="53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31" s="2" customFormat="1" ht="24.95" customHeight="1">
      <c r="A82" s="36"/>
      <c r="B82" s="37"/>
      <c r="C82" s="24" t="s">
        <v>256</v>
      </c>
      <c r="D82" s="38"/>
      <c r="E82" s="38"/>
      <c r="F82" s="38"/>
      <c r="G82" s="38"/>
      <c r="H82" s="38"/>
      <c r="I82" s="124"/>
      <c r="J82" s="38"/>
      <c r="K82" s="38"/>
      <c r="L82" s="53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31" s="2" customFormat="1" ht="6.95" customHeight="1">
      <c r="A83" s="36"/>
      <c r="B83" s="37"/>
      <c r="C83" s="38"/>
      <c r="D83" s="38"/>
      <c r="E83" s="38"/>
      <c r="F83" s="38"/>
      <c r="G83" s="38"/>
      <c r="H83" s="38"/>
      <c r="I83" s="124"/>
      <c r="J83" s="38"/>
      <c r="K83" s="38"/>
      <c r="L83" s="53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31" s="2" customFormat="1" ht="12" customHeight="1">
      <c r="A84" s="36"/>
      <c r="B84" s="37"/>
      <c r="C84" s="30" t="s">
        <v>16</v>
      </c>
      <c r="D84" s="38"/>
      <c r="E84" s="38"/>
      <c r="F84" s="38"/>
      <c r="G84" s="38"/>
      <c r="H84" s="38"/>
      <c r="I84" s="124"/>
      <c r="J84" s="38"/>
      <c r="K84" s="38"/>
      <c r="L84" s="53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31" s="2" customFormat="1" ht="16.5" customHeight="1">
      <c r="A85" s="36"/>
      <c r="B85" s="37"/>
      <c r="C85" s="38"/>
      <c r="D85" s="38"/>
      <c r="E85" s="344" t="str">
        <f>E7</f>
        <v>Nová budova EkF – přístavba H v areálu VŠB-TUO</v>
      </c>
      <c r="F85" s="345"/>
      <c r="G85" s="345"/>
      <c r="H85" s="345"/>
      <c r="I85" s="124"/>
      <c r="J85" s="38"/>
      <c r="K85" s="38"/>
      <c r="L85" s="53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31" s="1" customFormat="1" ht="12" customHeight="1">
      <c r="B86" s="22"/>
      <c r="C86" s="30" t="s">
        <v>254</v>
      </c>
      <c r="D86" s="23"/>
      <c r="E86" s="23"/>
      <c r="F86" s="23"/>
      <c r="G86" s="23"/>
      <c r="H86" s="23"/>
      <c r="I86" s="117"/>
      <c r="J86" s="23"/>
      <c r="K86" s="23"/>
      <c r="L86" s="21"/>
    </row>
    <row r="87" spans="1:31" s="2" customFormat="1" ht="16.5" customHeight="1">
      <c r="A87" s="36"/>
      <c r="B87" s="37"/>
      <c r="C87" s="38"/>
      <c r="D87" s="38"/>
      <c r="E87" s="344" t="s">
        <v>401</v>
      </c>
      <c r="F87" s="346"/>
      <c r="G87" s="346"/>
      <c r="H87" s="346"/>
      <c r="I87" s="124"/>
      <c r="J87" s="38"/>
      <c r="K87" s="38"/>
      <c r="L87" s="53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31" s="2" customFormat="1" ht="12" customHeight="1">
      <c r="A88" s="36"/>
      <c r="B88" s="37"/>
      <c r="C88" s="30" t="s">
        <v>402</v>
      </c>
      <c r="D88" s="38"/>
      <c r="E88" s="38"/>
      <c r="F88" s="38"/>
      <c r="G88" s="38"/>
      <c r="H88" s="38"/>
      <c r="I88" s="124"/>
      <c r="J88" s="38"/>
      <c r="K88" s="38"/>
      <c r="L88" s="53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31" s="2" customFormat="1" ht="16.5" customHeight="1">
      <c r="A89" s="36"/>
      <c r="B89" s="37"/>
      <c r="C89" s="38"/>
      <c r="D89" s="38"/>
      <c r="E89" s="317" t="str">
        <f>E11</f>
        <v>110.40 - Zdravotně technické instalace</v>
      </c>
      <c r="F89" s="346"/>
      <c r="G89" s="346"/>
      <c r="H89" s="346"/>
      <c r="I89" s="124"/>
      <c r="J89" s="38"/>
      <c r="K89" s="38"/>
      <c r="L89" s="53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31" s="2" customFormat="1" ht="6.95" customHeight="1">
      <c r="A90" s="36"/>
      <c r="B90" s="37"/>
      <c r="C90" s="38"/>
      <c r="D90" s="38"/>
      <c r="E90" s="38"/>
      <c r="F90" s="38"/>
      <c r="G90" s="38"/>
      <c r="H90" s="38"/>
      <c r="I90" s="124"/>
      <c r="J90" s="38"/>
      <c r="K90" s="38"/>
      <c r="L90" s="53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pans="1:31" s="2" customFormat="1" ht="12" customHeight="1">
      <c r="A91" s="36"/>
      <c r="B91" s="37"/>
      <c r="C91" s="30" t="s">
        <v>22</v>
      </c>
      <c r="D91" s="38"/>
      <c r="E91" s="38"/>
      <c r="F91" s="28" t="str">
        <f>F14</f>
        <v>VŠB-TUO</v>
      </c>
      <c r="G91" s="38"/>
      <c r="H91" s="38"/>
      <c r="I91" s="125" t="s">
        <v>24</v>
      </c>
      <c r="J91" s="68" t="str">
        <f>IF(J14="","",J14)</f>
        <v>15. 6. 2020</v>
      </c>
      <c r="K91" s="38"/>
      <c r="L91" s="53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pans="1:31" s="2" customFormat="1" ht="6.95" customHeight="1">
      <c r="A92" s="36"/>
      <c r="B92" s="37"/>
      <c r="C92" s="38"/>
      <c r="D92" s="38"/>
      <c r="E92" s="38"/>
      <c r="F92" s="38"/>
      <c r="G92" s="38"/>
      <c r="H92" s="38"/>
      <c r="I92" s="124"/>
      <c r="J92" s="38"/>
      <c r="K92" s="38"/>
      <c r="L92" s="53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</row>
    <row r="93" spans="1:31" s="2" customFormat="1" ht="25.7" customHeight="1">
      <c r="A93" s="36"/>
      <c r="B93" s="37"/>
      <c r="C93" s="30" t="s">
        <v>30</v>
      </c>
      <c r="D93" s="38"/>
      <c r="E93" s="38"/>
      <c r="F93" s="28" t="str">
        <f>E17</f>
        <v xml:space="preserve">Vysoká škola báňská -Technická univerzita Ostrava </v>
      </c>
      <c r="G93" s="38"/>
      <c r="H93" s="38"/>
      <c r="I93" s="125" t="s">
        <v>36</v>
      </c>
      <c r="J93" s="34" t="str">
        <f>E23</f>
        <v>CHVÁLEK ATELIÉR s.r.o.</v>
      </c>
      <c r="K93" s="38"/>
      <c r="L93" s="53"/>
      <c r="S93" s="36"/>
      <c r="T93" s="36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</row>
    <row r="94" spans="1:31" s="2" customFormat="1" ht="15.2" customHeight="1">
      <c r="A94" s="36"/>
      <c r="B94" s="37"/>
      <c r="C94" s="30" t="s">
        <v>34</v>
      </c>
      <c r="D94" s="38"/>
      <c r="E94" s="38"/>
      <c r="F94" s="28" t="str">
        <f>IF(E20="","",E20)</f>
        <v>Vyplň údaj</v>
      </c>
      <c r="G94" s="38"/>
      <c r="H94" s="38"/>
      <c r="I94" s="125" t="s">
        <v>39</v>
      </c>
      <c r="J94" s="34" t="str">
        <f>E26</f>
        <v xml:space="preserve"> </v>
      </c>
      <c r="K94" s="38"/>
      <c r="L94" s="53"/>
      <c r="S94" s="36"/>
      <c r="T94" s="36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</row>
    <row r="95" spans="1:31" s="2" customFormat="1" ht="10.35" customHeight="1">
      <c r="A95" s="36"/>
      <c r="B95" s="37"/>
      <c r="C95" s="38"/>
      <c r="D95" s="38"/>
      <c r="E95" s="38"/>
      <c r="F95" s="38"/>
      <c r="G95" s="38"/>
      <c r="H95" s="38"/>
      <c r="I95" s="124"/>
      <c r="J95" s="38"/>
      <c r="K95" s="38"/>
      <c r="L95" s="53"/>
      <c r="S95" s="36"/>
      <c r="T95" s="36"/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</row>
    <row r="96" spans="1:31" s="2" customFormat="1" ht="29.25" customHeight="1">
      <c r="A96" s="36"/>
      <c r="B96" s="37"/>
      <c r="C96" s="164" t="s">
        <v>257</v>
      </c>
      <c r="D96" s="165"/>
      <c r="E96" s="165"/>
      <c r="F96" s="165"/>
      <c r="G96" s="165"/>
      <c r="H96" s="165"/>
      <c r="I96" s="166"/>
      <c r="J96" s="167" t="s">
        <v>258</v>
      </c>
      <c r="K96" s="165"/>
      <c r="L96" s="53"/>
      <c r="S96" s="36"/>
      <c r="T96" s="36"/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</row>
    <row r="97" spans="1:47" s="2" customFormat="1" ht="10.35" customHeight="1">
      <c r="A97" s="36"/>
      <c r="B97" s="37"/>
      <c r="C97" s="38"/>
      <c r="D97" s="38"/>
      <c r="E97" s="38"/>
      <c r="F97" s="38"/>
      <c r="G97" s="38"/>
      <c r="H97" s="38"/>
      <c r="I97" s="124"/>
      <c r="J97" s="38"/>
      <c r="K97" s="38"/>
      <c r="L97" s="53"/>
      <c r="S97" s="36"/>
      <c r="T97" s="36"/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</row>
    <row r="98" spans="1:47" s="2" customFormat="1" ht="22.9" customHeight="1">
      <c r="A98" s="36"/>
      <c r="B98" s="37"/>
      <c r="C98" s="168" t="s">
        <v>259</v>
      </c>
      <c r="D98" s="38"/>
      <c r="E98" s="38"/>
      <c r="F98" s="38"/>
      <c r="G98" s="38"/>
      <c r="H98" s="38"/>
      <c r="I98" s="124"/>
      <c r="J98" s="86">
        <f>J121</f>
        <v>0</v>
      </c>
      <c r="K98" s="38"/>
      <c r="L98" s="53"/>
      <c r="S98" s="36"/>
      <c r="T98" s="36"/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  <c r="AU98" s="18" t="s">
        <v>260</v>
      </c>
    </row>
    <row r="99" spans="1:47" s="9" customFormat="1" ht="24.95" customHeight="1">
      <c r="B99" s="169"/>
      <c r="C99" s="170"/>
      <c r="D99" s="171" t="s">
        <v>5056</v>
      </c>
      <c r="E99" s="172"/>
      <c r="F99" s="172"/>
      <c r="G99" s="172"/>
      <c r="H99" s="172"/>
      <c r="I99" s="173"/>
      <c r="J99" s="174">
        <f>J122</f>
        <v>0</v>
      </c>
      <c r="K99" s="170"/>
      <c r="L99" s="175"/>
    </row>
    <row r="100" spans="1:47" s="2" customFormat="1" ht="21.75" customHeight="1">
      <c r="A100" s="36"/>
      <c r="B100" s="37"/>
      <c r="C100" s="38"/>
      <c r="D100" s="38"/>
      <c r="E100" s="38"/>
      <c r="F100" s="38"/>
      <c r="G100" s="38"/>
      <c r="H100" s="38"/>
      <c r="I100" s="124"/>
      <c r="J100" s="38"/>
      <c r="K100" s="38"/>
      <c r="L100" s="53"/>
      <c r="S100" s="36"/>
      <c r="T100" s="36"/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</row>
    <row r="101" spans="1:47" s="2" customFormat="1" ht="6.95" customHeight="1">
      <c r="A101" s="36"/>
      <c r="B101" s="56"/>
      <c r="C101" s="57"/>
      <c r="D101" s="57"/>
      <c r="E101" s="57"/>
      <c r="F101" s="57"/>
      <c r="G101" s="57"/>
      <c r="H101" s="57"/>
      <c r="I101" s="160"/>
      <c r="J101" s="57"/>
      <c r="K101" s="57"/>
      <c r="L101" s="53"/>
      <c r="S101" s="36"/>
      <c r="T101" s="36"/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</row>
    <row r="105" spans="1:47" s="2" customFormat="1" ht="6.95" customHeight="1">
      <c r="A105" s="36"/>
      <c r="B105" s="58"/>
      <c r="C105" s="59"/>
      <c r="D105" s="59"/>
      <c r="E105" s="59"/>
      <c r="F105" s="59"/>
      <c r="G105" s="59"/>
      <c r="H105" s="59"/>
      <c r="I105" s="163"/>
      <c r="J105" s="59"/>
      <c r="K105" s="59"/>
      <c r="L105" s="53"/>
      <c r="S105" s="36"/>
      <c r="T105" s="36"/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</row>
    <row r="106" spans="1:47" s="2" customFormat="1" ht="24.95" customHeight="1">
      <c r="A106" s="36"/>
      <c r="B106" s="37"/>
      <c r="C106" s="24" t="s">
        <v>268</v>
      </c>
      <c r="D106" s="38"/>
      <c r="E106" s="38"/>
      <c r="F106" s="38"/>
      <c r="G106" s="38"/>
      <c r="H106" s="38"/>
      <c r="I106" s="124"/>
      <c r="J106" s="38"/>
      <c r="K106" s="38"/>
      <c r="L106" s="53"/>
      <c r="S106" s="36"/>
      <c r="T106" s="36"/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</row>
    <row r="107" spans="1:47" s="2" customFormat="1" ht="6.95" customHeight="1">
      <c r="A107" s="36"/>
      <c r="B107" s="37"/>
      <c r="C107" s="38"/>
      <c r="D107" s="38"/>
      <c r="E107" s="38"/>
      <c r="F107" s="38"/>
      <c r="G107" s="38"/>
      <c r="H107" s="38"/>
      <c r="I107" s="124"/>
      <c r="J107" s="38"/>
      <c r="K107" s="38"/>
      <c r="L107" s="53"/>
      <c r="S107" s="36"/>
      <c r="T107" s="36"/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</row>
    <row r="108" spans="1:47" s="2" customFormat="1" ht="12" customHeight="1">
      <c r="A108" s="36"/>
      <c r="B108" s="37"/>
      <c r="C108" s="30" t="s">
        <v>16</v>
      </c>
      <c r="D108" s="38"/>
      <c r="E108" s="38"/>
      <c r="F108" s="38"/>
      <c r="G108" s="38"/>
      <c r="H108" s="38"/>
      <c r="I108" s="124"/>
      <c r="J108" s="38"/>
      <c r="K108" s="38"/>
      <c r="L108" s="53"/>
      <c r="S108" s="36"/>
      <c r="T108" s="36"/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</row>
    <row r="109" spans="1:47" s="2" customFormat="1" ht="16.5" customHeight="1">
      <c r="A109" s="36"/>
      <c r="B109" s="37"/>
      <c r="C109" s="38"/>
      <c r="D109" s="38"/>
      <c r="E109" s="344" t="str">
        <f>E7</f>
        <v>Nová budova EkF – přístavba H v areálu VŠB-TUO</v>
      </c>
      <c r="F109" s="345"/>
      <c r="G109" s="345"/>
      <c r="H109" s="345"/>
      <c r="I109" s="124"/>
      <c r="J109" s="38"/>
      <c r="K109" s="38"/>
      <c r="L109" s="53"/>
      <c r="S109" s="36"/>
      <c r="T109" s="36"/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</row>
    <row r="110" spans="1:47" s="1" customFormat="1" ht="12" customHeight="1">
      <c r="B110" s="22"/>
      <c r="C110" s="30" t="s">
        <v>254</v>
      </c>
      <c r="D110" s="23"/>
      <c r="E110" s="23"/>
      <c r="F110" s="23"/>
      <c r="G110" s="23"/>
      <c r="H110" s="23"/>
      <c r="I110" s="117"/>
      <c r="J110" s="23"/>
      <c r="K110" s="23"/>
      <c r="L110" s="21"/>
    </row>
    <row r="111" spans="1:47" s="2" customFormat="1" ht="16.5" customHeight="1">
      <c r="A111" s="36"/>
      <c r="B111" s="37"/>
      <c r="C111" s="38"/>
      <c r="D111" s="38"/>
      <c r="E111" s="344" t="s">
        <v>401</v>
      </c>
      <c r="F111" s="346"/>
      <c r="G111" s="346"/>
      <c r="H111" s="346"/>
      <c r="I111" s="124"/>
      <c r="J111" s="38"/>
      <c r="K111" s="38"/>
      <c r="L111" s="53"/>
      <c r="S111" s="36"/>
      <c r="T111" s="36"/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</row>
    <row r="112" spans="1:47" s="2" customFormat="1" ht="12" customHeight="1">
      <c r="A112" s="36"/>
      <c r="B112" s="37"/>
      <c r="C112" s="30" t="s">
        <v>402</v>
      </c>
      <c r="D112" s="38"/>
      <c r="E112" s="38"/>
      <c r="F112" s="38"/>
      <c r="G112" s="38"/>
      <c r="H112" s="38"/>
      <c r="I112" s="124"/>
      <c r="J112" s="38"/>
      <c r="K112" s="38"/>
      <c r="L112" s="53"/>
      <c r="S112" s="36"/>
      <c r="T112" s="36"/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</row>
    <row r="113" spans="1:65" s="2" customFormat="1" ht="16.5" customHeight="1">
      <c r="A113" s="36"/>
      <c r="B113" s="37"/>
      <c r="C113" s="38"/>
      <c r="D113" s="38"/>
      <c r="E113" s="317" t="str">
        <f>E11</f>
        <v>110.40 - Zdravotně technické instalace</v>
      </c>
      <c r="F113" s="346"/>
      <c r="G113" s="346"/>
      <c r="H113" s="346"/>
      <c r="I113" s="124"/>
      <c r="J113" s="38"/>
      <c r="K113" s="38"/>
      <c r="L113" s="53"/>
      <c r="S113" s="36"/>
      <c r="T113" s="36"/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</row>
    <row r="114" spans="1:65" s="2" customFormat="1" ht="6.95" customHeight="1">
      <c r="A114" s="36"/>
      <c r="B114" s="37"/>
      <c r="C114" s="38"/>
      <c r="D114" s="38"/>
      <c r="E114" s="38"/>
      <c r="F114" s="38"/>
      <c r="G114" s="38"/>
      <c r="H114" s="38"/>
      <c r="I114" s="124"/>
      <c r="J114" s="38"/>
      <c r="K114" s="38"/>
      <c r="L114" s="53"/>
      <c r="S114" s="36"/>
      <c r="T114" s="36"/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</row>
    <row r="115" spans="1:65" s="2" customFormat="1" ht="12" customHeight="1">
      <c r="A115" s="36"/>
      <c r="B115" s="37"/>
      <c r="C115" s="30" t="s">
        <v>22</v>
      </c>
      <c r="D115" s="38"/>
      <c r="E115" s="38"/>
      <c r="F115" s="28" t="str">
        <f>F14</f>
        <v>VŠB-TUO</v>
      </c>
      <c r="G115" s="38"/>
      <c r="H115" s="38"/>
      <c r="I115" s="125" t="s">
        <v>24</v>
      </c>
      <c r="J115" s="68" t="str">
        <f>IF(J14="","",J14)</f>
        <v>15. 6. 2020</v>
      </c>
      <c r="K115" s="38"/>
      <c r="L115" s="53"/>
      <c r="S115" s="36"/>
      <c r="T115" s="36"/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</row>
    <row r="116" spans="1:65" s="2" customFormat="1" ht="6.95" customHeight="1">
      <c r="A116" s="36"/>
      <c r="B116" s="37"/>
      <c r="C116" s="38"/>
      <c r="D116" s="38"/>
      <c r="E116" s="38"/>
      <c r="F116" s="38"/>
      <c r="G116" s="38"/>
      <c r="H116" s="38"/>
      <c r="I116" s="124"/>
      <c r="J116" s="38"/>
      <c r="K116" s="38"/>
      <c r="L116" s="53"/>
      <c r="S116" s="36"/>
      <c r="T116" s="36"/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</row>
    <row r="117" spans="1:65" s="2" customFormat="1" ht="25.7" customHeight="1">
      <c r="A117" s="36"/>
      <c r="B117" s="37"/>
      <c r="C117" s="30" t="s">
        <v>30</v>
      </c>
      <c r="D117" s="38"/>
      <c r="E117" s="38"/>
      <c r="F117" s="28" t="str">
        <f>E17</f>
        <v xml:space="preserve">Vysoká škola báňská -Technická univerzita Ostrava </v>
      </c>
      <c r="G117" s="38"/>
      <c r="H117" s="38"/>
      <c r="I117" s="125" t="s">
        <v>36</v>
      </c>
      <c r="J117" s="34" t="str">
        <f>E23</f>
        <v>CHVÁLEK ATELIÉR s.r.o.</v>
      </c>
      <c r="K117" s="38"/>
      <c r="L117" s="53"/>
      <c r="S117" s="36"/>
      <c r="T117" s="36"/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</row>
    <row r="118" spans="1:65" s="2" customFormat="1" ht="15.2" customHeight="1">
      <c r="A118" s="36"/>
      <c r="B118" s="37"/>
      <c r="C118" s="30" t="s">
        <v>34</v>
      </c>
      <c r="D118" s="38"/>
      <c r="E118" s="38"/>
      <c r="F118" s="28" t="str">
        <f>IF(E20="","",E20)</f>
        <v>Vyplň údaj</v>
      </c>
      <c r="G118" s="38"/>
      <c r="H118" s="38"/>
      <c r="I118" s="125" t="s">
        <v>39</v>
      </c>
      <c r="J118" s="34" t="str">
        <f>E26</f>
        <v xml:space="preserve"> </v>
      </c>
      <c r="K118" s="38"/>
      <c r="L118" s="53"/>
      <c r="S118" s="36"/>
      <c r="T118" s="36"/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</row>
    <row r="119" spans="1:65" s="2" customFormat="1" ht="10.35" customHeight="1">
      <c r="A119" s="36"/>
      <c r="B119" s="37"/>
      <c r="C119" s="38"/>
      <c r="D119" s="38"/>
      <c r="E119" s="38"/>
      <c r="F119" s="38"/>
      <c r="G119" s="38"/>
      <c r="H119" s="38"/>
      <c r="I119" s="124"/>
      <c r="J119" s="38"/>
      <c r="K119" s="38"/>
      <c r="L119" s="53"/>
      <c r="S119" s="36"/>
      <c r="T119" s="36"/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</row>
    <row r="120" spans="1:65" s="11" customFormat="1" ht="29.25" customHeight="1">
      <c r="A120" s="182"/>
      <c r="B120" s="183"/>
      <c r="C120" s="184" t="s">
        <v>269</v>
      </c>
      <c r="D120" s="185" t="s">
        <v>68</v>
      </c>
      <c r="E120" s="185" t="s">
        <v>64</v>
      </c>
      <c r="F120" s="185" t="s">
        <v>65</v>
      </c>
      <c r="G120" s="185" t="s">
        <v>270</v>
      </c>
      <c r="H120" s="185" t="s">
        <v>271</v>
      </c>
      <c r="I120" s="186" t="s">
        <v>272</v>
      </c>
      <c r="J120" s="185" t="s">
        <v>258</v>
      </c>
      <c r="K120" s="187" t="s">
        <v>273</v>
      </c>
      <c r="L120" s="188"/>
      <c r="M120" s="77" t="s">
        <v>1</v>
      </c>
      <c r="N120" s="78" t="s">
        <v>47</v>
      </c>
      <c r="O120" s="78" t="s">
        <v>274</v>
      </c>
      <c r="P120" s="78" t="s">
        <v>275</v>
      </c>
      <c r="Q120" s="78" t="s">
        <v>276</v>
      </c>
      <c r="R120" s="78" t="s">
        <v>277</v>
      </c>
      <c r="S120" s="78" t="s">
        <v>278</v>
      </c>
      <c r="T120" s="79" t="s">
        <v>279</v>
      </c>
      <c r="U120" s="182"/>
      <c r="V120" s="182"/>
      <c r="W120" s="182"/>
      <c r="X120" s="182"/>
      <c r="Y120" s="182"/>
      <c r="Z120" s="182"/>
      <c r="AA120" s="182"/>
      <c r="AB120" s="182"/>
      <c r="AC120" s="182"/>
      <c r="AD120" s="182"/>
      <c r="AE120" s="182"/>
    </row>
    <row r="121" spans="1:65" s="2" customFormat="1" ht="22.9" customHeight="1">
      <c r="A121" s="36"/>
      <c r="B121" s="37"/>
      <c r="C121" s="84" t="s">
        <v>280</v>
      </c>
      <c r="D121" s="38"/>
      <c r="E121" s="38"/>
      <c r="F121" s="38"/>
      <c r="G121" s="38"/>
      <c r="H121" s="38"/>
      <c r="I121" s="124"/>
      <c r="J121" s="189">
        <f>BK121</f>
        <v>0</v>
      </c>
      <c r="K121" s="38"/>
      <c r="L121" s="41"/>
      <c r="M121" s="80"/>
      <c r="N121" s="190"/>
      <c r="O121" s="81"/>
      <c r="P121" s="191">
        <f>P122</f>
        <v>0</v>
      </c>
      <c r="Q121" s="81"/>
      <c r="R121" s="191">
        <f>R122</f>
        <v>0</v>
      </c>
      <c r="S121" s="81"/>
      <c r="T121" s="192">
        <f>T122</f>
        <v>0</v>
      </c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  <c r="AT121" s="18" t="s">
        <v>82</v>
      </c>
      <c r="AU121" s="18" t="s">
        <v>260</v>
      </c>
      <c r="BK121" s="193">
        <f>BK122</f>
        <v>0</v>
      </c>
    </row>
    <row r="122" spans="1:65" s="12" customFormat="1" ht="25.9" customHeight="1">
      <c r="B122" s="194"/>
      <c r="C122" s="195"/>
      <c r="D122" s="196" t="s">
        <v>82</v>
      </c>
      <c r="E122" s="197" t="s">
        <v>4419</v>
      </c>
      <c r="F122" s="197" t="s">
        <v>5057</v>
      </c>
      <c r="G122" s="195"/>
      <c r="H122" s="195"/>
      <c r="I122" s="198"/>
      <c r="J122" s="199">
        <f>BK122</f>
        <v>0</v>
      </c>
      <c r="K122" s="195"/>
      <c r="L122" s="200"/>
      <c r="M122" s="201"/>
      <c r="N122" s="202"/>
      <c r="O122" s="202"/>
      <c r="P122" s="203">
        <f>P123</f>
        <v>0</v>
      </c>
      <c r="Q122" s="202"/>
      <c r="R122" s="203">
        <f>R123</f>
        <v>0</v>
      </c>
      <c r="S122" s="202"/>
      <c r="T122" s="204">
        <f>T123</f>
        <v>0</v>
      </c>
      <c r="AR122" s="205" t="s">
        <v>304</v>
      </c>
      <c r="AT122" s="206" t="s">
        <v>82</v>
      </c>
      <c r="AU122" s="206" t="s">
        <v>83</v>
      </c>
      <c r="AY122" s="205" t="s">
        <v>283</v>
      </c>
      <c r="BK122" s="207">
        <f>BK123</f>
        <v>0</v>
      </c>
    </row>
    <row r="123" spans="1:65" s="2" customFormat="1" ht="16.5" customHeight="1">
      <c r="A123" s="36"/>
      <c r="B123" s="37"/>
      <c r="C123" s="210" t="s">
        <v>91</v>
      </c>
      <c r="D123" s="210" t="s">
        <v>286</v>
      </c>
      <c r="E123" s="211" t="s">
        <v>5058</v>
      </c>
      <c r="F123" s="212" t="s">
        <v>5065</v>
      </c>
      <c r="G123" s="213" t="s">
        <v>289</v>
      </c>
      <c r="H123" s="214">
        <v>1</v>
      </c>
      <c r="I123" s="215"/>
      <c r="J123" s="216">
        <f>ROUND(I123*H123,2)</f>
        <v>0</v>
      </c>
      <c r="K123" s="212" t="s">
        <v>1</v>
      </c>
      <c r="L123" s="41"/>
      <c r="M123" s="227" t="s">
        <v>1</v>
      </c>
      <c r="N123" s="228" t="s">
        <v>48</v>
      </c>
      <c r="O123" s="229"/>
      <c r="P123" s="230">
        <f>O123*H123</f>
        <v>0</v>
      </c>
      <c r="Q123" s="230">
        <v>0</v>
      </c>
      <c r="R123" s="230">
        <f>Q123*H123</f>
        <v>0</v>
      </c>
      <c r="S123" s="230">
        <v>0</v>
      </c>
      <c r="T123" s="231">
        <f>S123*H123</f>
        <v>0</v>
      </c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  <c r="AR123" s="221" t="s">
        <v>2955</v>
      </c>
      <c r="AT123" s="221" t="s">
        <v>286</v>
      </c>
      <c r="AU123" s="221" t="s">
        <v>91</v>
      </c>
      <c r="AY123" s="18" t="s">
        <v>283</v>
      </c>
      <c r="BE123" s="222">
        <f>IF(N123="základní",J123,0)</f>
        <v>0</v>
      </c>
      <c r="BF123" s="222">
        <f>IF(N123="snížená",J123,0)</f>
        <v>0</v>
      </c>
      <c r="BG123" s="222">
        <f>IF(N123="zákl. přenesená",J123,0)</f>
        <v>0</v>
      </c>
      <c r="BH123" s="222">
        <f>IF(N123="sníž. přenesená",J123,0)</f>
        <v>0</v>
      </c>
      <c r="BI123" s="222">
        <f>IF(N123="nulová",J123,0)</f>
        <v>0</v>
      </c>
      <c r="BJ123" s="18" t="s">
        <v>91</v>
      </c>
      <c r="BK123" s="222">
        <f>ROUND(I123*H123,2)</f>
        <v>0</v>
      </c>
      <c r="BL123" s="18" t="s">
        <v>2955</v>
      </c>
      <c r="BM123" s="221" t="s">
        <v>5066</v>
      </c>
    </row>
    <row r="124" spans="1:65" s="2" customFormat="1" ht="6.95" customHeight="1">
      <c r="A124" s="36"/>
      <c r="B124" s="56"/>
      <c r="C124" s="57"/>
      <c r="D124" s="57"/>
      <c r="E124" s="57"/>
      <c r="F124" s="57"/>
      <c r="G124" s="57"/>
      <c r="H124" s="57"/>
      <c r="I124" s="160"/>
      <c r="J124" s="57"/>
      <c r="K124" s="57"/>
      <c r="L124" s="41"/>
      <c r="M124" s="36"/>
      <c r="O124" s="36"/>
      <c r="P124" s="36"/>
      <c r="Q124" s="36"/>
      <c r="R124" s="36"/>
      <c r="S124" s="36"/>
      <c r="T124" s="36"/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</row>
  </sheetData>
  <sheetProtection algorithmName="SHA-512" hashValue="cSwXC9RfOqcV+OIHkvwCTbbbp3T431b4yErl7RPlK8IEQIobkK/LoELf+qAOP3luV+zUS2gic1/N81TmEGb2iA==" saltValue="GLGf+c/nrItP/Mje++CtSWos15PM8Avfduokp/Uw+ZEN9j5JbG6VviqCv0iu/TpPDqHZOBcviIkpzirG9Z8EjQ==" spinCount="100000" sheet="1" objects="1" scenarios="1" formatColumns="0" formatRows="0" autoFilter="0"/>
  <autoFilter ref="C120:K123" xr:uid="{00000000-0009-0000-0000-00000A000000}"/>
  <mergeCells count="12">
    <mergeCell ref="E113:H113"/>
    <mergeCell ref="L2:V2"/>
    <mergeCell ref="E85:H85"/>
    <mergeCell ref="E87:H87"/>
    <mergeCell ref="E89:H89"/>
    <mergeCell ref="E109:H109"/>
    <mergeCell ref="E111:H111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landscape" blackAndWhite="1" r:id="rId1"/>
  <headerFooter>
    <oddHeader>&amp;RPokud je uveden referenční výrobek, může být nahrazen rovnocenným řešením dle ust. § 89 odst. 6 zákona č. 134/2016 Sb.</oddHeader>
    <oddFooter>&amp;CStrana &amp;P z &amp;N</oddFooter>
  </headerFooter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2:BM124"/>
  <sheetViews>
    <sheetView showGridLines="0" zoomScaleNormal="100" workbookViewId="0">
      <selection activeCell="AD24" sqref="AD24"/>
    </sheetView>
  </sheetViews>
  <sheetFormatPr defaultRowHeight="1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" style="1" customWidth="1"/>
    <col min="8" max="8" width="11.5" style="1" customWidth="1"/>
    <col min="9" max="9" width="20.1640625" style="117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117"/>
      <c r="L2" s="311"/>
      <c r="M2" s="311"/>
      <c r="N2" s="311"/>
      <c r="O2" s="311"/>
      <c r="P2" s="311"/>
      <c r="Q2" s="311"/>
      <c r="R2" s="311"/>
      <c r="S2" s="311"/>
      <c r="T2" s="311"/>
      <c r="U2" s="311"/>
      <c r="V2" s="311"/>
      <c r="AT2" s="18" t="s">
        <v>127</v>
      </c>
    </row>
    <row r="3" spans="1:46" s="1" customFormat="1" ht="6.95" customHeight="1">
      <c r="B3" s="118"/>
      <c r="C3" s="119"/>
      <c r="D3" s="119"/>
      <c r="E3" s="119"/>
      <c r="F3" s="119"/>
      <c r="G3" s="119"/>
      <c r="H3" s="119"/>
      <c r="I3" s="120"/>
      <c r="J3" s="119"/>
      <c r="K3" s="119"/>
      <c r="L3" s="21"/>
      <c r="AT3" s="18" t="s">
        <v>93</v>
      </c>
    </row>
    <row r="4" spans="1:46" s="1" customFormat="1" ht="24.95" customHeight="1">
      <c r="B4" s="21"/>
      <c r="D4" s="121" t="s">
        <v>253</v>
      </c>
      <c r="I4" s="117"/>
      <c r="L4" s="21"/>
      <c r="M4" s="122" t="s">
        <v>10</v>
      </c>
      <c r="AT4" s="18" t="s">
        <v>4</v>
      </c>
    </row>
    <row r="5" spans="1:46" s="1" customFormat="1" ht="6.95" customHeight="1">
      <c r="B5" s="21"/>
      <c r="I5" s="117"/>
      <c r="L5" s="21"/>
    </row>
    <row r="6" spans="1:46" s="1" customFormat="1" ht="12" customHeight="1">
      <c r="B6" s="21"/>
      <c r="D6" s="123" t="s">
        <v>16</v>
      </c>
      <c r="I6" s="117"/>
      <c r="L6" s="21"/>
    </row>
    <row r="7" spans="1:46" s="1" customFormat="1" ht="16.5" customHeight="1">
      <c r="B7" s="21"/>
      <c r="E7" s="337" t="str">
        <f>'Rekapitulace stavby'!K6</f>
        <v>Nová budova EkF – přístavba H v areálu VŠB-TUO</v>
      </c>
      <c r="F7" s="338"/>
      <c r="G7" s="338"/>
      <c r="H7" s="338"/>
      <c r="I7" s="117"/>
      <c r="L7" s="21"/>
    </row>
    <row r="8" spans="1:46" s="1" customFormat="1" ht="12" customHeight="1">
      <c r="B8" s="21"/>
      <c r="D8" s="123" t="s">
        <v>254</v>
      </c>
      <c r="I8" s="117"/>
      <c r="L8" s="21"/>
    </row>
    <row r="9" spans="1:46" s="2" customFormat="1" ht="16.5" customHeight="1">
      <c r="A9" s="36"/>
      <c r="B9" s="41"/>
      <c r="C9" s="36"/>
      <c r="D9" s="36"/>
      <c r="E9" s="337" t="s">
        <v>401</v>
      </c>
      <c r="F9" s="340"/>
      <c r="G9" s="340"/>
      <c r="H9" s="340"/>
      <c r="I9" s="124"/>
      <c r="J9" s="36"/>
      <c r="K9" s="36"/>
      <c r="L9" s="53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46" s="2" customFormat="1" ht="12" customHeight="1">
      <c r="A10" s="36"/>
      <c r="B10" s="41"/>
      <c r="C10" s="36"/>
      <c r="D10" s="123" t="s">
        <v>402</v>
      </c>
      <c r="E10" s="36"/>
      <c r="F10" s="36"/>
      <c r="G10" s="36"/>
      <c r="H10" s="36"/>
      <c r="I10" s="124"/>
      <c r="J10" s="36"/>
      <c r="K10" s="36"/>
      <c r="L10" s="53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46" s="2" customFormat="1" ht="16.5" customHeight="1">
      <c r="A11" s="36"/>
      <c r="B11" s="41"/>
      <c r="C11" s="36"/>
      <c r="D11" s="36"/>
      <c r="E11" s="339" t="s">
        <v>5067</v>
      </c>
      <c r="F11" s="340"/>
      <c r="G11" s="340"/>
      <c r="H11" s="340"/>
      <c r="I11" s="124"/>
      <c r="J11" s="36"/>
      <c r="K11" s="36"/>
      <c r="L11" s="53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1.25">
      <c r="A12" s="36"/>
      <c r="B12" s="41"/>
      <c r="C12" s="36"/>
      <c r="D12" s="36"/>
      <c r="E12" s="36"/>
      <c r="F12" s="36"/>
      <c r="G12" s="36"/>
      <c r="H12" s="36"/>
      <c r="I12" s="124"/>
      <c r="J12" s="36"/>
      <c r="K12" s="36"/>
      <c r="L12" s="53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2" customHeight="1">
      <c r="A13" s="36"/>
      <c r="B13" s="41"/>
      <c r="C13" s="36"/>
      <c r="D13" s="123" t="s">
        <v>18</v>
      </c>
      <c r="E13" s="36"/>
      <c r="F13" s="112" t="s">
        <v>19</v>
      </c>
      <c r="G13" s="36"/>
      <c r="H13" s="36"/>
      <c r="I13" s="125" t="s">
        <v>20</v>
      </c>
      <c r="J13" s="112" t="s">
        <v>1</v>
      </c>
      <c r="K13" s="36"/>
      <c r="L13" s="53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2" customHeight="1">
      <c r="A14" s="36"/>
      <c r="B14" s="41"/>
      <c r="C14" s="36"/>
      <c r="D14" s="123" t="s">
        <v>22</v>
      </c>
      <c r="E14" s="36"/>
      <c r="F14" s="112" t="s">
        <v>23</v>
      </c>
      <c r="G14" s="36"/>
      <c r="H14" s="36"/>
      <c r="I14" s="125" t="s">
        <v>24</v>
      </c>
      <c r="J14" s="126" t="str">
        <f>'Rekapitulace stavby'!AN8</f>
        <v>15. 6. 2020</v>
      </c>
      <c r="K14" s="36"/>
      <c r="L14" s="53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0.9" customHeight="1">
      <c r="A15" s="36"/>
      <c r="B15" s="41"/>
      <c r="C15" s="36"/>
      <c r="D15" s="36"/>
      <c r="E15" s="36"/>
      <c r="F15" s="36"/>
      <c r="G15" s="36"/>
      <c r="H15" s="36"/>
      <c r="I15" s="124"/>
      <c r="J15" s="36"/>
      <c r="K15" s="36"/>
      <c r="L15" s="53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>
      <c r="A16" s="36"/>
      <c r="B16" s="41"/>
      <c r="C16" s="36"/>
      <c r="D16" s="123" t="s">
        <v>30</v>
      </c>
      <c r="E16" s="36"/>
      <c r="F16" s="36"/>
      <c r="G16" s="36"/>
      <c r="H16" s="36"/>
      <c r="I16" s="125" t="s">
        <v>31</v>
      </c>
      <c r="J16" s="112" t="s">
        <v>1</v>
      </c>
      <c r="K16" s="36"/>
      <c r="L16" s="53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8" customHeight="1">
      <c r="A17" s="36"/>
      <c r="B17" s="41"/>
      <c r="C17" s="36"/>
      <c r="D17" s="36"/>
      <c r="E17" s="112" t="s">
        <v>32</v>
      </c>
      <c r="F17" s="36"/>
      <c r="G17" s="36"/>
      <c r="H17" s="36"/>
      <c r="I17" s="125" t="s">
        <v>33</v>
      </c>
      <c r="J17" s="112" t="s">
        <v>1</v>
      </c>
      <c r="K17" s="36"/>
      <c r="L17" s="53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6.95" customHeight="1">
      <c r="A18" s="36"/>
      <c r="B18" s="41"/>
      <c r="C18" s="36"/>
      <c r="D18" s="36"/>
      <c r="E18" s="36"/>
      <c r="F18" s="36"/>
      <c r="G18" s="36"/>
      <c r="H18" s="36"/>
      <c r="I18" s="124"/>
      <c r="J18" s="36"/>
      <c r="K18" s="36"/>
      <c r="L18" s="53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2" customHeight="1">
      <c r="A19" s="36"/>
      <c r="B19" s="41"/>
      <c r="C19" s="36"/>
      <c r="D19" s="123" t="s">
        <v>34</v>
      </c>
      <c r="E19" s="36"/>
      <c r="F19" s="36"/>
      <c r="G19" s="36"/>
      <c r="H19" s="36"/>
      <c r="I19" s="125" t="s">
        <v>31</v>
      </c>
      <c r="J19" s="31" t="str">
        <f>'Rekapitulace stavby'!AN13</f>
        <v>Vyplň údaj</v>
      </c>
      <c r="K19" s="36"/>
      <c r="L19" s="53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8" customHeight="1">
      <c r="A20" s="36"/>
      <c r="B20" s="41"/>
      <c r="C20" s="36"/>
      <c r="D20" s="36"/>
      <c r="E20" s="341" t="str">
        <f>'Rekapitulace stavby'!E14</f>
        <v>Vyplň údaj</v>
      </c>
      <c r="F20" s="342"/>
      <c r="G20" s="342"/>
      <c r="H20" s="342"/>
      <c r="I20" s="125" t="s">
        <v>33</v>
      </c>
      <c r="J20" s="31" t="str">
        <f>'Rekapitulace stavby'!AN14</f>
        <v>Vyplň údaj</v>
      </c>
      <c r="K20" s="36"/>
      <c r="L20" s="53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6.95" customHeight="1">
      <c r="A21" s="36"/>
      <c r="B21" s="41"/>
      <c r="C21" s="36"/>
      <c r="D21" s="36"/>
      <c r="E21" s="36"/>
      <c r="F21" s="36"/>
      <c r="G21" s="36"/>
      <c r="H21" s="36"/>
      <c r="I21" s="124"/>
      <c r="J21" s="36"/>
      <c r="K21" s="36"/>
      <c r="L21" s="53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2" customHeight="1">
      <c r="A22" s="36"/>
      <c r="B22" s="41"/>
      <c r="C22" s="36"/>
      <c r="D22" s="123" t="s">
        <v>36</v>
      </c>
      <c r="E22" s="36"/>
      <c r="F22" s="36"/>
      <c r="G22" s="36"/>
      <c r="H22" s="36"/>
      <c r="I22" s="125" t="s">
        <v>31</v>
      </c>
      <c r="J22" s="112" t="s">
        <v>1</v>
      </c>
      <c r="K22" s="36"/>
      <c r="L22" s="53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8" customHeight="1">
      <c r="A23" s="36"/>
      <c r="B23" s="41"/>
      <c r="C23" s="36"/>
      <c r="D23" s="36"/>
      <c r="E23" s="112" t="s">
        <v>37</v>
      </c>
      <c r="F23" s="36"/>
      <c r="G23" s="36"/>
      <c r="H23" s="36"/>
      <c r="I23" s="125" t="s">
        <v>33</v>
      </c>
      <c r="J23" s="112" t="s">
        <v>1</v>
      </c>
      <c r="K23" s="36"/>
      <c r="L23" s="53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6.95" customHeight="1">
      <c r="A24" s="36"/>
      <c r="B24" s="41"/>
      <c r="C24" s="36"/>
      <c r="D24" s="36"/>
      <c r="E24" s="36"/>
      <c r="F24" s="36"/>
      <c r="G24" s="36"/>
      <c r="H24" s="36"/>
      <c r="I24" s="124"/>
      <c r="J24" s="36"/>
      <c r="K24" s="36"/>
      <c r="L24" s="53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2" customHeight="1">
      <c r="A25" s="36"/>
      <c r="B25" s="41"/>
      <c r="C25" s="36"/>
      <c r="D25" s="123" t="s">
        <v>39</v>
      </c>
      <c r="E25" s="36"/>
      <c r="F25" s="36"/>
      <c r="G25" s="36"/>
      <c r="H25" s="36"/>
      <c r="I25" s="125" t="s">
        <v>31</v>
      </c>
      <c r="J25" s="112" t="str">
        <f>IF('Rekapitulace stavby'!AN19="","",'Rekapitulace stavby'!AN19)</f>
        <v/>
      </c>
      <c r="K25" s="36"/>
      <c r="L25" s="53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8" customHeight="1">
      <c r="A26" s="36"/>
      <c r="B26" s="41"/>
      <c r="C26" s="36"/>
      <c r="D26" s="36"/>
      <c r="E26" s="112" t="str">
        <f>IF('Rekapitulace stavby'!E20="","",'Rekapitulace stavby'!E20)</f>
        <v xml:space="preserve"> </v>
      </c>
      <c r="F26" s="36"/>
      <c r="G26" s="36"/>
      <c r="H26" s="36"/>
      <c r="I26" s="125" t="s">
        <v>33</v>
      </c>
      <c r="J26" s="112" t="str">
        <f>IF('Rekapitulace stavby'!AN20="","",'Rekapitulace stavby'!AN20)</f>
        <v/>
      </c>
      <c r="K26" s="36"/>
      <c r="L26" s="53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6.95" customHeight="1">
      <c r="A27" s="36"/>
      <c r="B27" s="41"/>
      <c r="C27" s="36"/>
      <c r="D27" s="36"/>
      <c r="E27" s="36"/>
      <c r="F27" s="36"/>
      <c r="G27" s="36"/>
      <c r="H27" s="36"/>
      <c r="I27" s="124"/>
      <c r="J27" s="36"/>
      <c r="K27" s="36"/>
      <c r="L27" s="53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2" customHeight="1">
      <c r="A28" s="36"/>
      <c r="B28" s="41"/>
      <c r="C28" s="36"/>
      <c r="D28" s="123" t="s">
        <v>41</v>
      </c>
      <c r="E28" s="36"/>
      <c r="F28" s="36"/>
      <c r="G28" s="36"/>
      <c r="H28" s="36"/>
      <c r="I28" s="124"/>
      <c r="J28" s="36"/>
      <c r="K28" s="36"/>
      <c r="L28" s="53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8" customFormat="1" ht="83.25" customHeight="1">
      <c r="A29" s="127"/>
      <c r="B29" s="128"/>
      <c r="C29" s="127"/>
      <c r="D29" s="127"/>
      <c r="E29" s="343" t="s">
        <v>42</v>
      </c>
      <c r="F29" s="343"/>
      <c r="G29" s="343"/>
      <c r="H29" s="343"/>
      <c r="I29" s="129"/>
      <c r="J29" s="127"/>
      <c r="K29" s="127"/>
      <c r="L29" s="130"/>
      <c r="S29" s="127"/>
      <c r="T29" s="127"/>
      <c r="U29" s="127"/>
      <c r="V29" s="127"/>
      <c r="W29" s="127"/>
      <c r="X29" s="127"/>
      <c r="Y29" s="127"/>
      <c r="Z29" s="127"/>
      <c r="AA29" s="127"/>
      <c r="AB29" s="127"/>
      <c r="AC29" s="127"/>
      <c r="AD29" s="127"/>
      <c r="AE29" s="127"/>
    </row>
    <row r="30" spans="1:31" s="2" customFormat="1" ht="6.95" customHeight="1">
      <c r="A30" s="36"/>
      <c r="B30" s="41"/>
      <c r="C30" s="36"/>
      <c r="D30" s="36"/>
      <c r="E30" s="36"/>
      <c r="F30" s="36"/>
      <c r="G30" s="36"/>
      <c r="H30" s="36"/>
      <c r="I30" s="124"/>
      <c r="J30" s="36"/>
      <c r="K30" s="36"/>
      <c r="L30" s="53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6.95" customHeight="1">
      <c r="A31" s="36"/>
      <c r="B31" s="41"/>
      <c r="C31" s="36"/>
      <c r="D31" s="131"/>
      <c r="E31" s="131"/>
      <c r="F31" s="131"/>
      <c r="G31" s="131"/>
      <c r="H31" s="131"/>
      <c r="I31" s="132"/>
      <c r="J31" s="131"/>
      <c r="K31" s="131"/>
      <c r="L31" s="53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25.35" customHeight="1">
      <c r="A32" s="36"/>
      <c r="B32" s="41"/>
      <c r="C32" s="36"/>
      <c r="D32" s="133" t="s">
        <v>43</v>
      </c>
      <c r="E32" s="36"/>
      <c r="F32" s="36"/>
      <c r="G32" s="36"/>
      <c r="H32" s="36"/>
      <c r="I32" s="124"/>
      <c r="J32" s="134">
        <f>ROUND(J121, 2)</f>
        <v>0</v>
      </c>
      <c r="K32" s="36"/>
      <c r="L32" s="53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5" customHeight="1">
      <c r="A33" s="36"/>
      <c r="B33" s="41"/>
      <c r="C33" s="36"/>
      <c r="D33" s="131"/>
      <c r="E33" s="131"/>
      <c r="F33" s="131"/>
      <c r="G33" s="131"/>
      <c r="H33" s="131"/>
      <c r="I33" s="132"/>
      <c r="J33" s="131"/>
      <c r="K33" s="131"/>
      <c r="L33" s="53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5" customHeight="1">
      <c r="A34" s="36"/>
      <c r="B34" s="41"/>
      <c r="C34" s="36"/>
      <c r="D34" s="36"/>
      <c r="E34" s="36"/>
      <c r="F34" s="135" t="s">
        <v>45</v>
      </c>
      <c r="G34" s="36"/>
      <c r="H34" s="36"/>
      <c r="I34" s="136" t="s">
        <v>44</v>
      </c>
      <c r="J34" s="135" t="s">
        <v>46</v>
      </c>
      <c r="K34" s="36"/>
      <c r="L34" s="53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5" customHeight="1">
      <c r="A35" s="36"/>
      <c r="B35" s="41"/>
      <c r="C35" s="36"/>
      <c r="D35" s="137" t="s">
        <v>47</v>
      </c>
      <c r="E35" s="123" t="s">
        <v>48</v>
      </c>
      <c r="F35" s="138">
        <f>ROUND((SUM(BE121:BE123)),  2)</f>
        <v>0</v>
      </c>
      <c r="G35" s="36"/>
      <c r="H35" s="36"/>
      <c r="I35" s="139">
        <v>0.21</v>
      </c>
      <c r="J35" s="138">
        <f>ROUND(((SUM(BE121:BE123))*I35),  2)</f>
        <v>0</v>
      </c>
      <c r="K35" s="36"/>
      <c r="L35" s="53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customHeight="1">
      <c r="A36" s="36"/>
      <c r="B36" s="41"/>
      <c r="C36" s="36"/>
      <c r="D36" s="36"/>
      <c r="E36" s="123" t="s">
        <v>49</v>
      </c>
      <c r="F36" s="138">
        <f>ROUND((SUM(BF121:BF123)),  2)</f>
        <v>0</v>
      </c>
      <c r="G36" s="36"/>
      <c r="H36" s="36"/>
      <c r="I36" s="139">
        <v>0.15</v>
      </c>
      <c r="J36" s="138">
        <f>ROUND(((SUM(BF121:BF123))*I36),  2)</f>
        <v>0</v>
      </c>
      <c r="K36" s="36"/>
      <c r="L36" s="53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hidden="1" customHeight="1">
      <c r="A37" s="36"/>
      <c r="B37" s="41"/>
      <c r="C37" s="36"/>
      <c r="D37" s="36"/>
      <c r="E37" s="123" t="s">
        <v>50</v>
      </c>
      <c r="F37" s="138">
        <f>ROUND((SUM(BG121:BG123)),  2)</f>
        <v>0</v>
      </c>
      <c r="G37" s="36"/>
      <c r="H37" s="36"/>
      <c r="I37" s="139">
        <v>0.21</v>
      </c>
      <c r="J37" s="138">
        <f>0</f>
        <v>0</v>
      </c>
      <c r="K37" s="36"/>
      <c r="L37" s="53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5" hidden="1" customHeight="1">
      <c r="A38" s="36"/>
      <c r="B38" s="41"/>
      <c r="C38" s="36"/>
      <c r="D38" s="36"/>
      <c r="E38" s="123" t="s">
        <v>51</v>
      </c>
      <c r="F38" s="138">
        <f>ROUND((SUM(BH121:BH123)),  2)</f>
        <v>0</v>
      </c>
      <c r="G38" s="36"/>
      <c r="H38" s="36"/>
      <c r="I38" s="139">
        <v>0.15</v>
      </c>
      <c r="J38" s="138">
        <f>0</f>
        <v>0</v>
      </c>
      <c r="K38" s="36"/>
      <c r="L38" s="53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5" hidden="1" customHeight="1">
      <c r="A39" s="36"/>
      <c r="B39" s="41"/>
      <c r="C39" s="36"/>
      <c r="D39" s="36"/>
      <c r="E39" s="123" t="s">
        <v>52</v>
      </c>
      <c r="F39" s="138">
        <f>ROUND((SUM(BI121:BI123)),  2)</f>
        <v>0</v>
      </c>
      <c r="G39" s="36"/>
      <c r="H39" s="36"/>
      <c r="I39" s="139">
        <v>0</v>
      </c>
      <c r="J39" s="138">
        <f>0</f>
        <v>0</v>
      </c>
      <c r="K39" s="36"/>
      <c r="L39" s="53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6.95" customHeight="1">
      <c r="A40" s="36"/>
      <c r="B40" s="41"/>
      <c r="C40" s="36"/>
      <c r="D40" s="36"/>
      <c r="E40" s="36"/>
      <c r="F40" s="36"/>
      <c r="G40" s="36"/>
      <c r="H40" s="36"/>
      <c r="I40" s="124"/>
      <c r="J40" s="36"/>
      <c r="K40" s="36"/>
      <c r="L40" s="53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25.35" customHeight="1">
      <c r="A41" s="36"/>
      <c r="B41" s="41"/>
      <c r="C41" s="140"/>
      <c r="D41" s="141" t="s">
        <v>53</v>
      </c>
      <c r="E41" s="142"/>
      <c r="F41" s="142"/>
      <c r="G41" s="143" t="s">
        <v>54</v>
      </c>
      <c r="H41" s="144" t="s">
        <v>55</v>
      </c>
      <c r="I41" s="145"/>
      <c r="J41" s="146">
        <f>SUM(J32:J39)</f>
        <v>0</v>
      </c>
      <c r="K41" s="147"/>
      <c r="L41" s="53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14.45" customHeight="1">
      <c r="A42" s="36"/>
      <c r="B42" s="41"/>
      <c r="C42" s="36"/>
      <c r="D42" s="36"/>
      <c r="E42" s="36"/>
      <c r="F42" s="36"/>
      <c r="G42" s="36"/>
      <c r="H42" s="36"/>
      <c r="I42" s="124"/>
      <c r="J42" s="36"/>
      <c r="K42" s="36"/>
      <c r="L42" s="53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3" spans="1:31" s="1" customFormat="1" ht="14.45" customHeight="1">
      <c r="B43" s="21"/>
      <c r="I43" s="117"/>
      <c r="L43" s="21"/>
    </row>
    <row r="44" spans="1:31" s="1" customFormat="1" ht="14.45" customHeight="1">
      <c r="B44" s="21"/>
      <c r="I44" s="117"/>
      <c r="L44" s="21"/>
    </row>
    <row r="45" spans="1:31" s="1" customFormat="1" ht="14.45" customHeight="1">
      <c r="B45" s="21"/>
      <c r="I45" s="117"/>
      <c r="L45" s="21"/>
    </row>
    <row r="46" spans="1:31" s="1" customFormat="1" ht="14.45" customHeight="1">
      <c r="B46" s="21"/>
      <c r="I46" s="117"/>
      <c r="L46" s="21"/>
    </row>
    <row r="47" spans="1:31" s="1" customFormat="1" ht="14.45" customHeight="1">
      <c r="B47" s="21"/>
      <c r="I47" s="117"/>
      <c r="L47" s="21"/>
    </row>
    <row r="48" spans="1:31" s="1" customFormat="1" ht="14.45" customHeight="1">
      <c r="B48" s="21"/>
      <c r="I48" s="117"/>
      <c r="L48" s="21"/>
    </row>
    <row r="49" spans="1:31" s="1" customFormat="1" ht="14.45" customHeight="1">
      <c r="B49" s="21"/>
      <c r="I49" s="117"/>
      <c r="L49" s="21"/>
    </row>
    <row r="50" spans="1:31" s="2" customFormat="1" ht="14.45" customHeight="1">
      <c r="B50" s="53"/>
      <c r="D50" s="148" t="s">
        <v>56</v>
      </c>
      <c r="E50" s="149"/>
      <c r="F50" s="149"/>
      <c r="G50" s="148" t="s">
        <v>57</v>
      </c>
      <c r="H50" s="149"/>
      <c r="I50" s="150"/>
      <c r="J50" s="149"/>
      <c r="K50" s="149"/>
      <c r="L50" s="53"/>
    </row>
    <row r="51" spans="1:31" ht="11.25">
      <c r="B51" s="21"/>
      <c r="L51" s="21"/>
    </row>
    <row r="52" spans="1:31" ht="11.25">
      <c r="B52" s="21"/>
      <c r="L52" s="21"/>
    </row>
    <row r="53" spans="1:31" ht="11.25">
      <c r="B53" s="21"/>
      <c r="L53" s="21"/>
    </row>
    <row r="54" spans="1:31" ht="11.25">
      <c r="B54" s="21"/>
      <c r="L54" s="21"/>
    </row>
    <row r="55" spans="1:31" ht="11.25">
      <c r="B55" s="21"/>
      <c r="L55" s="21"/>
    </row>
    <row r="56" spans="1:31" ht="11.25">
      <c r="B56" s="21"/>
      <c r="L56" s="21"/>
    </row>
    <row r="57" spans="1:31" ht="11.25">
      <c r="B57" s="21"/>
      <c r="L57" s="21"/>
    </row>
    <row r="58" spans="1:31" ht="11.25">
      <c r="B58" s="21"/>
      <c r="L58" s="21"/>
    </row>
    <row r="59" spans="1:31" ht="11.25">
      <c r="B59" s="21"/>
      <c r="L59" s="21"/>
    </row>
    <row r="60" spans="1:31" ht="11.25">
      <c r="B60" s="21"/>
      <c r="L60" s="21"/>
    </row>
    <row r="61" spans="1:31" s="2" customFormat="1" ht="12.75">
      <c r="A61" s="36"/>
      <c r="B61" s="41"/>
      <c r="C61" s="36"/>
      <c r="D61" s="151" t="s">
        <v>58</v>
      </c>
      <c r="E61" s="152"/>
      <c r="F61" s="153" t="s">
        <v>59</v>
      </c>
      <c r="G61" s="151" t="s">
        <v>58</v>
      </c>
      <c r="H61" s="152"/>
      <c r="I61" s="154"/>
      <c r="J61" s="155" t="s">
        <v>59</v>
      </c>
      <c r="K61" s="152"/>
      <c r="L61" s="53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31" ht="11.25">
      <c r="B62" s="21"/>
      <c r="L62" s="21"/>
    </row>
    <row r="63" spans="1:31" ht="11.25">
      <c r="B63" s="21"/>
      <c r="L63" s="21"/>
    </row>
    <row r="64" spans="1:31" ht="11.25">
      <c r="B64" s="21"/>
      <c r="L64" s="21"/>
    </row>
    <row r="65" spans="1:31" s="2" customFormat="1" ht="12.75">
      <c r="A65" s="36"/>
      <c r="B65" s="41"/>
      <c r="C65" s="36"/>
      <c r="D65" s="148" t="s">
        <v>60</v>
      </c>
      <c r="E65" s="156"/>
      <c r="F65" s="156"/>
      <c r="G65" s="148" t="s">
        <v>61</v>
      </c>
      <c r="H65" s="156"/>
      <c r="I65" s="157"/>
      <c r="J65" s="156"/>
      <c r="K65" s="156"/>
      <c r="L65" s="53"/>
      <c r="S65" s="36"/>
      <c r="T65" s="36"/>
      <c r="U65" s="36"/>
      <c r="V65" s="36"/>
      <c r="W65" s="36"/>
      <c r="X65" s="36"/>
      <c r="Y65" s="36"/>
      <c r="Z65" s="36"/>
      <c r="AA65" s="36"/>
      <c r="AB65" s="36"/>
      <c r="AC65" s="36"/>
      <c r="AD65" s="36"/>
      <c r="AE65" s="36"/>
    </row>
    <row r="66" spans="1:31" ht="11.25">
      <c r="B66" s="21"/>
      <c r="L66" s="21"/>
    </row>
    <row r="67" spans="1:31" ht="11.25">
      <c r="B67" s="21"/>
      <c r="L67" s="21"/>
    </row>
    <row r="68" spans="1:31" ht="11.25">
      <c r="B68" s="21"/>
      <c r="L68" s="21"/>
    </row>
    <row r="69" spans="1:31" ht="11.25">
      <c r="B69" s="21"/>
      <c r="L69" s="21"/>
    </row>
    <row r="70" spans="1:31" ht="11.25">
      <c r="B70" s="21"/>
      <c r="L70" s="21"/>
    </row>
    <row r="71" spans="1:31" ht="11.25">
      <c r="B71" s="21"/>
      <c r="L71" s="21"/>
    </row>
    <row r="72" spans="1:31" ht="11.25">
      <c r="B72" s="21"/>
      <c r="L72" s="21"/>
    </row>
    <row r="73" spans="1:31" ht="11.25">
      <c r="B73" s="21"/>
      <c r="L73" s="21"/>
    </row>
    <row r="74" spans="1:31" ht="11.25">
      <c r="B74" s="21"/>
      <c r="L74" s="21"/>
    </row>
    <row r="75" spans="1:31" ht="11.25">
      <c r="B75" s="21"/>
      <c r="L75" s="21"/>
    </row>
    <row r="76" spans="1:31" s="2" customFormat="1" ht="12.75">
      <c r="A76" s="36"/>
      <c r="B76" s="41"/>
      <c r="C76" s="36"/>
      <c r="D76" s="151" t="s">
        <v>58</v>
      </c>
      <c r="E76" s="152"/>
      <c r="F76" s="153" t="s">
        <v>59</v>
      </c>
      <c r="G76" s="151" t="s">
        <v>58</v>
      </c>
      <c r="H76" s="152"/>
      <c r="I76" s="154"/>
      <c r="J76" s="155" t="s">
        <v>59</v>
      </c>
      <c r="K76" s="152"/>
      <c r="L76" s="53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pans="1:31" s="2" customFormat="1" ht="14.45" customHeight="1">
      <c r="A77" s="36"/>
      <c r="B77" s="158"/>
      <c r="C77" s="159"/>
      <c r="D77" s="159"/>
      <c r="E77" s="159"/>
      <c r="F77" s="159"/>
      <c r="G77" s="159"/>
      <c r="H77" s="159"/>
      <c r="I77" s="160"/>
      <c r="J77" s="159"/>
      <c r="K77" s="159"/>
      <c r="L77" s="53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81" spans="1:31" s="2" customFormat="1" ht="6.95" customHeight="1">
      <c r="A81" s="36"/>
      <c r="B81" s="161"/>
      <c r="C81" s="162"/>
      <c r="D81" s="162"/>
      <c r="E81" s="162"/>
      <c r="F81" s="162"/>
      <c r="G81" s="162"/>
      <c r="H81" s="162"/>
      <c r="I81" s="163"/>
      <c r="J81" s="162"/>
      <c r="K81" s="162"/>
      <c r="L81" s="53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31" s="2" customFormat="1" ht="24.95" customHeight="1">
      <c r="A82" s="36"/>
      <c r="B82" s="37"/>
      <c r="C82" s="24" t="s">
        <v>256</v>
      </c>
      <c r="D82" s="38"/>
      <c r="E82" s="38"/>
      <c r="F82" s="38"/>
      <c r="G82" s="38"/>
      <c r="H82" s="38"/>
      <c r="I82" s="124"/>
      <c r="J82" s="38"/>
      <c r="K82" s="38"/>
      <c r="L82" s="53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31" s="2" customFormat="1" ht="6.95" customHeight="1">
      <c r="A83" s="36"/>
      <c r="B83" s="37"/>
      <c r="C83" s="38"/>
      <c r="D83" s="38"/>
      <c r="E83" s="38"/>
      <c r="F83" s="38"/>
      <c r="G83" s="38"/>
      <c r="H83" s="38"/>
      <c r="I83" s="124"/>
      <c r="J83" s="38"/>
      <c r="K83" s="38"/>
      <c r="L83" s="53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31" s="2" customFormat="1" ht="12" customHeight="1">
      <c r="A84" s="36"/>
      <c r="B84" s="37"/>
      <c r="C84" s="30" t="s">
        <v>16</v>
      </c>
      <c r="D84" s="38"/>
      <c r="E84" s="38"/>
      <c r="F84" s="38"/>
      <c r="G84" s="38"/>
      <c r="H84" s="38"/>
      <c r="I84" s="124"/>
      <c r="J84" s="38"/>
      <c r="K84" s="38"/>
      <c r="L84" s="53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31" s="2" customFormat="1" ht="16.5" customHeight="1">
      <c r="A85" s="36"/>
      <c r="B85" s="37"/>
      <c r="C85" s="38"/>
      <c r="D85" s="38"/>
      <c r="E85" s="344" t="str">
        <f>E7</f>
        <v>Nová budova EkF – přístavba H v areálu VŠB-TUO</v>
      </c>
      <c r="F85" s="345"/>
      <c r="G85" s="345"/>
      <c r="H85" s="345"/>
      <c r="I85" s="124"/>
      <c r="J85" s="38"/>
      <c r="K85" s="38"/>
      <c r="L85" s="53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31" s="1" customFormat="1" ht="12" customHeight="1">
      <c r="B86" s="22"/>
      <c r="C86" s="30" t="s">
        <v>254</v>
      </c>
      <c r="D86" s="23"/>
      <c r="E86" s="23"/>
      <c r="F86" s="23"/>
      <c r="G86" s="23"/>
      <c r="H86" s="23"/>
      <c r="I86" s="117"/>
      <c r="J86" s="23"/>
      <c r="K86" s="23"/>
      <c r="L86" s="21"/>
    </row>
    <row r="87" spans="1:31" s="2" customFormat="1" ht="16.5" customHeight="1">
      <c r="A87" s="36"/>
      <c r="B87" s="37"/>
      <c r="C87" s="38"/>
      <c r="D87" s="38"/>
      <c r="E87" s="344" t="s">
        <v>401</v>
      </c>
      <c r="F87" s="346"/>
      <c r="G87" s="346"/>
      <c r="H87" s="346"/>
      <c r="I87" s="124"/>
      <c r="J87" s="38"/>
      <c r="K87" s="38"/>
      <c r="L87" s="53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31" s="2" customFormat="1" ht="12" customHeight="1">
      <c r="A88" s="36"/>
      <c r="B88" s="37"/>
      <c r="C88" s="30" t="s">
        <v>402</v>
      </c>
      <c r="D88" s="38"/>
      <c r="E88" s="38"/>
      <c r="F88" s="38"/>
      <c r="G88" s="38"/>
      <c r="H88" s="38"/>
      <c r="I88" s="124"/>
      <c r="J88" s="38"/>
      <c r="K88" s="38"/>
      <c r="L88" s="53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31" s="2" customFormat="1" ht="16.5" customHeight="1">
      <c r="A89" s="36"/>
      <c r="B89" s="37"/>
      <c r="C89" s="38"/>
      <c r="D89" s="38"/>
      <c r="E89" s="317" t="str">
        <f>E11</f>
        <v>110.50 - Vzduchotechnika</v>
      </c>
      <c r="F89" s="346"/>
      <c r="G89" s="346"/>
      <c r="H89" s="346"/>
      <c r="I89" s="124"/>
      <c r="J89" s="38"/>
      <c r="K89" s="38"/>
      <c r="L89" s="53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31" s="2" customFormat="1" ht="6.95" customHeight="1">
      <c r="A90" s="36"/>
      <c r="B90" s="37"/>
      <c r="C90" s="38"/>
      <c r="D90" s="38"/>
      <c r="E90" s="38"/>
      <c r="F90" s="38"/>
      <c r="G90" s="38"/>
      <c r="H90" s="38"/>
      <c r="I90" s="124"/>
      <c r="J90" s="38"/>
      <c r="K90" s="38"/>
      <c r="L90" s="53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pans="1:31" s="2" customFormat="1" ht="12" customHeight="1">
      <c r="A91" s="36"/>
      <c r="B91" s="37"/>
      <c r="C91" s="30" t="s">
        <v>22</v>
      </c>
      <c r="D91" s="38"/>
      <c r="E91" s="38"/>
      <c r="F91" s="28" t="str">
        <f>F14</f>
        <v>VŠB-TUO</v>
      </c>
      <c r="G91" s="38"/>
      <c r="H91" s="38"/>
      <c r="I91" s="125" t="s">
        <v>24</v>
      </c>
      <c r="J91" s="68" t="str">
        <f>IF(J14="","",J14)</f>
        <v>15. 6. 2020</v>
      </c>
      <c r="K91" s="38"/>
      <c r="L91" s="53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pans="1:31" s="2" customFormat="1" ht="6.95" customHeight="1">
      <c r="A92" s="36"/>
      <c r="B92" s="37"/>
      <c r="C92" s="38"/>
      <c r="D92" s="38"/>
      <c r="E92" s="38"/>
      <c r="F92" s="38"/>
      <c r="G92" s="38"/>
      <c r="H92" s="38"/>
      <c r="I92" s="124"/>
      <c r="J92" s="38"/>
      <c r="K92" s="38"/>
      <c r="L92" s="53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</row>
    <row r="93" spans="1:31" s="2" customFormat="1" ht="25.7" customHeight="1">
      <c r="A93" s="36"/>
      <c r="B93" s="37"/>
      <c r="C93" s="30" t="s">
        <v>30</v>
      </c>
      <c r="D93" s="38"/>
      <c r="E93" s="38"/>
      <c r="F93" s="28" t="str">
        <f>E17</f>
        <v xml:space="preserve">Vysoká škola báňská -Technická univerzita Ostrava </v>
      </c>
      <c r="G93" s="38"/>
      <c r="H93" s="38"/>
      <c r="I93" s="125" t="s">
        <v>36</v>
      </c>
      <c r="J93" s="34" t="str">
        <f>E23</f>
        <v>CHVÁLEK ATELIÉR s.r.o.</v>
      </c>
      <c r="K93" s="38"/>
      <c r="L93" s="53"/>
      <c r="S93" s="36"/>
      <c r="T93" s="36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</row>
    <row r="94" spans="1:31" s="2" customFormat="1" ht="15.2" customHeight="1">
      <c r="A94" s="36"/>
      <c r="B94" s="37"/>
      <c r="C94" s="30" t="s">
        <v>34</v>
      </c>
      <c r="D94" s="38"/>
      <c r="E94" s="38"/>
      <c r="F94" s="28" t="str">
        <f>IF(E20="","",E20)</f>
        <v>Vyplň údaj</v>
      </c>
      <c r="G94" s="38"/>
      <c r="H94" s="38"/>
      <c r="I94" s="125" t="s">
        <v>39</v>
      </c>
      <c r="J94" s="34" t="str">
        <f>E26</f>
        <v xml:space="preserve"> </v>
      </c>
      <c r="K94" s="38"/>
      <c r="L94" s="53"/>
      <c r="S94" s="36"/>
      <c r="T94" s="36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</row>
    <row r="95" spans="1:31" s="2" customFormat="1" ht="10.35" customHeight="1">
      <c r="A95" s="36"/>
      <c r="B95" s="37"/>
      <c r="C95" s="38"/>
      <c r="D95" s="38"/>
      <c r="E95" s="38"/>
      <c r="F95" s="38"/>
      <c r="G95" s="38"/>
      <c r="H95" s="38"/>
      <c r="I95" s="124"/>
      <c r="J95" s="38"/>
      <c r="K95" s="38"/>
      <c r="L95" s="53"/>
      <c r="S95" s="36"/>
      <c r="T95" s="36"/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</row>
    <row r="96" spans="1:31" s="2" customFormat="1" ht="29.25" customHeight="1">
      <c r="A96" s="36"/>
      <c r="B96" s="37"/>
      <c r="C96" s="164" t="s">
        <v>257</v>
      </c>
      <c r="D96" s="165"/>
      <c r="E96" s="165"/>
      <c r="F96" s="165"/>
      <c r="G96" s="165"/>
      <c r="H96" s="165"/>
      <c r="I96" s="166"/>
      <c r="J96" s="167" t="s">
        <v>258</v>
      </c>
      <c r="K96" s="165"/>
      <c r="L96" s="53"/>
      <c r="S96" s="36"/>
      <c r="T96" s="36"/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</row>
    <row r="97" spans="1:47" s="2" customFormat="1" ht="10.35" customHeight="1">
      <c r="A97" s="36"/>
      <c r="B97" s="37"/>
      <c r="C97" s="38"/>
      <c r="D97" s="38"/>
      <c r="E97" s="38"/>
      <c r="F97" s="38"/>
      <c r="G97" s="38"/>
      <c r="H97" s="38"/>
      <c r="I97" s="124"/>
      <c r="J97" s="38"/>
      <c r="K97" s="38"/>
      <c r="L97" s="53"/>
      <c r="S97" s="36"/>
      <c r="T97" s="36"/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</row>
    <row r="98" spans="1:47" s="2" customFormat="1" ht="22.9" customHeight="1">
      <c r="A98" s="36"/>
      <c r="B98" s="37"/>
      <c r="C98" s="168" t="s">
        <v>259</v>
      </c>
      <c r="D98" s="38"/>
      <c r="E98" s="38"/>
      <c r="F98" s="38"/>
      <c r="G98" s="38"/>
      <c r="H98" s="38"/>
      <c r="I98" s="124"/>
      <c r="J98" s="86">
        <f>J121</f>
        <v>0</v>
      </c>
      <c r="K98" s="38"/>
      <c r="L98" s="53"/>
      <c r="S98" s="36"/>
      <c r="T98" s="36"/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  <c r="AU98" s="18" t="s">
        <v>260</v>
      </c>
    </row>
    <row r="99" spans="1:47" s="9" customFormat="1" ht="24.95" customHeight="1">
      <c r="B99" s="169"/>
      <c r="C99" s="170"/>
      <c r="D99" s="171" t="s">
        <v>5056</v>
      </c>
      <c r="E99" s="172"/>
      <c r="F99" s="172"/>
      <c r="G99" s="172"/>
      <c r="H99" s="172"/>
      <c r="I99" s="173"/>
      <c r="J99" s="174">
        <f>J122</f>
        <v>0</v>
      </c>
      <c r="K99" s="170"/>
      <c r="L99" s="175"/>
    </row>
    <row r="100" spans="1:47" s="2" customFormat="1" ht="21.75" customHeight="1">
      <c r="A100" s="36"/>
      <c r="B100" s="37"/>
      <c r="C100" s="38"/>
      <c r="D100" s="38"/>
      <c r="E100" s="38"/>
      <c r="F100" s="38"/>
      <c r="G100" s="38"/>
      <c r="H100" s="38"/>
      <c r="I100" s="124"/>
      <c r="J100" s="38"/>
      <c r="K100" s="38"/>
      <c r="L100" s="53"/>
      <c r="S100" s="36"/>
      <c r="T100" s="36"/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</row>
    <row r="101" spans="1:47" s="2" customFormat="1" ht="6.95" customHeight="1">
      <c r="A101" s="36"/>
      <c r="B101" s="56"/>
      <c r="C101" s="57"/>
      <c r="D101" s="57"/>
      <c r="E101" s="57"/>
      <c r="F101" s="57"/>
      <c r="G101" s="57"/>
      <c r="H101" s="57"/>
      <c r="I101" s="160"/>
      <c r="J101" s="57"/>
      <c r="K101" s="57"/>
      <c r="L101" s="53"/>
      <c r="S101" s="36"/>
      <c r="T101" s="36"/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</row>
    <row r="105" spans="1:47" s="2" customFormat="1" ht="6.95" customHeight="1">
      <c r="A105" s="36"/>
      <c r="B105" s="58"/>
      <c r="C105" s="59"/>
      <c r="D105" s="59"/>
      <c r="E105" s="59"/>
      <c r="F105" s="59"/>
      <c r="G105" s="59"/>
      <c r="H105" s="59"/>
      <c r="I105" s="163"/>
      <c r="J105" s="59"/>
      <c r="K105" s="59"/>
      <c r="L105" s="53"/>
      <c r="S105" s="36"/>
      <c r="T105" s="36"/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</row>
    <row r="106" spans="1:47" s="2" customFormat="1" ht="24.95" customHeight="1">
      <c r="A106" s="36"/>
      <c r="B106" s="37"/>
      <c r="C106" s="24" t="s">
        <v>268</v>
      </c>
      <c r="D106" s="38"/>
      <c r="E106" s="38"/>
      <c r="F106" s="38"/>
      <c r="G106" s="38"/>
      <c r="H106" s="38"/>
      <c r="I106" s="124"/>
      <c r="J106" s="38"/>
      <c r="K106" s="38"/>
      <c r="L106" s="53"/>
      <c r="S106" s="36"/>
      <c r="T106" s="36"/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</row>
    <row r="107" spans="1:47" s="2" customFormat="1" ht="6.95" customHeight="1">
      <c r="A107" s="36"/>
      <c r="B107" s="37"/>
      <c r="C107" s="38"/>
      <c r="D107" s="38"/>
      <c r="E107" s="38"/>
      <c r="F107" s="38"/>
      <c r="G107" s="38"/>
      <c r="H107" s="38"/>
      <c r="I107" s="124"/>
      <c r="J107" s="38"/>
      <c r="K107" s="38"/>
      <c r="L107" s="53"/>
      <c r="S107" s="36"/>
      <c r="T107" s="36"/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</row>
    <row r="108" spans="1:47" s="2" customFormat="1" ht="12" customHeight="1">
      <c r="A108" s="36"/>
      <c r="B108" s="37"/>
      <c r="C108" s="30" t="s">
        <v>16</v>
      </c>
      <c r="D108" s="38"/>
      <c r="E108" s="38"/>
      <c r="F108" s="38"/>
      <c r="G108" s="38"/>
      <c r="H108" s="38"/>
      <c r="I108" s="124"/>
      <c r="J108" s="38"/>
      <c r="K108" s="38"/>
      <c r="L108" s="53"/>
      <c r="S108" s="36"/>
      <c r="T108" s="36"/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</row>
    <row r="109" spans="1:47" s="2" customFormat="1" ht="16.5" customHeight="1">
      <c r="A109" s="36"/>
      <c r="B109" s="37"/>
      <c r="C109" s="38"/>
      <c r="D109" s="38"/>
      <c r="E109" s="344" t="str">
        <f>E7</f>
        <v>Nová budova EkF – přístavba H v areálu VŠB-TUO</v>
      </c>
      <c r="F109" s="345"/>
      <c r="G109" s="345"/>
      <c r="H109" s="345"/>
      <c r="I109" s="124"/>
      <c r="J109" s="38"/>
      <c r="K109" s="38"/>
      <c r="L109" s="53"/>
      <c r="S109" s="36"/>
      <c r="T109" s="36"/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</row>
    <row r="110" spans="1:47" s="1" customFormat="1" ht="12" customHeight="1">
      <c r="B110" s="22"/>
      <c r="C110" s="30" t="s">
        <v>254</v>
      </c>
      <c r="D110" s="23"/>
      <c r="E110" s="23"/>
      <c r="F110" s="23"/>
      <c r="G110" s="23"/>
      <c r="H110" s="23"/>
      <c r="I110" s="117"/>
      <c r="J110" s="23"/>
      <c r="K110" s="23"/>
      <c r="L110" s="21"/>
    </row>
    <row r="111" spans="1:47" s="2" customFormat="1" ht="16.5" customHeight="1">
      <c r="A111" s="36"/>
      <c r="B111" s="37"/>
      <c r="C111" s="38"/>
      <c r="D111" s="38"/>
      <c r="E111" s="344" t="s">
        <v>401</v>
      </c>
      <c r="F111" s="346"/>
      <c r="G111" s="346"/>
      <c r="H111" s="346"/>
      <c r="I111" s="124"/>
      <c r="J111" s="38"/>
      <c r="K111" s="38"/>
      <c r="L111" s="53"/>
      <c r="S111" s="36"/>
      <c r="T111" s="36"/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</row>
    <row r="112" spans="1:47" s="2" customFormat="1" ht="12" customHeight="1">
      <c r="A112" s="36"/>
      <c r="B112" s="37"/>
      <c r="C112" s="30" t="s">
        <v>402</v>
      </c>
      <c r="D112" s="38"/>
      <c r="E112" s="38"/>
      <c r="F112" s="38"/>
      <c r="G112" s="38"/>
      <c r="H112" s="38"/>
      <c r="I112" s="124"/>
      <c r="J112" s="38"/>
      <c r="K112" s="38"/>
      <c r="L112" s="53"/>
      <c r="S112" s="36"/>
      <c r="T112" s="36"/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</row>
    <row r="113" spans="1:65" s="2" customFormat="1" ht="16.5" customHeight="1">
      <c r="A113" s="36"/>
      <c r="B113" s="37"/>
      <c r="C113" s="38"/>
      <c r="D113" s="38"/>
      <c r="E113" s="317" t="str">
        <f>E11</f>
        <v>110.50 - Vzduchotechnika</v>
      </c>
      <c r="F113" s="346"/>
      <c r="G113" s="346"/>
      <c r="H113" s="346"/>
      <c r="I113" s="124"/>
      <c r="J113" s="38"/>
      <c r="K113" s="38"/>
      <c r="L113" s="53"/>
      <c r="S113" s="36"/>
      <c r="T113" s="36"/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</row>
    <row r="114" spans="1:65" s="2" customFormat="1" ht="6.95" customHeight="1">
      <c r="A114" s="36"/>
      <c r="B114" s="37"/>
      <c r="C114" s="38"/>
      <c r="D114" s="38"/>
      <c r="E114" s="38"/>
      <c r="F114" s="38"/>
      <c r="G114" s="38"/>
      <c r="H114" s="38"/>
      <c r="I114" s="124"/>
      <c r="J114" s="38"/>
      <c r="K114" s="38"/>
      <c r="L114" s="53"/>
      <c r="S114" s="36"/>
      <c r="T114" s="36"/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</row>
    <row r="115" spans="1:65" s="2" customFormat="1" ht="12" customHeight="1">
      <c r="A115" s="36"/>
      <c r="B115" s="37"/>
      <c r="C115" s="30" t="s">
        <v>22</v>
      </c>
      <c r="D115" s="38"/>
      <c r="E115" s="38"/>
      <c r="F115" s="28" t="str">
        <f>F14</f>
        <v>VŠB-TUO</v>
      </c>
      <c r="G115" s="38"/>
      <c r="H115" s="38"/>
      <c r="I115" s="125" t="s">
        <v>24</v>
      </c>
      <c r="J115" s="68" t="str">
        <f>IF(J14="","",J14)</f>
        <v>15. 6. 2020</v>
      </c>
      <c r="K115" s="38"/>
      <c r="L115" s="53"/>
      <c r="S115" s="36"/>
      <c r="T115" s="36"/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</row>
    <row r="116" spans="1:65" s="2" customFormat="1" ht="6.95" customHeight="1">
      <c r="A116" s="36"/>
      <c r="B116" s="37"/>
      <c r="C116" s="38"/>
      <c r="D116" s="38"/>
      <c r="E116" s="38"/>
      <c r="F116" s="38"/>
      <c r="G116" s="38"/>
      <c r="H116" s="38"/>
      <c r="I116" s="124"/>
      <c r="J116" s="38"/>
      <c r="K116" s="38"/>
      <c r="L116" s="53"/>
      <c r="S116" s="36"/>
      <c r="T116" s="36"/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</row>
    <row r="117" spans="1:65" s="2" customFormat="1" ht="25.7" customHeight="1">
      <c r="A117" s="36"/>
      <c r="B117" s="37"/>
      <c r="C117" s="30" t="s">
        <v>30</v>
      </c>
      <c r="D117" s="38"/>
      <c r="E117" s="38"/>
      <c r="F117" s="28" t="str">
        <f>E17</f>
        <v xml:space="preserve">Vysoká škola báňská -Technická univerzita Ostrava </v>
      </c>
      <c r="G117" s="38"/>
      <c r="H117" s="38"/>
      <c r="I117" s="125" t="s">
        <v>36</v>
      </c>
      <c r="J117" s="34" t="str">
        <f>E23</f>
        <v>CHVÁLEK ATELIÉR s.r.o.</v>
      </c>
      <c r="K117" s="38"/>
      <c r="L117" s="53"/>
      <c r="S117" s="36"/>
      <c r="T117" s="36"/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</row>
    <row r="118" spans="1:65" s="2" customFormat="1" ht="15.2" customHeight="1">
      <c r="A118" s="36"/>
      <c r="B118" s="37"/>
      <c r="C118" s="30" t="s">
        <v>34</v>
      </c>
      <c r="D118" s="38"/>
      <c r="E118" s="38"/>
      <c r="F118" s="28" t="str">
        <f>IF(E20="","",E20)</f>
        <v>Vyplň údaj</v>
      </c>
      <c r="G118" s="38"/>
      <c r="H118" s="38"/>
      <c r="I118" s="125" t="s">
        <v>39</v>
      </c>
      <c r="J118" s="34" t="str">
        <f>E26</f>
        <v xml:space="preserve"> </v>
      </c>
      <c r="K118" s="38"/>
      <c r="L118" s="53"/>
      <c r="S118" s="36"/>
      <c r="T118" s="36"/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</row>
    <row r="119" spans="1:65" s="2" customFormat="1" ht="10.35" customHeight="1">
      <c r="A119" s="36"/>
      <c r="B119" s="37"/>
      <c r="C119" s="38"/>
      <c r="D119" s="38"/>
      <c r="E119" s="38"/>
      <c r="F119" s="38"/>
      <c r="G119" s="38"/>
      <c r="H119" s="38"/>
      <c r="I119" s="124"/>
      <c r="J119" s="38"/>
      <c r="K119" s="38"/>
      <c r="L119" s="53"/>
      <c r="S119" s="36"/>
      <c r="T119" s="36"/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</row>
    <row r="120" spans="1:65" s="11" customFormat="1" ht="29.25" customHeight="1">
      <c r="A120" s="182"/>
      <c r="B120" s="183"/>
      <c r="C120" s="184" t="s">
        <v>269</v>
      </c>
      <c r="D120" s="185" t="s">
        <v>68</v>
      </c>
      <c r="E120" s="185" t="s">
        <v>64</v>
      </c>
      <c r="F120" s="185" t="s">
        <v>65</v>
      </c>
      <c r="G120" s="185" t="s">
        <v>270</v>
      </c>
      <c r="H120" s="185" t="s">
        <v>271</v>
      </c>
      <c r="I120" s="186" t="s">
        <v>272</v>
      </c>
      <c r="J120" s="185" t="s">
        <v>258</v>
      </c>
      <c r="K120" s="187" t="s">
        <v>273</v>
      </c>
      <c r="L120" s="188"/>
      <c r="M120" s="77" t="s">
        <v>1</v>
      </c>
      <c r="N120" s="78" t="s">
        <v>47</v>
      </c>
      <c r="O120" s="78" t="s">
        <v>274</v>
      </c>
      <c r="P120" s="78" t="s">
        <v>275</v>
      </c>
      <c r="Q120" s="78" t="s">
        <v>276</v>
      </c>
      <c r="R120" s="78" t="s">
        <v>277</v>
      </c>
      <c r="S120" s="78" t="s">
        <v>278</v>
      </c>
      <c r="T120" s="79" t="s">
        <v>279</v>
      </c>
      <c r="U120" s="182"/>
      <c r="V120" s="182"/>
      <c r="W120" s="182"/>
      <c r="X120" s="182"/>
      <c r="Y120" s="182"/>
      <c r="Z120" s="182"/>
      <c r="AA120" s="182"/>
      <c r="AB120" s="182"/>
      <c r="AC120" s="182"/>
      <c r="AD120" s="182"/>
      <c r="AE120" s="182"/>
    </row>
    <row r="121" spans="1:65" s="2" customFormat="1" ht="22.9" customHeight="1">
      <c r="A121" s="36"/>
      <c r="B121" s="37"/>
      <c r="C121" s="84" t="s">
        <v>280</v>
      </c>
      <c r="D121" s="38"/>
      <c r="E121" s="38"/>
      <c r="F121" s="38"/>
      <c r="G121" s="38"/>
      <c r="H121" s="38"/>
      <c r="I121" s="124"/>
      <c r="J121" s="189">
        <f>BK121</f>
        <v>0</v>
      </c>
      <c r="K121" s="38"/>
      <c r="L121" s="41"/>
      <c r="M121" s="80"/>
      <c r="N121" s="190"/>
      <c r="O121" s="81"/>
      <c r="P121" s="191">
        <f>P122</f>
        <v>0</v>
      </c>
      <c r="Q121" s="81"/>
      <c r="R121" s="191">
        <f>R122</f>
        <v>0</v>
      </c>
      <c r="S121" s="81"/>
      <c r="T121" s="192">
        <f>T122</f>
        <v>0</v>
      </c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  <c r="AT121" s="18" t="s">
        <v>82</v>
      </c>
      <c r="AU121" s="18" t="s">
        <v>260</v>
      </c>
      <c r="BK121" s="193">
        <f>BK122</f>
        <v>0</v>
      </c>
    </row>
    <row r="122" spans="1:65" s="12" customFormat="1" ht="25.9" customHeight="1">
      <c r="B122" s="194"/>
      <c r="C122" s="195"/>
      <c r="D122" s="196" t="s">
        <v>82</v>
      </c>
      <c r="E122" s="197" t="s">
        <v>4419</v>
      </c>
      <c r="F122" s="197" t="s">
        <v>5057</v>
      </c>
      <c r="G122" s="195"/>
      <c r="H122" s="195"/>
      <c r="I122" s="198"/>
      <c r="J122" s="199">
        <f>BK122</f>
        <v>0</v>
      </c>
      <c r="K122" s="195"/>
      <c r="L122" s="200"/>
      <c r="M122" s="201"/>
      <c r="N122" s="202"/>
      <c r="O122" s="202"/>
      <c r="P122" s="203">
        <f>P123</f>
        <v>0</v>
      </c>
      <c r="Q122" s="202"/>
      <c r="R122" s="203">
        <f>R123</f>
        <v>0</v>
      </c>
      <c r="S122" s="202"/>
      <c r="T122" s="204">
        <f>T123</f>
        <v>0</v>
      </c>
      <c r="AR122" s="205" t="s">
        <v>304</v>
      </c>
      <c r="AT122" s="206" t="s">
        <v>82</v>
      </c>
      <c r="AU122" s="206" t="s">
        <v>83</v>
      </c>
      <c r="AY122" s="205" t="s">
        <v>283</v>
      </c>
      <c r="BK122" s="207">
        <f>BK123</f>
        <v>0</v>
      </c>
    </row>
    <row r="123" spans="1:65" s="2" customFormat="1" ht="16.5" customHeight="1">
      <c r="A123" s="36"/>
      <c r="B123" s="37"/>
      <c r="C123" s="210" t="s">
        <v>91</v>
      </c>
      <c r="D123" s="210" t="s">
        <v>286</v>
      </c>
      <c r="E123" s="211" t="s">
        <v>5058</v>
      </c>
      <c r="F123" s="212" t="s">
        <v>5068</v>
      </c>
      <c r="G123" s="213" t="s">
        <v>289</v>
      </c>
      <c r="H123" s="214">
        <v>1</v>
      </c>
      <c r="I123" s="215"/>
      <c r="J123" s="216">
        <f>ROUND(I123*H123,2)</f>
        <v>0</v>
      </c>
      <c r="K123" s="212" t="s">
        <v>1</v>
      </c>
      <c r="L123" s="41"/>
      <c r="M123" s="227" t="s">
        <v>1</v>
      </c>
      <c r="N123" s="228" t="s">
        <v>48</v>
      </c>
      <c r="O123" s="229"/>
      <c r="P123" s="230">
        <f>O123*H123</f>
        <v>0</v>
      </c>
      <c r="Q123" s="230">
        <v>0</v>
      </c>
      <c r="R123" s="230">
        <f>Q123*H123</f>
        <v>0</v>
      </c>
      <c r="S123" s="230">
        <v>0</v>
      </c>
      <c r="T123" s="231">
        <f>S123*H123</f>
        <v>0</v>
      </c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  <c r="AR123" s="221" t="s">
        <v>2955</v>
      </c>
      <c r="AT123" s="221" t="s">
        <v>286</v>
      </c>
      <c r="AU123" s="221" t="s">
        <v>91</v>
      </c>
      <c r="AY123" s="18" t="s">
        <v>283</v>
      </c>
      <c r="BE123" s="222">
        <f>IF(N123="základní",J123,0)</f>
        <v>0</v>
      </c>
      <c r="BF123" s="222">
        <f>IF(N123="snížená",J123,0)</f>
        <v>0</v>
      </c>
      <c r="BG123" s="222">
        <f>IF(N123="zákl. přenesená",J123,0)</f>
        <v>0</v>
      </c>
      <c r="BH123" s="222">
        <f>IF(N123="sníž. přenesená",J123,0)</f>
        <v>0</v>
      </c>
      <c r="BI123" s="222">
        <f>IF(N123="nulová",J123,0)</f>
        <v>0</v>
      </c>
      <c r="BJ123" s="18" t="s">
        <v>91</v>
      </c>
      <c r="BK123" s="222">
        <f>ROUND(I123*H123,2)</f>
        <v>0</v>
      </c>
      <c r="BL123" s="18" t="s">
        <v>2955</v>
      </c>
      <c r="BM123" s="221" t="s">
        <v>5069</v>
      </c>
    </row>
    <row r="124" spans="1:65" s="2" customFormat="1" ht="6.95" customHeight="1">
      <c r="A124" s="36"/>
      <c r="B124" s="56"/>
      <c r="C124" s="57"/>
      <c r="D124" s="57"/>
      <c r="E124" s="57"/>
      <c r="F124" s="57"/>
      <c r="G124" s="57"/>
      <c r="H124" s="57"/>
      <c r="I124" s="160"/>
      <c r="J124" s="57"/>
      <c r="K124" s="57"/>
      <c r="L124" s="41"/>
      <c r="M124" s="36"/>
      <c r="O124" s="36"/>
      <c r="P124" s="36"/>
      <c r="Q124" s="36"/>
      <c r="R124" s="36"/>
      <c r="S124" s="36"/>
      <c r="T124" s="36"/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</row>
  </sheetData>
  <sheetProtection algorithmName="SHA-512" hashValue="4Gwa4r3eKi5tFHjJhkzZtRS6jmjMz/8FAgE5yKja6NkzuIgMKeEcl9tgwVVabPRr3ovcEb2KaNTOpbPLysT4Eg==" saltValue="jse4hu9G24Nx+IAZX4qMpubnIdGQxd2X4Q0GqkMJsN3QbTaeueqWsqwbNWYKUTMuzow31EkbqpQmeEAJJ5lVeg==" spinCount="100000" sheet="1" objects="1" scenarios="1" formatColumns="0" formatRows="0" autoFilter="0"/>
  <autoFilter ref="C120:K123" xr:uid="{00000000-0009-0000-0000-00000B000000}"/>
  <mergeCells count="12">
    <mergeCell ref="E113:H113"/>
    <mergeCell ref="L2:V2"/>
    <mergeCell ref="E85:H85"/>
    <mergeCell ref="E87:H87"/>
    <mergeCell ref="E89:H89"/>
    <mergeCell ref="E109:H109"/>
    <mergeCell ref="E111:H111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landscape" blackAndWhite="1" r:id="rId1"/>
  <headerFooter>
    <oddHeader>&amp;RPokud je uveden referenční výrobek, může být nahrazen rovnocenným řešením dle ust. § 89 odst. 6 zákona č. 134/2016 Sb.</oddHeader>
    <oddFooter>&amp;CStrana &amp;P z &amp;N</oddFooter>
  </headerFooter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2:BM124"/>
  <sheetViews>
    <sheetView showGridLines="0" zoomScaleNormal="100" workbookViewId="0">
      <selection activeCell="AD24" sqref="AD24"/>
    </sheetView>
  </sheetViews>
  <sheetFormatPr defaultRowHeight="1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" style="1" customWidth="1"/>
    <col min="8" max="8" width="11.5" style="1" customWidth="1"/>
    <col min="9" max="9" width="20.1640625" style="117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117"/>
      <c r="L2" s="311"/>
      <c r="M2" s="311"/>
      <c r="N2" s="311"/>
      <c r="O2" s="311"/>
      <c r="P2" s="311"/>
      <c r="Q2" s="311"/>
      <c r="R2" s="311"/>
      <c r="S2" s="311"/>
      <c r="T2" s="311"/>
      <c r="U2" s="311"/>
      <c r="V2" s="311"/>
      <c r="AT2" s="18" t="s">
        <v>130</v>
      </c>
    </row>
    <row r="3" spans="1:46" s="1" customFormat="1" ht="6.95" customHeight="1">
      <c r="B3" s="118"/>
      <c r="C3" s="119"/>
      <c r="D3" s="119"/>
      <c r="E3" s="119"/>
      <c r="F3" s="119"/>
      <c r="G3" s="119"/>
      <c r="H3" s="119"/>
      <c r="I3" s="120"/>
      <c r="J3" s="119"/>
      <c r="K3" s="119"/>
      <c r="L3" s="21"/>
      <c r="AT3" s="18" t="s">
        <v>93</v>
      </c>
    </row>
    <row r="4" spans="1:46" s="1" customFormat="1" ht="24.95" customHeight="1">
      <c r="B4" s="21"/>
      <c r="D4" s="121" t="s">
        <v>253</v>
      </c>
      <c r="I4" s="117"/>
      <c r="L4" s="21"/>
      <c r="M4" s="122" t="s">
        <v>10</v>
      </c>
      <c r="AT4" s="18" t="s">
        <v>4</v>
      </c>
    </row>
    <row r="5" spans="1:46" s="1" customFormat="1" ht="6.95" customHeight="1">
      <c r="B5" s="21"/>
      <c r="I5" s="117"/>
      <c r="L5" s="21"/>
    </row>
    <row r="6" spans="1:46" s="1" customFormat="1" ht="12" customHeight="1">
      <c r="B6" s="21"/>
      <c r="D6" s="123" t="s">
        <v>16</v>
      </c>
      <c r="I6" s="117"/>
      <c r="L6" s="21"/>
    </row>
    <row r="7" spans="1:46" s="1" customFormat="1" ht="16.5" customHeight="1">
      <c r="B7" s="21"/>
      <c r="E7" s="337" t="str">
        <f>'Rekapitulace stavby'!K6</f>
        <v>Nová budova EkF – přístavba H v areálu VŠB-TUO</v>
      </c>
      <c r="F7" s="338"/>
      <c r="G7" s="338"/>
      <c r="H7" s="338"/>
      <c r="I7" s="117"/>
      <c r="L7" s="21"/>
    </row>
    <row r="8" spans="1:46" s="1" customFormat="1" ht="12" customHeight="1">
      <c r="B8" s="21"/>
      <c r="D8" s="123" t="s">
        <v>254</v>
      </c>
      <c r="I8" s="117"/>
      <c r="L8" s="21"/>
    </row>
    <row r="9" spans="1:46" s="2" customFormat="1" ht="16.5" customHeight="1">
      <c r="A9" s="36"/>
      <c r="B9" s="41"/>
      <c r="C9" s="36"/>
      <c r="D9" s="36"/>
      <c r="E9" s="337" t="s">
        <v>401</v>
      </c>
      <c r="F9" s="340"/>
      <c r="G9" s="340"/>
      <c r="H9" s="340"/>
      <c r="I9" s="124"/>
      <c r="J9" s="36"/>
      <c r="K9" s="36"/>
      <c r="L9" s="53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46" s="2" customFormat="1" ht="12" customHeight="1">
      <c r="A10" s="36"/>
      <c r="B10" s="41"/>
      <c r="C10" s="36"/>
      <c r="D10" s="123" t="s">
        <v>402</v>
      </c>
      <c r="E10" s="36"/>
      <c r="F10" s="36"/>
      <c r="G10" s="36"/>
      <c r="H10" s="36"/>
      <c r="I10" s="124"/>
      <c r="J10" s="36"/>
      <c r="K10" s="36"/>
      <c r="L10" s="53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46" s="2" customFormat="1" ht="16.5" customHeight="1">
      <c r="A11" s="36"/>
      <c r="B11" s="41"/>
      <c r="C11" s="36"/>
      <c r="D11" s="36"/>
      <c r="E11" s="339" t="s">
        <v>5070</v>
      </c>
      <c r="F11" s="340"/>
      <c r="G11" s="340"/>
      <c r="H11" s="340"/>
      <c r="I11" s="124"/>
      <c r="J11" s="36"/>
      <c r="K11" s="36"/>
      <c r="L11" s="53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1.25">
      <c r="A12" s="36"/>
      <c r="B12" s="41"/>
      <c r="C12" s="36"/>
      <c r="D12" s="36"/>
      <c r="E12" s="36"/>
      <c r="F12" s="36"/>
      <c r="G12" s="36"/>
      <c r="H12" s="36"/>
      <c r="I12" s="124"/>
      <c r="J12" s="36"/>
      <c r="K12" s="36"/>
      <c r="L12" s="53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2" customHeight="1">
      <c r="A13" s="36"/>
      <c r="B13" s="41"/>
      <c r="C13" s="36"/>
      <c r="D13" s="123" t="s">
        <v>18</v>
      </c>
      <c r="E13" s="36"/>
      <c r="F13" s="112" t="s">
        <v>19</v>
      </c>
      <c r="G13" s="36"/>
      <c r="H13" s="36"/>
      <c r="I13" s="125" t="s">
        <v>20</v>
      </c>
      <c r="J13" s="112" t="s">
        <v>1</v>
      </c>
      <c r="K13" s="36"/>
      <c r="L13" s="53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2" customHeight="1">
      <c r="A14" s="36"/>
      <c r="B14" s="41"/>
      <c r="C14" s="36"/>
      <c r="D14" s="123" t="s">
        <v>22</v>
      </c>
      <c r="E14" s="36"/>
      <c r="F14" s="112" t="s">
        <v>23</v>
      </c>
      <c r="G14" s="36"/>
      <c r="H14" s="36"/>
      <c r="I14" s="125" t="s">
        <v>24</v>
      </c>
      <c r="J14" s="126" t="str">
        <f>'Rekapitulace stavby'!AN8</f>
        <v>15. 6. 2020</v>
      </c>
      <c r="K14" s="36"/>
      <c r="L14" s="53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0.9" customHeight="1">
      <c r="A15" s="36"/>
      <c r="B15" s="41"/>
      <c r="C15" s="36"/>
      <c r="D15" s="36"/>
      <c r="E15" s="36"/>
      <c r="F15" s="36"/>
      <c r="G15" s="36"/>
      <c r="H15" s="36"/>
      <c r="I15" s="124"/>
      <c r="J15" s="36"/>
      <c r="K15" s="36"/>
      <c r="L15" s="53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>
      <c r="A16" s="36"/>
      <c r="B16" s="41"/>
      <c r="C16" s="36"/>
      <c r="D16" s="123" t="s">
        <v>30</v>
      </c>
      <c r="E16" s="36"/>
      <c r="F16" s="36"/>
      <c r="G16" s="36"/>
      <c r="H16" s="36"/>
      <c r="I16" s="125" t="s">
        <v>31</v>
      </c>
      <c r="J16" s="112" t="s">
        <v>1</v>
      </c>
      <c r="K16" s="36"/>
      <c r="L16" s="53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8" customHeight="1">
      <c r="A17" s="36"/>
      <c r="B17" s="41"/>
      <c r="C17" s="36"/>
      <c r="D17" s="36"/>
      <c r="E17" s="112" t="s">
        <v>32</v>
      </c>
      <c r="F17" s="36"/>
      <c r="G17" s="36"/>
      <c r="H17" s="36"/>
      <c r="I17" s="125" t="s">
        <v>33</v>
      </c>
      <c r="J17" s="112" t="s">
        <v>1</v>
      </c>
      <c r="K17" s="36"/>
      <c r="L17" s="53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6.95" customHeight="1">
      <c r="A18" s="36"/>
      <c r="B18" s="41"/>
      <c r="C18" s="36"/>
      <c r="D18" s="36"/>
      <c r="E18" s="36"/>
      <c r="F18" s="36"/>
      <c r="G18" s="36"/>
      <c r="H18" s="36"/>
      <c r="I18" s="124"/>
      <c r="J18" s="36"/>
      <c r="K18" s="36"/>
      <c r="L18" s="53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2" customHeight="1">
      <c r="A19" s="36"/>
      <c r="B19" s="41"/>
      <c r="C19" s="36"/>
      <c r="D19" s="123" t="s">
        <v>34</v>
      </c>
      <c r="E19" s="36"/>
      <c r="F19" s="36"/>
      <c r="G19" s="36"/>
      <c r="H19" s="36"/>
      <c r="I19" s="125" t="s">
        <v>31</v>
      </c>
      <c r="J19" s="31" t="str">
        <f>'Rekapitulace stavby'!AN13</f>
        <v>Vyplň údaj</v>
      </c>
      <c r="K19" s="36"/>
      <c r="L19" s="53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8" customHeight="1">
      <c r="A20" s="36"/>
      <c r="B20" s="41"/>
      <c r="C20" s="36"/>
      <c r="D20" s="36"/>
      <c r="E20" s="341" t="str">
        <f>'Rekapitulace stavby'!E14</f>
        <v>Vyplň údaj</v>
      </c>
      <c r="F20" s="342"/>
      <c r="G20" s="342"/>
      <c r="H20" s="342"/>
      <c r="I20" s="125" t="s">
        <v>33</v>
      </c>
      <c r="J20" s="31" t="str">
        <f>'Rekapitulace stavby'!AN14</f>
        <v>Vyplň údaj</v>
      </c>
      <c r="K20" s="36"/>
      <c r="L20" s="53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6.95" customHeight="1">
      <c r="A21" s="36"/>
      <c r="B21" s="41"/>
      <c r="C21" s="36"/>
      <c r="D21" s="36"/>
      <c r="E21" s="36"/>
      <c r="F21" s="36"/>
      <c r="G21" s="36"/>
      <c r="H21" s="36"/>
      <c r="I21" s="124"/>
      <c r="J21" s="36"/>
      <c r="K21" s="36"/>
      <c r="L21" s="53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2" customHeight="1">
      <c r="A22" s="36"/>
      <c r="B22" s="41"/>
      <c r="C22" s="36"/>
      <c r="D22" s="123" t="s">
        <v>36</v>
      </c>
      <c r="E22" s="36"/>
      <c r="F22" s="36"/>
      <c r="G22" s="36"/>
      <c r="H22" s="36"/>
      <c r="I22" s="125" t="s">
        <v>31</v>
      </c>
      <c r="J22" s="112" t="s">
        <v>1</v>
      </c>
      <c r="K22" s="36"/>
      <c r="L22" s="53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8" customHeight="1">
      <c r="A23" s="36"/>
      <c r="B23" s="41"/>
      <c r="C23" s="36"/>
      <c r="D23" s="36"/>
      <c r="E23" s="112" t="s">
        <v>37</v>
      </c>
      <c r="F23" s="36"/>
      <c r="G23" s="36"/>
      <c r="H23" s="36"/>
      <c r="I23" s="125" t="s">
        <v>33</v>
      </c>
      <c r="J23" s="112" t="s">
        <v>1</v>
      </c>
      <c r="K23" s="36"/>
      <c r="L23" s="53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6.95" customHeight="1">
      <c r="A24" s="36"/>
      <c r="B24" s="41"/>
      <c r="C24" s="36"/>
      <c r="D24" s="36"/>
      <c r="E24" s="36"/>
      <c r="F24" s="36"/>
      <c r="G24" s="36"/>
      <c r="H24" s="36"/>
      <c r="I24" s="124"/>
      <c r="J24" s="36"/>
      <c r="K24" s="36"/>
      <c r="L24" s="53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2" customHeight="1">
      <c r="A25" s="36"/>
      <c r="B25" s="41"/>
      <c r="C25" s="36"/>
      <c r="D25" s="123" t="s">
        <v>39</v>
      </c>
      <c r="E25" s="36"/>
      <c r="F25" s="36"/>
      <c r="G25" s="36"/>
      <c r="H25" s="36"/>
      <c r="I25" s="125" t="s">
        <v>31</v>
      </c>
      <c r="J25" s="112" t="str">
        <f>IF('Rekapitulace stavby'!AN19="","",'Rekapitulace stavby'!AN19)</f>
        <v/>
      </c>
      <c r="K25" s="36"/>
      <c r="L25" s="53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8" customHeight="1">
      <c r="A26" s="36"/>
      <c r="B26" s="41"/>
      <c r="C26" s="36"/>
      <c r="D26" s="36"/>
      <c r="E26" s="112" t="str">
        <f>IF('Rekapitulace stavby'!E20="","",'Rekapitulace stavby'!E20)</f>
        <v xml:space="preserve"> </v>
      </c>
      <c r="F26" s="36"/>
      <c r="G26" s="36"/>
      <c r="H26" s="36"/>
      <c r="I26" s="125" t="s">
        <v>33</v>
      </c>
      <c r="J26" s="112" t="str">
        <f>IF('Rekapitulace stavby'!AN20="","",'Rekapitulace stavby'!AN20)</f>
        <v/>
      </c>
      <c r="K26" s="36"/>
      <c r="L26" s="53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6.95" customHeight="1">
      <c r="A27" s="36"/>
      <c r="B27" s="41"/>
      <c r="C27" s="36"/>
      <c r="D27" s="36"/>
      <c r="E27" s="36"/>
      <c r="F27" s="36"/>
      <c r="G27" s="36"/>
      <c r="H27" s="36"/>
      <c r="I27" s="124"/>
      <c r="J27" s="36"/>
      <c r="K27" s="36"/>
      <c r="L27" s="53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2" customHeight="1">
      <c r="A28" s="36"/>
      <c r="B28" s="41"/>
      <c r="C28" s="36"/>
      <c r="D28" s="123" t="s">
        <v>41</v>
      </c>
      <c r="E28" s="36"/>
      <c r="F28" s="36"/>
      <c r="G28" s="36"/>
      <c r="H28" s="36"/>
      <c r="I28" s="124"/>
      <c r="J28" s="36"/>
      <c r="K28" s="36"/>
      <c r="L28" s="53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8" customFormat="1" ht="83.25" customHeight="1">
      <c r="A29" s="127"/>
      <c r="B29" s="128"/>
      <c r="C29" s="127"/>
      <c r="D29" s="127"/>
      <c r="E29" s="343" t="s">
        <v>42</v>
      </c>
      <c r="F29" s="343"/>
      <c r="G29" s="343"/>
      <c r="H29" s="343"/>
      <c r="I29" s="129"/>
      <c r="J29" s="127"/>
      <c r="K29" s="127"/>
      <c r="L29" s="130"/>
      <c r="S29" s="127"/>
      <c r="T29" s="127"/>
      <c r="U29" s="127"/>
      <c r="V29" s="127"/>
      <c r="W29" s="127"/>
      <c r="X29" s="127"/>
      <c r="Y29" s="127"/>
      <c r="Z29" s="127"/>
      <c r="AA29" s="127"/>
      <c r="AB29" s="127"/>
      <c r="AC29" s="127"/>
      <c r="AD29" s="127"/>
      <c r="AE29" s="127"/>
    </row>
    <row r="30" spans="1:31" s="2" customFormat="1" ht="6.95" customHeight="1">
      <c r="A30" s="36"/>
      <c r="B30" s="41"/>
      <c r="C30" s="36"/>
      <c r="D30" s="36"/>
      <c r="E30" s="36"/>
      <c r="F30" s="36"/>
      <c r="G30" s="36"/>
      <c r="H30" s="36"/>
      <c r="I30" s="124"/>
      <c r="J30" s="36"/>
      <c r="K30" s="36"/>
      <c r="L30" s="53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6.95" customHeight="1">
      <c r="A31" s="36"/>
      <c r="B31" s="41"/>
      <c r="C31" s="36"/>
      <c r="D31" s="131"/>
      <c r="E31" s="131"/>
      <c r="F31" s="131"/>
      <c r="G31" s="131"/>
      <c r="H31" s="131"/>
      <c r="I31" s="132"/>
      <c r="J31" s="131"/>
      <c r="K31" s="131"/>
      <c r="L31" s="53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25.35" customHeight="1">
      <c r="A32" s="36"/>
      <c r="B32" s="41"/>
      <c r="C32" s="36"/>
      <c r="D32" s="133" t="s">
        <v>43</v>
      </c>
      <c r="E32" s="36"/>
      <c r="F32" s="36"/>
      <c r="G32" s="36"/>
      <c r="H32" s="36"/>
      <c r="I32" s="124"/>
      <c r="J32" s="134">
        <f>ROUND(J121, 2)</f>
        <v>0</v>
      </c>
      <c r="K32" s="36"/>
      <c r="L32" s="53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5" customHeight="1">
      <c r="A33" s="36"/>
      <c r="B33" s="41"/>
      <c r="C33" s="36"/>
      <c r="D33" s="131"/>
      <c r="E33" s="131"/>
      <c r="F33" s="131"/>
      <c r="G33" s="131"/>
      <c r="H33" s="131"/>
      <c r="I33" s="132"/>
      <c r="J33" s="131"/>
      <c r="K33" s="131"/>
      <c r="L33" s="53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5" customHeight="1">
      <c r="A34" s="36"/>
      <c r="B34" s="41"/>
      <c r="C34" s="36"/>
      <c r="D34" s="36"/>
      <c r="E34" s="36"/>
      <c r="F34" s="135" t="s">
        <v>45</v>
      </c>
      <c r="G34" s="36"/>
      <c r="H34" s="36"/>
      <c r="I34" s="136" t="s">
        <v>44</v>
      </c>
      <c r="J34" s="135" t="s">
        <v>46</v>
      </c>
      <c r="K34" s="36"/>
      <c r="L34" s="53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5" customHeight="1">
      <c r="A35" s="36"/>
      <c r="B35" s="41"/>
      <c r="C35" s="36"/>
      <c r="D35" s="137" t="s">
        <v>47</v>
      </c>
      <c r="E35" s="123" t="s">
        <v>48</v>
      </c>
      <c r="F35" s="138">
        <f>ROUND((SUM(BE121:BE123)),  2)</f>
        <v>0</v>
      </c>
      <c r="G35" s="36"/>
      <c r="H35" s="36"/>
      <c r="I35" s="139">
        <v>0.21</v>
      </c>
      <c r="J35" s="138">
        <f>ROUND(((SUM(BE121:BE123))*I35),  2)</f>
        <v>0</v>
      </c>
      <c r="K35" s="36"/>
      <c r="L35" s="53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customHeight="1">
      <c r="A36" s="36"/>
      <c r="B36" s="41"/>
      <c r="C36" s="36"/>
      <c r="D36" s="36"/>
      <c r="E36" s="123" t="s">
        <v>49</v>
      </c>
      <c r="F36" s="138">
        <f>ROUND((SUM(BF121:BF123)),  2)</f>
        <v>0</v>
      </c>
      <c r="G36" s="36"/>
      <c r="H36" s="36"/>
      <c r="I36" s="139">
        <v>0.15</v>
      </c>
      <c r="J36" s="138">
        <f>ROUND(((SUM(BF121:BF123))*I36),  2)</f>
        <v>0</v>
      </c>
      <c r="K36" s="36"/>
      <c r="L36" s="53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hidden="1" customHeight="1">
      <c r="A37" s="36"/>
      <c r="B37" s="41"/>
      <c r="C37" s="36"/>
      <c r="D37" s="36"/>
      <c r="E37" s="123" t="s">
        <v>50</v>
      </c>
      <c r="F37" s="138">
        <f>ROUND((SUM(BG121:BG123)),  2)</f>
        <v>0</v>
      </c>
      <c r="G37" s="36"/>
      <c r="H37" s="36"/>
      <c r="I37" s="139">
        <v>0.21</v>
      </c>
      <c r="J37" s="138">
        <f>0</f>
        <v>0</v>
      </c>
      <c r="K37" s="36"/>
      <c r="L37" s="53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5" hidden="1" customHeight="1">
      <c r="A38" s="36"/>
      <c r="B38" s="41"/>
      <c r="C38" s="36"/>
      <c r="D38" s="36"/>
      <c r="E38" s="123" t="s">
        <v>51</v>
      </c>
      <c r="F38" s="138">
        <f>ROUND((SUM(BH121:BH123)),  2)</f>
        <v>0</v>
      </c>
      <c r="G38" s="36"/>
      <c r="H38" s="36"/>
      <c r="I38" s="139">
        <v>0.15</v>
      </c>
      <c r="J38" s="138">
        <f>0</f>
        <v>0</v>
      </c>
      <c r="K38" s="36"/>
      <c r="L38" s="53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5" hidden="1" customHeight="1">
      <c r="A39" s="36"/>
      <c r="B39" s="41"/>
      <c r="C39" s="36"/>
      <c r="D39" s="36"/>
      <c r="E39" s="123" t="s">
        <v>52</v>
      </c>
      <c r="F39" s="138">
        <f>ROUND((SUM(BI121:BI123)),  2)</f>
        <v>0</v>
      </c>
      <c r="G39" s="36"/>
      <c r="H39" s="36"/>
      <c r="I39" s="139">
        <v>0</v>
      </c>
      <c r="J39" s="138">
        <f>0</f>
        <v>0</v>
      </c>
      <c r="K39" s="36"/>
      <c r="L39" s="53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6.95" customHeight="1">
      <c r="A40" s="36"/>
      <c r="B40" s="41"/>
      <c r="C40" s="36"/>
      <c r="D40" s="36"/>
      <c r="E40" s="36"/>
      <c r="F40" s="36"/>
      <c r="G40" s="36"/>
      <c r="H40" s="36"/>
      <c r="I40" s="124"/>
      <c r="J40" s="36"/>
      <c r="K40" s="36"/>
      <c r="L40" s="53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25.35" customHeight="1">
      <c r="A41" s="36"/>
      <c r="B41" s="41"/>
      <c r="C41" s="140"/>
      <c r="D41" s="141" t="s">
        <v>53</v>
      </c>
      <c r="E41" s="142"/>
      <c r="F41" s="142"/>
      <c r="G41" s="143" t="s">
        <v>54</v>
      </c>
      <c r="H41" s="144" t="s">
        <v>55</v>
      </c>
      <c r="I41" s="145"/>
      <c r="J41" s="146">
        <f>SUM(J32:J39)</f>
        <v>0</v>
      </c>
      <c r="K41" s="147"/>
      <c r="L41" s="53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14.45" customHeight="1">
      <c r="A42" s="36"/>
      <c r="B42" s="41"/>
      <c r="C42" s="36"/>
      <c r="D42" s="36"/>
      <c r="E42" s="36"/>
      <c r="F42" s="36"/>
      <c r="G42" s="36"/>
      <c r="H42" s="36"/>
      <c r="I42" s="124"/>
      <c r="J42" s="36"/>
      <c r="K42" s="36"/>
      <c r="L42" s="53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3" spans="1:31" s="1" customFormat="1" ht="14.45" customHeight="1">
      <c r="B43" s="21"/>
      <c r="I43" s="117"/>
      <c r="L43" s="21"/>
    </row>
    <row r="44" spans="1:31" s="1" customFormat="1" ht="14.45" customHeight="1">
      <c r="B44" s="21"/>
      <c r="I44" s="117"/>
      <c r="L44" s="21"/>
    </row>
    <row r="45" spans="1:31" s="1" customFormat="1" ht="14.45" customHeight="1">
      <c r="B45" s="21"/>
      <c r="I45" s="117"/>
      <c r="L45" s="21"/>
    </row>
    <row r="46" spans="1:31" s="1" customFormat="1" ht="14.45" customHeight="1">
      <c r="B46" s="21"/>
      <c r="I46" s="117"/>
      <c r="L46" s="21"/>
    </row>
    <row r="47" spans="1:31" s="1" customFormat="1" ht="14.45" customHeight="1">
      <c r="B47" s="21"/>
      <c r="I47" s="117"/>
      <c r="L47" s="21"/>
    </row>
    <row r="48" spans="1:31" s="1" customFormat="1" ht="14.45" customHeight="1">
      <c r="B48" s="21"/>
      <c r="I48" s="117"/>
      <c r="L48" s="21"/>
    </row>
    <row r="49" spans="1:31" s="1" customFormat="1" ht="14.45" customHeight="1">
      <c r="B49" s="21"/>
      <c r="I49" s="117"/>
      <c r="L49" s="21"/>
    </row>
    <row r="50" spans="1:31" s="2" customFormat="1" ht="14.45" customHeight="1">
      <c r="B50" s="53"/>
      <c r="D50" s="148" t="s">
        <v>56</v>
      </c>
      <c r="E50" s="149"/>
      <c r="F50" s="149"/>
      <c r="G50" s="148" t="s">
        <v>57</v>
      </c>
      <c r="H50" s="149"/>
      <c r="I50" s="150"/>
      <c r="J50" s="149"/>
      <c r="K50" s="149"/>
      <c r="L50" s="53"/>
    </row>
    <row r="51" spans="1:31" ht="11.25">
      <c r="B51" s="21"/>
      <c r="L51" s="21"/>
    </row>
    <row r="52" spans="1:31" ht="11.25">
      <c r="B52" s="21"/>
      <c r="L52" s="21"/>
    </row>
    <row r="53" spans="1:31" ht="11.25">
      <c r="B53" s="21"/>
      <c r="L53" s="21"/>
    </row>
    <row r="54" spans="1:31" ht="11.25">
      <c r="B54" s="21"/>
      <c r="L54" s="21"/>
    </row>
    <row r="55" spans="1:31" ht="11.25">
      <c r="B55" s="21"/>
      <c r="L55" s="21"/>
    </row>
    <row r="56" spans="1:31" ht="11.25">
      <c r="B56" s="21"/>
      <c r="L56" s="21"/>
    </row>
    <row r="57" spans="1:31" ht="11.25">
      <c r="B57" s="21"/>
      <c r="L57" s="21"/>
    </row>
    <row r="58" spans="1:31" ht="11.25">
      <c r="B58" s="21"/>
      <c r="L58" s="21"/>
    </row>
    <row r="59" spans="1:31" ht="11.25">
      <c r="B59" s="21"/>
      <c r="L59" s="21"/>
    </row>
    <row r="60" spans="1:31" ht="11.25">
      <c r="B60" s="21"/>
      <c r="L60" s="21"/>
    </row>
    <row r="61" spans="1:31" s="2" customFormat="1" ht="12.75">
      <c r="A61" s="36"/>
      <c r="B61" s="41"/>
      <c r="C61" s="36"/>
      <c r="D61" s="151" t="s">
        <v>58</v>
      </c>
      <c r="E61" s="152"/>
      <c r="F61" s="153" t="s">
        <v>59</v>
      </c>
      <c r="G61" s="151" t="s">
        <v>58</v>
      </c>
      <c r="H61" s="152"/>
      <c r="I61" s="154"/>
      <c r="J61" s="155" t="s">
        <v>59</v>
      </c>
      <c r="K61" s="152"/>
      <c r="L61" s="53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31" ht="11.25">
      <c r="B62" s="21"/>
      <c r="L62" s="21"/>
    </row>
    <row r="63" spans="1:31" ht="11.25">
      <c r="B63" s="21"/>
      <c r="L63" s="21"/>
    </row>
    <row r="64" spans="1:31" ht="11.25">
      <c r="B64" s="21"/>
      <c r="L64" s="21"/>
    </row>
    <row r="65" spans="1:31" s="2" customFormat="1" ht="12.75">
      <c r="A65" s="36"/>
      <c r="B65" s="41"/>
      <c r="C65" s="36"/>
      <c r="D65" s="148" t="s">
        <v>60</v>
      </c>
      <c r="E65" s="156"/>
      <c r="F65" s="156"/>
      <c r="G65" s="148" t="s">
        <v>61</v>
      </c>
      <c r="H65" s="156"/>
      <c r="I65" s="157"/>
      <c r="J65" s="156"/>
      <c r="K65" s="156"/>
      <c r="L65" s="53"/>
      <c r="S65" s="36"/>
      <c r="T65" s="36"/>
      <c r="U65" s="36"/>
      <c r="V65" s="36"/>
      <c r="W65" s="36"/>
      <c r="X65" s="36"/>
      <c r="Y65" s="36"/>
      <c r="Z65" s="36"/>
      <c r="AA65" s="36"/>
      <c r="AB65" s="36"/>
      <c r="AC65" s="36"/>
      <c r="AD65" s="36"/>
      <c r="AE65" s="36"/>
    </row>
    <row r="66" spans="1:31" ht="11.25">
      <c r="B66" s="21"/>
      <c r="L66" s="21"/>
    </row>
    <row r="67" spans="1:31" ht="11.25">
      <c r="B67" s="21"/>
      <c r="L67" s="21"/>
    </row>
    <row r="68" spans="1:31" ht="11.25">
      <c r="B68" s="21"/>
      <c r="L68" s="21"/>
    </row>
    <row r="69" spans="1:31" ht="11.25">
      <c r="B69" s="21"/>
      <c r="L69" s="21"/>
    </row>
    <row r="70" spans="1:31" ht="11.25">
      <c r="B70" s="21"/>
      <c r="L70" s="21"/>
    </row>
    <row r="71" spans="1:31" ht="11.25">
      <c r="B71" s="21"/>
      <c r="L71" s="21"/>
    </row>
    <row r="72" spans="1:31" ht="11.25">
      <c r="B72" s="21"/>
      <c r="L72" s="21"/>
    </row>
    <row r="73" spans="1:31" ht="11.25">
      <c r="B73" s="21"/>
      <c r="L73" s="21"/>
    </row>
    <row r="74" spans="1:31" ht="11.25">
      <c r="B74" s="21"/>
      <c r="L74" s="21"/>
    </row>
    <row r="75" spans="1:31" ht="11.25">
      <c r="B75" s="21"/>
      <c r="L75" s="21"/>
    </row>
    <row r="76" spans="1:31" s="2" customFormat="1" ht="12.75">
      <c r="A76" s="36"/>
      <c r="B76" s="41"/>
      <c r="C76" s="36"/>
      <c r="D76" s="151" t="s">
        <v>58</v>
      </c>
      <c r="E76" s="152"/>
      <c r="F76" s="153" t="s">
        <v>59</v>
      </c>
      <c r="G76" s="151" t="s">
        <v>58</v>
      </c>
      <c r="H76" s="152"/>
      <c r="I76" s="154"/>
      <c r="J76" s="155" t="s">
        <v>59</v>
      </c>
      <c r="K76" s="152"/>
      <c r="L76" s="53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pans="1:31" s="2" customFormat="1" ht="14.45" customHeight="1">
      <c r="A77" s="36"/>
      <c r="B77" s="158"/>
      <c r="C77" s="159"/>
      <c r="D77" s="159"/>
      <c r="E77" s="159"/>
      <c r="F77" s="159"/>
      <c r="G77" s="159"/>
      <c r="H77" s="159"/>
      <c r="I77" s="160"/>
      <c r="J77" s="159"/>
      <c r="K77" s="159"/>
      <c r="L77" s="53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81" spans="1:31" s="2" customFormat="1" ht="6.95" customHeight="1">
      <c r="A81" s="36"/>
      <c r="B81" s="161"/>
      <c r="C81" s="162"/>
      <c r="D81" s="162"/>
      <c r="E81" s="162"/>
      <c r="F81" s="162"/>
      <c r="G81" s="162"/>
      <c r="H81" s="162"/>
      <c r="I81" s="163"/>
      <c r="J81" s="162"/>
      <c r="K81" s="162"/>
      <c r="L81" s="53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31" s="2" customFormat="1" ht="24.95" customHeight="1">
      <c r="A82" s="36"/>
      <c r="B82" s="37"/>
      <c r="C82" s="24" t="s">
        <v>256</v>
      </c>
      <c r="D82" s="38"/>
      <c r="E82" s="38"/>
      <c r="F82" s="38"/>
      <c r="G82" s="38"/>
      <c r="H82" s="38"/>
      <c r="I82" s="124"/>
      <c r="J82" s="38"/>
      <c r="K82" s="38"/>
      <c r="L82" s="53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31" s="2" customFormat="1" ht="6.95" customHeight="1">
      <c r="A83" s="36"/>
      <c r="B83" s="37"/>
      <c r="C83" s="38"/>
      <c r="D83" s="38"/>
      <c r="E83" s="38"/>
      <c r="F83" s="38"/>
      <c r="G83" s="38"/>
      <c r="H83" s="38"/>
      <c r="I83" s="124"/>
      <c r="J83" s="38"/>
      <c r="K83" s="38"/>
      <c r="L83" s="53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31" s="2" customFormat="1" ht="12" customHeight="1">
      <c r="A84" s="36"/>
      <c r="B84" s="37"/>
      <c r="C84" s="30" t="s">
        <v>16</v>
      </c>
      <c r="D84" s="38"/>
      <c r="E84" s="38"/>
      <c r="F84" s="38"/>
      <c r="G84" s="38"/>
      <c r="H84" s="38"/>
      <c r="I84" s="124"/>
      <c r="J84" s="38"/>
      <c r="K84" s="38"/>
      <c r="L84" s="53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31" s="2" customFormat="1" ht="16.5" customHeight="1">
      <c r="A85" s="36"/>
      <c r="B85" s="37"/>
      <c r="C85" s="38"/>
      <c r="D85" s="38"/>
      <c r="E85" s="344" t="str">
        <f>E7</f>
        <v>Nová budova EkF – přístavba H v areálu VŠB-TUO</v>
      </c>
      <c r="F85" s="345"/>
      <c r="G85" s="345"/>
      <c r="H85" s="345"/>
      <c r="I85" s="124"/>
      <c r="J85" s="38"/>
      <c r="K85" s="38"/>
      <c r="L85" s="53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31" s="1" customFormat="1" ht="12" customHeight="1">
      <c r="B86" s="22"/>
      <c r="C86" s="30" t="s">
        <v>254</v>
      </c>
      <c r="D86" s="23"/>
      <c r="E86" s="23"/>
      <c r="F86" s="23"/>
      <c r="G86" s="23"/>
      <c r="H86" s="23"/>
      <c r="I86" s="117"/>
      <c r="J86" s="23"/>
      <c r="K86" s="23"/>
      <c r="L86" s="21"/>
    </row>
    <row r="87" spans="1:31" s="2" customFormat="1" ht="16.5" customHeight="1">
      <c r="A87" s="36"/>
      <c r="B87" s="37"/>
      <c r="C87" s="38"/>
      <c r="D87" s="38"/>
      <c r="E87" s="344" t="s">
        <v>401</v>
      </c>
      <c r="F87" s="346"/>
      <c r="G87" s="346"/>
      <c r="H87" s="346"/>
      <c r="I87" s="124"/>
      <c r="J87" s="38"/>
      <c r="K87" s="38"/>
      <c r="L87" s="53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31" s="2" customFormat="1" ht="12" customHeight="1">
      <c r="A88" s="36"/>
      <c r="B88" s="37"/>
      <c r="C88" s="30" t="s">
        <v>402</v>
      </c>
      <c r="D88" s="38"/>
      <c r="E88" s="38"/>
      <c r="F88" s="38"/>
      <c r="G88" s="38"/>
      <c r="H88" s="38"/>
      <c r="I88" s="124"/>
      <c r="J88" s="38"/>
      <c r="K88" s="38"/>
      <c r="L88" s="53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31" s="2" customFormat="1" ht="16.5" customHeight="1">
      <c r="A89" s="36"/>
      <c r="B89" s="37"/>
      <c r="C89" s="38"/>
      <c r="D89" s="38"/>
      <c r="E89" s="317" t="str">
        <f>E11</f>
        <v>110.51 - Vytápění</v>
      </c>
      <c r="F89" s="346"/>
      <c r="G89" s="346"/>
      <c r="H89" s="346"/>
      <c r="I89" s="124"/>
      <c r="J89" s="38"/>
      <c r="K89" s="38"/>
      <c r="L89" s="53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31" s="2" customFormat="1" ht="6.95" customHeight="1">
      <c r="A90" s="36"/>
      <c r="B90" s="37"/>
      <c r="C90" s="38"/>
      <c r="D90" s="38"/>
      <c r="E90" s="38"/>
      <c r="F90" s="38"/>
      <c r="G90" s="38"/>
      <c r="H90" s="38"/>
      <c r="I90" s="124"/>
      <c r="J90" s="38"/>
      <c r="K90" s="38"/>
      <c r="L90" s="53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pans="1:31" s="2" customFormat="1" ht="12" customHeight="1">
      <c r="A91" s="36"/>
      <c r="B91" s="37"/>
      <c r="C91" s="30" t="s">
        <v>22</v>
      </c>
      <c r="D91" s="38"/>
      <c r="E91" s="38"/>
      <c r="F91" s="28" t="str">
        <f>F14</f>
        <v>VŠB-TUO</v>
      </c>
      <c r="G91" s="38"/>
      <c r="H91" s="38"/>
      <c r="I91" s="125" t="s">
        <v>24</v>
      </c>
      <c r="J91" s="68" t="str">
        <f>IF(J14="","",J14)</f>
        <v>15. 6. 2020</v>
      </c>
      <c r="K91" s="38"/>
      <c r="L91" s="53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pans="1:31" s="2" customFormat="1" ht="6.95" customHeight="1">
      <c r="A92" s="36"/>
      <c r="B92" s="37"/>
      <c r="C92" s="38"/>
      <c r="D92" s="38"/>
      <c r="E92" s="38"/>
      <c r="F92" s="38"/>
      <c r="G92" s="38"/>
      <c r="H92" s="38"/>
      <c r="I92" s="124"/>
      <c r="J92" s="38"/>
      <c r="K92" s="38"/>
      <c r="L92" s="53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</row>
    <row r="93" spans="1:31" s="2" customFormat="1" ht="25.7" customHeight="1">
      <c r="A93" s="36"/>
      <c r="B93" s="37"/>
      <c r="C93" s="30" t="s">
        <v>30</v>
      </c>
      <c r="D93" s="38"/>
      <c r="E93" s="38"/>
      <c r="F93" s="28" t="str">
        <f>E17</f>
        <v xml:space="preserve">Vysoká škola báňská -Technická univerzita Ostrava </v>
      </c>
      <c r="G93" s="38"/>
      <c r="H93" s="38"/>
      <c r="I93" s="125" t="s">
        <v>36</v>
      </c>
      <c r="J93" s="34" t="str">
        <f>E23</f>
        <v>CHVÁLEK ATELIÉR s.r.o.</v>
      </c>
      <c r="K93" s="38"/>
      <c r="L93" s="53"/>
      <c r="S93" s="36"/>
      <c r="T93" s="36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</row>
    <row r="94" spans="1:31" s="2" customFormat="1" ht="15.2" customHeight="1">
      <c r="A94" s="36"/>
      <c r="B94" s="37"/>
      <c r="C94" s="30" t="s">
        <v>34</v>
      </c>
      <c r="D94" s="38"/>
      <c r="E94" s="38"/>
      <c r="F94" s="28" t="str">
        <f>IF(E20="","",E20)</f>
        <v>Vyplň údaj</v>
      </c>
      <c r="G94" s="38"/>
      <c r="H94" s="38"/>
      <c r="I94" s="125" t="s">
        <v>39</v>
      </c>
      <c r="J94" s="34" t="str">
        <f>E26</f>
        <v xml:space="preserve"> </v>
      </c>
      <c r="K94" s="38"/>
      <c r="L94" s="53"/>
      <c r="S94" s="36"/>
      <c r="T94" s="36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</row>
    <row r="95" spans="1:31" s="2" customFormat="1" ht="10.35" customHeight="1">
      <c r="A95" s="36"/>
      <c r="B95" s="37"/>
      <c r="C95" s="38"/>
      <c r="D95" s="38"/>
      <c r="E95" s="38"/>
      <c r="F95" s="38"/>
      <c r="G95" s="38"/>
      <c r="H95" s="38"/>
      <c r="I95" s="124"/>
      <c r="J95" s="38"/>
      <c r="K95" s="38"/>
      <c r="L95" s="53"/>
      <c r="S95" s="36"/>
      <c r="T95" s="36"/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</row>
    <row r="96" spans="1:31" s="2" customFormat="1" ht="29.25" customHeight="1">
      <c r="A96" s="36"/>
      <c r="B96" s="37"/>
      <c r="C96" s="164" t="s">
        <v>257</v>
      </c>
      <c r="D96" s="165"/>
      <c r="E96" s="165"/>
      <c r="F96" s="165"/>
      <c r="G96" s="165"/>
      <c r="H96" s="165"/>
      <c r="I96" s="166"/>
      <c r="J96" s="167" t="s">
        <v>258</v>
      </c>
      <c r="K96" s="165"/>
      <c r="L96" s="53"/>
      <c r="S96" s="36"/>
      <c r="T96" s="36"/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</row>
    <row r="97" spans="1:47" s="2" customFormat="1" ht="10.35" customHeight="1">
      <c r="A97" s="36"/>
      <c r="B97" s="37"/>
      <c r="C97" s="38"/>
      <c r="D97" s="38"/>
      <c r="E97" s="38"/>
      <c r="F97" s="38"/>
      <c r="G97" s="38"/>
      <c r="H97" s="38"/>
      <c r="I97" s="124"/>
      <c r="J97" s="38"/>
      <c r="K97" s="38"/>
      <c r="L97" s="53"/>
      <c r="S97" s="36"/>
      <c r="T97" s="36"/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</row>
    <row r="98" spans="1:47" s="2" customFormat="1" ht="22.9" customHeight="1">
      <c r="A98" s="36"/>
      <c r="B98" s="37"/>
      <c r="C98" s="168" t="s">
        <v>259</v>
      </c>
      <c r="D98" s="38"/>
      <c r="E98" s="38"/>
      <c r="F98" s="38"/>
      <c r="G98" s="38"/>
      <c r="H98" s="38"/>
      <c r="I98" s="124"/>
      <c r="J98" s="86">
        <f>J121</f>
        <v>0</v>
      </c>
      <c r="K98" s="38"/>
      <c r="L98" s="53"/>
      <c r="S98" s="36"/>
      <c r="T98" s="36"/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  <c r="AU98" s="18" t="s">
        <v>260</v>
      </c>
    </row>
    <row r="99" spans="1:47" s="9" customFormat="1" ht="24.95" customHeight="1">
      <c r="B99" s="169"/>
      <c r="C99" s="170"/>
      <c r="D99" s="171" t="s">
        <v>5056</v>
      </c>
      <c r="E99" s="172"/>
      <c r="F99" s="172"/>
      <c r="G99" s="172"/>
      <c r="H99" s="172"/>
      <c r="I99" s="173"/>
      <c r="J99" s="174">
        <f>J122</f>
        <v>0</v>
      </c>
      <c r="K99" s="170"/>
      <c r="L99" s="175"/>
    </row>
    <row r="100" spans="1:47" s="2" customFormat="1" ht="21.75" customHeight="1">
      <c r="A100" s="36"/>
      <c r="B100" s="37"/>
      <c r="C100" s="38"/>
      <c r="D100" s="38"/>
      <c r="E100" s="38"/>
      <c r="F100" s="38"/>
      <c r="G100" s="38"/>
      <c r="H100" s="38"/>
      <c r="I100" s="124"/>
      <c r="J100" s="38"/>
      <c r="K100" s="38"/>
      <c r="L100" s="53"/>
      <c r="S100" s="36"/>
      <c r="T100" s="36"/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</row>
    <row r="101" spans="1:47" s="2" customFormat="1" ht="6.95" customHeight="1">
      <c r="A101" s="36"/>
      <c r="B101" s="56"/>
      <c r="C101" s="57"/>
      <c r="D101" s="57"/>
      <c r="E101" s="57"/>
      <c r="F101" s="57"/>
      <c r="G101" s="57"/>
      <c r="H101" s="57"/>
      <c r="I101" s="160"/>
      <c r="J101" s="57"/>
      <c r="K101" s="57"/>
      <c r="L101" s="53"/>
      <c r="S101" s="36"/>
      <c r="T101" s="36"/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</row>
    <row r="105" spans="1:47" s="2" customFormat="1" ht="6.95" customHeight="1">
      <c r="A105" s="36"/>
      <c r="B105" s="58"/>
      <c r="C105" s="59"/>
      <c r="D105" s="59"/>
      <c r="E105" s="59"/>
      <c r="F105" s="59"/>
      <c r="G105" s="59"/>
      <c r="H105" s="59"/>
      <c r="I105" s="163"/>
      <c r="J105" s="59"/>
      <c r="K105" s="59"/>
      <c r="L105" s="53"/>
      <c r="S105" s="36"/>
      <c r="T105" s="36"/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</row>
    <row r="106" spans="1:47" s="2" customFormat="1" ht="24.95" customHeight="1">
      <c r="A106" s="36"/>
      <c r="B106" s="37"/>
      <c r="C106" s="24" t="s">
        <v>268</v>
      </c>
      <c r="D106" s="38"/>
      <c r="E106" s="38"/>
      <c r="F106" s="38"/>
      <c r="G106" s="38"/>
      <c r="H106" s="38"/>
      <c r="I106" s="124"/>
      <c r="J106" s="38"/>
      <c r="K106" s="38"/>
      <c r="L106" s="53"/>
      <c r="S106" s="36"/>
      <c r="T106" s="36"/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</row>
    <row r="107" spans="1:47" s="2" customFormat="1" ht="6.95" customHeight="1">
      <c r="A107" s="36"/>
      <c r="B107" s="37"/>
      <c r="C107" s="38"/>
      <c r="D107" s="38"/>
      <c r="E107" s="38"/>
      <c r="F107" s="38"/>
      <c r="G107" s="38"/>
      <c r="H107" s="38"/>
      <c r="I107" s="124"/>
      <c r="J107" s="38"/>
      <c r="K107" s="38"/>
      <c r="L107" s="53"/>
      <c r="S107" s="36"/>
      <c r="T107" s="36"/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</row>
    <row r="108" spans="1:47" s="2" customFormat="1" ht="12" customHeight="1">
      <c r="A108" s="36"/>
      <c r="B108" s="37"/>
      <c r="C108" s="30" t="s">
        <v>16</v>
      </c>
      <c r="D108" s="38"/>
      <c r="E108" s="38"/>
      <c r="F108" s="38"/>
      <c r="G108" s="38"/>
      <c r="H108" s="38"/>
      <c r="I108" s="124"/>
      <c r="J108" s="38"/>
      <c r="K108" s="38"/>
      <c r="L108" s="53"/>
      <c r="S108" s="36"/>
      <c r="T108" s="36"/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</row>
    <row r="109" spans="1:47" s="2" customFormat="1" ht="16.5" customHeight="1">
      <c r="A109" s="36"/>
      <c r="B109" s="37"/>
      <c r="C109" s="38"/>
      <c r="D109" s="38"/>
      <c r="E109" s="344" t="str">
        <f>E7</f>
        <v>Nová budova EkF – přístavba H v areálu VŠB-TUO</v>
      </c>
      <c r="F109" s="345"/>
      <c r="G109" s="345"/>
      <c r="H109" s="345"/>
      <c r="I109" s="124"/>
      <c r="J109" s="38"/>
      <c r="K109" s="38"/>
      <c r="L109" s="53"/>
      <c r="S109" s="36"/>
      <c r="T109" s="36"/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</row>
    <row r="110" spans="1:47" s="1" customFormat="1" ht="12" customHeight="1">
      <c r="B110" s="22"/>
      <c r="C110" s="30" t="s">
        <v>254</v>
      </c>
      <c r="D110" s="23"/>
      <c r="E110" s="23"/>
      <c r="F110" s="23"/>
      <c r="G110" s="23"/>
      <c r="H110" s="23"/>
      <c r="I110" s="117"/>
      <c r="J110" s="23"/>
      <c r="K110" s="23"/>
      <c r="L110" s="21"/>
    </row>
    <row r="111" spans="1:47" s="2" customFormat="1" ht="16.5" customHeight="1">
      <c r="A111" s="36"/>
      <c r="B111" s="37"/>
      <c r="C111" s="38"/>
      <c r="D111" s="38"/>
      <c r="E111" s="344" t="s">
        <v>401</v>
      </c>
      <c r="F111" s="346"/>
      <c r="G111" s="346"/>
      <c r="H111" s="346"/>
      <c r="I111" s="124"/>
      <c r="J111" s="38"/>
      <c r="K111" s="38"/>
      <c r="L111" s="53"/>
      <c r="S111" s="36"/>
      <c r="T111" s="36"/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</row>
    <row r="112" spans="1:47" s="2" customFormat="1" ht="12" customHeight="1">
      <c r="A112" s="36"/>
      <c r="B112" s="37"/>
      <c r="C112" s="30" t="s">
        <v>402</v>
      </c>
      <c r="D112" s="38"/>
      <c r="E112" s="38"/>
      <c r="F112" s="38"/>
      <c r="G112" s="38"/>
      <c r="H112" s="38"/>
      <c r="I112" s="124"/>
      <c r="J112" s="38"/>
      <c r="K112" s="38"/>
      <c r="L112" s="53"/>
      <c r="S112" s="36"/>
      <c r="T112" s="36"/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</row>
    <row r="113" spans="1:65" s="2" customFormat="1" ht="16.5" customHeight="1">
      <c r="A113" s="36"/>
      <c r="B113" s="37"/>
      <c r="C113" s="38"/>
      <c r="D113" s="38"/>
      <c r="E113" s="317" t="str">
        <f>E11</f>
        <v>110.51 - Vytápění</v>
      </c>
      <c r="F113" s="346"/>
      <c r="G113" s="346"/>
      <c r="H113" s="346"/>
      <c r="I113" s="124"/>
      <c r="J113" s="38"/>
      <c r="K113" s="38"/>
      <c r="L113" s="53"/>
      <c r="S113" s="36"/>
      <c r="T113" s="36"/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</row>
    <row r="114" spans="1:65" s="2" customFormat="1" ht="6.95" customHeight="1">
      <c r="A114" s="36"/>
      <c r="B114" s="37"/>
      <c r="C114" s="38"/>
      <c r="D114" s="38"/>
      <c r="E114" s="38"/>
      <c r="F114" s="38"/>
      <c r="G114" s="38"/>
      <c r="H114" s="38"/>
      <c r="I114" s="124"/>
      <c r="J114" s="38"/>
      <c r="K114" s="38"/>
      <c r="L114" s="53"/>
      <c r="S114" s="36"/>
      <c r="T114" s="36"/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</row>
    <row r="115" spans="1:65" s="2" customFormat="1" ht="12" customHeight="1">
      <c r="A115" s="36"/>
      <c r="B115" s="37"/>
      <c r="C115" s="30" t="s">
        <v>22</v>
      </c>
      <c r="D115" s="38"/>
      <c r="E115" s="38"/>
      <c r="F115" s="28" t="str">
        <f>F14</f>
        <v>VŠB-TUO</v>
      </c>
      <c r="G115" s="38"/>
      <c r="H115" s="38"/>
      <c r="I115" s="125" t="s">
        <v>24</v>
      </c>
      <c r="J115" s="68" t="str">
        <f>IF(J14="","",J14)</f>
        <v>15. 6. 2020</v>
      </c>
      <c r="K115" s="38"/>
      <c r="L115" s="53"/>
      <c r="S115" s="36"/>
      <c r="T115" s="36"/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</row>
    <row r="116" spans="1:65" s="2" customFormat="1" ht="6.95" customHeight="1">
      <c r="A116" s="36"/>
      <c r="B116" s="37"/>
      <c r="C116" s="38"/>
      <c r="D116" s="38"/>
      <c r="E116" s="38"/>
      <c r="F116" s="38"/>
      <c r="G116" s="38"/>
      <c r="H116" s="38"/>
      <c r="I116" s="124"/>
      <c r="J116" s="38"/>
      <c r="K116" s="38"/>
      <c r="L116" s="53"/>
      <c r="S116" s="36"/>
      <c r="T116" s="36"/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</row>
    <row r="117" spans="1:65" s="2" customFormat="1" ht="25.7" customHeight="1">
      <c r="A117" s="36"/>
      <c r="B117" s="37"/>
      <c r="C117" s="30" t="s">
        <v>30</v>
      </c>
      <c r="D117" s="38"/>
      <c r="E117" s="38"/>
      <c r="F117" s="28" t="str">
        <f>E17</f>
        <v xml:space="preserve">Vysoká škola báňská -Technická univerzita Ostrava </v>
      </c>
      <c r="G117" s="38"/>
      <c r="H117" s="38"/>
      <c r="I117" s="125" t="s">
        <v>36</v>
      </c>
      <c r="J117" s="34" t="str">
        <f>E23</f>
        <v>CHVÁLEK ATELIÉR s.r.o.</v>
      </c>
      <c r="K117" s="38"/>
      <c r="L117" s="53"/>
      <c r="S117" s="36"/>
      <c r="T117" s="36"/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</row>
    <row r="118" spans="1:65" s="2" customFormat="1" ht="15.2" customHeight="1">
      <c r="A118" s="36"/>
      <c r="B118" s="37"/>
      <c r="C118" s="30" t="s">
        <v>34</v>
      </c>
      <c r="D118" s="38"/>
      <c r="E118" s="38"/>
      <c r="F118" s="28" t="str">
        <f>IF(E20="","",E20)</f>
        <v>Vyplň údaj</v>
      </c>
      <c r="G118" s="38"/>
      <c r="H118" s="38"/>
      <c r="I118" s="125" t="s">
        <v>39</v>
      </c>
      <c r="J118" s="34" t="str">
        <f>E26</f>
        <v xml:space="preserve"> </v>
      </c>
      <c r="K118" s="38"/>
      <c r="L118" s="53"/>
      <c r="S118" s="36"/>
      <c r="T118" s="36"/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</row>
    <row r="119" spans="1:65" s="2" customFormat="1" ht="10.35" customHeight="1">
      <c r="A119" s="36"/>
      <c r="B119" s="37"/>
      <c r="C119" s="38"/>
      <c r="D119" s="38"/>
      <c r="E119" s="38"/>
      <c r="F119" s="38"/>
      <c r="G119" s="38"/>
      <c r="H119" s="38"/>
      <c r="I119" s="124"/>
      <c r="J119" s="38"/>
      <c r="K119" s="38"/>
      <c r="L119" s="53"/>
      <c r="S119" s="36"/>
      <c r="T119" s="36"/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</row>
    <row r="120" spans="1:65" s="11" customFormat="1" ht="29.25" customHeight="1">
      <c r="A120" s="182"/>
      <c r="B120" s="183"/>
      <c r="C120" s="184" t="s">
        <v>269</v>
      </c>
      <c r="D120" s="185" t="s">
        <v>68</v>
      </c>
      <c r="E120" s="185" t="s">
        <v>64</v>
      </c>
      <c r="F120" s="185" t="s">
        <v>65</v>
      </c>
      <c r="G120" s="185" t="s">
        <v>270</v>
      </c>
      <c r="H120" s="185" t="s">
        <v>271</v>
      </c>
      <c r="I120" s="186" t="s">
        <v>272</v>
      </c>
      <c r="J120" s="185" t="s">
        <v>258</v>
      </c>
      <c r="K120" s="187" t="s">
        <v>273</v>
      </c>
      <c r="L120" s="188"/>
      <c r="M120" s="77" t="s">
        <v>1</v>
      </c>
      <c r="N120" s="78" t="s">
        <v>47</v>
      </c>
      <c r="O120" s="78" t="s">
        <v>274</v>
      </c>
      <c r="P120" s="78" t="s">
        <v>275</v>
      </c>
      <c r="Q120" s="78" t="s">
        <v>276</v>
      </c>
      <c r="R120" s="78" t="s">
        <v>277</v>
      </c>
      <c r="S120" s="78" t="s">
        <v>278</v>
      </c>
      <c r="T120" s="79" t="s">
        <v>279</v>
      </c>
      <c r="U120" s="182"/>
      <c r="V120" s="182"/>
      <c r="W120" s="182"/>
      <c r="X120" s="182"/>
      <c r="Y120" s="182"/>
      <c r="Z120" s="182"/>
      <c r="AA120" s="182"/>
      <c r="AB120" s="182"/>
      <c r="AC120" s="182"/>
      <c r="AD120" s="182"/>
      <c r="AE120" s="182"/>
    </row>
    <row r="121" spans="1:65" s="2" customFormat="1" ht="22.9" customHeight="1">
      <c r="A121" s="36"/>
      <c r="B121" s="37"/>
      <c r="C121" s="84" t="s">
        <v>280</v>
      </c>
      <c r="D121" s="38"/>
      <c r="E121" s="38"/>
      <c r="F121" s="38"/>
      <c r="G121" s="38"/>
      <c r="H121" s="38"/>
      <c r="I121" s="124"/>
      <c r="J121" s="189">
        <f>BK121</f>
        <v>0</v>
      </c>
      <c r="K121" s="38"/>
      <c r="L121" s="41"/>
      <c r="M121" s="80"/>
      <c r="N121" s="190"/>
      <c r="O121" s="81"/>
      <c r="P121" s="191">
        <f>P122</f>
        <v>0</v>
      </c>
      <c r="Q121" s="81"/>
      <c r="R121" s="191">
        <f>R122</f>
        <v>0</v>
      </c>
      <c r="S121" s="81"/>
      <c r="T121" s="192">
        <f>T122</f>
        <v>0</v>
      </c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  <c r="AT121" s="18" t="s">
        <v>82</v>
      </c>
      <c r="AU121" s="18" t="s">
        <v>260</v>
      </c>
      <c r="BK121" s="193">
        <f>BK122</f>
        <v>0</v>
      </c>
    </row>
    <row r="122" spans="1:65" s="12" customFormat="1" ht="25.9" customHeight="1">
      <c r="B122" s="194"/>
      <c r="C122" s="195"/>
      <c r="D122" s="196" t="s">
        <v>82</v>
      </c>
      <c r="E122" s="197" t="s">
        <v>4419</v>
      </c>
      <c r="F122" s="197" t="s">
        <v>5057</v>
      </c>
      <c r="G122" s="195"/>
      <c r="H122" s="195"/>
      <c r="I122" s="198"/>
      <c r="J122" s="199">
        <f>BK122</f>
        <v>0</v>
      </c>
      <c r="K122" s="195"/>
      <c r="L122" s="200"/>
      <c r="M122" s="201"/>
      <c r="N122" s="202"/>
      <c r="O122" s="202"/>
      <c r="P122" s="203">
        <f>P123</f>
        <v>0</v>
      </c>
      <c r="Q122" s="202"/>
      <c r="R122" s="203">
        <f>R123</f>
        <v>0</v>
      </c>
      <c r="S122" s="202"/>
      <c r="T122" s="204">
        <f>T123</f>
        <v>0</v>
      </c>
      <c r="AR122" s="205" t="s">
        <v>304</v>
      </c>
      <c r="AT122" s="206" t="s">
        <v>82</v>
      </c>
      <c r="AU122" s="206" t="s">
        <v>83</v>
      </c>
      <c r="AY122" s="205" t="s">
        <v>283</v>
      </c>
      <c r="BK122" s="207">
        <f>BK123</f>
        <v>0</v>
      </c>
    </row>
    <row r="123" spans="1:65" s="2" customFormat="1" ht="16.5" customHeight="1">
      <c r="A123" s="36"/>
      <c r="B123" s="37"/>
      <c r="C123" s="210" t="s">
        <v>91</v>
      </c>
      <c r="D123" s="210" t="s">
        <v>286</v>
      </c>
      <c r="E123" s="211" t="s">
        <v>5058</v>
      </c>
      <c r="F123" s="212" t="s">
        <v>5071</v>
      </c>
      <c r="G123" s="213" t="s">
        <v>289</v>
      </c>
      <c r="H123" s="214">
        <v>1</v>
      </c>
      <c r="I123" s="215"/>
      <c r="J123" s="216">
        <f>ROUND(I123*H123,2)</f>
        <v>0</v>
      </c>
      <c r="K123" s="212" t="s">
        <v>1</v>
      </c>
      <c r="L123" s="41"/>
      <c r="M123" s="227" t="s">
        <v>1</v>
      </c>
      <c r="N123" s="228" t="s">
        <v>48</v>
      </c>
      <c r="O123" s="229"/>
      <c r="P123" s="230">
        <f>O123*H123</f>
        <v>0</v>
      </c>
      <c r="Q123" s="230">
        <v>0</v>
      </c>
      <c r="R123" s="230">
        <f>Q123*H123</f>
        <v>0</v>
      </c>
      <c r="S123" s="230">
        <v>0</v>
      </c>
      <c r="T123" s="231">
        <f>S123*H123</f>
        <v>0</v>
      </c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  <c r="AR123" s="221" t="s">
        <v>2955</v>
      </c>
      <c r="AT123" s="221" t="s">
        <v>286</v>
      </c>
      <c r="AU123" s="221" t="s">
        <v>91</v>
      </c>
      <c r="AY123" s="18" t="s">
        <v>283</v>
      </c>
      <c r="BE123" s="222">
        <f>IF(N123="základní",J123,0)</f>
        <v>0</v>
      </c>
      <c r="BF123" s="222">
        <f>IF(N123="snížená",J123,0)</f>
        <v>0</v>
      </c>
      <c r="BG123" s="222">
        <f>IF(N123="zákl. přenesená",J123,0)</f>
        <v>0</v>
      </c>
      <c r="BH123" s="222">
        <f>IF(N123="sníž. přenesená",J123,0)</f>
        <v>0</v>
      </c>
      <c r="BI123" s="222">
        <f>IF(N123="nulová",J123,0)</f>
        <v>0</v>
      </c>
      <c r="BJ123" s="18" t="s">
        <v>91</v>
      </c>
      <c r="BK123" s="222">
        <f>ROUND(I123*H123,2)</f>
        <v>0</v>
      </c>
      <c r="BL123" s="18" t="s">
        <v>2955</v>
      </c>
      <c r="BM123" s="221" t="s">
        <v>5072</v>
      </c>
    </row>
    <row r="124" spans="1:65" s="2" customFormat="1" ht="6.95" customHeight="1">
      <c r="A124" s="36"/>
      <c r="B124" s="56"/>
      <c r="C124" s="57"/>
      <c r="D124" s="57"/>
      <c r="E124" s="57"/>
      <c r="F124" s="57"/>
      <c r="G124" s="57"/>
      <c r="H124" s="57"/>
      <c r="I124" s="160"/>
      <c r="J124" s="57"/>
      <c r="K124" s="57"/>
      <c r="L124" s="41"/>
      <c r="M124" s="36"/>
      <c r="O124" s="36"/>
      <c r="P124" s="36"/>
      <c r="Q124" s="36"/>
      <c r="R124" s="36"/>
      <c r="S124" s="36"/>
      <c r="T124" s="36"/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</row>
  </sheetData>
  <sheetProtection algorithmName="SHA-512" hashValue="TAL5Rqz+4mrbQO8JNVRkzAPprow1/FH2SQtRJQil74E/IvRl6KvM7snqy6olqatui5THeY6pxSOu9J5ZdYJOMA==" saltValue="DgmzZDi210dHP893bLWdC3igYzRcZDFGWaYv7PCfyE80jPTBX7ww485/AnCyLwmz/7g6oC5SvtGI1/mFoaohzw==" spinCount="100000" sheet="1" objects="1" scenarios="1" formatColumns="0" formatRows="0" autoFilter="0"/>
  <autoFilter ref="C120:K123" xr:uid="{00000000-0009-0000-0000-00000C000000}"/>
  <mergeCells count="12">
    <mergeCell ref="E113:H113"/>
    <mergeCell ref="L2:V2"/>
    <mergeCell ref="E85:H85"/>
    <mergeCell ref="E87:H87"/>
    <mergeCell ref="E89:H89"/>
    <mergeCell ref="E109:H109"/>
    <mergeCell ref="E111:H111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landscape" blackAndWhite="1" r:id="rId1"/>
  <headerFooter>
    <oddHeader>&amp;RPokud je uveden referenční výrobek, může být nahrazen rovnocenným řešením dle ust. § 89 odst. 6 zákona č. 134/2016 Sb.</oddHeader>
    <oddFooter>&amp;CStrana &amp;P z &amp;N</oddFooter>
  </headerFooter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2:BM124"/>
  <sheetViews>
    <sheetView showGridLines="0" zoomScaleNormal="100" workbookViewId="0">
      <selection activeCell="AD24" sqref="AD24"/>
    </sheetView>
  </sheetViews>
  <sheetFormatPr defaultRowHeight="1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" style="1" customWidth="1"/>
    <col min="8" max="8" width="11.5" style="1" customWidth="1"/>
    <col min="9" max="9" width="20.1640625" style="117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117"/>
      <c r="L2" s="311"/>
      <c r="M2" s="311"/>
      <c r="N2" s="311"/>
      <c r="O2" s="311"/>
      <c r="P2" s="311"/>
      <c r="Q2" s="311"/>
      <c r="R2" s="311"/>
      <c r="S2" s="311"/>
      <c r="T2" s="311"/>
      <c r="U2" s="311"/>
      <c r="V2" s="311"/>
      <c r="AT2" s="18" t="s">
        <v>133</v>
      </c>
    </row>
    <row r="3" spans="1:46" s="1" customFormat="1" ht="6.95" customHeight="1">
      <c r="B3" s="118"/>
      <c r="C3" s="119"/>
      <c r="D3" s="119"/>
      <c r="E3" s="119"/>
      <c r="F3" s="119"/>
      <c r="G3" s="119"/>
      <c r="H3" s="119"/>
      <c r="I3" s="120"/>
      <c r="J3" s="119"/>
      <c r="K3" s="119"/>
      <c r="L3" s="21"/>
      <c r="AT3" s="18" t="s">
        <v>93</v>
      </c>
    </row>
    <row r="4" spans="1:46" s="1" customFormat="1" ht="24.95" customHeight="1">
      <c r="B4" s="21"/>
      <c r="D4" s="121" t="s">
        <v>253</v>
      </c>
      <c r="I4" s="117"/>
      <c r="L4" s="21"/>
      <c r="M4" s="122" t="s">
        <v>10</v>
      </c>
      <c r="AT4" s="18" t="s">
        <v>4</v>
      </c>
    </row>
    <row r="5" spans="1:46" s="1" customFormat="1" ht="6.95" customHeight="1">
      <c r="B5" s="21"/>
      <c r="I5" s="117"/>
      <c r="L5" s="21"/>
    </row>
    <row r="6" spans="1:46" s="1" customFormat="1" ht="12" customHeight="1">
      <c r="B6" s="21"/>
      <c r="D6" s="123" t="s">
        <v>16</v>
      </c>
      <c r="I6" s="117"/>
      <c r="L6" s="21"/>
    </row>
    <row r="7" spans="1:46" s="1" customFormat="1" ht="16.5" customHeight="1">
      <c r="B7" s="21"/>
      <c r="E7" s="337" t="str">
        <f>'Rekapitulace stavby'!K6</f>
        <v>Nová budova EkF – přístavba H v areálu VŠB-TUO</v>
      </c>
      <c r="F7" s="338"/>
      <c r="G7" s="338"/>
      <c r="H7" s="338"/>
      <c r="I7" s="117"/>
      <c r="L7" s="21"/>
    </row>
    <row r="8" spans="1:46" s="1" customFormat="1" ht="12" customHeight="1">
      <c r="B8" s="21"/>
      <c r="D8" s="123" t="s">
        <v>254</v>
      </c>
      <c r="I8" s="117"/>
      <c r="L8" s="21"/>
    </row>
    <row r="9" spans="1:46" s="2" customFormat="1" ht="16.5" customHeight="1">
      <c r="A9" s="36"/>
      <c r="B9" s="41"/>
      <c r="C9" s="36"/>
      <c r="D9" s="36"/>
      <c r="E9" s="337" t="s">
        <v>401</v>
      </c>
      <c r="F9" s="340"/>
      <c r="G9" s="340"/>
      <c r="H9" s="340"/>
      <c r="I9" s="124"/>
      <c r="J9" s="36"/>
      <c r="K9" s="36"/>
      <c r="L9" s="53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46" s="2" customFormat="1" ht="12" customHeight="1">
      <c r="A10" s="36"/>
      <c r="B10" s="41"/>
      <c r="C10" s="36"/>
      <c r="D10" s="123" t="s">
        <v>402</v>
      </c>
      <c r="E10" s="36"/>
      <c r="F10" s="36"/>
      <c r="G10" s="36"/>
      <c r="H10" s="36"/>
      <c r="I10" s="124"/>
      <c r="J10" s="36"/>
      <c r="K10" s="36"/>
      <c r="L10" s="53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46" s="2" customFormat="1" ht="16.5" customHeight="1">
      <c r="A11" s="36"/>
      <c r="B11" s="41"/>
      <c r="C11" s="36"/>
      <c r="D11" s="36"/>
      <c r="E11" s="339" t="s">
        <v>5073</v>
      </c>
      <c r="F11" s="340"/>
      <c r="G11" s="340"/>
      <c r="H11" s="340"/>
      <c r="I11" s="124"/>
      <c r="J11" s="36"/>
      <c r="K11" s="36"/>
      <c r="L11" s="53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1.25">
      <c r="A12" s="36"/>
      <c r="B12" s="41"/>
      <c r="C12" s="36"/>
      <c r="D12" s="36"/>
      <c r="E12" s="36"/>
      <c r="F12" s="36"/>
      <c r="G12" s="36"/>
      <c r="H12" s="36"/>
      <c r="I12" s="124"/>
      <c r="J12" s="36"/>
      <c r="K12" s="36"/>
      <c r="L12" s="53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2" customHeight="1">
      <c r="A13" s="36"/>
      <c r="B13" s="41"/>
      <c r="C13" s="36"/>
      <c r="D13" s="123" t="s">
        <v>18</v>
      </c>
      <c r="E13" s="36"/>
      <c r="F13" s="112" t="s">
        <v>19</v>
      </c>
      <c r="G13" s="36"/>
      <c r="H13" s="36"/>
      <c r="I13" s="125" t="s">
        <v>20</v>
      </c>
      <c r="J13" s="112" t="s">
        <v>1</v>
      </c>
      <c r="K13" s="36"/>
      <c r="L13" s="53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2" customHeight="1">
      <c r="A14" s="36"/>
      <c r="B14" s="41"/>
      <c r="C14" s="36"/>
      <c r="D14" s="123" t="s">
        <v>22</v>
      </c>
      <c r="E14" s="36"/>
      <c r="F14" s="112" t="s">
        <v>23</v>
      </c>
      <c r="G14" s="36"/>
      <c r="H14" s="36"/>
      <c r="I14" s="125" t="s">
        <v>24</v>
      </c>
      <c r="J14" s="126" t="str">
        <f>'Rekapitulace stavby'!AN8</f>
        <v>15. 6. 2020</v>
      </c>
      <c r="K14" s="36"/>
      <c r="L14" s="53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0.9" customHeight="1">
      <c r="A15" s="36"/>
      <c r="B15" s="41"/>
      <c r="C15" s="36"/>
      <c r="D15" s="36"/>
      <c r="E15" s="36"/>
      <c r="F15" s="36"/>
      <c r="G15" s="36"/>
      <c r="H15" s="36"/>
      <c r="I15" s="124"/>
      <c r="J15" s="36"/>
      <c r="K15" s="36"/>
      <c r="L15" s="53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>
      <c r="A16" s="36"/>
      <c r="B16" s="41"/>
      <c r="C16" s="36"/>
      <c r="D16" s="123" t="s">
        <v>30</v>
      </c>
      <c r="E16" s="36"/>
      <c r="F16" s="36"/>
      <c r="G16" s="36"/>
      <c r="H16" s="36"/>
      <c r="I16" s="125" t="s">
        <v>31</v>
      </c>
      <c r="J16" s="112" t="s">
        <v>1</v>
      </c>
      <c r="K16" s="36"/>
      <c r="L16" s="53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8" customHeight="1">
      <c r="A17" s="36"/>
      <c r="B17" s="41"/>
      <c r="C17" s="36"/>
      <c r="D17" s="36"/>
      <c r="E17" s="112" t="s">
        <v>32</v>
      </c>
      <c r="F17" s="36"/>
      <c r="G17" s="36"/>
      <c r="H17" s="36"/>
      <c r="I17" s="125" t="s">
        <v>33</v>
      </c>
      <c r="J17" s="112" t="s">
        <v>1</v>
      </c>
      <c r="K17" s="36"/>
      <c r="L17" s="53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6.95" customHeight="1">
      <c r="A18" s="36"/>
      <c r="B18" s="41"/>
      <c r="C18" s="36"/>
      <c r="D18" s="36"/>
      <c r="E18" s="36"/>
      <c r="F18" s="36"/>
      <c r="G18" s="36"/>
      <c r="H18" s="36"/>
      <c r="I18" s="124"/>
      <c r="J18" s="36"/>
      <c r="K18" s="36"/>
      <c r="L18" s="53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2" customHeight="1">
      <c r="A19" s="36"/>
      <c r="B19" s="41"/>
      <c r="C19" s="36"/>
      <c r="D19" s="123" t="s">
        <v>34</v>
      </c>
      <c r="E19" s="36"/>
      <c r="F19" s="36"/>
      <c r="G19" s="36"/>
      <c r="H19" s="36"/>
      <c r="I19" s="125" t="s">
        <v>31</v>
      </c>
      <c r="J19" s="31" t="str">
        <f>'Rekapitulace stavby'!AN13</f>
        <v>Vyplň údaj</v>
      </c>
      <c r="K19" s="36"/>
      <c r="L19" s="53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8" customHeight="1">
      <c r="A20" s="36"/>
      <c r="B20" s="41"/>
      <c r="C20" s="36"/>
      <c r="D20" s="36"/>
      <c r="E20" s="341" t="str">
        <f>'Rekapitulace stavby'!E14</f>
        <v>Vyplň údaj</v>
      </c>
      <c r="F20" s="342"/>
      <c r="G20" s="342"/>
      <c r="H20" s="342"/>
      <c r="I20" s="125" t="s">
        <v>33</v>
      </c>
      <c r="J20" s="31" t="str">
        <f>'Rekapitulace stavby'!AN14</f>
        <v>Vyplň údaj</v>
      </c>
      <c r="K20" s="36"/>
      <c r="L20" s="53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6.95" customHeight="1">
      <c r="A21" s="36"/>
      <c r="B21" s="41"/>
      <c r="C21" s="36"/>
      <c r="D21" s="36"/>
      <c r="E21" s="36"/>
      <c r="F21" s="36"/>
      <c r="G21" s="36"/>
      <c r="H21" s="36"/>
      <c r="I21" s="124"/>
      <c r="J21" s="36"/>
      <c r="K21" s="36"/>
      <c r="L21" s="53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2" customHeight="1">
      <c r="A22" s="36"/>
      <c r="B22" s="41"/>
      <c r="C22" s="36"/>
      <c r="D22" s="123" t="s">
        <v>36</v>
      </c>
      <c r="E22" s="36"/>
      <c r="F22" s="36"/>
      <c r="G22" s="36"/>
      <c r="H22" s="36"/>
      <c r="I22" s="125" t="s">
        <v>31</v>
      </c>
      <c r="J22" s="112" t="s">
        <v>1</v>
      </c>
      <c r="K22" s="36"/>
      <c r="L22" s="53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8" customHeight="1">
      <c r="A23" s="36"/>
      <c r="B23" s="41"/>
      <c r="C23" s="36"/>
      <c r="D23" s="36"/>
      <c r="E23" s="112" t="s">
        <v>37</v>
      </c>
      <c r="F23" s="36"/>
      <c r="G23" s="36"/>
      <c r="H23" s="36"/>
      <c r="I23" s="125" t="s">
        <v>33</v>
      </c>
      <c r="J23" s="112" t="s">
        <v>1</v>
      </c>
      <c r="K23" s="36"/>
      <c r="L23" s="53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6.95" customHeight="1">
      <c r="A24" s="36"/>
      <c r="B24" s="41"/>
      <c r="C24" s="36"/>
      <c r="D24" s="36"/>
      <c r="E24" s="36"/>
      <c r="F24" s="36"/>
      <c r="G24" s="36"/>
      <c r="H24" s="36"/>
      <c r="I24" s="124"/>
      <c r="J24" s="36"/>
      <c r="K24" s="36"/>
      <c r="L24" s="53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2" customHeight="1">
      <c r="A25" s="36"/>
      <c r="B25" s="41"/>
      <c r="C25" s="36"/>
      <c r="D25" s="123" t="s">
        <v>39</v>
      </c>
      <c r="E25" s="36"/>
      <c r="F25" s="36"/>
      <c r="G25" s="36"/>
      <c r="H25" s="36"/>
      <c r="I25" s="125" t="s">
        <v>31</v>
      </c>
      <c r="J25" s="112" t="str">
        <f>IF('Rekapitulace stavby'!AN19="","",'Rekapitulace stavby'!AN19)</f>
        <v/>
      </c>
      <c r="K25" s="36"/>
      <c r="L25" s="53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8" customHeight="1">
      <c r="A26" s="36"/>
      <c r="B26" s="41"/>
      <c r="C26" s="36"/>
      <c r="D26" s="36"/>
      <c r="E26" s="112" t="str">
        <f>IF('Rekapitulace stavby'!E20="","",'Rekapitulace stavby'!E20)</f>
        <v xml:space="preserve"> </v>
      </c>
      <c r="F26" s="36"/>
      <c r="G26" s="36"/>
      <c r="H26" s="36"/>
      <c r="I26" s="125" t="s">
        <v>33</v>
      </c>
      <c r="J26" s="112" t="str">
        <f>IF('Rekapitulace stavby'!AN20="","",'Rekapitulace stavby'!AN20)</f>
        <v/>
      </c>
      <c r="K26" s="36"/>
      <c r="L26" s="53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6.95" customHeight="1">
      <c r="A27" s="36"/>
      <c r="B27" s="41"/>
      <c r="C27" s="36"/>
      <c r="D27" s="36"/>
      <c r="E27" s="36"/>
      <c r="F27" s="36"/>
      <c r="G27" s="36"/>
      <c r="H27" s="36"/>
      <c r="I27" s="124"/>
      <c r="J27" s="36"/>
      <c r="K27" s="36"/>
      <c r="L27" s="53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2" customHeight="1">
      <c r="A28" s="36"/>
      <c r="B28" s="41"/>
      <c r="C28" s="36"/>
      <c r="D28" s="123" t="s">
        <v>41</v>
      </c>
      <c r="E28" s="36"/>
      <c r="F28" s="36"/>
      <c r="G28" s="36"/>
      <c r="H28" s="36"/>
      <c r="I28" s="124"/>
      <c r="J28" s="36"/>
      <c r="K28" s="36"/>
      <c r="L28" s="53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8" customFormat="1" ht="83.25" customHeight="1">
      <c r="A29" s="127"/>
      <c r="B29" s="128"/>
      <c r="C29" s="127"/>
      <c r="D29" s="127"/>
      <c r="E29" s="343" t="s">
        <v>42</v>
      </c>
      <c r="F29" s="343"/>
      <c r="G29" s="343"/>
      <c r="H29" s="343"/>
      <c r="I29" s="129"/>
      <c r="J29" s="127"/>
      <c r="K29" s="127"/>
      <c r="L29" s="130"/>
      <c r="S29" s="127"/>
      <c r="T29" s="127"/>
      <c r="U29" s="127"/>
      <c r="V29" s="127"/>
      <c r="W29" s="127"/>
      <c r="X29" s="127"/>
      <c r="Y29" s="127"/>
      <c r="Z29" s="127"/>
      <c r="AA29" s="127"/>
      <c r="AB29" s="127"/>
      <c r="AC29" s="127"/>
      <c r="AD29" s="127"/>
      <c r="AE29" s="127"/>
    </row>
    <row r="30" spans="1:31" s="2" customFormat="1" ht="6.95" customHeight="1">
      <c r="A30" s="36"/>
      <c r="B30" s="41"/>
      <c r="C30" s="36"/>
      <c r="D30" s="36"/>
      <c r="E30" s="36"/>
      <c r="F30" s="36"/>
      <c r="G30" s="36"/>
      <c r="H30" s="36"/>
      <c r="I30" s="124"/>
      <c r="J30" s="36"/>
      <c r="K30" s="36"/>
      <c r="L30" s="53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6.95" customHeight="1">
      <c r="A31" s="36"/>
      <c r="B31" s="41"/>
      <c r="C31" s="36"/>
      <c r="D31" s="131"/>
      <c r="E31" s="131"/>
      <c r="F31" s="131"/>
      <c r="G31" s="131"/>
      <c r="H31" s="131"/>
      <c r="I31" s="132"/>
      <c r="J31" s="131"/>
      <c r="K31" s="131"/>
      <c r="L31" s="53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25.35" customHeight="1">
      <c r="A32" s="36"/>
      <c r="B32" s="41"/>
      <c r="C32" s="36"/>
      <c r="D32" s="133" t="s">
        <v>43</v>
      </c>
      <c r="E32" s="36"/>
      <c r="F32" s="36"/>
      <c r="G32" s="36"/>
      <c r="H32" s="36"/>
      <c r="I32" s="124"/>
      <c r="J32" s="134">
        <f>ROUND(J121, 2)</f>
        <v>0</v>
      </c>
      <c r="K32" s="36"/>
      <c r="L32" s="53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5" customHeight="1">
      <c r="A33" s="36"/>
      <c r="B33" s="41"/>
      <c r="C33" s="36"/>
      <c r="D33" s="131"/>
      <c r="E33" s="131"/>
      <c r="F33" s="131"/>
      <c r="G33" s="131"/>
      <c r="H33" s="131"/>
      <c r="I33" s="132"/>
      <c r="J33" s="131"/>
      <c r="K33" s="131"/>
      <c r="L33" s="53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5" customHeight="1">
      <c r="A34" s="36"/>
      <c r="B34" s="41"/>
      <c r="C34" s="36"/>
      <c r="D34" s="36"/>
      <c r="E34" s="36"/>
      <c r="F34" s="135" t="s">
        <v>45</v>
      </c>
      <c r="G34" s="36"/>
      <c r="H34" s="36"/>
      <c r="I34" s="136" t="s">
        <v>44</v>
      </c>
      <c r="J34" s="135" t="s">
        <v>46</v>
      </c>
      <c r="K34" s="36"/>
      <c r="L34" s="53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5" customHeight="1">
      <c r="A35" s="36"/>
      <c r="B35" s="41"/>
      <c r="C35" s="36"/>
      <c r="D35" s="137" t="s">
        <v>47</v>
      </c>
      <c r="E35" s="123" t="s">
        <v>48</v>
      </c>
      <c r="F35" s="138">
        <f>ROUND((SUM(BE121:BE123)),  2)</f>
        <v>0</v>
      </c>
      <c r="G35" s="36"/>
      <c r="H35" s="36"/>
      <c r="I35" s="139">
        <v>0.21</v>
      </c>
      <c r="J35" s="138">
        <f>ROUND(((SUM(BE121:BE123))*I35),  2)</f>
        <v>0</v>
      </c>
      <c r="K35" s="36"/>
      <c r="L35" s="53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customHeight="1">
      <c r="A36" s="36"/>
      <c r="B36" s="41"/>
      <c r="C36" s="36"/>
      <c r="D36" s="36"/>
      <c r="E36" s="123" t="s">
        <v>49</v>
      </c>
      <c r="F36" s="138">
        <f>ROUND((SUM(BF121:BF123)),  2)</f>
        <v>0</v>
      </c>
      <c r="G36" s="36"/>
      <c r="H36" s="36"/>
      <c r="I36" s="139">
        <v>0.15</v>
      </c>
      <c r="J36" s="138">
        <f>ROUND(((SUM(BF121:BF123))*I36),  2)</f>
        <v>0</v>
      </c>
      <c r="K36" s="36"/>
      <c r="L36" s="53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hidden="1" customHeight="1">
      <c r="A37" s="36"/>
      <c r="B37" s="41"/>
      <c r="C37" s="36"/>
      <c r="D37" s="36"/>
      <c r="E37" s="123" t="s">
        <v>50</v>
      </c>
      <c r="F37" s="138">
        <f>ROUND((SUM(BG121:BG123)),  2)</f>
        <v>0</v>
      </c>
      <c r="G37" s="36"/>
      <c r="H37" s="36"/>
      <c r="I37" s="139">
        <v>0.21</v>
      </c>
      <c r="J37" s="138">
        <f>0</f>
        <v>0</v>
      </c>
      <c r="K37" s="36"/>
      <c r="L37" s="53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5" hidden="1" customHeight="1">
      <c r="A38" s="36"/>
      <c r="B38" s="41"/>
      <c r="C38" s="36"/>
      <c r="D38" s="36"/>
      <c r="E38" s="123" t="s">
        <v>51</v>
      </c>
      <c r="F38" s="138">
        <f>ROUND((SUM(BH121:BH123)),  2)</f>
        <v>0</v>
      </c>
      <c r="G38" s="36"/>
      <c r="H38" s="36"/>
      <c r="I38" s="139">
        <v>0.15</v>
      </c>
      <c r="J38" s="138">
        <f>0</f>
        <v>0</v>
      </c>
      <c r="K38" s="36"/>
      <c r="L38" s="53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5" hidden="1" customHeight="1">
      <c r="A39" s="36"/>
      <c r="B39" s="41"/>
      <c r="C39" s="36"/>
      <c r="D39" s="36"/>
      <c r="E39" s="123" t="s">
        <v>52</v>
      </c>
      <c r="F39" s="138">
        <f>ROUND((SUM(BI121:BI123)),  2)</f>
        <v>0</v>
      </c>
      <c r="G39" s="36"/>
      <c r="H39" s="36"/>
      <c r="I39" s="139">
        <v>0</v>
      </c>
      <c r="J39" s="138">
        <f>0</f>
        <v>0</v>
      </c>
      <c r="K39" s="36"/>
      <c r="L39" s="53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6.95" customHeight="1">
      <c r="A40" s="36"/>
      <c r="B40" s="41"/>
      <c r="C40" s="36"/>
      <c r="D40" s="36"/>
      <c r="E40" s="36"/>
      <c r="F40" s="36"/>
      <c r="G40" s="36"/>
      <c r="H40" s="36"/>
      <c r="I40" s="124"/>
      <c r="J40" s="36"/>
      <c r="K40" s="36"/>
      <c r="L40" s="53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25.35" customHeight="1">
      <c r="A41" s="36"/>
      <c r="B41" s="41"/>
      <c r="C41" s="140"/>
      <c r="D41" s="141" t="s">
        <v>53</v>
      </c>
      <c r="E41" s="142"/>
      <c r="F41" s="142"/>
      <c r="G41" s="143" t="s">
        <v>54</v>
      </c>
      <c r="H41" s="144" t="s">
        <v>55</v>
      </c>
      <c r="I41" s="145"/>
      <c r="J41" s="146">
        <f>SUM(J32:J39)</f>
        <v>0</v>
      </c>
      <c r="K41" s="147"/>
      <c r="L41" s="53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14.45" customHeight="1">
      <c r="A42" s="36"/>
      <c r="B42" s="41"/>
      <c r="C42" s="36"/>
      <c r="D42" s="36"/>
      <c r="E42" s="36"/>
      <c r="F42" s="36"/>
      <c r="G42" s="36"/>
      <c r="H42" s="36"/>
      <c r="I42" s="124"/>
      <c r="J42" s="36"/>
      <c r="K42" s="36"/>
      <c r="L42" s="53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3" spans="1:31" s="1" customFormat="1" ht="14.45" customHeight="1">
      <c r="B43" s="21"/>
      <c r="I43" s="117"/>
      <c r="L43" s="21"/>
    </row>
    <row r="44" spans="1:31" s="1" customFormat="1" ht="14.45" customHeight="1">
      <c r="B44" s="21"/>
      <c r="I44" s="117"/>
      <c r="L44" s="21"/>
    </row>
    <row r="45" spans="1:31" s="1" customFormat="1" ht="14.45" customHeight="1">
      <c r="B45" s="21"/>
      <c r="I45" s="117"/>
      <c r="L45" s="21"/>
    </row>
    <row r="46" spans="1:31" s="1" customFormat="1" ht="14.45" customHeight="1">
      <c r="B46" s="21"/>
      <c r="I46" s="117"/>
      <c r="L46" s="21"/>
    </row>
    <row r="47" spans="1:31" s="1" customFormat="1" ht="14.45" customHeight="1">
      <c r="B47" s="21"/>
      <c r="I47" s="117"/>
      <c r="L47" s="21"/>
    </row>
    <row r="48" spans="1:31" s="1" customFormat="1" ht="14.45" customHeight="1">
      <c r="B48" s="21"/>
      <c r="I48" s="117"/>
      <c r="L48" s="21"/>
    </row>
    <row r="49" spans="1:31" s="1" customFormat="1" ht="14.45" customHeight="1">
      <c r="B49" s="21"/>
      <c r="I49" s="117"/>
      <c r="L49" s="21"/>
    </row>
    <row r="50" spans="1:31" s="2" customFormat="1" ht="14.45" customHeight="1">
      <c r="B50" s="53"/>
      <c r="D50" s="148" t="s">
        <v>56</v>
      </c>
      <c r="E50" s="149"/>
      <c r="F50" s="149"/>
      <c r="G50" s="148" t="s">
        <v>57</v>
      </c>
      <c r="H50" s="149"/>
      <c r="I50" s="150"/>
      <c r="J50" s="149"/>
      <c r="K50" s="149"/>
      <c r="L50" s="53"/>
    </row>
    <row r="51" spans="1:31" ht="11.25">
      <c r="B51" s="21"/>
      <c r="L51" s="21"/>
    </row>
    <row r="52" spans="1:31" ht="11.25">
      <c r="B52" s="21"/>
      <c r="L52" s="21"/>
    </row>
    <row r="53" spans="1:31" ht="11.25">
      <c r="B53" s="21"/>
      <c r="L53" s="21"/>
    </row>
    <row r="54" spans="1:31" ht="11.25">
      <c r="B54" s="21"/>
      <c r="L54" s="21"/>
    </row>
    <row r="55" spans="1:31" ht="11.25">
      <c r="B55" s="21"/>
      <c r="L55" s="21"/>
    </row>
    <row r="56" spans="1:31" ht="11.25">
      <c r="B56" s="21"/>
      <c r="L56" s="21"/>
    </row>
    <row r="57" spans="1:31" ht="11.25">
      <c r="B57" s="21"/>
      <c r="L57" s="21"/>
    </row>
    <row r="58" spans="1:31" ht="11.25">
      <c r="B58" s="21"/>
      <c r="L58" s="21"/>
    </row>
    <row r="59" spans="1:31" ht="11.25">
      <c r="B59" s="21"/>
      <c r="L59" s="21"/>
    </row>
    <row r="60" spans="1:31" ht="11.25">
      <c r="B60" s="21"/>
      <c r="L60" s="21"/>
    </row>
    <row r="61" spans="1:31" s="2" customFormat="1" ht="12.75">
      <c r="A61" s="36"/>
      <c r="B61" s="41"/>
      <c r="C61" s="36"/>
      <c r="D61" s="151" t="s">
        <v>58</v>
      </c>
      <c r="E61" s="152"/>
      <c r="F61" s="153" t="s">
        <v>59</v>
      </c>
      <c r="G61" s="151" t="s">
        <v>58</v>
      </c>
      <c r="H61" s="152"/>
      <c r="I61" s="154"/>
      <c r="J61" s="155" t="s">
        <v>59</v>
      </c>
      <c r="K61" s="152"/>
      <c r="L61" s="53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31" ht="11.25">
      <c r="B62" s="21"/>
      <c r="L62" s="21"/>
    </row>
    <row r="63" spans="1:31" ht="11.25">
      <c r="B63" s="21"/>
      <c r="L63" s="21"/>
    </row>
    <row r="64" spans="1:31" ht="11.25">
      <c r="B64" s="21"/>
      <c r="L64" s="21"/>
    </row>
    <row r="65" spans="1:31" s="2" customFormat="1" ht="12.75">
      <c r="A65" s="36"/>
      <c r="B65" s="41"/>
      <c r="C65" s="36"/>
      <c r="D65" s="148" t="s">
        <v>60</v>
      </c>
      <c r="E65" s="156"/>
      <c r="F65" s="156"/>
      <c r="G65" s="148" t="s">
        <v>61</v>
      </c>
      <c r="H65" s="156"/>
      <c r="I65" s="157"/>
      <c r="J65" s="156"/>
      <c r="K65" s="156"/>
      <c r="L65" s="53"/>
      <c r="S65" s="36"/>
      <c r="T65" s="36"/>
      <c r="U65" s="36"/>
      <c r="V65" s="36"/>
      <c r="W65" s="36"/>
      <c r="X65" s="36"/>
      <c r="Y65" s="36"/>
      <c r="Z65" s="36"/>
      <c r="AA65" s="36"/>
      <c r="AB65" s="36"/>
      <c r="AC65" s="36"/>
      <c r="AD65" s="36"/>
      <c r="AE65" s="36"/>
    </row>
    <row r="66" spans="1:31" ht="11.25">
      <c r="B66" s="21"/>
      <c r="L66" s="21"/>
    </row>
    <row r="67" spans="1:31" ht="11.25">
      <c r="B67" s="21"/>
      <c r="L67" s="21"/>
    </row>
    <row r="68" spans="1:31" ht="11.25">
      <c r="B68" s="21"/>
      <c r="L68" s="21"/>
    </row>
    <row r="69" spans="1:31" ht="11.25">
      <c r="B69" s="21"/>
      <c r="L69" s="21"/>
    </row>
    <row r="70" spans="1:31" ht="11.25">
      <c r="B70" s="21"/>
      <c r="L70" s="21"/>
    </row>
    <row r="71" spans="1:31" ht="11.25">
      <c r="B71" s="21"/>
      <c r="L71" s="21"/>
    </row>
    <row r="72" spans="1:31" ht="11.25">
      <c r="B72" s="21"/>
      <c r="L72" s="21"/>
    </row>
    <row r="73" spans="1:31" ht="11.25">
      <c r="B73" s="21"/>
      <c r="L73" s="21"/>
    </row>
    <row r="74" spans="1:31" ht="11.25">
      <c r="B74" s="21"/>
      <c r="L74" s="21"/>
    </row>
    <row r="75" spans="1:31" ht="11.25">
      <c r="B75" s="21"/>
      <c r="L75" s="21"/>
    </row>
    <row r="76" spans="1:31" s="2" customFormat="1" ht="12.75">
      <c r="A76" s="36"/>
      <c r="B76" s="41"/>
      <c r="C76" s="36"/>
      <c r="D76" s="151" t="s">
        <v>58</v>
      </c>
      <c r="E76" s="152"/>
      <c r="F76" s="153" t="s">
        <v>59</v>
      </c>
      <c r="G76" s="151" t="s">
        <v>58</v>
      </c>
      <c r="H76" s="152"/>
      <c r="I76" s="154"/>
      <c r="J76" s="155" t="s">
        <v>59</v>
      </c>
      <c r="K76" s="152"/>
      <c r="L76" s="53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pans="1:31" s="2" customFormat="1" ht="14.45" customHeight="1">
      <c r="A77" s="36"/>
      <c r="B77" s="158"/>
      <c r="C77" s="159"/>
      <c r="D77" s="159"/>
      <c r="E77" s="159"/>
      <c r="F77" s="159"/>
      <c r="G77" s="159"/>
      <c r="H77" s="159"/>
      <c r="I77" s="160"/>
      <c r="J77" s="159"/>
      <c r="K77" s="159"/>
      <c r="L77" s="53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81" spans="1:31" s="2" customFormat="1" ht="6.95" customHeight="1">
      <c r="A81" s="36"/>
      <c r="B81" s="161"/>
      <c r="C81" s="162"/>
      <c r="D81" s="162"/>
      <c r="E81" s="162"/>
      <c r="F81" s="162"/>
      <c r="G81" s="162"/>
      <c r="H81" s="162"/>
      <c r="I81" s="163"/>
      <c r="J81" s="162"/>
      <c r="K81" s="162"/>
      <c r="L81" s="53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31" s="2" customFormat="1" ht="24.95" customHeight="1">
      <c r="A82" s="36"/>
      <c r="B82" s="37"/>
      <c r="C82" s="24" t="s">
        <v>256</v>
      </c>
      <c r="D82" s="38"/>
      <c r="E82" s="38"/>
      <c r="F82" s="38"/>
      <c r="G82" s="38"/>
      <c r="H82" s="38"/>
      <c r="I82" s="124"/>
      <c r="J82" s="38"/>
      <c r="K82" s="38"/>
      <c r="L82" s="53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31" s="2" customFormat="1" ht="6.95" customHeight="1">
      <c r="A83" s="36"/>
      <c r="B83" s="37"/>
      <c r="C83" s="38"/>
      <c r="D83" s="38"/>
      <c r="E83" s="38"/>
      <c r="F83" s="38"/>
      <c r="G83" s="38"/>
      <c r="H83" s="38"/>
      <c r="I83" s="124"/>
      <c r="J83" s="38"/>
      <c r="K83" s="38"/>
      <c r="L83" s="53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31" s="2" customFormat="1" ht="12" customHeight="1">
      <c r="A84" s="36"/>
      <c r="B84" s="37"/>
      <c r="C84" s="30" t="s">
        <v>16</v>
      </c>
      <c r="D84" s="38"/>
      <c r="E84" s="38"/>
      <c r="F84" s="38"/>
      <c r="G84" s="38"/>
      <c r="H84" s="38"/>
      <c r="I84" s="124"/>
      <c r="J84" s="38"/>
      <c r="K84" s="38"/>
      <c r="L84" s="53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31" s="2" customFormat="1" ht="16.5" customHeight="1">
      <c r="A85" s="36"/>
      <c r="B85" s="37"/>
      <c r="C85" s="38"/>
      <c r="D85" s="38"/>
      <c r="E85" s="344" t="str">
        <f>E7</f>
        <v>Nová budova EkF – přístavba H v areálu VŠB-TUO</v>
      </c>
      <c r="F85" s="345"/>
      <c r="G85" s="345"/>
      <c r="H85" s="345"/>
      <c r="I85" s="124"/>
      <c r="J85" s="38"/>
      <c r="K85" s="38"/>
      <c r="L85" s="53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31" s="1" customFormat="1" ht="12" customHeight="1">
      <c r="B86" s="22"/>
      <c r="C86" s="30" t="s">
        <v>254</v>
      </c>
      <c r="D86" s="23"/>
      <c r="E86" s="23"/>
      <c r="F86" s="23"/>
      <c r="G86" s="23"/>
      <c r="H86" s="23"/>
      <c r="I86" s="117"/>
      <c r="J86" s="23"/>
      <c r="K86" s="23"/>
      <c r="L86" s="21"/>
    </row>
    <row r="87" spans="1:31" s="2" customFormat="1" ht="16.5" customHeight="1">
      <c r="A87" s="36"/>
      <c r="B87" s="37"/>
      <c r="C87" s="38"/>
      <c r="D87" s="38"/>
      <c r="E87" s="344" t="s">
        <v>401</v>
      </c>
      <c r="F87" s="346"/>
      <c r="G87" s="346"/>
      <c r="H87" s="346"/>
      <c r="I87" s="124"/>
      <c r="J87" s="38"/>
      <c r="K87" s="38"/>
      <c r="L87" s="53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31" s="2" customFormat="1" ht="12" customHeight="1">
      <c r="A88" s="36"/>
      <c r="B88" s="37"/>
      <c r="C88" s="30" t="s">
        <v>402</v>
      </c>
      <c r="D88" s="38"/>
      <c r="E88" s="38"/>
      <c r="F88" s="38"/>
      <c r="G88" s="38"/>
      <c r="H88" s="38"/>
      <c r="I88" s="124"/>
      <c r="J88" s="38"/>
      <c r="K88" s="38"/>
      <c r="L88" s="53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31" s="2" customFormat="1" ht="16.5" customHeight="1">
      <c r="A89" s="36"/>
      <c r="B89" s="37"/>
      <c r="C89" s="38"/>
      <c r="D89" s="38"/>
      <c r="E89" s="317" t="str">
        <f>E11</f>
        <v>110.52 - Chlazení</v>
      </c>
      <c r="F89" s="346"/>
      <c r="G89" s="346"/>
      <c r="H89" s="346"/>
      <c r="I89" s="124"/>
      <c r="J89" s="38"/>
      <c r="K89" s="38"/>
      <c r="L89" s="53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31" s="2" customFormat="1" ht="6.95" customHeight="1">
      <c r="A90" s="36"/>
      <c r="B90" s="37"/>
      <c r="C90" s="38"/>
      <c r="D90" s="38"/>
      <c r="E90" s="38"/>
      <c r="F90" s="38"/>
      <c r="G90" s="38"/>
      <c r="H90" s="38"/>
      <c r="I90" s="124"/>
      <c r="J90" s="38"/>
      <c r="K90" s="38"/>
      <c r="L90" s="53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pans="1:31" s="2" customFormat="1" ht="12" customHeight="1">
      <c r="A91" s="36"/>
      <c r="B91" s="37"/>
      <c r="C91" s="30" t="s">
        <v>22</v>
      </c>
      <c r="D91" s="38"/>
      <c r="E91" s="38"/>
      <c r="F91" s="28" t="str">
        <f>F14</f>
        <v>VŠB-TUO</v>
      </c>
      <c r="G91" s="38"/>
      <c r="H91" s="38"/>
      <c r="I91" s="125" t="s">
        <v>24</v>
      </c>
      <c r="J91" s="68" t="str">
        <f>IF(J14="","",J14)</f>
        <v>15. 6. 2020</v>
      </c>
      <c r="K91" s="38"/>
      <c r="L91" s="53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pans="1:31" s="2" customFormat="1" ht="6.95" customHeight="1">
      <c r="A92" s="36"/>
      <c r="B92" s="37"/>
      <c r="C92" s="38"/>
      <c r="D92" s="38"/>
      <c r="E92" s="38"/>
      <c r="F92" s="38"/>
      <c r="G92" s="38"/>
      <c r="H92" s="38"/>
      <c r="I92" s="124"/>
      <c r="J92" s="38"/>
      <c r="K92" s="38"/>
      <c r="L92" s="53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</row>
    <row r="93" spans="1:31" s="2" customFormat="1" ht="25.7" customHeight="1">
      <c r="A93" s="36"/>
      <c r="B93" s="37"/>
      <c r="C93" s="30" t="s">
        <v>30</v>
      </c>
      <c r="D93" s="38"/>
      <c r="E93" s="38"/>
      <c r="F93" s="28" t="str">
        <f>E17</f>
        <v xml:space="preserve">Vysoká škola báňská -Technická univerzita Ostrava </v>
      </c>
      <c r="G93" s="38"/>
      <c r="H93" s="38"/>
      <c r="I93" s="125" t="s">
        <v>36</v>
      </c>
      <c r="J93" s="34" t="str">
        <f>E23</f>
        <v>CHVÁLEK ATELIÉR s.r.o.</v>
      </c>
      <c r="K93" s="38"/>
      <c r="L93" s="53"/>
      <c r="S93" s="36"/>
      <c r="T93" s="36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</row>
    <row r="94" spans="1:31" s="2" customFormat="1" ht="15.2" customHeight="1">
      <c r="A94" s="36"/>
      <c r="B94" s="37"/>
      <c r="C94" s="30" t="s">
        <v>34</v>
      </c>
      <c r="D94" s="38"/>
      <c r="E94" s="38"/>
      <c r="F94" s="28" t="str">
        <f>IF(E20="","",E20)</f>
        <v>Vyplň údaj</v>
      </c>
      <c r="G94" s="38"/>
      <c r="H94" s="38"/>
      <c r="I94" s="125" t="s">
        <v>39</v>
      </c>
      <c r="J94" s="34" t="str">
        <f>E26</f>
        <v xml:space="preserve"> </v>
      </c>
      <c r="K94" s="38"/>
      <c r="L94" s="53"/>
      <c r="S94" s="36"/>
      <c r="T94" s="36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</row>
    <row r="95" spans="1:31" s="2" customFormat="1" ht="10.35" customHeight="1">
      <c r="A95" s="36"/>
      <c r="B95" s="37"/>
      <c r="C95" s="38"/>
      <c r="D95" s="38"/>
      <c r="E95" s="38"/>
      <c r="F95" s="38"/>
      <c r="G95" s="38"/>
      <c r="H95" s="38"/>
      <c r="I95" s="124"/>
      <c r="J95" s="38"/>
      <c r="K95" s="38"/>
      <c r="L95" s="53"/>
      <c r="S95" s="36"/>
      <c r="T95" s="36"/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</row>
    <row r="96" spans="1:31" s="2" customFormat="1" ht="29.25" customHeight="1">
      <c r="A96" s="36"/>
      <c r="B96" s="37"/>
      <c r="C96" s="164" t="s">
        <v>257</v>
      </c>
      <c r="D96" s="165"/>
      <c r="E96" s="165"/>
      <c r="F96" s="165"/>
      <c r="G96" s="165"/>
      <c r="H96" s="165"/>
      <c r="I96" s="166"/>
      <c r="J96" s="167" t="s">
        <v>258</v>
      </c>
      <c r="K96" s="165"/>
      <c r="L96" s="53"/>
      <c r="S96" s="36"/>
      <c r="T96" s="36"/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</row>
    <row r="97" spans="1:47" s="2" customFormat="1" ht="10.35" customHeight="1">
      <c r="A97" s="36"/>
      <c r="B97" s="37"/>
      <c r="C97" s="38"/>
      <c r="D97" s="38"/>
      <c r="E97" s="38"/>
      <c r="F97" s="38"/>
      <c r="G97" s="38"/>
      <c r="H97" s="38"/>
      <c r="I97" s="124"/>
      <c r="J97" s="38"/>
      <c r="K97" s="38"/>
      <c r="L97" s="53"/>
      <c r="S97" s="36"/>
      <c r="T97" s="36"/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</row>
    <row r="98" spans="1:47" s="2" customFormat="1" ht="22.9" customHeight="1">
      <c r="A98" s="36"/>
      <c r="B98" s="37"/>
      <c r="C98" s="168" t="s">
        <v>259</v>
      </c>
      <c r="D98" s="38"/>
      <c r="E98" s="38"/>
      <c r="F98" s="38"/>
      <c r="G98" s="38"/>
      <c r="H98" s="38"/>
      <c r="I98" s="124"/>
      <c r="J98" s="86">
        <f>J121</f>
        <v>0</v>
      </c>
      <c r="K98" s="38"/>
      <c r="L98" s="53"/>
      <c r="S98" s="36"/>
      <c r="T98" s="36"/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  <c r="AU98" s="18" t="s">
        <v>260</v>
      </c>
    </row>
    <row r="99" spans="1:47" s="9" customFormat="1" ht="24.95" customHeight="1">
      <c r="B99" s="169"/>
      <c r="C99" s="170"/>
      <c r="D99" s="171" t="s">
        <v>5056</v>
      </c>
      <c r="E99" s="172"/>
      <c r="F99" s="172"/>
      <c r="G99" s="172"/>
      <c r="H99" s="172"/>
      <c r="I99" s="173"/>
      <c r="J99" s="174">
        <f>J122</f>
        <v>0</v>
      </c>
      <c r="K99" s="170"/>
      <c r="L99" s="175"/>
    </row>
    <row r="100" spans="1:47" s="2" customFormat="1" ht="21.75" customHeight="1">
      <c r="A100" s="36"/>
      <c r="B100" s="37"/>
      <c r="C100" s="38"/>
      <c r="D100" s="38"/>
      <c r="E100" s="38"/>
      <c r="F100" s="38"/>
      <c r="G100" s="38"/>
      <c r="H100" s="38"/>
      <c r="I100" s="124"/>
      <c r="J100" s="38"/>
      <c r="K100" s="38"/>
      <c r="L100" s="53"/>
      <c r="S100" s="36"/>
      <c r="T100" s="36"/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</row>
    <row r="101" spans="1:47" s="2" customFormat="1" ht="6.95" customHeight="1">
      <c r="A101" s="36"/>
      <c r="B101" s="56"/>
      <c r="C101" s="57"/>
      <c r="D101" s="57"/>
      <c r="E101" s="57"/>
      <c r="F101" s="57"/>
      <c r="G101" s="57"/>
      <c r="H101" s="57"/>
      <c r="I101" s="160"/>
      <c r="J101" s="57"/>
      <c r="K101" s="57"/>
      <c r="L101" s="53"/>
      <c r="S101" s="36"/>
      <c r="T101" s="36"/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</row>
    <row r="105" spans="1:47" s="2" customFormat="1" ht="6.95" customHeight="1">
      <c r="A105" s="36"/>
      <c r="B105" s="58"/>
      <c r="C105" s="59"/>
      <c r="D105" s="59"/>
      <c r="E105" s="59"/>
      <c r="F105" s="59"/>
      <c r="G105" s="59"/>
      <c r="H105" s="59"/>
      <c r="I105" s="163"/>
      <c r="J105" s="59"/>
      <c r="K105" s="59"/>
      <c r="L105" s="53"/>
      <c r="S105" s="36"/>
      <c r="T105" s="36"/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</row>
    <row r="106" spans="1:47" s="2" customFormat="1" ht="24.95" customHeight="1">
      <c r="A106" s="36"/>
      <c r="B106" s="37"/>
      <c r="C106" s="24" t="s">
        <v>268</v>
      </c>
      <c r="D106" s="38"/>
      <c r="E106" s="38"/>
      <c r="F106" s="38"/>
      <c r="G106" s="38"/>
      <c r="H106" s="38"/>
      <c r="I106" s="124"/>
      <c r="J106" s="38"/>
      <c r="K106" s="38"/>
      <c r="L106" s="53"/>
      <c r="S106" s="36"/>
      <c r="T106" s="36"/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</row>
    <row r="107" spans="1:47" s="2" customFormat="1" ht="6.95" customHeight="1">
      <c r="A107" s="36"/>
      <c r="B107" s="37"/>
      <c r="C107" s="38"/>
      <c r="D107" s="38"/>
      <c r="E107" s="38"/>
      <c r="F107" s="38"/>
      <c r="G107" s="38"/>
      <c r="H107" s="38"/>
      <c r="I107" s="124"/>
      <c r="J107" s="38"/>
      <c r="K107" s="38"/>
      <c r="L107" s="53"/>
      <c r="S107" s="36"/>
      <c r="T107" s="36"/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</row>
    <row r="108" spans="1:47" s="2" customFormat="1" ht="12" customHeight="1">
      <c r="A108" s="36"/>
      <c r="B108" s="37"/>
      <c r="C108" s="30" t="s">
        <v>16</v>
      </c>
      <c r="D108" s="38"/>
      <c r="E108" s="38"/>
      <c r="F108" s="38"/>
      <c r="G108" s="38"/>
      <c r="H108" s="38"/>
      <c r="I108" s="124"/>
      <c r="J108" s="38"/>
      <c r="K108" s="38"/>
      <c r="L108" s="53"/>
      <c r="S108" s="36"/>
      <c r="T108" s="36"/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</row>
    <row r="109" spans="1:47" s="2" customFormat="1" ht="16.5" customHeight="1">
      <c r="A109" s="36"/>
      <c r="B109" s="37"/>
      <c r="C109" s="38"/>
      <c r="D109" s="38"/>
      <c r="E109" s="344" t="str">
        <f>E7</f>
        <v>Nová budova EkF – přístavba H v areálu VŠB-TUO</v>
      </c>
      <c r="F109" s="345"/>
      <c r="G109" s="345"/>
      <c r="H109" s="345"/>
      <c r="I109" s="124"/>
      <c r="J109" s="38"/>
      <c r="K109" s="38"/>
      <c r="L109" s="53"/>
      <c r="S109" s="36"/>
      <c r="T109" s="36"/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</row>
    <row r="110" spans="1:47" s="1" customFormat="1" ht="12" customHeight="1">
      <c r="B110" s="22"/>
      <c r="C110" s="30" t="s">
        <v>254</v>
      </c>
      <c r="D110" s="23"/>
      <c r="E110" s="23"/>
      <c r="F110" s="23"/>
      <c r="G110" s="23"/>
      <c r="H110" s="23"/>
      <c r="I110" s="117"/>
      <c r="J110" s="23"/>
      <c r="K110" s="23"/>
      <c r="L110" s="21"/>
    </row>
    <row r="111" spans="1:47" s="2" customFormat="1" ht="16.5" customHeight="1">
      <c r="A111" s="36"/>
      <c r="B111" s="37"/>
      <c r="C111" s="38"/>
      <c r="D111" s="38"/>
      <c r="E111" s="344" t="s">
        <v>401</v>
      </c>
      <c r="F111" s="346"/>
      <c r="G111" s="346"/>
      <c r="H111" s="346"/>
      <c r="I111" s="124"/>
      <c r="J111" s="38"/>
      <c r="K111" s="38"/>
      <c r="L111" s="53"/>
      <c r="S111" s="36"/>
      <c r="T111" s="36"/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</row>
    <row r="112" spans="1:47" s="2" customFormat="1" ht="12" customHeight="1">
      <c r="A112" s="36"/>
      <c r="B112" s="37"/>
      <c r="C112" s="30" t="s">
        <v>402</v>
      </c>
      <c r="D112" s="38"/>
      <c r="E112" s="38"/>
      <c r="F112" s="38"/>
      <c r="G112" s="38"/>
      <c r="H112" s="38"/>
      <c r="I112" s="124"/>
      <c r="J112" s="38"/>
      <c r="K112" s="38"/>
      <c r="L112" s="53"/>
      <c r="S112" s="36"/>
      <c r="T112" s="36"/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</row>
    <row r="113" spans="1:65" s="2" customFormat="1" ht="16.5" customHeight="1">
      <c r="A113" s="36"/>
      <c r="B113" s="37"/>
      <c r="C113" s="38"/>
      <c r="D113" s="38"/>
      <c r="E113" s="317" t="str">
        <f>E11</f>
        <v>110.52 - Chlazení</v>
      </c>
      <c r="F113" s="346"/>
      <c r="G113" s="346"/>
      <c r="H113" s="346"/>
      <c r="I113" s="124"/>
      <c r="J113" s="38"/>
      <c r="K113" s="38"/>
      <c r="L113" s="53"/>
      <c r="S113" s="36"/>
      <c r="T113" s="36"/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</row>
    <row r="114" spans="1:65" s="2" customFormat="1" ht="6.95" customHeight="1">
      <c r="A114" s="36"/>
      <c r="B114" s="37"/>
      <c r="C114" s="38"/>
      <c r="D114" s="38"/>
      <c r="E114" s="38"/>
      <c r="F114" s="38"/>
      <c r="G114" s="38"/>
      <c r="H114" s="38"/>
      <c r="I114" s="124"/>
      <c r="J114" s="38"/>
      <c r="K114" s="38"/>
      <c r="L114" s="53"/>
      <c r="S114" s="36"/>
      <c r="T114" s="36"/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</row>
    <row r="115" spans="1:65" s="2" customFormat="1" ht="12" customHeight="1">
      <c r="A115" s="36"/>
      <c r="B115" s="37"/>
      <c r="C115" s="30" t="s">
        <v>22</v>
      </c>
      <c r="D115" s="38"/>
      <c r="E115" s="38"/>
      <c r="F115" s="28" t="str">
        <f>F14</f>
        <v>VŠB-TUO</v>
      </c>
      <c r="G115" s="38"/>
      <c r="H115" s="38"/>
      <c r="I115" s="125" t="s">
        <v>24</v>
      </c>
      <c r="J115" s="68" t="str">
        <f>IF(J14="","",J14)</f>
        <v>15. 6. 2020</v>
      </c>
      <c r="K115" s="38"/>
      <c r="L115" s="53"/>
      <c r="S115" s="36"/>
      <c r="T115" s="36"/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</row>
    <row r="116" spans="1:65" s="2" customFormat="1" ht="6.95" customHeight="1">
      <c r="A116" s="36"/>
      <c r="B116" s="37"/>
      <c r="C116" s="38"/>
      <c r="D116" s="38"/>
      <c r="E116" s="38"/>
      <c r="F116" s="38"/>
      <c r="G116" s="38"/>
      <c r="H116" s="38"/>
      <c r="I116" s="124"/>
      <c r="J116" s="38"/>
      <c r="K116" s="38"/>
      <c r="L116" s="53"/>
      <c r="S116" s="36"/>
      <c r="T116" s="36"/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</row>
    <row r="117" spans="1:65" s="2" customFormat="1" ht="25.7" customHeight="1">
      <c r="A117" s="36"/>
      <c r="B117" s="37"/>
      <c r="C117" s="30" t="s">
        <v>30</v>
      </c>
      <c r="D117" s="38"/>
      <c r="E117" s="38"/>
      <c r="F117" s="28" t="str">
        <f>E17</f>
        <v xml:space="preserve">Vysoká škola báňská -Technická univerzita Ostrava </v>
      </c>
      <c r="G117" s="38"/>
      <c r="H117" s="38"/>
      <c r="I117" s="125" t="s">
        <v>36</v>
      </c>
      <c r="J117" s="34" t="str">
        <f>E23</f>
        <v>CHVÁLEK ATELIÉR s.r.o.</v>
      </c>
      <c r="K117" s="38"/>
      <c r="L117" s="53"/>
      <c r="S117" s="36"/>
      <c r="T117" s="36"/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</row>
    <row r="118" spans="1:65" s="2" customFormat="1" ht="15.2" customHeight="1">
      <c r="A118" s="36"/>
      <c r="B118" s="37"/>
      <c r="C118" s="30" t="s">
        <v>34</v>
      </c>
      <c r="D118" s="38"/>
      <c r="E118" s="38"/>
      <c r="F118" s="28" t="str">
        <f>IF(E20="","",E20)</f>
        <v>Vyplň údaj</v>
      </c>
      <c r="G118" s="38"/>
      <c r="H118" s="38"/>
      <c r="I118" s="125" t="s">
        <v>39</v>
      </c>
      <c r="J118" s="34" t="str">
        <f>E26</f>
        <v xml:space="preserve"> </v>
      </c>
      <c r="K118" s="38"/>
      <c r="L118" s="53"/>
      <c r="S118" s="36"/>
      <c r="T118" s="36"/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</row>
    <row r="119" spans="1:65" s="2" customFormat="1" ht="10.35" customHeight="1">
      <c r="A119" s="36"/>
      <c r="B119" s="37"/>
      <c r="C119" s="38"/>
      <c r="D119" s="38"/>
      <c r="E119" s="38"/>
      <c r="F119" s="38"/>
      <c r="G119" s="38"/>
      <c r="H119" s="38"/>
      <c r="I119" s="124"/>
      <c r="J119" s="38"/>
      <c r="K119" s="38"/>
      <c r="L119" s="53"/>
      <c r="S119" s="36"/>
      <c r="T119" s="36"/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</row>
    <row r="120" spans="1:65" s="11" customFormat="1" ht="29.25" customHeight="1">
      <c r="A120" s="182"/>
      <c r="B120" s="183"/>
      <c r="C120" s="184" t="s">
        <v>269</v>
      </c>
      <c r="D120" s="185" t="s">
        <v>68</v>
      </c>
      <c r="E120" s="185" t="s">
        <v>64</v>
      </c>
      <c r="F120" s="185" t="s">
        <v>65</v>
      </c>
      <c r="G120" s="185" t="s">
        <v>270</v>
      </c>
      <c r="H120" s="185" t="s">
        <v>271</v>
      </c>
      <c r="I120" s="186" t="s">
        <v>272</v>
      </c>
      <c r="J120" s="185" t="s">
        <v>258</v>
      </c>
      <c r="K120" s="187" t="s">
        <v>273</v>
      </c>
      <c r="L120" s="188"/>
      <c r="M120" s="77" t="s">
        <v>1</v>
      </c>
      <c r="N120" s="78" t="s">
        <v>47</v>
      </c>
      <c r="O120" s="78" t="s">
        <v>274</v>
      </c>
      <c r="P120" s="78" t="s">
        <v>275</v>
      </c>
      <c r="Q120" s="78" t="s">
        <v>276</v>
      </c>
      <c r="R120" s="78" t="s">
        <v>277</v>
      </c>
      <c r="S120" s="78" t="s">
        <v>278</v>
      </c>
      <c r="T120" s="79" t="s">
        <v>279</v>
      </c>
      <c r="U120" s="182"/>
      <c r="V120" s="182"/>
      <c r="W120" s="182"/>
      <c r="X120" s="182"/>
      <c r="Y120" s="182"/>
      <c r="Z120" s="182"/>
      <c r="AA120" s="182"/>
      <c r="AB120" s="182"/>
      <c r="AC120" s="182"/>
      <c r="AD120" s="182"/>
      <c r="AE120" s="182"/>
    </row>
    <row r="121" spans="1:65" s="2" customFormat="1" ht="22.9" customHeight="1">
      <c r="A121" s="36"/>
      <c r="B121" s="37"/>
      <c r="C121" s="84" t="s">
        <v>280</v>
      </c>
      <c r="D121" s="38"/>
      <c r="E121" s="38"/>
      <c r="F121" s="38"/>
      <c r="G121" s="38"/>
      <c r="H121" s="38"/>
      <c r="I121" s="124"/>
      <c r="J121" s="189">
        <f>BK121</f>
        <v>0</v>
      </c>
      <c r="K121" s="38"/>
      <c r="L121" s="41"/>
      <c r="M121" s="80"/>
      <c r="N121" s="190"/>
      <c r="O121" s="81"/>
      <c r="P121" s="191">
        <f>P122</f>
        <v>0</v>
      </c>
      <c r="Q121" s="81"/>
      <c r="R121" s="191">
        <f>R122</f>
        <v>0</v>
      </c>
      <c r="S121" s="81"/>
      <c r="T121" s="192">
        <f>T122</f>
        <v>0</v>
      </c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  <c r="AT121" s="18" t="s">
        <v>82</v>
      </c>
      <c r="AU121" s="18" t="s">
        <v>260</v>
      </c>
      <c r="BK121" s="193">
        <f>BK122</f>
        <v>0</v>
      </c>
    </row>
    <row r="122" spans="1:65" s="12" customFormat="1" ht="25.9" customHeight="1">
      <c r="B122" s="194"/>
      <c r="C122" s="195"/>
      <c r="D122" s="196" t="s">
        <v>82</v>
      </c>
      <c r="E122" s="197" t="s">
        <v>4419</v>
      </c>
      <c r="F122" s="197" t="s">
        <v>5057</v>
      </c>
      <c r="G122" s="195"/>
      <c r="H122" s="195"/>
      <c r="I122" s="198"/>
      <c r="J122" s="199">
        <f>BK122</f>
        <v>0</v>
      </c>
      <c r="K122" s="195"/>
      <c r="L122" s="200"/>
      <c r="M122" s="201"/>
      <c r="N122" s="202"/>
      <c r="O122" s="202"/>
      <c r="P122" s="203">
        <f>P123</f>
        <v>0</v>
      </c>
      <c r="Q122" s="202"/>
      <c r="R122" s="203">
        <f>R123</f>
        <v>0</v>
      </c>
      <c r="S122" s="202"/>
      <c r="T122" s="204">
        <f>T123</f>
        <v>0</v>
      </c>
      <c r="AR122" s="205" t="s">
        <v>304</v>
      </c>
      <c r="AT122" s="206" t="s">
        <v>82</v>
      </c>
      <c r="AU122" s="206" t="s">
        <v>83</v>
      </c>
      <c r="AY122" s="205" t="s">
        <v>283</v>
      </c>
      <c r="BK122" s="207">
        <f>BK123</f>
        <v>0</v>
      </c>
    </row>
    <row r="123" spans="1:65" s="2" customFormat="1" ht="16.5" customHeight="1">
      <c r="A123" s="36"/>
      <c r="B123" s="37"/>
      <c r="C123" s="210" t="s">
        <v>91</v>
      </c>
      <c r="D123" s="210" t="s">
        <v>286</v>
      </c>
      <c r="E123" s="211" t="s">
        <v>5058</v>
      </c>
      <c r="F123" s="212" t="s">
        <v>5074</v>
      </c>
      <c r="G123" s="213" t="s">
        <v>289</v>
      </c>
      <c r="H123" s="214">
        <v>1</v>
      </c>
      <c r="I123" s="215"/>
      <c r="J123" s="216">
        <f>ROUND(I123*H123,2)</f>
        <v>0</v>
      </c>
      <c r="K123" s="212" t="s">
        <v>1</v>
      </c>
      <c r="L123" s="41"/>
      <c r="M123" s="227" t="s">
        <v>1</v>
      </c>
      <c r="N123" s="228" t="s">
        <v>48</v>
      </c>
      <c r="O123" s="229"/>
      <c r="P123" s="230">
        <f>O123*H123</f>
        <v>0</v>
      </c>
      <c r="Q123" s="230">
        <v>0</v>
      </c>
      <c r="R123" s="230">
        <f>Q123*H123</f>
        <v>0</v>
      </c>
      <c r="S123" s="230">
        <v>0</v>
      </c>
      <c r="T123" s="231">
        <f>S123*H123</f>
        <v>0</v>
      </c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  <c r="AR123" s="221" t="s">
        <v>2955</v>
      </c>
      <c r="AT123" s="221" t="s">
        <v>286</v>
      </c>
      <c r="AU123" s="221" t="s">
        <v>91</v>
      </c>
      <c r="AY123" s="18" t="s">
        <v>283</v>
      </c>
      <c r="BE123" s="222">
        <f>IF(N123="základní",J123,0)</f>
        <v>0</v>
      </c>
      <c r="BF123" s="222">
        <f>IF(N123="snížená",J123,0)</f>
        <v>0</v>
      </c>
      <c r="BG123" s="222">
        <f>IF(N123="zákl. přenesená",J123,0)</f>
        <v>0</v>
      </c>
      <c r="BH123" s="222">
        <f>IF(N123="sníž. přenesená",J123,0)</f>
        <v>0</v>
      </c>
      <c r="BI123" s="222">
        <f>IF(N123="nulová",J123,0)</f>
        <v>0</v>
      </c>
      <c r="BJ123" s="18" t="s">
        <v>91</v>
      </c>
      <c r="BK123" s="222">
        <f>ROUND(I123*H123,2)</f>
        <v>0</v>
      </c>
      <c r="BL123" s="18" t="s">
        <v>2955</v>
      </c>
      <c r="BM123" s="221" t="s">
        <v>5075</v>
      </c>
    </row>
    <row r="124" spans="1:65" s="2" customFormat="1" ht="6.95" customHeight="1">
      <c r="A124" s="36"/>
      <c r="B124" s="56"/>
      <c r="C124" s="57"/>
      <c r="D124" s="57"/>
      <c r="E124" s="57"/>
      <c r="F124" s="57"/>
      <c r="G124" s="57"/>
      <c r="H124" s="57"/>
      <c r="I124" s="160"/>
      <c r="J124" s="57"/>
      <c r="K124" s="57"/>
      <c r="L124" s="41"/>
      <c r="M124" s="36"/>
      <c r="O124" s="36"/>
      <c r="P124" s="36"/>
      <c r="Q124" s="36"/>
      <c r="R124" s="36"/>
      <c r="S124" s="36"/>
      <c r="T124" s="36"/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</row>
  </sheetData>
  <sheetProtection algorithmName="SHA-512" hashValue="bMZMY1+R9AGtSfL5abQVYiKBWfBSm12If50uIzJw91d65s81oKKkt5irtE8F6dX9+JOfQr9BGQhoPhXqSQeN1g==" saltValue="/M6oYFMdpOgxnxkGF81Z/rAPmcu8L+68v4vHoK4VIUPMaeFAjB/icMAyOPyQZ+tE1Qtr6A4MNMzi0Cny5XnN7A==" spinCount="100000" sheet="1" objects="1" scenarios="1" formatColumns="0" formatRows="0" autoFilter="0"/>
  <autoFilter ref="C120:K123" xr:uid="{00000000-0009-0000-0000-00000D000000}"/>
  <mergeCells count="12">
    <mergeCell ref="E113:H113"/>
    <mergeCell ref="L2:V2"/>
    <mergeCell ref="E85:H85"/>
    <mergeCell ref="E87:H87"/>
    <mergeCell ref="E89:H89"/>
    <mergeCell ref="E109:H109"/>
    <mergeCell ref="E111:H111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landscape" blackAndWhite="1" r:id="rId1"/>
  <headerFooter>
    <oddHeader>&amp;RPokud je uveden referenční výrobek, může být nahrazen rovnocenným řešením dle ust. § 89 odst. 6 zákona č. 134/2016 Sb.</oddHeader>
    <oddFooter>&amp;CStrana &amp;P z &amp;N</oddFooter>
  </headerFooter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2:BM124"/>
  <sheetViews>
    <sheetView showGridLines="0" zoomScaleNormal="100" workbookViewId="0">
      <selection activeCell="AD24" sqref="AD24"/>
    </sheetView>
  </sheetViews>
  <sheetFormatPr defaultRowHeight="1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" style="1" customWidth="1"/>
    <col min="8" max="8" width="11.5" style="1" customWidth="1"/>
    <col min="9" max="9" width="20.1640625" style="117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117"/>
      <c r="L2" s="311"/>
      <c r="M2" s="311"/>
      <c r="N2" s="311"/>
      <c r="O2" s="311"/>
      <c r="P2" s="311"/>
      <c r="Q2" s="311"/>
      <c r="R2" s="311"/>
      <c r="S2" s="311"/>
      <c r="T2" s="311"/>
      <c r="U2" s="311"/>
      <c r="V2" s="311"/>
      <c r="AT2" s="18" t="s">
        <v>136</v>
      </c>
    </row>
    <row r="3" spans="1:46" s="1" customFormat="1" ht="6.95" customHeight="1">
      <c r="B3" s="118"/>
      <c r="C3" s="119"/>
      <c r="D3" s="119"/>
      <c r="E3" s="119"/>
      <c r="F3" s="119"/>
      <c r="G3" s="119"/>
      <c r="H3" s="119"/>
      <c r="I3" s="120"/>
      <c r="J3" s="119"/>
      <c r="K3" s="119"/>
      <c r="L3" s="21"/>
      <c r="AT3" s="18" t="s">
        <v>93</v>
      </c>
    </row>
    <row r="4" spans="1:46" s="1" customFormat="1" ht="24.95" customHeight="1">
      <c r="B4" s="21"/>
      <c r="D4" s="121" t="s">
        <v>253</v>
      </c>
      <c r="I4" s="117"/>
      <c r="L4" s="21"/>
      <c r="M4" s="122" t="s">
        <v>10</v>
      </c>
      <c r="AT4" s="18" t="s">
        <v>4</v>
      </c>
    </row>
    <row r="5" spans="1:46" s="1" customFormat="1" ht="6.95" customHeight="1">
      <c r="B5" s="21"/>
      <c r="I5" s="117"/>
      <c r="L5" s="21"/>
    </row>
    <row r="6" spans="1:46" s="1" customFormat="1" ht="12" customHeight="1">
      <c r="B6" s="21"/>
      <c r="D6" s="123" t="s">
        <v>16</v>
      </c>
      <c r="I6" s="117"/>
      <c r="L6" s="21"/>
    </row>
    <row r="7" spans="1:46" s="1" customFormat="1" ht="16.5" customHeight="1">
      <c r="B7" s="21"/>
      <c r="E7" s="337" t="str">
        <f>'Rekapitulace stavby'!K6</f>
        <v>Nová budova EkF – přístavba H v areálu VŠB-TUO</v>
      </c>
      <c r="F7" s="338"/>
      <c r="G7" s="338"/>
      <c r="H7" s="338"/>
      <c r="I7" s="117"/>
      <c r="L7" s="21"/>
    </row>
    <row r="8" spans="1:46" s="1" customFormat="1" ht="12" customHeight="1">
      <c r="B8" s="21"/>
      <c r="D8" s="123" t="s">
        <v>254</v>
      </c>
      <c r="I8" s="117"/>
      <c r="L8" s="21"/>
    </row>
    <row r="9" spans="1:46" s="2" customFormat="1" ht="16.5" customHeight="1">
      <c r="A9" s="36"/>
      <c r="B9" s="41"/>
      <c r="C9" s="36"/>
      <c r="D9" s="36"/>
      <c r="E9" s="337" t="s">
        <v>401</v>
      </c>
      <c r="F9" s="340"/>
      <c r="G9" s="340"/>
      <c r="H9" s="340"/>
      <c r="I9" s="124"/>
      <c r="J9" s="36"/>
      <c r="K9" s="36"/>
      <c r="L9" s="53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46" s="2" customFormat="1" ht="12" customHeight="1">
      <c r="A10" s="36"/>
      <c r="B10" s="41"/>
      <c r="C10" s="36"/>
      <c r="D10" s="123" t="s">
        <v>402</v>
      </c>
      <c r="E10" s="36"/>
      <c r="F10" s="36"/>
      <c r="G10" s="36"/>
      <c r="H10" s="36"/>
      <c r="I10" s="124"/>
      <c r="J10" s="36"/>
      <c r="K10" s="36"/>
      <c r="L10" s="53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46" s="2" customFormat="1" ht="16.5" customHeight="1">
      <c r="A11" s="36"/>
      <c r="B11" s="41"/>
      <c r="C11" s="36"/>
      <c r="D11" s="36"/>
      <c r="E11" s="339" t="s">
        <v>5076</v>
      </c>
      <c r="F11" s="340"/>
      <c r="G11" s="340"/>
      <c r="H11" s="340"/>
      <c r="I11" s="124"/>
      <c r="J11" s="36"/>
      <c r="K11" s="36"/>
      <c r="L11" s="53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1.25">
      <c r="A12" s="36"/>
      <c r="B12" s="41"/>
      <c r="C12" s="36"/>
      <c r="D12" s="36"/>
      <c r="E12" s="36"/>
      <c r="F12" s="36"/>
      <c r="G12" s="36"/>
      <c r="H12" s="36"/>
      <c r="I12" s="124"/>
      <c r="J12" s="36"/>
      <c r="K12" s="36"/>
      <c r="L12" s="53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2" customHeight="1">
      <c r="A13" s="36"/>
      <c r="B13" s="41"/>
      <c r="C13" s="36"/>
      <c r="D13" s="123" t="s">
        <v>18</v>
      </c>
      <c r="E13" s="36"/>
      <c r="F13" s="112" t="s">
        <v>19</v>
      </c>
      <c r="G13" s="36"/>
      <c r="H13" s="36"/>
      <c r="I13" s="125" t="s">
        <v>20</v>
      </c>
      <c r="J13" s="112" t="s">
        <v>1</v>
      </c>
      <c r="K13" s="36"/>
      <c r="L13" s="53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2" customHeight="1">
      <c r="A14" s="36"/>
      <c r="B14" s="41"/>
      <c r="C14" s="36"/>
      <c r="D14" s="123" t="s">
        <v>22</v>
      </c>
      <c r="E14" s="36"/>
      <c r="F14" s="112" t="s">
        <v>23</v>
      </c>
      <c r="G14" s="36"/>
      <c r="H14" s="36"/>
      <c r="I14" s="125" t="s">
        <v>24</v>
      </c>
      <c r="J14" s="126" t="str">
        <f>'Rekapitulace stavby'!AN8</f>
        <v>15. 6. 2020</v>
      </c>
      <c r="K14" s="36"/>
      <c r="L14" s="53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0.9" customHeight="1">
      <c r="A15" s="36"/>
      <c r="B15" s="41"/>
      <c r="C15" s="36"/>
      <c r="D15" s="36"/>
      <c r="E15" s="36"/>
      <c r="F15" s="36"/>
      <c r="G15" s="36"/>
      <c r="H15" s="36"/>
      <c r="I15" s="124"/>
      <c r="J15" s="36"/>
      <c r="K15" s="36"/>
      <c r="L15" s="53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>
      <c r="A16" s="36"/>
      <c r="B16" s="41"/>
      <c r="C16" s="36"/>
      <c r="D16" s="123" t="s">
        <v>30</v>
      </c>
      <c r="E16" s="36"/>
      <c r="F16" s="36"/>
      <c r="G16" s="36"/>
      <c r="H16" s="36"/>
      <c r="I16" s="125" t="s">
        <v>31</v>
      </c>
      <c r="J16" s="112" t="s">
        <v>1</v>
      </c>
      <c r="K16" s="36"/>
      <c r="L16" s="53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8" customHeight="1">
      <c r="A17" s="36"/>
      <c r="B17" s="41"/>
      <c r="C17" s="36"/>
      <c r="D17" s="36"/>
      <c r="E17" s="112" t="s">
        <v>32</v>
      </c>
      <c r="F17" s="36"/>
      <c r="G17" s="36"/>
      <c r="H17" s="36"/>
      <c r="I17" s="125" t="s">
        <v>33</v>
      </c>
      <c r="J17" s="112" t="s">
        <v>1</v>
      </c>
      <c r="K17" s="36"/>
      <c r="L17" s="53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6.95" customHeight="1">
      <c r="A18" s="36"/>
      <c r="B18" s="41"/>
      <c r="C18" s="36"/>
      <c r="D18" s="36"/>
      <c r="E18" s="36"/>
      <c r="F18" s="36"/>
      <c r="G18" s="36"/>
      <c r="H18" s="36"/>
      <c r="I18" s="124"/>
      <c r="J18" s="36"/>
      <c r="K18" s="36"/>
      <c r="L18" s="53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2" customHeight="1">
      <c r="A19" s="36"/>
      <c r="B19" s="41"/>
      <c r="C19" s="36"/>
      <c r="D19" s="123" t="s">
        <v>34</v>
      </c>
      <c r="E19" s="36"/>
      <c r="F19" s="36"/>
      <c r="G19" s="36"/>
      <c r="H19" s="36"/>
      <c r="I19" s="125" t="s">
        <v>31</v>
      </c>
      <c r="J19" s="31" t="str">
        <f>'Rekapitulace stavby'!AN13</f>
        <v>Vyplň údaj</v>
      </c>
      <c r="K19" s="36"/>
      <c r="L19" s="53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8" customHeight="1">
      <c r="A20" s="36"/>
      <c r="B20" s="41"/>
      <c r="C20" s="36"/>
      <c r="D20" s="36"/>
      <c r="E20" s="341" t="str">
        <f>'Rekapitulace stavby'!E14</f>
        <v>Vyplň údaj</v>
      </c>
      <c r="F20" s="342"/>
      <c r="G20" s="342"/>
      <c r="H20" s="342"/>
      <c r="I20" s="125" t="s">
        <v>33</v>
      </c>
      <c r="J20" s="31" t="str">
        <f>'Rekapitulace stavby'!AN14</f>
        <v>Vyplň údaj</v>
      </c>
      <c r="K20" s="36"/>
      <c r="L20" s="53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6.95" customHeight="1">
      <c r="A21" s="36"/>
      <c r="B21" s="41"/>
      <c r="C21" s="36"/>
      <c r="D21" s="36"/>
      <c r="E21" s="36"/>
      <c r="F21" s="36"/>
      <c r="G21" s="36"/>
      <c r="H21" s="36"/>
      <c r="I21" s="124"/>
      <c r="J21" s="36"/>
      <c r="K21" s="36"/>
      <c r="L21" s="53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2" customHeight="1">
      <c r="A22" s="36"/>
      <c r="B22" s="41"/>
      <c r="C22" s="36"/>
      <c r="D22" s="123" t="s">
        <v>36</v>
      </c>
      <c r="E22" s="36"/>
      <c r="F22" s="36"/>
      <c r="G22" s="36"/>
      <c r="H22" s="36"/>
      <c r="I22" s="125" t="s">
        <v>31</v>
      </c>
      <c r="J22" s="112" t="s">
        <v>1</v>
      </c>
      <c r="K22" s="36"/>
      <c r="L22" s="53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8" customHeight="1">
      <c r="A23" s="36"/>
      <c r="B23" s="41"/>
      <c r="C23" s="36"/>
      <c r="D23" s="36"/>
      <c r="E23" s="112" t="s">
        <v>37</v>
      </c>
      <c r="F23" s="36"/>
      <c r="G23" s="36"/>
      <c r="H23" s="36"/>
      <c r="I23" s="125" t="s">
        <v>33</v>
      </c>
      <c r="J23" s="112" t="s">
        <v>1</v>
      </c>
      <c r="K23" s="36"/>
      <c r="L23" s="53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6.95" customHeight="1">
      <c r="A24" s="36"/>
      <c r="B24" s="41"/>
      <c r="C24" s="36"/>
      <c r="D24" s="36"/>
      <c r="E24" s="36"/>
      <c r="F24" s="36"/>
      <c r="G24" s="36"/>
      <c r="H24" s="36"/>
      <c r="I24" s="124"/>
      <c r="J24" s="36"/>
      <c r="K24" s="36"/>
      <c r="L24" s="53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2" customHeight="1">
      <c r="A25" s="36"/>
      <c r="B25" s="41"/>
      <c r="C25" s="36"/>
      <c r="D25" s="123" t="s">
        <v>39</v>
      </c>
      <c r="E25" s="36"/>
      <c r="F25" s="36"/>
      <c r="G25" s="36"/>
      <c r="H25" s="36"/>
      <c r="I25" s="125" t="s">
        <v>31</v>
      </c>
      <c r="J25" s="112" t="str">
        <f>IF('Rekapitulace stavby'!AN19="","",'Rekapitulace stavby'!AN19)</f>
        <v/>
      </c>
      <c r="K25" s="36"/>
      <c r="L25" s="53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8" customHeight="1">
      <c r="A26" s="36"/>
      <c r="B26" s="41"/>
      <c r="C26" s="36"/>
      <c r="D26" s="36"/>
      <c r="E26" s="112" t="str">
        <f>IF('Rekapitulace stavby'!E20="","",'Rekapitulace stavby'!E20)</f>
        <v xml:space="preserve"> </v>
      </c>
      <c r="F26" s="36"/>
      <c r="G26" s="36"/>
      <c r="H26" s="36"/>
      <c r="I26" s="125" t="s">
        <v>33</v>
      </c>
      <c r="J26" s="112" t="str">
        <f>IF('Rekapitulace stavby'!AN20="","",'Rekapitulace stavby'!AN20)</f>
        <v/>
      </c>
      <c r="K26" s="36"/>
      <c r="L26" s="53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6.95" customHeight="1">
      <c r="A27" s="36"/>
      <c r="B27" s="41"/>
      <c r="C27" s="36"/>
      <c r="D27" s="36"/>
      <c r="E27" s="36"/>
      <c r="F27" s="36"/>
      <c r="G27" s="36"/>
      <c r="H27" s="36"/>
      <c r="I27" s="124"/>
      <c r="J27" s="36"/>
      <c r="K27" s="36"/>
      <c r="L27" s="53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2" customHeight="1">
      <c r="A28" s="36"/>
      <c r="B28" s="41"/>
      <c r="C28" s="36"/>
      <c r="D28" s="123" t="s">
        <v>41</v>
      </c>
      <c r="E28" s="36"/>
      <c r="F28" s="36"/>
      <c r="G28" s="36"/>
      <c r="H28" s="36"/>
      <c r="I28" s="124"/>
      <c r="J28" s="36"/>
      <c r="K28" s="36"/>
      <c r="L28" s="53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8" customFormat="1" ht="83.25" customHeight="1">
      <c r="A29" s="127"/>
      <c r="B29" s="128"/>
      <c r="C29" s="127"/>
      <c r="D29" s="127"/>
      <c r="E29" s="343" t="s">
        <v>42</v>
      </c>
      <c r="F29" s="343"/>
      <c r="G29" s="343"/>
      <c r="H29" s="343"/>
      <c r="I29" s="129"/>
      <c r="J29" s="127"/>
      <c r="K29" s="127"/>
      <c r="L29" s="130"/>
      <c r="S29" s="127"/>
      <c r="T29" s="127"/>
      <c r="U29" s="127"/>
      <c r="V29" s="127"/>
      <c r="W29" s="127"/>
      <c r="X29" s="127"/>
      <c r="Y29" s="127"/>
      <c r="Z29" s="127"/>
      <c r="AA29" s="127"/>
      <c r="AB29" s="127"/>
      <c r="AC29" s="127"/>
      <c r="AD29" s="127"/>
      <c r="AE29" s="127"/>
    </row>
    <row r="30" spans="1:31" s="2" customFormat="1" ht="6.95" customHeight="1">
      <c r="A30" s="36"/>
      <c r="B30" s="41"/>
      <c r="C30" s="36"/>
      <c r="D30" s="36"/>
      <c r="E30" s="36"/>
      <c r="F30" s="36"/>
      <c r="G30" s="36"/>
      <c r="H30" s="36"/>
      <c r="I30" s="124"/>
      <c r="J30" s="36"/>
      <c r="K30" s="36"/>
      <c r="L30" s="53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6.95" customHeight="1">
      <c r="A31" s="36"/>
      <c r="B31" s="41"/>
      <c r="C31" s="36"/>
      <c r="D31" s="131"/>
      <c r="E31" s="131"/>
      <c r="F31" s="131"/>
      <c r="G31" s="131"/>
      <c r="H31" s="131"/>
      <c r="I31" s="132"/>
      <c r="J31" s="131"/>
      <c r="K31" s="131"/>
      <c r="L31" s="53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25.35" customHeight="1">
      <c r="A32" s="36"/>
      <c r="B32" s="41"/>
      <c r="C32" s="36"/>
      <c r="D32" s="133" t="s">
        <v>43</v>
      </c>
      <c r="E32" s="36"/>
      <c r="F32" s="36"/>
      <c r="G32" s="36"/>
      <c r="H32" s="36"/>
      <c r="I32" s="124"/>
      <c r="J32" s="134">
        <f>ROUND(J121, 2)</f>
        <v>0</v>
      </c>
      <c r="K32" s="36"/>
      <c r="L32" s="53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5" customHeight="1">
      <c r="A33" s="36"/>
      <c r="B33" s="41"/>
      <c r="C33" s="36"/>
      <c r="D33" s="131"/>
      <c r="E33" s="131"/>
      <c r="F33" s="131"/>
      <c r="G33" s="131"/>
      <c r="H33" s="131"/>
      <c r="I33" s="132"/>
      <c r="J33" s="131"/>
      <c r="K33" s="131"/>
      <c r="L33" s="53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5" customHeight="1">
      <c r="A34" s="36"/>
      <c r="B34" s="41"/>
      <c r="C34" s="36"/>
      <c r="D34" s="36"/>
      <c r="E34" s="36"/>
      <c r="F34" s="135" t="s">
        <v>45</v>
      </c>
      <c r="G34" s="36"/>
      <c r="H34" s="36"/>
      <c r="I34" s="136" t="s">
        <v>44</v>
      </c>
      <c r="J34" s="135" t="s">
        <v>46</v>
      </c>
      <c r="K34" s="36"/>
      <c r="L34" s="53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5" customHeight="1">
      <c r="A35" s="36"/>
      <c r="B35" s="41"/>
      <c r="C35" s="36"/>
      <c r="D35" s="137" t="s">
        <v>47</v>
      </c>
      <c r="E35" s="123" t="s">
        <v>48</v>
      </c>
      <c r="F35" s="138">
        <f>ROUND((SUM(BE121:BE123)),  2)</f>
        <v>0</v>
      </c>
      <c r="G35" s="36"/>
      <c r="H35" s="36"/>
      <c r="I35" s="139">
        <v>0.21</v>
      </c>
      <c r="J35" s="138">
        <f>ROUND(((SUM(BE121:BE123))*I35),  2)</f>
        <v>0</v>
      </c>
      <c r="K35" s="36"/>
      <c r="L35" s="53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customHeight="1">
      <c r="A36" s="36"/>
      <c r="B36" s="41"/>
      <c r="C36" s="36"/>
      <c r="D36" s="36"/>
      <c r="E36" s="123" t="s">
        <v>49</v>
      </c>
      <c r="F36" s="138">
        <f>ROUND((SUM(BF121:BF123)),  2)</f>
        <v>0</v>
      </c>
      <c r="G36" s="36"/>
      <c r="H36" s="36"/>
      <c r="I36" s="139">
        <v>0.15</v>
      </c>
      <c r="J36" s="138">
        <f>ROUND(((SUM(BF121:BF123))*I36),  2)</f>
        <v>0</v>
      </c>
      <c r="K36" s="36"/>
      <c r="L36" s="53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hidden="1" customHeight="1">
      <c r="A37" s="36"/>
      <c r="B37" s="41"/>
      <c r="C37" s="36"/>
      <c r="D37" s="36"/>
      <c r="E37" s="123" t="s">
        <v>50</v>
      </c>
      <c r="F37" s="138">
        <f>ROUND((SUM(BG121:BG123)),  2)</f>
        <v>0</v>
      </c>
      <c r="G37" s="36"/>
      <c r="H37" s="36"/>
      <c r="I37" s="139">
        <v>0.21</v>
      </c>
      <c r="J37" s="138">
        <f>0</f>
        <v>0</v>
      </c>
      <c r="K37" s="36"/>
      <c r="L37" s="53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5" hidden="1" customHeight="1">
      <c r="A38" s="36"/>
      <c r="B38" s="41"/>
      <c r="C38" s="36"/>
      <c r="D38" s="36"/>
      <c r="E38" s="123" t="s">
        <v>51</v>
      </c>
      <c r="F38" s="138">
        <f>ROUND((SUM(BH121:BH123)),  2)</f>
        <v>0</v>
      </c>
      <c r="G38" s="36"/>
      <c r="H38" s="36"/>
      <c r="I38" s="139">
        <v>0.15</v>
      </c>
      <c r="J38" s="138">
        <f>0</f>
        <v>0</v>
      </c>
      <c r="K38" s="36"/>
      <c r="L38" s="53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5" hidden="1" customHeight="1">
      <c r="A39" s="36"/>
      <c r="B39" s="41"/>
      <c r="C39" s="36"/>
      <c r="D39" s="36"/>
      <c r="E39" s="123" t="s">
        <v>52</v>
      </c>
      <c r="F39" s="138">
        <f>ROUND((SUM(BI121:BI123)),  2)</f>
        <v>0</v>
      </c>
      <c r="G39" s="36"/>
      <c r="H39" s="36"/>
      <c r="I39" s="139">
        <v>0</v>
      </c>
      <c r="J39" s="138">
        <f>0</f>
        <v>0</v>
      </c>
      <c r="K39" s="36"/>
      <c r="L39" s="53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6.95" customHeight="1">
      <c r="A40" s="36"/>
      <c r="B40" s="41"/>
      <c r="C40" s="36"/>
      <c r="D40" s="36"/>
      <c r="E40" s="36"/>
      <c r="F40" s="36"/>
      <c r="G40" s="36"/>
      <c r="H40" s="36"/>
      <c r="I40" s="124"/>
      <c r="J40" s="36"/>
      <c r="K40" s="36"/>
      <c r="L40" s="53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25.35" customHeight="1">
      <c r="A41" s="36"/>
      <c r="B41" s="41"/>
      <c r="C41" s="140"/>
      <c r="D41" s="141" t="s">
        <v>53</v>
      </c>
      <c r="E41" s="142"/>
      <c r="F41" s="142"/>
      <c r="G41" s="143" t="s">
        <v>54</v>
      </c>
      <c r="H41" s="144" t="s">
        <v>55</v>
      </c>
      <c r="I41" s="145"/>
      <c r="J41" s="146">
        <f>SUM(J32:J39)</f>
        <v>0</v>
      </c>
      <c r="K41" s="147"/>
      <c r="L41" s="53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14.45" customHeight="1">
      <c r="A42" s="36"/>
      <c r="B42" s="41"/>
      <c r="C42" s="36"/>
      <c r="D42" s="36"/>
      <c r="E42" s="36"/>
      <c r="F42" s="36"/>
      <c r="G42" s="36"/>
      <c r="H42" s="36"/>
      <c r="I42" s="124"/>
      <c r="J42" s="36"/>
      <c r="K42" s="36"/>
      <c r="L42" s="53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3" spans="1:31" s="1" customFormat="1" ht="14.45" customHeight="1">
      <c r="B43" s="21"/>
      <c r="I43" s="117"/>
      <c r="L43" s="21"/>
    </row>
    <row r="44" spans="1:31" s="1" customFormat="1" ht="14.45" customHeight="1">
      <c r="B44" s="21"/>
      <c r="I44" s="117"/>
      <c r="L44" s="21"/>
    </row>
    <row r="45" spans="1:31" s="1" customFormat="1" ht="14.45" customHeight="1">
      <c r="B45" s="21"/>
      <c r="I45" s="117"/>
      <c r="L45" s="21"/>
    </row>
    <row r="46" spans="1:31" s="1" customFormat="1" ht="14.45" customHeight="1">
      <c r="B46" s="21"/>
      <c r="I46" s="117"/>
      <c r="L46" s="21"/>
    </row>
    <row r="47" spans="1:31" s="1" customFormat="1" ht="14.45" customHeight="1">
      <c r="B47" s="21"/>
      <c r="I47" s="117"/>
      <c r="L47" s="21"/>
    </row>
    <row r="48" spans="1:31" s="1" customFormat="1" ht="14.45" customHeight="1">
      <c r="B48" s="21"/>
      <c r="I48" s="117"/>
      <c r="L48" s="21"/>
    </row>
    <row r="49" spans="1:31" s="1" customFormat="1" ht="14.45" customHeight="1">
      <c r="B49" s="21"/>
      <c r="I49" s="117"/>
      <c r="L49" s="21"/>
    </row>
    <row r="50" spans="1:31" s="2" customFormat="1" ht="14.45" customHeight="1">
      <c r="B50" s="53"/>
      <c r="D50" s="148" t="s">
        <v>56</v>
      </c>
      <c r="E50" s="149"/>
      <c r="F50" s="149"/>
      <c r="G50" s="148" t="s">
        <v>57</v>
      </c>
      <c r="H50" s="149"/>
      <c r="I50" s="150"/>
      <c r="J50" s="149"/>
      <c r="K50" s="149"/>
      <c r="L50" s="53"/>
    </row>
    <row r="51" spans="1:31" ht="11.25">
      <c r="B51" s="21"/>
      <c r="L51" s="21"/>
    </row>
    <row r="52" spans="1:31" ht="11.25">
      <c r="B52" s="21"/>
      <c r="L52" s="21"/>
    </row>
    <row r="53" spans="1:31" ht="11.25">
      <c r="B53" s="21"/>
      <c r="L53" s="21"/>
    </row>
    <row r="54" spans="1:31" ht="11.25">
      <c r="B54" s="21"/>
      <c r="L54" s="21"/>
    </row>
    <row r="55" spans="1:31" ht="11.25">
      <c r="B55" s="21"/>
      <c r="L55" s="21"/>
    </row>
    <row r="56" spans="1:31" ht="11.25">
      <c r="B56" s="21"/>
      <c r="L56" s="21"/>
    </row>
    <row r="57" spans="1:31" ht="11.25">
      <c r="B57" s="21"/>
      <c r="L57" s="21"/>
    </row>
    <row r="58" spans="1:31" ht="11.25">
      <c r="B58" s="21"/>
      <c r="L58" s="21"/>
    </row>
    <row r="59" spans="1:31" ht="11.25">
      <c r="B59" s="21"/>
      <c r="L59" s="21"/>
    </row>
    <row r="60" spans="1:31" ht="11.25">
      <c r="B60" s="21"/>
      <c r="L60" s="21"/>
    </row>
    <row r="61" spans="1:31" s="2" customFormat="1" ht="12.75">
      <c r="A61" s="36"/>
      <c r="B61" s="41"/>
      <c r="C61" s="36"/>
      <c r="D61" s="151" t="s">
        <v>58</v>
      </c>
      <c r="E61" s="152"/>
      <c r="F61" s="153" t="s">
        <v>59</v>
      </c>
      <c r="G61" s="151" t="s">
        <v>58</v>
      </c>
      <c r="H61" s="152"/>
      <c r="I61" s="154"/>
      <c r="J61" s="155" t="s">
        <v>59</v>
      </c>
      <c r="K61" s="152"/>
      <c r="L61" s="53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31" ht="11.25">
      <c r="B62" s="21"/>
      <c r="L62" s="21"/>
    </row>
    <row r="63" spans="1:31" ht="11.25">
      <c r="B63" s="21"/>
      <c r="L63" s="21"/>
    </row>
    <row r="64" spans="1:31" ht="11.25">
      <c r="B64" s="21"/>
      <c r="L64" s="21"/>
    </row>
    <row r="65" spans="1:31" s="2" customFormat="1" ht="12.75">
      <c r="A65" s="36"/>
      <c r="B65" s="41"/>
      <c r="C65" s="36"/>
      <c r="D65" s="148" t="s">
        <v>60</v>
      </c>
      <c r="E65" s="156"/>
      <c r="F65" s="156"/>
      <c r="G65" s="148" t="s">
        <v>61</v>
      </c>
      <c r="H65" s="156"/>
      <c r="I65" s="157"/>
      <c r="J65" s="156"/>
      <c r="K65" s="156"/>
      <c r="L65" s="53"/>
      <c r="S65" s="36"/>
      <c r="T65" s="36"/>
      <c r="U65" s="36"/>
      <c r="V65" s="36"/>
      <c r="W65" s="36"/>
      <c r="X65" s="36"/>
      <c r="Y65" s="36"/>
      <c r="Z65" s="36"/>
      <c r="AA65" s="36"/>
      <c r="AB65" s="36"/>
      <c r="AC65" s="36"/>
      <c r="AD65" s="36"/>
      <c r="AE65" s="36"/>
    </row>
    <row r="66" spans="1:31" ht="11.25">
      <c r="B66" s="21"/>
      <c r="L66" s="21"/>
    </row>
    <row r="67" spans="1:31" ht="11.25">
      <c r="B67" s="21"/>
      <c r="L67" s="21"/>
    </row>
    <row r="68" spans="1:31" ht="11.25">
      <c r="B68" s="21"/>
      <c r="L68" s="21"/>
    </row>
    <row r="69" spans="1:31" ht="11.25">
      <c r="B69" s="21"/>
      <c r="L69" s="21"/>
    </row>
    <row r="70" spans="1:31" ht="11.25">
      <c r="B70" s="21"/>
      <c r="L70" s="21"/>
    </row>
    <row r="71" spans="1:31" ht="11.25">
      <c r="B71" s="21"/>
      <c r="L71" s="21"/>
    </row>
    <row r="72" spans="1:31" ht="11.25">
      <c r="B72" s="21"/>
      <c r="L72" s="21"/>
    </row>
    <row r="73" spans="1:31" ht="11.25">
      <c r="B73" s="21"/>
      <c r="L73" s="21"/>
    </row>
    <row r="74" spans="1:31" ht="11.25">
      <c r="B74" s="21"/>
      <c r="L74" s="21"/>
    </row>
    <row r="75" spans="1:31" ht="11.25">
      <c r="B75" s="21"/>
      <c r="L75" s="21"/>
    </row>
    <row r="76" spans="1:31" s="2" customFormat="1" ht="12.75">
      <c r="A76" s="36"/>
      <c r="B76" s="41"/>
      <c r="C76" s="36"/>
      <c r="D76" s="151" t="s">
        <v>58</v>
      </c>
      <c r="E76" s="152"/>
      <c r="F76" s="153" t="s">
        <v>59</v>
      </c>
      <c r="G76" s="151" t="s">
        <v>58</v>
      </c>
      <c r="H76" s="152"/>
      <c r="I76" s="154"/>
      <c r="J76" s="155" t="s">
        <v>59</v>
      </c>
      <c r="K76" s="152"/>
      <c r="L76" s="53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pans="1:31" s="2" customFormat="1" ht="14.45" customHeight="1">
      <c r="A77" s="36"/>
      <c r="B77" s="158"/>
      <c r="C77" s="159"/>
      <c r="D77" s="159"/>
      <c r="E77" s="159"/>
      <c r="F77" s="159"/>
      <c r="G77" s="159"/>
      <c r="H77" s="159"/>
      <c r="I77" s="160"/>
      <c r="J77" s="159"/>
      <c r="K77" s="159"/>
      <c r="L77" s="53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81" spans="1:31" s="2" customFormat="1" ht="6.95" customHeight="1">
      <c r="A81" s="36"/>
      <c r="B81" s="161"/>
      <c r="C81" s="162"/>
      <c r="D81" s="162"/>
      <c r="E81" s="162"/>
      <c r="F81" s="162"/>
      <c r="G81" s="162"/>
      <c r="H81" s="162"/>
      <c r="I81" s="163"/>
      <c r="J81" s="162"/>
      <c r="K81" s="162"/>
      <c r="L81" s="53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31" s="2" customFormat="1" ht="24.95" customHeight="1">
      <c r="A82" s="36"/>
      <c r="B82" s="37"/>
      <c r="C82" s="24" t="s">
        <v>256</v>
      </c>
      <c r="D82" s="38"/>
      <c r="E82" s="38"/>
      <c r="F82" s="38"/>
      <c r="G82" s="38"/>
      <c r="H82" s="38"/>
      <c r="I82" s="124"/>
      <c r="J82" s="38"/>
      <c r="K82" s="38"/>
      <c r="L82" s="53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31" s="2" customFormat="1" ht="6.95" customHeight="1">
      <c r="A83" s="36"/>
      <c r="B83" s="37"/>
      <c r="C83" s="38"/>
      <c r="D83" s="38"/>
      <c r="E83" s="38"/>
      <c r="F83" s="38"/>
      <c r="G83" s="38"/>
      <c r="H83" s="38"/>
      <c r="I83" s="124"/>
      <c r="J83" s="38"/>
      <c r="K83" s="38"/>
      <c r="L83" s="53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31" s="2" customFormat="1" ht="12" customHeight="1">
      <c r="A84" s="36"/>
      <c r="B84" s="37"/>
      <c r="C84" s="30" t="s">
        <v>16</v>
      </c>
      <c r="D84" s="38"/>
      <c r="E84" s="38"/>
      <c r="F84" s="38"/>
      <c r="G84" s="38"/>
      <c r="H84" s="38"/>
      <c r="I84" s="124"/>
      <c r="J84" s="38"/>
      <c r="K84" s="38"/>
      <c r="L84" s="53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31" s="2" customFormat="1" ht="16.5" customHeight="1">
      <c r="A85" s="36"/>
      <c r="B85" s="37"/>
      <c r="C85" s="38"/>
      <c r="D85" s="38"/>
      <c r="E85" s="344" t="str">
        <f>E7</f>
        <v>Nová budova EkF – přístavba H v areálu VŠB-TUO</v>
      </c>
      <c r="F85" s="345"/>
      <c r="G85" s="345"/>
      <c r="H85" s="345"/>
      <c r="I85" s="124"/>
      <c r="J85" s="38"/>
      <c r="K85" s="38"/>
      <c r="L85" s="53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31" s="1" customFormat="1" ht="12" customHeight="1">
      <c r="B86" s="22"/>
      <c r="C86" s="30" t="s">
        <v>254</v>
      </c>
      <c r="D86" s="23"/>
      <c r="E86" s="23"/>
      <c r="F86" s="23"/>
      <c r="G86" s="23"/>
      <c r="H86" s="23"/>
      <c r="I86" s="117"/>
      <c r="J86" s="23"/>
      <c r="K86" s="23"/>
      <c r="L86" s="21"/>
    </row>
    <row r="87" spans="1:31" s="2" customFormat="1" ht="16.5" customHeight="1">
      <c r="A87" s="36"/>
      <c r="B87" s="37"/>
      <c r="C87" s="38"/>
      <c r="D87" s="38"/>
      <c r="E87" s="344" t="s">
        <v>401</v>
      </c>
      <c r="F87" s="346"/>
      <c r="G87" s="346"/>
      <c r="H87" s="346"/>
      <c r="I87" s="124"/>
      <c r="J87" s="38"/>
      <c r="K87" s="38"/>
      <c r="L87" s="53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31" s="2" customFormat="1" ht="12" customHeight="1">
      <c r="A88" s="36"/>
      <c r="B88" s="37"/>
      <c r="C88" s="30" t="s">
        <v>402</v>
      </c>
      <c r="D88" s="38"/>
      <c r="E88" s="38"/>
      <c r="F88" s="38"/>
      <c r="G88" s="38"/>
      <c r="H88" s="38"/>
      <c r="I88" s="124"/>
      <c r="J88" s="38"/>
      <c r="K88" s="38"/>
      <c r="L88" s="53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31" s="2" customFormat="1" ht="16.5" customHeight="1">
      <c r="A89" s="36"/>
      <c r="B89" s="37"/>
      <c r="C89" s="38"/>
      <c r="D89" s="38"/>
      <c r="E89" s="317" t="str">
        <f>E11</f>
        <v>110.60 - Silnoproudá elektrotechnika</v>
      </c>
      <c r="F89" s="346"/>
      <c r="G89" s="346"/>
      <c r="H89" s="346"/>
      <c r="I89" s="124"/>
      <c r="J89" s="38"/>
      <c r="K89" s="38"/>
      <c r="L89" s="53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31" s="2" customFormat="1" ht="6.95" customHeight="1">
      <c r="A90" s="36"/>
      <c r="B90" s="37"/>
      <c r="C90" s="38"/>
      <c r="D90" s="38"/>
      <c r="E90" s="38"/>
      <c r="F90" s="38"/>
      <c r="G90" s="38"/>
      <c r="H90" s="38"/>
      <c r="I90" s="124"/>
      <c r="J90" s="38"/>
      <c r="K90" s="38"/>
      <c r="L90" s="53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pans="1:31" s="2" customFormat="1" ht="12" customHeight="1">
      <c r="A91" s="36"/>
      <c r="B91" s="37"/>
      <c r="C91" s="30" t="s">
        <v>22</v>
      </c>
      <c r="D91" s="38"/>
      <c r="E91" s="38"/>
      <c r="F91" s="28" t="str">
        <f>F14</f>
        <v>VŠB-TUO</v>
      </c>
      <c r="G91" s="38"/>
      <c r="H91" s="38"/>
      <c r="I91" s="125" t="s">
        <v>24</v>
      </c>
      <c r="J91" s="68" t="str">
        <f>IF(J14="","",J14)</f>
        <v>15. 6. 2020</v>
      </c>
      <c r="K91" s="38"/>
      <c r="L91" s="53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pans="1:31" s="2" customFormat="1" ht="6.95" customHeight="1">
      <c r="A92" s="36"/>
      <c r="B92" s="37"/>
      <c r="C92" s="38"/>
      <c r="D92" s="38"/>
      <c r="E92" s="38"/>
      <c r="F92" s="38"/>
      <c r="G92" s="38"/>
      <c r="H92" s="38"/>
      <c r="I92" s="124"/>
      <c r="J92" s="38"/>
      <c r="K92" s="38"/>
      <c r="L92" s="53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</row>
    <row r="93" spans="1:31" s="2" customFormat="1" ht="25.7" customHeight="1">
      <c r="A93" s="36"/>
      <c r="B93" s="37"/>
      <c r="C93" s="30" t="s">
        <v>30</v>
      </c>
      <c r="D93" s="38"/>
      <c r="E93" s="38"/>
      <c r="F93" s="28" t="str">
        <f>E17</f>
        <v xml:space="preserve">Vysoká škola báňská -Technická univerzita Ostrava </v>
      </c>
      <c r="G93" s="38"/>
      <c r="H93" s="38"/>
      <c r="I93" s="125" t="s">
        <v>36</v>
      </c>
      <c r="J93" s="34" t="str">
        <f>E23</f>
        <v>CHVÁLEK ATELIÉR s.r.o.</v>
      </c>
      <c r="K93" s="38"/>
      <c r="L93" s="53"/>
      <c r="S93" s="36"/>
      <c r="T93" s="36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</row>
    <row r="94" spans="1:31" s="2" customFormat="1" ht="15.2" customHeight="1">
      <c r="A94" s="36"/>
      <c r="B94" s="37"/>
      <c r="C94" s="30" t="s">
        <v>34</v>
      </c>
      <c r="D94" s="38"/>
      <c r="E94" s="38"/>
      <c r="F94" s="28" t="str">
        <f>IF(E20="","",E20)</f>
        <v>Vyplň údaj</v>
      </c>
      <c r="G94" s="38"/>
      <c r="H94" s="38"/>
      <c r="I94" s="125" t="s">
        <v>39</v>
      </c>
      <c r="J94" s="34" t="str">
        <f>E26</f>
        <v xml:space="preserve"> </v>
      </c>
      <c r="K94" s="38"/>
      <c r="L94" s="53"/>
      <c r="S94" s="36"/>
      <c r="T94" s="36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</row>
    <row r="95" spans="1:31" s="2" customFormat="1" ht="10.35" customHeight="1">
      <c r="A95" s="36"/>
      <c r="B95" s="37"/>
      <c r="C95" s="38"/>
      <c r="D95" s="38"/>
      <c r="E95" s="38"/>
      <c r="F95" s="38"/>
      <c r="G95" s="38"/>
      <c r="H95" s="38"/>
      <c r="I95" s="124"/>
      <c r="J95" s="38"/>
      <c r="K95" s="38"/>
      <c r="L95" s="53"/>
      <c r="S95" s="36"/>
      <c r="T95" s="36"/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</row>
    <row r="96" spans="1:31" s="2" customFormat="1" ht="29.25" customHeight="1">
      <c r="A96" s="36"/>
      <c r="B96" s="37"/>
      <c r="C96" s="164" t="s">
        <v>257</v>
      </c>
      <c r="D96" s="165"/>
      <c r="E96" s="165"/>
      <c r="F96" s="165"/>
      <c r="G96" s="165"/>
      <c r="H96" s="165"/>
      <c r="I96" s="166"/>
      <c r="J96" s="167" t="s">
        <v>258</v>
      </c>
      <c r="K96" s="165"/>
      <c r="L96" s="53"/>
      <c r="S96" s="36"/>
      <c r="T96" s="36"/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</row>
    <row r="97" spans="1:47" s="2" customFormat="1" ht="10.35" customHeight="1">
      <c r="A97" s="36"/>
      <c r="B97" s="37"/>
      <c r="C97" s="38"/>
      <c r="D97" s="38"/>
      <c r="E97" s="38"/>
      <c r="F97" s="38"/>
      <c r="G97" s="38"/>
      <c r="H97" s="38"/>
      <c r="I97" s="124"/>
      <c r="J97" s="38"/>
      <c r="K97" s="38"/>
      <c r="L97" s="53"/>
      <c r="S97" s="36"/>
      <c r="T97" s="36"/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</row>
    <row r="98" spans="1:47" s="2" customFormat="1" ht="22.9" customHeight="1">
      <c r="A98" s="36"/>
      <c r="B98" s="37"/>
      <c r="C98" s="168" t="s">
        <v>259</v>
      </c>
      <c r="D98" s="38"/>
      <c r="E98" s="38"/>
      <c r="F98" s="38"/>
      <c r="G98" s="38"/>
      <c r="H98" s="38"/>
      <c r="I98" s="124"/>
      <c r="J98" s="86">
        <f>J121</f>
        <v>0</v>
      </c>
      <c r="K98" s="38"/>
      <c r="L98" s="53"/>
      <c r="S98" s="36"/>
      <c r="T98" s="36"/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  <c r="AU98" s="18" t="s">
        <v>260</v>
      </c>
    </row>
    <row r="99" spans="1:47" s="9" customFormat="1" ht="24.95" customHeight="1">
      <c r="B99" s="169"/>
      <c r="C99" s="170"/>
      <c r="D99" s="171" t="s">
        <v>5056</v>
      </c>
      <c r="E99" s="172"/>
      <c r="F99" s="172"/>
      <c r="G99" s="172"/>
      <c r="H99" s="172"/>
      <c r="I99" s="173"/>
      <c r="J99" s="174">
        <f>J122</f>
        <v>0</v>
      </c>
      <c r="K99" s="170"/>
      <c r="L99" s="175"/>
    </row>
    <row r="100" spans="1:47" s="2" customFormat="1" ht="21.75" customHeight="1">
      <c r="A100" s="36"/>
      <c r="B100" s="37"/>
      <c r="C100" s="38"/>
      <c r="D100" s="38"/>
      <c r="E100" s="38"/>
      <c r="F100" s="38"/>
      <c r="G100" s="38"/>
      <c r="H100" s="38"/>
      <c r="I100" s="124"/>
      <c r="J100" s="38"/>
      <c r="K100" s="38"/>
      <c r="L100" s="53"/>
      <c r="S100" s="36"/>
      <c r="T100" s="36"/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</row>
    <row r="101" spans="1:47" s="2" customFormat="1" ht="6.95" customHeight="1">
      <c r="A101" s="36"/>
      <c r="B101" s="56"/>
      <c r="C101" s="57"/>
      <c r="D101" s="57"/>
      <c r="E101" s="57"/>
      <c r="F101" s="57"/>
      <c r="G101" s="57"/>
      <c r="H101" s="57"/>
      <c r="I101" s="160"/>
      <c r="J101" s="57"/>
      <c r="K101" s="57"/>
      <c r="L101" s="53"/>
      <c r="S101" s="36"/>
      <c r="T101" s="36"/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</row>
    <row r="105" spans="1:47" s="2" customFormat="1" ht="6.95" customHeight="1">
      <c r="A105" s="36"/>
      <c r="B105" s="58"/>
      <c r="C105" s="59"/>
      <c r="D105" s="59"/>
      <c r="E105" s="59"/>
      <c r="F105" s="59"/>
      <c r="G105" s="59"/>
      <c r="H105" s="59"/>
      <c r="I105" s="163"/>
      <c r="J105" s="59"/>
      <c r="K105" s="59"/>
      <c r="L105" s="53"/>
      <c r="S105" s="36"/>
      <c r="T105" s="36"/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</row>
    <row r="106" spans="1:47" s="2" customFormat="1" ht="24.95" customHeight="1">
      <c r="A106" s="36"/>
      <c r="B106" s="37"/>
      <c r="C106" s="24" t="s">
        <v>268</v>
      </c>
      <c r="D106" s="38"/>
      <c r="E106" s="38"/>
      <c r="F106" s="38"/>
      <c r="G106" s="38"/>
      <c r="H106" s="38"/>
      <c r="I106" s="124"/>
      <c r="J106" s="38"/>
      <c r="K106" s="38"/>
      <c r="L106" s="53"/>
      <c r="S106" s="36"/>
      <c r="T106" s="36"/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</row>
    <row r="107" spans="1:47" s="2" customFormat="1" ht="6.95" customHeight="1">
      <c r="A107" s="36"/>
      <c r="B107" s="37"/>
      <c r="C107" s="38"/>
      <c r="D107" s="38"/>
      <c r="E107" s="38"/>
      <c r="F107" s="38"/>
      <c r="G107" s="38"/>
      <c r="H107" s="38"/>
      <c r="I107" s="124"/>
      <c r="J107" s="38"/>
      <c r="K107" s="38"/>
      <c r="L107" s="53"/>
      <c r="S107" s="36"/>
      <c r="T107" s="36"/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</row>
    <row r="108" spans="1:47" s="2" customFormat="1" ht="12" customHeight="1">
      <c r="A108" s="36"/>
      <c r="B108" s="37"/>
      <c r="C108" s="30" t="s">
        <v>16</v>
      </c>
      <c r="D108" s="38"/>
      <c r="E108" s="38"/>
      <c r="F108" s="38"/>
      <c r="G108" s="38"/>
      <c r="H108" s="38"/>
      <c r="I108" s="124"/>
      <c r="J108" s="38"/>
      <c r="K108" s="38"/>
      <c r="L108" s="53"/>
      <c r="S108" s="36"/>
      <c r="T108" s="36"/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</row>
    <row r="109" spans="1:47" s="2" customFormat="1" ht="16.5" customHeight="1">
      <c r="A109" s="36"/>
      <c r="B109" s="37"/>
      <c r="C109" s="38"/>
      <c r="D109" s="38"/>
      <c r="E109" s="344" t="str">
        <f>E7</f>
        <v>Nová budova EkF – přístavba H v areálu VŠB-TUO</v>
      </c>
      <c r="F109" s="345"/>
      <c r="G109" s="345"/>
      <c r="H109" s="345"/>
      <c r="I109" s="124"/>
      <c r="J109" s="38"/>
      <c r="K109" s="38"/>
      <c r="L109" s="53"/>
      <c r="S109" s="36"/>
      <c r="T109" s="36"/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</row>
    <row r="110" spans="1:47" s="1" customFormat="1" ht="12" customHeight="1">
      <c r="B110" s="22"/>
      <c r="C110" s="30" t="s">
        <v>254</v>
      </c>
      <c r="D110" s="23"/>
      <c r="E110" s="23"/>
      <c r="F110" s="23"/>
      <c r="G110" s="23"/>
      <c r="H110" s="23"/>
      <c r="I110" s="117"/>
      <c r="J110" s="23"/>
      <c r="K110" s="23"/>
      <c r="L110" s="21"/>
    </row>
    <row r="111" spans="1:47" s="2" customFormat="1" ht="16.5" customHeight="1">
      <c r="A111" s="36"/>
      <c r="B111" s="37"/>
      <c r="C111" s="38"/>
      <c r="D111" s="38"/>
      <c r="E111" s="344" t="s">
        <v>401</v>
      </c>
      <c r="F111" s="346"/>
      <c r="G111" s="346"/>
      <c r="H111" s="346"/>
      <c r="I111" s="124"/>
      <c r="J111" s="38"/>
      <c r="K111" s="38"/>
      <c r="L111" s="53"/>
      <c r="S111" s="36"/>
      <c r="T111" s="36"/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</row>
    <row r="112" spans="1:47" s="2" customFormat="1" ht="12" customHeight="1">
      <c r="A112" s="36"/>
      <c r="B112" s="37"/>
      <c r="C112" s="30" t="s">
        <v>402</v>
      </c>
      <c r="D112" s="38"/>
      <c r="E112" s="38"/>
      <c r="F112" s="38"/>
      <c r="G112" s="38"/>
      <c r="H112" s="38"/>
      <c r="I112" s="124"/>
      <c r="J112" s="38"/>
      <c r="K112" s="38"/>
      <c r="L112" s="53"/>
      <c r="S112" s="36"/>
      <c r="T112" s="36"/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</row>
    <row r="113" spans="1:65" s="2" customFormat="1" ht="16.5" customHeight="1">
      <c r="A113" s="36"/>
      <c r="B113" s="37"/>
      <c r="C113" s="38"/>
      <c r="D113" s="38"/>
      <c r="E113" s="317" t="str">
        <f>E11</f>
        <v>110.60 - Silnoproudá elektrotechnika</v>
      </c>
      <c r="F113" s="346"/>
      <c r="G113" s="346"/>
      <c r="H113" s="346"/>
      <c r="I113" s="124"/>
      <c r="J113" s="38"/>
      <c r="K113" s="38"/>
      <c r="L113" s="53"/>
      <c r="S113" s="36"/>
      <c r="T113" s="36"/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</row>
    <row r="114" spans="1:65" s="2" customFormat="1" ht="6.95" customHeight="1">
      <c r="A114" s="36"/>
      <c r="B114" s="37"/>
      <c r="C114" s="38"/>
      <c r="D114" s="38"/>
      <c r="E114" s="38"/>
      <c r="F114" s="38"/>
      <c r="G114" s="38"/>
      <c r="H114" s="38"/>
      <c r="I114" s="124"/>
      <c r="J114" s="38"/>
      <c r="K114" s="38"/>
      <c r="L114" s="53"/>
      <c r="S114" s="36"/>
      <c r="T114" s="36"/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</row>
    <row r="115" spans="1:65" s="2" customFormat="1" ht="12" customHeight="1">
      <c r="A115" s="36"/>
      <c r="B115" s="37"/>
      <c r="C115" s="30" t="s">
        <v>22</v>
      </c>
      <c r="D115" s="38"/>
      <c r="E115" s="38"/>
      <c r="F115" s="28" t="str">
        <f>F14</f>
        <v>VŠB-TUO</v>
      </c>
      <c r="G115" s="38"/>
      <c r="H115" s="38"/>
      <c r="I115" s="125" t="s">
        <v>24</v>
      </c>
      <c r="J115" s="68" t="str">
        <f>IF(J14="","",J14)</f>
        <v>15. 6. 2020</v>
      </c>
      <c r="K115" s="38"/>
      <c r="L115" s="53"/>
      <c r="S115" s="36"/>
      <c r="T115" s="36"/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</row>
    <row r="116" spans="1:65" s="2" customFormat="1" ht="6.95" customHeight="1">
      <c r="A116" s="36"/>
      <c r="B116" s="37"/>
      <c r="C116" s="38"/>
      <c r="D116" s="38"/>
      <c r="E116" s="38"/>
      <c r="F116" s="38"/>
      <c r="G116" s="38"/>
      <c r="H116" s="38"/>
      <c r="I116" s="124"/>
      <c r="J116" s="38"/>
      <c r="K116" s="38"/>
      <c r="L116" s="53"/>
      <c r="S116" s="36"/>
      <c r="T116" s="36"/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</row>
    <row r="117" spans="1:65" s="2" customFormat="1" ht="25.7" customHeight="1">
      <c r="A117" s="36"/>
      <c r="B117" s="37"/>
      <c r="C117" s="30" t="s">
        <v>30</v>
      </c>
      <c r="D117" s="38"/>
      <c r="E117" s="38"/>
      <c r="F117" s="28" t="str">
        <f>E17</f>
        <v xml:space="preserve">Vysoká škola báňská -Technická univerzita Ostrava </v>
      </c>
      <c r="G117" s="38"/>
      <c r="H117" s="38"/>
      <c r="I117" s="125" t="s">
        <v>36</v>
      </c>
      <c r="J117" s="34" t="str">
        <f>E23</f>
        <v>CHVÁLEK ATELIÉR s.r.o.</v>
      </c>
      <c r="K117" s="38"/>
      <c r="L117" s="53"/>
      <c r="S117" s="36"/>
      <c r="T117" s="36"/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</row>
    <row r="118" spans="1:65" s="2" customFormat="1" ht="15.2" customHeight="1">
      <c r="A118" s="36"/>
      <c r="B118" s="37"/>
      <c r="C118" s="30" t="s">
        <v>34</v>
      </c>
      <c r="D118" s="38"/>
      <c r="E118" s="38"/>
      <c r="F118" s="28" t="str">
        <f>IF(E20="","",E20)</f>
        <v>Vyplň údaj</v>
      </c>
      <c r="G118" s="38"/>
      <c r="H118" s="38"/>
      <c r="I118" s="125" t="s">
        <v>39</v>
      </c>
      <c r="J118" s="34" t="str">
        <f>E26</f>
        <v xml:space="preserve"> </v>
      </c>
      <c r="K118" s="38"/>
      <c r="L118" s="53"/>
      <c r="S118" s="36"/>
      <c r="T118" s="36"/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</row>
    <row r="119" spans="1:65" s="2" customFormat="1" ht="10.35" customHeight="1">
      <c r="A119" s="36"/>
      <c r="B119" s="37"/>
      <c r="C119" s="38"/>
      <c r="D119" s="38"/>
      <c r="E119" s="38"/>
      <c r="F119" s="38"/>
      <c r="G119" s="38"/>
      <c r="H119" s="38"/>
      <c r="I119" s="124"/>
      <c r="J119" s="38"/>
      <c r="K119" s="38"/>
      <c r="L119" s="53"/>
      <c r="S119" s="36"/>
      <c r="T119" s="36"/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</row>
    <row r="120" spans="1:65" s="11" customFormat="1" ht="29.25" customHeight="1">
      <c r="A120" s="182"/>
      <c r="B120" s="183"/>
      <c r="C120" s="184" t="s">
        <v>269</v>
      </c>
      <c r="D120" s="185" t="s">
        <v>68</v>
      </c>
      <c r="E120" s="185" t="s">
        <v>64</v>
      </c>
      <c r="F120" s="185" t="s">
        <v>65</v>
      </c>
      <c r="G120" s="185" t="s">
        <v>270</v>
      </c>
      <c r="H120" s="185" t="s">
        <v>271</v>
      </c>
      <c r="I120" s="186" t="s">
        <v>272</v>
      </c>
      <c r="J120" s="185" t="s">
        <v>258</v>
      </c>
      <c r="K120" s="187" t="s">
        <v>273</v>
      </c>
      <c r="L120" s="188"/>
      <c r="M120" s="77" t="s">
        <v>1</v>
      </c>
      <c r="N120" s="78" t="s">
        <v>47</v>
      </c>
      <c r="O120" s="78" t="s">
        <v>274</v>
      </c>
      <c r="P120" s="78" t="s">
        <v>275</v>
      </c>
      <c r="Q120" s="78" t="s">
        <v>276</v>
      </c>
      <c r="R120" s="78" t="s">
        <v>277</v>
      </c>
      <c r="S120" s="78" t="s">
        <v>278</v>
      </c>
      <c r="T120" s="79" t="s">
        <v>279</v>
      </c>
      <c r="U120" s="182"/>
      <c r="V120" s="182"/>
      <c r="W120" s="182"/>
      <c r="X120" s="182"/>
      <c r="Y120" s="182"/>
      <c r="Z120" s="182"/>
      <c r="AA120" s="182"/>
      <c r="AB120" s="182"/>
      <c r="AC120" s="182"/>
      <c r="AD120" s="182"/>
      <c r="AE120" s="182"/>
    </row>
    <row r="121" spans="1:65" s="2" customFormat="1" ht="22.9" customHeight="1">
      <c r="A121" s="36"/>
      <c r="B121" s="37"/>
      <c r="C121" s="84" t="s">
        <v>280</v>
      </c>
      <c r="D121" s="38"/>
      <c r="E121" s="38"/>
      <c r="F121" s="38"/>
      <c r="G121" s="38"/>
      <c r="H121" s="38"/>
      <c r="I121" s="124"/>
      <c r="J121" s="189">
        <f>BK121</f>
        <v>0</v>
      </c>
      <c r="K121" s="38"/>
      <c r="L121" s="41"/>
      <c r="M121" s="80"/>
      <c r="N121" s="190"/>
      <c r="O121" s="81"/>
      <c r="P121" s="191">
        <f>P122</f>
        <v>0</v>
      </c>
      <c r="Q121" s="81"/>
      <c r="R121" s="191">
        <f>R122</f>
        <v>0</v>
      </c>
      <c r="S121" s="81"/>
      <c r="T121" s="192">
        <f>T122</f>
        <v>0</v>
      </c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  <c r="AT121" s="18" t="s">
        <v>82</v>
      </c>
      <c r="AU121" s="18" t="s">
        <v>260</v>
      </c>
      <c r="BK121" s="193">
        <f>BK122</f>
        <v>0</v>
      </c>
    </row>
    <row r="122" spans="1:65" s="12" customFormat="1" ht="25.9" customHeight="1">
      <c r="B122" s="194"/>
      <c r="C122" s="195"/>
      <c r="D122" s="196" t="s">
        <v>82</v>
      </c>
      <c r="E122" s="197" t="s">
        <v>4419</v>
      </c>
      <c r="F122" s="197" t="s">
        <v>5057</v>
      </c>
      <c r="G122" s="195"/>
      <c r="H122" s="195"/>
      <c r="I122" s="198"/>
      <c r="J122" s="199">
        <f>BK122</f>
        <v>0</v>
      </c>
      <c r="K122" s="195"/>
      <c r="L122" s="200"/>
      <c r="M122" s="201"/>
      <c r="N122" s="202"/>
      <c r="O122" s="202"/>
      <c r="P122" s="203">
        <f>P123</f>
        <v>0</v>
      </c>
      <c r="Q122" s="202"/>
      <c r="R122" s="203">
        <f>R123</f>
        <v>0</v>
      </c>
      <c r="S122" s="202"/>
      <c r="T122" s="204">
        <f>T123</f>
        <v>0</v>
      </c>
      <c r="AR122" s="205" t="s">
        <v>304</v>
      </c>
      <c r="AT122" s="206" t="s">
        <v>82</v>
      </c>
      <c r="AU122" s="206" t="s">
        <v>83</v>
      </c>
      <c r="AY122" s="205" t="s">
        <v>283</v>
      </c>
      <c r="BK122" s="207">
        <f>BK123</f>
        <v>0</v>
      </c>
    </row>
    <row r="123" spans="1:65" s="2" customFormat="1" ht="16.5" customHeight="1">
      <c r="A123" s="36"/>
      <c r="B123" s="37"/>
      <c r="C123" s="210" t="s">
        <v>91</v>
      </c>
      <c r="D123" s="210" t="s">
        <v>286</v>
      </c>
      <c r="E123" s="211" t="s">
        <v>5058</v>
      </c>
      <c r="F123" s="212" t="s">
        <v>5077</v>
      </c>
      <c r="G123" s="213" t="s">
        <v>289</v>
      </c>
      <c r="H123" s="214">
        <v>1</v>
      </c>
      <c r="I123" s="215"/>
      <c r="J123" s="216">
        <f>ROUND(I123*H123,2)</f>
        <v>0</v>
      </c>
      <c r="K123" s="212" t="s">
        <v>1</v>
      </c>
      <c r="L123" s="41"/>
      <c r="M123" s="227" t="s">
        <v>1</v>
      </c>
      <c r="N123" s="228" t="s">
        <v>48</v>
      </c>
      <c r="O123" s="229"/>
      <c r="P123" s="230">
        <f>O123*H123</f>
        <v>0</v>
      </c>
      <c r="Q123" s="230">
        <v>0</v>
      </c>
      <c r="R123" s="230">
        <f>Q123*H123</f>
        <v>0</v>
      </c>
      <c r="S123" s="230">
        <v>0</v>
      </c>
      <c r="T123" s="231">
        <f>S123*H123</f>
        <v>0</v>
      </c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  <c r="AR123" s="221" t="s">
        <v>2955</v>
      </c>
      <c r="AT123" s="221" t="s">
        <v>286</v>
      </c>
      <c r="AU123" s="221" t="s">
        <v>91</v>
      </c>
      <c r="AY123" s="18" t="s">
        <v>283</v>
      </c>
      <c r="BE123" s="222">
        <f>IF(N123="základní",J123,0)</f>
        <v>0</v>
      </c>
      <c r="BF123" s="222">
        <f>IF(N123="snížená",J123,0)</f>
        <v>0</v>
      </c>
      <c r="BG123" s="222">
        <f>IF(N123="zákl. přenesená",J123,0)</f>
        <v>0</v>
      </c>
      <c r="BH123" s="222">
        <f>IF(N123="sníž. přenesená",J123,0)</f>
        <v>0</v>
      </c>
      <c r="BI123" s="222">
        <f>IF(N123="nulová",J123,0)</f>
        <v>0</v>
      </c>
      <c r="BJ123" s="18" t="s">
        <v>91</v>
      </c>
      <c r="BK123" s="222">
        <f>ROUND(I123*H123,2)</f>
        <v>0</v>
      </c>
      <c r="BL123" s="18" t="s">
        <v>2955</v>
      </c>
      <c r="BM123" s="221" t="s">
        <v>5078</v>
      </c>
    </row>
    <row r="124" spans="1:65" s="2" customFormat="1" ht="6.95" customHeight="1">
      <c r="A124" s="36"/>
      <c r="B124" s="56"/>
      <c r="C124" s="57"/>
      <c r="D124" s="57"/>
      <c r="E124" s="57"/>
      <c r="F124" s="57"/>
      <c r="G124" s="57"/>
      <c r="H124" s="57"/>
      <c r="I124" s="160"/>
      <c r="J124" s="57"/>
      <c r="K124" s="57"/>
      <c r="L124" s="41"/>
      <c r="M124" s="36"/>
      <c r="O124" s="36"/>
      <c r="P124" s="36"/>
      <c r="Q124" s="36"/>
      <c r="R124" s="36"/>
      <c r="S124" s="36"/>
      <c r="T124" s="36"/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</row>
  </sheetData>
  <sheetProtection algorithmName="SHA-512" hashValue="um8w9z9CFHr0pbML+OduTS5yzE+7ufGhuaVC5BCmgQwAbP3vugDRHB58iT0fZzFyohWRlXwDSDsFSCfLItfJOw==" saltValue="Halv75QOAuKlAlTIT7TyXz4I+rzUQczQjPdhmCZSuOVUlDGbioHy2EpT9cRE8ULwesG1O9WqXCDdE/gXsxAnuQ==" spinCount="100000" sheet="1" objects="1" scenarios="1" formatColumns="0" formatRows="0" autoFilter="0"/>
  <autoFilter ref="C120:K123" xr:uid="{00000000-0009-0000-0000-00000E000000}"/>
  <mergeCells count="12">
    <mergeCell ref="E113:H113"/>
    <mergeCell ref="L2:V2"/>
    <mergeCell ref="E85:H85"/>
    <mergeCell ref="E87:H87"/>
    <mergeCell ref="E89:H89"/>
    <mergeCell ref="E109:H109"/>
    <mergeCell ref="E111:H111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landscape" blackAndWhite="1" r:id="rId1"/>
  <headerFooter>
    <oddHeader>&amp;RPokud je uveden referenční výrobek, může být nahrazen rovnocenným řešením dle ust. § 89 odst. 6 zákona č. 134/2016 Sb.</oddHeader>
    <oddFooter>&amp;CStrana &amp;P z &amp;N</oddFooter>
  </headerFooter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2:BM124"/>
  <sheetViews>
    <sheetView showGridLines="0" zoomScaleNormal="100" workbookViewId="0">
      <selection activeCell="AD24" sqref="AD24"/>
    </sheetView>
  </sheetViews>
  <sheetFormatPr defaultRowHeight="1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" style="1" customWidth="1"/>
    <col min="8" max="8" width="11.5" style="1" customWidth="1"/>
    <col min="9" max="9" width="20.1640625" style="117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117"/>
      <c r="L2" s="311"/>
      <c r="M2" s="311"/>
      <c r="N2" s="311"/>
      <c r="O2" s="311"/>
      <c r="P2" s="311"/>
      <c r="Q2" s="311"/>
      <c r="R2" s="311"/>
      <c r="S2" s="311"/>
      <c r="T2" s="311"/>
      <c r="U2" s="311"/>
      <c r="V2" s="311"/>
      <c r="AT2" s="18" t="s">
        <v>139</v>
      </c>
    </row>
    <row r="3" spans="1:46" s="1" customFormat="1" ht="6.95" customHeight="1">
      <c r="B3" s="118"/>
      <c r="C3" s="119"/>
      <c r="D3" s="119"/>
      <c r="E3" s="119"/>
      <c r="F3" s="119"/>
      <c r="G3" s="119"/>
      <c r="H3" s="119"/>
      <c r="I3" s="120"/>
      <c r="J3" s="119"/>
      <c r="K3" s="119"/>
      <c r="L3" s="21"/>
      <c r="AT3" s="18" t="s">
        <v>93</v>
      </c>
    </row>
    <row r="4" spans="1:46" s="1" customFormat="1" ht="24.95" customHeight="1">
      <c r="B4" s="21"/>
      <c r="D4" s="121" t="s">
        <v>253</v>
      </c>
      <c r="I4" s="117"/>
      <c r="L4" s="21"/>
      <c r="M4" s="122" t="s">
        <v>10</v>
      </c>
      <c r="AT4" s="18" t="s">
        <v>4</v>
      </c>
    </row>
    <row r="5" spans="1:46" s="1" customFormat="1" ht="6.95" customHeight="1">
      <c r="B5" s="21"/>
      <c r="I5" s="117"/>
      <c r="L5" s="21"/>
    </row>
    <row r="6" spans="1:46" s="1" customFormat="1" ht="12" customHeight="1">
      <c r="B6" s="21"/>
      <c r="D6" s="123" t="s">
        <v>16</v>
      </c>
      <c r="I6" s="117"/>
      <c r="L6" s="21"/>
    </row>
    <row r="7" spans="1:46" s="1" customFormat="1" ht="16.5" customHeight="1">
      <c r="B7" s="21"/>
      <c r="E7" s="337" t="str">
        <f>'Rekapitulace stavby'!K6</f>
        <v>Nová budova EkF – přístavba H v areálu VŠB-TUO</v>
      </c>
      <c r="F7" s="338"/>
      <c r="G7" s="338"/>
      <c r="H7" s="338"/>
      <c r="I7" s="117"/>
      <c r="L7" s="21"/>
    </row>
    <row r="8" spans="1:46" s="1" customFormat="1" ht="12" customHeight="1">
      <c r="B8" s="21"/>
      <c r="D8" s="123" t="s">
        <v>254</v>
      </c>
      <c r="I8" s="117"/>
      <c r="L8" s="21"/>
    </row>
    <row r="9" spans="1:46" s="2" customFormat="1" ht="16.5" customHeight="1">
      <c r="A9" s="36"/>
      <c r="B9" s="41"/>
      <c r="C9" s="36"/>
      <c r="D9" s="36"/>
      <c r="E9" s="337" t="s">
        <v>401</v>
      </c>
      <c r="F9" s="340"/>
      <c r="G9" s="340"/>
      <c r="H9" s="340"/>
      <c r="I9" s="124"/>
      <c r="J9" s="36"/>
      <c r="K9" s="36"/>
      <c r="L9" s="53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46" s="2" customFormat="1" ht="12" customHeight="1">
      <c r="A10" s="36"/>
      <c r="B10" s="41"/>
      <c r="C10" s="36"/>
      <c r="D10" s="123" t="s">
        <v>402</v>
      </c>
      <c r="E10" s="36"/>
      <c r="F10" s="36"/>
      <c r="G10" s="36"/>
      <c r="H10" s="36"/>
      <c r="I10" s="124"/>
      <c r="J10" s="36"/>
      <c r="K10" s="36"/>
      <c r="L10" s="53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46" s="2" customFormat="1" ht="16.5" customHeight="1">
      <c r="A11" s="36"/>
      <c r="B11" s="41"/>
      <c r="C11" s="36"/>
      <c r="D11" s="36"/>
      <c r="E11" s="339" t="s">
        <v>5079</v>
      </c>
      <c r="F11" s="340"/>
      <c r="G11" s="340"/>
      <c r="H11" s="340"/>
      <c r="I11" s="124"/>
      <c r="J11" s="36"/>
      <c r="K11" s="36"/>
      <c r="L11" s="53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1.25">
      <c r="A12" s="36"/>
      <c r="B12" s="41"/>
      <c r="C12" s="36"/>
      <c r="D12" s="36"/>
      <c r="E12" s="36"/>
      <c r="F12" s="36"/>
      <c r="G12" s="36"/>
      <c r="H12" s="36"/>
      <c r="I12" s="124"/>
      <c r="J12" s="36"/>
      <c r="K12" s="36"/>
      <c r="L12" s="53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2" customHeight="1">
      <c r="A13" s="36"/>
      <c r="B13" s="41"/>
      <c r="C13" s="36"/>
      <c r="D13" s="123" t="s">
        <v>18</v>
      </c>
      <c r="E13" s="36"/>
      <c r="F13" s="112" t="s">
        <v>19</v>
      </c>
      <c r="G13" s="36"/>
      <c r="H13" s="36"/>
      <c r="I13" s="125" t="s">
        <v>20</v>
      </c>
      <c r="J13" s="112" t="s">
        <v>1</v>
      </c>
      <c r="K13" s="36"/>
      <c r="L13" s="53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2" customHeight="1">
      <c r="A14" s="36"/>
      <c r="B14" s="41"/>
      <c r="C14" s="36"/>
      <c r="D14" s="123" t="s">
        <v>22</v>
      </c>
      <c r="E14" s="36"/>
      <c r="F14" s="112" t="s">
        <v>23</v>
      </c>
      <c r="G14" s="36"/>
      <c r="H14" s="36"/>
      <c r="I14" s="125" t="s">
        <v>24</v>
      </c>
      <c r="J14" s="126" t="str">
        <f>'Rekapitulace stavby'!AN8</f>
        <v>15. 6. 2020</v>
      </c>
      <c r="K14" s="36"/>
      <c r="L14" s="53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0.9" customHeight="1">
      <c r="A15" s="36"/>
      <c r="B15" s="41"/>
      <c r="C15" s="36"/>
      <c r="D15" s="36"/>
      <c r="E15" s="36"/>
      <c r="F15" s="36"/>
      <c r="G15" s="36"/>
      <c r="H15" s="36"/>
      <c r="I15" s="124"/>
      <c r="J15" s="36"/>
      <c r="K15" s="36"/>
      <c r="L15" s="53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>
      <c r="A16" s="36"/>
      <c r="B16" s="41"/>
      <c r="C16" s="36"/>
      <c r="D16" s="123" t="s">
        <v>30</v>
      </c>
      <c r="E16" s="36"/>
      <c r="F16" s="36"/>
      <c r="G16" s="36"/>
      <c r="H16" s="36"/>
      <c r="I16" s="125" t="s">
        <v>31</v>
      </c>
      <c r="J16" s="112" t="s">
        <v>1</v>
      </c>
      <c r="K16" s="36"/>
      <c r="L16" s="53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8" customHeight="1">
      <c r="A17" s="36"/>
      <c r="B17" s="41"/>
      <c r="C17" s="36"/>
      <c r="D17" s="36"/>
      <c r="E17" s="112" t="s">
        <v>32</v>
      </c>
      <c r="F17" s="36"/>
      <c r="G17" s="36"/>
      <c r="H17" s="36"/>
      <c r="I17" s="125" t="s">
        <v>33</v>
      </c>
      <c r="J17" s="112" t="s">
        <v>1</v>
      </c>
      <c r="K17" s="36"/>
      <c r="L17" s="53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6.95" customHeight="1">
      <c r="A18" s="36"/>
      <c r="B18" s="41"/>
      <c r="C18" s="36"/>
      <c r="D18" s="36"/>
      <c r="E18" s="36"/>
      <c r="F18" s="36"/>
      <c r="G18" s="36"/>
      <c r="H18" s="36"/>
      <c r="I18" s="124"/>
      <c r="J18" s="36"/>
      <c r="K18" s="36"/>
      <c r="L18" s="53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2" customHeight="1">
      <c r="A19" s="36"/>
      <c r="B19" s="41"/>
      <c r="C19" s="36"/>
      <c r="D19" s="123" t="s">
        <v>34</v>
      </c>
      <c r="E19" s="36"/>
      <c r="F19" s="36"/>
      <c r="G19" s="36"/>
      <c r="H19" s="36"/>
      <c r="I19" s="125" t="s">
        <v>31</v>
      </c>
      <c r="J19" s="31" t="str">
        <f>'Rekapitulace stavby'!AN13</f>
        <v>Vyplň údaj</v>
      </c>
      <c r="K19" s="36"/>
      <c r="L19" s="53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8" customHeight="1">
      <c r="A20" s="36"/>
      <c r="B20" s="41"/>
      <c r="C20" s="36"/>
      <c r="D20" s="36"/>
      <c r="E20" s="341" t="str">
        <f>'Rekapitulace stavby'!E14</f>
        <v>Vyplň údaj</v>
      </c>
      <c r="F20" s="342"/>
      <c r="G20" s="342"/>
      <c r="H20" s="342"/>
      <c r="I20" s="125" t="s">
        <v>33</v>
      </c>
      <c r="J20" s="31" t="str">
        <f>'Rekapitulace stavby'!AN14</f>
        <v>Vyplň údaj</v>
      </c>
      <c r="K20" s="36"/>
      <c r="L20" s="53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6.95" customHeight="1">
      <c r="A21" s="36"/>
      <c r="B21" s="41"/>
      <c r="C21" s="36"/>
      <c r="D21" s="36"/>
      <c r="E21" s="36"/>
      <c r="F21" s="36"/>
      <c r="G21" s="36"/>
      <c r="H21" s="36"/>
      <c r="I21" s="124"/>
      <c r="J21" s="36"/>
      <c r="K21" s="36"/>
      <c r="L21" s="53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2" customHeight="1">
      <c r="A22" s="36"/>
      <c r="B22" s="41"/>
      <c r="C22" s="36"/>
      <c r="D22" s="123" t="s">
        <v>36</v>
      </c>
      <c r="E22" s="36"/>
      <c r="F22" s="36"/>
      <c r="G22" s="36"/>
      <c r="H22" s="36"/>
      <c r="I22" s="125" t="s">
        <v>31</v>
      </c>
      <c r="J22" s="112" t="s">
        <v>1</v>
      </c>
      <c r="K22" s="36"/>
      <c r="L22" s="53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8" customHeight="1">
      <c r="A23" s="36"/>
      <c r="B23" s="41"/>
      <c r="C23" s="36"/>
      <c r="D23" s="36"/>
      <c r="E23" s="112" t="s">
        <v>37</v>
      </c>
      <c r="F23" s="36"/>
      <c r="G23" s="36"/>
      <c r="H23" s="36"/>
      <c r="I23" s="125" t="s">
        <v>33</v>
      </c>
      <c r="J23" s="112" t="s">
        <v>1</v>
      </c>
      <c r="K23" s="36"/>
      <c r="L23" s="53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6.95" customHeight="1">
      <c r="A24" s="36"/>
      <c r="B24" s="41"/>
      <c r="C24" s="36"/>
      <c r="D24" s="36"/>
      <c r="E24" s="36"/>
      <c r="F24" s="36"/>
      <c r="G24" s="36"/>
      <c r="H24" s="36"/>
      <c r="I24" s="124"/>
      <c r="J24" s="36"/>
      <c r="K24" s="36"/>
      <c r="L24" s="53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2" customHeight="1">
      <c r="A25" s="36"/>
      <c r="B25" s="41"/>
      <c r="C25" s="36"/>
      <c r="D25" s="123" t="s">
        <v>39</v>
      </c>
      <c r="E25" s="36"/>
      <c r="F25" s="36"/>
      <c r="G25" s="36"/>
      <c r="H25" s="36"/>
      <c r="I25" s="125" t="s">
        <v>31</v>
      </c>
      <c r="J25" s="112" t="str">
        <f>IF('Rekapitulace stavby'!AN19="","",'Rekapitulace stavby'!AN19)</f>
        <v/>
      </c>
      <c r="K25" s="36"/>
      <c r="L25" s="53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8" customHeight="1">
      <c r="A26" s="36"/>
      <c r="B26" s="41"/>
      <c r="C26" s="36"/>
      <c r="D26" s="36"/>
      <c r="E26" s="112" t="str">
        <f>IF('Rekapitulace stavby'!E20="","",'Rekapitulace stavby'!E20)</f>
        <v xml:space="preserve"> </v>
      </c>
      <c r="F26" s="36"/>
      <c r="G26" s="36"/>
      <c r="H26" s="36"/>
      <c r="I26" s="125" t="s">
        <v>33</v>
      </c>
      <c r="J26" s="112" t="str">
        <f>IF('Rekapitulace stavby'!AN20="","",'Rekapitulace stavby'!AN20)</f>
        <v/>
      </c>
      <c r="K26" s="36"/>
      <c r="L26" s="53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6.95" customHeight="1">
      <c r="A27" s="36"/>
      <c r="B27" s="41"/>
      <c r="C27" s="36"/>
      <c r="D27" s="36"/>
      <c r="E27" s="36"/>
      <c r="F27" s="36"/>
      <c r="G27" s="36"/>
      <c r="H27" s="36"/>
      <c r="I27" s="124"/>
      <c r="J27" s="36"/>
      <c r="K27" s="36"/>
      <c r="L27" s="53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2" customHeight="1">
      <c r="A28" s="36"/>
      <c r="B28" s="41"/>
      <c r="C28" s="36"/>
      <c r="D28" s="123" t="s">
        <v>41</v>
      </c>
      <c r="E28" s="36"/>
      <c r="F28" s="36"/>
      <c r="G28" s="36"/>
      <c r="H28" s="36"/>
      <c r="I28" s="124"/>
      <c r="J28" s="36"/>
      <c r="K28" s="36"/>
      <c r="L28" s="53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8" customFormat="1" ht="83.25" customHeight="1">
      <c r="A29" s="127"/>
      <c r="B29" s="128"/>
      <c r="C29" s="127"/>
      <c r="D29" s="127"/>
      <c r="E29" s="343" t="s">
        <v>42</v>
      </c>
      <c r="F29" s="343"/>
      <c r="G29" s="343"/>
      <c r="H29" s="343"/>
      <c r="I29" s="129"/>
      <c r="J29" s="127"/>
      <c r="K29" s="127"/>
      <c r="L29" s="130"/>
      <c r="S29" s="127"/>
      <c r="T29" s="127"/>
      <c r="U29" s="127"/>
      <c r="V29" s="127"/>
      <c r="W29" s="127"/>
      <c r="X29" s="127"/>
      <c r="Y29" s="127"/>
      <c r="Z29" s="127"/>
      <c r="AA29" s="127"/>
      <c r="AB29" s="127"/>
      <c r="AC29" s="127"/>
      <c r="AD29" s="127"/>
      <c r="AE29" s="127"/>
    </row>
    <row r="30" spans="1:31" s="2" customFormat="1" ht="6.95" customHeight="1">
      <c r="A30" s="36"/>
      <c r="B30" s="41"/>
      <c r="C30" s="36"/>
      <c r="D30" s="36"/>
      <c r="E30" s="36"/>
      <c r="F30" s="36"/>
      <c r="G30" s="36"/>
      <c r="H30" s="36"/>
      <c r="I30" s="124"/>
      <c r="J30" s="36"/>
      <c r="K30" s="36"/>
      <c r="L30" s="53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6.95" customHeight="1">
      <c r="A31" s="36"/>
      <c r="B31" s="41"/>
      <c r="C31" s="36"/>
      <c r="D31" s="131"/>
      <c r="E31" s="131"/>
      <c r="F31" s="131"/>
      <c r="G31" s="131"/>
      <c r="H31" s="131"/>
      <c r="I31" s="132"/>
      <c r="J31" s="131"/>
      <c r="K31" s="131"/>
      <c r="L31" s="53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25.35" customHeight="1">
      <c r="A32" s="36"/>
      <c r="B32" s="41"/>
      <c r="C32" s="36"/>
      <c r="D32" s="133" t="s">
        <v>43</v>
      </c>
      <c r="E32" s="36"/>
      <c r="F32" s="36"/>
      <c r="G32" s="36"/>
      <c r="H32" s="36"/>
      <c r="I32" s="124"/>
      <c r="J32" s="134">
        <f>ROUND(J121, 2)</f>
        <v>0</v>
      </c>
      <c r="K32" s="36"/>
      <c r="L32" s="53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5" customHeight="1">
      <c r="A33" s="36"/>
      <c r="B33" s="41"/>
      <c r="C33" s="36"/>
      <c r="D33" s="131"/>
      <c r="E33" s="131"/>
      <c r="F33" s="131"/>
      <c r="G33" s="131"/>
      <c r="H33" s="131"/>
      <c r="I33" s="132"/>
      <c r="J33" s="131"/>
      <c r="K33" s="131"/>
      <c r="L33" s="53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5" customHeight="1">
      <c r="A34" s="36"/>
      <c r="B34" s="41"/>
      <c r="C34" s="36"/>
      <c r="D34" s="36"/>
      <c r="E34" s="36"/>
      <c r="F34" s="135" t="s">
        <v>45</v>
      </c>
      <c r="G34" s="36"/>
      <c r="H34" s="36"/>
      <c r="I34" s="136" t="s">
        <v>44</v>
      </c>
      <c r="J34" s="135" t="s">
        <v>46</v>
      </c>
      <c r="K34" s="36"/>
      <c r="L34" s="53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5" customHeight="1">
      <c r="A35" s="36"/>
      <c r="B35" s="41"/>
      <c r="C35" s="36"/>
      <c r="D35" s="137" t="s">
        <v>47</v>
      </c>
      <c r="E35" s="123" t="s">
        <v>48</v>
      </c>
      <c r="F35" s="138">
        <f>ROUND((SUM(BE121:BE123)),  2)</f>
        <v>0</v>
      </c>
      <c r="G35" s="36"/>
      <c r="H35" s="36"/>
      <c r="I35" s="139">
        <v>0.21</v>
      </c>
      <c r="J35" s="138">
        <f>ROUND(((SUM(BE121:BE123))*I35),  2)</f>
        <v>0</v>
      </c>
      <c r="K35" s="36"/>
      <c r="L35" s="53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customHeight="1">
      <c r="A36" s="36"/>
      <c r="B36" s="41"/>
      <c r="C36" s="36"/>
      <c r="D36" s="36"/>
      <c r="E36" s="123" t="s">
        <v>49</v>
      </c>
      <c r="F36" s="138">
        <f>ROUND((SUM(BF121:BF123)),  2)</f>
        <v>0</v>
      </c>
      <c r="G36" s="36"/>
      <c r="H36" s="36"/>
      <c r="I36" s="139">
        <v>0.15</v>
      </c>
      <c r="J36" s="138">
        <f>ROUND(((SUM(BF121:BF123))*I36),  2)</f>
        <v>0</v>
      </c>
      <c r="K36" s="36"/>
      <c r="L36" s="53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hidden="1" customHeight="1">
      <c r="A37" s="36"/>
      <c r="B37" s="41"/>
      <c r="C37" s="36"/>
      <c r="D37" s="36"/>
      <c r="E37" s="123" t="s">
        <v>50</v>
      </c>
      <c r="F37" s="138">
        <f>ROUND((SUM(BG121:BG123)),  2)</f>
        <v>0</v>
      </c>
      <c r="G37" s="36"/>
      <c r="H37" s="36"/>
      <c r="I37" s="139">
        <v>0.21</v>
      </c>
      <c r="J37" s="138">
        <f>0</f>
        <v>0</v>
      </c>
      <c r="K37" s="36"/>
      <c r="L37" s="53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5" hidden="1" customHeight="1">
      <c r="A38" s="36"/>
      <c r="B38" s="41"/>
      <c r="C38" s="36"/>
      <c r="D38" s="36"/>
      <c r="E38" s="123" t="s">
        <v>51</v>
      </c>
      <c r="F38" s="138">
        <f>ROUND((SUM(BH121:BH123)),  2)</f>
        <v>0</v>
      </c>
      <c r="G38" s="36"/>
      <c r="H38" s="36"/>
      <c r="I38" s="139">
        <v>0.15</v>
      </c>
      <c r="J38" s="138">
        <f>0</f>
        <v>0</v>
      </c>
      <c r="K38" s="36"/>
      <c r="L38" s="53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5" hidden="1" customHeight="1">
      <c r="A39" s="36"/>
      <c r="B39" s="41"/>
      <c r="C39" s="36"/>
      <c r="D39" s="36"/>
      <c r="E39" s="123" t="s">
        <v>52</v>
      </c>
      <c r="F39" s="138">
        <f>ROUND((SUM(BI121:BI123)),  2)</f>
        <v>0</v>
      </c>
      <c r="G39" s="36"/>
      <c r="H39" s="36"/>
      <c r="I39" s="139">
        <v>0</v>
      </c>
      <c r="J39" s="138">
        <f>0</f>
        <v>0</v>
      </c>
      <c r="K39" s="36"/>
      <c r="L39" s="53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6.95" customHeight="1">
      <c r="A40" s="36"/>
      <c r="B40" s="41"/>
      <c r="C40" s="36"/>
      <c r="D40" s="36"/>
      <c r="E40" s="36"/>
      <c r="F40" s="36"/>
      <c r="G40" s="36"/>
      <c r="H40" s="36"/>
      <c r="I40" s="124"/>
      <c r="J40" s="36"/>
      <c r="K40" s="36"/>
      <c r="L40" s="53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25.35" customHeight="1">
      <c r="A41" s="36"/>
      <c r="B41" s="41"/>
      <c r="C41" s="140"/>
      <c r="D41" s="141" t="s">
        <v>53</v>
      </c>
      <c r="E41" s="142"/>
      <c r="F41" s="142"/>
      <c r="G41" s="143" t="s">
        <v>54</v>
      </c>
      <c r="H41" s="144" t="s">
        <v>55</v>
      </c>
      <c r="I41" s="145"/>
      <c r="J41" s="146">
        <f>SUM(J32:J39)</f>
        <v>0</v>
      </c>
      <c r="K41" s="147"/>
      <c r="L41" s="53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14.45" customHeight="1">
      <c r="A42" s="36"/>
      <c r="B42" s="41"/>
      <c r="C42" s="36"/>
      <c r="D42" s="36"/>
      <c r="E42" s="36"/>
      <c r="F42" s="36"/>
      <c r="G42" s="36"/>
      <c r="H42" s="36"/>
      <c r="I42" s="124"/>
      <c r="J42" s="36"/>
      <c r="K42" s="36"/>
      <c r="L42" s="53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3" spans="1:31" s="1" customFormat="1" ht="14.45" customHeight="1">
      <c r="B43" s="21"/>
      <c r="I43" s="117"/>
      <c r="L43" s="21"/>
    </row>
    <row r="44" spans="1:31" s="1" customFormat="1" ht="14.45" customHeight="1">
      <c r="B44" s="21"/>
      <c r="I44" s="117"/>
      <c r="L44" s="21"/>
    </row>
    <row r="45" spans="1:31" s="1" customFormat="1" ht="14.45" customHeight="1">
      <c r="B45" s="21"/>
      <c r="I45" s="117"/>
      <c r="L45" s="21"/>
    </row>
    <row r="46" spans="1:31" s="1" customFormat="1" ht="14.45" customHeight="1">
      <c r="B46" s="21"/>
      <c r="I46" s="117"/>
      <c r="L46" s="21"/>
    </row>
    <row r="47" spans="1:31" s="1" customFormat="1" ht="14.45" customHeight="1">
      <c r="B47" s="21"/>
      <c r="I47" s="117"/>
      <c r="L47" s="21"/>
    </row>
    <row r="48" spans="1:31" s="1" customFormat="1" ht="14.45" customHeight="1">
      <c r="B48" s="21"/>
      <c r="I48" s="117"/>
      <c r="L48" s="21"/>
    </row>
    <row r="49" spans="1:31" s="1" customFormat="1" ht="14.45" customHeight="1">
      <c r="B49" s="21"/>
      <c r="I49" s="117"/>
      <c r="L49" s="21"/>
    </row>
    <row r="50" spans="1:31" s="2" customFormat="1" ht="14.45" customHeight="1">
      <c r="B50" s="53"/>
      <c r="D50" s="148" t="s">
        <v>56</v>
      </c>
      <c r="E50" s="149"/>
      <c r="F50" s="149"/>
      <c r="G50" s="148" t="s">
        <v>57</v>
      </c>
      <c r="H50" s="149"/>
      <c r="I50" s="150"/>
      <c r="J50" s="149"/>
      <c r="K50" s="149"/>
      <c r="L50" s="53"/>
    </row>
    <row r="51" spans="1:31" ht="11.25">
      <c r="B51" s="21"/>
      <c r="L51" s="21"/>
    </row>
    <row r="52" spans="1:31" ht="11.25">
      <c r="B52" s="21"/>
      <c r="L52" s="21"/>
    </row>
    <row r="53" spans="1:31" ht="11.25">
      <c r="B53" s="21"/>
      <c r="L53" s="21"/>
    </row>
    <row r="54" spans="1:31" ht="11.25">
      <c r="B54" s="21"/>
      <c r="L54" s="21"/>
    </row>
    <row r="55" spans="1:31" ht="11.25">
      <c r="B55" s="21"/>
      <c r="L55" s="21"/>
    </row>
    <row r="56" spans="1:31" ht="11.25">
      <c r="B56" s="21"/>
      <c r="L56" s="21"/>
    </row>
    <row r="57" spans="1:31" ht="11.25">
      <c r="B57" s="21"/>
      <c r="L57" s="21"/>
    </row>
    <row r="58" spans="1:31" ht="11.25">
      <c r="B58" s="21"/>
      <c r="L58" s="21"/>
    </row>
    <row r="59" spans="1:31" ht="11.25">
      <c r="B59" s="21"/>
      <c r="L59" s="21"/>
    </row>
    <row r="60" spans="1:31" ht="11.25">
      <c r="B60" s="21"/>
      <c r="L60" s="21"/>
    </row>
    <row r="61" spans="1:31" s="2" customFormat="1" ht="12.75">
      <c r="A61" s="36"/>
      <c r="B61" s="41"/>
      <c r="C61" s="36"/>
      <c r="D61" s="151" t="s">
        <v>58</v>
      </c>
      <c r="E61" s="152"/>
      <c r="F61" s="153" t="s">
        <v>59</v>
      </c>
      <c r="G61" s="151" t="s">
        <v>58</v>
      </c>
      <c r="H61" s="152"/>
      <c r="I61" s="154"/>
      <c r="J61" s="155" t="s">
        <v>59</v>
      </c>
      <c r="K61" s="152"/>
      <c r="L61" s="53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31" ht="11.25">
      <c r="B62" s="21"/>
      <c r="L62" s="21"/>
    </row>
    <row r="63" spans="1:31" ht="11.25">
      <c r="B63" s="21"/>
      <c r="L63" s="21"/>
    </row>
    <row r="64" spans="1:31" ht="11.25">
      <c r="B64" s="21"/>
      <c r="L64" s="21"/>
    </row>
    <row r="65" spans="1:31" s="2" customFormat="1" ht="12.75">
      <c r="A65" s="36"/>
      <c r="B65" s="41"/>
      <c r="C65" s="36"/>
      <c r="D65" s="148" t="s">
        <v>60</v>
      </c>
      <c r="E65" s="156"/>
      <c r="F65" s="156"/>
      <c r="G65" s="148" t="s">
        <v>61</v>
      </c>
      <c r="H65" s="156"/>
      <c r="I65" s="157"/>
      <c r="J65" s="156"/>
      <c r="K65" s="156"/>
      <c r="L65" s="53"/>
      <c r="S65" s="36"/>
      <c r="T65" s="36"/>
      <c r="U65" s="36"/>
      <c r="V65" s="36"/>
      <c r="W65" s="36"/>
      <c r="X65" s="36"/>
      <c r="Y65" s="36"/>
      <c r="Z65" s="36"/>
      <c r="AA65" s="36"/>
      <c r="AB65" s="36"/>
      <c r="AC65" s="36"/>
      <c r="AD65" s="36"/>
      <c r="AE65" s="36"/>
    </row>
    <row r="66" spans="1:31" ht="11.25">
      <c r="B66" s="21"/>
      <c r="L66" s="21"/>
    </row>
    <row r="67" spans="1:31" ht="11.25">
      <c r="B67" s="21"/>
      <c r="L67" s="21"/>
    </row>
    <row r="68" spans="1:31" ht="11.25">
      <c r="B68" s="21"/>
      <c r="L68" s="21"/>
    </row>
    <row r="69" spans="1:31" ht="11.25">
      <c r="B69" s="21"/>
      <c r="L69" s="21"/>
    </row>
    <row r="70" spans="1:31" ht="11.25">
      <c r="B70" s="21"/>
      <c r="L70" s="21"/>
    </row>
    <row r="71" spans="1:31" ht="11.25">
      <c r="B71" s="21"/>
      <c r="L71" s="21"/>
    </row>
    <row r="72" spans="1:31" ht="11.25">
      <c r="B72" s="21"/>
      <c r="L72" s="21"/>
    </row>
    <row r="73" spans="1:31" ht="11.25">
      <c r="B73" s="21"/>
      <c r="L73" s="21"/>
    </row>
    <row r="74" spans="1:31" ht="11.25">
      <c r="B74" s="21"/>
      <c r="L74" s="21"/>
    </row>
    <row r="75" spans="1:31" ht="11.25">
      <c r="B75" s="21"/>
      <c r="L75" s="21"/>
    </row>
    <row r="76" spans="1:31" s="2" customFormat="1" ht="12.75">
      <c r="A76" s="36"/>
      <c r="B76" s="41"/>
      <c r="C76" s="36"/>
      <c r="D76" s="151" t="s">
        <v>58</v>
      </c>
      <c r="E76" s="152"/>
      <c r="F76" s="153" t="s">
        <v>59</v>
      </c>
      <c r="G76" s="151" t="s">
        <v>58</v>
      </c>
      <c r="H76" s="152"/>
      <c r="I76" s="154"/>
      <c r="J76" s="155" t="s">
        <v>59</v>
      </c>
      <c r="K76" s="152"/>
      <c r="L76" s="53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pans="1:31" s="2" customFormat="1" ht="14.45" customHeight="1">
      <c r="A77" s="36"/>
      <c r="B77" s="158"/>
      <c r="C77" s="159"/>
      <c r="D77" s="159"/>
      <c r="E77" s="159"/>
      <c r="F77" s="159"/>
      <c r="G77" s="159"/>
      <c r="H77" s="159"/>
      <c r="I77" s="160"/>
      <c r="J77" s="159"/>
      <c r="K77" s="159"/>
      <c r="L77" s="53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81" spans="1:31" s="2" customFormat="1" ht="6.95" customHeight="1">
      <c r="A81" s="36"/>
      <c r="B81" s="161"/>
      <c r="C81" s="162"/>
      <c r="D81" s="162"/>
      <c r="E81" s="162"/>
      <c r="F81" s="162"/>
      <c r="G81" s="162"/>
      <c r="H81" s="162"/>
      <c r="I81" s="163"/>
      <c r="J81" s="162"/>
      <c r="K81" s="162"/>
      <c r="L81" s="53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31" s="2" customFormat="1" ht="24.95" customHeight="1">
      <c r="A82" s="36"/>
      <c r="B82" s="37"/>
      <c r="C82" s="24" t="s">
        <v>256</v>
      </c>
      <c r="D82" s="38"/>
      <c r="E82" s="38"/>
      <c r="F82" s="38"/>
      <c r="G82" s="38"/>
      <c r="H82" s="38"/>
      <c r="I82" s="124"/>
      <c r="J82" s="38"/>
      <c r="K82" s="38"/>
      <c r="L82" s="53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31" s="2" customFormat="1" ht="6.95" customHeight="1">
      <c r="A83" s="36"/>
      <c r="B83" s="37"/>
      <c r="C83" s="38"/>
      <c r="D83" s="38"/>
      <c r="E83" s="38"/>
      <c r="F83" s="38"/>
      <c r="G83" s="38"/>
      <c r="H83" s="38"/>
      <c r="I83" s="124"/>
      <c r="J83" s="38"/>
      <c r="K83" s="38"/>
      <c r="L83" s="53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31" s="2" customFormat="1" ht="12" customHeight="1">
      <c r="A84" s="36"/>
      <c r="B84" s="37"/>
      <c r="C84" s="30" t="s">
        <v>16</v>
      </c>
      <c r="D84" s="38"/>
      <c r="E84" s="38"/>
      <c r="F84" s="38"/>
      <c r="G84" s="38"/>
      <c r="H84" s="38"/>
      <c r="I84" s="124"/>
      <c r="J84" s="38"/>
      <c r="K84" s="38"/>
      <c r="L84" s="53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31" s="2" customFormat="1" ht="16.5" customHeight="1">
      <c r="A85" s="36"/>
      <c r="B85" s="37"/>
      <c r="C85" s="38"/>
      <c r="D85" s="38"/>
      <c r="E85" s="344" t="str">
        <f>E7</f>
        <v>Nová budova EkF – přístavba H v areálu VŠB-TUO</v>
      </c>
      <c r="F85" s="345"/>
      <c r="G85" s="345"/>
      <c r="H85" s="345"/>
      <c r="I85" s="124"/>
      <c r="J85" s="38"/>
      <c r="K85" s="38"/>
      <c r="L85" s="53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31" s="1" customFormat="1" ht="12" customHeight="1">
      <c r="B86" s="22"/>
      <c r="C86" s="30" t="s">
        <v>254</v>
      </c>
      <c r="D86" s="23"/>
      <c r="E86" s="23"/>
      <c r="F86" s="23"/>
      <c r="G86" s="23"/>
      <c r="H86" s="23"/>
      <c r="I86" s="117"/>
      <c r="J86" s="23"/>
      <c r="K86" s="23"/>
      <c r="L86" s="21"/>
    </row>
    <row r="87" spans="1:31" s="2" customFormat="1" ht="16.5" customHeight="1">
      <c r="A87" s="36"/>
      <c r="B87" s="37"/>
      <c r="C87" s="38"/>
      <c r="D87" s="38"/>
      <c r="E87" s="344" t="s">
        <v>401</v>
      </c>
      <c r="F87" s="346"/>
      <c r="G87" s="346"/>
      <c r="H87" s="346"/>
      <c r="I87" s="124"/>
      <c r="J87" s="38"/>
      <c r="K87" s="38"/>
      <c r="L87" s="53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31" s="2" customFormat="1" ht="12" customHeight="1">
      <c r="A88" s="36"/>
      <c r="B88" s="37"/>
      <c r="C88" s="30" t="s">
        <v>402</v>
      </c>
      <c r="D88" s="38"/>
      <c r="E88" s="38"/>
      <c r="F88" s="38"/>
      <c r="G88" s="38"/>
      <c r="H88" s="38"/>
      <c r="I88" s="124"/>
      <c r="J88" s="38"/>
      <c r="K88" s="38"/>
      <c r="L88" s="53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31" s="2" customFormat="1" ht="16.5" customHeight="1">
      <c r="A89" s="36"/>
      <c r="B89" s="37"/>
      <c r="C89" s="38"/>
      <c r="D89" s="38"/>
      <c r="E89" s="317" t="str">
        <f>E11</f>
        <v>110.62 - Trafostanice VN</v>
      </c>
      <c r="F89" s="346"/>
      <c r="G89" s="346"/>
      <c r="H89" s="346"/>
      <c r="I89" s="124"/>
      <c r="J89" s="38"/>
      <c r="K89" s="38"/>
      <c r="L89" s="53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31" s="2" customFormat="1" ht="6.95" customHeight="1">
      <c r="A90" s="36"/>
      <c r="B90" s="37"/>
      <c r="C90" s="38"/>
      <c r="D90" s="38"/>
      <c r="E90" s="38"/>
      <c r="F90" s="38"/>
      <c r="G90" s="38"/>
      <c r="H90" s="38"/>
      <c r="I90" s="124"/>
      <c r="J90" s="38"/>
      <c r="K90" s="38"/>
      <c r="L90" s="53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pans="1:31" s="2" customFormat="1" ht="12" customHeight="1">
      <c r="A91" s="36"/>
      <c r="B91" s="37"/>
      <c r="C91" s="30" t="s">
        <v>22</v>
      </c>
      <c r="D91" s="38"/>
      <c r="E91" s="38"/>
      <c r="F91" s="28" t="str">
        <f>F14</f>
        <v>VŠB-TUO</v>
      </c>
      <c r="G91" s="38"/>
      <c r="H91" s="38"/>
      <c r="I91" s="125" t="s">
        <v>24</v>
      </c>
      <c r="J91" s="68" t="str">
        <f>IF(J14="","",J14)</f>
        <v>15. 6. 2020</v>
      </c>
      <c r="K91" s="38"/>
      <c r="L91" s="53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pans="1:31" s="2" customFormat="1" ht="6.95" customHeight="1">
      <c r="A92" s="36"/>
      <c r="B92" s="37"/>
      <c r="C92" s="38"/>
      <c r="D92" s="38"/>
      <c r="E92" s="38"/>
      <c r="F92" s="38"/>
      <c r="G92" s="38"/>
      <c r="H92" s="38"/>
      <c r="I92" s="124"/>
      <c r="J92" s="38"/>
      <c r="K92" s="38"/>
      <c r="L92" s="53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</row>
    <row r="93" spans="1:31" s="2" customFormat="1" ht="25.7" customHeight="1">
      <c r="A93" s="36"/>
      <c r="B93" s="37"/>
      <c r="C93" s="30" t="s">
        <v>30</v>
      </c>
      <c r="D93" s="38"/>
      <c r="E93" s="38"/>
      <c r="F93" s="28" t="str">
        <f>E17</f>
        <v xml:space="preserve">Vysoká škola báňská -Technická univerzita Ostrava </v>
      </c>
      <c r="G93" s="38"/>
      <c r="H93" s="38"/>
      <c r="I93" s="125" t="s">
        <v>36</v>
      </c>
      <c r="J93" s="34" t="str">
        <f>E23</f>
        <v>CHVÁLEK ATELIÉR s.r.o.</v>
      </c>
      <c r="K93" s="38"/>
      <c r="L93" s="53"/>
      <c r="S93" s="36"/>
      <c r="T93" s="36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</row>
    <row r="94" spans="1:31" s="2" customFormat="1" ht="15.2" customHeight="1">
      <c r="A94" s="36"/>
      <c r="B94" s="37"/>
      <c r="C94" s="30" t="s">
        <v>34</v>
      </c>
      <c r="D94" s="38"/>
      <c r="E94" s="38"/>
      <c r="F94" s="28" t="str">
        <f>IF(E20="","",E20)</f>
        <v>Vyplň údaj</v>
      </c>
      <c r="G94" s="38"/>
      <c r="H94" s="38"/>
      <c r="I94" s="125" t="s">
        <v>39</v>
      </c>
      <c r="J94" s="34" t="str">
        <f>E26</f>
        <v xml:space="preserve"> </v>
      </c>
      <c r="K94" s="38"/>
      <c r="L94" s="53"/>
      <c r="S94" s="36"/>
      <c r="T94" s="36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</row>
    <row r="95" spans="1:31" s="2" customFormat="1" ht="10.35" customHeight="1">
      <c r="A95" s="36"/>
      <c r="B95" s="37"/>
      <c r="C95" s="38"/>
      <c r="D95" s="38"/>
      <c r="E95" s="38"/>
      <c r="F95" s="38"/>
      <c r="G95" s="38"/>
      <c r="H95" s="38"/>
      <c r="I95" s="124"/>
      <c r="J95" s="38"/>
      <c r="K95" s="38"/>
      <c r="L95" s="53"/>
      <c r="S95" s="36"/>
      <c r="T95" s="36"/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</row>
    <row r="96" spans="1:31" s="2" customFormat="1" ht="29.25" customHeight="1">
      <c r="A96" s="36"/>
      <c r="B96" s="37"/>
      <c r="C96" s="164" t="s">
        <v>257</v>
      </c>
      <c r="D96" s="165"/>
      <c r="E96" s="165"/>
      <c r="F96" s="165"/>
      <c r="G96" s="165"/>
      <c r="H96" s="165"/>
      <c r="I96" s="166"/>
      <c r="J96" s="167" t="s">
        <v>258</v>
      </c>
      <c r="K96" s="165"/>
      <c r="L96" s="53"/>
      <c r="S96" s="36"/>
      <c r="T96" s="36"/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</row>
    <row r="97" spans="1:47" s="2" customFormat="1" ht="10.35" customHeight="1">
      <c r="A97" s="36"/>
      <c r="B97" s="37"/>
      <c r="C97" s="38"/>
      <c r="D97" s="38"/>
      <c r="E97" s="38"/>
      <c r="F97" s="38"/>
      <c r="G97" s="38"/>
      <c r="H97" s="38"/>
      <c r="I97" s="124"/>
      <c r="J97" s="38"/>
      <c r="K97" s="38"/>
      <c r="L97" s="53"/>
      <c r="S97" s="36"/>
      <c r="T97" s="36"/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</row>
    <row r="98" spans="1:47" s="2" customFormat="1" ht="22.9" customHeight="1">
      <c r="A98" s="36"/>
      <c r="B98" s="37"/>
      <c r="C98" s="168" t="s">
        <v>259</v>
      </c>
      <c r="D98" s="38"/>
      <c r="E98" s="38"/>
      <c r="F98" s="38"/>
      <c r="G98" s="38"/>
      <c r="H98" s="38"/>
      <c r="I98" s="124"/>
      <c r="J98" s="86">
        <f>J121</f>
        <v>0</v>
      </c>
      <c r="K98" s="38"/>
      <c r="L98" s="53"/>
      <c r="S98" s="36"/>
      <c r="T98" s="36"/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  <c r="AU98" s="18" t="s">
        <v>260</v>
      </c>
    </row>
    <row r="99" spans="1:47" s="9" customFormat="1" ht="24.95" customHeight="1">
      <c r="B99" s="169"/>
      <c r="C99" s="170"/>
      <c r="D99" s="171" t="s">
        <v>5056</v>
      </c>
      <c r="E99" s="172"/>
      <c r="F99" s="172"/>
      <c r="G99" s="172"/>
      <c r="H99" s="172"/>
      <c r="I99" s="173"/>
      <c r="J99" s="174">
        <f>J122</f>
        <v>0</v>
      </c>
      <c r="K99" s="170"/>
      <c r="L99" s="175"/>
    </row>
    <row r="100" spans="1:47" s="2" customFormat="1" ht="21.75" customHeight="1">
      <c r="A100" s="36"/>
      <c r="B100" s="37"/>
      <c r="C100" s="38"/>
      <c r="D100" s="38"/>
      <c r="E100" s="38"/>
      <c r="F100" s="38"/>
      <c r="G100" s="38"/>
      <c r="H100" s="38"/>
      <c r="I100" s="124"/>
      <c r="J100" s="38"/>
      <c r="K100" s="38"/>
      <c r="L100" s="53"/>
      <c r="S100" s="36"/>
      <c r="T100" s="36"/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</row>
    <row r="101" spans="1:47" s="2" customFormat="1" ht="6.95" customHeight="1">
      <c r="A101" s="36"/>
      <c r="B101" s="56"/>
      <c r="C101" s="57"/>
      <c r="D101" s="57"/>
      <c r="E101" s="57"/>
      <c r="F101" s="57"/>
      <c r="G101" s="57"/>
      <c r="H101" s="57"/>
      <c r="I101" s="160"/>
      <c r="J101" s="57"/>
      <c r="K101" s="57"/>
      <c r="L101" s="53"/>
      <c r="S101" s="36"/>
      <c r="T101" s="36"/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</row>
    <row r="105" spans="1:47" s="2" customFormat="1" ht="6.95" customHeight="1">
      <c r="A105" s="36"/>
      <c r="B105" s="58"/>
      <c r="C105" s="59"/>
      <c r="D105" s="59"/>
      <c r="E105" s="59"/>
      <c r="F105" s="59"/>
      <c r="G105" s="59"/>
      <c r="H105" s="59"/>
      <c r="I105" s="163"/>
      <c r="J105" s="59"/>
      <c r="K105" s="59"/>
      <c r="L105" s="53"/>
      <c r="S105" s="36"/>
      <c r="T105" s="36"/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</row>
    <row r="106" spans="1:47" s="2" customFormat="1" ht="24.95" customHeight="1">
      <c r="A106" s="36"/>
      <c r="B106" s="37"/>
      <c r="C106" s="24" t="s">
        <v>268</v>
      </c>
      <c r="D106" s="38"/>
      <c r="E106" s="38"/>
      <c r="F106" s="38"/>
      <c r="G106" s="38"/>
      <c r="H106" s="38"/>
      <c r="I106" s="124"/>
      <c r="J106" s="38"/>
      <c r="K106" s="38"/>
      <c r="L106" s="53"/>
      <c r="S106" s="36"/>
      <c r="T106" s="36"/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</row>
    <row r="107" spans="1:47" s="2" customFormat="1" ht="6.95" customHeight="1">
      <c r="A107" s="36"/>
      <c r="B107" s="37"/>
      <c r="C107" s="38"/>
      <c r="D107" s="38"/>
      <c r="E107" s="38"/>
      <c r="F107" s="38"/>
      <c r="G107" s="38"/>
      <c r="H107" s="38"/>
      <c r="I107" s="124"/>
      <c r="J107" s="38"/>
      <c r="K107" s="38"/>
      <c r="L107" s="53"/>
      <c r="S107" s="36"/>
      <c r="T107" s="36"/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</row>
    <row r="108" spans="1:47" s="2" customFormat="1" ht="12" customHeight="1">
      <c r="A108" s="36"/>
      <c r="B108" s="37"/>
      <c r="C108" s="30" t="s">
        <v>16</v>
      </c>
      <c r="D108" s="38"/>
      <c r="E108" s="38"/>
      <c r="F108" s="38"/>
      <c r="G108" s="38"/>
      <c r="H108" s="38"/>
      <c r="I108" s="124"/>
      <c r="J108" s="38"/>
      <c r="K108" s="38"/>
      <c r="L108" s="53"/>
      <c r="S108" s="36"/>
      <c r="T108" s="36"/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</row>
    <row r="109" spans="1:47" s="2" customFormat="1" ht="16.5" customHeight="1">
      <c r="A109" s="36"/>
      <c r="B109" s="37"/>
      <c r="C109" s="38"/>
      <c r="D109" s="38"/>
      <c r="E109" s="344" t="str">
        <f>E7</f>
        <v>Nová budova EkF – přístavba H v areálu VŠB-TUO</v>
      </c>
      <c r="F109" s="345"/>
      <c r="G109" s="345"/>
      <c r="H109" s="345"/>
      <c r="I109" s="124"/>
      <c r="J109" s="38"/>
      <c r="K109" s="38"/>
      <c r="L109" s="53"/>
      <c r="S109" s="36"/>
      <c r="T109" s="36"/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</row>
    <row r="110" spans="1:47" s="1" customFormat="1" ht="12" customHeight="1">
      <c r="B110" s="22"/>
      <c r="C110" s="30" t="s">
        <v>254</v>
      </c>
      <c r="D110" s="23"/>
      <c r="E110" s="23"/>
      <c r="F110" s="23"/>
      <c r="G110" s="23"/>
      <c r="H110" s="23"/>
      <c r="I110" s="117"/>
      <c r="J110" s="23"/>
      <c r="K110" s="23"/>
      <c r="L110" s="21"/>
    </row>
    <row r="111" spans="1:47" s="2" customFormat="1" ht="16.5" customHeight="1">
      <c r="A111" s="36"/>
      <c r="B111" s="37"/>
      <c r="C111" s="38"/>
      <c r="D111" s="38"/>
      <c r="E111" s="344" t="s">
        <v>401</v>
      </c>
      <c r="F111" s="346"/>
      <c r="G111" s="346"/>
      <c r="H111" s="346"/>
      <c r="I111" s="124"/>
      <c r="J111" s="38"/>
      <c r="K111" s="38"/>
      <c r="L111" s="53"/>
      <c r="S111" s="36"/>
      <c r="T111" s="36"/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</row>
    <row r="112" spans="1:47" s="2" customFormat="1" ht="12" customHeight="1">
      <c r="A112" s="36"/>
      <c r="B112" s="37"/>
      <c r="C112" s="30" t="s">
        <v>402</v>
      </c>
      <c r="D112" s="38"/>
      <c r="E112" s="38"/>
      <c r="F112" s="38"/>
      <c r="G112" s="38"/>
      <c r="H112" s="38"/>
      <c r="I112" s="124"/>
      <c r="J112" s="38"/>
      <c r="K112" s="38"/>
      <c r="L112" s="53"/>
      <c r="S112" s="36"/>
      <c r="T112" s="36"/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</row>
    <row r="113" spans="1:65" s="2" customFormat="1" ht="16.5" customHeight="1">
      <c r="A113" s="36"/>
      <c r="B113" s="37"/>
      <c r="C113" s="38"/>
      <c r="D113" s="38"/>
      <c r="E113" s="317" t="str">
        <f>E11</f>
        <v>110.62 - Trafostanice VN</v>
      </c>
      <c r="F113" s="346"/>
      <c r="G113" s="346"/>
      <c r="H113" s="346"/>
      <c r="I113" s="124"/>
      <c r="J113" s="38"/>
      <c r="K113" s="38"/>
      <c r="L113" s="53"/>
      <c r="S113" s="36"/>
      <c r="T113" s="36"/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</row>
    <row r="114" spans="1:65" s="2" customFormat="1" ht="6.95" customHeight="1">
      <c r="A114" s="36"/>
      <c r="B114" s="37"/>
      <c r="C114" s="38"/>
      <c r="D114" s="38"/>
      <c r="E114" s="38"/>
      <c r="F114" s="38"/>
      <c r="G114" s="38"/>
      <c r="H114" s="38"/>
      <c r="I114" s="124"/>
      <c r="J114" s="38"/>
      <c r="K114" s="38"/>
      <c r="L114" s="53"/>
      <c r="S114" s="36"/>
      <c r="T114" s="36"/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</row>
    <row r="115" spans="1:65" s="2" customFormat="1" ht="12" customHeight="1">
      <c r="A115" s="36"/>
      <c r="B115" s="37"/>
      <c r="C115" s="30" t="s">
        <v>22</v>
      </c>
      <c r="D115" s="38"/>
      <c r="E115" s="38"/>
      <c r="F115" s="28" t="str">
        <f>F14</f>
        <v>VŠB-TUO</v>
      </c>
      <c r="G115" s="38"/>
      <c r="H115" s="38"/>
      <c r="I115" s="125" t="s">
        <v>24</v>
      </c>
      <c r="J115" s="68" t="str">
        <f>IF(J14="","",J14)</f>
        <v>15. 6. 2020</v>
      </c>
      <c r="K115" s="38"/>
      <c r="L115" s="53"/>
      <c r="S115" s="36"/>
      <c r="T115" s="36"/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</row>
    <row r="116" spans="1:65" s="2" customFormat="1" ht="6.95" customHeight="1">
      <c r="A116" s="36"/>
      <c r="B116" s="37"/>
      <c r="C116" s="38"/>
      <c r="D116" s="38"/>
      <c r="E116" s="38"/>
      <c r="F116" s="38"/>
      <c r="G116" s="38"/>
      <c r="H116" s="38"/>
      <c r="I116" s="124"/>
      <c r="J116" s="38"/>
      <c r="K116" s="38"/>
      <c r="L116" s="53"/>
      <c r="S116" s="36"/>
      <c r="T116" s="36"/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</row>
    <row r="117" spans="1:65" s="2" customFormat="1" ht="25.7" customHeight="1">
      <c r="A117" s="36"/>
      <c r="B117" s="37"/>
      <c r="C117" s="30" t="s">
        <v>30</v>
      </c>
      <c r="D117" s="38"/>
      <c r="E117" s="38"/>
      <c r="F117" s="28" t="str">
        <f>E17</f>
        <v xml:space="preserve">Vysoká škola báňská -Technická univerzita Ostrava </v>
      </c>
      <c r="G117" s="38"/>
      <c r="H117" s="38"/>
      <c r="I117" s="125" t="s">
        <v>36</v>
      </c>
      <c r="J117" s="34" t="str">
        <f>E23</f>
        <v>CHVÁLEK ATELIÉR s.r.o.</v>
      </c>
      <c r="K117" s="38"/>
      <c r="L117" s="53"/>
      <c r="S117" s="36"/>
      <c r="T117" s="36"/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</row>
    <row r="118" spans="1:65" s="2" customFormat="1" ht="15.2" customHeight="1">
      <c r="A118" s="36"/>
      <c r="B118" s="37"/>
      <c r="C118" s="30" t="s">
        <v>34</v>
      </c>
      <c r="D118" s="38"/>
      <c r="E118" s="38"/>
      <c r="F118" s="28" t="str">
        <f>IF(E20="","",E20)</f>
        <v>Vyplň údaj</v>
      </c>
      <c r="G118" s="38"/>
      <c r="H118" s="38"/>
      <c r="I118" s="125" t="s">
        <v>39</v>
      </c>
      <c r="J118" s="34" t="str">
        <f>E26</f>
        <v xml:space="preserve"> </v>
      </c>
      <c r="K118" s="38"/>
      <c r="L118" s="53"/>
      <c r="S118" s="36"/>
      <c r="T118" s="36"/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</row>
    <row r="119" spans="1:65" s="2" customFormat="1" ht="10.35" customHeight="1">
      <c r="A119" s="36"/>
      <c r="B119" s="37"/>
      <c r="C119" s="38"/>
      <c r="D119" s="38"/>
      <c r="E119" s="38"/>
      <c r="F119" s="38"/>
      <c r="G119" s="38"/>
      <c r="H119" s="38"/>
      <c r="I119" s="124"/>
      <c r="J119" s="38"/>
      <c r="K119" s="38"/>
      <c r="L119" s="53"/>
      <c r="S119" s="36"/>
      <c r="T119" s="36"/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</row>
    <row r="120" spans="1:65" s="11" customFormat="1" ht="29.25" customHeight="1">
      <c r="A120" s="182"/>
      <c r="B120" s="183"/>
      <c r="C120" s="184" t="s">
        <v>269</v>
      </c>
      <c r="D120" s="185" t="s">
        <v>68</v>
      </c>
      <c r="E120" s="185" t="s">
        <v>64</v>
      </c>
      <c r="F120" s="185" t="s">
        <v>65</v>
      </c>
      <c r="G120" s="185" t="s">
        <v>270</v>
      </c>
      <c r="H120" s="185" t="s">
        <v>271</v>
      </c>
      <c r="I120" s="186" t="s">
        <v>272</v>
      </c>
      <c r="J120" s="185" t="s">
        <v>258</v>
      </c>
      <c r="K120" s="187" t="s">
        <v>273</v>
      </c>
      <c r="L120" s="188"/>
      <c r="M120" s="77" t="s">
        <v>1</v>
      </c>
      <c r="N120" s="78" t="s">
        <v>47</v>
      </c>
      <c r="O120" s="78" t="s">
        <v>274</v>
      </c>
      <c r="P120" s="78" t="s">
        <v>275</v>
      </c>
      <c r="Q120" s="78" t="s">
        <v>276</v>
      </c>
      <c r="R120" s="78" t="s">
        <v>277</v>
      </c>
      <c r="S120" s="78" t="s">
        <v>278</v>
      </c>
      <c r="T120" s="79" t="s">
        <v>279</v>
      </c>
      <c r="U120" s="182"/>
      <c r="V120" s="182"/>
      <c r="W120" s="182"/>
      <c r="X120" s="182"/>
      <c r="Y120" s="182"/>
      <c r="Z120" s="182"/>
      <c r="AA120" s="182"/>
      <c r="AB120" s="182"/>
      <c r="AC120" s="182"/>
      <c r="AD120" s="182"/>
      <c r="AE120" s="182"/>
    </row>
    <row r="121" spans="1:65" s="2" customFormat="1" ht="22.9" customHeight="1">
      <c r="A121" s="36"/>
      <c r="B121" s="37"/>
      <c r="C121" s="84" t="s">
        <v>280</v>
      </c>
      <c r="D121" s="38"/>
      <c r="E121" s="38"/>
      <c r="F121" s="38"/>
      <c r="G121" s="38"/>
      <c r="H121" s="38"/>
      <c r="I121" s="124"/>
      <c r="J121" s="189">
        <f>BK121</f>
        <v>0</v>
      </c>
      <c r="K121" s="38"/>
      <c r="L121" s="41"/>
      <c r="M121" s="80"/>
      <c r="N121" s="190"/>
      <c r="O121" s="81"/>
      <c r="P121" s="191">
        <f>P122</f>
        <v>0</v>
      </c>
      <c r="Q121" s="81"/>
      <c r="R121" s="191">
        <f>R122</f>
        <v>0</v>
      </c>
      <c r="S121" s="81"/>
      <c r="T121" s="192">
        <f>T122</f>
        <v>0</v>
      </c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  <c r="AT121" s="18" t="s">
        <v>82</v>
      </c>
      <c r="AU121" s="18" t="s">
        <v>260</v>
      </c>
      <c r="BK121" s="193">
        <f>BK122</f>
        <v>0</v>
      </c>
    </row>
    <row r="122" spans="1:65" s="12" customFormat="1" ht="25.9" customHeight="1">
      <c r="B122" s="194"/>
      <c r="C122" s="195"/>
      <c r="D122" s="196" t="s">
        <v>82</v>
      </c>
      <c r="E122" s="197" t="s">
        <v>4419</v>
      </c>
      <c r="F122" s="197" t="s">
        <v>5057</v>
      </c>
      <c r="G122" s="195"/>
      <c r="H122" s="195"/>
      <c r="I122" s="198"/>
      <c r="J122" s="199">
        <f>BK122</f>
        <v>0</v>
      </c>
      <c r="K122" s="195"/>
      <c r="L122" s="200"/>
      <c r="M122" s="201"/>
      <c r="N122" s="202"/>
      <c r="O122" s="202"/>
      <c r="P122" s="203">
        <f>P123</f>
        <v>0</v>
      </c>
      <c r="Q122" s="202"/>
      <c r="R122" s="203">
        <f>R123</f>
        <v>0</v>
      </c>
      <c r="S122" s="202"/>
      <c r="T122" s="204">
        <f>T123</f>
        <v>0</v>
      </c>
      <c r="AR122" s="205" t="s">
        <v>304</v>
      </c>
      <c r="AT122" s="206" t="s">
        <v>82</v>
      </c>
      <c r="AU122" s="206" t="s">
        <v>83</v>
      </c>
      <c r="AY122" s="205" t="s">
        <v>283</v>
      </c>
      <c r="BK122" s="207">
        <f>BK123</f>
        <v>0</v>
      </c>
    </row>
    <row r="123" spans="1:65" s="2" customFormat="1" ht="16.5" customHeight="1">
      <c r="A123" s="36"/>
      <c r="B123" s="37"/>
      <c r="C123" s="210" t="s">
        <v>91</v>
      </c>
      <c r="D123" s="210" t="s">
        <v>286</v>
      </c>
      <c r="E123" s="211" t="s">
        <v>5058</v>
      </c>
      <c r="F123" s="212" t="s">
        <v>5080</v>
      </c>
      <c r="G123" s="213" t="s">
        <v>289</v>
      </c>
      <c r="H123" s="214">
        <v>1</v>
      </c>
      <c r="I123" s="215"/>
      <c r="J123" s="216">
        <f>ROUND(I123*H123,2)</f>
        <v>0</v>
      </c>
      <c r="K123" s="212" t="s">
        <v>1</v>
      </c>
      <c r="L123" s="41"/>
      <c r="M123" s="227" t="s">
        <v>1</v>
      </c>
      <c r="N123" s="228" t="s">
        <v>48</v>
      </c>
      <c r="O123" s="229"/>
      <c r="P123" s="230">
        <f>O123*H123</f>
        <v>0</v>
      </c>
      <c r="Q123" s="230">
        <v>0</v>
      </c>
      <c r="R123" s="230">
        <f>Q123*H123</f>
        <v>0</v>
      </c>
      <c r="S123" s="230">
        <v>0</v>
      </c>
      <c r="T123" s="231">
        <f>S123*H123</f>
        <v>0</v>
      </c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  <c r="AR123" s="221" t="s">
        <v>2955</v>
      </c>
      <c r="AT123" s="221" t="s">
        <v>286</v>
      </c>
      <c r="AU123" s="221" t="s">
        <v>91</v>
      </c>
      <c r="AY123" s="18" t="s">
        <v>283</v>
      </c>
      <c r="BE123" s="222">
        <f>IF(N123="základní",J123,0)</f>
        <v>0</v>
      </c>
      <c r="BF123" s="222">
        <f>IF(N123="snížená",J123,0)</f>
        <v>0</v>
      </c>
      <c r="BG123" s="222">
        <f>IF(N123="zákl. přenesená",J123,0)</f>
        <v>0</v>
      </c>
      <c r="BH123" s="222">
        <f>IF(N123="sníž. přenesená",J123,0)</f>
        <v>0</v>
      </c>
      <c r="BI123" s="222">
        <f>IF(N123="nulová",J123,0)</f>
        <v>0</v>
      </c>
      <c r="BJ123" s="18" t="s">
        <v>91</v>
      </c>
      <c r="BK123" s="222">
        <f>ROUND(I123*H123,2)</f>
        <v>0</v>
      </c>
      <c r="BL123" s="18" t="s">
        <v>2955</v>
      </c>
      <c r="BM123" s="221" t="s">
        <v>5081</v>
      </c>
    </row>
    <row r="124" spans="1:65" s="2" customFormat="1" ht="6.95" customHeight="1">
      <c r="A124" s="36"/>
      <c r="B124" s="56"/>
      <c r="C124" s="57"/>
      <c r="D124" s="57"/>
      <c r="E124" s="57"/>
      <c r="F124" s="57"/>
      <c r="G124" s="57"/>
      <c r="H124" s="57"/>
      <c r="I124" s="160"/>
      <c r="J124" s="57"/>
      <c r="K124" s="57"/>
      <c r="L124" s="41"/>
      <c r="M124" s="36"/>
      <c r="O124" s="36"/>
      <c r="P124" s="36"/>
      <c r="Q124" s="36"/>
      <c r="R124" s="36"/>
      <c r="S124" s="36"/>
      <c r="T124" s="36"/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</row>
  </sheetData>
  <sheetProtection algorithmName="SHA-512" hashValue="AM164AsGjV3O3EzGSKZRkehi2Sep4M/cVwH7MagYImrzDh3zz86D5nZo9b7XVP8iTzAyLm+WWANznldh9OyqjQ==" saltValue="JdAEGUE7bdcEbXMaoR3A2akBjTn2LOSgFMtfzIkqiFyhQlO1hqlBrhezipOoSYR3Q/j232ibkT/0m7i44L3qVg==" spinCount="100000" sheet="1" objects="1" scenarios="1" formatColumns="0" formatRows="0" autoFilter="0"/>
  <autoFilter ref="C120:K123" xr:uid="{00000000-0009-0000-0000-00000F000000}"/>
  <mergeCells count="12">
    <mergeCell ref="E113:H113"/>
    <mergeCell ref="L2:V2"/>
    <mergeCell ref="E85:H85"/>
    <mergeCell ref="E87:H87"/>
    <mergeCell ref="E89:H89"/>
    <mergeCell ref="E109:H109"/>
    <mergeCell ref="E111:H111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landscape" blackAndWhite="1" r:id="rId1"/>
  <headerFooter>
    <oddHeader>&amp;RPokud je uveden referenční výrobek, může být nahrazen rovnocenným řešením dle ust. § 89 odst. 6 zákona č. 134/2016 Sb.</oddHeader>
    <oddFooter>&amp;CStrana &amp;P z &amp;N</oddFooter>
  </headerFooter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2:BM124"/>
  <sheetViews>
    <sheetView showGridLines="0" zoomScaleNormal="100" workbookViewId="0">
      <selection activeCell="AD24" sqref="AD24"/>
    </sheetView>
  </sheetViews>
  <sheetFormatPr defaultRowHeight="1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" style="1" customWidth="1"/>
    <col min="8" max="8" width="11.5" style="1" customWidth="1"/>
    <col min="9" max="9" width="20.1640625" style="117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117"/>
      <c r="L2" s="311"/>
      <c r="M2" s="311"/>
      <c r="N2" s="311"/>
      <c r="O2" s="311"/>
      <c r="P2" s="311"/>
      <c r="Q2" s="311"/>
      <c r="R2" s="311"/>
      <c r="S2" s="311"/>
      <c r="T2" s="311"/>
      <c r="U2" s="311"/>
      <c r="V2" s="311"/>
      <c r="AT2" s="18" t="s">
        <v>142</v>
      </c>
    </row>
    <row r="3" spans="1:46" s="1" customFormat="1" ht="6.95" customHeight="1">
      <c r="B3" s="118"/>
      <c r="C3" s="119"/>
      <c r="D3" s="119"/>
      <c r="E3" s="119"/>
      <c r="F3" s="119"/>
      <c r="G3" s="119"/>
      <c r="H3" s="119"/>
      <c r="I3" s="120"/>
      <c r="J3" s="119"/>
      <c r="K3" s="119"/>
      <c r="L3" s="21"/>
      <c r="AT3" s="18" t="s">
        <v>93</v>
      </c>
    </row>
    <row r="4" spans="1:46" s="1" customFormat="1" ht="24.95" customHeight="1">
      <c r="B4" s="21"/>
      <c r="D4" s="121" t="s">
        <v>253</v>
      </c>
      <c r="I4" s="117"/>
      <c r="L4" s="21"/>
      <c r="M4" s="122" t="s">
        <v>10</v>
      </c>
      <c r="AT4" s="18" t="s">
        <v>4</v>
      </c>
    </row>
    <row r="5" spans="1:46" s="1" customFormat="1" ht="6.95" customHeight="1">
      <c r="B5" s="21"/>
      <c r="I5" s="117"/>
      <c r="L5" s="21"/>
    </row>
    <row r="6" spans="1:46" s="1" customFormat="1" ht="12" customHeight="1">
      <c r="B6" s="21"/>
      <c r="D6" s="123" t="s">
        <v>16</v>
      </c>
      <c r="I6" s="117"/>
      <c r="L6" s="21"/>
    </row>
    <row r="7" spans="1:46" s="1" customFormat="1" ht="16.5" customHeight="1">
      <c r="B7" s="21"/>
      <c r="E7" s="337" t="str">
        <f>'Rekapitulace stavby'!K6</f>
        <v>Nová budova EkF – přístavba H v areálu VŠB-TUO</v>
      </c>
      <c r="F7" s="338"/>
      <c r="G7" s="338"/>
      <c r="H7" s="338"/>
      <c r="I7" s="117"/>
      <c r="L7" s="21"/>
    </row>
    <row r="8" spans="1:46" s="1" customFormat="1" ht="12" customHeight="1">
      <c r="B8" s="21"/>
      <c r="D8" s="123" t="s">
        <v>254</v>
      </c>
      <c r="I8" s="117"/>
      <c r="L8" s="21"/>
    </row>
    <row r="9" spans="1:46" s="2" customFormat="1" ht="16.5" customHeight="1">
      <c r="A9" s="36"/>
      <c r="B9" s="41"/>
      <c r="C9" s="36"/>
      <c r="D9" s="36"/>
      <c r="E9" s="337" t="s">
        <v>401</v>
      </c>
      <c r="F9" s="340"/>
      <c r="G9" s="340"/>
      <c r="H9" s="340"/>
      <c r="I9" s="124"/>
      <c r="J9" s="36"/>
      <c r="K9" s="36"/>
      <c r="L9" s="53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46" s="2" customFormat="1" ht="12" customHeight="1">
      <c r="A10" s="36"/>
      <c r="B10" s="41"/>
      <c r="C10" s="36"/>
      <c r="D10" s="123" t="s">
        <v>402</v>
      </c>
      <c r="E10" s="36"/>
      <c r="F10" s="36"/>
      <c r="G10" s="36"/>
      <c r="H10" s="36"/>
      <c r="I10" s="124"/>
      <c r="J10" s="36"/>
      <c r="K10" s="36"/>
      <c r="L10" s="53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46" s="2" customFormat="1" ht="16.5" customHeight="1">
      <c r="A11" s="36"/>
      <c r="B11" s="41"/>
      <c r="C11" s="36"/>
      <c r="D11" s="36"/>
      <c r="E11" s="339" t="s">
        <v>5082</v>
      </c>
      <c r="F11" s="340"/>
      <c r="G11" s="340"/>
      <c r="H11" s="340"/>
      <c r="I11" s="124"/>
      <c r="J11" s="36"/>
      <c r="K11" s="36"/>
      <c r="L11" s="53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1.25">
      <c r="A12" s="36"/>
      <c r="B12" s="41"/>
      <c r="C12" s="36"/>
      <c r="D12" s="36"/>
      <c r="E12" s="36"/>
      <c r="F12" s="36"/>
      <c r="G12" s="36"/>
      <c r="H12" s="36"/>
      <c r="I12" s="124"/>
      <c r="J12" s="36"/>
      <c r="K12" s="36"/>
      <c r="L12" s="53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2" customHeight="1">
      <c r="A13" s="36"/>
      <c r="B13" s="41"/>
      <c r="C13" s="36"/>
      <c r="D13" s="123" t="s">
        <v>18</v>
      </c>
      <c r="E13" s="36"/>
      <c r="F13" s="112" t="s">
        <v>19</v>
      </c>
      <c r="G13" s="36"/>
      <c r="H13" s="36"/>
      <c r="I13" s="125" t="s">
        <v>20</v>
      </c>
      <c r="J13" s="112" t="s">
        <v>1</v>
      </c>
      <c r="K13" s="36"/>
      <c r="L13" s="53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2" customHeight="1">
      <c r="A14" s="36"/>
      <c r="B14" s="41"/>
      <c r="C14" s="36"/>
      <c r="D14" s="123" t="s">
        <v>22</v>
      </c>
      <c r="E14" s="36"/>
      <c r="F14" s="112" t="s">
        <v>23</v>
      </c>
      <c r="G14" s="36"/>
      <c r="H14" s="36"/>
      <c r="I14" s="125" t="s">
        <v>24</v>
      </c>
      <c r="J14" s="126" t="str">
        <f>'Rekapitulace stavby'!AN8</f>
        <v>15. 6. 2020</v>
      </c>
      <c r="K14" s="36"/>
      <c r="L14" s="53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0.9" customHeight="1">
      <c r="A15" s="36"/>
      <c r="B15" s="41"/>
      <c r="C15" s="36"/>
      <c r="D15" s="36"/>
      <c r="E15" s="36"/>
      <c r="F15" s="36"/>
      <c r="G15" s="36"/>
      <c r="H15" s="36"/>
      <c r="I15" s="124"/>
      <c r="J15" s="36"/>
      <c r="K15" s="36"/>
      <c r="L15" s="53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>
      <c r="A16" s="36"/>
      <c r="B16" s="41"/>
      <c r="C16" s="36"/>
      <c r="D16" s="123" t="s">
        <v>30</v>
      </c>
      <c r="E16" s="36"/>
      <c r="F16" s="36"/>
      <c r="G16" s="36"/>
      <c r="H16" s="36"/>
      <c r="I16" s="125" t="s">
        <v>31</v>
      </c>
      <c r="J16" s="112" t="s">
        <v>1</v>
      </c>
      <c r="K16" s="36"/>
      <c r="L16" s="53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8" customHeight="1">
      <c r="A17" s="36"/>
      <c r="B17" s="41"/>
      <c r="C17" s="36"/>
      <c r="D17" s="36"/>
      <c r="E17" s="112" t="s">
        <v>32</v>
      </c>
      <c r="F17" s="36"/>
      <c r="G17" s="36"/>
      <c r="H17" s="36"/>
      <c r="I17" s="125" t="s">
        <v>33</v>
      </c>
      <c r="J17" s="112" t="s">
        <v>1</v>
      </c>
      <c r="K17" s="36"/>
      <c r="L17" s="53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6.95" customHeight="1">
      <c r="A18" s="36"/>
      <c r="B18" s="41"/>
      <c r="C18" s="36"/>
      <c r="D18" s="36"/>
      <c r="E18" s="36"/>
      <c r="F18" s="36"/>
      <c r="G18" s="36"/>
      <c r="H18" s="36"/>
      <c r="I18" s="124"/>
      <c r="J18" s="36"/>
      <c r="K18" s="36"/>
      <c r="L18" s="53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2" customHeight="1">
      <c r="A19" s="36"/>
      <c r="B19" s="41"/>
      <c r="C19" s="36"/>
      <c r="D19" s="123" t="s">
        <v>34</v>
      </c>
      <c r="E19" s="36"/>
      <c r="F19" s="36"/>
      <c r="G19" s="36"/>
      <c r="H19" s="36"/>
      <c r="I19" s="125" t="s">
        <v>31</v>
      </c>
      <c r="J19" s="31" t="str">
        <f>'Rekapitulace stavby'!AN13</f>
        <v>Vyplň údaj</v>
      </c>
      <c r="K19" s="36"/>
      <c r="L19" s="53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8" customHeight="1">
      <c r="A20" s="36"/>
      <c r="B20" s="41"/>
      <c r="C20" s="36"/>
      <c r="D20" s="36"/>
      <c r="E20" s="341" t="str">
        <f>'Rekapitulace stavby'!E14</f>
        <v>Vyplň údaj</v>
      </c>
      <c r="F20" s="342"/>
      <c r="G20" s="342"/>
      <c r="H20" s="342"/>
      <c r="I20" s="125" t="s">
        <v>33</v>
      </c>
      <c r="J20" s="31" t="str">
        <f>'Rekapitulace stavby'!AN14</f>
        <v>Vyplň údaj</v>
      </c>
      <c r="K20" s="36"/>
      <c r="L20" s="53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6.95" customHeight="1">
      <c r="A21" s="36"/>
      <c r="B21" s="41"/>
      <c r="C21" s="36"/>
      <c r="D21" s="36"/>
      <c r="E21" s="36"/>
      <c r="F21" s="36"/>
      <c r="G21" s="36"/>
      <c r="H21" s="36"/>
      <c r="I21" s="124"/>
      <c r="J21" s="36"/>
      <c r="K21" s="36"/>
      <c r="L21" s="53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2" customHeight="1">
      <c r="A22" s="36"/>
      <c r="B22" s="41"/>
      <c r="C22" s="36"/>
      <c r="D22" s="123" t="s">
        <v>36</v>
      </c>
      <c r="E22" s="36"/>
      <c r="F22" s="36"/>
      <c r="G22" s="36"/>
      <c r="H22" s="36"/>
      <c r="I22" s="125" t="s">
        <v>31</v>
      </c>
      <c r="J22" s="112" t="s">
        <v>1</v>
      </c>
      <c r="K22" s="36"/>
      <c r="L22" s="53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8" customHeight="1">
      <c r="A23" s="36"/>
      <c r="B23" s="41"/>
      <c r="C23" s="36"/>
      <c r="D23" s="36"/>
      <c r="E23" s="112" t="s">
        <v>37</v>
      </c>
      <c r="F23" s="36"/>
      <c r="G23" s="36"/>
      <c r="H23" s="36"/>
      <c r="I23" s="125" t="s">
        <v>33</v>
      </c>
      <c r="J23" s="112" t="s">
        <v>1</v>
      </c>
      <c r="K23" s="36"/>
      <c r="L23" s="53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6.95" customHeight="1">
      <c r="A24" s="36"/>
      <c r="B24" s="41"/>
      <c r="C24" s="36"/>
      <c r="D24" s="36"/>
      <c r="E24" s="36"/>
      <c r="F24" s="36"/>
      <c r="G24" s="36"/>
      <c r="H24" s="36"/>
      <c r="I24" s="124"/>
      <c r="J24" s="36"/>
      <c r="K24" s="36"/>
      <c r="L24" s="53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2" customHeight="1">
      <c r="A25" s="36"/>
      <c r="B25" s="41"/>
      <c r="C25" s="36"/>
      <c r="D25" s="123" t="s">
        <v>39</v>
      </c>
      <c r="E25" s="36"/>
      <c r="F25" s="36"/>
      <c r="G25" s="36"/>
      <c r="H25" s="36"/>
      <c r="I25" s="125" t="s">
        <v>31</v>
      </c>
      <c r="J25" s="112" t="str">
        <f>IF('Rekapitulace stavby'!AN19="","",'Rekapitulace stavby'!AN19)</f>
        <v/>
      </c>
      <c r="K25" s="36"/>
      <c r="L25" s="53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8" customHeight="1">
      <c r="A26" s="36"/>
      <c r="B26" s="41"/>
      <c r="C26" s="36"/>
      <c r="D26" s="36"/>
      <c r="E26" s="112" t="str">
        <f>IF('Rekapitulace stavby'!E20="","",'Rekapitulace stavby'!E20)</f>
        <v xml:space="preserve"> </v>
      </c>
      <c r="F26" s="36"/>
      <c r="G26" s="36"/>
      <c r="H26" s="36"/>
      <c r="I26" s="125" t="s">
        <v>33</v>
      </c>
      <c r="J26" s="112" t="str">
        <f>IF('Rekapitulace stavby'!AN20="","",'Rekapitulace stavby'!AN20)</f>
        <v/>
      </c>
      <c r="K26" s="36"/>
      <c r="L26" s="53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6.95" customHeight="1">
      <c r="A27" s="36"/>
      <c r="B27" s="41"/>
      <c r="C27" s="36"/>
      <c r="D27" s="36"/>
      <c r="E27" s="36"/>
      <c r="F27" s="36"/>
      <c r="G27" s="36"/>
      <c r="H27" s="36"/>
      <c r="I27" s="124"/>
      <c r="J27" s="36"/>
      <c r="K27" s="36"/>
      <c r="L27" s="53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2" customHeight="1">
      <c r="A28" s="36"/>
      <c r="B28" s="41"/>
      <c r="C28" s="36"/>
      <c r="D28" s="123" t="s">
        <v>41</v>
      </c>
      <c r="E28" s="36"/>
      <c r="F28" s="36"/>
      <c r="G28" s="36"/>
      <c r="H28" s="36"/>
      <c r="I28" s="124"/>
      <c r="J28" s="36"/>
      <c r="K28" s="36"/>
      <c r="L28" s="53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8" customFormat="1" ht="83.25" customHeight="1">
      <c r="A29" s="127"/>
      <c r="B29" s="128"/>
      <c r="C29" s="127"/>
      <c r="D29" s="127"/>
      <c r="E29" s="343" t="s">
        <v>42</v>
      </c>
      <c r="F29" s="343"/>
      <c r="G29" s="343"/>
      <c r="H29" s="343"/>
      <c r="I29" s="129"/>
      <c r="J29" s="127"/>
      <c r="K29" s="127"/>
      <c r="L29" s="130"/>
      <c r="S29" s="127"/>
      <c r="T29" s="127"/>
      <c r="U29" s="127"/>
      <c r="V29" s="127"/>
      <c r="W29" s="127"/>
      <c r="X29" s="127"/>
      <c r="Y29" s="127"/>
      <c r="Z29" s="127"/>
      <c r="AA29" s="127"/>
      <c r="AB29" s="127"/>
      <c r="AC29" s="127"/>
      <c r="AD29" s="127"/>
      <c r="AE29" s="127"/>
    </row>
    <row r="30" spans="1:31" s="2" customFormat="1" ht="6.95" customHeight="1">
      <c r="A30" s="36"/>
      <c r="B30" s="41"/>
      <c r="C30" s="36"/>
      <c r="D30" s="36"/>
      <c r="E30" s="36"/>
      <c r="F30" s="36"/>
      <c r="G30" s="36"/>
      <c r="H30" s="36"/>
      <c r="I30" s="124"/>
      <c r="J30" s="36"/>
      <c r="K30" s="36"/>
      <c r="L30" s="53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6.95" customHeight="1">
      <c r="A31" s="36"/>
      <c r="B31" s="41"/>
      <c r="C31" s="36"/>
      <c r="D31" s="131"/>
      <c r="E31" s="131"/>
      <c r="F31" s="131"/>
      <c r="G31" s="131"/>
      <c r="H31" s="131"/>
      <c r="I31" s="132"/>
      <c r="J31" s="131"/>
      <c r="K31" s="131"/>
      <c r="L31" s="53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25.35" customHeight="1">
      <c r="A32" s="36"/>
      <c r="B32" s="41"/>
      <c r="C32" s="36"/>
      <c r="D32" s="133" t="s">
        <v>43</v>
      </c>
      <c r="E32" s="36"/>
      <c r="F32" s="36"/>
      <c r="G32" s="36"/>
      <c r="H32" s="36"/>
      <c r="I32" s="124"/>
      <c r="J32" s="134">
        <f>ROUND(J121, 2)</f>
        <v>0</v>
      </c>
      <c r="K32" s="36"/>
      <c r="L32" s="53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5" customHeight="1">
      <c r="A33" s="36"/>
      <c r="B33" s="41"/>
      <c r="C33" s="36"/>
      <c r="D33" s="131"/>
      <c r="E33" s="131"/>
      <c r="F33" s="131"/>
      <c r="G33" s="131"/>
      <c r="H33" s="131"/>
      <c r="I33" s="132"/>
      <c r="J33" s="131"/>
      <c r="K33" s="131"/>
      <c r="L33" s="53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5" customHeight="1">
      <c r="A34" s="36"/>
      <c r="B34" s="41"/>
      <c r="C34" s="36"/>
      <c r="D34" s="36"/>
      <c r="E34" s="36"/>
      <c r="F34" s="135" t="s">
        <v>45</v>
      </c>
      <c r="G34" s="36"/>
      <c r="H34" s="36"/>
      <c r="I34" s="136" t="s">
        <v>44</v>
      </c>
      <c r="J34" s="135" t="s">
        <v>46</v>
      </c>
      <c r="K34" s="36"/>
      <c r="L34" s="53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5" customHeight="1">
      <c r="A35" s="36"/>
      <c r="B35" s="41"/>
      <c r="C35" s="36"/>
      <c r="D35" s="137" t="s">
        <v>47</v>
      </c>
      <c r="E35" s="123" t="s">
        <v>48</v>
      </c>
      <c r="F35" s="138">
        <f>ROUND((SUM(BE121:BE123)),  2)</f>
        <v>0</v>
      </c>
      <c r="G35" s="36"/>
      <c r="H35" s="36"/>
      <c r="I35" s="139">
        <v>0.21</v>
      </c>
      <c r="J35" s="138">
        <f>ROUND(((SUM(BE121:BE123))*I35),  2)</f>
        <v>0</v>
      </c>
      <c r="K35" s="36"/>
      <c r="L35" s="53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customHeight="1">
      <c r="A36" s="36"/>
      <c r="B36" s="41"/>
      <c r="C36" s="36"/>
      <c r="D36" s="36"/>
      <c r="E36" s="123" t="s">
        <v>49</v>
      </c>
      <c r="F36" s="138">
        <f>ROUND((SUM(BF121:BF123)),  2)</f>
        <v>0</v>
      </c>
      <c r="G36" s="36"/>
      <c r="H36" s="36"/>
      <c r="I36" s="139">
        <v>0.15</v>
      </c>
      <c r="J36" s="138">
        <f>ROUND(((SUM(BF121:BF123))*I36),  2)</f>
        <v>0</v>
      </c>
      <c r="K36" s="36"/>
      <c r="L36" s="53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hidden="1" customHeight="1">
      <c r="A37" s="36"/>
      <c r="B37" s="41"/>
      <c r="C37" s="36"/>
      <c r="D37" s="36"/>
      <c r="E37" s="123" t="s">
        <v>50</v>
      </c>
      <c r="F37" s="138">
        <f>ROUND((SUM(BG121:BG123)),  2)</f>
        <v>0</v>
      </c>
      <c r="G37" s="36"/>
      <c r="H37" s="36"/>
      <c r="I37" s="139">
        <v>0.21</v>
      </c>
      <c r="J37" s="138">
        <f>0</f>
        <v>0</v>
      </c>
      <c r="K37" s="36"/>
      <c r="L37" s="53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5" hidden="1" customHeight="1">
      <c r="A38" s="36"/>
      <c r="B38" s="41"/>
      <c r="C38" s="36"/>
      <c r="D38" s="36"/>
      <c r="E38" s="123" t="s">
        <v>51</v>
      </c>
      <c r="F38" s="138">
        <f>ROUND((SUM(BH121:BH123)),  2)</f>
        <v>0</v>
      </c>
      <c r="G38" s="36"/>
      <c r="H38" s="36"/>
      <c r="I38" s="139">
        <v>0.15</v>
      </c>
      <c r="J38" s="138">
        <f>0</f>
        <v>0</v>
      </c>
      <c r="K38" s="36"/>
      <c r="L38" s="53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5" hidden="1" customHeight="1">
      <c r="A39" s="36"/>
      <c r="B39" s="41"/>
      <c r="C39" s="36"/>
      <c r="D39" s="36"/>
      <c r="E39" s="123" t="s">
        <v>52</v>
      </c>
      <c r="F39" s="138">
        <f>ROUND((SUM(BI121:BI123)),  2)</f>
        <v>0</v>
      </c>
      <c r="G39" s="36"/>
      <c r="H39" s="36"/>
      <c r="I39" s="139">
        <v>0</v>
      </c>
      <c r="J39" s="138">
        <f>0</f>
        <v>0</v>
      </c>
      <c r="K39" s="36"/>
      <c r="L39" s="53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6.95" customHeight="1">
      <c r="A40" s="36"/>
      <c r="B40" s="41"/>
      <c r="C40" s="36"/>
      <c r="D40" s="36"/>
      <c r="E40" s="36"/>
      <c r="F40" s="36"/>
      <c r="G40" s="36"/>
      <c r="H40" s="36"/>
      <c r="I40" s="124"/>
      <c r="J40" s="36"/>
      <c r="K40" s="36"/>
      <c r="L40" s="53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25.35" customHeight="1">
      <c r="A41" s="36"/>
      <c r="B41" s="41"/>
      <c r="C41" s="140"/>
      <c r="D41" s="141" t="s">
        <v>53</v>
      </c>
      <c r="E41" s="142"/>
      <c r="F41" s="142"/>
      <c r="G41" s="143" t="s">
        <v>54</v>
      </c>
      <c r="H41" s="144" t="s">
        <v>55</v>
      </c>
      <c r="I41" s="145"/>
      <c r="J41" s="146">
        <f>SUM(J32:J39)</f>
        <v>0</v>
      </c>
      <c r="K41" s="147"/>
      <c r="L41" s="53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14.45" customHeight="1">
      <c r="A42" s="36"/>
      <c r="B42" s="41"/>
      <c r="C42" s="36"/>
      <c r="D42" s="36"/>
      <c r="E42" s="36"/>
      <c r="F42" s="36"/>
      <c r="G42" s="36"/>
      <c r="H42" s="36"/>
      <c r="I42" s="124"/>
      <c r="J42" s="36"/>
      <c r="K42" s="36"/>
      <c r="L42" s="53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3" spans="1:31" s="1" customFormat="1" ht="14.45" customHeight="1">
      <c r="B43" s="21"/>
      <c r="I43" s="117"/>
      <c r="L43" s="21"/>
    </row>
    <row r="44" spans="1:31" s="1" customFormat="1" ht="14.45" customHeight="1">
      <c r="B44" s="21"/>
      <c r="I44" s="117"/>
      <c r="L44" s="21"/>
    </row>
    <row r="45" spans="1:31" s="1" customFormat="1" ht="14.45" customHeight="1">
      <c r="B45" s="21"/>
      <c r="I45" s="117"/>
      <c r="L45" s="21"/>
    </row>
    <row r="46" spans="1:31" s="1" customFormat="1" ht="14.45" customHeight="1">
      <c r="B46" s="21"/>
      <c r="I46" s="117"/>
      <c r="L46" s="21"/>
    </row>
    <row r="47" spans="1:31" s="1" customFormat="1" ht="14.45" customHeight="1">
      <c r="B47" s="21"/>
      <c r="I47" s="117"/>
      <c r="L47" s="21"/>
    </row>
    <row r="48" spans="1:31" s="1" customFormat="1" ht="14.45" customHeight="1">
      <c r="B48" s="21"/>
      <c r="I48" s="117"/>
      <c r="L48" s="21"/>
    </row>
    <row r="49" spans="1:31" s="1" customFormat="1" ht="14.45" customHeight="1">
      <c r="B49" s="21"/>
      <c r="I49" s="117"/>
      <c r="L49" s="21"/>
    </row>
    <row r="50" spans="1:31" s="2" customFormat="1" ht="14.45" customHeight="1">
      <c r="B50" s="53"/>
      <c r="D50" s="148" t="s">
        <v>56</v>
      </c>
      <c r="E50" s="149"/>
      <c r="F50" s="149"/>
      <c r="G50" s="148" t="s">
        <v>57</v>
      </c>
      <c r="H50" s="149"/>
      <c r="I50" s="150"/>
      <c r="J50" s="149"/>
      <c r="K50" s="149"/>
      <c r="L50" s="53"/>
    </row>
    <row r="51" spans="1:31" ht="11.25">
      <c r="B51" s="21"/>
      <c r="L51" s="21"/>
    </row>
    <row r="52" spans="1:31" ht="11.25">
      <c r="B52" s="21"/>
      <c r="L52" s="21"/>
    </row>
    <row r="53" spans="1:31" ht="11.25">
      <c r="B53" s="21"/>
      <c r="L53" s="21"/>
    </row>
    <row r="54" spans="1:31" ht="11.25">
      <c r="B54" s="21"/>
      <c r="L54" s="21"/>
    </row>
    <row r="55" spans="1:31" ht="11.25">
      <c r="B55" s="21"/>
      <c r="L55" s="21"/>
    </row>
    <row r="56" spans="1:31" ht="11.25">
      <c r="B56" s="21"/>
      <c r="L56" s="21"/>
    </row>
    <row r="57" spans="1:31" ht="11.25">
      <c r="B57" s="21"/>
      <c r="L57" s="21"/>
    </row>
    <row r="58" spans="1:31" ht="11.25">
      <c r="B58" s="21"/>
      <c r="L58" s="21"/>
    </row>
    <row r="59" spans="1:31" ht="11.25">
      <c r="B59" s="21"/>
      <c r="L59" s="21"/>
    </row>
    <row r="60" spans="1:31" ht="11.25">
      <c r="B60" s="21"/>
      <c r="L60" s="21"/>
    </row>
    <row r="61" spans="1:31" s="2" customFormat="1" ht="12.75">
      <c r="A61" s="36"/>
      <c r="B61" s="41"/>
      <c r="C61" s="36"/>
      <c r="D61" s="151" t="s">
        <v>58</v>
      </c>
      <c r="E61" s="152"/>
      <c r="F61" s="153" t="s">
        <v>59</v>
      </c>
      <c r="G61" s="151" t="s">
        <v>58</v>
      </c>
      <c r="H61" s="152"/>
      <c r="I61" s="154"/>
      <c r="J61" s="155" t="s">
        <v>59</v>
      </c>
      <c r="K61" s="152"/>
      <c r="L61" s="53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31" ht="11.25">
      <c r="B62" s="21"/>
      <c r="L62" s="21"/>
    </row>
    <row r="63" spans="1:31" ht="11.25">
      <c r="B63" s="21"/>
      <c r="L63" s="21"/>
    </row>
    <row r="64" spans="1:31" ht="11.25">
      <c r="B64" s="21"/>
      <c r="L64" s="21"/>
    </row>
    <row r="65" spans="1:31" s="2" customFormat="1" ht="12.75">
      <c r="A65" s="36"/>
      <c r="B65" s="41"/>
      <c r="C65" s="36"/>
      <c r="D65" s="148" t="s">
        <v>60</v>
      </c>
      <c r="E65" s="156"/>
      <c r="F65" s="156"/>
      <c r="G65" s="148" t="s">
        <v>61</v>
      </c>
      <c r="H65" s="156"/>
      <c r="I65" s="157"/>
      <c r="J65" s="156"/>
      <c r="K65" s="156"/>
      <c r="L65" s="53"/>
      <c r="S65" s="36"/>
      <c r="T65" s="36"/>
      <c r="U65" s="36"/>
      <c r="V65" s="36"/>
      <c r="W65" s="36"/>
      <c r="X65" s="36"/>
      <c r="Y65" s="36"/>
      <c r="Z65" s="36"/>
      <c r="AA65" s="36"/>
      <c r="AB65" s="36"/>
      <c r="AC65" s="36"/>
      <c r="AD65" s="36"/>
      <c r="AE65" s="36"/>
    </row>
    <row r="66" spans="1:31" ht="11.25">
      <c r="B66" s="21"/>
      <c r="L66" s="21"/>
    </row>
    <row r="67" spans="1:31" ht="11.25">
      <c r="B67" s="21"/>
      <c r="L67" s="21"/>
    </row>
    <row r="68" spans="1:31" ht="11.25">
      <c r="B68" s="21"/>
      <c r="L68" s="21"/>
    </row>
    <row r="69" spans="1:31" ht="11.25">
      <c r="B69" s="21"/>
      <c r="L69" s="21"/>
    </row>
    <row r="70" spans="1:31" ht="11.25">
      <c r="B70" s="21"/>
      <c r="L70" s="21"/>
    </row>
    <row r="71" spans="1:31" ht="11.25">
      <c r="B71" s="21"/>
      <c r="L71" s="21"/>
    </row>
    <row r="72" spans="1:31" ht="11.25">
      <c r="B72" s="21"/>
      <c r="L72" s="21"/>
    </row>
    <row r="73" spans="1:31" ht="11.25">
      <c r="B73" s="21"/>
      <c r="L73" s="21"/>
    </row>
    <row r="74" spans="1:31" ht="11.25">
      <c r="B74" s="21"/>
      <c r="L74" s="21"/>
    </row>
    <row r="75" spans="1:31" ht="11.25">
      <c r="B75" s="21"/>
      <c r="L75" s="21"/>
    </row>
    <row r="76" spans="1:31" s="2" customFormat="1" ht="12.75">
      <c r="A76" s="36"/>
      <c r="B76" s="41"/>
      <c r="C76" s="36"/>
      <c r="D76" s="151" t="s">
        <v>58</v>
      </c>
      <c r="E76" s="152"/>
      <c r="F76" s="153" t="s">
        <v>59</v>
      </c>
      <c r="G76" s="151" t="s">
        <v>58</v>
      </c>
      <c r="H76" s="152"/>
      <c r="I76" s="154"/>
      <c r="J76" s="155" t="s">
        <v>59</v>
      </c>
      <c r="K76" s="152"/>
      <c r="L76" s="53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pans="1:31" s="2" customFormat="1" ht="14.45" customHeight="1">
      <c r="A77" s="36"/>
      <c r="B77" s="158"/>
      <c r="C77" s="159"/>
      <c r="D77" s="159"/>
      <c r="E77" s="159"/>
      <c r="F77" s="159"/>
      <c r="G77" s="159"/>
      <c r="H77" s="159"/>
      <c r="I77" s="160"/>
      <c r="J77" s="159"/>
      <c r="K77" s="159"/>
      <c r="L77" s="53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81" spans="1:31" s="2" customFormat="1" ht="6.95" customHeight="1">
      <c r="A81" s="36"/>
      <c r="B81" s="161"/>
      <c r="C81" s="162"/>
      <c r="D81" s="162"/>
      <c r="E81" s="162"/>
      <c r="F81" s="162"/>
      <c r="G81" s="162"/>
      <c r="H81" s="162"/>
      <c r="I81" s="163"/>
      <c r="J81" s="162"/>
      <c r="K81" s="162"/>
      <c r="L81" s="53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31" s="2" customFormat="1" ht="24.95" customHeight="1">
      <c r="A82" s="36"/>
      <c r="B82" s="37"/>
      <c r="C82" s="24" t="s">
        <v>256</v>
      </c>
      <c r="D82" s="38"/>
      <c r="E82" s="38"/>
      <c r="F82" s="38"/>
      <c r="G82" s="38"/>
      <c r="H82" s="38"/>
      <c r="I82" s="124"/>
      <c r="J82" s="38"/>
      <c r="K82" s="38"/>
      <c r="L82" s="53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31" s="2" customFormat="1" ht="6.95" customHeight="1">
      <c r="A83" s="36"/>
      <c r="B83" s="37"/>
      <c r="C83" s="38"/>
      <c r="D83" s="38"/>
      <c r="E83" s="38"/>
      <c r="F83" s="38"/>
      <c r="G83" s="38"/>
      <c r="H83" s="38"/>
      <c r="I83" s="124"/>
      <c r="J83" s="38"/>
      <c r="K83" s="38"/>
      <c r="L83" s="53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31" s="2" customFormat="1" ht="12" customHeight="1">
      <c r="A84" s="36"/>
      <c r="B84" s="37"/>
      <c r="C84" s="30" t="s">
        <v>16</v>
      </c>
      <c r="D84" s="38"/>
      <c r="E84" s="38"/>
      <c r="F84" s="38"/>
      <c r="G84" s="38"/>
      <c r="H84" s="38"/>
      <c r="I84" s="124"/>
      <c r="J84" s="38"/>
      <c r="K84" s="38"/>
      <c r="L84" s="53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31" s="2" customFormat="1" ht="16.5" customHeight="1">
      <c r="A85" s="36"/>
      <c r="B85" s="37"/>
      <c r="C85" s="38"/>
      <c r="D85" s="38"/>
      <c r="E85" s="344" t="str">
        <f>E7</f>
        <v>Nová budova EkF – přístavba H v areálu VŠB-TUO</v>
      </c>
      <c r="F85" s="345"/>
      <c r="G85" s="345"/>
      <c r="H85" s="345"/>
      <c r="I85" s="124"/>
      <c r="J85" s="38"/>
      <c r="K85" s="38"/>
      <c r="L85" s="53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31" s="1" customFormat="1" ht="12" customHeight="1">
      <c r="B86" s="22"/>
      <c r="C86" s="30" t="s">
        <v>254</v>
      </c>
      <c r="D86" s="23"/>
      <c r="E86" s="23"/>
      <c r="F86" s="23"/>
      <c r="G86" s="23"/>
      <c r="H86" s="23"/>
      <c r="I86" s="117"/>
      <c r="J86" s="23"/>
      <c r="K86" s="23"/>
      <c r="L86" s="21"/>
    </row>
    <row r="87" spans="1:31" s="2" customFormat="1" ht="16.5" customHeight="1">
      <c r="A87" s="36"/>
      <c r="B87" s="37"/>
      <c r="C87" s="38"/>
      <c r="D87" s="38"/>
      <c r="E87" s="344" t="s">
        <v>401</v>
      </c>
      <c r="F87" s="346"/>
      <c r="G87" s="346"/>
      <c r="H87" s="346"/>
      <c r="I87" s="124"/>
      <c r="J87" s="38"/>
      <c r="K87" s="38"/>
      <c r="L87" s="53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31" s="2" customFormat="1" ht="12" customHeight="1">
      <c r="A88" s="36"/>
      <c r="B88" s="37"/>
      <c r="C88" s="30" t="s">
        <v>402</v>
      </c>
      <c r="D88" s="38"/>
      <c r="E88" s="38"/>
      <c r="F88" s="38"/>
      <c r="G88" s="38"/>
      <c r="H88" s="38"/>
      <c r="I88" s="124"/>
      <c r="J88" s="38"/>
      <c r="K88" s="38"/>
      <c r="L88" s="53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31" s="2" customFormat="1" ht="16.5" customHeight="1">
      <c r="A89" s="36"/>
      <c r="B89" s="37"/>
      <c r="C89" s="38"/>
      <c r="D89" s="38"/>
      <c r="E89" s="317" t="str">
        <f>E11</f>
        <v>110.63 - Fotovoltaika</v>
      </c>
      <c r="F89" s="346"/>
      <c r="G89" s="346"/>
      <c r="H89" s="346"/>
      <c r="I89" s="124"/>
      <c r="J89" s="38"/>
      <c r="K89" s="38"/>
      <c r="L89" s="53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31" s="2" customFormat="1" ht="6.95" customHeight="1">
      <c r="A90" s="36"/>
      <c r="B90" s="37"/>
      <c r="C90" s="38"/>
      <c r="D90" s="38"/>
      <c r="E90" s="38"/>
      <c r="F90" s="38"/>
      <c r="G90" s="38"/>
      <c r="H90" s="38"/>
      <c r="I90" s="124"/>
      <c r="J90" s="38"/>
      <c r="K90" s="38"/>
      <c r="L90" s="53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pans="1:31" s="2" customFormat="1" ht="12" customHeight="1">
      <c r="A91" s="36"/>
      <c r="B91" s="37"/>
      <c r="C91" s="30" t="s">
        <v>22</v>
      </c>
      <c r="D91" s="38"/>
      <c r="E91" s="38"/>
      <c r="F91" s="28" t="str">
        <f>F14</f>
        <v>VŠB-TUO</v>
      </c>
      <c r="G91" s="38"/>
      <c r="H91" s="38"/>
      <c r="I91" s="125" t="s">
        <v>24</v>
      </c>
      <c r="J91" s="68" t="str">
        <f>IF(J14="","",J14)</f>
        <v>15. 6. 2020</v>
      </c>
      <c r="K91" s="38"/>
      <c r="L91" s="53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pans="1:31" s="2" customFormat="1" ht="6.95" customHeight="1">
      <c r="A92" s="36"/>
      <c r="B92" s="37"/>
      <c r="C92" s="38"/>
      <c r="D92" s="38"/>
      <c r="E92" s="38"/>
      <c r="F92" s="38"/>
      <c r="G92" s="38"/>
      <c r="H92" s="38"/>
      <c r="I92" s="124"/>
      <c r="J92" s="38"/>
      <c r="K92" s="38"/>
      <c r="L92" s="53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</row>
    <row r="93" spans="1:31" s="2" customFormat="1" ht="25.7" customHeight="1">
      <c r="A93" s="36"/>
      <c r="B93" s="37"/>
      <c r="C93" s="30" t="s">
        <v>30</v>
      </c>
      <c r="D93" s="38"/>
      <c r="E93" s="38"/>
      <c r="F93" s="28" t="str">
        <f>E17</f>
        <v xml:space="preserve">Vysoká škola báňská -Technická univerzita Ostrava </v>
      </c>
      <c r="G93" s="38"/>
      <c r="H93" s="38"/>
      <c r="I93" s="125" t="s">
        <v>36</v>
      </c>
      <c r="J93" s="34" t="str">
        <f>E23</f>
        <v>CHVÁLEK ATELIÉR s.r.o.</v>
      </c>
      <c r="K93" s="38"/>
      <c r="L93" s="53"/>
      <c r="S93" s="36"/>
      <c r="T93" s="36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</row>
    <row r="94" spans="1:31" s="2" customFormat="1" ht="15.2" customHeight="1">
      <c r="A94" s="36"/>
      <c r="B94" s="37"/>
      <c r="C94" s="30" t="s">
        <v>34</v>
      </c>
      <c r="D94" s="38"/>
      <c r="E94" s="38"/>
      <c r="F94" s="28" t="str">
        <f>IF(E20="","",E20)</f>
        <v>Vyplň údaj</v>
      </c>
      <c r="G94" s="38"/>
      <c r="H94" s="38"/>
      <c r="I94" s="125" t="s">
        <v>39</v>
      </c>
      <c r="J94" s="34" t="str">
        <f>E26</f>
        <v xml:space="preserve"> </v>
      </c>
      <c r="K94" s="38"/>
      <c r="L94" s="53"/>
      <c r="S94" s="36"/>
      <c r="T94" s="36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</row>
    <row r="95" spans="1:31" s="2" customFormat="1" ht="10.35" customHeight="1">
      <c r="A95" s="36"/>
      <c r="B95" s="37"/>
      <c r="C95" s="38"/>
      <c r="D95" s="38"/>
      <c r="E95" s="38"/>
      <c r="F95" s="38"/>
      <c r="G95" s="38"/>
      <c r="H95" s="38"/>
      <c r="I95" s="124"/>
      <c r="J95" s="38"/>
      <c r="K95" s="38"/>
      <c r="L95" s="53"/>
      <c r="S95" s="36"/>
      <c r="T95" s="36"/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</row>
    <row r="96" spans="1:31" s="2" customFormat="1" ht="29.25" customHeight="1">
      <c r="A96" s="36"/>
      <c r="B96" s="37"/>
      <c r="C96" s="164" t="s">
        <v>257</v>
      </c>
      <c r="D96" s="165"/>
      <c r="E96" s="165"/>
      <c r="F96" s="165"/>
      <c r="G96" s="165"/>
      <c r="H96" s="165"/>
      <c r="I96" s="166"/>
      <c r="J96" s="167" t="s">
        <v>258</v>
      </c>
      <c r="K96" s="165"/>
      <c r="L96" s="53"/>
      <c r="S96" s="36"/>
      <c r="T96" s="36"/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</row>
    <row r="97" spans="1:47" s="2" customFormat="1" ht="10.35" customHeight="1">
      <c r="A97" s="36"/>
      <c r="B97" s="37"/>
      <c r="C97" s="38"/>
      <c r="D97" s="38"/>
      <c r="E97" s="38"/>
      <c r="F97" s="38"/>
      <c r="G97" s="38"/>
      <c r="H97" s="38"/>
      <c r="I97" s="124"/>
      <c r="J97" s="38"/>
      <c r="K97" s="38"/>
      <c r="L97" s="53"/>
      <c r="S97" s="36"/>
      <c r="T97" s="36"/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</row>
    <row r="98" spans="1:47" s="2" customFormat="1" ht="22.9" customHeight="1">
      <c r="A98" s="36"/>
      <c r="B98" s="37"/>
      <c r="C98" s="168" t="s">
        <v>259</v>
      </c>
      <c r="D98" s="38"/>
      <c r="E98" s="38"/>
      <c r="F98" s="38"/>
      <c r="G98" s="38"/>
      <c r="H98" s="38"/>
      <c r="I98" s="124"/>
      <c r="J98" s="86">
        <f>J121</f>
        <v>0</v>
      </c>
      <c r="K98" s="38"/>
      <c r="L98" s="53"/>
      <c r="S98" s="36"/>
      <c r="T98" s="36"/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  <c r="AU98" s="18" t="s">
        <v>260</v>
      </c>
    </row>
    <row r="99" spans="1:47" s="9" customFormat="1" ht="24.95" customHeight="1">
      <c r="B99" s="169"/>
      <c r="C99" s="170"/>
      <c r="D99" s="171" t="s">
        <v>5056</v>
      </c>
      <c r="E99" s="172"/>
      <c r="F99" s="172"/>
      <c r="G99" s="172"/>
      <c r="H99" s="172"/>
      <c r="I99" s="173"/>
      <c r="J99" s="174">
        <f>J122</f>
        <v>0</v>
      </c>
      <c r="K99" s="170"/>
      <c r="L99" s="175"/>
    </row>
    <row r="100" spans="1:47" s="2" customFormat="1" ht="21.75" customHeight="1">
      <c r="A100" s="36"/>
      <c r="B100" s="37"/>
      <c r="C100" s="38"/>
      <c r="D100" s="38"/>
      <c r="E100" s="38"/>
      <c r="F100" s="38"/>
      <c r="G100" s="38"/>
      <c r="H100" s="38"/>
      <c r="I100" s="124"/>
      <c r="J100" s="38"/>
      <c r="K100" s="38"/>
      <c r="L100" s="53"/>
      <c r="S100" s="36"/>
      <c r="T100" s="36"/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</row>
    <row r="101" spans="1:47" s="2" customFormat="1" ht="6.95" customHeight="1">
      <c r="A101" s="36"/>
      <c r="B101" s="56"/>
      <c r="C101" s="57"/>
      <c r="D101" s="57"/>
      <c r="E101" s="57"/>
      <c r="F101" s="57"/>
      <c r="G101" s="57"/>
      <c r="H101" s="57"/>
      <c r="I101" s="160"/>
      <c r="J101" s="57"/>
      <c r="K101" s="57"/>
      <c r="L101" s="53"/>
      <c r="S101" s="36"/>
      <c r="T101" s="36"/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</row>
    <row r="105" spans="1:47" s="2" customFormat="1" ht="6.95" customHeight="1">
      <c r="A105" s="36"/>
      <c r="B105" s="58"/>
      <c r="C105" s="59"/>
      <c r="D105" s="59"/>
      <c r="E105" s="59"/>
      <c r="F105" s="59"/>
      <c r="G105" s="59"/>
      <c r="H105" s="59"/>
      <c r="I105" s="163"/>
      <c r="J105" s="59"/>
      <c r="K105" s="59"/>
      <c r="L105" s="53"/>
      <c r="S105" s="36"/>
      <c r="T105" s="36"/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</row>
    <row r="106" spans="1:47" s="2" customFormat="1" ht="24.95" customHeight="1">
      <c r="A106" s="36"/>
      <c r="B106" s="37"/>
      <c r="C106" s="24" t="s">
        <v>268</v>
      </c>
      <c r="D106" s="38"/>
      <c r="E106" s="38"/>
      <c r="F106" s="38"/>
      <c r="G106" s="38"/>
      <c r="H106" s="38"/>
      <c r="I106" s="124"/>
      <c r="J106" s="38"/>
      <c r="K106" s="38"/>
      <c r="L106" s="53"/>
      <c r="S106" s="36"/>
      <c r="T106" s="36"/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</row>
    <row r="107" spans="1:47" s="2" customFormat="1" ht="6.95" customHeight="1">
      <c r="A107" s="36"/>
      <c r="B107" s="37"/>
      <c r="C107" s="38"/>
      <c r="D107" s="38"/>
      <c r="E107" s="38"/>
      <c r="F107" s="38"/>
      <c r="G107" s="38"/>
      <c r="H107" s="38"/>
      <c r="I107" s="124"/>
      <c r="J107" s="38"/>
      <c r="K107" s="38"/>
      <c r="L107" s="53"/>
      <c r="S107" s="36"/>
      <c r="T107" s="36"/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</row>
    <row r="108" spans="1:47" s="2" customFormat="1" ht="12" customHeight="1">
      <c r="A108" s="36"/>
      <c r="B108" s="37"/>
      <c r="C108" s="30" t="s">
        <v>16</v>
      </c>
      <c r="D108" s="38"/>
      <c r="E108" s="38"/>
      <c r="F108" s="38"/>
      <c r="G108" s="38"/>
      <c r="H108" s="38"/>
      <c r="I108" s="124"/>
      <c r="J108" s="38"/>
      <c r="K108" s="38"/>
      <c r="L108" s="53"/>
      <c r="S108" s="36"/>
      <c r="T108" s="36"/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</row>
    <row r="109" spans="1:47" s="2" customFormat="1" ht="16.5" customHeight="1">
      <c r="A109" s="36"/>
      <c r="B109" s="37"/>
      <c r="C109" s="38"/>
      <c r="D109" s="38"/>
      <c r="E109" s="344" t="str">
        <f>E7</f>
        <v>Nová budova EkF – přístavba H v areálu VŠB-TUO</v>
      </c>
      <c r="F109" s="345"/>
      <c r="G109" s="345"/>
      <c r="H109" s="345"/>
      <c r="I109" s="124"/>
      <c r="J109" s="38"/>
      <c r="K109" s="38"/>
      <c r="L109" s="53"/>
      <c r="S109" s="36"/>
      <c r="T109" s="36"/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</row>
    <row r="110" spans="1:47" s="1" customFormat="1" ht="12" customHeight="1">
      <c r="B110" s="22"/>
      <c r="C110" s="30" t="s">
        <v>254</v>
      </c>
      <c r="D110" s="23"/>
      <c r="E110" s="23"/>
      <c r="F110" s="23"/>
      <c r="G110" s="23"/>
      <c r="H110" s="23"/>
      <c r="I110" s="117"/>
      <c r="J110" s="23"/>
      <c r="K110" s="23"/>
      <c r="L110" s="21"/>
    </row>
    <row r="111" spans="1:47" s="2" customFormat="1" ht="16.5" customHeight="1">
      <c r="A111" s="36"/>
      <c r="B111" s="37"/>
      <c r="C111" s="38"/>
      <c r="D111" s="38"/>
      <c r="E111" s="344" t="s">
        <v>401</v>
      </c>
      <c r="F111" s="346"/>
      <c r="G111" s="346"/>
      <c r="H111" s="346"/>
      <c r="I111" s="124"/>
      <c r="J111" s="38"/>
      <c r="K111" s="38"/>
      <c r="L111" s="53"/>
      <c r="S111" s="36"/>
      <c r="T111" s="36"/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</row>
    <row r="112" spans="1:47" s="2" customFormat="1" ht="12" customHeight="1">
      <c r="A112" s="36"/>
      <c r="B112" s="37"/>
      <c r="C112" s="30" t="s">
        <v>402</v>
      </c>
      <c r="D112" s="38"/>
      <c r="E112" s="38"/>
      <c r="F112" s="38"/>
      <c r="G112" s="38"/>
      <c r="H112" s="38"/>
      <c r="I112" s="124"/>
      <c r="J112" s="38"/>
      <c r="K112" s="38"/>
      <c r="L112" s="53"/>
      <c r="S112" s="36"/>
      <c r="T112" s="36"/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</row>
    <row r="113" spans="1:65" s="2" customFormat="1" ht="16.5" customHeight="1">
      <c r="A113" s="36"/>
      <c r="B113" s="37"/>
      <c r="C113" s="38"/>
      <c r="D113" s="38"/>
      <c r="E113" s="317" t="str">
        <f>E11</f>
        <v>110.63 - Fotovoltaika</v>
      </c>
      <c r="F113" s="346"/>
      <c r="G113" s="346"/>
      <c r="H113" s="346"/>
      <c r="I113" s="124"/>
      <c r="J113" s="38"/>
      <c r="K113" s="38"/>
      <c r="L113" s="53"/>
      <c r="S113" s="36"/>
      <c r="T113" s="36"/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</row>
    <row r="114" spans="1:65" s="2" customFormat="1" ht="6.95" customHeight="1">
      <c r="A114" s="36"/>
      <c r="B114" s="37"/>
      <c r="C114" s="38"/>
      <c r="D114" s="38"/>
      <c r="E114" s="38"/>
      <c r="F114" s="38"/>
      <c r="G114" s="38"/>
      <c r="H114" s="38"/>
      <c r="I114" s="124"/>
      <c r="J114" s="38"/>
      <c r="K114" s="38"/>
      <c r="L114" s="53"/>
      <c r="S114" s="36"/>
      <c r="T114" s="36"/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</row>
    <row r="115" spans="1:65" s="2" customFormat="1" ht="12" customHeight="1">
      <c r="A115" s="36"/>
      <c r="B115" s="37"/>
      <c r="C115" s="30" t="s">
        <v>22</v>
      </c>
      <c r="D115" s="38"/>
      <c r="E115" s="38"/>
      <c r="F115" s="28" t="str">
        <f>F14</f>
        <v>VŠB-TUO</v>
      </c>
      <c r="G115" s="38"/>
      <c r="H115" s="38"/>
      <c r="I115" s="125" t="s">
        <v>24</v>
      </c>
      <c r="J115" s="68" t="str">
        <f>IF(J14="","",J14)</f>
        <v>15. 6. 2020</v>
      </c>
      <c r="K115" s="38"/>
      <c r="L115" s="53"/>
      <c r="S115" s="36"/>
      <c r="T115" s="36"/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</row>
    <row r="116" spans="1:65" s="2" customFormat="1" ht="6.95" customHeight="1">
      <c r="A116" s="36"/>
      <c r="B116" s="37"/>
      <c r="C116" s="38"/>
      <c r="D116" s="38"/>
      <c r="E116" s="38"/>
      <c r="F116" s="38"/>
      <c r="G116" s="38"/>
      <c r="H116" s="38"/>
      <c r="I116" s="124"/>
      <c r="J116" s="38"/>
      <c r="K116" s="38"/>
      <c r="L116" s="53"/>
      <c r="S116" s="36"/>
      <c r="T116" s="36"/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</row>
    <row r="117" spans="1:65" s="2" customFormat="1" ht="25.7" customHeight="1">
      <c r="A117" s="36"/>
      <c r="B117" s="37"/>
      <c r="C117" s="30" t="s">
        <v>30</v>
      </c>
      <c r="D117" s="38"/>
      <c r="E117" s="38"/>
      <c r="F117" s="28" t="str">
        <f>E17</f>
        <v xml:space="preserve">Vysoká škola báňská -Technická univerzita Ostrava </v>
      </c>
      <c r="G117" s="38"/>
      <c r="H117" s="38"/>
      <c r="I117" s="125" t="s">
        <v>36</v>
      </c>
      <c r="J117" s="34" t="str">
        <f>E23</f>
        <v>CHVÁLEK ATELIÉR s.r.o.</v>
      </c>
      <c r="K117" s="38"/>
      <c r="L117" s="53"/>
      <c r="S117" s="36"/>
      <c r="T117" s="36"/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</row>
    <row r="118" spans="1:65" s="2" customFormat="1" ht="15.2" customHeight="1">
      <c r="A118" s="36"/>
      <c r="B118" s="37"/>
      <c r="C118" s="30" t="s">
        <v>34</v>
      </c>
      <c r="D118" s="38"/>
      <c r="E118" s="38"/>
      <c r="F118" s="28" t="str">
        <f>IF(E20="","",E20)</f>
        <v>Vyplň údaj</v>
      </c>
      <c r="G118" s="38"/>
      <c r="H118" s="38"/>
      <c r="I118" s="125" t="s">
        <v>39</v>
      </c>
      <c r="J118" s="34" t="str">
        <f>E26</f>
        <v xml:space="preserve"> </v>
      </c>
      <c r="K118" s="38"/>
      <c r="L118" s="53"/>
      <c r="S118" s="36"/>
      <c r="T118" s="36"/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</row>
    <row r="119" spans="1:65" s="2" customFormat="1" ht="10.35" customHeight="1">
      <c r="A119" s="36"/>
      <c r="B119" s="37"/>
      <c r="C119" s="38"/>
      <c r="D119" s="38"/>
      <c r="E119" s="38"/>
      <c r="F119" s="38"/>
      <c r="G119" s="38"/>
      <c r="H119" s="38"/>
      <c r="I119" s="124"/>
      <c r="J119" s="38"/>
      <c r="K119" s="38"/>
      <c r="L119" s="53"/>
      <c r="S119" s="36"/>
      <c r="T119" s="36"/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</row>
    <row r="120" spans="1:65" s="11" customFormat="1" ht="29.25" customHeight="1">
      <c r="A120" s="182"/>
      <c r="B120" s="183"/>
      <c r="C120" s="184" t="s">
        <v>269</v>
      </c>
      <c r="D120" s="185" t="s">
        <v>68</v>
      </c>
      <c r="E120" s="185" t="s">
        <v>64</v>
      </c>
      <c r="F120" s="185" t="s">
        <v>65</v>
      </c>
      <c r="G120" s="185" t="s">
        <v>270</v>
      </c>
      <c r="H120" s="185" t="s">
        <v>271</v>
      </c>
      <c r="I120" s="186" t="s">
        <v>272</v>
      </c>
      <c r="J120" s="185" t="s">
        <v>258</v>
      </c>
      <c r="K120" s="187" t="s">
        <v>273</v>
      </c>
      <c r="L120" s="188"/>
      <c r="M120" s="77" t="s">
        <v>1</v>
      </c>
      <c r="N120" s="78" t="s">
        <v>47</v>
      </c>
      <c r="O120" s="78" t="s">
        <v>274</v>
      </c>
      <c r="P120" s="78" t="s">
        <v>275</v>
      </c>
      <c r="Q120" s="78" t="s">
        <v>276</v>
      </c>
      <c r="R120" s="78" t="s">
        <v>277</v>
      </c>
      <c r="S120" s="78" t="s">
        <v>278</v>
      </c>
      <c r="T120" s="79" t="s">
        <v>279</v>
      </c>
      <c r="U120" s="182"/>
      <c r="V120" s="182"/>
      <c r="W120" s="182"/>
      <c r="X120" s="182"/>
      <c r="Y120" s="182"/>
      <c r="Z120" s="182"/>
      <c r="AA120" s="182"/>
      <c r="AB120" s="182"/>
      <c r="AC120" s="182"/>
      <c r="AD120" s="182"/>
      <c r="AE120" s="182"/>
    </row>
    <row r="121" spans="1:65" s="2" customFormat="1" ht="22.9" customHeight="1">
      <c r="A121" s="36"/>
      <c r="B121" s="37"/>
      <c r="C121" s="84" t="s">
        <v>280</v>
      </c>
      <c r="D121" s="38"/>
      <c r="E121" s="38"/>
      <c r="F121" s="38"/>
      <c r="G121" s="38"/>
      <c r="H121" s="38"/>
      <c r="I121" s="124"/>
      <c r="J121" s="189">
        <f>BK121</f>
        <v>0</v>
      </c>
      <c r="K121" s="38"/>
      <c r="L121" s="41"/>
      <c r="M121" s="80"/>
      <c r="N121" s="190"/>
      <c r="O121" s="81"/>
      <c r="P121" s="191">
        <f>P122</f>
        <v>0</v>
      </c>
      <c r="Q121" s="81"/>
      <c r="R121" s="191">
        <f>R122</f>
        <v>0</v>
      </c>
      <c r="S121" s="81"/>
      <c r="T121" s="192">
        <f>T122</f>
        <v>0</v>
      </c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  <c r="AT121" s="18" t="s">
        <v>82</v>
      </c>
      <c r="AU121" s="18" t="s">
        <v>260</v>
      </c>
      <c r="BK121" s="193">
        <f>BK122</f>
        <v>0</v>
      </c>
    </row>
    <row r="122" spans="1:65" s="12" customFormat="1" ht="25.9" customHeight="1">
      <c r="B122" s="194"/>
      <c r="C122" s="195"/>
      <c r="D122" s="196" t="s">
        <v>82</v>
      </c>
      <c r="E122" s="197" t="s">
        <v>4419</v>
      </c>
      <c r="F122" s="197" t="s">
        <v>5057</v>
      </c>
      <c r="G122" s="195"/>
      <c r="H122" s="195"/>
      <c r="I122" s="198"/>
      <c r="J122" s="199">
        <f>BK122</f>
        <v>0</v>
      </c>
      <c r="K122" s="195"/>
      <c r="L122" s="200"/>
      <c r="M122" s="201"/>
      <c r="N122" s="202"/>
      <c r="O122" s="202"/>
      <c r="P122" s="203">
        <f>P123</f>
        <v>0</v>
      </c>
      <c r="Q122" s="202"/>
      <c r="R122" s="203">
        <f>R123</f>
        <v>0</v>
      </c>
      <c r="S122" s="202"/>
      <c r="T122" s="204">
        <f>T123</f>
        <v>0</v>
      </c>
      <c r="AR122" s="205" t="s">
        <v>304</v>
      </c>
      <c r="AT122" s="206" t="s">
        <v>82</v>
      </c>
      <c r="AU122" s="206" t="s">
        <v>83</v>
      </c>
      <c r="AY122" s="205" t="s">
        <v>283</v>
      </c>
      <c r="BK122" s="207">
        <f>BK123</f>
        <v>0</v>
      </c>
    </row>
    <row r="123" spans="1:65" s="2" customFormat="1" ht="16.5" customHeight="1">
      <c r="A123" s="36"/>
      <c r="B123" s="37"/>
      <c r="C123" s="210" t="s">
        <v>91</v>
      </c>
      <c r="D123" s="210" t="s">
        <v>286</v>
      </c>
      <c r="E123" s="211" t="s">
        <v>5058</v>
      </c>
      <c r="F123" s="212" t="s">
        <v>5083</v>
      </c>
      <c r="G123" s="213" t="s">
        <v>289</v>
      </c>
      <c r="H123" s="214">
        <v>1</v>
      </c>
      <c r="I123" s="215"/>
      <c r="J123" s="216">
        <f>ROUND(I123*H123,2)</f>
        <v>0</v>
      </c>
      <c r="K123" s="212" t="s">
        <v>1</v>
      </c>
      <c r="L123" s="41"/>
      <c r="M123" s="227" t="s">
        <v>1</v>
      </c>
      <c r="N123" s="228" t="s">
        <v>48</v>
      </c>
      <c r="O123" s="229"/>
      <c r="P123" s="230">
        <f>O123*H123</f>
        <v>0</v>
      </c>
      <c r="Q123" s="230">
        <v>0</v>
      </c>
      <c r="R123" s="230">
        <f>Q123*H123</f>
        <v>0</v>
      </c>
      <c r="S123" s="230">
        <v>0</v>
      </c>
      <c r="T123" s="231">
        <f>S123*H123</f>
        <v>0</v>
      </c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  <c r="AR123" s="221" t="s">
        <v>2955</v>
      </c>
      <c r="AT123" s="221" t="s">
        <v>286</v>
      </c>
      <c r="AU123" s="221" t="s">
        <v>91</v>
      </c>
      <c r="AY123" s="18" t="s">
        <v>283</v>
      </c>
      <c r="BE123" s="222">
        <f>IF(N123="základní",J123,0)</f>
        <v>0</v>
      </c>
      <c r="BF123" s="222">
        <f>IF(N123="snížená",J123,0)</f>
        <v>0</v>
      </c>
      <c r="BG123" s="222">
        <f>IF(N123="zákl. přenesená",J123,0)</f>
        <v>0</v>
      </c>
      <c r="BH123" s="222">
        <f>IF(N123="sníž. přenesená",J123,0)</f>
        <v>0</v>
      </c>
      <c r="BI123" s="222">
        <f>IF(N123="nulová",J123,0)</f>
        <v>0</v>
      </c>
      <c r="BJ123" s="18" t="s">
        <v>91</v>
      </c>
      <c r="BK123" s="222">
        <f>ROUND(I123*H123,2)</f>
        <v>0</v>
      </c>
      <c r="BL123" s="18" t="s">
        <v>2955</v>
      </c>
      <c r="BM123" s="221" t="s">
        <v>5084</v>
      </c>
    </row>
    <row r="124" spans="1:65" s="2" customFormat="1" ht="6.95" customHeight="1">
      <c r="A124" s="36"/>
      <c r="B124" s="56"/>
      <c r="C124" s="57"/>
      <c r="D124" s="57"/>
      <c r="E124" s="57"/>
      <c r="F124" s="57"/>
      <c r="G124" s="57"/>
      <c r="H124" s="57"/>
      <c r="I124" s="160"/>
      <c r="J124" s="57"/>
      <c r="K124" s="57"/>
      <c r="L124" s="41"/>
      <c r="M124" s="36"/>
      <c r="O124" s="36"/>
      <c r="P124" s="36"/>
      <c r="Q124" s="36"/>
      <c r="R124" s="36"/>
      <c r="S124" s="36"/>
      <c r="T124" s="36"/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</row>
  </sheetData>
  <sheetProtection algorithmName="SHA-512" hashValue="6JxKzzBkdMpZuUK9kJ8yPsW5f/0TugZHWPXdm/iJb8KzrqBd+2x1EjIn1aPm/5L0BYQmBq1GzQWB5l9m7AyZMw==" saltValue="VWfSv1V8P2ee5aFeVkJZp07Bb9Aoyetx95J4C86S0c2AVaE1GroUKcCqlr0/Ac44EFUM/8/YcqVJVqo/rJ2+rQ==" spinCount="100000" sheet="1" objects="1" scenarios="1" formatColumns="0" formatRows="0" autoFilter="0"/>
  <autoFilter ref="C120:K123" xr:uid="{00000000-0009-0000-0000-000010000000}"/>
  <mergeCells count="12">
    <mergeCell ref="E113:H113"/>
    <mergeCell ref="L2:V2"/>
    <mergeCell ref="E85:H85"/>
    <mergeCell ref="E87:H87"/>
    <mergeCell ref="E89:H89"/>
    <mergeCell ref="E109:H109"/>
    <mergeCell ref="E111:H111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landscape" blackAndWhite="1" r:id="rId1"/>
  <headerFooter>
    <oddHeader>&amp;RPokud je uveden referenční výrobek, může být nahrazen rovnocenným řešením dle ust. § 89 odst. 6 zákona č. 134/2016 Sb.</oddHeader>
    <oddFooter>&amp;CStrana &amp;P z &amp;N</oddFooter>
  </headerFooter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2:BM124"/>
  <sheetViews>
    <sheetView showGridLines="0" zoomScaleNormal="100" workbookViewId="0">
      <selection activeCell="AD24" sqref="AD24"/>
    </sheetView>
  </sheetViews>
  <sheetFormatPr defaultRowHeight="1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" style="1" customWidth="1"/>
    <col min="8" max="8" width="11.5" style="1" customWidth="1"/>
    <col min="9" max="9" width="20.1640625" style="117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117"/>
      <c r="L2" s="311"/>
      <c r="M2" s="311"/>
      <c r="N2" s="311"/>
      <c r="O2" s="311"/>
      <c r="P2" s="311"/>
      <c r="Q2" s="311"/>
      <c r="R2" s="311"/>
      <c r="S2" s="311"/>
      <c r="T2" s="311"/>
      <c r="U2" s="311"/>
      <c r="V2" s="311"/>
      <c r="AT2" s="18" t="s">
        <v>145</v>
      </c>
    </row>
    <row r="3" spans="1:46" s="1" customFormat="1" ht="6.95" customHeight="1">
      <c r="B3" s="118"/>
      <c r="C3" s="119"/>
      <c r="D3" s="119"/>
      <c r="E3" s="119"/>
      <c r="F3" s="119"/>
      <c r="G3" s="119"/>
      <c r="H3" s="119"/>
      <c r="I3" s="120"/>
      <c r="J3" s="119"/>
      <c r="K3" s="119"/>
      <c r="L3" s="21"/>
      <c r="AT3" s="18" t="s">
        <v>93</v>
      </c>
    </row>
    <row r="4" spans="1:46" s="1" customFormat="1" ht="24.95" customHeight="1">
      <c r="B4" s="21"/>
      <c r="D4" s="121" t="s">
        <v>253</v>
      </c>
      <c r="I4" s="117"/>
      <c r="L4" s="21"/>
      <c r="M4" s="122" t="s">
        <v>10</v>
      </c>
      <c r="AT4" s="18" t="s">
        <v>4</v>
      </c>
    </row>
    <row r="5" spans="1:46" s="1" customFormat="1" ht="6.95" customHeight="1">
      <c r="B5" s="21"/>
      <c r="I5" s="117"/>
      <c r="L5" s="21"/>
    </row>
    <row r="6" spans="1:46" s="1" customFormat="1" ht="12" customHeight="1">
      <c r="B6" s="21"/>
      <c r="D6" s="123" t="s">
        <v>16</v>
      </c>
      <c r="I6" s="117"/>
      <c r="L6" s="21"/>
    </row>
    <row r="7" spans="1:46" s="1" customFormat="1" ht="16.5" customHeight="1">
      <c r="B7" s="21"/>
      <c r="E7" s="337" t="str">
        <f>'Rekapitulace stavby'!K6</f>
        <v>Nová budova EkF – přístavba H v areálu VŠB-TUO</v>
      </c>
      <c r="F7" s="338"/>
      <c r="G7" s="338"/>
      <c r="H7" s="338"/>
      <c r="I7" s="117"/>
      <c r="L7" s="21"/>
    </row>
    <row r="8" spans="1:46" s="1" customFormat="1" ht="12" customHeight="1">
      <c r="B8" s="21"/>
      <c r="D8" s="123" t="s">
        <v>254</v>
      </c>
      <c r="I8" s="117"/>
      <c r="L8" s="21"/>
    </row>
    <row r="9" spans="1:46" s="2" customFormat="1" ht="16.5" customHeight="1">
      <c r="A9" s="36"/>
      <c r="B9" s="41"/>
      <c r="C9" s="36"/>
      <c r="D9" s="36"/>
      <c r="E9" s="337" t="s">
        <v>401</v>
      </c>
      <c r="F9" s="340"/>
      <c r="G9" s="340"/>
      <c r="H9" s="340"/>
      <c r="I9" s="124"/>
      <c r="J9" s="36"/>
      <c r="K9" s="36"/>
      <c r="L9" s="53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46" s="2" customFormat="1" ht="12" customHeight="1">
      <c r="A10" s="36"/>
      <c r="B10" s="41"/>
      <c r="C10" s="36"/>
      <c r="D10" s="123" t="s">
        <v>402</v>
      </c>
      <c r="E10" s="36"/>
      <c r="F10" s="36"/>
      <c r="G10" s="36"/>
      <c r="H10" s="36"/>
      <c r="I10" s="124"/>
      <c r="J10" s="36"/>
      <c r="K10" s="36"/>
      <c r="L10" s="53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46" s="2" customFormat="1" ht="16.5" customHeight="1">
      <c r="A11" s="36"/>
      <c r="B11" s="41"/>
      <c r="C11" s="36"/>
      <c r="D11" s="36"/>
      <c r="E11" s="339" t="s">
        <v>5085</v>
      </c>
      <c r="F11" s="340"/>
      <c r="G11" s="340"/>
      <c r="H11" s="340"/>
      <c r="I11" s="124"/>
      <c r="J11" s="36"/>
      <c r="K11" s="36"/>
      <c r="L11" s="53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1.25">
      <c r="A12" s="36"/>
      <c r="B12" s="41"/>
      <c r="C12" s="36"/>
      <c r="D12" s="36"/>
      <c r="E12" s="36"/>
      <c r="F12" s="36"/>
      <c r="G12" s="36"/>
      <c r="H12" s="36"/>
      <c r="I12" s="124"/>
      <c r="J12" s="36"/>
      <c r="K12" s="36"/>
      <c r="L12" s="53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2" customHeight="1">
      <c r="A13" s="36"/>
      <c r="B13" s="41"/>
      <c r="C13" s="36"/>
      <c r="D13" s="123" t="s">
        <v>18</v>
      </c>
      <c r="E13" s="36"/>
      <c r="F13" s="112" t="s">
        <v>19</v>
      </c>
      <c r="G13" s="36"/>
      <c r="H13" s="36"/>
      <c r="I13" s="125" t="s">
        <v>20</v>
      </c>
      <c r="J13" s="112" t="s">
        <v>1</v>
      </c>
      <c r="K13" s="36"/>
      <c r="L13" s="53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2" customHeight="1">
      <c r="A14" s="36"/>
      <c r="B14" s="41"/>
      <c r="C14" s="36"/>
      <c r="D14" s="123" t="s">
        <v>22</v>
      </c>
      <c r="E14" s="36"/>
      <c r="F14" s="112" t="s">
        <v>23</v>
      </c>
      <c r="G14" s="36"/>
      <c r="H14" s="36"/>
      <c r="I14" s="125" t="s">
        <v>24</v>
      </c>
      <c r="J14" s="126" t="str">
        <f>'Rekapitulace stavby'!AN8</f>
        <v>15. 6. 2020</v>
      </c>
      <c r="K14" s="36"/>
      <c r="L14" s="53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0.9" customHeight="1">
      <c r="A15" s="36"/>
      <c r="B15" s="41"/>
      <c r="C15" s="36"/>
      <c r="D15" s="36"/>
      <c r="E15" s="36"/>
      <c r="F15" s="36"/>
      <c r="G15" s="36"/>
      <c r="H15" s="36"/>
      <c r="I15" s="124"/>
      <c r="J15" s="36"/>
      <c r="K15" s="36"/>
      <c r="L15" s="53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>
      <c r="A16" s="36"/>
      <c r="B16" s="41"/>
      <c r="C16" s="36"/>
      <c r="D16" s="123" t="s">
        <v>30</v>
      </c>
      <c r="E16" s="36"/>
      <c r="F16" s="36"/>
      <c r="G16" s="36"/>
      <c r="H16" s="36"/>
      <c r="I16" s="125" t="s">
        <v>31</v>
      </c>
      <c r="J16" s="112" t="s">
        <v>1</v>
      </c>
      <c r="K16" s="36"/>
      <c r="L16" s="53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8" customHeight="1">
      <c r="A17" s="36"/>
      <c r="B17" s="41"/>
      <c r="C17" s="36"/>
      <c r="D17" s="36"/>
      <c r="E17" s="112" t="s">
        <v>32</v>
      </c>
      <c r="F17" s="36"/>
      <c r="G17" s="36"/>
      <c r="H17" s="36"/>
      <c r="I17" s="125" t="s">
        <v>33</v>
      </c>
      <c r="J17" s="112" t="s">
        <v>1</v>
      </c>
      <c r="K17" s="36"/>
      <c r="L17" s="53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6.95" customHeight="1">
      <c r="A18" s="36"/>
      <c r="B18" s="41"/>
      <c r="C18" s="36"/>
      <c r="D18" s="36"/>
      <c r="E18" s="36"/>
      <c r="F18" s="36"/>
      <c r="G18" s="36"/>
      <c r="H18" s="36"/>
      <c r="I18" s="124"/>
      <c r="J18" s="36"/>
      <c r="K18" s="36"/>
      <c r="L18" s="53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2" customHeight="1">
      <c r="A19" s="36"/>
      <c r="B19" s="41"/>
      <c r="C19" s="36"/>
      <c r="D19" s="123" t="s">
        <v>34</v>
      </c>
      <c r="E19" s="36"/>
      <c r="F19" s="36"/>
      <c r="G19" s="36"/>
      <c r="H19" s="36"/>
      <c r="I19" s="125" t="s">
        <v>31</v>
      </c>
      <c r="J19" s="31" t="str">
        <f>'Rekapitulace stavby'!AN13</f>
        <v>Vyplň údaj</v>
      </c>
      <c r="K19" s="36"/>
      <c r="L19" s="53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8" customHeight="1">
      <c r="A20" s="36"/>
      <c r="B20" s="41"/>
      <c r="C20" s="36"/>
      <c r="D20" s="36"/>
      <c r="E20" s="341" t="str">
        <f>'Rekapitulace stavby'!E14</f>
        <v>Vyplň údaj</v>
      </c>
      <c r="F20" s="342"/>
      <c r="G20" s="342"/>
      <c r="H20" s="342"/>
      <c r="I20" s="125" t="s">
        <v>33</v>
      </c>
      <c r="J20" s="31" t="str">
        <f>'Rekapitulace stavby'!AN14</f>
        <v>Vyplň údaj</v>
      </c>
      <c r="K20" s="36"/>
      <c r="L20" s="53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6.95" customHeight="1">
      <c r="A21" s="36"/>
      <c r="B21" s="41"/>
      <c r="C21" s="36"/>
      <c r="D21" s="36"/>
      <c r="E21" s="36"/>
      <c r="F21" s="36"/>
      <c r="G21" s="36"/>
      <c r="H21" s="36"/>
      <c r="I21" s="124"/>
      <c r="J21" s="36"/>
      <c r="K21" s="36"/>
      <c r="L21" s="53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2" customHeight="1">
      <c r="A22" s="36"/>
      <c r="B22" s="41"/>
      <c r="C22" s="36"/>
      <c r="D22" s="123" t="s">
        <v>36</v>
      </c>
      <c r="E22" s="36"/>
      <c r="F22" s="36"/>
      <c r="G22" s="36"/>
      <c r="H22" s="36"/>
      <c r="I22" s="125" t="s">
        <v>31</v>
      </c>
      <c r="J22" s="112" t="s">
        <v>1</v>
      </c>
      <c r="K22" s="36"/>
      <c r="L22" s="53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8" customHeight="1">
      <c r="A23" s="36"/>
      <c r="B23" s="41"/>
      <c r="C23" s="36"/>
      <c r="D23" s="36"/>
      <c r="E23" s="112" t="s">
        <v>37</v>
      </c>
      <c r="F23" s="36"/>
      <c r="G23" s="36"/>
      <c r="H23" s="36"/>
      <c r="I23" s="125" t="s">
        <v>33</v>
      </c>
      <c r="J23" s="112" t="s">
        <v>1</v>
      </c>
      <c r="K23" s="36"/>
      <c r="L23" s="53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6.95" customHeight="1">
      <c r="A24" s="36"/>
      <c r="B24" s="41"/>
      <c r="C24" s="36"/>
      <c r="D24" s="36"/>
      <c r="E24" s="36"/>
      <c r="F24" s="36"/>
      <c r="G24" s="36"/>
      <c r="H24" s="36"/>
      <c r="I24" s="124"/>
      <c r="J24" s="36"/>
      <c r="K24" s="36"/>
      <c r="L24" s="53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2" customHeight="1">
      <c r="A25" s="36"/>
      <c r="B25" s="41"/>
      <c r="C25" s="36"/>
      <c r="D25" s="123" t="s">
        <v>39</v>
      </c>
      <c r="E25" s="36"/>
      <c r="F25" s="36"/>
      <c r="G25" s="36"/>
      <c r="H25" s="36"/>
      <c r="I25" s="125" t="s">
        <v>31</v>
      </c>
      <c r="J25" s="112" t="str">
        <f>IF('Rekapitulace stavby'!AN19="","",'Rekapitulace stavby'!AN19)</f>
        <v/>
      </c>
      <c r="K25" s="36"/>
      <c r="L25" s="53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8" customHeight="1">
      <c r="A26" s="36"/>
      <c r="B26" s="41"/>
      <c r="C26" s="36"/>
      <c r="D26" s="36"/>
      <c r="E26" s="112" t="str">
        <f>IF('Rekapitulace stavby'!E20="","",'Rekapitulace stavby'!E20)</f>
        <v xml:space="preserve"> </v>
      </c>
      <c r="F26" s="36"/>
      <c r="G26" s="36"/>
      <c r="H26" s="36"/>
      <c r="I26" s="125" t="s">
        <v>33</v>
      </c>
      <c r="J26" s="112" t="str">
        <f>IF('Rekapitulace stavby'!AN20="","",'Rekapitulace stavby'!AN20)</f>
        <v/>
      </c>
      <c r="K26" s="36"/>
      <c r="L26" s="53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6.95" customHeight="1">
      <c r="A27" s="36"/>
      <c r="B27" s="41"/>
      <c r="C27" s="36"/>
      <c r="D27" s="36"/>
      <c r="E27" s="36"/>
      <c r="F27" s="36"/>
      <c r="G27" s="36"/>
      <c r="H27" s="36"/>
      <c r="I27" s="124"/>
      <c r="J27" s="36"/>
      <c r="K27" s="36"/>
      <c r="L27" s="53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2" customHeight="1">
      <c r="A28" s="36"/>
      <c r="B28" s="41"/>
      <c r="C28" s="36"/>
      <c r="D28" s="123" t="s">
        <v>41</v>
      </c>
      <c r="E28" s="36"/>
      <c r="F28" s="36"/>
      <c r="G28" s="36"/>
      <c r="H28" s="36"/>
      <c r="I28" s="124"/>
      <c r="J28" s="36"/>
      <c r="K28" s="36"/>
      <c r="L28" s="53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8" customFormat="1" ht="83.25" customHeight="1">
      <c r="A29" s="127"/>
      <c r="B29" s="128"/>
      <c r="C29" s="127"/>
      <c r="D29" s="127"/>
      <c r="E29" s="343" t="s">
        <v>42</v>
      </c>
      <c r="F29" s="343"/>
      <c r="G29" s="343"/>
      <c r="H29" s="343"/>
      <c r="I29" s="129"/>
      <c r="J29" s="127"/>
      <c r="K29" s="127"/>
      <c r="L29" s="130"/>
      <c r="S29" s="127"/>
      <c r="T29" s="127"/>
      <c r="U29" s="127"/>
      <c r="V29" s="127"/>
      <c r="W29" s="127"/>
      <c r="X29" s="127"/>
      <c r="Y29" s="127"/>
      <c r="Z29" s="127"/>
      <c r="AA29" s="127"/>
      <c r="AB29" s="127"/>
      <c r="AC29" s="127"/>
      <c r="AD29" s="127"/>
      <c r="AE29" s="127"/>
    </row>
    <row r="30" spans="1:31" s="2" customFormat="1" ht="6.95" customHeight="1">
      <c r="A30" s="36"/>
      <c r="B30" s="41"/>
      <c r="C30" s="36"/>
      <c r="D30" s="36"/>
      <c r="E30" s="36"/>
      <c r="F30" s="36"/>
      <c r="G30" s="36"/>
      <c r="H30" s="36"/>
      <c r="I30" s="124"/>
      <c r="J30" s="36"/>
      <c r="K30" s="36"/>
      <c r="L30" s="53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6.95" customHeight="1">
      <c r="A31" s="36"/>
      <c r="B31" s="41"/>
      <c r="C31" s="36"/>
      <c r="D31" s="131"/>
      <c r="E31" s="131"/>
      <c r="F31" s="131"/>
      <c r="G31" s="131"/>
      <c r="H31" s="131"/>
      <c r="I31" s="132"/>
      <c r="J31" s="131"/>
      <c r="K31" s="131"/>
      <c r="L31" s="53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25.35" customHeight="1">
      <c r="A32" s="36"/>
      <c r="B32" s="41"/>
      <c r="C32" s="36"/>
      <c r="D32" s="133" t="s">
        <v>43</v>
      </c>
      <c r="E32" s="36"/>
      <c r="F32" s="36"/>
      <c r="G32" s="36"/>
      <c r="H32" s="36"/>
      <c r="I32" s="124"/>
      <c r="J32" s="134">
        <f>ROUND(J121, 2)</f>
        <v>0</v>
      </c>
      <c r="K32" s="36"/>
      <c r="L32" s="53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5" customHeight="1">
      <c r="A33" s="36"/>
      <c r="B33" s="41"/>
      <c r="C33" s="36"/>
      <c r="D33" s="131"/>
      <c r="E33" s="131"/>
      <c r="F33" s="131"/>
      <c r="G33" s="131"/>
      <c r="H33" s="131"/>
      <c r="I33" s="132"/>
      <c r="J33" s="131"/>
      <c r="K33" s="131"/>
      <c r="L33" s="53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5" customHeight="1">
      <c r="A34" s="36"/>
      <c r="B34" s="41"/>
      <c r="C34" s="36"/>
      <c r="D34" s="36"/>
      <c r="E34" s="36"/>
      <c r="F34" s="135" t="s">
        <v>45</v>
      </c>
      <c r="G34" s="36"/>
      <c r="H34" s="36"/>
      <c r="I34" s="136" t="s">
        <v>44</v>
      </c>
      <c r="J34" s="135" t="s">
        <v>46</v>
      </c>
      <c r="K34" s="36"/>
      <c r="L34" s="53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5" customHeight="1">
      <c r="A35" s="36"/>
      <c r="B35" s="41"/>
      <c r="C35" s="36"/>
      <c r="D35" s="137" t="s">
        <v>47</v>
      </c>
      <c r="E35" s="123" t="s">
        <v>48</v>
      </c>
      <c r="F35" s="138">
        <f>ROUND((SUM(BE121:BE123)),  2)</f>
        <v>0</v>
      </c>
      <c r="G35" s="36"/>
      <c r="H35" s="36"/>
      <c r="I35" s="139">
        <v>0.21</v>
      </c>
      <c r="J35" s="138">
        <f>ROUND(((SUM(BE121:BE123))*I35),  2)</f>
        <v>0</v>
      </c>
      <c r="K35" s="36"/>
      <c r="L35" s="53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customHeight="1">
      <c r="A36" s="36"/>
      <c r="B36" s="41"/>
      <c r="C36" s="36"/>
      <c r="D36" s="36"/>
      <c r="E36" s="123" t="s">
        <v>49</v>
      </c>
      <c r="F36" s="138">
        <f>ROUND((SUM(BF121:BF123)),  2)</f>
        <v>0</v>
      </c>
      <c r="G36" s="36"/>
      <c r="H36" s="36"/>
      <c r="I36" s="139">
        <v>0.15</v>
      </c>
      <c r="J36" s="138">
        <f>ROUND(((SUM(BF121:BF123))*I36),  2)</f>
        <v>0</v>
      </c>
      <c r="K36" s="36"/>
      <c r="L36" s="53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hidden="1" customHeight="1">
      <c r="A37" s="36"/>
      <c r="B37" s="41"/>
      <c r="C37" s="36"/>
      <c r="D37" s="36"/>
      <c r="E37" s="123" t="s">
        <v>50</v>
      </c>
      <c r="F37" s="138">
        <f>ROUND((SUM(BG121:BG123)),  2)</f>
        <v>0</v>
      </c>
      <c r="G37" s="36"/>
      <c r="H37" s="36"/>
      <c r="I37" s="139">
        <v>0.21</v>
      </c>
      <c r="J37" s="138">
        <f>0</f>
        <v>0</v>
      </c>
      <c r="K37" s="36"/>
      <c r="L37" s="53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5" hidden="1" customHeight="1">
      <c r="A38" s="36"/>
      <c r="B38" s="41"/>
      <c r="C38" s="36"/>
      <c r="D38" s="36"/>
      <c r="E38" s="123" t="s">
        <v>51</v>
      </c>
      <c r="F38" s="138">
        <f>ROUND((SUM(BH121:BH123)),  2)</f>
        <v>0</v>
      </c>
      <c r="G38" s="36"/>
      <c r="H38" s="36"/>
      <c r="I38" s="139">
        <v>0.15</v>
      </c>
      <c r="J38" s="138">
        <f>0</f>
        <v>0</v>
      </c>
      <c r="K38" s="36"/>
      <c r="L38" s="53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5" hidden="1" customHeight="1">
      <c r="A39" s="36"/>
      <c r="B39" s="41"/>
      <c r="C39" s="36"/>
      <c r="D39" s="36"/>
      <c r="E39" s="123" t="s">
        <v>52</v>
      </c>
      <c r="F39" s="138">
        <f>ROUND((SUM(BI121:BI123)),  2)</f>
        <v>0</v>
      </c>
      <c r="G39" s="36"/>
      <c r="H39" s="36"/>
      <c r="I39" s="139">
        <v>0</v>
      </c>
      <c r="J39" s="138">
        <f>0</f>
        <v>0</v>
      </c>
      <c r="K39" s="36"/>
      <c r="L39" s="53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6.95" customHeight="1">
      <c r="A40" s="36"/>
      <c r="B40" s="41"/>
      <c r="C40" s="36"/>
      <c r="D40" s="36"/>
      <c r="E40" s="36"/>
      <c r="F40" s="36"/>
      <c r="G40" s="36"/>
      <c r="H40" s="36"/>
      <c r="I40" s="124"/>
      <c r="J40" s="36"/>
      <c r="K40" s="36"/>
      <c r="L40" s="53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25.35" customHeight="1">
      <c r="A41" s="36"/>
      <c r="B41" s="41"/>
      <c r="C41" s="140"/>
      <c r="D41" s="141" t="s">
        <v>53</v>
      </c>
      <c r="E41" s="142"/>
      <c r="F41" s="142"/>
      <c r="G41" s="143" t="s">
        <v>54</v>
      </c>
      <c r="H41" s="144" t="s">
        <v>55</v>
      </c>
      <c r="I41" s="145"/>
      <c r="J41" s="146">
        <f>SUM(J32:J39)</f>
        <v>0</v>
      </c>
      <c r="K41" s="147"/>
      <c r="L41" s="53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14.45" customHeight="1">
      <c r="A42" s="36"/>
      <c r="B42" s="41"/>
      <c r="C42" s="36"/>
      <c r="D42" s="36"/>
      <c r="E42" s="36"/>
      <c r="F42" s="36"/>
      <c r="G42" s="36"/>
      <c r="H42" s="36"/>
      <c r="I42" s="124"/>
      <c r="J42" s="36"/>
      <c r="K42" s="36"/>
      <c r="L42" s="53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3" spans="1:31" s="1" customFormat="1" ht="14.45" customHeight="1">
      <c r="B43" s="21"/>
      <c r="I43" s="117"/>
      <c r="L43" s="21"/>
    </row>
    <row r="44" spans="1:31" s="1" customFormat="1" ht="14.45" customHeight="1">
      <c r="B44" s="21"/>
      <c r="I44" s="117"/>
      <c r="L44" s="21"/>
    </row>
    <row r="45" spans="1:31" s="1" customFormat="1" ht="14.45" customHeight="1">
      <c r="B45" s="21"/>
      <c r="I45" s="117"/>
      <c r="L45" s="21"/>
    </row>
    <row r="46" spans="1:31" s="1" customFormat="1" ht="14.45" customHeight="1">
      <c r="B46" s="21"/>
      <c r="I46" s="117"/>
      <c r="L46" s="21"/>
    </row>
    <row r="47" spans="1:31" s="1" customFormat="1" ht="14.45" customHeight="1">
      <c r="B47" s="21"/>
      <c r="I47" s="117"/>
      <c r="L47" s="21"/>
    </row>
    <row r="48" spans="1:31" s="1" customFormat="1" ht="14.45" customHeight="1">
      <c r="B48" s="21"/>
      <c r="I48" s="117"/>
      <c r="L48" s="21"/>
    </row>
    <row r="49" spans="1:31" s="1" customFormat="1" ht="14.45" customHeight="1">
      <c r="B49" s="21"/>
      <c r="I49" s="117"/>
      <c r="L49" s="21"/>
    </row>
    <row r="50" spans="1:31" s="2" customFormat="1" ht="14.45" customHeight="1">
      <c r="B50" s="53"/>
      <c r="D50" s="148" t="s">
        <v>56</v>
      </c>
      <c r="E50" s="149"/>
      <c r="F50" s="149"/>
      <c r="G50" s="148" t="s">
        <v>57</v>
      </c>
      <c r="H50" s="149"/>
      <c r="I50" s="150"/>
      <c r="J50" s="149"/>
      <c r="K50" s="149"/>
      <c r="L50" s="53"/>
    </row>
    <row r="51" spans="1:31" ht="11.25">
      <c r="B51" s="21"/>
      <c r="L51" s="21"/>
    </row>
    <row r="52" spans="1:31" ht="11.25">
      <c r="B52" s="21"/>
      <c r="L52" s="21"/>
    </row>
    <row r="53" spans="1:31" ht="11.25">
      <c r="B53" s="21"/>
      <c r="L53" s="21"/>
    </row>
    <row r="54" spans="1:31" ht="11.25">
      <c r="B54" s="21"/>
      <c r="L54" s="21"/>
    </row>
    <row r="55" spans="1:31" ht="11.25">
      <c r="B55" s="21"/>
      <c r="L55" s="21"/>
    </row>
    <row r="56" spans="1:31" ht="11.25">
      <c r="B56" s="21"/>
      <c r="L56" s="21"/>
    </row>
    <row r="57" spans="1:31" ht="11.25">
      <c r="B57" s="21"/>
      <c r="L57" s="21"/>
    </row>
    <row r="58" spans="1:31" ht="11.25">
      <c r="B58" s="21"/>
      <c r="L58" s="21"/>
    </row>
    <row r="59" spans="1:31" ht="11.25">
      <c r="B59" s="21"/>
      <c r="L59" s="21"/>
    </row>
    <row r="60" spans="1:31" ht="11.25">
      <c r="B60" s="21"/>
      <c r="L60" s="21"/>
    </row>
    <row r="61" spans="1:31" s="2" customFormat="1" ht="12.75">
      <c r="A61" s="36"/>
      <c r="B61" s="41"/>
      <c r="C61" s="36"/>
      <c r="D61" s="151" t="s">
        <v>58</v>
      </c>
      <c r="E61" s="152"/>
      <c r="F61" s="153" t="s">
        <v>59</v>
      </c>
      <c r="G61" s="151" t="s">
        <v>58</v>
      </c>
      <c r="H61" s="152"/>
      <c r="I61" s="154"/>
      <c r="J61" s="155" t="s">
        <v>59</v>
      </c>
      <c r="K61" s="152"/>
      <c r="L61" s="53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31" ht="11.25">
      <c r="B62" s="21"/>
      <c r="L62" s="21"/>
    </row>
    <row r="63" spans="1:31" ht="11.25">
      <c r="B63" s="21"/>
      <c r="L63" s="21"/>
    </row>
    <row r="64" spans="1:31" ht="11.25">
      <c r="B64" s="21"/>
      <c r="L64" s="21"/>
    </row>
    <row r="65" spans="1:31" s="2" customFormat="1" ht="12.75">
      <c r="A65" s="36"/>
      <c r="B65" s="41"/>
      <c r="C65" s="36"/>
      <c r="D65" s="148" t="s">
        <v>60</v>
      </c>
      <c r="E65" s="156"/>
      <c r="F65" s="156"/>
      <c r="G65" s="148" t="s">
        <v>61</v>
      </c>
      <c r="H65" s="156"/>
      <c r="I65" s="157"/>
      <c r="J65" s="156"/>
      <c r="K65" s="156"/>
      <c r="L65" s="53"/>
      <c r="S65" s="36"/>
      <c r="T65" s="36"/>
      <c r="U65" s="36"/>
      <c r="V65" s="36"/>
      <c r="W65" s="36"/>
      <c r="X65" s="36"/>
      <c r="Y65" s="36"/>
      <c r="Z65" s="36"/>
      <c r="AA65" s="36"/>
      <c r="AB65" s="36"/>
      <c r="AC65" s="36"/>
      <c r="AD65" s="36"/>
      <c r="AE65" s="36"/>
    </row>
    <row r="66" spans="1:31" ht="11.25">
      <c r="B66" s="21"/>
      <c r="L66" s="21"/>
    </row>
    <row r="67" spans="1:31" ht="11.25">
      <c r="B67" s="21"/>
      <c r="L67" s="21"/>
    </row>
    <row r="68" spans="1:31" ht="11.25">
      <c r="B68" s="21"/>
      <c r="L68" s="21"/>
    </row>
    <row r="69" spans="1:31" ht="11.25">
      <c r="B69" s="21"/>
      <c r="L69" s="21"/>
    </row>
    <row r="70" spans="1:31" ht="11.25">
      <c r="B70" s="21"/>
      <c r="L70" s="21"/>
    </row>
    <row r="71" spans="1:31" ht="11.25">
      <c r="B71" s="21"/>
      <c r="L71" s="21"/>
    </row>
    <row r="72" spans="1:31" ht="11.25">
      <c r="B72" s="21"/>
      <c r="L72" s="21"/>
    </row>
    <row r="73" spans="1:31" ht="11.25">
      <c r="B73" s="21"/>
      <c r="L73" s="21"/>
    </row>
    <row r="74" spans="1:31" ht="11.25">
      <c r="B74" s="21"/>
      <c r="L74" s="21"/>
    </row>
    <row r="75" spans="1:31" ht="11.25">
      <c r="B75" s="21"/>
      <c r="L75" s="21"/>
    </row>
    <row r="76" spans="1:31" s="2" customFormat="1" ht="12.75">
      <c r="A76" s="36"/>
      <c r="B76" s="41"/>
      <c r="C76" s="36"/>
      <c r="D76" s="151" t="s">
        <v>58</v>
      </c>
      <c r="E76" s="152"/>
      <c r="F76" s="153" t="s">
        <v>59</v>
      </c>
      <c r="G76" s="151" t="s">
        <v>58</v>
      </c>
      <c r="H76" s="152"/>
      <c r="I76" s="154"/>
      <c r="J76" s="155" t="s">
        <v>59</v>
      </c>
      <c r="K76" s="152"/>
      <c r="L76" s="53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pans="1:31" s="2" customFormat="1" ht="14.45" customHeight="1">
      <c r="A77" s="36"/>
      <c r="B77" s="158"/>
      <c r="C77" s="159"/>
      <c r="D77" s="159"/>
      <c r="E77" s="159"/>
      <c r="F77" s="159"/>
      <c r="G77" s="159"/>
      <c r="H77" s="159"/>
      <c r="I77" s="160"/>
      <c r="J77" s="159"/>
      <c r="K77" s="159"/>
      <c r="L77" s="53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81" spans="1:31" s="2" customFormat="1" ht="6.95" customHeight="1">
      <c r="A81" s="36"/>
      <c r="B81" s="161"/>
      <c r="C81" s="162"/>
      <c r="D81" s="162"/>
      <c r="E81" s="162"/>
      <c r="F81" s="162"/>
      <c r="G81" s="162"/>
      <c r="H81" s="162"/>
      <c r="I81" s="163"/>
      <c r="J81" s="162"/>
      <c r="K81" s="162"/>
      <c r="L81" s="53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31" s="2" customFormat="1" ht="24.95" customHeight="1">
      <c r="A82" s="36"/>
      <c r="B82" s="37"/>
      <c r="C82" s="24" t="s">
        <v>256</v>
      </c>
      <c r="D82" s="38"/>
      <c r="E82" s="38"/>
      <c r="F82" s="38"/>
      <c r="G82" s="38"/>
      <c r="H82" s="38"/>
      <c r="I82" s="124"/>
      <c r="J82" s="38"/>
      <c r="K82" s="38"/>
      <c r="L82" s="53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31" s="2" customFormat="1" ht="6.95" customHeight="1">
      <c r="A83" s="36"/>
      <c r="B83" s="37"/>
      <c r="C83" s="38"/>
      <c r="D83" s="38"/>
      <c r="E83" s="38"/>
      <c r="F83" s="38"/>
      <c r="G83" s="38"/>
      <c r="H83" s="38"/>
      <c r="I83" s="124"/>
      <c r="J83" s="38"/>
      <c r="K83" s="38"/>
      <c r="L83" s="53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31" s="2" customFormat="1" ht="12" customHeight="1">
      <c r="A84" s="36"/>
      <c r="B84" s="37"/>
      <c r="C84" s="30" t="s">
        <v>16</v>
      </c>
      <c r="D84" s="38"/>
      <c r="E84" s="38"/>
      <c r="F84" s="38"/>
      <c r="G84" s="38"/>
      <c r="H84" s="38"/>
      <c r="I84" s="124"/>
      <c r="J84" s="38"/>
      <c r="K84" s="38"/>
      <c r="L84" s="53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31" s="2" customFormat="1" ht="16.5" customHeight="1">
      <c r="A85" s="36"/>
      <c r="B85" s="37"/>
      <c r="C85" s="38"/>
      <c r="D85" s="38"/>
      <c r="E85" s="344" t="str">
        <f>E7</f>
        <v>Nová budova EkF – přístavba H v areálu VŠB-TUO</v>
      </c>
      <c r="F85" s="345"/>
      <c r="G85" s="345"/>
      <c r="H85" s="345"/>
      <c r="I85" s="124"/>
      <c r="J85" s="38"/>
      <c r="K85" s="38"/>
      <c r="L85" s="53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31" s="1" customFormat="1" ht="12" customHeight="1">
      <c r="B86" s="22"/>
      <c r="C86" s="30" t="s">
        <v>254</v>
      </c>
      <c r="D86" s="23"/>
      <c r="E86" s="23"/>
      <c r="F86" s="23"/>
      <c r="G86" s="23"/>
      <c r="H86" s="23"/>
      <c r="I86" s="117"/>
      <c r="J86" s="23"/>
      <c r="K86" s="23"/>
      <c r="L86" s="21"/>
    </row>
    <row r="87" spans="1:31" s="2" customFormat="1" ht="16.5" customHeight="1">
      <c r="A87" s="36"/>
      <c r="B87" s="37"/>
      <c r="C87" s="38"/>
      <c r="D87" s="38"/>
      <c r="E87" s="344" t="s">
        <v>401</v>
      </c>
      <c r="F87" s="346"/>
      <c r="G87" s="346"/>
      <c r="H87" s="346"/>
      <c r="I87" s="124"/>
      <c r="J87" s="38"/>
      <c r="K87" s="38"/>
      <c r="L87" s="53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31" s="2" customFormat="1" ht="12" customHeight="1">
      <c r="A88" s="36"/>
      <c r="B88" s="37"/>
      <c r="C88" s="30" t="s">
        <v>402</v>
      </c>
      <c r="D88" s="38"/>
      <c r="E88" s="38"/>
      <c r="F88" s="38"/>
      <c r="G88" s="38"/>
      <c r="H88" s="38"/>
      <c r="I88" s="124"/>
      <c r="J88" s="38"/>
      <c r="K88" s="38"/>
      <c r="L88" s="53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31" s="2" customFormat="1" ht="16.5" customHeight="1">
      <c r="A89" s="36"/>
      <c r="B89" s="37"/>
      <c r="C89" s="38"/>
      <c r="D89" s="38"/>
      <c r="E89" s="317" t="str">
        <f>E11</f>
        <v>110.70 - Slaboproudá  elektrotechnika</v>
      </c>
      <c r="F89" s="346"/>
      <c r="G89" s="346"/>
      <c r="H89" s="346"/>
      <c r="I89" s="124"/>
      <c r="J89" s="38"/>
      <c r="K89" s="38"/>
      <c r="L89" s="53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31" s="2" customFormat="1" ht="6.95" customHeight="1">
      <c r="A90" s="36"/>
      <c r="B90" s="37"/>
      <c r="C90" s="38"/>
      <c r="D90" s="38"/>
      <c r="E90" s="38"/>
      <c r="F90" s="38"/>
      <c r="G90" s="38"/>
      <c r="H90" s="38"/>
      <c r="I90" s="124"/>
      <c r="J90" s="38"/>
      <c r="K90" s="38"/>
      <c r="L90" s="53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pans="1:31" s="2" customFormat="1" ht="12" customHeight="1">
      <c r="A91" s="36"/>
      <c r="B91" s="37"/>
      <c r="C91" s="30" t="s">
        <v>22</v>
      </c>
      <c r="D91" s="38"/>
      <c r="E91" s="38"/>
      <c r="F91" s="28" t="str">
        <f>F14</f>
        <v>VŠB-TUO</v>
      </c>
      <c r="G91" s="38"/>
      <c r="H91" s="38"/>
      <c r="I91" s="125" t="s">
        <v>24</v>
      </c>
      <c r="J91" s="68" t="str">
        <f>IF(J14="","",J14)</f>
        <v>15. 6. 2020</v>
      </c>
      <c r="K91" s="38"/>
      <c r="L91" s="53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pans="1:31" s="2" customFormat="1" ht="6.95" customHeight="1">
      <c r="A92" s="36"/>
      <c r="B92" s="37"/>
      <c r="C92" s="38"/>
      <c r="D92" s="38"/>
      <c r="E92" s="38"/>
      <c r="F92" s="38"/>
      <c r="G92" s="38"/>
      <c r="H92" s="38"/>
      <c r="I92" s="124"/>
      <c r="J92" s="38"/>
      <c r="K92" s="38"/>
      <c r="L92" s="53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</row>
    <row r="93" spans="1:31" s="2" customFormat="1" ht="25.7" customHeight="1">
      <c r="A93" s="36"/>
      <c r="B93" s="37"/>
      <c r="C93" s="30" t="s">
        <v>30</v>
      </c>
      <c r="D93" s="38"/>
      <c r="E93" s="38"/>
      <c r="F93" s="28" t="str">
        <f>E17</f>
        <v xml:space="preserve">Vysoká škola báňská -Technická univerzita Ostrava </v>
      </c>
      <c r="G93" s="38"/>
      <c r="H93" s="38"/>
      <c r="I93" s="125" t="s">
        <v>36</v>
      </c>
      <c r="J93" s="34" t="str">
        <f>E23</f>
        <v>CHVÁLEK ATELIÉR s.r.o.</v>
      </c>
      <c r="K93" s="38"/>
      <c r="L93" s="53"/>
      <c r="S93" s="36"/>
      <c r="T93" s="36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</row>
    <row r="94" spans="1:31" s="2" customFormat="1" ht="15.2" customHeight="1">
      <c r="A94" s="36"/>
      <c r="B94" s="37"/>
      <c r="C94" s="30" t="s">
        <v>34</v>
      </c>
      <c r="D94" s="38"/>
      <c r="E94" s="38"/>
      <c r="F94" s="28" t="str">
        <f>IF(E20="","",E20)</f>
        <v>Vyplň údaj</v>
      </c>
      <c r="G94" s="38"/>
      <c r="H94" s="38"/>
      <c r="I94" s="125" t="s">
        <v>39</v>
      </c>
      <c r="J94" s="34" t="str">
        <f>E26</f>
        <v xml:space="preserve"> </v>
      </c>
      <c r="K94" s="38"/>
      <c r="L94" s="53"/>
      <c r="S94" s="36"/>
      <c r="T94" s="36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</row>
    <row r="95" spans="1:31" s="2" customFormat="1" ht="10.35" customHeight="1">
      <c r="A95" s="36"/>
      <c r="B95" s="37"/>
      <c r="C95" s="38"/>
      <c r="D95" s="38"/>
      <c r="E95" s="38"/>
      <c r="F95" s="38"/>
      <c r="G95" s="38"/>
      <c r="H95" s="38"/>
      <c r="I95" s="124"/>
      <c r="J95" s="38"/>
      <c r="K95" s="38"/>
      <c r="L95" s="53"/>
      <c r="S95" s="36"/>
      <c r="T95" s="36"/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</row>
    <row r="96" spans="1:31" s="2" customFormat="1" ht="29.25" customHeight="1">
      <c r="A96" s="36"/>
      <c r="B96" s="37"/>
      <c r="C96" s="164" t="s">
        <v>257</v>
      </c>
      <c r="D96" s="165"/>
      <c r="E96" s="165"/>
      <c r="F96" s="165"/>
      <c r="G96" s="165"/>
      <c r="H96" s="165"/>
      <c r="I96" s="166"/>
      <c r="J96" s="167" t="s">
        <v>258</v>
      </c>
      <c r="K96" s="165"/>
      <c r="L96" s="53"/>
      <c r="S96" s="36"/>
      <c r="T96" s="36"/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</row>
    <row r="97" spans="1:47" s="2" customFormat="1" ht="10.35" customHeight="1">
      <c r="A97" s="36"/>
      <c r="B97" s="37"/>
      <c r="C97" s="38"/>
      <c r="D97" s="38"/>
      <c r="E97" s="38"/>
      <c r="F97" s="38"/>
      <c r="G97" s="38"/>
      <c r="H97" s="38"/>
      <c r="I97" s="124"/>
      <c r="J97" s="38"/>
      <c r="K97" s="38"/>
      <c r="L97" s="53"/>
      <c r="S97" s="36"/>
      <c r="T97" s="36"/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</row>
    <row r="98" spans="1:47" s="2" customFormat="1" ht="22.9" customHeight="1">
      <c r="A98" s="36"/>
      <c r="B98" s="37"/>
      <c r="C98" s="168" t="s">
        <v>259</v>
      </c>
      <c r="D98" s="38"/>
      <c r="E98" s="38"/>
      <c r="F98" s="38"/>
      <c r="G98" s="38"/>
      <c r="H98" s="38"/>
      <c r="I98" s="124"/>
      <c r="J98" s="86">
        <f>J121</f>
        <v>0</v>
      </c>
      <c r="K98" s="38"/>
      <c r="L98" s="53"/>
      <c r="S98" s="36"/>
      <c r="T98" s="36"/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  <c r="AU98" s="18" t="s">
        <v>260</v>
      </c>
    </row>
    <row r="99" spans="1:47" s="9" customFormat="1" ht="24.95" customHeight="1">
      <c r="B99" s="169"/>
      <c r="C99" s="170"/>
      <c r="D99" s="171" t="s">
        <v>5056</v>
      </c>
      <c r="E99" s="172"/>
      <c r="F99" s="172"/>
      <c r="G99" s="172"/>
      <c r="H99" s="172"/>
      <c r="I99" s="173"/>
      <c r="J99" s="174">
        <f>J122</f>
        <v>0</v>
      </c>
      <c r="K99" s="170"/>
      <c r="L99" s="175"/>
    </row>
    <row r="100" spans="1:47" s="2" customFormat="1" ht="21.75" customHeight="1">
      <c r="A100" s="36"/>
      <c r="B100" s="37"/>
      <c r="C100" s="38"/>
      <c r="D100" s="38"/>
      <c r="E100" s="38"/>
      <c r="F100" s="38"/>
      <c r="G100" s="38"/>
      <c r="H100" s="38"/>
      <c r="I100" s="124"/>
      <c r="J100" s="38"/>
      <c r="K100" s="38"/>
      <c r="L100" s="53"/>
      <c r="S100" s="36"/>
      <c r="T100" s="36"/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</row>
    <row r="101" spans="1:47" s="2" customFormat="1" ht="6.95" customHeight="1">
      <c r="A101" s="36"/>
      <c r="B101" s="56"/>
      <c r="C101" s="57"/>
      <c r="D101" s="57"/>
      <c r="E101" s="57"/>
      <c r="F101" s="57"/>
      <c r="G101" s="57"/>
      <c r="H101" s="57"/>
      <c r="I101" s="160"/>
      <c r="J101" s="57"/>
      <c r="K101" s="57"/>
      <c r="L101" s="53"/>
      <c r="S101" s="36"/>
      <c r="T101" s="36"/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</row>
    <row r="105" spans="1:47" s="2" customFormat="1" ht="6.95" customHeight="1">
      <c r="A105" s="36"/>
      <c r="B105" s="58"/>
      <c r="C105" s="59"/>
      <c r="D105" s="59"/>
      <c r="E105" s="59"/>
      <c r="F105" s="59"/>
      <c r="G105" s="59"/>
      <c r="H105" s="59"/>
      <c r="I105" s="163"/>
      <c r="J105" s="59"/>
      <c r="K105" s="59"/>
      <c r="L105" s="53"/>
      <c r="S105" s="36"/>
      <c r="T105" s="36"/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</row>
    <row r="106" spans="1:47" s="2" customFormat="1" ht="24.95" customHeight="1">
      <c r="A106" s="36"/>
      <c r="B106" s="37"/>
      <c r="C106" s="24" t="s">
        <v>268</v>
      </c>
      <c r="D106" s="38"/>
      <c r="E106" s="38"/>
      <c r="F106" s="38"/>
      <c r="G106" s="38"/>
      <c r="H106" s="38"/>
      <c r="I106" s="124"/>
      <c r="J106" s="38"/>
      <c r="K106" s="38"/>
      <c r="L106" s="53"/>
      <c r="S106" s="36"/>
      <c r="T106" s="36"/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</row>
    <row r="107" spans="1:47" s="2" customFormat="1" ht="6.95" customHeight="1">
      <c r="A107" s="36"/>
      <c r="B107" s="37"/>
      <c r="C107" s="38"/>
      <c r="D107" s="38"/>
      <c r="E107" s="38"/>
      <c r="F107" s="38"/>
      <c r="G107" s="38"/>
      <c r="H107" s="38"/>
      <c r="I107" s="124"/>
      <c r="J107" s="38"/>
      <c r="K107" s="38"/>
      <c r="L107" s="53"/>
      <c r="S107" s="36"/>
      <c r="T107" s="36"/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</row>
    <row r="108" spans="1:47" s="2" customFormat="1" ht="12" customHeight="1">
      <c r="A108" s="36"/>
      <c r="B108" s="37"/>
      <c r="C108" s="30" t="s">
        <v>16</v>
      </c>
      <c r="D108" s="38"/>
      <c r="E108" s="38"/>
      <c r="F108" s="38"/>
      <c r="G108" s="38"/>
      <c r="H108" s="38"/>
      <c r="I108" s="124"/>
      <c r="J108" s="38"/>
      <c r="K108" s="38"/>
      <c r="L108" s="53"/>
      <c r="S108" s="36"/>
      <c r="T108" s="36"/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</row>
    <row r="109" spans="1:47" s="2" customFormat="1" ht="16.5" customHeight="1">
      <c r="A109" s="36"/>
      <c r="B109" s="37"/>
      <c r="C109" s="38"/>
      <c r="D109" s="38"/>
      <c r="E109" s="344" t="str">
        <f>E7</f>
        <v>Nová budova EkF – přístavba H v areálu VŠB-TUO</v>
      </c>
      <c r="F109" s="345"/>
      <c r="G109" s="345"/>
      <c r="H109" s="345"/>
      <c r="I109" s="124"/>
      <c r="J109" s="38"/>
      <c r="K109" s="38"/>
      <c r="L109" s="53"/>
      <c r="S109" s="36"/>
      <c r="T109" s="36"/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</row>
    <row r="110" spans="1:47" s="1" customFormat="1" ht="12" customHeight="1">
      <c r="B110" s="22"/>
      <c r="C110" s="30" t="s">
        <v>254</v>
      </c>
      <c r="D110" s="23"/>
      <c r="E110" s="23"/>
      <c r="F110" s="23"/>
      <c r="G110" s="23"/>
      <c r="H110" s="23"/>
      <c r="I110" s="117"/>
      <c r="J110" s="23"/>
      <c r="K110" s="23"/>
      <c r="L110" s="21"/>
    </row>
    <row r="111" spans="1:47" s="2" customFormat="1" ht="16.5" customHeight="1">
      <c r="A111" s="36"/>
      <c r="B111" s="37"/>
      <c r="C111" s="38"/>
      <c r="D111" s="38"/>
      <c r="E111" s="344" t="s">
        <v>401</v>
      </c>
      <c r="F111" s="346"/>
      <c r="G111" s="346"/>
      <c r="H111" s="346"/>
      <c r="I111" s="124"/>
      <c r="J111" s="38"/>
      <c r="K111" s="38"/>
      <c r="L111" s="53"/>
      <c r="S111" s="36"/>
      <c r="T111" s="36"/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</row>
    <row r="112" spans="1:47" s="2" customFormat="1" ht="12" customHeight="1">
      <c r="A112" s="36"/>
      <c r="B112" s="37"/>
      <c r="C112" s="30" t="s">
        <v>402</v>
      </c>
      <c r="D112" s="38"/>
      <c r="E112" s="38"/>
      <c r="F112" s="38"/>
      <c r="G112" s="38"/>
      <c r="H112" s="38"/>
      <c r="I112" s="124"/>
      <c r="J112" s="38"/>
      <c r="K112" s="38"/>
      <c r="L112" s="53"/>
      <c r="S112" s="36"/>
      <c r="T112" s="36"/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</row>
    <row r="113" spans="1:65" s="2" customFormat="1" ht="16.5" customHeight="1">
      <c r="A113" s="36"/>
      <c r="B113" s="37"/>
      <c r="C113" s="38"/>
      <c r="D113" s="38"/>
      <c r="E113" s="317" t="str">
        <f>E11</f>
        <v>110.70 - Slaboproudá  elektrotechnika</v>
      </c>
      <c r="F113" s="346"/>
      <c r="G113" s="346"/>
      <c r="H113" s="346"/>
      <c r="I113" s="124"/>
      <c r="J113" s="38"/>
      <c r="K113" s="38"/>
      <c r="L113" s="53"/>
      <c r="S113" s="36"/>
      <c r="T113" s="36"/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</row>
    <row r="114" spans="1:65" s="2" customFormat="1" ht="6.95" customHeight="1">
      <c r="A114" s="36"/>
      <c r="B114" s="37"/>
      <c r="C114" s="38"/>
      <c r="D114" s="38"/>
      <c r="E114" s="38"/>
      <c r="F114" s="38"/>
      <c r="G114" s="38"/>
      <c r="H114" s="38"/>
      <c r="I114" s="124"/>
      <c r="J114" s="38"/>
      <c r="K114" s="38"/>
      <c r="L114" s="53"/>
      <c r="S114" s="36"/>
      <c r="T114" s="36"/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</row>
    <row r="115" spans="1:65" s="2" customFormat="1" ht="12" customHeight="1">
      <c r="A115" s="36"/>
      <c r="B115" s="37"/>
      <c r="C115" s="30" t="s">
        <v>22</v>
      </c>
      <c r="D115" s="38"/>
      <c r="E115" s="38"/>
      <c r="F115" s="28" t="str">
        <f>F14</f>
        <v>VŠB-TUO</v>
      </c>
      <c r="G115" s="38"/>
      <c r="H115" s="38"/>
      <c r="I115" s="125" t="s">
        <v>24</v>
      </c>
      <c r="J115" s="68" t="str">
        <f>IF(J14="","",J14)</f>
        <v>15. 6. 2020</v>
      </c>
      <c r="K115" s="38"/>
      <c r="L115" s="53"/>
      <c r="S115" s="36"/>
      <c r="T115" s="36"/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</row>
    <row r="116" spans="1:65" s="2" customFormat="1" ht="6.95" customHeight="1">
      <c r="A116" s="36"/>
      <c r="B116" s="37"/>
      <c r="C116" s="38"/>
      <c r="D116" s="38"/>
      <c r="E116" s="38"/>
      <c r="F116" s="38"/>
      <c r="G116" s="38"/>
      <c r="H116" s="38"/>
      <c r="I116" s="124"/>
      <c r="J116" s="38"/>
      <c r="K116" s="38"/>
      <c r="L116" s="53"/>
      <c r="S116" s="36"/>
      <c r="T116" s="36"/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</row>
    <row r="117" spans="1:65" s="2" customFormat="1" ht="25.7" customHeight="1">
      <c r="A117" s="36"/>
      <c r="B117" s="37"/>
      <c r="C117" s="30" t="s">
        <v>30</v>
      </c>
      <c r="D117" s="38"/>
      <c r="E117" s="38"/>
      <c r="F117" s="28" t="str">
        <f>E17</f>
        <v xml:space="preserve">Vysoká škola báňská -Technická univerzita Ostrava </v>
      </c>
      <c r="G117" s="38"/>
      <c r="H117" s="38"/>
      <c r="I117" s="125" t="s">
        <v>36</v>
      </c>
      <c r="J117" s="34" t="str">
        <f>E23</f>
        <v>CHVÁLEK ATELIÉR s.r.o.</v>
      </c>
      <c r="K117" s="38"/>
      <c r="L117" s="53"/>
      <c r="S117" s="36"/>
      <c r="T117" s="36"/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</row>
    <row r="118" spans="1:65" s="2" customFormat="1" ht="15.2" customHeight="1">
      <c r="A118" s="36"/>
      <c r="B118" s="37"/>
      <c r="C118" s="30" t="s">
        <v>34</v>
      </c>
      <c r="D118" s="38"/>
      <c r="E118" s="38"/>
      <c r="F118" s="28" t="str">
        <f>IF(E20="","",E20)</f>
        <v>Vyplň údaj</v>
      </c>
      <c r="G118" s="38"/>
      <c r="H118" s="38"/>
      <c r="I118" s="125" t="s">
        <v>39</v>
      </c>
      <c r="J118" s="34" t="str">
        <f>E26</f>
        <v xml:space="preserve"> </v>
      </c>
      <c r="K118" s="38"/>
      <c r="L118" s="53"/>
      <c r="S118" s="36"/>
      <c r="T118" s="36"/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</row>
    <row r="119" spans="1:65" s="2" customFormat="1" ht="10.35" customHeight="1">
      <c r="A119" s="36"/>
      <c r="B119" s="37"/>
      <c r="C119" s="38"/>
      <c r="D119" s="38"/>
      <c r="E119" s="38"/>
      <c r="F119" s="38"/>
      <c r="G119" s="38"/>
      <c r="H119" s="38"/>
      <c r="I119" s="124"/>
      <c r="J119" s="38"/>
      <c r="K119" s="38"/>
      <c r="L119" s="53"/>
      <c r="S119" s="36"/>
      <c r="T119" s="36"/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</row>
    <row r="120" spans="1:65" s="11" customFormat="1" ht="29.25" customHeight="1">
      <c r="A120" s="182"/>
      <c r="B120" s="183"/>
      <c r="C120" s="184" t="s">
        <v>269</v>
      </c>
      <c r="D120" s="185" t="s">
        <v>68</v>
      </c>
      <c r="E120" s="185" t="s">
        <v>64</v>
      </c>
      <c r="F120" s="185" t="s">
        <v>65</v>
      </c>
      <c r="G120" s="185" t="s">
        <v>270</v>
      </c>
      <c r="H120" s="185" t="s">
        <v>271</v>
      </c>
      <c r="I120" s="186" t="s">
        <v>272</v>
      </c>
      <c r="J120" s="185" t="s">
        <v>258</v>
      </c>
      <c r="K120" s="187" t="s">
        <v>273</v>
      </c>
      <c r="L120" s="188"/>
      <c r="M120" s="77" t="s">
        <v>1</v>
      </c>
      <c r="N120" s="78" t="s">
        <v>47</v>
      </c>
      <c r="O120" s="78" t="s">
        <v>274</v>
      </c>
      <c r="P120" s="78" t="s">
        <v>275</v>
      </c>
      <c r="Q120" s="78" t="s">
        <v>276</v>
      </c>
      <c r="R120" s="78" t="s">
        <v>277</v>
      </c>
      <c r="S120" s="78" t="s">
        <v>278</v>
      </c>
      <c r="T120" s="79" t="s">
        <v>279</v>
      </c>
      <c r="U120" s="182"/>
      <c r="V120" s="182"/>
      <c r="W120" s="182"/>
      <c r="X120" s="182"/>
      <c r="Y120" s="182"/>
      <c r="Z120" s="182"/>
      <c r="AA120" s="182"/>
      <c r="AB120" s="182"/>
      <c r="AC120" s="182"/>
      <c r="AD120" s="182"/>
      <c r="AE120" s="182"/>
    </row>
    <row r="121" spans="1:65" s="2" customFormat="1" ht="22.9" customHeight="1">
      <c r="A121" s="36"/>
      <c r="B121" s="37"/>
      <c r="C121" s="84" t="s">
        <v>280</v>
      </c>
      <c r="D121" s="38"/>
      <c r="E121" s="38"/>
      <c r="F121" s="38"/>
      <c r="G121" s="38"/>
      <c r="H121" s="38"/>
      <c r="I121" s="124"/>
      <c r="J121" s="189">
        <f>BK121</f>
        <v>0</v>
      </c>
      <c r="K121" s="38"/>
      <c r="L121" s="41"/>
      <c r="M121" s="80"/>
      <c r="N121" s="190"/>
      <c r="O121" s="81"/>
      <c r="P121" s="191">
        <f>P122</f>
        <v>0</v>
      </c>
      <c r="Q121" s="81"/>
      <c r="R121" s="191">
        <f>R122</f>
        <v>0</v>
      </c>
      <c r="S121" s="81"/>
      <c r="T121" s="192">
        <f>T122</f>
        <v>0</v>
      </c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  <c r="AT121" s="18" t="s">
        <v>82</v>
      </c>
      <c r="AU121" s="18" t="s">
        <v>260</v>
      </c>
      <c r="BK121" s="193">
        <f>BK122</f>
        <v>0</v>
      </c>
    </row>
    <row r="122" spans="1:65" s="12" customFormat="1" ht="25.9" customHeight="1">
      <c r="B122" s="194"/>
      <c r="C122" s="195"/>
      <c r="D122" s="196" t="s">
        <v>82</v>
      </c>
      <c r="E122" s="197" t="s">
        <v>4419</v>
      </c>
      <c r="F122" s="197" t="s">
        <v>5057</v>
      </c>
      <c r="G122" s="195"/>
      <c r="H122" s="195"/>
      <c r="I122" s="198"/>
      <c r="J122" s="199">
        <f>BK122</f>
        <v>0</v>
      </c>
      <c r="K122" s="195"/>
      <c r="L122" s="200"/>
      <c r="M122" s="201"/>
      <c r="N122" s="202"/>
      <c r="O122" s="202"/>
      <c r="P122" s="203">
        <f>P123</f>
        <v>0</v>
      </c>
      <c r="Q122" s="202"/>
      <c r="R122" s="203">
        <f>R123</f>
        <v>0</v>
      </c>
      <c r="S122" s="202"/>
      <c r="T122" s="204">
        <f>T123</f>
        <v>0</v>
      </c>
      <c r="AR122" s="205" t="s">
        <v>304</v>
      </c>
      <c r="AT122" s="206" t="s">
        <v>82</v>
      </c>
      <c r="AU122" s="206" t="s">
        <v>83</v>
      </c>
      <c r="AY122" s="205" t="s">
        <v>283</v>
      </c>
      <c r="BK122" s="207">
        <f>BK123</f>
        <v>0</v>
      </c>
    </row>
    <row r="123" spans="1:65" s="2" customFormat="1" ht="16.5" customHeight="1">
      <c r="A123" s="36"/>
      <c r="B123" s="37"/>
      <c r="C123" s="210" t="s">
        <v>91</v>
      </c>
      <c r="D123" s="210" t="s">
        <v>286</v>
      </c>
      <c r="E123" s="211" t="s">
        <v>5058</v>
      </c>
      <c r="F123" s="212" t="s">
        <v>5086</v>
      </c>
      <c r="G123" s="213" t="s">
        <v>289</v>
      </c>
      <c r="H123" s="214">
        <v>1</v>
      </c>
      <c r="I123" s="215"/>
      <c r="J123" s="216">
        <f>ROUND(I123*H123,2)</f>
        <v>0</v>
      </c>
      <c r="K123" s="212" t="s">
        <v>1</v>
      </c>
      <c r="L123" s="41"/>
      <c r="M123" s="227" t="s">
        <v>1</v>
      </c>
      <c r="N123" s="228" t="s">
        <v>48</v>
      </c>
      <c r="O123" s="229"/>
      <c r="P123" s="230">
        <f>O123*H123</f>
        <v>0</v>
      </c>
      <c r="Q123" s="230">
        <v>0</v>
      </c>
      <c r="R123" s="230">
        <f>Q123*H123</f>
        <v>0</v>
      </c>
      <c r="S123" s="230">
        <v>0</v>
      </c>
      <c r="T123" s="231">
        <f>S123*H123</f>
        <v>0</v>
      </c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  <c r="AR123" s="221" t="s">
        <v>2955</v>
      </c>
      <c r="AT123" s="221" t="s">
        <v>286</v>
      </c>
      <c r="AU123" s="221" t="s">
        <v>91</v>
      </c>
      <c r="AY123" s="18" t="s">
        <v>283</v>
      </c>
      <c r="BE123" s="222">
        <f>IF(N123="základní",J123,0)</f>
        <v>0</v>
      </c>
      <c r="BF123" s="222">
        <f>IF(N123="snížená",J123,0)</f>
        <v>0</v>
      </c>
      <c r="BG123" s="222">
        <f>IF(N123="zákl. přenesená",J123,0)</f>
        <v>0</v>
      </c>
      <c r="BH123" s="222">
        <f>IF(N123="sníž. přenesená",J123,0)</f>
        <v>0</v>
      </c>
      <c r="BI123" s="222">
        <f>IF(N123="nulová",J123,0)</f>
        <v>0</v>
      </c>
      <c r="BJ123" s="18" t="s">
        <v>91</v>
      </c>
      <c r="BK123" s="222">
        <f>ROUND(I123*H123,2)</f>
        <v>0</v>
      </c>
      <c r="BL123" s="18" t="s">
        <v>2955</v>
      </c>
      <c r="BM123" s="221" t="s">
        <v>5087</v>
      </c>
    </row>
    <row r="124" spans="1:65" s="2" customFormat="1" ht="6.95" customHeight="1">
      <c r="A124" s="36"/>
      <c r="B124" s="56"/>
      <c r="C124" s="57"/>
      <c r="D124" s="57"/>
      <c r="E124" s="57"/>
      <c r="F124" s="57"/>
      <c r="G124" s="57"/>
      <c r="H124" s="57"/>
      <c r="I124" s="160"/>
      <c r="J124" s="57"/>
      <c r="K124" s="57"/>
      <c r="L124" s="41"/>
      <c r="M124" s="36"/>
      <c r="O124" s="36"/>
      <c r="P124" s="36"/>
      <c r="Q124" s="36"/>
      <c r="R124" s="36"/>
      <c r="S124" s="36"/>
      <c r="T124" s="36"/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</row>
  </sheetData>
  <sheetProtection algorithmName="SHA-512" hashValue="iwE+zRRgyeykwW50KNJc5Y1vFOm9oYj4tpuvFdxIbgoN8YkRBLvJbHCYj6JfpOUL+Hon+9odG5EUDe5PTBx6GA==" saltValue="eqSg6+6Pb7jz/JFOhqfnvnfiVanzHC7SiDjirV2SWhQC02MWSPTHMTwGxB9qrP8PzU0jxMtvJwnI2cEUlUoMIg==" spinCount="100000" sheet="1" objects="1" scenarios="1" formatColumns="0" formatRows="0" autoFilter="0"/>
  <autoFilter ref="C120:K123" xr:uid="{00000000-0009-0000-0000-000011000000}"/>
  <mergeCells count="12">
    <mergeCell ref="E113:H113"/>
    <mergeCell ref="L2:V2"/>
    <mergeCell ref="E85:H85"/>
    <mergeCell ref="E87:H87"/>
    <mergeCell ref="E89:H89"/>
    <mergeCell ref="E109:H109"/>
    <mergeCell ref="E111:H111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landscape" blackAndWhite="1" r:id="rId1"/>
  <headerFooter>
    <oddHeader>&amp;RPokud je uveden referenční výrobek, může být nahrazen rovnocenným řešením dle ust. § 89 odst. 6 zákona č. 134/2016 Sb.</oddHeader>
    <oddFooter>&amp;CStrana &amp;P z &amp;N</oddFooter>
  </headerFooter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2:BM124"/>
  <sheetViews>
    <sheetView showGridLines="0" zoomScaleNormal="100" workbookViewId="0">
      <selection activeCell="AD24" sqref="AD24"/>
    </sheetView>
  </sheetViews>
  <sheetFormatPr defaultRowHeight="1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" style="1" customWidth="1"/>
    <col min="8" max="8" width="11.5" style="1" customWidth="1"/>
    <col min="9" max="9" width="20.1640625" style="117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117"/>
      <c r="L2" s="311"/>
      <c r="M2" s="311"/>
      <c r="N2" s="311"/>
      <c r="O2" s="311"/>
      <c r="P2" s="311"/>
      <c r="Q2" s="311"/>
      <c r="R2" s="311"/>
      <c r="S2" s="311"/>
      <c r="T2" s="311"/>
      <c r="U2" s="311"/>
      <c r="V2" s="311"/>
      <c r="AT2" s="18" t="s">
        <v>148</v>
      </c>
    </row>
    <row r="3" spans="1:46" s="1" customFormat="1" ht="6.95" customHeight="1">
      <c r="B3" s="118"/>
      <c r="C3" s="119"/>
      <c r="D3" s="119"/>
      <c r="E3" s="119"/>
      <c r="F3" s="119"/>
      <c r="G3" s="119"/>
      <c r="H3" s="119"/>
      <c r="I3" s="120"/>
      <c r="J3" s="119"/>
      <c r="K3" s="119"/>
      <c r="L3" s="21"/>
      <c r="AT3" s="18" t="s">
        <v>93</v>
      </c>
    </row>
    <row r="4" spans="1:46" s="1" customFormat="1" ht="24.95" customHeight="1">
      <c r="B4" s="21"/>
      <c r="D4" s="121" t="s">
        <v>253</v>
      </c>
      <c r="I4" s="117"/>
      <c r="L4" s="21"/>
      <c r="M4" s="122" t="s">
        <v>10</v>
      </c>
      <c r="AT4" s="18" t="s">
        <v>4</v>
      </c>
    </row>
    <row r="5" spans="1:46" s="1" customFormat="1" ht="6.95" customHeight="1">
      <c r="B5" s="21"/>
      <c r="I5" s="117"/>
      <c r="L5" s="21"/>
    </row>
    <row r="6" spans="1:46" s="1" customFormat="1" ht="12" customHeight="1">
      <c r="B6" s="21"/>
      <c r="D6" s="123" t="s">
        <v>16</v>
      </c>
      <c r="I6" s="117"/>
      <c r="L6" s="21"/>
    </row>
    <row r="7" spans="1:46" s="1" customFormat="1" ht="16.5" customHeight="1">
      <c r="B7" s="21"/>
      <c r="E7" s="337" t="str">
        <f>'Rekapitulace stavby'!K6</f>
        <v>Nová budova EkF – přístavba H v areálu VŠB-TUO</v>
      </c>
      <c r="F7" s="338"/>
      <c r="G7" s="338"/>
      <c r="H7" s="338"/>
      <c r="I7" s="117"/>
      <c r="L7" s="21"/>
    </row>
    <row r="8" spans="1:46" s="1" customFormat="1" ht="12" customHeight="1">
      <c r="B8" s="21"/>
      <c r="D8" s="123" t="s">
        <v>254</v>
      </c>
      <c r="I8" s="117"/>
      <c r="L8" s="21"/>
    </row>
    <row r="9" spans="1:46" s="2" customFormat="1" ht="16.5" customHeight="1">
      <c r="A9" s="36"/>
      <c r="B9" s="41"/>
      <c r="C9" s="36"/>
      <c r="D9" s="36"/>
      <c r="E9" s="337" t="s">
        <v>401</v>
      </c>
      <c r="F9" s="340"/>
      <c r="G9" s="340"/>
      <c r="H9" s="340"/>
      <c r="I9" s="124"/>
      <c r="J9" s="36"/>
      <c r="K9" s="36"/>
      <c r="L9" s="53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46" s="2" customFormat="1" ht="12" customHeight="1">
      <c r="A10" s="36"/>
      <c r="B10" s="41"/>
      <c r="C10" s="36"/>
      <c r="D10" s="123" t="s">
        <v>402</v>
      </c>
      <c r="E10" s="36"/>
      <c r="F10" s="36"/>
      <c r="G10" s="36"/>
      <c r="H10" s="36"/>
      <c r="I10" s="124"/>
      <c r="J10" s="36"/>
      <c r="K10" s="36"/>
      <c r="L10" s="53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46" s="2" customFormat="1" ht="16.5" customHeight="1">
      <c r="A11" s="36"/>
      <c r="B11" s="41"/>
      <c r="C11" s="36"/>
      <c r="D11" s="36"/>
      <c r="E11" s="339" t="s">
        <v>5088</v>
      </c>
      <c r="F11" s="340"/>
      <c r="G11" s="340"/>
      <c r="H11" s="340"/>
      <c r="I11" s="124"/>
      <c r="J11" s="36"/>
      <c r="K11" s="36"/>
      <c r="L11" s="53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1.25">
      <c r="A12" s="36"/>
      <c r="B12" s="41"/>
      <c r="C12" s="36"/>
      <c r="D12" s="36"/>
      <c r="E12" s="36"/>
      <c r="F12" s="36"/>
      <c r="G12" s="36"/>
      <c r="H12" s="36"/>
      <c r="I12" s="124"/>
      <c r="J12" s="36"/>
      <c r="K12" s="36"/>
      <c r="L12" s="53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2" customHeight="1">
      <c r="A13" s="36"/>
      <c r="B13" s="41"/>
      <c r="C13" s="36"/>
      <c r="D13" s="123" t="s">
        <v>18</v>
      </c>
      <c r="E13" s="36"/>
      <c r="F13" s="112" t="s">
        <v>19</v>
      </c>
      <c r="G13" s="36"/>
      <c r="H13" s="36"/>
      <c r="I13" s="125" t="s">
        <v>20</v>
      </c>
      <c r="J13" s="112" t="s">
        <v>1</v>
      </c>
      <c r="K13" s="36"/>
      <c r="L13" s="53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2" customHeight="1">
      <c r="A14" s="36"/>
      <c r="B14" s="41"/>
      <c r="C14" s="36"/>
      <c r="D14" s="123" t="s">
        <v>22</v>
      </c>
      <c r="E14" s="36"/>
      <c r="F14" s="112" t="s">
        <v>23</v>
      </c>
      <c r="G14" s="36"/>
      <c r="H14" s="36"/>
      <c r="I14" s="125" t="s">
        <v>24</v>
      </c>
      <c r="J14" s="126" t="str">
        <f>'Rekapitulace stavby'!AN8</f>
        <v>15. 6. 2020</v>
      </c>
      <c r="K14" s="36"/>
      <c r="L14" s="53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0.9" customHeight="1">
      <c r="A15" s="36"/>
      <c r="B15" s="41"/>
      <c r="C15" s="36"/>
      <c r="D15" s="36"/>
      <c r="E15" s="36"/>
      <c r="F15" s="36"/>
      <c r="G15" s="36"/>
      <c r="H15" s="36"/>
      <c r="I15" s="124"/>
      <c r="J15" s="36"/>
      <c r="K15" s="36"/>
      <c r="L15" s="53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>
      <c r="A16" s="36"/>
      <c r="B16" s="41"/>
      <c r="C16" s="36"/>
      <c r="D16" s="123" t="s">
        <v>30</v>
      </c>
      <c r="E16" s="36"/>
      <c r="F16" s="36"/>
      <c r="G16" s="36"/>
      <c r="H16" s="36"/>
      <c r="I16" s="125" t="s">
        <v>31</v>
      </c>
      <c r="J16" s="112" t="s">
        <v>1</v>
      </c>
      <c r="K16" s="36"/>
      <c r="L16" s="53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8" customHeight="1">
      <c r="A17" s="36"/>
      <c r="B17" s="41"/>
      <c r="C17" s="36"/>
      <c r="D17" s="36"/>
      <c r="E17" s="112" t="s">
        <v>32</v>
      </c>
      <c r="F17" s="36"/>
      <c r="G17" s="36"/>
      <c r="H17" s="36"/>
      <c r="I17" s="125" t="s">
        <v>33</v>
      </c>
      <c r="J17" s="112" t="s">
        <v>1</v>
      </c>
      <c r="K17" s="36"/>
      <c r="L17" s="53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6.95" customHeight="1">
      <c r="A18" s="36"/>
      <c r="B18" s="41"/>
      <c r="C18" s="36"/>
      <c r="D18" s="36"/>
      <c r="E18" s="36"/>
      <c r="F18" s="36"/>
      <c r="G18" s="36"/>
      <c r="H18" s="36"/>
      <c r="I18" s="124"/>
      <c r="J18" s="36"/>
      <c r="K18" s="36"/>
      <c r="L18" s="53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2" customHeight="1">
      <c r="A19" s="36"/>
      <c r="B19" s="41"/>
      <c r="C19" s="36"/>
      <c r="D19" s="123" t="s">
        <v>34</v>
      </c>
      <c r="E19" s="36"/>
      <c r="F19" s="36"/>
      <c r="G19" s="36"/>
      <c r="H19" s="36"/>
      <c r="I19" s="125" t="s">
        <v>31</v>
      </c>
      <c r="J19" s="31" t="str">
        <f>'Rekapitulace stavby'!AN13</f>
        <v>Vyplň údaj</v>
      </c>
      <c r="K19" s="36"/>
      <c r="L19" s="53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8" customHeight="1">
      <c r="A20" s="36"/>
      <c r="B20" s="41"/>
      <c r="C20" s="36"/>
      <c r="D20" s="36"/>
      <c r="E20" s="341" t="str">
        <f>'Rekapitulace stavby'!E14</f>
        <v>Vyplň údaj</v>
      </c>
      <c r="F20" s="342"/>
      <c r="G20" s="342"/>
      <c r="H20" s="342"/>
      <c r="I20" s="125" t="s">
        <v>33</v>
      </c>
      <c r="J20" s="31" t="str">
        <f>'Rekapitulace stavby'!AN14</f>
        <v>Vyplň údaj</v>
      </c>
      <c r="K20" s="36"/>
      <c r="L20" s="53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6.95" customHeight="1">
      <c r="A21" s="36"/>
      <c r="B21" s="41"/>
      <c r="C21" s="36"/>
      <c r="D21" s="36"/>
      <c r="E21" s="36"/>
      <c r="F21" s="36"/>
      <c r="G21" s="36"/>
      <c r="H21" s="36"/>
      <c r="I21" s="124"/>
      <c r="J21" s="36"/>
      <c r="K21" s="36"/>
      <c r="L21" s="53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2" customHeight="1">
      <c r="A22" s="36"/>
      <c r="B22" s="41"/>
      <c r="C22" s="36"/>
      <c r="D22" s="123" t="s">
        <v>36</v>
      </c>
      <c r="E22" s="36"/>
      <c r="F22" s="36"/>
      <c r="G22" s="36"/>
      <c r="H22" s="36"/>
      <c r="I22" s="125" t="s">
        <v>31</v>
      </c>
      <c r="J22" s="112" t="s">
        <v>1</v>
      </c>
      <c r="K22" s="36"/>
      <c r="L22" s="53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8" customHeight="1">
      <c r="A23" s="36"/>
      <c r="B23" s="41"/>
      <c r="C23" s="36"/>
      <c r="D23" s="36"/>
      <c r="E23" s="112" t="s">
        <v>37</v>
      </c>
      <c r="F23" s="36"/>
      <c r="G23" s="36"/>
      <c r="H23" s="36"/>
      <c r="I23" s="125" t="s">
        <v>33</v>
      </c>
      <c r="J23" s="112" t="s">
        <v>1</v>
      </c>
      <c r="K23" s="36"/>
      <c r="L23" s="53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6.95" customHeight="1">
      <c r="A24" s="36"/>
      <c r="B24" s="41"/>
      <c r="C24" s="36"/>
      <c r="D24" s="36"/>
      <c r="E24" s="36"/>
      <c r="F24" s="36"/>
      <c r="G24" s="36"/>
      <c r="H24" s="36"/>
      <c r="I24" s="124"/>
      <c r="J24" s="36"/>
      <c r="K24" s="36"/>
      <c r="L24" s="53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2" customHeight="1">
      <c r="A25" s="36"/>
      <c r="B25" s="41"/>
      <c r="C25" s="36"/>
      <c r="D25" s="123" t="s">
        <v>39</v>
      </c>
      <c r="E25" s="36"/>
      <c r="F25" s="36"/>
      <c r="G25" s="36"/>
      <c r="H25" s="36"/>
      <c r="I25" s="125" t="s">
        <v>31</v>
      </c>
      <c r="J25" s="112" t="str">
        <f>IF('Rekapitulace stavby'!AN19="","",'Rekapitulace stavby'!AN19)</f>
        <v/>
      </c>
      <c r="K25" s="36"/>
      <c r="L25" s="53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8" customHeight="1">
      <c r="A26" s="36"/>
      <c r="B26" s="41"/>
      <c r="C26" s="36"/>
      <c r="D26" s="36"/>
      <c r="E26" s="112" t="str">
        <f>IF('Rekapitulace stavby'!E20="","",'Rekapitulace stavby'!E20)</f>
        <v xml:space="preserve"> </v>
      </c>
      <c r="F26" s="36"/>
      <c r="G26" s="36"/>
      <c r="H26" s="36"/>
      <c r="I26" s="125" t="s">
        <v>33</v>
      </c>
      <c r="J26" s="112" t="str">
        <f>IF('Rekapitulace stavby'!AN20="","",'Rekapitulace stavby'!AN20)</f>
        <v/>
      </c>
      <c r="K26" s="36"/>
      <c r="L26" s="53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6.95" customHeight="1">
      <c r="A27" s="36"/>
      <c r="B27" s="41"/>
      <c r="C27" s="36"/>
      <c r="D27" s="36"/>
      <c r="E27" s="36"/>
      <c r="F27" s="36"/>
      <c r="G27" s="36"/>
      <c r="H27" s="36"/>
      <c r="I27" s="124"/>
      <c r="J27" s="36"/>
      <c r="K27" s="36"/>
      <c r="L27" s="53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2" customHeight="1">
      <c r="A28" s="36"/>
      <c r="B28" s="41"/>
      <c r="C28" s="36"/>
      <c r="D28" s="123" t="s">
        <v>41</v>
      </c>
      <c r="E28" s="36"/>
      <c r="F28" s="36"/>
      <c r="G28" s="36"/>
      <c r="H28" s="36"/>
      <c r="I28" s="124"/>
      <c r="J28" s="36"/>
      <c r="K28" s="36"/>
      <c r="L28" s="53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8" customFormat="1" ht="83.25" customHeight="1">
      <c r="A29" s="127"/>
      <c r="B29" s="128"/>
      <c r="C29" s="127"/>
      <c r="D29" s="127"/>
      <c r="E29" s="343" t="s">
        <v>42</v>
      </c>
      <c r="F29" s="343"/>
      <c r="G29" s="343"/>
      <c r="H29" s="343"/>
      <c r="I29" s="129"/>
      <c r="J29" s="127"/>
      <c r="K29" s="127"/>
      <c r="L29" s="130"/>
      <c r="S29" s="127"/>
      <c r="T29" s="127"/>
      <c r="U29" s="127"/>
      <c r="V29" s="127"/>
      <c r="W29" s="127"/>
      <c r="X29" s="127"/>
      <c r="Y29" s="127"/>
      <c r="Z29" s="127"/>
      <c r="AA29" s="127"/>
      <c r="AB29" s="127"/>
      <c r="AC29" s="127"/>
      <c r="AD29" s="127"/>
      <c r="AE29" s="127"/>
    </row>
    <row r="30" spans="1:31" s="2" customFormat="1" ht="6.95" customHeight="1">
      <c r="A30" s="36"/>
      <c r="B30" s="41"/>
      <c r="C30" s="36"/>
      <c r="D30" s="36"/>
      <c r="E30" s="36"/>
      <c r="F30" s="36"/>
      <c r="G30" s="36"/>
      <c r="H30" s="36"/>
      <c r="I30" s="124"/>
      <c r="J30" s="36"/>
      <c r="K30" s="36"/>
      <c r="L30" s="53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6.95" customHeight="1">
      <c r="A31" s="36"/>
      <c r="B31" s="41"/>
      <c r="C31" s="36"/>
      <c r="D31" s="131"/>
      <c r="E31" s="131"/>
      <c r="F31" s="131"/>
      <c r="G31" s="131"/>
      <c r="H31" s="131"/>
      <c r="I31" s="132"/>
      <c r="J31" s="131"/>
      <c r="K31" s="131"/>
      <c r="L31" s="53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25.35" customHeight="1">
      <c r="A32" s="36"/>
      <c r="B32" s="41"/>
      <c r="C32" s="36"/>
      <c r="D32" s="133" t="s">
        <v>43</v>
      </c>
      <c r="E32" s="36"/>
      <c r="F32" s="36"/>
      <c r="G32" s="36"/>
      <c r="H32" s="36"/>
      <c r="I32" s="124"/>
      <c r="J32" s="134">
        <f>ROUND(J121, 2)</f>
        <v>0</v>
      </c>
      <c r="K32" s="36"/>
      <c r="L32" s="53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5" customHeight="1">
      <c r="A33" s="36"/>
      <c r="B33" s="41"/>
      <c r="C33" s="36"/>
      <c r="D33" s="131"/>
      <c r="E33" s="131"/>
      <c r="F33" s="131"/>
      <c r="G33" s="131"/>
      <c r="H33" s="131"/>
      <c r="I33" s="132"/>
      <c r="J33" s="131"/>
      <c r="K33" s="131"/>
      <c r="L33" s="53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5" customHeight="1">
      <c r="A34" s="36"/>
      <c r="B34" s="41"/>
      <c r="C34" s="36"/>
      <c r="D34" s="36"/>
      <c r="E34" s="36"/>
      <c r="F34" s="135" t="s">
        <v>45</v>
      </c>
      <c r="G34" s="36"/>
      <c r="H34" s="36"/>
      <c r="I34" s="136" t="s">
        <v>44</v>
      </c>
      <c r="J34" s="135" t="s">
        <v>46</v>
      </c>
      <c r="K34" s="36"/>
      <c r="L34" s="53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5" customHeight="1">
      <c r="A35" s="36"/>
      <c r="B35" s="41"/>
      <c r="C35" s="36"/>
      <c r="D35" s="137" t="s">
        <v>47</v>
      </c>
      <c r="E35" s="123" t="s">
        <v>48</v>
      </c>
      <c r="F35" s="138">
        <f>ROUND((SUM(BE121:BE123)),  2)</f>
        <v>0</v>
      </c>
      <c r="G35" s="36"/>
      <c r="H35" s="36"/>
      <c r="I35" s="139">
        <v>0.21</v>
      </c>
      <c r="J35" s="138">
        <f>ROUND(((SUM(BE121:BE123))*I35),  2)</f>
        <v>0</v>
      </c>
      <c r="K35" s="36"/>
      <c r="L35" s="53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customHeight="1">
      <c r="A36" s="36"/>
      <c r="B36" s="41"/>
      <c r="C36" s="36"/>
      <c r="D36" s="36"/>
      <c r="E36" s="123" t="s">
        <v>49</v>
      </c>
      <c r="F36" s="138">
        <f>ROUND((SUM(BF121:BF123)),  2)</f>
        <v>0</v>
      </c>
      <c r="G36" s="36"/>
      <c r="H36" s="36"/>
      <c r="I36" s="139">
        <v>0.15</v>
      </c>
      <c r="J36" s="138">
        <f>ROUND(((SUM(BF121:BF123))*I36),  2)</f>
        <v>0</v>
      </c>
      <c r="K36" s="36"/>
      <c r="L36" s="53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hidden="1" customHeight="1">
      <c r="A37" s="36"/>
      <c r="B37" s="41"/>
      <c r="C37" s="36"/>
      <c r="D37" s="36"/>
      <c r="E37" s="123" t="s">
        <v>50</v>
      </c>
      <c r="F37" s="138">
        <f>ROUND((SUM(BG121:BG123)),  2)</f>
        <v>0</v>
      </c>
      <c r="G37" s="36"/>
      <c r="H37" s="36"/>
      <c r="I37" s="139">
        <v>0.21</v>
      </c>
      <c r="J37" s="138">
        <f>0</f>
        <v>0</v>
      </c>
      <c r="K37" s="36"/>
      <c r="L37" s="53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5" hidden="1" customHeight="1">
      <c r="A38" s="36"/>
      <c r="B38" s="41"/>
      <c r="C38" s="36"/>
      <c r="D38" s="36"/>
      <c r="E38" s="123" t="s">
        <v>51</v>
      </c>
      <c r="F38" s="138">
        <f>ROUND((SUM(BH121:BH123)),  2)</f>
        <v>0</v>
      </c>
      <c r="G38" s="36"/>
      <c r="H38" s="36"/>
      <c r="I38" s="139">
        <v>0.15</v>
      </c>
      <c r="J38" s="138">
        <f>0</f>
        <v>0</v>
      </c>
      <c r="K38" s="36"/>
      <c r="L38" s="53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5" hidden="1" customHeight="1">
      <c r="A39" s="36"/>
      <c r="B39" s="41"/>
      <c r="C39" s="36"/>
      <c r="D39" s="36"/>
      <c r="E39" s="123" t="s">
        <v>52</v>
      </c>
      <c r="F39" s="138">
        <f>ROUND((SUM(BI121:BI123)),  2)</f>
        <v>0</v>
      </c>
      <c r="G39" s="36"/>
      <c r="H39" s="36"/>
      <c r="I39" s="139">
        <v>0</v>
      </c>
      <c r="J39" s="138">
        <f>0</f>
        <v>0</v>
      </c>
      <c r="K39" s="36"/>
      <c r="L39" s="53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6.95" customHeight="1">
      <c r="A40" s="36"/>
      <c r="B40" s="41"/>
      <c r="C40" s="36"/>
      <c r="D40" s="36"/>
      <c r="E40" s="36"/>
      <c r="F40" s="36"/>
      <c r="G40" s="36"/>
      <c r="H40" s="36"/>
      <c r="I40" s="124"/>
      <c r="J40" s="36"/>
      <c r="K40" s="36"/>
      <c r="L40" s="53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25.35" customHeight="1">
      <c r="A41" s="36"/>
      <c r="B41" s="41"/>
      <c r="C41" s="140"/>
      <c r="D41" s="141" t="s">
        <v>53</v>
      </c>
      <c r="E41" s="142"/>
      <c r="F41" s="142"/>
      <c r="G41" s="143" t="s">
        <v>54</v>
      </c>
      <c r="H41" s="144" t="s">
        <v>55</v>
      </c>
      <c r="I41" s="145"/>
      <c r="J41" s="146">
        <f>SUM(J32:J39)</f>
        <v>0</v>
      </c>
      <c r="K41" s="147"/>
      <c r="L41" s="53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14.45" customHeight="1">
      <c r="A42" s="36"/>
      <c r="B42" s="41"/>
      <c r="C42" s="36"/>
      <c r="D42" s="36"/>
      <c r="E42" s="36"/>
      <c r="F42" s="36"/>
      <c r="G42" s="36"/>
      <c r="H42" s="36"/>
      <c r="I42" s="124"/>
      <c r="J42" s="36"/>
      <c r="K42" s="36"/>
      <c r="L42" s="53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3" spans="1:31" s="1" customFormat="1" ht="14.45" customHeight="1">
      <c r="B43" s="21"/>
      <c r="I43" s="117"/>
      <c r="L43" s="21"/>
    </row>
    <row r="44" spans="1:31" s="1" customFormat="1" ht="14.45" customHeight="1">
      <c r="B44" s="21"/>
      <c r="I44" s="117"/>
      <c r="L44" s="21"/>
    </row>
    <row r="45" spans="1:31" s="1" customFormat="1" ht="14.45" customHeight="1">
      <c r="B45" s="21"/>
      <c r="I45" s="117"/>
      <c r="L45" s="21"/>
    </row>
    <row r="46" spans="1:31" s="1" customFormat="1" ht="14.45" customHeight="1">
      <c r="B46" s="21"/>
      <c r="I46" s="117"/>
      <c r="L46" s="21"/>
    </row>
    <row r="47" spans="1:31" s="1" customFormat="1" ht="14.45" customHeight="1">
      <c r="B47" s="21"/>
      <c r="I47" s="117"/>
      <c r="L47" s="21"/>
    </row>
    <row r="48" spans="1:31" s="1" customFormat="1" ht="14.45" customHeight="1">
      <c r="B48" s="21"/>
      <c r="I48" s="117"/>
      <c r="L48" s="21"/>
    </row>
    <row r="49" spans="1:31" s="1" customFormat="1" ht="14.45" customHeight="1">
      <c r="B49" s="21"/>
      <c r="I49" s="117"/>
      <c r="L49" s="21"/>
    </row>
    <row r="50" spans="1:31" s="2" customFormat="1" ht="14.45" customHeight="1">
      <c r="B50" s="53"/>
      <c r="D50" s="148" t="s">
        <v>56</v>
      </c>
      <c r="E50" s="149"/>
      <c r="F50" s="149"/>
      <c r="G50" s="148" t="s">
        <v>57</v>
      </c>
      <c r="H50" s="149"/>
      <c r="I50" s="150"/>
      <c r="J50" s="149"/>
      <c r="K50" s="149"/>
      <c r="L50" s="53"/>
    </row>
    <row r="51" spans="1:31" ht="11.25">
      <c r="B51" s="21"/>
      <c r="L51" s="21"/>
    </row>
    <row r="52" spans="1:31" ht="11.25">
      <c r="B52" s="21"/>
      <c r="L52" s="21"/>
    </row>
    <row r="53" spans="1:31" ht="11.25">
      <c r="B53" s="21"/>
      <c r="L53" s="21"/>
    </row>
    <row r="54" spans="1:31" ht="11.25">
      <c r="B54" s="21"/>
      <c r="L54" s="21"/>
    </row>
    <row r="55" spans="1:31" ht="11.25">
      <c r="B55" s="21"/>
      <c r="L55" s="21"/>
    </row>
    <row r="56" spans="1:31" ht="11.25">
      <c r="B56" s="21"/>
      <c r="L56" s="21"/>
    </row>
    <row r="57" spans="1:31" ht="11.25">
      <c r="B57" s="21"/>
      <c r="L57" s="21"/>
    </row>
    <row r="58" spans="1:31" ht="11.25">
      <c r="B58" s="21"/>
      <c r="L58" s="21"/>
    </row>
    <row r="59" spans="1:31" ht="11.25">
      <c r="B59" s="21"/>
      <c r="L59" s="21"/>
    </row>
    <row r="60" spans="1:31" ht="11.25">
      <c r="B60" s="21"/>
      <c r="L60" s="21"/>
    </row>
    <row r="61" spans="1:31" s="2" customFormat="1" ht="12.75">
      <c r="A61" s="36"/>
      <c r="B61" s="41"/>
      <c r="C61" s="36"/>
      <c r="D61" s="151" t="s">
        <v>58</v>
      </c>
      <c r="E61" s="152"/>
      <c r="F61" s="153" t="s">
        <v>59</v>
      </c>
      <c r="G61" s="151" t="s">
        <v>58</v>
      </c>
      <c r="H61" s="152"/>
      <c r="I61" s="154"/>
      <c r="J61" s="155" t="s">
        <v>59</v>
      </c>
      <c r="K61" s="152"/>
      <c r="L61" s="53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31" ht="11.25">
      <c r="B62" s="21"/>
      <c r="L62" s="21"/>
    </row>
    <row r="63" spans="1:31" ht="11.25">
      <c r="B63" s="21"/>
      <c r="L63" s="21"/>
    </row>
    <row r="64" spans="1:31" ht="11.25">
      <c r="B64" s="21"/>
      <c r="L64" s="21"/>
    </row>
    <row r="65" spans="1:31" s="2" customFormat="1" ht="12.75">
      <c r="A65" s="36"/>
      <c r="B65" s="41"/>
      <c r="C65" s="36"/>
      <c r="D65" s="148" t="s">
        <v>60</v>
      </c>
      <c r="E65" s="156"/>
      <c r="F65" s="156"/>
      <c r="G65" s="148" t="s">
        <v>61</v>
      </c>
      <c r="H65" s="156"/>
      <c r="I65" s="157"/>
      <c r="J65" s="156"/>
      <c r="K65" s="156"/>
      <c r="L65" s="53"/>
      <c r="S65" s="36"/>
      <c r="T65" s="36"/>
      <c r="U65" s="36"/>
      <c r="V65" s="36"/>
      <c r="W65" s="36"/>
      <c r="X65" s="36"/>
      <c r="Y65" s="36"/>
      <c r="Z65" s="36"/>
      <c r="AA65" s="36"/>
      <c r="AB65" s="36"/>
      <c r="AC65" s="36"/>
      <c r="AD65" s="36"/>
      <c r="AE65" s="36"/>
    </row>
    <row r="66" spans="1:31" ht="11.25">
      <c r="B66" s="21"/>
      <c r="L66" s="21"/>
    </row>
    <row r="67" spans="1:31" ht="11.25">
      <c r="B67" s="21"/>
      <c r="L67" s="21"/>
    </row>
    <row r="68" spans="1:31" ht="11.25">
      <c r="B68" s="21"/>
      <c r="L68" s="21"/>
    </row>
    <row r="69" spans="1:31" ht="11.25">
      <c r="B69" s="21"/>
      <c r="L69" s="21"/>
    </row>
    <row r="70" spans="1:31" ht="11.25">
      <c r="B70" s="21"/>
      <c r="L70" s="21"/>
    </row>
    <row r="71" spans="1:31" ht="11.25">
      <c r="B71" s="21"/>
      <c r="L71" s="21"/>
    </row>
    <row r="72" spans="1:31" ht="11.25">
      <c r="B72" s="21"/>
      <c r="L72" s="21"/>
    </row>
    <row r="73" spans="1:31" ht="11.25">
      <c r="B73" s="21"/>
      <c r="L73" s="21"/>
    </row>
    <row r="74" spans="1:31" ht="11.25">
      <c r="B74" s="21"/>
      <c r="L74" s="21"/>
    </row>
    <row r="75" spans="1:31" ht="11.25">
      <c r="B75" s="21"/>
      <c r="L75" s="21"/>
    </row>
    <row r="76" spans="1:31" s="2" customFormat="1" ht="12.75">
      <c r="A76" s="36"/>
      <c r="B76" s="41"/>
      <c r="C76" s="36"/>
      <c r="D76" s="151" t="s">
        <v>58</v>
      </c>
      <c r="E76" s="152"/>
      <c r="F76" s="153" t="s">
        <v>59</v>
      </c>
      <c r="G76" s="151" t="s">
        <v>58</v>
      </c>
      <c r="H76" s="152"/>
      <c r="I76" s="154"/>
      <c r="J76" s="155" t="s">
        <v>59</v>
      </c>
      <c r="K76" s="152"/>
      <c r="L76" s="53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pans="1:31" s="2" customFormat="1" ht="14.45" customHeight="1">
      <c r="A77" s="36"/>
      <c r="B77" s="158"/>
      <c r="C77" s="159"/>
      <c r="D77" s="159"/>
      <c r="E77" s="159"/>
      <c r="F77" s="159"/>
      <c r="G77" s="159"/>
      <c r="H77" s="159"/>
      <c r="I77" s="160"/>
      <c r="J77" s="159"/>
      <c r="K77" s="159"/>
      <c r="L77" s="53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81" spans="1:31" s="2" customFormat="1" ht="6.95" customHeight="1">
      <c r="A81" s="36"/>
      <c r="B81" s="161"/>
      <c r="C81" s="162"/>
      <c r="D81" s="162"/>
      <c r="E81" s="162"/>
      <c r="F81" s="162"/>
      <c r="G81" s="162"/>
      <c r="H81" s="162"/>
      <c r="I81" s="163"/>
      <c r="J81" s="162"/>
      <c r="K81" s="162"/>
      <c r="L81" s="53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31" s="2" customFormat="1" ht="24.95" customHeight="1">
      <c r="A82" s="36"/>
      <c r="B82" s="37"/>
      <c r="C82" s="24" t="s">
        <v>256</v>
      </c>
      <c r="D82" s="38"/>
      <c r="E82" s="38"/>
      <c r="F82" s="38"/>
      <c r="G82" s="38"/>
      <c r="H82" s="38"/>
      <c r="I82" s="124"/>
      <c r="J82" s="38"/>
      <c r="K82" s="38"/>
      <c r="L82" s="53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31" s="2" customFormat="1" ht="6.95" customHeight="1">
      <c r="A83" s="36"/>
      <c r="B83" s="37"/>
      <c r="C83" s="38"/>
      <c r="D83" s="38"/>
      <c r="E83" s="38"/>
      <c r="F83" s="38"/>
      <c r="G83" s="38"/>
      <c r="H83" s="38"/>
      <c r="I83" s="124"/>
      <c r="J83" s="38"/>
      <c r="K83" s="38"/>
      <c r="L83" s="53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31" s="2" customFormat="1" ht="12" customHeight="1">
      <c r="A84" s="36"/>
      <c r="B84" s="37"/>
      <c r="C84" s="30" t="s">
        <v>16</v>
      </c>
      <c r="D84" s="38"/>
      <c r="E84" s="38"/>
      <c r="F84" s="38"/>
      <c r="G84" s="38"/>
      <c r="H84" s="38"/>
      <c r="I84" s="124"/>
      <c r="J84" s="38"/>
      <c r="K84" s="38"/>
      <c r="L84" s="53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31" s="2" customFormat="1" ht="16.5" customHeight="1">
      <c r="A85" s="36"/>
      <c r="B85" s="37"/>
      <c r="C85" s="38"/>
      <c r="D85" s="38"/>
      <c r="E85" s="344" t="str">
        <f>E7</f>
        <v>Nová budova EkF – přístavba H v areálu VŠB-TUO</v>
      </c>
      <c r="F85" s="345"/>
      <c r="G85" s="345"/>
      <c r="H85" s="345"/>
      <c r="I85" s="124"/>
      <c r="J85" s="38"/>
      <c r="K85" s="38"/>
      <c r="L85" s="53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31" s="1" customFormat="1" ht="12" customHeight="1">
      <c r="B86" s="22"/>
      <c r="C86" s="30" t="s">
        <v>254</v>
      </c>
      <c r="D86" s="23"/>
      <c r="E86" s="23"/>
      <c r="F86" s="23"/>
      <c r="G86" s="23"/>
      <c r="H86" s="23"/>
      <c r="I86" s="117"/>
      <c r="J86" s="23"/>
      <c r="K86" s="23"/>
      <c r="L86" s="21"/>
    </row>
    <row r="87" spans="1:31" s="2" customFormat="1" ht="16.5" customHeight="1">
      <c r="A87" s="36"/>
      <c r="B87" s="37"/>
      <c r="C87" s="38"/>
      <c r="D87" s="38"/>
      <c r="E87" s="344" t="s">
        <v>401</v>
      </c>
      <c r="F87" s="346"/>
      <c r="G87" s="346"/>
      <c r="H87" s="346"/>
      <c r="I87" s="124"/>
      <c r="J87" s="38"/>
      <c r="K87" s="38"/>
      <c r="L87" s="53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31" s="2" customFormat="1" ht="12" customHeight="1">
      <c r="A88" s="36"/>
      <c r="B88" s="37"/>
      <c r="C88" s="30" t="s">
        <v>402</v>
      </c>
      <c r="D88" s="38"/>
      <c r="E88" s="38"/>
      <c r="F88" s="38"/>
      <c r="G88" s="38"/>
      <c r="H88" s="38"/>
      <c r="I88" s="124"/>
      <c r="J88" s="38"/>
      <c r="K88" s="38"/>
      <c r="L88" s="53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31" s="2" customFormat="1" ht="16.5" customHeight="1">
      <c r="A89" s="36"/>
      <c r="B89" s="37"/>
      <c r="C89" s="38"/>
      <c r="D89" s="38"/>
      <c r="E89" s="317" t="str">
        <f>E11</f>
        <v>110.71 - Měření a regulace</v>
      </c>
      <c r="F89" s="346"/>
      <c r="G89" s="346"/>
      <c r="H89" s="346"/>
      <c r="I89" s="124"/>
      <c r="J89" s="38"/>
      <c r="K89" s="38"/>
      <c r="L89" s="53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31" s="2" customFormat="1" ht="6.95" customHeight="1">
      <c r="A90" s="36"/>
      <c r="B90" s="37"/>
      <c r="C90" s="38"/>
      <c r="D90" s="38"/>
      <c r="E90" s="38"/>
      <c r="F90" s="38"/>
      <c r="G90" s="38"/>
      <c r="H90" s="38"/>
      <c r="I90" s="124"/>
      <c r="J90" s="38"/>
      <c r="K90" s="38"/>
      <c r="L90" s="53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pans="1:31" s="2" customFormat="1" ht="12" customHeight="1">
      <c r="A91" s="36"/>
      <c r="B91" s="37"/>
      <c r="C91" s="30" t="s">
        <v>22</v>
      </c>
      <c r="D91" s="38"/>
      <c r="E91" s="38"/>
      <c r="F91" s="28" t="str">
        <f>F14</f>
        <v>VŠB-TUO</v>
      </c>
      <c r="G91" s="38"/>
      <c r="H91" s="38"/>
      <c r="I91" s="125" t="s">
        <v>24</v>
      </c>
      <c r="J91" s="68" t="str">
        <f>IF(J14="","",J14)</f>
        <v>15. 6. 2020</v>
      </c>
      <c r="K91" s="38"/>
      <c r="L91" s="53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pans="1:31" s="2" customFormat="1" ht="6.95" customHeight="1">
      <c r="A92" s="36"/>
      <c r="B92" s="37"/>
      <c r="C92" s="38"/>
      <c r="D92" s="38"/>
      <c r="E92" s="38"/>
      <c r="F92" s="38"/>
      <c r="G92" s="38"/>
      <c r="H92" s="38"/>
      <c r="I92" s="124"/>
      <c r="J92" s="38"/>
      <c r="K92" s="38"/>
      <c r="L92" s="53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</row>
    <row r="93" spans="1:31" s="2" customFormat="1" ht="25.7" customHeight="1">
      <c r="A93" s="36"/>
      <c r="B93" s="37"/>
      <c r="C93" s="30" t="s">
        <v>30</v>
      </c>
      <c r="D93" s="38"/>
      <c r="E93" s="38"/>
      <c r="F93" s="28" t="str">
        <f>E17</f>
        <v xml:space="preserve">Vysoká škola báňská -Technická univerzita Ostrava </v>
      </c>
      <c r="G93" s="38"/>
      <c r="H93" s="38"/>
      <c r="I93" s="125" t="s">
        <v>36</v>
      </c>
      <c r="J93" s="34" t="str">
        <f>E23</f>
        <v>CHVÁLEK ATELIÉR s.r.o.</v>
      </c>
      <c r="K93" s="38"/>
      <c r="L93" s="53"/>
      <c r="S93" s="36"/>
      <c r="T93" s="36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</row>
    <row r="94" spans="1:31" s="2" customFormat="1" ht="15.2" customHeight="1">
      <c r="A94" s="36"/>
      <c r="B94" s="37"/>
      <c r="C94" s="30" t="s">
        <v>34</v>
      </c>
      <c r="D94" s="38"/>
      <c r="E94" s="38"/>
      <c r="F94" s="28" t="str">
        <f>IF(E20="","",E20)</f>
        <v>Vyplň údaj</v>
      </c>
      <c r="G94" s="38"/>
      <c r="H94" s="38"/>
      <c r="I94" s="125" t="s">
        <v>39</v>
      </c>
      <c r="J94" s="34" t="str">
        <f>E26</f>
        <v xml:space="preserve"> </v>
      </c>
      <c r="K94" s="38"/>
      <c r="L94" s="53"/>
      <c r="S94" s="36"/>
      <c r="T94" s="36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</row>
    <row r="95" spans="1:31" s="2" customFormat="1" ht="10.35" customHeight="1">
      <c r="A95" s="36"/>
      <c r="B95" s="37"/>
      <c r="C95" s="38"/>
      <c r="D95" s="38"/>
      <c r="E95" s="38"/>
      <c r="F95" s="38"/>
      <c r="G95" s="38"/>
      <c r="H95" s="38"/>
      <c r="I95" s="124"/>
      <c r="J95" s="38"/>
      <c r="K95" s="38"/>
      <c r="L95" s="53"/>
      <c r="S95" s="36"/>
      <c r="T95" s="36"/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</row>
    <row r="96" spans="1:31" s="2" customFormat="1" ht="29.25" customHeight="1">
      <c r="A96" s="36"/>
      <c r="B96" s="37"/>
      <c r="C96" s="164" t="s">
        <v>257</v>
      </c>
      <c r="D96" s="165"/>
      <c r="E96" s="165"/>
      <c r="F96" s="165"/>
      <c r="G96" s="165"/>
      <c r="H96" s="165"/>
      <c r="I96" s="166"/>
      <c r="J96" s="167" t="s">
        <v>258</v>
      </c>
      <c r="K96" s="165"/>
      <c r="L96" s="53"/>
      <c r="S96" s="36"/>
      <c r="T96" s="36"/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</row>
    <row r="97" spans="1:47" s="2" customFormat="1" ht="10.35" customHeight="1">
      <c r="A97" s="36"/>
      <c r="B97" s="37"/>
      <c r="C97" s="38"/>
      <c r="D97" s="38"/>
      <c r="E97" s="38"/>
      <c r="F97" s="38"/>
      <c r="G97" s="38"/>
      <c r="H97" s="38"/>
      <c r="I97" s="124"/>
      <c r="J97" s="38"/>
      <c r="K97" s="38"/>
      <c r="L97" s="53"/>
      <c r="S97" s="36"/>
      <c r="T97" s="36"/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</row>
    <row r="98" spans="1:47" s="2" customFormat="1" ht="22.9" customHeight="1">
      <c r="A98" s="36"/>
      <c r="B98" s="37"/>
      <c r="C98" s="168" t="s">
        <v>259</v>
      </c>
      <c r="D98" s="38"/>
      <c r="E98" s="38"/>
      <c r="F98" s="38"/>
      <c r="G98" s="38"/>
      <c r="H98" s="38"/>
      <c r="I98" s="124"/>
      <c r="J98" s="86">
        <f>J121</f>
        <v>0</v>
      </c>
      <c r="K98" s="38"/>
      <c r="L98" s="53"/>
      <c r="S98" s="36"/>
      <c r="T98" s="36"/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  <c r="AU98" s="18" t="s">
        <v>260</v>
      </c>
    </row>
    <row r="99" spans="1:47" s="9" customFormat="1" ht="24.95" customHeight="1">
      <c r="B99" s="169"/>
      <c r="C99" s="170"/>
      <c r="D99" s="171" t="s">
        <v>5056</v>
      </c>
      <c r="E99" s="172"/>
      <c r="F99" s="172"/>
      <c r="G99" s="172"/>
      <c r="H99" s="172"/>
      <c r="I99" s="173"/>
      <c r="J99" s="174">
        <f>J122</f>
        <v>0</v>
      </c>
      <c r="K99" s="170"/>
      <c r="L99" s="175"/>
    </row>
    <row r="100" spans="1:47" s="2" customFormat="1" ht="21.75" customHeight="1">
      <c r="A100" s="36"/>
      <c r="B100" s="37"/>
      <c r="C100" s="38"/>
      <c r="D100" s="38"/>
      <c r="E100" s="38"/>
      <c r="F100" s="38"/>
      <c r="G100" s="38"/>
      <c r="H100" s="38"/>
      <c r="I100" s="124"/>
      <c r="J100" s="38"/>
      <c r="K100" s="38"/>
      <c r="L100" s="53"/>
      <c r="S100" s="36"/>
      <c r="T100" s="36"/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</row>
    <row r="101" spans="1:47" s="2" customFormat="1" ht="6.95" customHeight="1">
      <c r="A101" s="36"/>
      <c r="B101" s="56"/>
      <c r="C101" s="57"/>
      <c r="D101" s="57"/>
      <c r="E101" s="57"/>
      <c r="F101" s="57"/>
      <c r="G101" s="57"/>
      <c r="H101" s="57"/>
      <c r="I101" s="160"/>
      <c r="J101" s="57"/>
      <c r="K101" s="57"/>
      <c r="L101" s="53"/>
      <c r="S101" s="36"/>
      <c r="T101" s="36"/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</row>
    <row r="105" spans="1:47" s="2" customFormat="1" ht="6.95" customHeight="1">
      <c r="A105" s="36"/>
      <c r="B105" s="58"/>
      <c r="C105" s="59"/>
      <c r="D105" s="59"/>
      <c r="E105" s="59"/>
      <c r="F105" s="59"/>
      <c r="G105" s="59"/>
      <c r="H105" s="59"/>
      <c r="I105" s="163"/>
      <c r="J105" s="59"/>
      <c r="K105" s="59"/>
      <c r="L105" s="53"/>
      <c r="S105" s="36"/>
      <c r="T105" s="36"/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</row>
    <row r="106" spans="1:47" s="2" customFormat="1" ht="24.95" customHeight="1">
      <c r="A106" s="36"/>
      <c r="B106" s="37"/>
      <c r="C106" s="24" t="s">
        <v>268</v>
      </c>
      <c r="D106" s="38"/>
      <c r="E106" s="38"/>
      <c r="F106" s="38"/>
      <c r="G106" s="38"/>
      <c r="H106" s="38"/>
      <c r="I106" s="124"/>
      <c r="J106" s="38"/>
      <c r="K106" s="38"/>
      <c r="L106" s="53"/>
      <c r="S106" s="36"/>
      <c r="T106" s="36"/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</row>
    <row r="107" spans="1:47" s="2" customFormat="1" ht="6.95" customHeight="1">
      <c r="A107" s="36"/>
      <c r="B107" s="37"/>
      <c r="C107" s="38"/>
      <c r="D107" s="38"/>
      <c r="E107" s="38"/>
      <c r="F107" s="38"/>
      <c r="G107" s="38"/>
      <c r="H107" s="38"/>
      <c r="I107" s="124"/>
      <c r="J107" s="38"/>
      <c r="K107" s="38"/>
      <c r="L107" s="53"/>
      <c r="S107" s="36"/>
      <c r="T107" s="36"/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</row>
    <row r="108" spans="1:47" s="2" customFormat="1" ht="12" customHeight="1">
      <c r="A108" s="36"/>
      <c r="B108" s="37"/>
      <c r="C108" s="30" t="s">
        <v>16</v>
      </c>
      <c r="D108" s="38"/>
      <c r="E108" s="38"/>
      <c r="F108" s="38"/>
      <c r="G108" s="38"/>
      <c r="H108" s="38"/>
      <c r="I108" s="124"/>
      <c r="J108" s="38"/>
      <c r="K108" s="38"/>
      <c r="L108" s="53"/>
      <c r="S108" s="36"/>
      <c r="T108" s="36"/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</row>
    <row r="109" spans="1:47" s="2" customFormat="1" ht="16.5" customHeight="1">
      <c r="A109" s="36"/>
      <c r="B109" s="37"/>
      <c r="C109" s="38"/>
      <c r="D109" s="38"/>
      <c r="E109" s="344" t="str">
        <f>E7</f>
        <v>Nová budova EkF – přístavba H v areálu VŠB-TUO</v>
      </c>
      <c r="F109" s="345"/>
      <c r="G109" s="345"/>
      <c r="H109" s="345"/>
      <c r="I109" s="124"/>
      <c r="J109" s="38"/>
      <c r="K109" s="38"/>
      <c r="L109" s="53"/>
      <c r="S109" s="36"/>
      <c r="T109" s="36"/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</row>
    <row r="110" spans="1:47" s="1" customFormat="1" ht="12" customHeight="1">
      <c r="B110" s="22"/>
      <c r="C110" s="30" t="s">
        <v>254</v>
      </c>
      <c r="D110" s="23"/>
      <c r="E110" s="23"/>
      <c r="F110" s="23"/>
      <c r="G110" s="23"/>
      <c r="H110" s="23"/>
      <c r="I110" s="117"/>
      <c r="J110" s="23"/>
      <c r="K110" s="23"/>
      <c r="L110" s="21"/>
    </row>
    <row r="111" spans="1:47" s="2" customFormat="1" ht="16.5" customHeight="1">
      <c r="A111" s="36"/>
      <c r="B111" s="37"/>
      <c r="C111" s="38"/>
      <c r="D111" s="38"/>
      <c r="E111" s="344" t="s">
        <v>401</v>
      </c>
      <c r="F111" s="346"/>
      <c r="G111" s="346"/>
      <c r="H111" s="346"/>
      <c r="I111" s="124"/>
      <c r="J111" s="38"/>
      <c r="K111" s="38"/>
      <c r="L111" s="53"/>
      <c r="S111" s="36"/>
      <c r="T111" s="36"/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</row>
    <row r="112" spans="1:47" s="2" customFormat="1" ht="12" customHeight="1">
      <c r="A112" s="36"/>
      <c r="B112" s="37"/>
      <c r="C112" s="30" t="s">
        <v>402</v>
      </c>
      <c r="D112" s="38"/>
      <c r="E112" s="38"/>
      <c r="F112" s="38"/>
      <c r="G112" s="38"/>
      <c r="H112" s="38"/>
      <c r="I112" s="124"/>
      <c r="J112" s="38"/>
      <c r="K112" s="38"/>
      <c r="L112" s="53"/>
      <c r="S112" s="36"/>
      <c r="T112" s="36"/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</row>
    <row r="113" spans="1:65" s="2" customFormat="1" ht="16.5" customHeight="1">
      <c r="A113" s="36"/>
      <c r="B113" s="37"/>
      <c r="C113" s="38"/>
      <c r="D113" s="38"/>
      <c r="E113" s="317" t="str">
        <f>E11</f>
        <v>110.71 - Měření a regulace</v>
      </c>
      <c r="F113" s="346"/>
      <c r="G113" s="346"/>
      <c r="H113" s="346"/>
      <c r="I113" s="124"/>
      <c r="J113" s="38"/>
      <c r="K113" s="38"/>
      <c r="L113" s="53"/>
      <c r="S113" s="36"/>
      <c r="T113" s="36"/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</row>
    <row r="114" spans="1:65" s="2" customFormat="1" ht="6.95" customHeight="1">
      <c r="A114" s="36"/>
      <c r="B114" s="37"/>
      <c r="C114" s="38"/>
      <c r="D114" s="38"/>
      <c r="E114" s="38"/>
      <c r="F114" s="38"/>
      <c r="G114" s="38"/>
      <c r="H114" s="38"/>
      <c r="I114" s="124"/>
      <c r="J114" s="38"/>
      <c r="K114" s="38"/>
      <c r="L114" s="53"/>
      <c r="S114" s="36"/>
      <c r="T114" s="36"/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</row>
    <row r="115" spans="1:65" s="2" customFormat="1" ht="12" customHeight="1">
      <c r="A115" s="36"/>
      <c r="B115" s="37"/>
      <c r="C115" s="30" t="s">
        <v>22</v>
      </c>
      <c r="D115" s="38"/>
      <c r="E115" s="38"/>
      <c r="F115" s="28" t="str">
        <f>F14</f>
        <v>VŠB-TUO</v>
      </c>
      <c r="G115" s="38"/>
      <c r="H115" s="38"/>
      <c r="I115" s="125" t="s">
        <v>24</v>
      </c>
      <c r="J115" s="68" t="str">
        <f>IF(J14="","",J14)</f>
        <v>15. 6. 2020</v>
      </c>
      <c r="K115" s="38"/>
      <c r="L115" s="53"/>
      <c r="S115" s="36"/>
      <c r="T115" s="36"/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</row>
    <row r="116" spans="1:65" s="2" customFormat="1" ht="6.95" customHeight="1">
      <c r="A116" s="36"/>
      <c r="B116" s="37"/>
      <c r="C116" s="38"/>
      <c r="D116" s="38"/>
      <c r="E116" s="38"/>
      <c r="F116" s="38"/>
      <c r="G116" s="38"/>
      <c r="H116" s="38"/>
      <c r="I116" s="124"/>
      <c r="J116" s="38"/>
      <c r="K116" s="38"/>
      <c r="L116" s="53"/>
      <c r="S116" s="36"/>
      <c r="T116" s="36"/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</row>
    <row r="117" spans="1:65" s="2" customFormat="1" ht="25.7" customHeight="1">
      <c r="A117" s="36"/>
      <c r="B117" s="37"/>
      <c r="C117" s="30" t="s">
        <v>30</v>
      </c>
      <c r="D117" s="38"/>
      <c r="E117" s="38"/>
      <c r="F117" s="28" t="str">
        <f>E17</f>
        <v xml:space="preserve">Vysoká škola báňská -Technická univerzita Ostrava </v>
      </c>
      <c r="G117" s="38"/>
      <c r="H117" s="38"/>
      <c r="I117" s="125" t="s">
        <v>36</v>
      </c>
      <c r="J117" s="34" t="str">
        <f>E23</f>
        <v>CHVÁLEK ATELIÉR s.r.o.</v>
      </c>
      <c r="K117" s="38"/>
      <c r="L117" s="53"/>
      <c r="S117" s="36"/>
      <c r="T117" s="36"/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</row>
    <row r="118" spans="1:65" s="2" customFormat="1" ht="15.2" customHeight="1">
      <c r="A118" s="36"/>
      <c r="B118" s="37"/>
      <c r="C118" s="30" t="s">
        <v>34</v>
      </c>
      <c r="D118" s="38"/>
      <c r="E118" s="38"/>
      <c r="F118" s="28" t="str">
        <f>IF(E20="","",E20)</f>
        <v>Vyplň údaj</v>
      </c>
      <c r="G118" s="38"/>
      <c r="H118" s="38"/>
      <c r="I118" s="125" t="s">
        <v>39</v>
      </c>
      <c r="J118" s="34" t="str">
        <f>E26</f>
        <v xml:space="preserve"> </v>
      </c>
      <c r="K118" s="38"/>
      <c r="L118" s="53"/>
      <c r="S118" s="36"/>
      <c r="T118" s="36"/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</row>
    <row r="119" spans="1:65" s="2" customFormat="1" ht="10.35" customHeight="1">
      <c r="A119" s="36"/>
      <c r="B119" s="37"/>
      <c r="C119" s="38"/>
      <c r="D119" s="38"/>
      <c r="E119" s="38"/>
      <c r="F119" s="38"/>
      <c r="G119" s="38"/>
      <c r="H119" s="38"/>
      <c r="I119" s="124"/>
      <c r="J119" s="38"/>
      <c r="K119" s="38"/>
      <c r="L119" s="53"/>
      <c r="S119" s="36"/>
      <c r="T119" s="36"/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</row>
    <row r="120" spans="1:65" s="11" customFormat="1" ht="29.25" customHeight="1">
      <c r="A120" s="182"/>
      <c r="B120" s="183"/>
      <c r="C120" s="184" t="s">
        <v>269</v>
      </c>
      <c r="D120" s="185" t="s">
        <v>68</v>
      </c>
      <c r="E120" s="185" t="s">
        <v>64</v>
      </c>
      <c r="F120" s="185" t="s">
        <v>65</v>
      </c>
      <c r="G120" s="185" t="s">
        <v>270</v>
      </c>
      <c r="H120" s="185" t="s">
        <v>271</v>
      </c>
      <c r="I120" s="186" t="s">
        <v>272</v>
      </c>
      <c r="J120" s="185" t="s">
        <v>258</v>
      </c>
      <c r="K120" s="187" t="s">
        <v>273</v>
      </c>
      <c r="L120" s="188"/>
      <c r="M120" s="77" t="s">
        <v>1</v>
      </c>
      <c r="N120" s="78" t="s">
        <v>47</v>
      </c>
      <c r="O120" s="78" t="s">
        <v>274</v>
      </c>
      <c r="P120" s="78" t="s">
        <v>275</v>
      </c>
      <c r="Q120" s="78" t="s">
        <v>276</v>
      </c>
      <c r="R120" s="78" t="s">
        <v>277</v>
      </c>
      <c r="S120" s="78" t="s">
        <v>278</v>
      </c>
      <c r="T120" s="79" t="s">
        <v>279</v>
      </c>
      <c r="U120" s="182"/>
      <c r="V120" s="182"/>
      <c r="W120" s="182"/>
      <c r="X120" s="182"/>
      <c r="Y120" s="182"/>
      <c r="Z120" s="182"/>
      <c r="AA120" s="182"/>
      <c r="AB120" s="182"/>
      <c r="AC120" s="182"/>
      <c r="AD120" s="182"/>
      <c r="AE120" s="182"/>
    </row>
    <row r="121" spans="1:65" s="2" customFormat="1" ht="22.9" customHeight="1">
      <c r="A121" s="36"/>
      <c r="B121" s="37"/>
      <c r="C121" s="84" t="s">
        <v>280</v>
      </c>
      <c r="D121" s="38"/>
      <c r="E121" s="38"/>
      <c r="F121" s="38"/>
      <c r="G121" s="38"/>
      <c r="H121" s="38"/>
      <c r="I121" s="124"/>
      <c r="J121" s="189">
        <f>BK121</f>
        <v>0</v>
      </c>
      <c r="K121" s="38"/>
      <c r="L121" s="41"/>
      <c r="M121" s="80"/>
      <c r="N121" s="190"/>
      <c r="O121" s="81"/>
      <c r="P121" s="191">
        <f>P122</f>
        <v>0</v>
      </c>
      <c r="Q121" s="81"/>
      <c r="R121" s="191">
        <f>R122</f>
        <v>0</v>
      </c>
      <c r="S121" s="81"/>
      <c r="T121" s="192">
        <f>T122</f>
        <v>0</v>
      </c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  <c r="AT121" s="18" t="s">
        <v>82</v>
      </c>
      <c r="AU121" s="18" t="s">
        <v>260</v>
      </c>
      <c r="BK121" s="193">
        <f>BK122</f>
        <v>0</v>
      </c>
    </row>
    <row r="122" spans="1:65" s="12" customFormat="1" ht="25.9" customHeight="1">
      <c r="B122" s="194"/>
      <c r="C122" s="195"/>
      <c r="D122" s="196" t="s">
        <v>82</v>
      </c>
      <c r="E122" s="197" t="s">
        <v>4419</v>
      </c>
      <c r="F122" s="197" t="s">
        <v>5057</v>
      </c>
      <c r="G122" s="195"/>
      <c r="H122" s="195"/>
      <c r="I122" s="198"/>
      <c r="J122" s="199">
        <f>BK122</f>
        <v>0</v>
      </c>
      <c r="K122" s="195"/>
      <c r="L122" s="200"/>
      <c r="M122" s="201"/>
      <c r="N122" s="202"/>
      <c r="O122" s="202"/>
      <c r="P122" s="203">
        <f>P123</f>
        <v>0</v>
      </c>
      <c r="Q122" s="202"/>
      <c r="R122" s="203">
        <f>R123</f>
        <v>0</v>
      </c>
      <c r="S122" s="202"/>
      <c r="T122" s="204">
        <f>T123</f>
        <v>0</v>
      </c>
      <c r="AR122" s="205" t="s">
        <v>304</v>
      </c>
      <c r="AT122" s="206" t="s">
        <v>82</v>
      </c>
      <c r="AU122" s="206" t="s">
        <v>83</v>
      </c>
      <c r="AY122" s="205" t="s">
        <v>283</v>
      </c>
      <c r="BK122" s="207">
        <f>BK123</f>
        <v>0</v>
      </c>
    </row>
    <row r="123" spans="1:65" s="2" customFormat="1" ht="16.5" customHeight="1">
      <c r="A123" s="36"/>
      <c r="B123" s="37"/>
      <c r="C123" s="210" t="s">
        <v>91</v>
      </c>
      <c r="D123" s="210" t="s">
        <v>286</v>
      </c>
      <c r="E123" s="211" t="s">
        <v>5058</v>
      </c>
      <c r="F123" s="212" t="s">
        <v>5089</v>
      </c>
      <c r="G123" s="213" t="s">
        <v>289</v>
      </c>
      <c r="H123" s="214">
        <v>1</v>
      </c>
      <c r="I123" s="215"/>
      <c r="J123" s="216">
        <f>ROUND(I123*H123,2)</f>
        <v>0</v>
      </c>
      <c r="K123" s="212" t="s">
        <v>1</v>
      </c>
      <c r="L123" s="41"/>
      <c r="M123" s="227" t="s">
        <v>1</v>
      </c>
      <c r="N123" s="228" t="s">
        <v>48</v>
      </c>
      <c r="O123" s="229"/>
      <c r="P123" s="230">
        <f>O123*H123</f>
        <v>0</v>
      </c>
      <c r="Q123" s="230">
        <v>0</v>
      </c>
      <c r="R123" s="230">
        <f>Q123*H123</f>
        <v>0</v>
      </c>
      <c r="S123" s="230">
        <v>0</v>
      </c>
      <c r="T123" s="231">
        <f>S123*H123</f>
        <v>0</v>
      </c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  <c r="AR123" s="221" t="s">
        <v>2955</v>
      </c>
      <c r="AT123" s="221" t="s">
        <v>286</v>
      </c>
      <c r="AU123" s="221" t="s">
        <v>91</v>
      </c>
      <c r="AY123" s="18" t="s">
        <v>283</v>
      </c>
      <c r="BE123" s="222">
        <f>IF(N123="základní",J123,0)</f>
        <v>0</v>
      </c>
      <c r="BF123" s="222">
        <f>IF(N123="snížená",J123,0)</f>
        <v>0</v>
      </c>
      <c r="BG123" s="222">
        <f>IF(N123="zákl. přenesená",J123,0)</f>
        <v>0</v>
      </c>
      <c r="BH123" s="222">
        <f>IF(N123="sníž. přenesená",J123,0)</f>
        <v>0</v>
      </c>
      <c r="BI123" s="222">
        <f>IF(N123="nulová",J123,0)</f>
        <v>0</v>
      </c>
      <c r="BJ123" s="18" t="s">
        <v>91</v>
      </c>
      <c r="BK123" s="222">
        <f>ROUND(I123*H123,2)</f>
        <v>0</v>
      </c>
      <c r="BL123" s="18" t="s">
        <v>2955</v>
      </c>
      <c r="BM123" s="221" t="s">
        <v>5090</v>
      </c>
    </row>
    <row r="124" spans="1:65" s="2" customFormat="1" ht="6.95" customHeight="1">
      <c r="A124" s="36"/>
      <c r="B124" s="56"/>
      <c r="C124" s="57"/>
      <c r="D124" s="57"/>
      <c r="E124" s="57"/>
      <c r="F124" s="57"/>
      <c r="G124" s="57"/>
      <c r="H124" s="57"/>
      <c r="I124" s="160"/>
      <c r="J124" s="57"/>
      <c r="K124" s="57"/>
      <c r="L124" s="41"/>
      <c r="M124" s="36"/>
      <c r="O124" s="36"/>
      <c r="P124" s="36"/>
      <c r="Q124" s="36"/>
      <c r="R124" s="36"/>
      <c r="S124" s="36"/>
      <c r="T124" s="36"/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</row>
  </sheetData>
  <sheetProtection algorithmName="SHA-512" hashValue="DxqOuF+KYvOgaC8+0ml2rtlgE+0DI3Jporc1BZcPnLygIEX4GWYCUpdx8AERNH9FtbQ1O+fCNM8lQUdurzOYYA==" saltValue="fTZmxLbrMN90VdJSrcS9nVIPn430EF/Hbrwq055ie+x4csIBp5TLsJPbKr/P4TztTgHIvEetA5yfBXHmnjOpbQ==" spinCount="100000" sheet="1" objects="1" scenarios="1" formatColumns="0" formatRows="0" autoFilter="0"/>
  <autoFilter ref="C120:K123" xr:uid="{00000000-0009-0000-0000-000012000000}"/>
  <mergeCells count="12">
    <mergeCell ref="E113:H113"/>
    <mergeCell ref="L2:V2"/>
    <mergeCell ref="E85:H85"/>
    <mergeCell ref="E87:H87"/>
    <mergeCell ref="E89:H89"/>
    <mergeCell ref="E109:H109"/>
    <mergeCell ref="E111:H111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landscape" blackAndWhite="1" r:id="rId1"/>
  <headerFooter>
    <oddHeader>&amp;RPokud je uveden referenční výrobek, může být nahrazen rovnocenným řešením dle ust. § 89 odst. 6 zákona č. 134/2016 Sb.</oddHeader>
    <oddFooter>&amp;CStrana &amp;P z &amp;N</oddFooter>
  </headerFooter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>
    <pageSetUpPr fitToPage="1"/>
  </sheetPr>
  <dimension ref="A2:BM124"/>
  <sheetViews>
    <sheetView showGridLines="0" zoomScaleNormal="100" workbookViewId="0">
      <selection activeCell="AD24" sqref="AD24"/>
    </sheetView>
  </sheetViews>
  <sheetFormatPr defaultRowHeight="1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" style="1" customWidth="1"/>
    <col min="8" max="8" width="11.5" style="1" customWidth="1"/>
    <col min="9" max="9" width="20.1640625" style="117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117"/>
      <c r="L2" s="311"/>
      <c r="M2" s="311"/>
      <c r="N2" s="311"/>
      <c r="O2" s="311"/>
      <c r="P2" s="311"/>
      <c r="Q2" s="311"/>
      <c r="R2" s="311"/>
      <c r="S2" s="311"/>
      <c r="T2" s="311"/>
      <c r="U2" s="311"/>
      <c r="V2" s="311"/>
      <c r="AT2" s="18" t="s">
        <v>151</v>
      </c>
    </row>
    <row r="3" spans="1:46" s="1" customFormat="1" ht="6.95" customHeight="1">
      <c r="B3" s="118"/>
      <c r="C3" s="119"/>
      <c r="D3" s="119"/>
      <c r="E3" s="119"/>
      <c r="F3" s="119"/>
      <c r="G3" s="119"/>
      <c r="H3" s="119"/>
      <c r="I3" s="120"/>
      <c r="J3" s="119"/>
      <c r="K3" s="119"/>
      <c r="L3" s="21"/>
      <c r="AT3" s="18" t="s">
        <v>93</v>
      </c>
    </row>
    <row r="4" spans="1:46" s="1" customFormat="1" ht="24.95" customHeight="1">
      <c r="B4" s="21"/>
      <c r="D4" s="121" t="s">
        <v>253</v>
      </c>
      <c r="I4" s="117"/>
      <c r="L4" s="21"/>
      <c r="M4" s="122" t="s">
        <v>10</v>
      </c>
      <c r="AT4" s="18" t="s">
        <v>4</v>
      </c>
    </row>
    <row r="5" spans="1:46" s="1" customFormat="1" ht="6.95" customHeight="1">
      <c r="B5" s="21"/>
      <c r="I5" s="117"/>
      <c r="L5" s="21"/>
    </row>
    <row r="6" spans="1:46" s="1" customFormat="1" ht="12" customHeight="1">
      <c r="B6" s="21"/>
      <c r="D6" s="123" t="s">
        <v>16</v>
      </c>
      <c r="I6" s="117"/>
      <c r="L6" s="21"/>
    </row>
    <row r="7" spans="1:46" s="1" customFormat="1" ht="16.5" customHeight="1">
      <c r="B7" s="21"/>
      <c r="E7" s="337" t="str">
        <f>'Rekapitulace stavby'!K6</f>
        <v>Nová budova EkF – přístavba H v areálu VŠB-TUO</v>
      </c>
      <c r="F7" s="338"/>
      <c r="G7" s="338"/>
      <c r="H7" s="338"/>
      <c r="I7" s="117"/>
      <c r="L7" s="21"/>
    </row>
    <row r="8" spans="1:46" s="1" customFormat="1" ht="12" customHeight="1">
      <c r="B8" s="21"/>
      <c r="D8" s="123" t="s">
        <v>254</v>
      </c>
      <c r="I8" s="117"/>
      <c r="L8" s="21"/>
    </row>
    <row r="9" spans="1:46" s="2" customFormat="1" ht="16.5" customHeight="1">
      <c r="A9" s="36"/>
      <c r="B9" s="41"/>
      <c r="C9" s="36"/>
      <c r="D9" s="36"/>
      <c r="E9" s="337" t="s">
        <v>401</v>
      </c>
      <c r="F9" s="340"/>
      <c r="G9" s="340"/>
      <c r="H9" s="340"/>
      <c r="I9" s="124"/>
      <c r="J9" s="36"/>
      <c r="K9" s="36"/>
      <c r="L9" s="53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46" s="2" customFormat="1" ht="12" customHeight="1">
      <c r="A10" s="36"/>
      <c r="B10" s="41"/>
      <c r="C10" s="36"/>
      <c r="D10" s="123" t="s">
        <v>402</v>
      </c>
      <c r="E10" s="36"/>
      <c r="F10" s="36"/>
      <c r="G10" s="36"/>
      <c r="H10" s="36"/>
      <c r="I10" s="124"/>
      <c r="J10" s="36"/>
      <c r="K10" s="36"/>
      <c r="L10" s="53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46" s="2" customFormat="1" ht="16.5" customHeight="1">
      <c r="A11" s="36"/>
      <c r="B11" s="41"/>
      <c r="C11" s="36"/>
      <c r="D11" s="36"/>
      <c r="E11" s="339" t="s">
        <v>5091</v>
      </c>
      <c r="F11" s="340"/>
      <c r="G11" s="340"/>
      <c r="H11" s="340"/>
      <c r="I11" s="124"/>
      <c r="J11" s="36"/>
      <c r="K11" s="36"/>
      <c r="L11" s="53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1.25">
      <c r="A12" s="36"/>
      <c r="B12" s="41"/>
      <c r="C12" s="36"/>
      <c r="D12" s="36"/>
      <c r="E12" s="36"/>
      <c r="F12" s="36"/>
      <c r="G12" s="36"/>
      <c r="H12" s="36"/>
      <c r="I12" s="124"/>
      <c r="J12" s="36"/>
      <c r="K12" s="36"/>
      <c r="L12" s="53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2" customHeight="1">
      <c r="A13" s="36"/>
      <c r="B13" s="41"/>
      <c r="C13" s="36"/>
      <c r="D13" s="123" t="s">
        <v>18</v>
      </c>
      <c r="E13" s="36"/>
      <c r="F13" s="112" t="s">
        <v>19</v>
      </c>
      <c r="G13" s="36"/>
      <c r="H13" s="36"/>
      <c r="I13" s="125" t="s">
        <v>20</v>
      </c>
      <c r="J13" s="112" t="s">
        <v>1</v>
      </c>
      <c r="K13" s="36"/>
      <c r="L13" s="53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2" customHeight="1">
      <c r="A14" s="36"/>
      <c r="B14" s="41"/>
      <c r="C14" s="36"/>
      <c r="D14" s="123" t="s">
        <v>22</v>
      </c>
      <c r="E14" s="36"/>
      <c r="F14" s="112" t="s">
        <v>23</v>
      </c>
      <c r="G14" s="36"/>
      <c r="H14" s="36"/>
      <c r="I14" s="125" t="s">
        <v>24</v>
      </c>
      <c r="J14" s="126" t="str">
        <f>'Rekapitulace stavby'!AN8</f>
        <v>15. 6. 2020</v>
      </c>
      <c r="K14" s="36"/>
      <c r="L14" s="53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0.9" customHeight="1">
      <c r="A15" s="36"/>
      <c r="B15" s="41"/>
      <c r="C15" s="36"/>
      <c r="D15" s="36"/>
      <c r="E15" s="36"/>
      <c r="F15" s="36"/>
      <c r="G15" s="36"/>
      <c r="H15" s="36"/>
      <c r="I15" s="124"/>
      <c r="J15" s="36"/>
      <c r="K15" s="36"/>
      <c r="L15" s="53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>
      <c r="A16" s="36"/>
      <c r="B16" s="41"/>
      <c r="C16" s="36"/>
      <c r="D16" s="123" t="s">
        <v>30</v>
      </c>
      <c r="E16" s="36"/>
      <c r="F16" s="36"/>
      <c r="G16" s="36"/>
      <c r="H16" s="36"/>
      <c r="I16" s="125" t="s">
        <v>31</v>
      </c>
      <c r="J16" s="112" t="s">
        <v>1</v>
      </c>
      <c r="K16" s="36"/>
      <c r="L16" s="53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8" customHeight="1">
      <c r="A17" s="36"/>
      <c r="B17" s="41"/>
      <c r="C17" s="36"/>
      <c r="D17" s="36"/>
      <c r="E17" s="112" t="s">
        <v>32</v>
      </c>
      <c r="F17" s="36"/>
      <c r="G17" s="36"/>
      <c r="H17" s="36"/>
      <c r="I17" s="125" t="s">
        <v>33</v>
      </c>
      <c r="J17" s="112" t="s">
        <v>1</v>
      </c>
      <c r="K17" s="36"/>
      <c r="L17" s="53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6.95" customHeight="1">
      <c r="A18" s="36"/>
      <c r="B18" s="41"/>
      <c r="C18" s="36"/>
      <c r="D18" s="36"/>
      <c r="E18" s="36"/>
      <c r="F18" s="36"/>
      <c r="G18" s="36"/>
      <c r="H18" s="36"/>
      <c r="I18" s="124"/>
      <c r="J18" s="36"/>
      <c r="K18" s="36"/>
      <c r="L18" s="53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2" customHeight="1">
      <c r="A19" s="36"/>
      <c r="B19" s="41"/>
      <c r="C19" s="36"/>
      <c r="D19" s="123" t="s">
        <v>34</v>
      </c>
      <c r="E19" s="36"/>
      <c r="F19" s="36"/>
      <c r="G19" s="36"/>
      <c r="H19" s="36"/>
      <c r="I19" s="125" t="s">
        <v>31</v>
      </c>
      <c r="J19" s="31" t="str">
        <f>'Rekapitulace stavby'!AN13</f>
        <v>Vyplň údaj</v>
      </c>
      <c r="K19" s="36"/>
      <c r="L19" s="53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8" customHeight="1">
      <c r="A20" s="36"/>
      <c r="B20" s="41"/>
      <c r="C20" s="36"/>
      <c r="D20" s="36"/>
      <c r="E20" s="341" t="str">
        <f>'Rekapitulace stavby'!E14</f>
        <v>Vyplň údaj</v>
      </c>
      <c r="F20" s="342"/>
      <c r="G20" s="342"/>
      <c r="H20" s="342"/>
      <c r="I20" s="125" t="s">
        <v>33</v>
      </c>
      <c r="J20" s="31" t="str">
        <f>'Rekapitulace stavby'!AN14</f>
        <v>Vyplň údaj</v>
      </c>
      <c r="K20" s="36"/>
      <c r="L20" s="53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6.95" customHeight="1">
      <c r="A21" s="36"/>
      <c r="B21" s="41"/>
      <c r="C21" s="36"/>
      <c r="D21" s="36"/>
      <c r="E21" s="36"/>
      <c r="F21" s="36"/>
      <c r="G21" s="36"/>
      <c r="H21" s="36"/>
      <c r="I21" s="124"/>
      <c r="J21" s="36"/>
      <c r="K21" s="36"/>
      <c r="L21" s="53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2" customHeight="1">
      <c r="A22" s="36"/>
      <c r="B22" s="41"/>
      <c r="C22" s="36"/>
      <c r="D22" s="123" t="s">
        <v>36</v>
      </c>
      <c r="E22" s="36"/>
      <c r="F22" s="36"/>
      <c r="G22" s="36"/>
      <c r="H22" s="36"/>
      <c r="I22" s="125" t="s">
        <v>31</v>
      </c>
      <c r="J22" s="112" t="s">
        <v>1</v>
      </c>
      <c r="K22" s="36"/>
      <c r="L22" s="53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8" customHeight="1">
      <c r="A23" s="36"/>
      <c r="B23" s="41"/>
      <c r="C23" s="36"/>
      <c r="D23" s="36"/>
      <c r="E23" s="112" t="s">
        <v>37</v>
      </c>
      <c r="F23" s="36"/>
      <c r="G23" s="36"/>
      <c r="H23" s="36"/>
      <c r="I23" s="125" t="s">
        <v>33</v>
      </c>
      <c r="J23" s="112" t="s">
        <v>1</v>
      </c>
      <c r="K23" s="36"/>
      <c r="L23" s="53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6.95" customHeight="1">
      <c r="A24" s="36"/>
      <c r="B24" s="41"/>
      <c r="C24" s="36"/>
      <c r="D24" s="36"/>
      <c r="E24" s="36"/>
      <c r="F24" s="36"/>
      <c r="G24" s="36"/>
      <c r="H24" s="36"/>
      <c r="I24" s="124"/>
      <c r="J24" s="36"/>
      <c r="K24" s="36"/>
      <c r="L24" s="53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2" customHeight="1">
      <c r="A25" s="36"/>
      <c r="B25" s="41"/>
      <c r="C25" s="36"/>
      <c r="D25" s="123" t="s">
        <v>39</v>
      </c>
      <c r="E25" s="36"/>
      <c r="F25" s="36"/>
      <c r="G25" s="36"/>
      <c r="H25" s="36"/>
      <c r="I25" s="125" t="s">
        <v>31</v>
      </c>
      <c r="J25" s="112" t="str">
        <f>IF('Rekapitulace stavby'!AN19="","",'Rekapitulace stavby'!AN19)</f>
        <v/>
      </c>
      <c r="K25" s="36"/>
      <c r="L25" s="53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8" customHeight="1">
      <c r="A26" s="36"/>
      <c r="B26" s="41"/>
      <c r="C26" s="36"/>
      <c r="D26" s="36"/>
      <c r="E26" s="112" t="str">
        <f>IF('Rekapitulace stavby'!E20="","",'Rekapitulace stavby'!E20)</f>
        <v xml:space="preserve"> </v>
      </c>
      <c r="F26" s="36"/>
      <c r="G26" s="36"/>
      <c r="H26" s="36"/>
      <c r="I26" s="125" t="s">
        <v>33</v>
      </c>
      <c r="J26" s="112" t="str">
        <f>IF('Rekapitulace stavby'!AN20="","",'Rekapitulace stavby'!AN20)</f>
        <v/>
      </c>
      <c r="K26" s="36"/>
      <c r="L26" s="53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6.95" customHeight="1">
      <c r="A27" s="36"/>
      <c r="B27" s="41"/>
      <c r="C27" s="36"/>
      <c r="D27" s="36"/>
      <c r="E27" s="36"/>
      <c r="F27" s="36"/>
      <c r="G27" s="36"/>
      <c r="H27" s="36"/>
      <c r="I27" s="124"/>
      <c r="J27" s="36"/>
      <c r="K27" s="36"/>
      <c r="L27" s="53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2" customHeight="1">
      <c r="A28" s="36"/>
      <c r="B28" s="41"/>
      <c r="C28" s="36"/>
      <c r="D28" s="123" t="s">
        <v>41</v>
      </c>
      <c r="E28" s="36"/>
      <c r="F28" s="36"/>
      <c r="G28" s="36"/>
      <c r="H28" s="36"/>
      <c r="I28" s="124"/>
      <c r="J28" s="36"/>
      <c r="K28" s="36"/>
      <c r="L28" s="53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8" customFormat="1" ht="83.25" customHeight="1">
      <c r="A29" s="127"/>
      <c r="B29" s="128"/>
      <c r="C29" s="127"/>
      <c r="D29" s="127"/>
      <c r="E29" s="343" t="s">
        <v>42</v>
      </c>
      <c r="F29" s="343"/>
      <c r="G29" s="343"/>
      <c r="H29" s="343"/>
      <c r="I29" s="129"/>
      <c r="J29" s="127"/>
      <c r="K29" s="127"/>
      <c r="L29" s="130"/>
      <c r="S29" s="127"/>
      <c r="T29" s="127"/>
      <c r="U29" s="127"/>
      <c r="V29" s="127"/>
      <c r="W29" s="127"/>
      <c r="X29" s="127"/>
      <c r="Y29" s="127"/>
      <c r="Z29" s="127"/>
      <c r="AA29" s="127"/>
      <c r="AB29" s="127"/>
      <c r="AC29" s="127"/>
      <c r="AD29" s="127"/>
      <c r="AE29" s="127"/>
    </row>
    <row r="30" spans="1:31" s="2" customFormat="1" ht="6.95" customHeight="1">
      <c r="A30" s="36"/>
      <c r="B30" s="41"/>
      <c r="C30" s="36"/>
      <c r="D30" s="36"/>
      <c r="E30" s="36"/>
      <c r="F30" s="36"/>
      <c r="G30" s="36"/>
      <c r="H30" s="36"/>
      <c r="I30" s="124"/>
      <c r="J30" s="36"/>
      <c r="K30" s="36"/>
      <c r="L30" s="53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6.95" customHeight="1">
      <c r="A31" s="36"/>
      <c r="B31" s="41"/>
      <c r="C31" s="36"/>
      <c r="D31" s="131"/>
      <c r="E31" s="131"/>
      <c r="F31" s="131"/>
      <c r="G31" s="131"/>
      <c r="H31" s="131"/>
      <c r="I31" s="132"/>
      <c r="J31" s="131"/>
      <c r="K31" s="131"/>
      <c r="L31" s="53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25.35" customHeight="1">
      <c r="A32" s="36"/>
      <c r="B32" s="41"/>
      <c r="C32" s="36"/>
      <c r="D32" s="133" t="s">
        <v>43</v>
      </c>
      <c r="E32" s="36"/>
      <c r="F32" s="36"/>
      <c r="G32" s="36"/>
      <c r="H32" s="36"/>
      <c r="I32" s="124"/>
      <c r="J32" s="134">
        <f>ROUND(J121, 2)</f>
        <v>0</v>
      </c>
      <c r="K32" s="36"/>
      <c r="L32" s="53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5" customHeight="1">
      <c r="A33" s="36"/>
      <c r="B33" s="41"/>
      <c r="C33" s="36"/>
      <c r="D33" s="131"/>
      <c r="E33" s="131"/>
      <c r="F33" s="131"/>
      <c r="G33" s="131"/>
      <c r="H33" s="131"/>
      <c r="I33" s="132"/>
      <c r="J33" s="131"/>
      <c r="K33" s="131"/>
      <c r="L33" s="53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5" customHeight="1">
      <c r="A34" s="36"/>
      <c r="B34" s="41"/>
      <c r="C34" s="36"/>
      <c r="D34" s="36"/>
      <c r="E34" s="36"/>
      <c r="F34" s="135" t="s">
        <v>45</v>
      </c>
      <c r="G34" s="36"/>
      <c r="H34" s="36"/>
      <c r="I34" s="136" t="s">
        <v>44</v>
      </c>
      <c r="J34" s="135" t="s">
        <v>46</v>
      </c>
      <c r="K34" s="36"/>
      <c r="L34" s="53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5" customHeight="1">
      <c r="A35" s="36"/>
      <c r="B35" s="41"/>
      <c r="C35" s="36"/>
      <c r="D35" s="137" t="s">
        <v>47</v>
      </c>
      <c r="E35" s="123" t="s">
        <v>48</v>
      </c>
      <c r="F35" s="138">
        <f>ROUND((SUM(BE121:BE123)),  2)</f>
        <v>0</v>
      </c>
      <c r="G35" s="36"/>
      <c r="H35" s="36"/>
      <c r="I35" s="139">
        <v>0.21</v>
      </c>
      <c r="J35" s="138">
        <f>ROUND(((SUM(BE121:BE123))*I35),  2)</f>
        <v>0</v>
      </c>
      <c r="K35" s="36"/>
      <c r="L35" s="53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customHeight="1">
      <c r="A36" s="36"/>
      <c r="B36" s="41"/>
      <c r="C36" s="36"/>
      <c r="D36" s="36"/>
      <c r="E36" s="123" t="s">
        <v>49</v>
      </c>
      <c r="F36" s="138">
        <f>ROUND((SUM(BF121:BF123)),  2)</f>
        <v>0</v>
      </c>
      <c r="G36" s="36"/>
      <c r="H36" s="36"/>
      <c r="I36" s="139">
        <v>0.15</v>
      </c>
      <c r="J36" s="138">
        <f>ROUND(((SUM(BF121:BF123))*I36),  2)</f>
        <v>0</v>
      </c>
      <c r="K36" s="36"/>
      <c r="L36" s="53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hidden="1" customHeight="1">
      <c r="A37" s="36"/>
      <c r="B37" s="41"/>
      <c r="C37" s="36"/>
      <c r="D37" s="36"/>
      <c r="E37" s="123" t="s">
        <v>50</v>
      </c>
      <c r="F37" s="138">
        <f>ROUND((SUM(BG121:BG123)),  2)</f>
        <v>0</v>
      </c>
      <c r="G37" s="36"/>
      <c r="H37" s="36"/>
      <c r="I37" s="139">
        <v>0.21</v>
      </c>
      <c r="J37" s="138">
        <f>0</f>
        <v>0</v>
      </c>
      <c r="K37" s="36"/>
      <c r="L37" s="53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5" hidden="1" customHeight="1">
      <c r="A38" s="36"/>
      <c r="B38" s="41"/>
      <c r="C38" s="36"/>
      <c r="D38" s="36"/>
      <c r="E38" s="123" t="s">
        <v>51</v>
      </c>
      <c r="F38" s="138">
        <f>ROUND((SUM(BH121:BH123)),  2)</f>
        <v>0</v>
      </c>
      <c r="G38" s="36"/>
      <c r="H38" s="36"/>
      <c r="I38" s="139">
        <v>0.15</v>
      </c>
      <c r="J38" s="138">
        <f>0</f>
        <v>0</v>
      </c>
      <c r="K38" s="36"/>
      <c r="L38" s="53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5" hidden="1" customHeight="1">
      <c r="A39" s="36"/>
      <c r="B39" s="41"/>
      <c r="C39" s="36"/>
      <c r="D39" s="36"/>
      <c r="E39" s="123" t="s">
        <v>52</v>
      </c>
      <c r="F39" s="138">
        <f>ROUND((SUM(BI121:BI123)),  2)</f>
        <v>0</v>
      </c>
      <c r="G39" s="36"/>
      <c r="H39" s="36"/>
      <c r="I39" s="139">
        <v>0</v>
      </c>
      <c r="J39" s="138">
        <f>0</f>
        <v>0</v>
      </c>
      <c r="K39" s="36"/>
      <c r="L39" s="53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6.95" customHeight="1">
      <c r="A40" s="36"/>
      <c r="B40" s="41"/>
      <c r="C40" s="36"/>
      <c r="D40" s="36"/>
      <c r="E40" s="36"/>
      <c r="F40" s="36"/>
      <c r="G40" s="36"/>
      <c r="H40" s="36"/>
      <c r="I40" s="124"/>
      <c r="J40" s="36"/>
      <c r="K40" s="36"/>
      <c r="L40" s="53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25.35" customHeight="1">
      <c r="A41" s="36"/>
      <c r="B41" s="41"/>
      <c r="C41" s="140"/>
      <c r="D41" s="141" t="s">
        <v>53</v>
      </c>
      <c r="E41" s="142"/>
      <c r="F41" s="142"/>
      <c r="G41" s="143" t="s">
        <v>54</v>
      </c>
      <c r="H41" s="144" t="s">
        <v>55</v>
      </c>
      <c r="I41" s="145"/>
      <c r="J41" s="146">
        <f>SUM(J32:J39)</f>
        <v>0</v>
      </c>
      <c r="K41" s="147"/>
      <c r="L41" s="53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14.45" customHeight="1">
      <c r="A42" s="36"/>
      <c r="B42" s="41"/>
      <c r="C42" s="36"/>
      <c r="D42" s="36"/>
      <c r="E42" s="36"/>
      <c r="F42" s="36"/>
      <c r="G42" s="36"/>
      <c r="H42" s="36"/>
      <c r="I42" s="124"/>
      <c r="J42" s="36"/>
      <c r="K42" s="36"/>
      <c r="L42" s="53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3" spans="1:31" s="1" customFormat="1" ht="14.45" customHeight="1">
      <c r="B43" s="21"/>
      <c r="I43" s="117"/>
      <c r="L43" s="21"/>
    </row>
    <row r="44" spans="1:31" s="1" customFormat="1" ht="14.45" customHeight="1">
      <c r="B44" s="21"/>
      <c r="I44" s="117"/>
      <c r="L44" s="21"/>
    </row>
    <row r="45" spans="1:31" s="1" customFormat="1" ht="14.45" customHeight="1">
      <c r="B45" s="21"/>
      <c r="I45" s="117"/>
      <c r="L45" s="21"/>
    </row>
    <row r="46" spans="1:31" s="1" customFormat="1" ht="14.45" customHeight="1">
      <c r="B46" s="21"/>
      <c r="I46" s="117"/>
      <c r="L46" s="21"/>
    </row>
    <row r="47" spans="1:31" s="1" customFormat="1" ht="14.45" customHeight="1">
      <c r="B47" s="21"/>
      <c r="I47" s="117"/>
      <c r="L47" s="21"/>
    </row>
    <row r="48" spans="1:31" s="1" customFormat="1" ht="14.45" customHeight="1">
      <c r="B48" s="21"/>
      <c r="I48" s="117"/>
      <c r="L48" s="21"/>
    </row>
    <row r="49" spans="1:31" s="1" customFormat="1" ht="14.45" customHeight="1">
      <c r="B49" s="21"/>
      <c r="I49" s="117"/>
      <c r="L49" s="21"/>
    </row>
    <row r="50" spans="1:31" s="2" customFormat="1" ht="14.45" customHeight="1">
      <c r="B50" s="53"/>
      <c r="D50" s="148" t="s">
        <v>56</v>
      </c>
      <c r="E50" s="149"/>
      <c r="F50" s="149"/>
      <c r="G50" s="148" t="s">
        <v>57</v>
      </c>
      <c r="H50" s="149"/>
      <c r="I50" s="150"/>
      <c r="J50" s="149"/>
      <c r="K50" s="149"/>
      <c r="L50" s="53"/>
    </row>
    <row r="51" spans="1:31" ht="11.25">
      <c r="B51" s="21"/>
      <c r="L51" s="21"/>
    </row>
    <row r="52" spans="1:31" ht="11.25">
      <c r="B52" s="21"/>
      <c r="L52" s="21"/>
    </row>
    <row r="53" spans="1:31" ht="11.25">
      <c r="B53" s="21"/>
      <c r="L53" s="21"/>
    </row>
    <row r="54" spans="1:31" ht="11.25">
      <c r="B54" s="21"/>
      <c r="L54" s="21"/>
    </row>
    <row r="55" spans="1:31" ht="11.25">
      <c r="B55" s="21"/>
      <c r="L55" s="21"/>
    </row>
    <row r="56" spans="1:31" ht="11.25">
      <c r="B56" s="21"/>
      <c r="L56" s="21"/>
    </row>
    <row r="57" spans="1:31" ht="11.25">
      <c r="B57" s="21"/>
      <c r="L57" s="21"/>
    </row>
    <row r="58" spans="1:31" ht="11.25">
      <c r="B58" s="21"/>
      <c r="L58" s="21"/>
    </row>
    <row r="59" spans="1:31" ht="11.25">
      <c r="B59" s="21"/>
      <c r="L59" s="21"/>
    </row>
    <row r="60" spans="1:31" ht="11.25">
      <c r="B60" s="21"/>
      <c r="L60" s="21"/>
    </row>
    <row r="61" spans="1:31" s="2" customFormat="1" ht="12.75">
      <c r="A61" s="36"/>
      <c r="B61" s="41"/>
      <c r="C61" s="36"/>
      <c r="D61" s="151" t="s">
        <v>58</v>
      </c>
      <c r="E61" s="152"/>
      <c r="F61" s="153" t="s">
        <v>59</v>
      </c>
      <c r="G61" s="151" t="s">
        <v>58</v>
      </c>
      <c r="H61" s="152"/>
      <c r="I61" s="154"/>
      <c r="J61" s="155" t="s">
        <v>59</v>
      </c>
      <c r="K61" s="152"/>
      <c r="L61" s="53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31" ht="11.25">
      <c r="B62" s="21"/>
      <c r="L62" s="21"/>
    </row>
    <row r="63" spans="1:31" ht="11.25">
      <c r="B63" s="21"/>
      <c r="L63" s="21"/>
    </row>
    <row r="64" spans="1:31" ht="11.25">
      <c r="B64" s="21"/>
      <c r="L64" s="21"/>
    </row>
    <row r="65" spans="1:31" s="2" customFormat="1" ht="12.75">
      <c r="A65" s="36"/>
      <c r="B65" s="41"/>
      <c r="C65" s="36"/>
      <c r="D65" s="148" t="s">
        <v>60</v>
      </c>
      <c r="E65" s="156"/>
      <c r="F65" s="156"/>
      <c r="G65" s="148" t="s">
        <v>61</v>
      </c>
      <c r="H65" s="156"/>
      <c r="I65" s="157"/>
      <c r="J65" s="156"/>
      <c r="K65" s="156"/>
      <c r="L65" s="53"/>
      <c r="S65" s="36"/>
      <c r="T65" s="36"/>
      <c r="U65" s="36"/>
      <c r="V65" s="36"/>
      <c r="W65" s="36"/>
      <c r="X65" s="36"/>
      <c r="Y65" s="36"/>
      <c r="Z65" s="36"/>
      <c r="AA65" s="36"/>
      <c r="AB65" s="36"/>
      <c r="AC65" s="36"/>
      <c r="AD65" s="36"/>
      <c r="AE65" s="36"/>
    </row>
    <row r="66" spans="1:31" ht="11.25">
      <c r="B66" s="21"/>
      <c r="L66" s="21"/>
    </row>
    <row r="67" spans="1:31" ht="11.25">
      <c r="B67" s="21"/>
      <c r="L67" s="21"/>
    </row>
    <row r="68" spans="1:31" ht="11.25">
      <c r="B68" s="21"/>
      <c r="L68" s="21"/>
    </row>
    <row r="69" spans="1:31" ht="11.25">
      <c r="B69" s="21"/>
      <c r="L69" s="21"/>
    </row>
    <row r="70" spans="1:31" ht="11.25">
      <c r="B70" s="21"/>
      <c r="L70" s="21"/>
    </row>
    <row r="71" spans="1:31" ht="11.25">
      <c r="B71" s="21"/>
      <c r="L71" s="21"/>
    </row>
    <row r="72" spans="1:31" ht="11.25">
      <c r="B72" s="21"/>
      <c r="L72" s="21"/>
    </row>
    <row r="73" spans="1:31" ht="11.25">
      <c r="B73" s="21"/>
      <c r="L73" s="21"/>
    </row>
    <row r="74" spans="1:31" ht="11.25">
      <c r="B74" s="21"/>
      <c r="L74" s="21"/>
    </row>
    <row r="75" spans="1:31" ht="11.25">
      <c r="B75" s="21"/>
      <c r="L75" s="21"/>
    </row>
    <row r="76" spans="1:31" s="2" customFormat="1" ht="12.75">
      <c r="A76" s="36"/>
      <c r="B76" s="41"/>
      <c r="C76" s="36"/>
      <c r="D76" s="151" t="s">
        <v>58</v>
      </c>
      <c r="E76" s="152"/>
      <c r="F76" s="153" t="s">
        <v>59</v>
      </c>
      <c r="G76" s="151" t="s">
        <v>58</v>
      </c>
      <c r="H76" s="152"/>
      <c r="I76" s="154"/>
      <c r="J76" s="155" t="s">
        <v>59</v>
      </c>
      <c r="K76" s="152"/>
      <c r="L76" s="53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pans="1:31" s="2" customFormat="1" ht="14.45" customHeight="1">
      <c r="A77" s="36"/>
      <c r="B77" s="158"/>
      <c r="C77" s="159"/>
      <c r="D77" s="159"/>
      <c r="E77" s="159"/>
      <c r="F77" s="159"/>
      <c r="G77" s="159"/>
      <c r="H77" s="159"/>
      <c r="I77" s="160"/>
      <c r="J77" s="159"/>
      <c r="K77" s="159"/>
      <c r="L77" s="53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81" spans="1:31" s="2" customFormat="1" ht="6.95" customHeight="1">
      <c r="A81" s="36"/>
      <c r="B81" s="161"/>
      <c r="C81" s="162"/>
      <c r="D81" s="162"/>
      <c r="E81" s="162"/>
      <c r="F81" s="162"/>
      <c r="G81" s="162"/>
      <c r="H81" s="162"/>
      <c r="I81" s="163"/>
      <c r="J81" s="162"/>
      <c r="K81" s="162"/>
      <c r="L81" s="53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31" s="2" customFormat="1" ht="24.95" customHeight="1">
      <c r="A82" s="36"/>
      <c r="B82" s="37"/>
      <c r="C82" s="24" t="s">
        <v>256</v>
      </c>
      <c r="D82" s="38"/>
      <c r="E82" s="38"/>
      <c r="F82" s="38"/>
      <c r="G82" s="38"/>
      <c r="H82" s="38"/>
      <c r="I82" s="124"/>
      <c r="J82" s="38"/>
      <c r="K82" s="38"/>
      <c r="L82" s="53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31" s="2" customFormat="1" ht="6.95" customHeight="1">
      <c r="A83" s="36"/>
      <c r="B83" s="37"/>
      <c r="C83" s="38"/>
      <c r="D83" s="38"/>
      <c r="E83" s="38"/>
      <c r="F83" s="38"/>
      <c r="G83" s="38"/>
      <c r="H83" s="38"/>
      <c r="I83" s="124"/>
      <c r="J83" s="38"/>
      <c r="K83" s="38"/>
      <c r="L83" s="53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31" s="2" customFormat="1" ht="12" customHeight="1">
      <c r="A84" s="36"/>
      <c r="B84" s="37"/>
      <c r="C84" s="30" t="s">
        <v>16</v>
      </c>
      <c r="D84" s="38"/>
      <c r="E84" s="38"/>
      <c r="F84" s="38"/>
      <c r="G84" s="38"/>
      <c r="H84" s="38"/>
      <c r="I84" s="124"/>
      <c r="J84" s="38"/>
      <c r="K84" s="38"/>
      <c r="L84" s="53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31" s="2" customFormat="1" ht="16.5" customHeight="1">
      <c r="A85" s="36"/>
      <c r="B85" s="37"/>
      <c r="C85" s="38"/>
      <c r="D85" s="38"/>
      <c r="E85" s="344" t="str">
        <f>E7</f>
        <v>Nová budova EkF – přístavba H v areálu VŠB-TUO</v>
      </c>
      <c r="F85" s="345"/>
      <c r="G85" s="345"/>
      <c r="H85" s="345"/>
      <c r="I85" s="124"/>
      <c r="J85" s="38"/>
      <c r="K85" s="38"/>
      <c r="L85" s="53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31" s="1" customFormat="1" ht="12" customHeight="1">
      <c r="B86" s="22"/>
      <c r="C86" s="30" t="s">
        <v>254</v>
      </c>
      <c r="D86" s="23"/>
      <c r="E86" s="23"/>
      <c r="F86" s="23"/>
      <c r="G86" s="23"/>
      <c r="H86" s="23"/>
      <c r="I86" s="117"/>
      <c r="J86" s="23"/>
      <c r="K86" s="23"/>
      <c r="L86" s="21"/>
    </row>
    <row r="87" spans="1:31" s="2" customFormat="1" ht="16.5" customHeight="1">
      <c r="A87" s="36"/>
      <c r="B87" s="37"/>
      <c r="C87" s="38"/>
      <c r="D87" s="38"/>
      <c r="E87" s="344" t="s">
        <v>401</v>
      </c>
      <c r="F87" s="346"/>
      <c r="G87" s="346"/>
      <c r="H87" s="346"/>
      <c r="I87" s="124"/>
      <c r="J87" s="38"/>
      <c r="K87" s="38"/>
      <c r="L87" s="53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31" s="2" customFormat="1" ht="12" customHeight="1">
      <c r="A88" s="36"/>
      <c r="B88" s="37"/>
      <c r="C88" s="30" t="s">
        <v>402</v>
      </c>
      <c r="D88" s="38"/>
      <c r="E88" s="38"/>
      <c r="F88" s="38"/>
      <c r="G88" s="38"/>
      <c r="H88" s="38"/>
      <c r="I88" s="124"/>
      <c r="J88" s="38"/>
      <c r="K88" s="38"/>
      <c r="L88" s="53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31" s="2" customFormat="1" ht="16.5" customHeight="1">
      <c r="A89" s="36"/>
      <c r="B89" s="37"/>
      <c r="C89" s="38"/>
      <c r="D89" s="38"/>
      <c r="E89" s="317" t="str">
        <f>E11</f>
        <v>110.73 - EPS a ERO</v>
      </c>
      <c r="F89" s="346"/>
      <c r="G89" s="346"/>
      <c r="H89" s="346"/>
      <c r="I89" s="124"/>
      <c r="J89" s="38"/>
      <c r="K89" s="38"/>
      <c r="L89" s="53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31" s="2" customFormat="1" ht="6.95" customHeight="1">
      <c r="A90" s="36"/>
      <c r="B90" s="37"/>
      <c r="C90" s="38"/>
      <c r="D90" s="38"/>
      <c r="E90" s="38"/>
      <c r="F90" s="38"/>
      <c r="G90" s="38"/>
      <c r="H90" s="38"/>
      <c r="I90" s="124"/>
      <c r="J90" s="38"/>
      <c r="K90" s="38"/>
      <c r="L90" s="53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pans="1:31" s="2" customFormat="1" ht="12" customHeight="1">
      <c r="A91" s="36"/>
      <c r="B91" s="37"/>
      <c r="C91" s="30" t="s">
        <v>22</v>
      </c>
      <c r="D91" s="38"/>
      <c r="E91" s="38"/>
      <c r="F91" s="28" t="str">
        <f>F14</f>
        <v>VŠB-TUO</v>
      </c>
      <c r="G91" s="38"/>
      <c r="H91" s="38"/>
      <c r="I91" s="125" t="s">
        <v>24</v>
      </c>
      <c r="J91" s="68" t="str">
        <f>IF(J14="","",J14)</f>
        <v>15. 6. 2020</v>
      </c>
      <c r="K91" s="38"/>
      <c r="L91" s="53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pans="1:31" s="2" customFormat="1" ht="6.95" customHeight="1">
      <c r="A92" s="36"/>
      <c r="B92" s="37"/>
      <c r="C92" s="38"/>
      <c r="D92" s="38"/>
      <c r="E92" s="38"/>
      <c r="F92" s="38"/>
      <c r="G92" s="38"/>
      <c r="H92" s="38"/>
      <c r="I92" s="124"/>
      <c r="J92" s="38"/>
      <c r="K92" s="38"/>
      <c r="L92" s="53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</row>
    <row r="93" spans="1:31" s="2" customFormat="1" ht="25.7" customHeight="1">
      <c r="A93" s="36"/>
      <c r="B93" s="37"/>
      <c r="C93" s="30" t="s">
        <v>30</v>
      </c>
      <c r="D93" s="38"/>
      <c r="E93" s="38"/>
      <c r="F93" s="28" t="str">
        <f>E17</f>
        <v xml:space="preserve">Vysoká škola báňská -Technická univerzita Ostrava </v>
      </c>
      <c r="G93" s="38"/>
      <c r="H93" s="38"/>
      <c r="I93" s="125" t="s">
        <v>36</v>
      </c>
      <c r="J93" s="34" t="str">
        <f>E23</f>
        <v>CHVÁLEK ATELIÉR s.r.o.</v>
      </c>
      <c r="K93" s="38"/>
      <c r="L93" s="53"/>
      <c r="S93" s="36"/>
      <c r="T93" s="36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</row>
    <row r="94" spans="1:31" s="2" customFormat="1" ht="15.2" customHeight="1">
      <c r="A94" s="36"/>
      <c r="B94" s="37"/>
      <c r="C94" s="30" t="s">
        <v>34</v>
      </c>
      <c r="D94" s="38"/>
      <c r="E94" s="38"/>
      <c r="F94" s="28" t="str">
        <f>IF(E20="","",E20)</f>
        <v>Vyplň údaj</v>
      </c>
      <c r="G94" s="38"/>
      <c r="H94" s="38"/>
      <c r="I94" s="125" t="s">
        <v>39</v>
      </c>
      <c r="J94" s="34" t="str">
        <f>E26</f>
        <v xml:space="preserve"> </v>
      </c>
      <c r="K94" s="38"/>
      <c r="L94" s="53"/>
      <c r="S94" s="36"/>
      <c r="T94" s="36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</row>
    <row r="95" spans="1:31" s="2" customFormat="1" ht="10.35" customHeight="1">
      <c r="A95" s="36"/>
      <c r="B95" s="37"/>
      <c r="C95" s="38"/>
      <c r="D95" s="38"/>
      <c r="E95" s="38"/>
      <c r="F95" s="38"/>
      <c r="G95" s="38"/>
      <c r="H95" s="38"/>
      <c r="I95" s="124"/>
      <c r="J95" s="38"/>
      <c r="K95" s="38"/>
      <c r="L95" s="53"/>
      <c r="S95" s="36"/>
      <c r="T95" s="36"/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</row>
    <row r="96" spans="1:31" s="2" customFormat="1" ht="29.25" customHeight="1">
      <c r="A96" s="36"/>
      <c r="B96" s="37"/>
      <c r="C96" s="164" t="s">
        <v>257</v>
      </c>
      <c r="D96" s="165"/>
      <c r="E96" s="165"/>
      <c r="F96" s="165"/>
      <c r="G96" s="165"/>
      <c r="H96" s="165"/>
      <c r="I96" s="166"/>
      <c r="J96" s="167" t="s">
        <v>258</v>
      </c>
      <c r="K96" s="165"/>
      <c r="L96" s="53"/>
      <c r="S96" s="36"/>
      <c r="T96" s="36"/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</row>
    <row r="97" spans="1:47" s="2" customFormat="1" ht="10.35" customHeight="1">
      <c r="A97" s="36"/>
      <c r="B97" s="37"/>
      <c r="C97" s="38"/>
      <c r="D97" s="38"/>
      <c r="E97" s="38"/>
      <c r="F97" s="38"/>
      <c r="G97" s="38"/>
      <c r="H97" s="38"/>
      <c r="I97" s="124"/>
      <c r="J97" s="38"/>
      <c r="K97" s="38"/>
      <c r="L97" s="53"/>
      <c r="S97" s="36"/>
      <c r="T97" s="36"/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</row>
    <row r="98" spans="1:47" s="2" customFormat="1" ht="22.9" customHeight="1">
      <c r="A98" s="36"/>
      <c r="B98" s="37"/>
      <c r="C98" s="168" t="s">
        <v>259</v>
      </c>
      <c r="D98" s="38"/>
      <c r="E98" s="38"/>
      <c r="F98" s="38"/>
      <c r="G98" s="38"/>
      <c r="H98" s="38"/>
      <c r="I98" s="124"/>
      <c r="J98" s="86">
        <f>J121</f>
        <v>0</v>
      </c>
      <c r="K98" s="38"/>
      <c r="L98" s="53"/>
      <c r="S98" s="36"/>
      <c r="T98" s="36"/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  <c r="AU98" s="18" t="s">
        <v>260</v>
      </c>
    </row>
    <row r="99" spans="1:47" s="9" customFormat="1" ht="24.95" customHeight="1">
      <c r="B99" s="169"/>
      <c r="C99" s="170"/>
      <c r="D99" s="171" t="s">
        <v>5056</v>
      </c>
      <c r="E99" s="172"/>
      <c r="F99" s="172"/>
      <c r="G99" s="172"/>
      <c r="H99" s="172"/>
      <c r="I99" s="173"/>
      <c r="J99" s="174">
        <f>J122</f>
        <v>0</v>
      </c>
      <c r="K99" s="170"/>
      <c r="L99" s="175"/>
    </row>
    <row r="100" spans="1:47" s="2" customFormat="1" ht="21.75" customHeight="1">
      <c r="A100" s="36"/>
      <c r="B100" s="37"/>
      <c r="C100" s="38"/>
      <c r="D100" s="38"/>
      <c r="E100" s="38"/>
      <c r="F100" s="38"/>
      <c r="G100" s="38"/>
      <c r="H100" s="38"/>
      <c r="I100" s="124"/>
      <c r="J100" s="38"/>
      <c r="K100" s="38"/>
      <c r="L100" s="53"/>
      <c r="S100" s="36"/>
      <c r="T100" s="36"/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</row>
    <row r="101" spans="1:47" s="2" customFormat="1" ht="6.95" customHeight="1">
      <c r="A101" s="36"/>
      <c r="B101" s="56"/>
      <c r="C101" s="57"/>
      <c r="D101" s="57"/>
      <c r="E101" s="57"/>
      <c r="F101" s="57"/>
      <c r="G101" s="57"/>
      <c r="H101" s="57"/>
      <c r="I101" s="160"/>
      <c r="J101" s="57"/>
      <c r="K101" s="57"/>
      <c r="L101" s="53"/>
      <c r="S101" s="36"/>
      <c r="T101" s="36"/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</row>
    <row r="105" spans="1:47" s="2" customFormat="1" ht="6.95" customHeight="1">
      <c r="A105" s="36"/>
      <c r="B105" s="58"/>
      <c r="C105" s="59"/>
      <c r="D105" s="59"/>
      <c r="E105" s="59"/>
      <c r="F105" s="59"/>
      <c r="G105" s="59"/>
      <c r="H105" s="59"/>
      <c r="I105" s="163"/>
      <c r="J105" s="59"/>
      <c r="K105" s="59"/>
      <c r="L105" s="53"/>
      <c r="S105" s="36"/>
      <c r="T105" s="36"/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</row>
    <row r="106" spans="1:47" s="2" customFormat="1" ht="24.95" customHeight="1">
      <c r="A106" s="36"/>
      <c r="B106" s="37"/>
      <c r="C106" s="24" t="s">
        <v>268</v>
      </c>
      <c r="D106" s="38"/>
      <c r="E106" s="38"/>
      <c r="F106" s="38"/>
      <c r="G106" s="38"/>
      <c r="H106" s="38"/>
      <c r="I106" s="124"/>
      <c r="J106" s="38"/>
      <c r="K106" s="38"/>
      <c r="L106" s="53"/>
      <c r="S106" s="36"/>
      <c r="T106" s="36"/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</row>
    <row r="107" spans="1:47" s="2" customFormat="1" ht="6.95" customHeight="1">
      <c r="A107" s="36"/>
      <c r="B107" s="37"/>
      <c r="C107" s="38"/>
      <c r="D107" s="38"/>
      <c r="E107" s="38"/>
      <c r="F107" s="38"/>
      <c r="G107" s="38"/>
      <c r="H107" s="38"/>
      <c r="I107" s="124"/>
      <c r="J107" s="38"/>
      <c r="K107" s="38"/>
      <c r="L107" s="53"/>
      <c r="S107" s="36"/>
      <c r="T107" s="36"/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</row>
    <row r="108" spans="1:47" s="2" customFormat="1" ht="12" customHeight="1">
      <c r="A108" s="36"/>
      <c r="B108" s="37"/>
      <c r="C108" s="30" t="s">
        <v>16</v>
      </c>
      <c r="D108" s="38"/>
      <c r="E108" s="38"/>
      <c r="F108" s="38"/>
      <c r="G108" s="38"/>
      <c r="H108" s="38"/>
      <c r="I108" s="124"/>
      <c r="J108" s="38"/>
      <c r="K108" s="38"/>
      <c r="L108" s="53"/>
      <c r="S108" s="36"/>
      <c r="T108" s="36"/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</row>
    <row r="109" spans="1:47" s="2" customFormat="1" ht="16.5" customHeight="1">
      <c r="A109" s="36"/>
      <c r="B109" s="37"/>
      <c r="C109" s="38"/>
      <c r="D109" s="38"/>
      <c r="E109" s="344" t="str">
        <f>E7</f>
        <v>Nová budova EkF – přístavba H v areálu VŠB-TUO</v>
      </c>
      <c r="F109" s="345"/>
      <c r="G109" s="345"/>
      <c r="H109" s="345"/>
      <c r="I109" s="124"/>
      <c r="J109" s="38"/>
      <c r="K109" s="38"/>
      <c r="L109" s="53"/>
      <c r="S109" s="36"/>
      <c r="T109" s="36"/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</row>
    <row r="110" spans="1:47" s="1" customFormat="1" ht="12" customHeight="1">
      <c r="B110" s="22"/>
      <c r="C110" s="30" t="s">
        <v>254</v>
      </c>
      <c r="D110" s="23"/>
      <c r="E110" s="23"/>
      <c r="F110" s="23"/>
      <c r="G110" s="23"/>
      <c r="H110" s="23"/>
      <c r="I110" s="117"/>
      <c r="J110" s="23"/>
      <c r="K110" s="23"/>
      <c r="L110" s="21"/>
    </row>
    <row r="111" spans="1:47" s="2" customFormat="1" ht="16.5" customHeight="1">
      <c r="A111" s="36"/>
      <c r="B111" s="37"/>
      <c r="C111" s="38"/>
      <c r="D111" s="38"/>
      <c r="E111" s="344" t="s">
        <v>401</v>
      </c>
      <c r="F111" s="346"/>
      <c r="G111" s="346"/>
      <c r="H111" s="346"/>
      <c r="I111" s="124"/>
      <c r="J111" s="38"/>
      <c r="K111" s="38"/>
      <c r="L111" s="53"/>
      <c r="S111" s="36"/>
      <c r="T111" s="36"/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</row>
    <row r="112" spans="1:47" s="2" customFormat="1" ht="12" customHeight="1">
      <c r="A112" s="36"/>
      <c r="B112" s="37"/>
      <c r="C112" s="30" t="s">
        <v>402</v>
      </c>
      <c r="D112" s="38"/>
      <c r="E112" s="38"/>
      <c r="F112" s="38"/>
      <c r="G112" s="38"/>
      <c r="H112" s="38"/>
      <c r="I112" s="124"/>
      <c r="J112" s="38"/>
      <c r="K112" s="38"/>
      <c r="L112" s="53"/>
      <c r="S112" s="36"/>
      <c r="T112" s="36"/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</row>
    <row r="113" spans="1:65" s="2" customFormat="1" ht="16.5" customHeight="1">
      <c r="A113" s="36"/>
      <c r="B113" s="37"/>
      <c r="C113" s="38"/>
      <c r="D113" s="38"/>
      <c r="E113" s="317" t="str">
        <f>E11</f>
        <v>110.73 - EPS a ERO</v>
      </c>
      <c r="F113" s="346"/>
      <c r="G113" s="346"/>
      <c r="H113" s="346"/>
      <c r="I113" s="124"/>
      <c r="J113" s="38"/>
      <c r="K113" s="38"/>
      <c r="L113" s="53"/>
      <c r="S113" s="36"/>
      <c r="T113" s="36"/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</row>
    <row r="114" spans="1:65" s="2" customFormat="1" ht="6.95" customHeight="1">
      <c r="A114" s="36"/>
      <c r="B114" s="37"/>
      <c r="C114" s="38"/>
      <c r="D114" s="38"/>
      <c r="E114" s="38"/>
      <c r="F114" s="38"/>
      <c r="G114" s="38"/>
      <c r="H114" s="38"/>
      <c r="I114" s="124"/>
      <c r="J114" s="38"/>
      <c r="K114" s="38"/>
      <c r="L114" s="53"/>
      <c r="S114" s="36"/>
      <c r="T114" s="36"/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</row>
    <row r="115" spans="1:65" s="2" customFormat="1" ht="12" customHeight="1">
      <c r="A115" s="36"/>
      <c r="B115" s="37"/>
      <c r="C115" s="30" t="s">
        <v>22</v>
      </c>
      <c r="D115" s="38"/>
      <c r="E115" s="38"/>
      <c r="F115" s="28" t="str">
        <f>F14</f>
        <v>VŠB-TUO</v>
      </c>
      <c r="G115" s="38"/>
      <c r="H115" s="38"/>
      <c r="I115" s="125" t="s">
        <v>24</v>
      </c>
      <c r="J115" s="68" t="str">
        <f>IF(J14="","",J14)</f>
        <v>15. 6. 2020</v>
      </c>
      <c r="K115" s="38"/>
      <c r="L115" s="53"/>
      <c r="S115" s="36"/>
      <c r="T115" s="36"/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</row>
    <row r="116" spans="1:65" s="2" customFormat="1" ht="6.95" customHeight="1">
      <c r="A116" s="36"/>
      <c r="B116" s="37"/>
      <c r="C116" s="38"/>
      <c r="D116" s="38"/>
      <c r="E116" s="38"/>
      <c r="F116" s="38"/>
      <c r="G116" s="38"/>
      <c r="H116" s="38"/>
      <c r="I116" s="124"/>
      <c r="J116" s="38"/>
      <c r="K116" s="38"/>
      <c r="L116" s="53"/>
      <c r="S116" s="36"/>
      <c r="T116" s="36"/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</row>
    <row r="117" spans="1:65" s="2" customFormat="1" ht="25.7" customHeight="1">
      <c r="A117" s="36"/>
      <c r="B117" s="37"/>
      <c r="C117" s="30" t="s">
        <v>30</v>
      </c>
      <c r="D117" s="38"/>
      <c r="E117" s="38"/>
      <c r="F117" s="28" t="str">
        <f>E17</f>
        <v xml:space="preserve">Vysoká škola báňská -Technická univerzita Ostrava </v>
      </c>
      <c r="G117" s="38"/>
      <c r="H117" s="38"/>
      <c r="I117" s="125" t="s">
        <v>36</v>
      </c>
      <c r="J117" s="34" t="str">
        <f>E23</f>
        <v>CHVÁLEK ATELIÉR s.r.o.</v>
      </c>
      <c r="K117" s="38"/>
      <c r="L117" s="53"/>
      <c r="S117" s="36"/>
      <c r="T117" s="36"/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</row>
    <row r="118" spans="1:65" s="2" customFormat="1" ht="15.2" customHeight="1">
      <c r="A118" s="36"/>
      <c r="B118" s="37"/>
      <c r="C118" s="30" t="s">
        <v>34</v>
      </c>
      <c r="D118" s="38"/>
      <c r="E118" s="38"/>
      <c r="F118" s="28" t="str">
        <f>IF(E20="","",E20)</f>
        <v>Vyplň údaj</v>
      </c>
      <c r="G118" s="38"/>
      <c r="H118" s="38"/>
      <c r="I118" s="125" t="s">
        <v>39</v>
      </c>
      <c r="J118" s="34" t="str">
        <f>E26</f>
        <v xml:space="preserve"> </v>
      </c>
      <c r="K118" s="38"/>
      <c r="L118" s="53"/>
      <c r="S118" s="36"/>
      <c r="T118" s="36"/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</row>
    <row r="119" spans="1:65" s="2" customFormat="1" ht="10.35" customHeight="1">
      <c r="A119" s="36"/>
      <c r="B119" s="37"/>
      <c r="C119" s="38"/>
      <c r="D119" s="38"/>
      <c r="E119" s="38"/>
      <c r="F119" s="38"/>
      <c r="G119" s="38"/>
      <c r="H119" s="38"/>
      <c r="I119" s="124"/>
      <c r="J119" s="38"/>
      <c r="K119" s="38"/>
      <c r="L119" s="53"/>
      <c r="S119" s="36"/>
      <c r="T119" s="36"/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</row>
    <row r="120" spans="1:65" s="11" customFormat="1" ht="29.25" customHeight="1">
      <c r="A120" s="182"/>
      <c r="B120" s="183"/>
      <c r="C120" s="184" t="s">
        <v>269</v>
      </c>
      <c r="D120" s="185" t="s">
        <v>68</v>
      </c>
      <c r="E120" s="185" t="s">
        <v>64</v>
      </c>
      <c r="F120" s="185" t="s">
        <v>65</v>
      </c>
      <c r="G120" s="185" t="s">
        <v>270</v>
      </c>
      <c r="H120" s="185" t="s">
        <v>271</v>
      </c>
      <c r="I120" s="186" t="s">
        <v>272</v>
      </c>
      <c r="J120" s="185" t="s">
        <v>258</v>
      </c>
      <c r="K120" s="187" t="s">
        <v>273</v>
      </c>
      <c r="L120" s="188"/>
      <c r="M120" s="77" t="s">
        <v>1</v>
      </c>
      <c r="N120" s="78" t="s">
        <v>47</v>
      </c>
      <c r="O120" s="78" t="s">
        <v>274</v>
      </c>
      <c r="P120" s="78" t="s">
        <v>275</v>
      </c>
      <c r="Q120" s="78" t="s">
        <v>276</v>
      </c>
      <c r="R120" s="78" t="s">
        <v>277</v>
      </c>
      <c r="S120" s="78" t="s">
        <v>278</v>
      </c>
      <c r="T120" s="79" t="s">
        <v>279</v>
      </c>
      <c r="U120" s="182"/>
      <c r="V120" s="182"/>
      <c r="W120" s="182"/>
      <c r="X120" s="182"/>
      <c r="Y120" s="182"/>
      <c r="Z120" s="182"/>
      <c r="AA120" s="182"/>
      <c r="AB120" s="182"/>
      <c r="AC120" s="182"/>
      <c r="AD120" s="182"/>
      <c r="AE120" s="182"/>
    </row>
    <row r="121" spans="1:65" s="2" customFormat="1" ht="22.9" customHeight="1">
      <c r="A121" s="36"/>
      <c r="B121" s="37"/>
      <c r="C121" s="84" t="s">
        <v>280</v>
      </c>
      <c r="D121" s="38"/>
      <c r="E121" s="38"/>
      <c r="F121" s="38"/>
      <c r="G121" s="38"/>
      <c r="H121" s="38"/>
      <c r="I121" s="124"/>
      <c r="J121" s="189">
        <f>BK121</f>
        <v>0</v>
      </c>
      <c r="K121" s="38"/>
      <c r="L121" s="41"/>
      <c r="M121" s="80"/>
      <c r="N121" s="190"/>
      <c r="O121" s="81"/>
      <c r="P121" s="191">
        <f>P122</f>
        <v>0</v>
      </c>
      <c r="Q121" s="81"/>
      <c r="R121" s="191">
        <f>R122</f>
        <v>0</v>
      </c>
      <c r="S121" s="81"/>
      <c r="T121" s="192">
        <f>T122</f>
        <v>0</v>
      </c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  <c r="AT121" s="18" t="s">
        <v>82</v>
      </c>
      <c r="AU121" s="18" t="s">
        <v>260</v>
      </c>
      <c r="BK121" s="193">
        <f>BK122</f>
        <v>0</v>
      </c>
    </row>
    <row r="122" spans="1:65" s="12" customFormat="1" ht="25.9" customHeight="1">
      <c r="B122" s="194"/>
      <c r="C122" s="195"/>
      <c r="D122" s="196" t="s">
        <v>82</v>
      </c>
      <c r="E122" s="197" t="s">
        <v>4419</v>
      </c>
      <c r="F122" s="197" t="s">
        <v>5057</v>
      </c>
      <c r="G122" s="195"/>
      <c r="H122" s="195"/>
      <c r="I122" s="198"/>
      <c r="J122" s="199">
        <f>BK122</f>
        <v>0</v>
      </c>
      <c r="K122" s="195"/>
      <c r="L122" s="200"/>
      <c r="M122" s="201"/>
      <c r="N122" s="202"/>
      <c r="O122" s="202"/>
      <c r="P122" s="203">
        <f>P123</f>
        <v>0</v>
      </c>
      <c r="Q122" s="202"/>
      <c r="R122" s="203">
        <f>R123</f>
        <v>0</v>
      </c>
      <c r="S122" s="202"/>
      <c r="T122" s="204">
        <f>T123</f>
        <v>0</v>
      </c>
      <c r="AR122" s="205" t="s">
        <v>304</v>
      </c>
      <c r="AT122" s="206" t="s">
        <v>82</v>
      </c>
      <c r="AU122" s="206" t="s">
        <v>83</v>
      </c>
      <c r="AY122" s="205" t="s">
        <v>283</v>
      </c>
      <c r="BK122" s="207">
        <f>BK123</f>
        <v>0</v>
      </c>
    </row>
    <row r="123" spans="1:65" s="2" customFormat="1" ht="16.5" customHeight="1">
      <c r="A123" s="36"/>
      <c r="B123" s="37"/>
      <c r="C123" s="210" t="s">
        <v>91</v>
      </c>
      <c r="D123" s="210" t="s">
        <v>286</v>
      </c>
      <c r="E123" s="211" t="s">
        <v>5058</v>
      </c>
      <c r="F123" s="212" t="s">
        <v>5092</v>
      </c>
      <c r="G123" s="213" t="s">
        <v>289</v>
      </c>
      <c r="H123" s="214">
        <v>1</v>
      </c>
      <c r="I123" s="215"/>
      <c r="J123" s="216">
        <f>ROUND(I123*H123,2)</f>
        <v>0</v>
      </c>
      <c r="K123" s="212" t="s">
        <v>1</v>
      </c>
      <c r="L123" s="41"/>
      <c r="M123" s="227" t="s">
        <v>1</v>
      </c>
      <c r="N123" s="228" t="s">
        <v>48</v>
      </c>
      <c r="O123" s="229"/>
      <c r="P123" s="230">
        <f>O123*H123</f>
        <v>0</v>
      </c>
      <c r="Q123" s="230">
        <v>0</v>
      </c>
      <c r="R123" s="230">
        <f>Q123*H123</f>
        <v>0</v>
      </c>
      <c r="S123" s="230">
        <v>0</v>
      </c>
      <c r="T123" s="231">
        <f>S123*H123</f>
        <v>0</v>
      </c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  <c r="AR123" s="221" t="s">
        <v>2955</v>
      </c>
      <c r="AT123" s="221" t="s">
        <v>286</v>
      </c>
      <c r="AU123" s="221" t="s">
        <v>91</v>
      </c>
      <c r="AY123" s="18" t="s">
        <v>283</v>
      </c>
      <c r="BE123" s="222">
        <f>IF(N123="základní",J123,0)</f>
        <v>0</v>
      </c>
      <c r="BF123" s="222">
        <f>IF(N123="snížená",J123,0)</f>
        <v>0</v>
      </c>
      <c r="BG123" s="222">
        <f>IF(N123="zákl. přenesená",J123,0)</f>
        <v>0</v>
      </c>
      <c r="BH123" s="222">
        <f>IF(N123="sníž. přenesená",J123,0)</f>
        <v>0</v>
      </c>
      <c r="BI123" s="222">
        <f>IF(N123="nulová",J123,0)</f>
        <v>0</v>
      </c>
      <c r="BJ123" s="18" t="s">
        <v>91</v>
      </c>
      <c r="BK123" s="222">
        <f>ROUND(I123*H123,2)</f>
        <v>0</v>
      </c>
      <c r="BL123" s="18" t="s">
        <v>2955</v>
      </c>
      <c r="BM123" s="221" t="s">
        <v>5093</v>
      </c>
    </row>
    <row r="124" spans="1:65" s="2" customFormat="1" ht="6.95" customHeight="1">
      <c r="A124" s="36"/>
      <c r="B124" s="56"/>
      <c r="C124" s="57"/>
      <c r="D124" s="57"/>
      <c r="E124" s="57"/>
      <c r="F124" s="57"/>
      <c r="G124" s="57"/>
      <c r="H124" s="57"/>
      <c r="I124" s="160"/>
      <c r="J124" s="57"/>
      <c r="K124" s="57"/>
      <c r="L124" s="41"/>
      <c r="M124" s="36"/>
      <c r="O124" s="36"/>
      <c r="P124" s="36"/>
      <c r="Q124" s="36"/>
      <c r="R124" s="36"/>
      <c r="S124" s="36"/>
      <c r="T124" s="36"/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</row>
  </sheetData>
  <sheetProtection algorithmName="SHA-512" hashValue="7SGJuxbiFaji73vafq6ZRWos6Bgqvf0LwzpCEj/NP6ac4v1/ybgMOJ7odvd1371JCdneBmWUjOG2RMgUUZ9spg==" saltValue="A8dCb19vrtv7gBikxOPVQOQfijGeG+GkDmt5cBLB5R08Rw5LDIdq8fFtK8H4wRSTmW1Bo1fWYDttYS6ReOb5Jw==" spinCount="100000" sheet="1" objects="1" scenarios="1" formatColumns="0" formatRows="0" autoFilter="0"/>
  <autoFilter ref="C120:K123" xr:uid="{00000000-0009-0000-0000-000014000000}"/>
  <mergeCells count="12">
    <mergeCell ref="E113:H113"/>
    <mergeCell ref="L2:V2"/>
    <mergeCell ref="E85:H85"/>
    <mergeCell ref="E87:H87"/>
    <mergeCell ref="E89:H89"/>
    <mergeCell ref="E109:H109"/>
    <mergeCell ref="E111:H111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scale="85" fitToHeight="100" orientation="landscape" blackAndWhite="1" r:id="rId1"/>
  <headerFooter>
    <oddHeader>&amp;RPokud je uveden referenční výrobek, může být nahrazen rovnocenným řešením dle ust. § 89 odst. 6 zákona č. 134/2016 Sb.</oddHeader>
    <oddFooter>&amp;CStrana &amp;P z &amp;N</oddFooter>
  </headerFooter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dimension ref="A2:BM1261"/>
  <sheetViews>
    <sheetView showGridLines="0" zoomScaleNormal="100" workbookViewId="0">
      <selection activeCell="AD24" sqref="AD24"/>
    </sheetView>
  </sheetViews>
  <sheetFormatPr defaultRowHeight="1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" style="1" customWidth="1"/>
    <col min="8" max="8" width="11.5" style="1" customWidth="1"/>
    <col min="9" max="9" width="20.1640625" style="117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117"/>
      <c r="L2" s="311"/>
      <c r="M2" s="311"/>
      <c r="N2" s="311"/>
      <c r="O2" s="311"/>
      <c r="P2" s="311"/>
      <c r="Q2" s="311"/>
      <c r="R2" s="311"/>
      <c r="S2" s="311"/>
      <c r="T2" s="311"/>
      <c r="U2" s="311"/>
      <c r="V2" s="311"/>
      <c r="AT2" s="18" t="s">
        <v>156</v>
      </c>
    </row>
    <row r="3" spans="1:46" s="1" customFormat="1" ht="6.95" customHeight="1">
      <c r="B3" s="118"/>
      <c r="C3" s="119"/>
      <c r="D3" s="119"/>
      <c r="E3" s="119"/>
      <c r="F3" s="119"/>
      <c r="G3" s="119"/>
      <c r="H3" s="119"/>
      <c r="I3" s="120"/>
      <c r="J3" s="119"/>
      <c r="K3" s="119"/>
      <c r="L3" s="21"/>
      <c r="AT3" s="18" t="s">
        <v>93</v>
      </c>
    </row>
    <row r="4" spans="1:46" s="1" customFormat="1" ht="24.95" customHeight="1">
      <c r="B4" s="21"/>
      <c r="D4" s="121" t="s">
        <v>253</v>
      </c>
      <c r="I4" s="117"/>
      <c r="L4" s="21"/>
      <c r="M4" s="122" t="s">
        <v>10</v>
      </c>
      <c r="AT4" s="18" t="s">
        <v>4</v>
      </c>
    </row>
    <row r="5" spans="1:46" s="1" customFormat="1" ht="6.95" customHeight="1">
      <c r="B5" s="21"/>
      <c r="I5" s="117"/>
      <c r="L5" s="21"/>
    </row>
    <row r="6" spans="1:46" s="1" customFormat="1" ht="12" customHeight="1">
      <c r="B6" s="21"/>
      <c r="D6" s="123" t="s">
        <v>16</v>
      </c>
      <c r="I6" s="117"/>
      <c r="L6" s="21"/>
    </row>
    <row r="7" spans="1:46" s="1" customFormat="1" ht="16.5" customHeight="1">
      <c r="B7" s="21"/>
      <c r="E7" s="337" t="str">
        <f>'Rekapitulace stavby'!K6</f>
        <v>Nová budova EkF – přístavba H v areálu VŠB-TUO</v>
      </c>
      <c r="F7" s="338"/>
      <c r="G7" s="338"/>
      <c r="H7" s="338"/>
      <c r="I7" s="117"/>
      <c r="L7" s="21"/>
    </row>
    <row r="8" spans="1:46" s="1" customFormat="1" ht="12" customHeight="1">
      <c r="B8" s="21"/>
      <c r="D8" s="123" t="s">
        <v>254</v>
      </c>
      <c r="I8" s="117"/>
      <c r="L8" s="21"/>
    </row>
    <row r="9" spans="1:46" s="2" customFormat="1" ht="16.5" customHeight="1">
      <c r="A9" s="36"/>
      <c r="B9" s="41"/>
      <c r="C9" s="36"/>
      <c r="D9" s="36"/>
      <c r="E9" s="337" t="s">
        <v>5097</v>
      </c>
      <c r="F9" s="340"/>
      <c r="G9" s="340"/>
      <c r="H9" s="340"/>
      <c r="I9" s="124"/>
      <c r="J9" s="36"/>
      <c r="K9" s="36"/>
      <c r="L9" s="53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46" s="2" customFormat="1" ht="12" customHeight="1">
      <c r="A10" s="36"/>
      <c r="B10" s="41"/>
      <c r="C10" s="36"/>
      <c r="D10" s="123" t="s">
        <v>402</v>
      </c>
      <c r="E10" s="36"/>
      <c r="F10" s="36"/>
      <c r="G10" s="36"/>
      <c r="H10" s="36"/>
      <c r="I10" s="124"/>
      <c r="J10" s="36"/>
      <c r="K10" s="36"/>
      <c r="L10" s="53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46" s="2" customFormat="1" ht="16.5" customHeight="1">
      <c r="A11" s="36"/>
      <c r="B11" s="41"/>
      <c r="C11" s="36"/>
      <c r="D11" s="36"/>
      <c r="E11" s="339" t="s">
        <v>5098</v>
      </c>
      <c r="F11" s="340"/>
      <c r="G11" s="340"/>
      <c r="H11" s="340"/>
      <c r="I11" s="124"/>
      <c r="J11" s="36"/>
      <c r="K11" s="36"/>
      <c r="L11" s="53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1.25">
      <c r="A12" s="36"/>
      <c r="B12" s="41"/>
      <c r="C12" s="36"/>
      <c r="D12" s="36"/>
      <c r="E12" s="36"/>
      <c r="F12" s="36"/>
      <c r="G12" s="36"/>
      <c r="H12" s="36"/>
      <c r="I12" s="124"/>
      <c r="J12" s="36"/>
      <c r="K12" s="36"/>
      <c r="L12" s="53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2" customHeight="1">
      <c r="A13" s="36"/>
      <c r="B13" s="41"/>
      <c r="C13" s="36"/>
      <c r="D13" s="123" t="s">
        <v>18</v>
      </c>
      <c r="E13" s="36"/>
      <c r="F13" s="112" t="s">
        <v>19</v>
      </c>
      <c r="G13" s="36"/>
      <c r="H13" s="36"/>
      <c r="I13" s="125" t="s">
        <v>20</v>
      </c>
      <c r="J13" s="112" t="s">
        <v>1</v>
      </c>
      <c r="K13" s="36"/>
      <c r="L13" s="53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2" customHeight="1">
      <c r="A14" s="36"/>
      <c r="B14" s="41"/>
      <c r="C14" s="36"/>
      <c r="D14" s="123" t="s">
        <v>22</v>
      </c>
      <c r="E14" s="36"/>
      <c r="F14" s="112" t="s">
        <v>23</v>
      </c>
      <c r="G14" s="36"/>
      <c r="H14" s="36"/>
      <c r="I14" s="125" t="s">
        <v>24</v>
      </c>
      <c r="J14" s="126" t="str">
        <f>'Rekapitulace stavby'!AN8</f>
        <v>15. 6. 2020</v>
      </c>
      <c r="K14" s="36"/>
      <c r="L14" s="53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0.9" customHeight="1">
      <c r="A15" s="36"/>
      <c r="B15" s="41"/>
      <c r="C15" s="36"/>
      <c r="D15" s="36"/>
      <c r="E15" s="36"/>
      <c r="F15" s="36"/>
      <c r="G15" s="36"/>
      <c r="H15" s="36"/>
      <c r="I15" s="124"/>
      <c r="J15" s="36"/>
      <c r="K15" s="36"/>
      <c r="L15" s="53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>
      <c r="A16" s="36"/>
      <c r="B16" s="41"/>
      <c r="C16" s="36"/>
      <c r="D16" s="123" t="s">
        <v>30</v>
      </c>
      <c r="E16" s="36"/>
      <c r="F16" s="36"/>
      <c r="G16" s="36"/>
      <c r="H16" s="36"/>
      <c r="I16" s="125" t="s">
        <v>31</v>
      </c>
      <c r="J16" s="112" t="s">
        <v>1</v>
      </c>
      <c r="K16" s="36"/>
      <c r="L16" s="53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8" customHeight="1">
      <c r="A17" s="36"/>
      <c r="B17" s="41"/>
      <c r="C17" s="36"/>
      <c r="D17" s="36"/>
      <c r="E17" s="112" t="s">
        <v>32</v>
      </c>
      <c r="F17" s="36"/>
      <c r="G17" s="36"/>
      <c r="H17" s="36"/>
      <c r="I17" s="125" t="s">
        <v>33</v>
      </c>
      <c r="J17" s="112" t="s">
        <v>1</v>
      </c>
      <c r="K17" s="36"/>
      <c r="L17" s="53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6.95" customHeight="1">
      <c r="A18" s="36"/>
      <c r="B18" s="41"/>
      <c r="C18" s="36"/>
      <c r="D18" s="36"/>
      <c r="E18" s="36"/>
      <c r="F18" s="36"/>
      <c r="G18" s="36"/>
      <c r="H18" s="36"/>
      <c r="I18" s="124"/>
      <c r="J18" s="36"/>
      <c r="K18" s="36"/>
      <c r="L18" s="53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2" customHeight="1">
      <c r="A19" s="36"/>
      <c r="B19" s="41"/>
      <c r="C19" s="36"/>
      <c r="D19" s="123" t="s">
        <v>34</v>
      </c>
      <c r="E19" s="36"/>
      <c r="F19" s="36"/>
      <c r="G19" s="36"/>
      <c r="H19" s="36"/>
      <c r="I19" s="125" t="s">
        <v>31</v>
      </c>
      <c r="J19" s="31" t="str">
        <f>'Rekapitulace stavby'!AN13</f>
        <v>Vyplň údaj</v>
      </c>
      <c r="K19" s="36"/>
      <c r="L19" s="53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8" customHeight="1">
      <c r="A20" s="36"/>
      <c r="B20" s="41"/>
      <c r="C20" s="36"/>
      <c r="D20" s="36"/>
      <c r="E20" s="341" t="str">
        <f>'Rekapitulace stavby'!E14</f>
        <v>Vyplň údaj</v>
      </c>
      <c r="F20" s="342"/>
      <c r="G20" s="342"/>
      <c r="H20" s="342"/>
      <c r="I20" s="125" t="s">
        <v>33</v>
      </c>
      <c r="J20" s="31" t="str">
        <f>'Rekapitulace stavby'!AN14</f>
        <v>Vyplň údaj</v>
      </c>
      <c r="K20" s="36"/>
      <c r="L20" s="53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6.95" customHeight="1">
      <c r="A21" s="36"/>
      <c r="B21" s="41"/>
      <c r="C21" s="36"/>
      <c r="D21" s="36"/>
      <c r="E21" s="36"/>
      <c r="F21" s="36"/>
      <c r="G21" s="36"/>
      <c r="H21" s="36"/>
      <c r="I21" s="124"/>
      <c r="J21" s="36"/>
      <c r="K21" s="36"/>
      <c r="L21" s="53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2" customHeight="1">
      <c r="A22" s="36"/>
      <c r="B22" s="41"/>
      <c r="C22" s="36"/>
      <c r="D22" s="123" t="s">
        <v>36</v>
      </c>
      <c r="E22" s="36"/>
      <c r="F22" s="36"/>
      <c r="G22" s="36"/>
      <c r="H22" s="36"/>
      <c r="I22" s="125" t="s">
        <v>31</v>
      </c>
      <c r="J22" s="112" t="s">
        <v>1</v>
      </c>
      <c r="K22" s="36"/>
      <c r="L22" s="53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8" customHeight="1">
      <c r="A23" s="36"/>
      <c r="B23" s="41"/>
      <c r="C23" s="36"/>
      <c r="D23" s="36"/>
      <c r="E23" s="112" t="s">
        <v>37</v>
      </c>
      <c r="F23" s="36"/>
      <c r="G23" s="36"/>
      <c r="H23" s="36"/>
      <c r="I23" s="125" t="s">
        <v>33</v>
      </c>
      <c r="J23" s="112" t="s">
        <v>1</v>
      </c>
      <c r="K23" s="36"/>
      <c r="L23" s="53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6.95" customHeight="1">
      <c r="A24" s="36"/>
      <c r="B24" s="41"/>
      <c r="C24" s="36"/>
      <c r="D24" s="36"/>
      <c r="E24" s="36"/>
      <c r="F24" s="36"/>
      <c r="G24" s="36"/>
      <c r="H24" s="36"/>
      <c r="I24" s="124"/>
      <c r="J24" s="36"/>
      <c r="K24" s="36"/>
      <c r="L24" s="53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2" customHeight="1">
      <c r="A25" s="36"/>
      <c r="B25" s="41"/>
      <c r="C25" s="36"/>
      <c r="D25" s="123" t="s">
        <v>39</v>
      </c>
      <c r="E25" s="36"/>
      <c r="F25" s="36"/>
      <c r="G25" s="36"/>
      <c r="H25" s="36"/>
      <c r="I25" s="125" t="s">
        <v>31</v>
      </c>
      <c r="J25" s="112" t="str">
        <f>IF('Rekapitulace stavby'!AN19="","",'Rekapitulace stavby'!AN19)</f>
        <v/>
      </c>
      <c r="K25" s="36"/>
      <c r="L25" s="53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8" customHeight="1">
      <c r="A26" s="36"/>
      <c r="B26" s="41"/>
      <c r="C26" s="36"/>
      <c r="D26" s="36"/>
      <c r="E26" s="112" t="str">
        <f>IF('Rekapitulace stavby'!E20="","",'Rekapitulace stavby'!E20)</f>
        <v xml:space="preserve"> </v>
      </c>
      <c r="F26" s="36"/>
      <c r="G26" s="36"/>
      <c r="H26" s="36"/>
      <c r="I26" s="125" t="s">
        <v>33</v>
      </c>
      <c r="J26" s="112" t="str">
        <f>IF('Rekapitulace stavby'!AN20="","",'Rekapitulace stavby'!AN20)</f>
        <v/>
      </c>
      <c r="K26" s="36"/>
      <c r="L26" s="53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6.95" customHeight="1">
      <c r="A27" s="36"/>
      <c r="B27" s="41"/>
      <c r="C27" s="36"/>
      <c r="D27" s="36"/>
      <c r="E27" s="36"/>
      <c r="F27" s="36"/>
      <c r="G27" s="36"/>
      <c r="H27" s="36"/>
      <c r="I27" s="124"/>
      <c r="J27" s="36"/>
      <c r="K27" s="36"/>
      <c r="L27" s="53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2" customHeight="1">
      <c r="A28" s="36"/>
      <c r="B28" s="41"/>
      <c r="C28" s="36"/>
      <c r="D28" s="123" t="s">
        <v>41</v>
      </c>
      <c r="E28" s="36"/>
      <c r="F28" s="36"/>
      <c r="G28" s="36"/>
      <c r="H28" s="36"/>
      <c r="I28" s="124"/>
      <c r="J28" s="36"/>
      <c r="K28" s="36"/>
      <c r="L28" s="53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8" customFormat="1" ht="83.25" customHeight="1">
      <c r="A29" s="127"/>
      <c r="B29" s="128"/>
      <c r="C29" s="127"/>
      <c r="D29" s="127"/>
      <c r="E29" s="343" t="s">
        <v>42</v>
      </c>
      <c r="F29" s="343"/>
      <c r="G29" s="343"/>
      <c r="H29" s="343"/>
      <c r="I29" s="129"/>
      <c r="J29" s="127"/>
      <c r="K29" s="127"/>
      <c r="L29" s="130"/>
      <c r="S29" s="127"/>
      <c r="T29" s="127"/>
      <c r="U29" s="127"/>
      <c r="V29" s="127"/>
      <c r="W29" s="127"/>
      <c r="X29" s="127"/>
      <c r="Y29" s="127"/>
      <c r="Z29" s="127"/>
      <c r="AA29" s="127"/>
      <c r="AB29" s="127"/>
      <c r="AC29" s="127"/>
      <c r="AD29" s="127"/>
      <c r="AE29" s="127"/>
    </row>
    <row r="30" spans="1:31" s="2" customFormat="1" ht="6.95" customHeight="1">
      <c r="A30" s="36"/>
      <c r="B30" s="41"/>
      <c r="C30" s="36"/>
      <c r="D30" s="36"/>
      <c r="E30" s="36"/>
      <c r="F30" s="36"/>
      <c r="G30" s="36"/>
      <c r="H30" s="36"/>
      <c r="I30" s="124"/>
      <c r="J30" s="36"/>
      <c r="K30" s="36"/>
      <c r="L30" s="53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6.95" customHeight="1">
      <c r="A31" s="36"/>
      <c r="B31" s="41"/>
      <c r="C31" s="36"/>
      <c r="D31" s="131"/>
      <c r="E31" s="131"/>
      <c r="F31" s="131"/>
      <c r="G31" s="131"/>
      <c r="H31" s="131"/>
      <c r="I31" s="132"/>
      <c r="J31" s="131"/>
      <c r="K31" s="131"/>
      <c r="L31" s="53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25.35" customHeight="1">
      <c r="A32" s="36"/>
      <c r="B32" s="41"/>
      <c r="C32" s="36"/>
      <c r="D32" s="133" t="s">
        <v>43</v>
      </c>
      <c r="E32" s="36"/>
      <c r="F32" s="36"/>
      <c r="G32" s="36"/>
      <c r="H32" s="36"/>
      <c r="I32" s="124"/>
      <c r="J32" s="134">
        <f>ROUND(J146, 2)</f>
        <v>0</v>
      </c>
      <c r="K32" s="36"/>
      <c r="L32" s="53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5" customHeight="1">
      <c r="A33" s="36"/>
      <c r="B33" s="41"/>
      <c r="C33" s="36"/>
      <c r="D33" s="131"/>
      <c r="E33" s="131"/>
      <c r="F33" s="131"/>
      <c r="G33" s="131"/>
      <c r="H33" s="131"/>
      <c r="I33" s="132"/>
      <c r="J33" s="131"/>
      <c r="K33" s="131"/>
      <c r="L33" s="53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5" customHeight="1">
      <c r="A34" s="36"/>
      <c r="B34" s="41"/>
      <c r="C34" s="36"/>
      <c r="D34" s="36"/>
      <c r="E34" s="36"/>
      <c r="F34" s="135" t="s">
        <v>45</v>
      </c>
      <c r="G34" s="36"/>
      <c r="H34" s="36"/>
      <c r="I34" s="136" t="s">
        <v>44</v>
      </c>
      <c r="J34" s="135" t="s">
        <v>46</v>
      </c>
      <c r="K34" s="36"/>
      <c r="L34" s="53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5" customHeight="1">
      <c r="A35" s="36"/>
      <c r="B35" s="41"/>
      <c r="C35" s="36"/>
      <c r="D35" s="137" t="s">
        <v>47</v>
      </c>
      <c r="E35" s="123" t="s">
        <v>48</v>
      </c>
      <c r="F35" s="138">
        <f>ROUND((SUM(BE146:BE1260)),  2)</f>
        <v>0</v>
      </c>
      <c r="G35" s="36"/>
      <c r="H35" s="36"/>
      <c r="I35" s="139">
        <v>0.21</v>
      </c>
      <c r="J35" s="138">
        <f>ROUND(((SUM(BE146:BE1260))*I35),  2)</f>
        <v>0</v>
      </c>
      <c r="K35" s="36"/>
      <c r="L35" s="53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customHeight="1">
      <c r="A36" s="36"/>
      <c r="B36" s="41"/>
      <c r="C36" s="36"/>
      <c r="D36" s="36"/>
      <c r="E36" s="123" t="s">
        <v>49</v>
      </c>
      <c r="F36" s="138">
        <f>ROUND((SUM(BF146:BF1260)),  2)</f>
        <v>0</v>
      </c>
      <c r="G36" s="36"/>
      <c r="H36" s="36"/>
      <c r="I36" s="139">
        <v>0.15</v>
      </c>
      <c r="J36" s="138">
        <f>ROUND(((SUM(BF146:BF1260))*I36),  2)</f>
        <v>0</v>
      </c>
      <c r="K36" s="36"/>
      <c r="L36" s="53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hidden="1" customHeight="1">
      <c r="A37" s="36"/>
      <c r="B37" s="41"/>
      <c r="C37" s="36"/>
      <c r="D37" s="36"/>
      <c r="E37" s="123" t="s">
        <v>50</v>
      </c>
      <c r="F37" s="138">
        <f>ROUND((SUM(BG146:BG1260)),  2)</f>
        <v>0</v>
      </c>
      <c r="G37" s="36"/>
      <c r="H37" s="36"/>
      <c r="I37" s="139">
        <v>0.21</v>
      </c>
      <c r="J37" s="138">
        <f>0</f>
        <v>0</v>
      </c>
      <c r="K37" s="36"/>
      <c r="L37" s="53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5" hidden="1" customHeight="1">
      <c r="A38" s="36"/>
      <c r="B38" s="41"/>
      <c r="C38" s="36"/>
      <c r="D38" s="36"/>
      <c r="E38" s="123" t="s">
        <v>51</v>
      </c>
      <c r="F38" s="138">
        <f>ROUND((SUM(BH146:BH1260)),  2)</f>
        <v>0</v>
      </c>
      <c r="G38" s="36"/>
      <c r="H38" s="36"/>
      <c r="I38" s="139">
        <v>0.15</v>
      </c>
      <c r="J38" s="138">
        <f>0</f>
        <v>0</v>
      </c>
      <c r="K38" s="36"/>
      <c r="L38" s="53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5" hidden="1" customHeight="1">
      <c r="A39" s="36"/>
      <c r="B39" s="41"/>
      <c r="C39" s="36"/>
      <c r="D39" s="36"/>
      <c r="E39" s="123" t="s">
        <v>52</v>
      </c>
      <c r="F39" s="138">
        <f>ROUND((SUM(BI146:BI1260)),  2)</f>
        <v>0</v>
      </c>
      <c r="G39" s="36"/>
      <c r="H39" s="36"/>
      <c r="I39" s="139">
        <v>0</v>
      </c>
      <c r="J39" s="138">
        <f>0</f>
        <v>0</v>
      </c>
      <c r="K39" s="36"/>
      <c r="L39" s="53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6.95" customHeight="1">
      <c r="A40" s="36"/>
      <c r="B40" s="41"/>
      <c r="C40" s="36"/>
      <c r="D40" s="36"/>
      <c r="E40" s="36"/>
      <c r="F40" s="36"/>
      <c r="G40" s="36"/>
      <c r="H40" s="36"/>
      <c r="I40" s="124"/>
      <c r="J40" s="36"/>
      <c r="K40" s="36"/>
      <c r="L40" s="53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25.35" customHeight="1">
      <c r="A41" s="36"/>
      <c r="B41" s="41"/>
      <c r="C41" s="140"/>
      <c r="D41" s="141" t="s">
        <v>53</v>
      </c>
      <c r="E41" s="142"/>
      <c r="F41" s="142"/>
      <c r="G41" s="143" t="s">
        <v>54</v>
      </c>
      <c r="H41" s="144" t="s">
        <v>55</v>
      </c>
      <c r="I41" s="145"/>
      <c r="J41" s="146">
        <f>SUM(J32:J39)</f>
        <v>0</v>
      </c>
      <c r="K41" s="147"/>
      <c r="L41" s="53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14.45" customHeight="1">
      <c r="A42" s="36"/>
      <c r="B42" s="41"/>
      <c r="C42" s="36"/>
      <c r="D42" s="36"/>
      <c r="E42" s="36"/>
      <c r="F42" s="36"/>
      <c r="G42" s="36"/>
      <c r="H42" s="36"/>
      <c r="I42" s="124"/>
      <c r="J42" s="36"/>
      <c r="K42" s="36"/>
      <c r="L42" s="53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3" spans="1:31" s="1" customFormat="1" ht="14.45" customHeight="1">
      <c r="B43" s="21"/>
      <c r="I43" s="117"/>
      <c r="L43" s="21"/>
    </row>
    <row r="44" spans="1:31" s="1" customFormat="1" ht="14.45" customHeight="1">
      <c r="B44" s="21"/>
      <c r="I44" s="117"/>
      <c r="L44" s="21"/>
    </row>
    <row r="45" spans="1:31" s="1" customFormat="1" ht="14.45" customHeight="1">
      <c r="B45" s="21"/>
      <c r="I45" s="117"/>
      <c r="L45" s="21"/>
    </row>
    <row r="46" spans="1:31" s="1" customFormat="1" ht="14.45" customHeight="1">
      <c r="B46" s="21"/>
      <c r="I46" s="117"/>
      <c r="L46" s="21"/>
    </row>
    <row r="47" spans="1:31" s="1" customFormat="1" ht="14.45" customHeight="1">
      <c r="B47" s="21"/>
      <c r="I47" s="117"/>
      <c r="L47" s="21"/>
    </row>
    <row r="48" spans="1:31" s="1" customFormat="1" ht="14.45" customHeight="1">
      <c r="B48" s="21"/>
      <c r="I48" s="117"/>
      <c r="L48" s="21"/>
    </row>
    <row r="49" spans="1:31" s="1" customFormat="1" ht="14.45" customHeight="1">
      <c r="B49" s="21"/>
      <c r="I49" s="117"/>
      <c r="L49" s="21"/>
    </row>
    <row r="50" spans="1:31" s="2" customFormat="1" ht="14.45" customHeight="1">
      <c r="B50" s="53"/>
      <c r="D50" s="148" t="s">
        <v>56</v>
      </c>
      <c r="E50" s="149"/>
      <c r="F50" s="149"/>
      <c r="G50" s="148" t="s">
        <v>57</v>
      </c>
      <c r="H50" s="149"/>
      <c r="I50" s="150"/>
      <c r="J50" s="149"/>
      <c r="K50" s="149"/>
      <c r="L50" s="53"/>
    </row>
    <row r="51" spans="1:31" ht="11.25">
      <c r="B51" s="21"/>
      <c r="L51" s="21"/>
    </row>
    <row r="52" spans="1:31" ht="11.25">
      <c r="B52" s="21"/>
      <c r="L52" s="21"/>
    </row>
    <row r="53" spans="1:31" ht="11.25">
      <c r="B53" s="21"/>
      <c r="L53" s="21"/>
    </row>
    <row r="54" spans="1:31" ht="11.25">
      <c r="B54" s="21"/>
      <c r="L54" s="21"/>
    </row>
    <row r="55" spans="1:31" ht="11.25">
      <c r="B55" s="21"/>
      <c r="L55" s="21"/>
    </row>
    <row r="56" spans="1:31" ht="11.25">
      <c r="B56" s="21"/>
      <c r="L56" s="21"/>
    </row>
    <row r="57" spans="1:31" ht="11.25">
      <c r="B57" s="21"/>
      <c r="L57" s="21"/>
    </row>
    <row r="58" spans="1:31" ht="11.25">
      <c r="B58" s="21"/>
      <c r="L58" s="21"/>
    </row>
    <row r="59" spans="1:31" ht="11.25">
      <c r="B59" s="21"/>
      <c r="L59" s="21"/>
    </row>
    <row r="60" spans="1:31" ht="11.25">
      <c r="B60" s="21"/>
      <c r="L60" s="21"/>
    </row>
    <row r="61" spans="1:31" s="2" customFormat="1" ht="12.75">
      <c r="A61" s="36"/>
      <c r="B61" s="41"/>
      <c r="C61" s="36"/>
      <c r="D61" s="151" t="s">
        <v>58</v>
      </c>
      <c r="E61" s="152"/>
      <c r="F61" s="153" t="s">
        <v>59</v>
      </c>
      <c r="G61" s="151" t="s">
        <v>58</v>
      </c>
      <c r="H61" s="152"/>
      <c r="I61" s="154"/>
      <c r="J61" s="155" t="s">
        <v>59</v>
      </c>
      <c r="K61" s="152"/>
      <c r="L61" s="53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31" ht="11.25">
      <c r="B62" s="21"/>
      <c r="L62" s="21"/>
    </row>
    <row r="63" spans="1:31" ht="11.25">
      <c r="B63" s="21"/>
      <c r="L63" s="21"/>
    </row>
    <row r="64" spans="1:31" ht="11.25">
      <c r="B64" s="21"/>
      <c r="L64" s="21"/>
    </row>
    <row r="65" spans="1:31" s="2" customFormat="1" ht="12.75">
      <c r="A65" s="36"/>
      <c r="B65" s="41"/>
      <c r="C65" s="36"/>
      <c r="D65" s="148" t="s">
        <v>60</v>
      </c>
      <c r="E65" s="156"/>
      <c r="F65" s="156"/>
      <c r="G65" s="148" t="s">
        <v>61</v>
      </c>
      <c r="H65" s="156"/>
      <c r="I65" s="157"/>
      <c r="J65" s="156"/>
      <c r="K65" s="156"/>
      <c r="L65" s="53"/>
      <c r="S65" s="36"/>
      <c r="T65" s="36"/>
      <c r="U65" s="36"/>
      <c r="V65" s="36"/>
      <c r="W65" s="36"/>
      <c r="X65" s="36"/>
      <c r="Y65" s="36"/>
      <c r="Z65" s="36"/>
      <c r="AA65" s="36"/>
      <c r="AB65" s="36"/>
      <c r="AC65" s="36"/>
      <c r="AD65" s="36"/>
      <c r="AE65" s="36"/>
    </row>
    <row r="66" spans="1:31" ht="11.25">
      <c r="B66" s="21"/>
      <c r="L66" s="21"/>
    </row>
    <row r="67" spans="1:31" ht="11.25">
      <c r="B67" s="21"/>
      <c r="L67" s="21"/>
    </row>
    <row r="68" spans="1:31" ht="11.25">
      <c r="B68" s="21"/>
      <c r="L68" s="21"/>
    </row>
    <row r="69" spans="1:31" ht="11.25">
      <c r="B69" s="21"/>
      <c r="L69" s="21"/>
    </row>
    <row r="70" spans="1:31" ht="11.25">
      <c r="B70" s="21"/>
      <c r="L70" s="21"/>
    </row>
    <row r="71" spans="1:31" ht="11.25">
      <c r="B71" s="21"/>
      <c r="L71" s="21"/>
    </row>
    <row r="72" spans="1:31" ht="11.25">
      <c r="B72" s="21"/>
      <c r="L72" s="21"/>
    </row>
    <row r="73" spans="1:31" ht="11.25">
      <c r="B73" s="21"/>
      <c r="L73" s="21"/>
    </row>
    <row r="74" spans="1:31" ht="11.25">
      <c r="B74" s="21"/>
      <c r="L74" s="21"/>
    </row>
    <row r="75" spans="1:31" ht="11.25">
      <c r="B75" s="21"/>
      <c r="L75" s="21"/>
    </row>
    <row r="76" spans="1:31" s="2" customFormat="1" ht="12.75">
      <c r="A76" s="36"/>
      <c r="B76" s="41"/>
      <c r="C76" s="36"/>
      <c r="D76" s="151" t="s">
        <v>58</v>
      </c>
      <c r="E76" s="152"/>
      <c r="F76" s="153" t="s">
        <v>59</v>
      </c>
      <c r="G76" s="151" t="s">
        <v>58</v>
      </c>
      <c r="H76" s="152"/>
      <c r="I76" s="154"/>
      <c r="J76" s="155" t="s">
        <v>59</v>
      </c>
      <c r="K76" s="152"/>
      <c r="L76" s="53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pans="1:31" s="2" customFormat="1" ht="14.45" customHeight="1">
      <c r="A77" s="36"/>
      <c r="B77" s="158"/>
      <c r="C77" s="159"/>
      <c r="D77" s="159"/>
      <c r="E77" s="159"/>
      <c r="F77" s="159"/>
      <c r="G77" s="159"/>
      <c r="H77" s="159"/>
      <c r="I77" s="160"/>
      <c r="J77" s="159"/>
      <c r="K77" s="159"/>
      <c r="L77" s="53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81" spans="1:31" s="2" customFormat="1" ht="6.95" customHeight="1">
      <c r="A81" s="36"/>
      <c r="B81" s="161"/>
      <c r="C81" s="162"/>
      <c r="D81" s="162"/>
      <c r="E81" s="162"/>
      <c r="F81" s="162"/>
      <c r="G81" s="162"/>
      <c r="H81" s="162"/>
      <c r="I81" s="163"/>
      <c r="J81" s="162"/>
      <c r="K81" s="162"/>
      <c r="L81" s="53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31" s="2" customFormat="1" ht="24.95" customHeight="1">
      <c r="A82" s="36"/>
      <c r="B82" s="37"/>
      <c r="C82" s="24" t="s">
        <v>256</v>
      </c>
      <c r="D82" s="38"/>
      <c r="E82" s="38"/>
      <c r="F82" s="38"/>
      <c r="G82" s="38"/>
      <c r="H82" s="38"/>
      <c r="I82" s="124"/>
      <c r="J82" s="38"/>
      <c r="K82" s="38"/>
      <c r="L82" s="53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31" s="2" customFormat="1" ht="6.95" customHeight="1">
      <c r="A83" s="36"/>
      <c r="B83" s="37"/>
      <c r="C83" s="38"/>
      <c r="D83" s="38"/>
      <c r="E83" s="38"/>
      <c r="F83" s="38"/>
      <c r="G83" s="38"/>
      <c r="H83" s="38"/>
      <c r="I83" s="124"/>
      <c r="J83" s="38"/>
      <c r="K83" s="38"/>
      <c r="L83" s="53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31" s="2" customFormat="1" ht="12" customHeight="1">
      <c r="A84" s="36"/>
      <c r="B84" s="37"/>
      <c r="C84" s="30" t="s">
        <v>16</v>
      </c>
      <c r="D84" s="38"/>
      <c r="E84" s="38"/>
      <c r="F84" s="38"/>
      <c r="G84" s="38"/>
      <c r="H84" s="38"/>
      <c r="I84" s="124"/>
      <c r="J84" s="38"/>
      <c r="K84" s="38"/>
      <c r="L84" s="53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31" s="2" customFormat="1" ht="16.5" customHeight="1">
      <c r="A85" s="36"/>
      <c r="B85" s="37"/>
      <c r="C85" s="38"/>
      <c r="D85" s="38"/>
      <c r="E85" s="344" t="str">
        <f>E7</f>
        <v>Nová budova EkF – přístavba H v areálu VŠB-TUO</v>
      </c>
      <c r="F85" s="345"/>
      <c r="G85" s="345"/>
      <c r="H85" s="345"/>
      <c r="I85" s="124"/>
      <c r="J85" s="38"/>
      <c r="K85" s="38"/>
      <c r="L85" s="53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31" s="1" customFormat="1" ht="12" customHeight="1">
      <c r="B86" s="22"/>
      <c r="C86" s="30" t="s">
        <v>254</v>
      </c>
      <c r="D86" s="23"/>
      <c r="E86" s="23"/>
      <c r="F86" s="23"/>
      <c r="G86" s="23"/>
      <c r="H86" s="23"/>
      <c r="I86" s="117"/>
      <c r="J86" s="23"/>
      <c r="K86" s="23"/>
      <c r="L86" s="21"/>
    </row>
    <row r="87" spans="1:31" s="2" customFormat="1" ht="16.5" customHeight="1">
      <c r="A87" s="36"/>
      <c r="B87" s="37"/>
      <c r="C87" s="38"/>
      <c r="D87" s="38"/>
      <c r="E87" s="344" t="s">
        <v>5097</v>
      </c>
      <c r="F87" s="346"/>
      <c r="G87" s="346"/>
      <c r="H87" s="346"/>
      <c r="I87" s="124"/>
      <c r="J87" s="38"/>
      <c r="K87" s="38"/>
      <c r="L87" s="53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31" s="2" customFormat="1" ht="12" customHeight="1">
      <c r="A88" s="36"/>
      <c r="B88" s="37"/>
      <c r="C88" s="30" t="s">
        <v>402</v>
      </c>
      <c r="D88" s="38"/>
      <c r="E88" s="38"/>
      <c r="F88" s="38"/>
      <c r="G88" s="38"/>
      <c r="H88" s="38"/>
      <c r="I88" s="124"/>
      <c r="J88" s="38"/>
      <c r="K88" s="38"/>
      <c r="L88" s="53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31" s="2" customFormat="1" ht="16.5" customHeight="1">
      <c r="A89" s="36"/>
      <c r="B89" s="37"/>
      <c r="C89" s="38"/>
      <c r="D89" s="38"/>
      <c r="E89" s="317" t="str">
        <f>E11</f>
        <v>120.10 - Architektonicko-stavební řešení</v>
      </c>
      <c r="F89" s="346"/>
      <c r="G89" s="346"/>
      <c r="H89" s="346"/>
      <c r="I89" s="124"/>
      <c r="J89" s="38"/>
      <c r="K89" s="38"/>
      <c r="L89" s="53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31" s="2" customFormat="1" ht="6.95" customHeight="1">
      <c r="A90" s="36"/>
      <c r="B90" s="37"/>
      <c r="C90" s="38"/>
      <c r="D90" s="38"/>
      <c r="E90" s="38"/>
      <c r="F90" s="38"/>
      <c r="G90" s="38"/>
      <c r="H90" s="38"/>
      <c r="I90" s="124"/>
      <c r="J90" s="38"/>
      <c r="K90" s="38"/>
      <c r="L90" s="53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pans="1:31" s="2" customFormat="1" ht="12" customHeight="1">
      <c r="A91" s="36"/>
      <c r="B91" s="37"/>
      <c r="C91" s="30" t="s">
        <v>22</v>
      </c>
      <c r="D91" s="38"/>
      <c r="E91" s="38"/>
      <c r="F91" s="28" t="str">
        <f>F14</f>
        <v>VŠB-TUO</v>
      </c>
      <c r="G91" s="38"/>
      <c r="H91" s="38"/>
      <c r="I91" s="125" t="s">
        <v>24</v>
      </c>
      <c r="J91" s="68" t="str">
        <f>IF(J14="","",J14)</f>
        <v>15. 6. 2020</v>
      </c>
      <c r="K91" s="38"/>
      <c r="L91" s="53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pans="1:31" s="2" customFormat="1" ht="6.95" customHeight="1">
      <c r="A92" s="36"/>
      <c r="B92" s="37"/>
      <c r="C92" s="38"/>
      <c r="D92" s="38"/>
      <c r="E92" s="38"/>
      <c r="F92" s="38"/>
      <c r="G92" s="38"/>
      <c r="H92" s="38"/>
      <c r="I92" s="124"/>
      <c r="J92" s="38"/>
      <c r="K92" s="38"/>
      <c r="L92" s="53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</row>
    <row r="93" spans="1:31" s="2" customFormat="1" ht="25.7" customHeight="1">
      <c r="A93" s="36"/>
      <c r="B93" s="37"/>
      <c r="C93" s="30" t="s">
        <v>30</v>
      </c>
      <c r="D93" s="38"/>
      <c r="E93" s="38"/>
      <c r="F93" s="28" t="str">
        <f>E17</f>
        <v xml:space="preserve">Vysoká škola báňská -Technická univerzita Ostrava </v>
      </c>
      <c r="G93" s="38"/>
      <c r="H93" s="38"/>
      <c r="I93" s="125" t="s">
        <v>36</v>
      </c>
      <c r="J93" s="34" t="str">
        <f>E23</f>
        <v>CHVÁLEK ATELIÉR s.r.o.</v>
      </c>
      <c r="K93" s="38"/>
      <c r="L93" s="53"/>
      <c r="S93" s="36"/>
      <c r="T93" s="36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</row>
    <row r="94" spans="1:31" s="2" customFormat="1" ht="15.2" customHeight="1">
      <c r="A94" s="36"/>
      <c r="B94" s="37"/>
      <c r="C94" s="30" t="s">
        <v>34</v>
      </c>
      <c r="D94" s="38"/>
      <c r="E94" s="38"/>
      <c r="F94" s="28" t="str">
        <f>IF(E20="","",E20)</f>
        <v>Vyplň údaj</v>
      </c>
      <c r="G94" s="38"/>
      <c r="H94" s="38"/>
      <c r="I94" s="125" t="s">
        <v>39</v>
      </c>
      <c r="J94" s="34" t="str">
        <f>E26</f>
        <v xml:space="preserve"> </v>
      </c>
      <c r="K94" s="38"/>
      <c r="L94" s="53"/>
      <c r="S94" s="36"/>
      <c r="T94" s="36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</row>
    <row r="95" spans="1:31" s="2" customFormat="1" ht="10.35" customHeight="1">
      <c r="A95" s="36"/>
      <c r="B95" s="37"/>
      <c r="C95" s="38"/>
      <c r="D95" s="38"/>
      <c r="E95" s="38"/>
      <c r="F95" s="38"/>
      <c r="G95" s="38"/>
      <c r="H95" s="38"/>
      <c r="I95" s="124"/>
      <c r="J95" s="38"/>
      <c r="K95" s="38"/>
      <c r="L95" s="53"/>
      <c r="S95" s="36"/>
      <c r="T95" s="36"/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</row>
    <row r="96" spans="1:31" s="2" customFormat="1" ht="29.25" customHeight="1">
      <c r="A96" s="36"/>
      <c r="B96" s="37"/>
      <c r="C96" s="164" t="s">
        <v>257</v>
      </c>
      <c r="D96" s="165"/>
      <c r="E96" s="165"/>
      <c r="F96" s="165"/>
      <c r="G96" s="165"/>
      <c r="H96" s="165"/>
      <c r="I96" s="166"/>
      <c r="J96" s="167" t="s">
        <v>258</v>
      </c>
      <c r="K96" s="165"/>
      <c r="L96" s="53"/>
      <c r="S96" s="36"/>
      <c r="T96" s="36"/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</row>
    <row r="97" spans="1:47" s="2" customFormat="1" ht="10.35" customHeight="1">
      <c r="A97" s="36"/>
      <c r="B97" s="37"/>
      <c r="C97" s="38"/>
      <c r="D97" s="38"/>
      <c r="E97" s="38"/>
      <c r="F97" s="38"/>
      <c r="G97" s="38"/>
      <c r="H97" s="38"/>
      <c r="I97" s="124"/>
      <c r="J97" s="38"/>
      <c r="K97" s="38"/>
      <c r="L97" s="53"/>
      <c r="S97" s="36"/>
      <c r="T97" s="36"/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</row>
    <row r="98" spans="1:47" s="2" customFormat="1" ht="22.9" customHeight="1">
      <c r="A98" s="36"/>
      <c r="B98" s="37"/>
      <c r="C98" s="168" t="s">
        <v>259</v>
      </c>
      <c r="D98" s="38"/>
      <c r="E98" s="38"/>
      <c r="F98" s="38"/>
      <c r="G98" s="38"/>
      <c r="H98" s="38"/>
      <c r="I98" s="124"/>
      <c r="J98" s="86">
        <f>J146</f>
        <v>0</v>
      </c>
      <c r="K98" s="38"/>
      <c r="L98" s="53"/>
      <c r="S98" s="36"/>
      <c r="T98" s="36"/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  <c r="AU98" s="18" t="s">
        <v>260</v>
      </c>
    </row>
    <row r="99" spans="1:47" s="9" customFormat="1" ht="24.95" customHeight="1">
      <c r="B99" s="169"/>
      <c r="C99" s="170"/>
      <c r="D99" s="171" t="s">
        <v>404</v>
      </c>
      <c r="E99" s="172"/>
      <c r="F99" s="172"/>
      <c r="G99" s="172"/>
      <c r="H99" s="172"/>
      <c r="I99" s="173"/>
      <c r="J99" s="174">
        <f>J147</f>
        <v>0</v>
      </c>
      <c r="K99" s="170"/>
      <c r="L99" s="175"/>
    </row>
    <row r="100" spans="1:47" s="10" customFormat="1" ht="19.899999999999999" customHeight="1">
      <c r="B100" s="176"/>
      <c r="C100" s="106"/>
      <c r="D100" s="177" t="s">
        <v>405</v>
      </c>
      <c r="E100" s="178"/>
      <c r="F100" s="178"/>
      <c r="G100" s="178"/>
      <c r="H100" s="178"/>
      <c r="I100" s="179"/>
      <c r="J100" s="180">
        <f>J148</f>
        <v>0</v>
      </c>
      <c r="K100" s="106"/>
      <c r="L100" s="181"/>
    </row>
    <row r="101" spans="1:47" s="10" customFormat="1" ht="19.899999999999999" customHeight="1">
      <c r="B101" s="176"/>
      <c r="C101" s="106"/>
      <c r="D101" s="177" t="s">
        <v>406</v>
      </c>
      <c r="E101" s="178"/>
      <c r="F101" s="178"/>
      <c r="G101" s="178"/>
      <c r="H101" s="178"/>
      <c r="I101" s="179"/>
      <c r="J101" s="180">
        <f>J156</f>
        <v>0</v>
      </c>
      <c r="K101" s="106"/>
      <c r="L101" s="181"/>
    </row>
    <row r="102" spans="1:47" s="10" customFormat="1" ht="19.899999999999999" customHeight="1">
      <c r="B102" s="176"/>
      <c r="C102" s="106"/>
      <c r="D102" s="177" t="s">
        <v>407</v>
      </c>
      <c r="E102" s="178"/>
      <c r="F102" s="178"/>
      <c r="G102" s="178"/>
      <c r="H102" s="178"/>
      <c r="I102" s="179"/>
      <c r="J102" s="180">
        <f>J161</f>
        <v>0</v>
      </c>
      <c r="K102" s="106"/>
      <c r="L102" s="181"/>
    </row>
    <row r="103" spans="1:47" s="10" customFormat="1" ht="19.899999999999999" customHeight="1">
      <c r="B103" s="176"/>
      <c r="C103" s="106"/>
      <c r="D103" s="177" t="s">
        <v>408</v>
      </c>
      <c r="E103" s="178"/>
      <c r="F103" s="178"/>
      <c r="G103" s="178"/>
      <c r="H103" s="178"/>
      <c r="I103" s="179"/>
      <c r="J103" s="180">
        <f>J193</f>
        <v>0</v>
      </c>
      <c r="K103" s="106"/>
      <c r="L103" s="181"/>
    </row>
    <row r="104" spans="1:47" s="10" customFormat="1" ht="19.899999999999999" customHeight="1">
      <c r="B104" s="176"/>
      <c r="C104" s="106"/>
      <c r="D104" s="177" t="s">
        <v>409</v>
      </c>
      <c r="E104" s="178"/>
      <c r="F104" s="178"/>
      <c r="G104" s="178"/>
      <c r="H104" s="178"/>
      <c r="I104" s="179"/>
      <c r="J104" s="180">
        <f>J198</f>
        <v>0</v>
      </c>
      <c r="K104" s="106"/>
      <c r="L104" s="181"/>
    </row>
    <row r="105" spans="1:47" s="10" customFormat="1" ht="19.899999999999999" customHeight="1">
      <c r="B105" s="176"/>
      <c r="C105" s="106"/>
      <c r="D105" s="177" t="s">
        <v>411</v>
      </c>
      <c r="E105" s="178"/>
      <c r="F105" s="178"/>
      <c r="G105" s="178"/>
      <c r="H105" s="178"/>
      <c r="I105" s="179"/>
      <c r="J105" s="180">
        <f>J485</f>
        <v>0</v>
      </c>
      <c r="K105" s="106"/>
      <c r="L105" s="181"/>
    </row>
    <row r="106" spans="1:47" s="10" customFormat="1" ht="19.899999999999999" customHeight="1">
      <c r="B106" s="176"/>
      <c r="C106" s="106"/>
      <c r="D106" s="177" t="s">
        <v>412</v>
      </c>
      <c r="E106" s="178"/>
      <c r="F106" s="178"/>
      <c r="G106" s="178"/>
      <c r="H106" s="178"/>
      <c r="I106" s="179"/>
      <c r="J106" s="180">
        <f>J549</f>
        <v>0</v>
      </c>
      <c r="K106" s="106"/>
      <c r="L106" s="181"/>
    </row>
    <row r="107" spans="1:47" s="9" customFormat="1" ht="24.95" customHeight="1">
      <c r="B107" s="169"/>
      <c r="C107" s="170"/>
      <c r="D107" s="171" t="s">
        <v>413</v>
      </c>
      <c r="E107" s="172"/>
      <c r="F107" s="172"/>
      <c r="G107" s="172"/>
      <c r="H107" s="172"/>
      <c r="I107" s="173"/>
      <c r="J107" s="174">
        <f>J554</f>
        <v>0</v>
      </c>
      <c r="K107" s="170"/>
      <c r="L107" s="175"/>
    </row>
    <row r="108" spans="1:47" s="10" customFormat="1" ht="19.899999999999999" customHeight="1">
      <c r="B108" s="176"/>
      <c r="C108" s="106"/>
      <c r="D108" s="177" t="s">
        <v>414</v>
      </c>
      <c r="E108" s="178"/>
      <c r="F108" s="178"/>
      <c r="G108" s="178"/>
      <c r="H108" s="178"/>
      <c r="I108" s="179"/>
      <c r="J108" s="180">
        <f>J555</f>
        <v>0</v>
      </c>
      <c r="K108" s="106"/>
      <c r="L108" s="181"/>
    </row>
    <row r="109" spans="1:47" s="10" customFormat="1" ht="19.899999999999999" customHeight="1">
      <c r="B109" s="176"/>
      <c r="C109" s="106"/>
      <c r="D109" s="177" t="s">
        <v>415</v>
      </c>
      <c r="E109" s="178"/>
      <c r="F109" s="178"/>
      <c r="G109" s="178"/>
      <c r="H109" s="178"/>
      <c r="I109" s="179"/>
      <c r="J109" s="180">
        <f>J611</f>
        <v>0</v>
      </c>
      <c r="K109" s="106"/>
      <c r="L109" s="181"/>
    </row>
    <row r="110" spans="1:47" s="10" customFormat="1" ht="19.899999999999999" customHeight="1">
      <c r="B110" s="176"/>
      <c r="C110" s="106"/>
      <c r="D110" s="177" t="s">
        <v>416</v>
      </c>
      <c r="E110" s="178"/>
      <c r="F110" s="178"/>
      <c r="G110" s="178"/>
      <c r="H110" s="178"/>
      <c r="I110" s="179"/>
      <c r="J110" s="180">
        <f>J655</f>
        <v>0</v>
      </c>
      <c r="K110" s="106"/>
      <c r="L110" s="181"/>
    </row>
    <row r="111" spans="1:47" s="10" customFormat="1" ht="19.899999999999999" customHeight="1">
      <c r="B111" s="176"/>
      <c r="C111" s="106"/>
      <c r="D111" s="177" t="s">
        <v>417</v>
      </c>
      <c r="E111" s="178"/>
      <c r="F111" s="178"/>
      <c r="G111" s="178"/>
      <c r="H111" s="178"/>
      <c r="I111" s="179"/>
      <c r="J111" s="180">
        <f>J749</f>
        <v>0</v>
      </c>
      <c r="K111" s="106"/>
      <c r="L111" s="181"/>
    </row>
    <row r="112" spans="1:47" s="10" customFormat="1" ht="19.899999999999999" customHeight="1">
      <c r="B112" s="176"/>
      <c r="C112" s="106"/>
      <c r="D112" s="177" t="s">
        <v>418</v>
      </c>
      <c r="E112" s="178"/>
      <c r="F112" s="178"/>
      <c r="G112" s="178"/>
      <c r="H112" s="178"/>
      <c r="I112" s="179"/>
      <c r="J112" s="180">
        <f>J756</f>
        <v>0</v>
      </c>
      <c r="K112" s="106"/>
      <c r="L112" s="181"/>
    </row>
    <row r="113" spans="1:31" s="10" customFormat="1" ht="19.899999999999999" customHeight="1">
      <c r="B113" s="176"/>
      <c r="C113" s="106"/>
      <c r="D113" s="177" t="s">
        <v>419</v>
      </c>
      <c r="E113" s="178"/>
      <c r="F113" s="178"/>
      <c r="G113" s="178"/>
      <c r="H113" s="178"/>
      <c r="I113" s="179"/>
      <c r="J113" s="180">
        <f>J885</f>
        <v>0</v>
      </c>
      <c r="K113" s="106"/>
      <c r="L113" s="181"/>
    </row>
    <row r="114" spans="1:31" s="10" customFormat="1" ht="19.899999999999999" customHeight="1">
      <c r="B114" s="176"/>
      <c r="C114" s="106"/>
      <c r="D114" s="177" t="s">
        <v>420</v>
      </c>
      <c r="E114" s="178"/>
      <c r="F114" s="178"/>
      <c r="G114" s="178"/>
      <c r="H114" s="178"/>
      <c r="I114" s="179"/>
      <c r="J114" s="180">
        <f>J897</f>
        <v>0</v>
      </c>
      <c r="K114" s="106"/>
      <c r="L114" s="181"/>
    </row>
    <row r="115" spans="1:31" s="10" customFormat="1" ht="19.899999999999999" customHeight="1">
      <c r="B115" s="176"/>
      <c r="C115" s="106"/>
      <c r="D115" s="177" t="s">
        <v>421</v>
      </c>
      <c r="E115" s="178"/>
      <c r="F115" s="178"/>
      <c r="G115" s="178"/>
      <c r="H115" s="178"/>
      <c r="I115" s="179"/>
      <c r="J115" s="180">
        <f>J940</f>
        <v>0</v>
      </c>
      <c r="K115" s="106"/>
      <c r="L115" s="181"/>
    </row>
    <row r="116" spans="1:31" s="10" customFormat="1" ht="19.899999999999999" customHeight="1">
      <c r="B116" s="176"/>
      <c r="C116" s="106"/>
      <c r="D116" s="177" t="s">
        <v>422</v>
      </c>
      <c r="E116" s="178"/>
      <c r="F116" s="178"/>
      <c r="G116" s="178"/>
      <c r="H116" s="178"/>
      <c r="I116" s="179"/>
      <c r="J116" s="180">
        <f>J1044</f>
        <v>0</v>
      </c>
      <c r="K116" s="106"/>
      <c r="L116" s="181"/>
    </row>
    <row r="117" spans="1:31" s="10" customFormat="1" ht="19.899999999999999" customHeight="1">
      <c r="B117" s="176"/>
      <c r="C117" s="106"/>
      <c r="D117" s="177" t="s">
        <v>424</v>
      </c>
      <c r="E117" s="178"/>
      <c r="F117" s="178"/>
      <c r="G117" s="178"/>
      <c r="H117" s="178"/>
      <c r="I117" s="179"/>
      <c r="J117" s="180">
        <f>J1112</f>
        <v>0</v>
      </c>
      <c r="K117" s="106"/>
      <c r="L117" s="181"/>
    </row>
    <row r="118" spans="1:31" s="10" customFormat="1" ht="19.899999999999999" customHeight="1">
      <c r="B118" s="176"/>
      <c r="C118" s="106"/>
      <c r="D118" s="177" t="s">
        <v>425</v>
      </c>
      <c r="E118" s="178"/>
      <c r="F118" s="178"/>
      <c r="G118" s="178"/>
      <c r="H118" s="178"/>
      <c r="I118" s="179"/>
      <c r="J118" s="180">
        <f>J1153</f>
        <v>0</v>
      </c>
      <c r="K118" s="106"/>
      <c r="L118" s="181"/>
    </row>
    <row r="119" spans="1:31" s="10" customFormat="1" ht="19.899999999999999" customHeight="1">
      <c r="B119" s="176"/>
      <c r="C119" s="106"/>
      <c r="D119" s="177" t="s">
        <v>426</v>
      </c>
      <c r="E119" s="178"/>
      <c r="F119" s="178"/>
      <c r="G119" s="178"/>
      <c r="H119" s="178"/>
      <c r="I119" s="179"/>
      <c r="J119" s="180">
        <f>J1163</f>
        <v>0</v>
      </c>
      <c r="K119" s="106"/>
      <c r="L119" s="181"/>
    </row>
    <row r="120" spans="1:31" s="10" customFormat="1" ht="19.899999999999999" customHeight="1">
      <c r="B120" s="176"/>
      <c r="C120" s="106"/>
      <c r="D120" s="177" t="s">
        <v>427</v>
      </c>
      <c r="E120" s="178"/>
      <c r="F120" s="178"/>
      <c r="G120" s="178"/>
      <c r="H120" s="178"/>
      <c r="I120" s="179"/>
      <c r="J120" s="180">
        <f>J1197</f>
        <v>0</v>
      </c>
      <c r="K120" s="106"/>
      <c r="L120" s="181"/>
    </row>
    <row r="121" spans="1:31" s="10" customFormat="1" ht="19.899999999999999" customHeight="1">
      <c r="B121" s="176"/>
      <c r="C121" s="106"/>
      <c r="D121" s="177" t="s">
        <v>428</v>
      </c>
      <c r="E121" s="178"/>
      <c r="F121" s="178"/>
      <c r="G121" s="178"/>
      <c r="H121" s="178"/>
      <c r="I121" s="179"/>
      <c r="J121" s="180">
        <f>J1225</f>
        <v>0</v>
      </c>
      <c r="K121" s="106"/>
      <c r="L121" s="181"/>
    </row>
    <row r="122" spans="1:31" s="9" customFormat="1" ht="24.95" customHeight="1">
      <c r="B122" s="169"/>
      <c r="C122" s="170"/>
      <c r="D122" s="171" t="s">
        <v>429</v>
      </c>
      <c r="E122" s="172"/>
      <c r="F122" s="172"/>
      <c r="G122" s="172"/>
      <c r="H122" s="172"/>
      <c r="I122" s="173"/>
      <c r="J122" s="174">
        <f>J1230</f>
        <v>0</v>
      </c>
      <c r="K122" s="170"/>
      <c r="L122" s="175"/>
    </row>
    <row r="123" spans="1:31" s="10" customFormat="1" ht="19.899999999999999" customHeight="1">
      <c r="B123" s="176"/>
      <c r="C123" s="106"/>
      <c r="D123" s="177" t="s">
        <v>431</v>
      </c>
      <c r="E123" s="178"/>
      <c r="F123" s="178"/>
      <c r="G123" s="178"/>
      <c r="H123" s="178"/>
      <c r="I123" s="179"/>
      <c r="J123" s="180">
        <f>J1231</f>
        <v>0</v>
      </c>
      <c r="K123" s="106"/>
      <c r="L123" s="181"/>
    </row>
    <row r="124" spans="1:31" s="9" customFormat="1" ht="24.95" customHeight="1">
      <c r="B124" s="169"/>
      <c r="C124" s="170"/>
      <c r="D124" s="171" t="s">
        <v>432</v>
      </c>
      <c r="E124" s="172"/>
      <c r="F124" s="172"/>
      <c r="G124" s="172"/>
      <c r="H124" s="172"/>
      <c r="I124" s="173"/>
      <c r="J124" s="174">
        <f>J1248</f>
        <v>0</v>
      </c>
      <c r="K124" s="170"/>
      <c r="L124" s="175"/>
    </row>
    <row r="125" spans="1:31" s="2" customFormat="1" ht="21.75" customHeight="1">
      <c r="A125" s="36"/>
      <c r="B125" s="37"/>
      <c r="C125" s="38"/>
      <c r="D125" s="38"/>
      <c r="E125" s="38"/>
      <c r="F125" s="38"/>
      <c r="G125" s="38"/>
      <c r="H125" s="38"/>
      <c r="I125" s="124"/>
      <c r="J125" s="38"/>
      <c r="K125" s="38"/>
      <c r="L125" s="53"/>
      <c r="S125" s="36"/>
      <c r="T125" s="36"/>
      <c r="U125" s="36"/>
      <c r="V125" s="36"/>
      <c r="W125" s="36"/>
      <c r="X125" s="36"/>
      <c r="Y125" s="36"/>
      <c r="Z125" s="36"/>
      <c r="AA125" s="36"/>
      <c r="AB125" s="36"/>
      <c r="AC125" s="36"/>
      <c r="AD125" s="36"/>
      <c r="AE125" s="36"/>
    </row>
    <row r="126" spans="1:31" s="2" customFormat="1" ht="6.95" customHeight="1">
      <c r="A126" s="36"/>
      <c r="B126" s="56"/>
      <c r="C126" s="57"/>
      <c r="D126" s="57"/>
      <c r="E126" s="57"/>
      <c r="F126" s="57"/>
      <c r="G126" s="57"/>
      <c r="H126" s="57"/>
      <c r="I126" s="160"/>
      <c r="J126" s="57"/>
      <c r="K126" s="57"/>
      <c r="L126" s="53"/>
      <c r="S126" s="36"/>
      <c r="T126" s="36"/>
      <c r="U126" s="36"/>
      <c r="V126" s="36"/>
      <c r="W126" s="36"/>
      <c r="X126" s="36"/>
      <c r="Y126" s="36"/>
      <c r="Z126" s="36"/>
      <c r="AA126" s="36"/>
      <c r="AB126" s="36"/>
      <c r="AC126" s="36"/>
      <c r="AD126" s="36"/>
      <c r="AE126" s="36"/>
    </row>
    <row r="130" spans="1:31" s="2" customFormat="1" ht="6.95" customHeight="1">
      <c r="A130" s="36"/>
      <c r="B130" s="58"/>
      <c r="C130" s="59"/>
      <c r="D130" s="59"/>
      <c r="E130" s="59"/>
      <c r="F130" s="59"/>
      <c r="G130" s="59"/>
      <c r="H130" s="59"/>
      <c r="I130" s="163"/>
      <c r="J130" s="59"/>
      <c r="K130" s="59"/>
      <c r="L130" s="53"/>
      <c r="S130" s="36"/>
      <c r="T130" s="36"/>
      <c r="U130" s="36"/>
      <c r="V130" s="36"/>
      <c r="W130" s="36"/>
      <c r="X130" s="36"/>
      <c r="Y130" s="36"/>
      <c r="Z130" s="36"/>
      <c r="AA130" s="36"/>
      <c r="AB130" s="36"/>
      <c r="AC130" s="36"/>
      <c r="AD130" s="36"/>
      <c r="AE130" s="36"/>
    </row>
    <row r="131" spans="1:31" s="2" customFormat="1" ht="24.95" customHeight="1">
      <c r="A131" s="36"/>
      <c r="B131" s="37"/>
      <c r="C131" s="24" t="s">
        <v>268</v>
      </c>
      <c r="D131" s="38"/>
      <c r="E131" s="38"/>
      <c r="F131" s="38"/>
      <c r="G131" s="38"/>
      <c r="H131" s="38"/>
      <c r="I131" s="124"/>
      <c r="J131" s="38"/>
      <c r="K131" s="38"/>
      <c r="L131" s="53"/>
      <c r="S131" s="36"/>
      <c r="T131" s="36"/>
      <c r="U131" s="36"/>
      <c r="V131" s="36"/>
      <c r="W131" s="36"/>
      <c r="X131" s="36"/>
      <c r="Y131" s="36"/>
      <c r="Z131" s="36"/>
      <c r="AA131" s="36"/>
      <c r="AB131" s="36"/>
      <c r="AC131" s="36"/>
      <c r="AD131" s="36"/>
      <c r="AE131" s="36"/>
    </row>
    <row r="132" spans="1:31" s="2" customFormat="1" ht="6.95" customHeight="1">
      <c r="A132" s="36"/>
      <c r="B132" s="37"/>
      <c r="C132" s="38"/>
      <c r="D132" s="38"/>
      <c r="E132" s="38"/>
      <c r="F132" s="38"/>
      <c r="G132" s="38"/>
      <c r="H132" s="38"/>
      <c r="I132" s="124"/>
      <c r="J132" s="38"/>
      <c r="K132" s="38"/>
      <c r="L132" s="53"/>
      <c r="S132" s="36"/>
      <c r="T132" s="36"/>
      <c r="U132" s="36"/>
      <c r="V132" s="36"/>
      <c r="W132" s="36"/>
      <c r="X132" s="36"/>
      <c r="Y132" s="36"/>
      <c r="Z132" s="36"/>
      <c r="AA132" s="36"/>
      <c r="AB132" s="36"/>
      <c r="AC132" s="36"/>
      <c r="AD132" s="36"/>
      <c r="AE132" s="36"/>
    </row>
    <row r="133" spans="1:31" s="2" customFormat="1" ht="12" customHeight="1">
      <c r="A133" s="36"/>
      <c r="B133" s="37"/>
      <c r="C133" s="30" t="s">
        <v>16</v>
      </c>
      <c r="D133" s="38"/>
      <c r="E133" s="38"/>
      <c r="F133" s="38"/>
      <c r="G133" s="38"/>
      <c r="H133" s="38"/>
      <c r="I133" s="124"/>
      <c r="J133" s="38"/>
      <c r="K133" s="38"/>
      <c r="L133" s="53"/>
      <c r="S133" s="36"/>
      <c r="T133" s="36"/>
      <c r="U133" s="36"/>
      <c r="V133" s="36"/>
      <c r="W133" s="36"/>
      <c r="X133" s="36"/>
      <c r="Y133" s="36"/>
      <c r="Z133" s="36"/>
      <c r="AA133" s="36"/>
      <c r="AB133" s="36"/>
      <c r="AC133" s="36"/>
      <c r="AD133" s="36"/>
      <c r="AE133" s="36"/>
    </row>
    <row r="134" spans="1:31" s="2" customFormat="1" ht="16.5" customHeight="1">
      <c r="A134" s="36"/>
      <c r="B134" s="37"/>
      <c r="C134" s="38"/>
      <c r="D134" s="38"/>
      <c r="E134" s="344" t="str">
        <f>E7</f>
        <v>Nová budova EkF – přístavba H v areálu VŠB-TUO</v>
      </c>
      <c r="F134" s="345"/>
      <c r="G134" s="345"/>
      <c r="H134" s="345"/>
      <c r="I134" s="124"/>
      <c r="J134" s="38"/>
      <c r="K134" s="38"/>
      <c r="L134" s="53"/>
      <c r="S134" s="36"/>
      <c r="T134" s="36"/>
      <c r="U134" s="36"/>
      <c r="V134" s="36"/>
      <c r="W134" s="36"/>
      <c r="X134" s="36"/>
      <c r="Y134" s="36"/>
      <c r="Z134" s="36"/>
      <c r="AA134" s="36"/>
      <c r="AB134" s="36"/>
      <c r="AC134" s="36"/>
      <c r="AD134" s="36"/>
      <c r="AE134" s="36"/>
    </row>
    <row r="135" spans="1:31" s="1" customFormat="1" ht="12" customHeight="1">
      <c r="B135" s="22"/>
      <c r="C135" s="30" t="s">
        <v>254</v>
      </c>
      <c r="D135" s="23"/>
      <c r="E135" s="23"/>
      <c r="F135" s="23"/>
      <c r="G135" s="23"/>
      <c r="H135" s="23"/>
      <c r="I135" s="117"/>
      <c r="J135" s="23"/>
      <c r="K135" s="23"/>
      <c r="L135" s="21"/>
    </row>
    <row r="136" spans="1:31" s="2" customFormat="1" ht="16.5" customHeight="1">
      <c r="A136" s="36"/>
      <c r="B136" s="37"/>
      <c r="C136" s="38"/>
      <c r="D136" s="38"/>
      <c r="E136" s="344" t="s">
        <v>5097</v>
      </c>
      <c r="F136" s="346"/>
      <c r="G136" s="346"/>
      <c r="H136" s="346"/>
      <c r="I136" s="124"/>
      <c r="J136" s="38"/>
      <c r="K136" s="38"/>
      <c r="L136" s="53"/>
      <c r="S136" s="36"/>
      <c r="T136" s="36"/>
      <c r="U136" s="36"/>
      <c r="V136" s="36"/>
      <c r="W136" s="36"/>
      <c r="X136" s="36"/>
      <c r="Y136" s="36"/>
      <c r="Z136" s="36"/>
      <c r="AA136" s="36"/>
      <c r="AB136" s="36"/>
      <c r="AC136" s="36"/>
      <c r="AD136" s="36"/>
      <c r="AE136" s="36"/>
    </row>
    <row r="137" spans="1:31" s="2" customFormat="1" ht="12" customHeight="1">
      <c r="A137" s="36"/>
      <c r="B137" s="37"/>
      <c r="C137" s="30" t="s">
        <v>402</v>
      </c>
      <c r="D137" s="38"/>
      <c r="E137" s="38"/>
      <c r="F137" s="38"/>
      <c r="G137" s="38"/>
      <c r="H137" s="38"/>
      <c r="I137" s="124"/>
      <c r="J137" s="38"/>
      <c r="K137" s="38"/>
      <c r="L137" s="53"/>
      <c r="S137" s="36"/>
      <c r="T137" s="36"/>
      <c r="U137" s="36"/>
      <c r="V137" s="36"/>
      <c r="W137" s="36"/>
      <c r="X137" s="36"/>
      <c r="Y137" s="36"/>
      <c r="Z137" s="36"/>
      <c r="AA137" s="36"/>
      <c r="AB137" s="36"/>
      <c r="AC137" s="36"/>
      <c r="AD137" s="36"/>
      <c r="AE137" s="36"/>
    </row>
    <row r="138" spans="1:31" s="2" customFormat="1" ht="16.5" customHeight="1">
      <c r="A138" s="36"/>
      <c r="B138" s="37"/>
      <c r="C138" s="38"/>
      <c r="D138" s="38"/>
      <c r="E138" s="317" t="str">
        <f>E11</f>
        <v>120.10 - Architektonicko-stavební řešení</v>
      </c>
      <c r="F138" s="346"/>
      <c r="G138" s="346"/>
      <c r="H138" s="346"/>
      <c r="I138" s="124"/>
      <c r="J138" s="38"/>
      <c r="K138" s="38"/>
      <c r="L138" s="53"/>
      <c r="S138" s="36"/>
      <c r="T138" s="36"/>
      <c r="U138" s="36"/>
      <c r="V138" s="36"/>
      <c r="W138" s="36"/>
      <c r="X138" s="36"/>
      <c r="Y138" s="36"/>
      <c r="Z138" s="36"/>
      <c r="AA138" s="36"/>
      <c r="AB138" s="36"/>
      <c r="AC138" s="36"/>
      <c r="AD138" s="36"/>
      <c r="AE138" s="36"/>
    </row>
    <row r="139" spans="1:31" s="2" customFormat="1" ht="6.95" customHeight="1">
      <c r="A139" s="36"/>
      <c r="B139" s="37"/>
      <c r="C139" s="38"/>
      <c r="D139" s="38"/>
      <c r="E139" s="38"/>
      <c r="F139" s="38"/>
      <c r="G139" s="38"/>
      <c r="H139" s="38"/>
      <c r="I139" s="124"/>
      <c r="J139" s="38"/>
      <c r="K139" s="38"/>
      <c r="L139" s="53"/>
      <c r="S139" s="36"/>
      <c r="T139" s="36"/>
      <c r="U139" s="36"/>
      <c r="V139" s="36"/>
      <c r="W139" s="36"/>
      <c r="X139" s="36"/>
      <c r="Y139" s="36"/>
      <c r="Z139" s="36"/>
      <c r="AA139" s="36"/>
      <c r="AB139" s="36"/>
      <c r="AC139" s="36"/>
      <c r="AD139" s="36"/>
      <c r="AE139" s="36"/>
    </row>
    <row r="140" spans="1:31" s="2" customFormat="1" ht="12" customHeight="1">
      <c r="A140" s="36"/>
      <c r="B140" s="37"/>
      <c r="C140" s="30" t="s">
        <v>22</v>
      </c>
      <c r="D140" s="38"/>
      <c r="E140" s="38"/>
      <c r="F140" s="28" t="str">
        <f>F14</f>
        <v>VŠB-TUO</v>
      </c>
      <c r="G140" s="38"/>
      <c r="H140" s="38"/>
      <c r="I140" s="125" t="s">
        <v>24</v>
      </c>
      <c r="J140" s="68" t="str">
        <f>IF(J14="","",J14)</f>
        <v>15. 6. 2020</v>
      </c>
      <c r="K140" s="38"/>
      <c r="L140" s="53"/>
      <c r="S140" s="36"/>
      <c r="T140" s="36"/>
      <c r="U140" s="36"/>
      <c r="V140" s="36"/>
      <c r="W140" s="36"/>
      <c r="X140" s="36"/>
      <c r="Y140" s="36"/>
      <c r="Z140" s="36"/>
      <c r="AA140" s="36"/>
      <c r="AB140" s="36"/>
      <c r="AC140" s="36"/>
      <c r="AD140" s="36"/>
      <c r="AE140" s="36"/>
    </row>
    <row r="141" spans="1:31" s="2" customFormat="1" ht="6.95" customHeight="1">
      <c r="A141" s="36"/>
      <c r="B141" s="37"/>
      <c r="C141" s="38"/>
      <c r="D141" s="38"/>
      <c r="E141" s="38"/>
      <c r="F141" s="38"/>
      <c r="G141" s="38"/>
      <c r="H141" s="38"/>
      <c r="I141" s="124"/>
      <c r="J141" s="38"/>
      <c r="K141" s="38"/>
      <c r="L141" s="53"/>
      <c r="S141" s="36"/>
      <c r="T141" s="36"/>
      <c r="U141" s="36"/>
      <c r="V141" s="36"/>
      <c r="W141" s="36"/>
      <c r="X141" s="36"/>
      <c r="Y141" s="36"/>
      <c r="Z141" s="36"/>
      <c r="AA141" s="36"/>
      <c r="AB141" s="36"/>
      <c r="AC141" s="36"/>
      <c r="AD141" s="36"/>
      <c r="AE141" s="36"/>
    </row>
    <row r="142" spans="1:31" s="2" customFormat="1" ht="25.7" customHeight="1">
      <c r="A142" s="36"/>
      <c r="B142" s="37"/>
      <c r="C142" s="30" t="s">
        <v>30</v>
      </c>
      <c r="D142" s="38"/>
      <c r="E142" s="38"/>
      <c r="F142" s="28" t="str">
        <f>E17</f>
        <v xml:space="preserve">Vysoká škola báňská -Technická univerzita Ostrava </v>
      </c>
      <c r="G142" s="38"/>
      <c r="H142" s="38"/>
      <c r="I142" s="125" t="s">
        <v>36</v>
      </c>
      <c r="J142" s="34" t="str">
        <f>E23</f>
        <v>CHVÁLEK ATELIÉR s.r.o.</v>
      </c>
      <c r="K142" s="38"/>
      <c r="L142" s="53"/>
      <c r="S142" s="36"/>
      <c r="T142" s="36"/>
      <c r="U142" s="36"/>
      <c r="V142" s="36"/>
      <c r="W142" s="36"/>
      <c r="X142" s="36"/>
      <c r="Y142" s="36"/>
      <c r="Z142" s="36"/>
      <c r="AA142" s="36"/>
      <c r="AB142" s="36"/>
      <c r="AC142" s="36"/>
      <c r="AD142" s="36"/>
      <c r="AE142" s="36"/>
    </row>
    <row r="143" spans="1:31" s="2" customFormat="1" ht="15.2" customHeight="1">
      <c r="A143" s="36"/>
      <c r="B143" s="37"/>
      <c r="C143" s="30" t="s">
        <v>34</v>
      </c>
      <c r="D143" s="38"/>
      <c r="E143" s="38"/>
      <c r="F143" s="28" t="str">
        <f>IF(E20="","",E20)</f>
        <v>Vyplň údaj</v>
      </c>
      <c r="G143" s="38"/>
      <c r="H143" s="38"/>
      <c r="I143" s="125" t="s">
        <v>39</v>
      </c>
      <c r="J143" s="34" t="str">
        <f>E26</f>
        <v xml:space="preserve"> </v>
      </c>
      <c r="K143" s="38"/>
      <c r="L143" s="53"/>
      <c r="S143" s="36"/>
      <c r="T143" s="36"/>
      <c r="U143" s="36"/>
      <c r="V143" s="36"/>
      <c r="W143" s="36"/>
      <c r="X143" s="36"/>
      <c r="Y143" s="36"/>
      <c r="Z143" s="36"/>
      <c r="AA143" s="36"/>
      <c r="AB143" s="36"/>
      <c r="AC143" s="36"/>
      <c r="AD143" s="36"/>
      <c r="AE143" s="36"/>
    </row>
    <row r="144" spans="1:31" s="2" customFormat="1" ht="10.35" customHeight="1">
      <c r="A144" s="36"/>
      <c r="B144" s="37"/>
      <c r="C144" s="38"/>
      <c r="D144" s="38"/>
      <c r="E144" s="38"/>
      <c r="F144" s="38"/>
      <c r="G144" s="38"/>
      <c r="H144" s="38"/>
      <c r="I144" s="124"/>
      <c r="J144" s="38"/>
      <c r="K144" s="38"/>
      <c r="L144" s="53"/>
      <c r="S144" s="36"/>
      <c r="T144" s="36"/>
      <c r="U144" s="36"/>
      <c r="V144" s="36"/>
      <c r="W144" s="36"/>
      <c r="X144" s="36"/>
      <c r="Y144" s="36"/>
      <c r="Z144" s="36"/>
      <c r="AA144" s="36"/>
      <c r="AB144" s="36"/>
      <c r="AC144" s="36"/>
      <c r="AD144" s="36"/>
      <c r="AE144" s="36"/>
    </row>
    <row r="145" spans="1:65" s="11" customFormat="1" ht="29.25" customHeight="1">
      <c r="A145" s="182"/>
      <c r="B145" s="183"/>
      <c r="C145" s="184" t="s">
        <v>269</v>
      </c>
      <c r="D145" s="185" t="s">
        <v>68</v>
      </c>
      <c r="E145" s="185" t="s">
        <v>64</v>
      </c>
      <c r="F145" s="185" t="s">
        <v>65</v>
      </c>
      <c r="G145" s="185" t="s">
        <v>270</v>
      </c>
      <c r="H145" s="185" t="s">
        <v>271</v>
      </c>
      <c r="I145" s="186" t="s">
        <v>272</v>
      </c>
      <c r="J145" s="185" t="s">
        <v>258</v>
      </c>
      <c r="K145" s="187" t="s">
        <v>273</v>
      </c>
      <c r="L145" s="188"/>
      <c r="M145" s="77" t="s">
        <v>1</v>
      </c>
      <c r="N145" s="78" t="s">
        <v>47</v>
      </c>
      <c r="O145" s="78" t="s">
        <v>274</v>
      </c>
      <c r="P145" s="78" t="s">
        <v>275</v>
      </c>
      <c r="Q145" s="78" t="s">
        <v>276</v>
      </c>
      <c r="R145" s="78" t="s">
        <v>277</v>
      </c>
      <c r="S145" s="78" t="s">
        <v>278</v>
      </c>
      <c r="T145" s="79" t="s">
        <v>279</v>
      </c>
      <c r="U145" s="182"/>
      <c r="V145" s="182"/>
      <c r="W145" s="182"/>
      <c r="X145" s="182"/>
      <c r="Y145" s="182"/>
      <c r="Z145" s="182"/>
      <c r="AA145" s="182"/>
      <c r="AB145" s="182"/>
      <c r="AC145" s="182"/>
      <c r="AD145" s="182"/>
      <c r="AE145" s="182"/>
    </row>
    <row r="146" spans="1:65" s="2" customFormat="1" ht="22.9" customHeight="1">
      <c r="A146" s="36"/>
      <c r="B146" s="37"/>
      <c r="C146" s="84" t="s">
        <v>280</v>
      </c>
      <c r="D146" s="38"/>
      <c r="E146" s="38"/>
      <c r="F146" s="38"/>
      <c r="G146" s="38"/>
      <c r="H146" s="38"/>
      <c r="I146" s="124"/>
      <c r="J146" s="189">
        <f>BK146</f>
        <v>0</v>
      </c>
      <c r="K146" s="38"/>
      <c r="L146" s="41"/>
      <c r="M146" s="80"/>
      <c r="N146" s="190"/>
      <c r="O146" s="81"/>
      <c r="P146" s="191">
        <f>P147+P554+P1230+P1248</f>
        <v>0</v>
      </c>
      <c r="Q146" s="81"/>
      <c r="R146" s="191">
        <f>R147+R554+R1230+R1248</f>
        <v>790.90039891999993</v>
      </c>
      <c r="S146" s="81"/>
      <c r="T146" s="192">
        <f>T147+T554+T1230+T1248</f>
        <v>0</v>
      </c>
      <c r="U146" s="36"/>
      <c r="V146" s="36"/>
      <c r="W146" s="36"/>
      <c r="X146" s="36"/>
      <c r="Y146" s="36"/>
      <c r="Z146" s="36"/>
      <c r="AA146" s="36"/>
      <c r="AB146" s="36"/>
      <c r="AC146" s="36"/>
      <c r="AD146" s="36"/>
      <c r="AE146" s="36"/>
      <c r="AT146" s="18" t="s">
        <v>82</v>
      </c>
      <c r="AU146" s="18" t="s">
        <v>260</v>
      </c>
      <c r="BK146" s="193">
        <f>BK147+BK554+BK1230+BK1248</f>
        <v>0</v>
      </c>
    </row>
    <row r="147" spans="1:65" s="12" customFormat="1" ht="25.9" customHeight="1">
      <c r="B147" s="194"/>
      <c r="C147" s="195"/>
      <c r="D147" s="196" t="s">
        <v>82</v>
      </c>
      <c r="E147" s="197" t="s">
        <v>433</v>
      </c>
      <c r="F147" s="197" t="s">
        <v>434</v>
      </c>
      <c r="G147" s="195"/>
      <c r="H147" s="195"/>
      <c r="I147" s="198"/>
      <c r="J147" s="199">
        <f>BK147</f>
        <v>0</v>
      </c>
      <c r="K147" s="195"/>
      <c r="L147" s="200"/>
      <c r="M147" s="201"/>
      <c r="N147" s="202"/>
      <c r="O147" s="202"/>
      <c r="P147" s="203">
        <f>P148+P156+P161+P193+P198+P485+P549</f>
        <v>0</v>
      </c>
      <c r="Q147" s="202"/>
      <c r="R147" s="203">
        <f>R148+R156+R161+R193+R198+R485+R549</f>
        <v>738.27874851999991</v>
      </c>
      <c r="S147" s="202"/>
      <c r="T147" s="204">
        <f>T148+T156+T161+T193+T198+T485+T549</f>
        <v>0</v>
      </c>
      <c r="AR147" s="205" t="s">
        <v>91</v>
      </c>
      <c r="AT147" s="206" t="s">
        <v>82</v>
      </c>
      <c r="AU147" s="206" t="s">
        <v>83</v>
      </c>
      <c r="AY147" s="205" t="s">
        <v>283</v>
      </c>
      <c r="BK147" s="207">
        <f>BK148+BK156+BK161+BK193+BK198+BK485+BK549</f>
        <v>0</v>
      </c>
    </row>
    <row r="148" spans="1:65" s="12" customFormat="1" ht="22.9" customHeight="1">
      <c r="B148" s="194"/>
      <c r="C148" s="195"/>
      <c r="D148" s="196" t="s">
        <v>82</v>
      </c>
      <c r="E148" s="208" t="s">
        <v>91</v>
      </c>
      <c r="F148" s="208" t="s">
        <v>435</v>
      </c>
      <c r="G148" s="195"/>
      <c r="H148" s="195"/>
      <c r="I148" s="198"/>
      <c r="J148" s="209">
        <f>BK148</f>
        <v>0</v>
      </c>
      <c r="K148" s="195"/>
      <c r="L148" s="200"/>
      <c r="M148" s="201"/>
      <c r="N148" s="202"/>
      <c r="O148" s="202"/>
      <c r="P148" s="203">
        <f>SUM(P149:P155)</f>
        <v>0</v>
      </c>
      <c r="Q148" s="202"/>
      <c r="R148" s="203">
        <f>SUM(R149:R155)</f>
        <v>2.0400000000000001E-2</v>
      </c>
      <c r="S148" s="202"/>
      <c r="T148" s="204">
        <f>SUM(T149:T155)</f>
        <v>0</v>
      </c>
      <c r="AR148" s="205" t="s">
        <v>91</v>
      </c>
      <c r="AT148" s="206" t="s">
        <v>82</v>
      </c>
      <c r="AU148" s="206" t="s">
        <v>91</v>
      </c>
      <c r="AY148" s="205" t="s">
        <v>283</v>
      </c>
      <c r="BK148" s="207">
        <f>SUM(BK149:BK155)</f>
        <v>0</v>
      </c>
    </row>
    <row r="149" spans="1:65" s="2" customFormat="1" ht="16.5" customHeight="1">
      <c r="A149" s="36"/>
      <c r="B149" s="37"/>
      <c r="C149" s="210" t="s">
        <v>91</v>
      </c>
      <c r="D149" s="210" t="s">
        <v>286</v>
      </c>
      <c r="E149" s="211" t="s">
        <v>436</v>
      </c>
      <c r="F149" s="212" t="s">
        <v>437</v>
      </c>
      <c r="G149" s="213" t="s">
        <v>438</v>
      </c>
      <c r="H149" s="214">
        <v>510</v>
      </c>
      <c r="I149" s="215"/>
      <c r="J149" s="216">
        <f>ROUND(I149*H149,2)</f>
        <v>0</v>
      </c>
      <c r="K149" s="212" t="s">
        <v>290</v>
      </c>
      <c r="L149" s="41"/>
      <c r="M149" s="217" t="s">
        <v>1</v>
      </c>
      <c r="N149" s="218" t="s">
        <v>48</v>
      </c>
      <c r="O149" s="73"/>
      <c r="P149" s="219">
        <f>O149*H149</f>
        <v>0</v>
      </c>
      <c r="Q149" s="219">
        <v>4.0000000000000003E-5</v>
      </c>
      <c r="R149" s="219">
        <f>Q149*H149</f>
        <v>2.0400000000000001E-2</v>
      </c>
      <c r="S149" s="219">
        <v>0</v>
      </c>
      <c r="T149" s="220">
        <f>S149*H149</f>
        <v>0</v>
      </c>
      <c r="U149" s="36"/>
      <c r="V149" s="36"/>
      <c r="W149" s="36"/>
      <c r="X149" s="36"/>
      <c r="Y149" s="36"/>
      <c r="Z149" s="36"/>
      <c r="AA149" s="36"/>
      <c r="AB149" s="36"/>
      <c r="AC149" s="36"/>
      <c r="AD149" s="36"/>
      <c r="AE149" s="36"/>
      <c r="AR149" s="221" t="s">
        <v>304</v>
      </c>
      <c r="AT149" s="221" t="s">
        <v>286</v>
      </c>
      <c r="AU149" s="221" t="s">
        <v>93</v>
      </c>
      <c r="AY149" s="18" t="s">
        <v>283</v>
      </c>
      <c r="BE149" s="222">
        <f>IF(N149="základní",J149,0)</f>
        <v>0</v>
      </c>
      <c r="BF149" s="222">
        <f>IF(N149="snížená",J149,0)</f>
        <v>0</v>
      </c>
      <c r="BG149" s="222">
        <f>IF(N149="zákl. přenesená",J149,0)</f>
        <v>0</v>
      </c>
      <c r="BH149" s="222">
        <f>IF(N149="sníž. přenesená",J149,0)</f>
        <v>0</v>
      </c>
      <c r="BI149" s="222">
        <f>IF(N149="nulová",J149,0)</f>
        <v>0</v>
      </c>
      <c r="BJ149" s="18" t="s">
        <v>91</v>
      </c>
      <c r="BK149" s="222">
        <f>ROUND(I149*H149,2)</f>
        <v>0</v>
      </c>
      <c r="BL149" s="18" t="s">
        <v>304</v>
      </c>
      <c r="BM149" s="221" t="s">
        <v>5099</v>
      </c>
    </row>
    <row r="150" spans="1:65" s="13" customFormat="1" ht="11.25">
      <c r="B150" s="232"/>
      <c r="C150" s="233"/>
      <c r="D150" s="223" t="s">
        <v>440</v>
      </c>
      <c r="E150" s="234" t="s">
        <v>1</v>
      </c>
      <c r="F150" s="235" t="s">
        <v>5100</v>
      </c>
      <c r="G150" s="233"/>
      <c r="H150" s="236">
        <v>510</v>
      </c>
      <c r="I150" s="237"/>
      <c r="J150" s="233"/>
      <c r="K150" s="233"/>
      <c r="L150" s="238"/>
      <c r="M150" s="239"/>
      <c r="N150" s="240"/>
      <c r="O150" s="240"/>
      <c r="P150" s="240"/>
      <c r="Q150" s="240"/>
      <c r="R150" s="240"/>
      <c r="S150" s="240"/>
      <c r="T150" s="241"/>
      <c r="AT150" s="242" t="s">
        <v>440</v>
      </c>
      <c r="AU150" s="242" t="s">
        <v>93</v>
      </c>
      <c r="AV150" s="13" t="s">
        <v>93</v>
      </c>
      <c r="AW150" s="13" t="s">
        <v>38</v>
      </c>
      <c r="AX150" s="13" t="s">
        <v>83</v>
      </c>
      <c r="AY150" s="242" t="s">
        <v>283</v>
      </c>
    </row>
    <row r="151" spans="1:65" s="14" customFormat="1" ht="11.25">
      <c r="B151" s="243"/>
      <c r="C151" s="244"/>
      <c r="D151" s="223" t="s">
        <v>440</v>
      </c>
      <c r="E151" s="245" t="s">
        <v>1</v>
      </c>
      <c r="F151" s="246" t="s">
        <v>442</v>
      </c>
      <c r="G151" s="244"/>
      <c r="H151" s="247">
        <v>510</v>
      </c>
      <c r="I151" s="248"/>
      <c r="J151" s="244"/>
      <c r="K151" s="244"/>
      <c r="L151" s="249"/>
      <c r="M151" s="250"/>
      <c r="N151" s="251"/>
      <c r="O151" s="251"/>
      <c r="P151" s="251"/>
      <c r="Q151" s="251"/>
      <c r="R151" s="251"/>
      <c r="S151" s="251"/>
      <c r="T151" s="252"/>
      <c r="AT151" s="253" t="s">
        <v>440</v>
      </c>
      <c r="AU151" s="253" t="s">
        <v>93</v>
      </c>
      <c r="AV151" s="14" t="s">
        <v>304</v>
      </c>
      <c r="AW151" s="14" t="s">
        <v>38</v>
      </c>
      <c r="AX151" s="14" t="s">
        <v>91</v>
      </c>
      <c r="AY151" s="253" t="s">
        <v>283</v>
      </c>
    </row>
    <row r="152" spans="1:65" s="2" customFormat="1" ht="16.5" customHeight="1">
      <c r="A152" s="36"/>
      <c r="B152" s="37"/>
      <c r="C152" s="210" t="s">
        <v>93</v>
      </c>
      <c r="D152" s="210" t="s">
        <v>286</v>
      </c>
      <c r="E152" s="211" t="s">
        <v>495</v>
      </c>
      <c r="F152" s="212" t="s">
        <v>496</v>
      </c>
      <c r="G152" s="213" t="s">
        <v>331</v>
      </c>
      <c r="H152" s="214">
        <v>359.31</v>
      </c>
      <c r="I152" s="215"/>
      <c r="J152" s="216">
        <f>ROUND(I152*H152,2)</f>
        <v>0</v>
      </c>
      <c r="K152" s="212" t="s">
        <v>290</v>
      </c>
      <c r="L152" s="41"/>
      <c r="M152" s="217" t="s">
        <v>1</v>
      </c>
      <c r="N152" s="218" t="s">
        <v>48</v>
      </c>
      <c r="O152" s="73"/>
      <c r="P152" s="219">
        <f>O152*H152</f>
        <v>0</v>
      </c>
      <c r="Q152" s="219">
        <v>0</v>
      </c>
      <c r="R152" s="219">
        <f>Q152*H152</f>
        <v>0</v>
      </c>
      <c r="S152" s="219">
        <v>0</v>
      </c>
      <c r="T152" s="220">
        <f>S152*H152</f>
        <v>0</v>
      </c>
      <c r="U152" s="36"/>
      <c r="V152" s="36"/>
      <c r="W152" s="36"/>
      <c r="X152" s="36"/>
      <c r="Y152" s="36"/>
      <c r="Z152" s="36"/>
      <c r="AA152" s="36"/>
      <c r="AB152" s="36"/>
      <c r="AC152" s="36"/>
      <c r="AD152" s="36"/>
      <c r="AE152" s="36"/>
      <c r="AR152" s="221" t="s">
        <v>304</v>
      </c>
      <c r="AT152" s="221" t="s">
        <v>286</v>
      </c>
      <c r="AU152" s="221" t="s">
        <v>93</v>
      </c>
      <c r="AY152" s="18" t="s">
        <v>283</v>
      </c>
      <c r="BE152" s="222">
        <f>IF(N152="základní",J152,0)</f>
        <v>0</v>
      </c>
      <c r="BF152" s="222">
        <f>IF(N152="snížená",J152,0)</f>
        <v>0</v>
      </c>
      <c r="BG152" s="222">
        <f>IF(N152="zákl. přenesená",J152,0)</f>
        <v>0</v>
      </c>
      <c r="BH152" s="222">
        <f>IF(N152="sníž. přenesená",J152,0)</f>
        <v>0</v>
      </c>
      <c r="BI152" s="222">
        <f>IF(N152="nulová",J152,0)</f>
        <v>0</v>
      </c>
      <c r="BJ152" s="18" t="s">
        <v>91</v>
      </c>
      <c r="BK152" s="222">
        <f>ROUND(I152*H152,2)</f>
        <v>0</v>
      </c>
      <c r="BL152" s="18" t="s">
        <v>304</v>
      </c>
      <c r="BM152" s="221" t="s">
        <v>5101</v>
      </c>
    </row>
    <row r="153" spans="1:65" s="15" customFormat="1" ht="11.25">
      <c r="B153" s="254"/>
      <c r="C153" s="255"/>
      <c r="D153" s="223" t="s">
        <v>440</v>
      </c>
      <c r="E153" s="256" t="s">
        <v>1</v>
      </c>
      <c r="F153" s="257" t="s">
        <v>5102</v>
      </c>
      <c r="G153" s="255"/>
      <c r="H153" s="256" t="s">
        <v>1</v>
      </c>
      <c r="I153" s="258"/>
      <c r="J153" s="255"/>
      <c r="K153" s="255"/>
      <c r="L153" s="259"/>
      <c r="M153" s="260"/>
      <c r="N153" s="261"/>
      <c r="O153" s="261"/>
      <c r="P153" s="261"/>
      <c r="Q153" s="261"/>
      <c r="R153" s="261"/>
      <c r="S153" s="261"/>
      <c r="T153" s="262"/>
      <c r="AT153" s="263" t="s">
        <v>440</v>
      </c>
      <c r="AU153" s="263" t="s">
        <v>93</v>
      </c>
      <c r="AV153" s="15" t="s">
        <v>91</v>
      </c>
      <c r="AW153" s="15" t="s">
        <v>38</v>
      </c>
      <c r="AX153" s="15" t="s">
        <v>83</v>
      </c>
      <c r="AY153" s="263" t="s">
        <v>283</v>
      </c>
    </row>
    <row r="154" spans="1:65" s="13" customFormat="1" ht="11.25">
      <c r="B154" s="232"/>
      <c r="C154" s="233"/>
      <c r="D154" s="223" t="s">
        <v>440</v>
      </c>
      <c r="E154" s="234" t="s">
        <v>1</v>
      </c>
      <c r="F154" s="235" t="s">
        <v>5103</v>
      </c>
      <c r="G154" s="233"/>
      <c r="H154" s="236">
        <v>359.31</v>
      </c>
      <c r="I154" s="237"/>
      <c r="J154" s="233"/>
      <c r="K154" s="233"/>
      <c r="L154" s="238"/>
      <c r="M154" s="239"/>
      <c r="N154" s="240"/>
      <c r="O154" s="240"/>
      <c r="P154" s="240"/>
      <c r="Q154" s="240"/>
      <c r="R154" s="240"/>
      <c r="S154" s="240"/>
      <c r="T154" s="241"/>
      <c r="AT154" s="242" t="s">
        <v>440</v>
      </c>
      <c r="AU154" s="242" t="s">
        <v>93</v>
      </c>
      <c r="AV154" s="13" t="s">
        <v>93</v>
      </c>
      <c r="AW154" s="13" t="s">
        <v>38</v>
      </c>
      <c r="AX154" s="13" t="s">
        <v>83</v>
      </c>
      <c r="AY154" s="242" t="s">
        <v>283</v>
      </c>
    </row>
    <row r="155" spans="1:65" s="14" customFormat="1" ht="11.25">
      <c r="B155" s="243"/>
      <c r="C155" s="244"/>
      <c r="D155" s="223" t="s">
        <v>440</v>
      </c>
      <c r="E155" s="245" t="s">
        <v>1</v>
      </c>
      <c r="F155" s="246" t="s">
        <v>442</v>
      </c>
      <c r="G155" s="244"/>
      <c r="H155" s="247">
        <v>359.31</v>
      </c>
      <c r="I155" s="248"/>
      <c r="J155" s="244"/>
      <c r="K155" s="244"/>
      <c r="L155" s="249"/>
      <c r="M155" s="250"/>
      <c r="N155" s="251"/>
      <c r="O155" s="251"/>
      <c r="P155" s="251"/>
      <c r="Q155" s="251"/>
      <c r="R155" s="251"/>
      <c r="S155" s="251"/>
      <c r="T155" s="252"/>
      <c r="AT155" s="253" t="s">
        <v>440</v>
      </c>
      <c r="AU155" s="253" t="s">
        <v>93</v>
      </c>
      <c r="AV155" s="14" t="s">
        <v>304</v>
      </c>
      <c r="AW155" s="14" t="s">
        <v>38</v>
      </c>
      <c r="AX155" s="14" t="s">
        <v>91</v>
      </c>
      <c r="AY155" s="253" t="s">
        <v>283</v>
      </c>
    </row>
    <row r="156" spans="1:65" s="12" customFormat="1" ht="22.9" customHeight="1">
      <c r="B156" s="194"/>
      <c r="C156" s="195"/>
      <c r="D156" s="196" t="s">
        <v>82</v>
      </c>
      <c r="E156" s="208" t="s">
        <v>93</v>
      </c>
      <c r="F156" s="208" t="s">
        <v>506</v>
      </c>
      <c r="G156" s="195"/>
      <c r="H156" s="195"/>
      <c r="I156" s="198"/>
      <c r="J156" s="209">
        <f>BK156</f>
        <v>0</v>
      </c>
      <c r="K156" s="195"/>
      <c r="L156" s="200"/>
      <c r="M156" s="201"/>
      <c r="N156" s="202"/>
      <c r="O156" s="202"/>
      <c r="P156" s="203">
        <f>SUM(P157:P160)</f>
        <v>0</v>
      </c>
      <c r="Q156" s="202"/>
      <c r="R156" s="203">
        <f>SUM(R157:R160)</f>
        <v>299.84039999999999</v>
      </c>
      <c r="S156" s="202"/>
      <c r="T156" s="204">
        <f>SUM(T157:T160)</f>
        <v>0</v>
      </c>
      <c r="AR156" s="205" t="s">
        <v>91</v>
      </c>
      <c r="AT156" s="206" t="s">
        <v>82</v>
      </c>
      <c r="AU156" s="206" t="s">
        <v>91</v>
      </c>
      <c r="AY156" s="205" t="s">
        <v>283</v>
      </c>
      <c r="BK156" s="207">
        <f>SUM(BK157:BK160)</f>
        <v>0</v>
      </c>
    </row>
    <row r="157" spans="1:65" s="2" customFormat="1" ht="16.5" customHeight="1">
      <c r="A157" s="36"/>
      <c r="B157" s="37"/>
      <c r="C157" s="210" t="s">
        <v>299</v>
      </c>
      <c r="D157" s="210" t="s">
        <v>286</v>
      </c>
      <c r="E157" s="211" t="s">
        <v>523</v>
      </c>
      <c r="F157" s="212" t="s">
        <v>524</v>
      </c>
      <c r="G157" s="213" t="s">
        <v>445</v>
      </c>
      <c r="H157" s="214">
        <v>138.815</v>
      </c>
      <c r="I157" s="215"/>
      <c r="J157" s="216">
        <f>ROUND(I157*H157,2)</f>
        <v>0</v>
      </c>
      <c r="K157" s="212" t="s">
        <v>290</v>
      </c>
      <c r="L157" s="41"/>
      <c r="M157" s="217" t="s">
        <v>1</v>
      </c>
      <c r="N157" s="218" t="s">
        <v>48</v>
      </c>
      <c r="O157" s="73"/>
      <c r="P157" s="219">
        <f>O157*H157</f>
        <v>0</v>
      </c>
      <c r="Q157" s="219">
        <v>2.16</v>
      </c>
      <c r="R157" s="219">
        <f>Q157*H157</f>
        <v>299.84039999999999</v>
      </c>
      <c r="S157" s="219">
        <v>0</v>
      </c>
      <c r="T157" s="220">
        <f>S157*H157</f>
        <v>0</v>
      </c>
      <c r="U157" s="36"/>
      <c r="V157" s="36"/>
      <c r="W157" s="36"/>
      <c r="X157" s="36"/>
      <c r="Y157" s="36"/>
      <c r="Z157" s="36"/>
      <c r="AA157" s="36"/>
      <c r="AB157" s="36"/>
      <c r="AC157" s="36"/>
      <c r="AD157" s="36"/>
      <c r="AE157" s="36"/>
      <c r="AR157" s="221" t="s">
        <v>304</v>
      </c>
      <c r="AT157" s="221" t="s">
        <v>286</v>
      </c>
      <c r="AU157" s="221" t="s">
        <v>93</v>
      </c>
      <c r="AY157" s="18" t="s">
        <v>283</v>
      </c>
      <c r="BE157" s="222">
        <f>IF(N157="základní",J157,0)</f>
        <v>0</v>
      </c>
      <c r="BF157" s="222">
        <f>IF(N157="snížená",J157,0)</f>
        <v>0</v>
      </c>
      <c r="BG157" s="222">
        <f>IF(N157="zákl. přenesená",J157,0)</f>
        <v>0</v>
      </c>
      <c r="BH157" s="222">
        <f>IF(N157="sníž. přenesená",J157,0)</f>
        <v>0</v>
      </c>
      <c r="BI157" s="222">
        <f>IF(N157="nulová",J157,0)</f>
        <v>0</v>
      </c>
      <c r="BJ157" s="18" t="s">
        <v>91</v>
      </c>
      <c r="BK157" s="222">
        <f>ROUND(I157*H157,2)</f>
        <v>0</v>
      </c>
      <c r="BL157" s="18" t="s">
        <v>304</v>
      </c>
      <c r="BM157" s="221" t="s">
        <v>5104</v>
      </c>
    </row>
    <row r="158" spans="1:65" s="15" customFormat="1" ht="11.25">
      <c r="B158" s="254"/>
      <c r="C158" s="255"/>
      <c r="D158" s="223" t="s">
        <v>440</v>
      </c>
      <c r="E158" s="256" t="s">
        <v>1</v>
      </c>
      <c r="F158" s="257" t="s">
        <v>5102</v>
      </c>
      <c r="G158" s="255"/>
      <c r="H158" s="256" t="s">
        <v>1</v>
      </c>
      <c r="I158" s="258"/>
      <c r="J158" s="255"/>
      <c r="K158" s="255"/>
      <c r="L158" s="259"/>
      <c r="M158" s="260"/>
      <c r="N158" s="261"/>
      <c r="O158" s="261"/>
      <c r="P158" s="261"/>
      <c r="Q158" s="261"/>
      <c r="R158" s="261"/>
      <c r="S158" s="261"/>
      <c r="T158" s="262"/>
      <c r="AT158" s="263" t="s">
        <v>440</v>
      </c>
      <c r="AU158" s="263" t="s">
        <v>93</v>
      </c>
      <c r="AV158" s="15" t="s">
        <v>91</v>
      </c>
      <c r="AW158" s="15" t="s">
        <v>38</v>
      </c>
      <c r="AX158" s="15" t="s">
        <v>83</v>
      </c>
      <c r="AY158" s="263" t="s">
        <v>283</v>
      </c>
    </row>
    <row r="159" spans="1:65" s="13" customFormat="1" ht="11.25">
      <c r="B159" s="232"/>
      <c r="C159" s="233"/>
      <c r="D159" s="223" t="s">
        <v>440</v>
      </c>
      <c r="E159" s="234" t="s">
        <v>1</v>
      </c>
      <c r="F159" s="235" t="s">
        <v>5105</v>
      </c>
      <c r="G159" s="233"/>
      <c r="H159" s="236">
        <v>138.815</v>
      </c>
      <c r="I159" s="237"/>
      <c r="J159" s="233"/>
      <c r="K159" s="233"/>
      <c r="L159" s="238"/>
      <c r="M159" s="239"/>
      <c r="N159" s="240"/>
      <c r="O159" s="240"/>
      <c r="P159" s="240"/>
      <c r="Q159" s="240"/>
      <c r="R159" s="240"/>
      <c r="S159" s="240"/>
      <c r="T159" s="241"/>
      <c r="AT159" s="242" t="s">
        <v>440</v>
      </c>
      <c r="AU159" s="242" t="s">
        <v>93</v>
      </c>
      <c r="AV159" s="13" t="s">
        <v>93</v>
      </c>
      <c r="AW159" s="13" t="s">
        <v>38</v>
      </c>
      <c r="AX159" s="13" t="s">
        <v>83</v>
      </c>
      <c r="AY159" s="242" t="s">
        <v>283</v>
      </c>
    </row>
    <row r="160" spans="1:65" s="14" customFormat="1" ht="11.25">
      <c r="B160" s="243"/>
      <c r="C160" s="244"/>
      <c r="D160" s="223" t="s">
        <v>440</v>
      </c>
      <c r="E160" s="245" t="s">
        <v>1</v>
      </c>
      <c r="F160" s="246" t="s">
        <v>442</v>
      </c>
      <c r="G160" s="244"/>
      <c r="H160" s="247">
        <v>138.815</v>
      </c>
      <c r="I160" s="248"/>
      <c r="J160" s="244"/>
      <c r="K160" s="244"/>
      <c r="L160" s="249"/>
      <c r="M160" s="250"/>
      <c r="N160" s="251"/>
      <c r="O160" s="251"/>
      <c r="P160" s="251"/>
      <c r="Q160" s="251"/>
      <c r="R160" s="251"/>
      <c r="S160" s="251"/>
      <c r="T160" s="252"/>
      <c r="AT160" s="253" t="s">
        <v>440</v>
      </c>
      <c r="AU160" s="253" t="s">
        <v>93</v>
      </c>
      <c r="AV160" s="14" t="s">
        <v>304</v>
      </c>
      <c r="AW160" s="14" t="s">
        <v>38</v>
      </c>
      <c r="AX160" s="14" t="s">
        <v>91</v>
      </c>
      <c r="AY160" s="253" t="s">
        <v>283</v>
      </c>
    </row>
    <row r="161" spans="1:65" s="12" customFormat="1" ht="22.9" customHeight="1">
      <c r="B161" s="194"/>
      <c r="C161" s="195"/>
      <c r="D161" s="196" t="s">
        <v>82</v>
      </c>
      <c r="E161" s="208" t="s">
        <v>299</v>
      </c>
      <c r="F161" s="208" t="s">
        <v>537</v>
      </c>
      <c r="G161" s="195"/>
      <c r="H161" s="195"/>
      <c r="I161" s="198"/>
      <c r="J161" s="209">
        <f>BK161</f>
        <v>0</v>
      </c>
      <c r="K161" s="195"/>
      <c r="L161" s="200"/>
      <c r="M161" s="201"/>
      <c r="N161" s="202"/>
      <c r="O161" s="202"/>
      <c r="P161" s="203">
        <f>SUM(P162:P192)</f>
        <v>0</v>
      </c>
      <c r="Q161" s="202"/>
      <c r="R161" s="203">
        <f>SUM(R162:R192)</f>
        <v>89.657859269999989</v>
      </c>
      <c r="S161" s="202"/>
      <c r="T161" s="204">
        <f>SUM(T162:T192)</f>
        <v>0</v>
      </c>
      <c r="AR161" s="205" t="s">
        <v>91</v>
      </c>
      <c r="AT161" s="206" t="s">
        <v>82</v>
      </c>
      <c r="AU161" s="206" t="s">
        <v>91</v>
      </c>
      <c r="AY161" s="205" t="s">
        <v>283</v>
      </c>
      <c r="BK161" s="207">
        <f>SUM(BK162:BK192)</f>
        <v>0</v>
      </c>
    </row>
    <row r="162" spans="1:65" s="2" customFormat="1" ht="16.5" customHeight="1">
      <c r="A162" s="36"/>
      <c r="B162" s="37"/>
      <c r="C162" s="210" t="s">
        <v>304</v>
      </c>
      <c r="D162" s="210" t="s">
        <v>286</v>
      </c>
      <c r="E162" s="211" t="s">
        <v>545</v>
      </c>
      <c r="F162" s="212" t="s">
        <v>546</v>
      </c>
      <c r="G162" s="213" t="s">
        <v>331</v>
      </c>
      <c r="H162" s="214">
        <v>200.62</v>
      </c>
      <c r="I162" s="215"/>
      <c r="J162" s="216">
        <f>ROUND(I162*H162,2)</f>
        <v>0</v>
      </c>
      <c r="K162" s="212" t="s">
        <v>290</v>
      </c>
      <c r="L162" s="41"/>
      <c r="M162" s="217" t="s">
        <v>1</v>
      </c>
      <c r="N162" s="218" t="s">
        <v>48</v>
      </c>
      <c r="O162" s="73"/>
      <c r="P162" s="219">
        <f>O162*H162</f>
        <v>0</v>
      </c>
      <c r="Q162" s="219">
        <v>0.29951</v>
      </c>
      <c r="R162" s="219">
        <f>Q162*H162</f>
        <v>60.087696200000003</v>
      </c>
      <c r="S162" s="219">
        <v>0</v>
      </c>
      <c r="T162" s="220">
        <f>S162*H162</f>
        <v>0</v>
      </c>
      <c r="U162" s="36"/>
      <c r="V162" s="36"/>
      <c r="W162" s="36"/>
      <c r="X162" s="36"/>
      <c r="Y162" s="36"/>
      <c r="Z162" s="36"/>
      <c r="AA162" s="36"/>
      <c r="AB162" s="36"/>
      <c r="AC162" s="36"/>
      <c r="AD162" s="36"/>
      <c r="AE162" s="36"/>
      <c r="AR162" s="221" t="s">
        <v>304</v>
      </c>
      <c r="AT162" s="221" t="s">
        <v>286</v>
      </c>
      <c r="AU162" s="221" t="s">
        <v>93</v>
      </c>
      <c r="AY162" s="18" t="s">
        <v>283</v>
      </c>
      <c r="BE162" s="222">
        <f>IF(N162="základní",J162,0)</f>
        <v>0</v>
      </c>
      <c r="BF162" s="222">
        <f>IF(N162="snížená",J162,0)</f>
        <v>0</v>
      </c>
      <c r="BG162" s="222">
        <f>IF(N162="zákl. přenesená",J162,0)</f>
        <v>0</v>
      </c>
      <c r="BH162" s="222">
        <f>IF(N162="sníž. přenesená",J162,0)</f>
        <v>0</v>
      </c>
      <c r="BI162" s="222">
        <f>IF(N162="nulová",J162,0)</f>
        <v>0</v>
      </c>
      <c r="BJ162" s="18" t="s">
        <v>91</v>
      </c>
      <c r="BK162" s="222">
        <f>ROUND(I162*H162,2)</f>
        <v>0</v>
      </c>
      <c r="BL162" s="18" t="s">
        <v>304</v>
      </c>
      <c r="BM162" s="221" t="s">
        <v>5106</v>
      </c>
    </row>
    <row r="163" spans="1:65" s="15" customFormat="1" ht="11.25">
      <c r="B163" s="254"/>
      <c r="C163" s="255"/>
      <c r="D163" s="223" t="s">
        <v>440</v>
      </c>
      <c r="E163" s="256" t="s">
        <v>1</v>
      </c>
      <c r="F163" s="257" t="s">
        <v>5107</v>
      </c>
      <c r="G163" s="255"/>
      <c r="H163" s="256" t="s">
        <v>1</v>
      </c>
      <c r="I163" s="258"/>
      <c r="J163" s="255"/>
      <c r="K163" s="255"/>
      <c r="L163" s="259"/>
      <c r="M163" s="260"/>
      <c r="N163" s="261"/>
      <c r="O163" s="261"/>
      <c r="P163" s="261"/>
      <c r="Q163" s="261"/>
      <c r="R163" s="261"/>
      <c r="S163" s="261"/>
      <c r="T163" s="262"/>
      <c r="AT163" s="263" t="s">
        <v>440</v>
      </c>
      <c r="AU163" s="263" t="s">
        <v>93</v>
      </c>
      <c r="AV163" s="15" t="s">
        <v>91</v>
      </c>
      <c r="AW163" s="15" t="s">
        <v>38</v>
      </c>
      <c r="AX163" s="15" t="s">
        <v>83</v>
      </c>
      <c r="AY163" s="263" t="s">
        <v>283</v>
      </c>
    </row>
    <row r="164" spans="1:65" s="13" customFormat="1" ht="11.25">
      <c r="B164" s="232"/>
      <c r="C164" s="233"/>
      <c r="D164" s="223" t="s">
        <v>440</v>
      </c>
      <c r="E164" s="234" t="s">
        <v>1</v>
      </c>
      <c r="F164" s="235" t="s">
        <v>5108</v>
      </c>
      <c r="G164" s="233"/>
      <c r="H164" s="236">
        <v>200.39500000000001</v>
      </c>
      <c r="I164" s="237"/>
      <c r="J164" s="233"/>
      <c r="K164" s="233"/>
      <c r="L164" s="238"/>
      <c r="M164" s="239"/>
      <c r="N164" s="240"/>
      <c r="O164" s="240"/>
      <c r="P164" s="240"/>
      <c r="Q164" s="240"/>
      <c r="R164" s="240"/>
      <c r="S164" s="240"/>
      <c r="T164" s="241"/>
      <c r="AT164" s="242" t="s">
        <v>440</v>
      </c>
      <c r="AU164" s="242" t="s">
        <v>93</v>
      </c>
      <c r="AV164" s="13" t="s">
        <v>93</v>
      </c>
      <c r="AW164" s="13" t="s">
        <v>38</v>
      </c>
      <c r="AX164" s="13" t="s">
        <v>83</v>
      </c>
      <c r="AY164" s="242" t="s">
        <v>283</v>
      </c>
    </row>
    <row r="165" spans="1:65" s="13" customFormat="1" ht="11.25">
      <c r="B165" s="232"/>
      <c r="C165" s="233"/>
      <c r="D165" s="223" t="s">
        <v>440</v>
      </c>
      <c r="E165" s="234" t="s">
        <v>1</v>
      </c>
      <c r="F165" s="235" t="s">
        <v>5109</v>
      </c>
      <c r="G165" s="233"/>
      <c r="H165" s="236">
        <v>200.39500000000001</v>
      </c>
      <c r="I165" s="237"/>
      <c r="J165" s="233"/>
      <c r="K165" s="233"/>
      <c r="L165" s="238"/>
      <c r="M165" s="239"/>
      <c r="N165" s="240"/>
      <c r="O165" s="240"/>
      <c r="P165" s="240"/>
      <c r="Q165" s="240"/>
      <c r="R165" s="240"/>
      <c r="S165" s="240"/>
      <c r="T165" s="241"/>
      <c r="AT165" s="242" t="s">
        <v>440</v>
      </c>
      <c r="AU165" s="242" t="s">
        <v>93</v>
      </c>
      <c r="AV165" s="13" t="s">
        <v>93</v>
      </c>
      <c r="AW165" s="13" t="s">
        <v>38</v>
      </c>
      <c r="AX165" s="13" t="s">
        <v>83</v>
      </c>
      <c r="AY165" s="242" t="s">
        <v>283</v>
      </c>
    </row>
    <row r="166" spans="1:65" s="16" customFormat="1" ht="11.25">
      <c r="B166" s="264"/>
      <c r="C166" s="265"/>
      <c r="D166" s="223" t="s">
        <v>440</v>
      </c>
      <c r="E166" s="266" t="s">
        <v>1</v>
      </c>
      <c r="F166" s="267" t="s">
        <v>453</v>
      </c>
      <c r="G166" s="265"/>
      <c r="H166" s="268">
        <v>400.79</v>
      </c>
      <c r="I166" s="269"/>
      <c r="J166" s="265"/>
      <c r="K166" s="265"/>
      <c r="L166" s="270"/>
      <c r="M166" s="271"/>
      <c r="N166" s="272"/>
      <c r="O166" s="272"/>
      <c r="P166" s="272"/>
      <c r="Q166" s="272"/>
      <c r="R166" s="272"/>
      <c r="S166" s="272"/>
      <c r="T166" s="273"/>
      <c r="AT166" s="274" t="s">
        <v>440</v>
      </c>
      <c r="AU166" s="274" t="s">
        <v>93</v>
      </c>
      <c r="AV166" s="16" t="s">
        <v>299</v>
      </c>
      <c r="AW166" s="16" t="s">
        <v>38</v>
      </c>
      <c r="AX166" s="16" t="s">
        <v>83</v>
      </c>
      <c r="AY166" s="274" t="s">
        <v>283</v>
      </c>
    </row>
    <row r="167" spans="1:65" s="13" customFormat="1" ht="11.25">
      <c r="B167" s="232"/>
      <c r="C167" s="233"/>
      <c r="D167" s="223" t="s">
        <v>440</v>
      </c>
      <c r="E167" s="234" t="s">
        <v>1</v>
      </c>
      <c r="F167" s="235" t="s">
        <v>5110</v>
      </c>
      <c r="G167" s="233"/>
      <c r="H167" s="236">
        <v>-200.17</v>
      </c>
      <c r="I167" s="237"/>
      <c r="J167" s="233"/>
      <c r="K167" s="233"/>
      <c r="L167" s="238"/>
      <c r="M167" s="239"/>
      <c r="N167" s="240"/>
      <c r="O167" s="240"/>
      <c r="P167" s="240"/>
      <c r="Q167" s="240"/>
      <c r="R167" s="240"/>
      <c r="S167" s="240"/>
      <c r="T167" s="241"/>
      <c r="AT167" s="242" t="s">
        <v>440</v>
      </c>
      <c r="AU167" s="242" t="s">
        <v>93</v>
      </c>
      <c r="AV167" s="13" t="s">
        <v>93</v>
      </c>
      <c r="AW167" s="13" t="s">
        <v>38</v>
      </c>
      <c r="AX167" s="13" t="s">
        <v>83</v>
      </c>
      <c r="AY167" s="242" t="s">
        <v>283</v>
      </c>
    </row>
    <row r="168" spans="1:65" s="14" customFormat="1" ht="11.25">
      <c r="B168" s="243"/>
      <c r="C168" s="244"/>
      <c r="D168" s="223" t="s">
        <v>440</v>
      </c>
      <c r="E168" s="245" t="s">
        <v>1</v>
      </c>
      <c r="F168" s="246" t="s">
        <v>442</v>
      </c>
      <c r="G168" s="244"/>
      <c r="H168" s="247">
        <v>200.62</v>
      </c>
      <c r="I168" s="248"/>
      <c r="J168" s="244"/>
      <c r="K168" s="244"/>
      <c r="L168" s="249"/>
      <c r="M168" s="250"/>
      <c r="N168" s="251"/>
      <c r="O168" s="251"/>
      <c r="P168" s="251"/>
      <c r="Q168" s="251"/>
      <c r="R168" s="251"/>
      <c r="S168" s="251"/>
      <c r="T168" s="252"/>
      <c r="AT168" s="253" t="s">
        <v>440</v>
      </c>
      <c r="AU168" s="253" t="s">
        <v>93</v>
      </c>
      <c r="AV168" s="14" t="s">
        <v>304</v>
      </c>
      <c r="AW168" s="14" t="s">
        <v>38</v>
      </c>
      <c r="AX168" s="14" t="s">
        <v>91</v>
      </c>
      <c r="AY168" s="253" t="s">
        <v>283</v>
      </c>
    </row>
    <row r="169" spans="1:65" s="2" customFormat="1" ht="16.5" customHeight="1">
      <c r="A169" s="36"/>
      <c r="B169" s="37"/>
      <c r="C169" s="210" t="s">
        <v>282</v>
      </c>
      <c r="D169" s="210" t="s">
        <v>286</v>
      </c>
      <c r="E169" s="211" t="s">
        <v>581</v>
      </c>
      <c r="F169" s="212" t="s">
        <v>582</v>
      </c>
      <c r="G169" s="213" t="s">
        <v>320</v>
      </c>
      <c r="H169" s="214">
        <v>1</v>
      </c>
      <c r="I169" s="215"/>
      <c r="J169" s="216">
        <f t="shared" ref="J169:J174" si="0">ROUND(I169*H169,2)</f>
        <v>0</v>
      </c>
      <c r="K169" s="212" t="s">
        <v>290</v>
      </c>
      <c r="L169" s="41"/>
      <c r="M169" s="217" t="s">
        <v>1</v>
      </c>
      <c r="N169" s="218" t="s">
        <v>48</v>
      </c>
      <c r="O169" s="73"/>
      <c r="P169" s="219">
        <f t="shared" ref="P169:P174" si="1">O169*H169</f>
        <v>0</v>
      </c>
      <c r="Q169" s="219">
        <v>1.7940000000000001E-2</v>
      </c>
      <c r="R169" s="219">
        <f t="shared" ref="R169:R174" si="2">Q169*H169</f>
        <v>1.7940000000000001E-2</v>
      </c>
      <c r="S169" s="219">
        <v>0</v>
      </c>
      <c r="T169" s="220">
        <f t="shared" ref="T169:T174" si="3">S169*H169</f>
        <v>0</v>
      </c>
      <c r="U169" s="36"/>
      <c r="V169" s="36"/>
      <c r="W169" s="36"/>
      <c r="X169" s="36"/>
      <c r="Y169" s="36"/>
      <c r="Z169" s="36"/>
      <c r="AA169" s="36"/>
      <c r="AB169" s="36"/>
      <c r="AC169" s="36"/>
      <c r="AD169" s="36"/>
      <c r="AE169" s="36"/>
      <c r="AR169" s="221" t="s">
        <v>304</v>
      </c>
      <c r="AT169" s="221" t="s">
        <v>286</v>
      </c>
      <c r="AU169" s="221" t="s">
        <v>93</v>
      </c>
      <c r="AY169" s="18" t="s">
        <v>283</v>
      </c>
      <c r="BE169" s="222">
        <f t="shared" ref="BE169:BE174" si="4">IF(N169="základní",J169,0)</f>
        <v>0</v>
      </c>
      <c r="BF169" s="222">
        <f t="shared" ref="BF169:BF174" si="5">IF(N169="snížená",J169,0)</f>
        <v>0</v>
      </c>
      <c r="BG169" s="222">
        <f t="shared" ref="BG169:BG174" si="6">IF(N169="zákl. přenesená",J169,0)</f>
        <v>0</v>
      </c>
      <c r="BH169" s="222">
        <f t="shared" ref="BH169:BH174" si="7">IF(N169="sníž. přenesená",J169,0)</f>
        <v>0</v>
      </c>
      <c r="BI169" s="222">
        <f t="shared" ref="BI169:BI174" si="8">IF(N169="nulová",J169,0)</f>
        <v>0</v>
      </c>
      <c r="BJ169" s="18" t="s">
        <v>91</v>
      </c>
      <c r="BK169" s="222">
        <f t="shared" ref="BK169:BK174" si="9">ROUND(I169*H169,2)</f>
        <v>0</v>
      </c>
      <c r="BL169" s="18" t="s">
        <v>304</v>
      </c>
      <c r="BM169" s="221" t="s">
        <v>5111</v>
      </c>
    </row>
    <row r="170" spans="1:65" s="2" customFormat="1" ht="16.5" customHeight="1">
      <c r="A170" s="36"/>
      <c r="B170" s="37"/>
      <c r="C170" s="210" t="s">
        <v>317</v>
      </c>
      <c r="D170" s="210" t="s">
        <v>286</v>
      </c>
      <c r="E170" s="211" t="s">
        <v>5112</v>
      </c>
      <c r="F170" s="212" t="s">
        <v>5113</v>
      </c>
      <c r="G170" s="213" t="s">
        <v>320</v>
      </c>
      <c r="H170" s="214">
        <v>2</v>
      </c>
      <c r="I170" s="215"/>
      <c r="J170" s="216">
        <f t="shared" si="0"/>
        <v>0</v>
      </c>
      <c r="K170" s="212" t="s">
        <v>290</v>
      </c>
      <c r="L170" s="41"/>
      <c r="M170" s="217" t="s">
        <v>1</v>
      </c>
      <c r="N170" s="218" t="s">
        <v>48</v>
      </c>
      <c r="O170" s="73"/>
      <c r="P170" s="219">
        <f t="shared" si="1"/>
        <v>0</v>
      </c>
      <c r="Q170" s="219">
        <v>2.2780000000000002E-2</v>
      </c>
      <c r="R170" s="219">
        <f t="shared" si="2"/>
        <v>4.5560000000000003E-2</v>
      </c>
      <c r="S170" s="219">
        <v>0</v>
      </c>
      <c r="T170" s="220">
        <f t="shared" si="3"/>
        <v>0</v>
      </c>
      <c r="U170" s="36"/>
      <c r="V170" s="36"/>
      <c r="W170" s="36"/>
      <c r="X170" s="36"/>
      <c r="Y170" s="36"/>
      <c r="Z170" s="36"/>
      <c r="AA170" s="36"/>
      <c r="AB170" s="36"/>
      <c r="AC170" s="36"/>
      <c r="AD170" s="36"/>
      <c r="AE170" s="36"/>
      <c r="AR170" s="221" t="s">
        <v>304</v>
      </c>
      <c r="AT170" s="221" t="s">
        <v>286</v>
      </c>
      <c r="AU170" s="221" t="s">
        <v>93</v>
      </c>
      <c r="AY170" s="18" t="s">
        <v>283</v>
      </c>
      <c r="BE170" s="222">
        <f t="shared" si="4"/>
        <v>0</v>
      </c>
      <c r="BF170" s="222">
        <f t="shared" si="5"/>
        <v>0</v>
      </c>
      <c r="BG170" s="222">
        <f t="shared" si="6"/>
        <v>0</v>
      </c>
      <c r="BH170" s="222">
        <f t="shared" si="7"/>
        <v>0</v>
      </c>
      <c r="BI170" s="222">
        <f t="shared" si="8"/>
        <v>0</v>
      </c>
      <c r="BJ170" s="18" t="s">
        <v>91</v>
      </c>
      <c r="BK170" s="222">
        <f t="shared" si="9"/>
        <v>0</v>
      </c>
      <c r="BL170" s="18" t="s">
        <v>304</v>
      </c>
      <c r="BM170" s="221" t="s">
        <v>5114</v>
      </c>
    </row>
    <row r="171" spans="1:65" s="2" customFormat="1" ht="16.5" customHeight="1">
      <c r="A171" s="36"/>
      <c r="B171" s="37"/>
      <c r="C171" s="210" t="s">
        <v>323</v>
      </c>
      <c r="D171" s="210" t="s">
        <v>286</v>
      </c>
      <c r="E171" s="211" t="s">
        <v>5115</v>
      </c>
      <c r="F171" s="212" t="s">
        <v>5116</v>
      </c>
      <c r="G171" s="213" t="s">
        <v>320</v>
      </c>
      <c r="H171" s="214">
        <v>1</v>
      </c>
      <c r="I171" s="215"/>
      <c r="J171" s="216">
        <f t="shared" si="0"/>
        <v>0</v>
      </c>
      <c r="K171" s="212" t="s">
        <v>290</v>
      </c>
      <c r="L171" s="41"/>
      <c r="M171" s="217" t="s">
        <v>1</v>
      </c>
      <c r="N171" s="218" t="s">
        <v>48</v>
      </c>
      <c r="O171" s="73"/>
      <c r="P171" s="219">
        <f t="shared" si="1"/>
        <v>0</v>
      </c>
      <c r="Q171" s="219">
        <v>3.5639999999999998E-2</v>
      </c>
      <c r="R171" s="219">
        <f t="shared" si="2"/>
        <v>3.5639999999999998E-2</v>
      </c>
      <c r="S171" s="219">
        <v>0</v>
      </c>
      <c r="T171" s="220">
        <f t="shared" si="3"/>
        <v>0</v>
      </c>
      <c r="U171" s="36"/>
      <c r="V171" s="36"/>
      <c r="W171" s="36"/>
      <c r="X171" s="36"/>
      <c r="Y171" s="36"/>
      <c r="Z171" s="36"/>
      <c r="AA171" s="36"/>
      <c r="AB171" s="36"/>
      <c r="AC171" s="36"/>
      <c r="AD171" s="36"/>
      <c r="AE171" s="36"/>
      <c r="AR171" s="221" t="s">
        <v>304</v>
      </c>
      <c r="AT171" s="221" t="s">
        <v>286</v>
      </c>
      <c r="AU171" s="221" t="s">
        <v>93</v>
      </c>
      <c r="AY171" s="18" t="s">
        <v>283</v>
      </c>
      <c r="BE171" s="222">
        <f t="shared" si="4"/>
        <v>0</v>
      </c>
      <c r="BF171" s="222">
        <f t="shared" si="5"/>
        <v>0</v>
      </c>
      <c r="BG171" s="222">
        <f t="shared" si="6"/>
        <v>0</v>
      </c>
      <c r="BH171" s="222">
        <f t="shared" si="7"/>
        <v>0</v>
      </c>
      <c r="BI171" s="222">
        <f t="shared" si="8"/>
        <v>0</v>
      </c>
      <c r="BJ171" s="18" t="s">
        <v>91</v>
      </c>
      <c r="BK171" s="222">
        <f t="shared" si="9"/>
        <v>0</v>
      </c>
      <c r="BL171" s="18" t="s">
        <v>304</v>
      </c>
      <c r="BM171" s="221" t="s">
        <v>5117</v>
      </c>
    </row>
    <row r="172" spans="1:65" s="2" customFormat="1" ht="16.5" customHeight="1">
      <c r="A172" s="36"/>
      <c r="B172" s="37"/>
      <c r="C172" s="210" t="s">
        <v>328</v>
      </c>
      <c r="D172" s="210" t="s">
        <v>286</v>
      </c>
      <c r="E172" s="211" t="s">
        <v>5118</v>
      </c>
      <c r="F172" s="212" t="s">
        <v>5119</v>
      </c>
      <c r="G172" s="213" t="s">
        <v>320</v>
      </c>
      <c r="H172" s="214">
        <v>7</v>
      </c>
      <c r="I172" s="215"/>
      <c r="J172" s="216">
        <f t="shared" si="0"/>
        <v>0</v>
      </c>
      <c r="K172" s="212" t="s">
        <v>290</v>
      </c>
      <c r="L172" s="41"/>
      <c r="M172" s="217" t="s">
        <v>1</v>
      </c>
      <c r="N172" s="218" t="s">
        <v>48</v>
      </c>
      <c r="O172" s="73"/>
      <c r="P172" s="219">
        <f t="shared" si="1"/>
        <v>0</v>
      </c>
      <c r="Q172" s="219">
        <v>2.6929999999999999E-2</v>
      </c>
      <c r="R172" s="219">
        <f t="shared" si="2"/>
        <v>0.18850999999999998</v>
      </c>
      <c r="S172" s="219">
        <v>0</v>
      </c>
      <c r="T172" s="220">
        <f t="shared" si="3"/>
        <v>0</v>
      </c>
      <c r="U172" s="36"/>
      <c r="V172" s="36"/>
      <c r="W172" s="36"/>
      <c r="X172" s="36"/>
      <c r="Y172" s="36"/>
      <c r="Z172" s="36"/>
      <c r="AA172" s="36"/>
      <c r="AB172" s="36"/>
      <c r="AC172" s="36"/>
      <c r="AD172" s="36"/>
      <c r="AE172" s="36"/>
      <c r="AR172" s="221" t="s">
        <v>304</v>
      </c>
      <c r="AT172" s="221" t="s">
        <v>286</v>
      </c>
      <c r="AU172" s="221" t="s">
        <v>93</v>
      </c>
      <c r="AY172" s="18" t="s">
        <v>283</v>
      </c>
      <c r="BE172" s="222">
        <f t="shared" si="4"/>
        <v>0</v>
      </c>
      <c r="BF172" s="222">
        <f t="shared" si="5"/>
        <v>0</v>
      </c>
      <c r="BG172" s="222">
        <f t="shared" si="6"/>
        <v>0</v>
      </c>
      <c r="BH172" s="222">
        <f t="shared" si="7"/>
        <v>0</v>
      </c>
      <c r="BI172" s="222">
        <f t="shared" si="8"/>
        <v>0</v>
      </c>
      <c r="BJ172" s="18" t="s">
        <v>91</v>
      </c>
      <c r="BK172" s="222">
        <f t="shared" si="9"/>
        <v>0</v>
      </c>
      <c r="BL172" s="18" t="s">
        <v>304</v>
      </c>
      <c r="BM172" s="221" t="s">
        <v>5120</v>
      </c>
    </row>
    <row r="173" spans="1:65" s="2" customFormat="1" ht="16.5" customHeight="1">
      <c r="A173" s="36"/>
      <c r="B173" s="37"/>
      <c r="C173" s="210" t="s">
        <v>334</v>
      </c>
      <c r="D173" s="210" t="s">
        <v>286</v>
      </c>
      <c r="E173" s="211" t="s">
        <v>5121</v>
      </c>
      <c r="F173" s="212" t="s">
        <v>5122</v>
      </c>
      <c r="G173" s="213" t="s">
        <v>320</v>
      </c>
      <c r="H173" s="214">
        <v>6</v>
      </c>
      <c r="I173" s="215"/>
      <c r="J173" s="216">
        <f t="shared" si="0"/>
        <v>0</v>
      </c>
      <c r="K173" s="212" t="s">
        <v>290</v>
      </c>
      <c r="L173" s="41"/>
      <c r="M173" s="217" t="s">
        <v>1</v>
      </c>
      <c r="N173" s="218" t="s">
        <v>48</v>
      </c>
      <c r="O173" s="73"/>
      <c r="P173" s="219">
        <f t="shared" si="1"/>
        <v>0</v>
      </c>
      <c r="Q173" s="219">
        <v>1.9720000000000001E-2</v>
      </c>
      <c r="R173" s="219">
        <f t="shared" si="2"/>
        <v>0.11832000000000001</v>
      </c>
      <c r="S173" s="219">
        <v>0</v>
      </c>
      <c r="T173" s="220">
        <f t="shared" si="3"/>
        <v>0</v>
      </c>
      <c r="U173" s="36"/>
      <c r="V173" s="36"/>
      <c r="W173" s="36"/>
      <c r="X173" s="36"/>
      <c r="Y173" s="36"/>
      <c r="Z173" s="36"/>
      <c r="AA173" s="36"/>
      <c r="AB173" s="36"/>
      <c r="AC173" s="36"/>
      <c r="AD173" s="36"/>
      <c r="AE173" s="36"/>
      <c r="AR173" s="221" t="s">
        <v>304</v>
      </c>
      <c r="AT173" s="221" t="s">
        <v>286</v>
      </c>
      <c r="AU173" s="221" t="s">
        <v>93</v>
      </c>
      <c r="AY173" s="18" t="s">
        <v>283</v>
      </c>
      <c r="BE173" s="222">
        <f t="shared" si="4"/>
        <v>0</v>
      </c>
      <c r="BF173" s="222">
        <f t="shared" si="5"/>
        <v>0</v>
      </c>
      <c r="BG173" s="222">
        <f t="shared" si="6"/>
        <v>0</v>
      </c>
      <c r="BH173" s="222">
        <f t="shared" si="7"/>
        <v>0</v>
      </c>
      <c r="BI173" s="222">
        <f t="shared" si="8"/>
        <v>0</v>
      </c>
      <c r="BJ173" s="18" t="s">
        <v>91</v>
      </c>
      <c r="BK173" s="222">
        <f t="shared" si="9"/>
        <v>0</v>
      </c>
      <c r="BL173" s="18" t="s">
        <v>304</v>
      </c>
      <c r="BM173" s="221" t="s">
        <v>5123</v>
      </c>
    </row>
    <row r="174" spans="1:65" s="2" customFormat="1" ht="16.5" customHeight="1">
      <c r="A174" s="36"/>
      <c r="B174" s="37"/>
      <c r="C174" s="210" t="s">
        <v>339</v>
      </c>
      <c r="D174" s="210" t="s">
        <v>286</v>
      </c>
      <c r="E174" s="211" t="s">
        <v>653</v>
      </c>
      <c r="F174" s="212" t="s">
        <v>654</v>
      </c>
      <c r="G174" s="213" t="s">
        <v>331</v>
      </c>
      <c r="H174" s="214">
        <v>55.38</v>
      </c>
      <c r="I174" s="215"/>
      <c r="J174" s="216">
        <f t="shared" si="0"/>
        <v>0</v>
      </c>
      <c r="K174" s="212" t="s">
        <v>290</v>
      </c>
      <c r="L174" s="41"/>
      <c r="M174" s="217" t="s">
        <v>1</v>
      </c>
      <c r="N174" s="218" t="s">
        <v>48</v>
      </c>
      <c r="O174" s="73"/>
      <c r="P174" s="219">
        <f t="shared" si="1"/>
        <v>0</v>
      </c>
      <c r="Q174" s="219">
        <v>7.9369999999999996E-2</v>
      </c>
      <c r="R174" s="219">
        <f t="shared" si="2"/>
        <v>4.3955105999999997</v>
      </c>
      <c r="S174" s="219">
        <v>0</v>
      </c>
      <c r="T174" s="220">
        <f t="shared" si="3"/>
        <v>0</v>
      </c>
      <c r="U174" s="36"/>
      <c r="V174" s="36"/>
      <c r="W174" s="36"/>
      <c r="X174" s="36"/>
      <c r="Y174" s="36"/>
      <c r="Z174" s="36"/>
      <c r="AA174" s="36"/>
      <c r="AB174" s="36"/>
      <c r="AC174" s="36"/>
      <c r="AD174" s="36"/>
      <c r="AE174" s="36"/>
      <c r="AR174" s="221" t="s">
        <v>304</v>
      </c>
      <c r="AT174" s="221" t="s">
        <v>286</v>
      </c>
      <c r="AU174" s="221" t="s">
        <v>93</v>
      </c>
      <c r="AY174" s="18" t="s">
        <v>283</v>
      </c>
      <c r="BE174" s="222">
        <f t="shared" si="4"/>
        <v>0</v>
      </c>
      <c r="BF174" s="222">
        <f t="shared" si="5"/>
        <v>0</v>
      </c>
      <c r="BG174" s="222">
        <f t="shared" si="6"/>
        <v>0</v>
      </c>
      <c r="BH174" s="222">
        <f t="shared" si="7"/>
        <v>0</v>
      </c>
      <c r="BI174" s="222">
        <f t="shared" si="8"/>
        <v>0</v>
      </c>
      <c r="BJ174" s="18" t="s">
        <v>91</v>
      </c>
      <c r="BK174" s="222">
        <f t="shared" si="9"/>
        <v>0</v>
      </c>
      <c r="BL174" s="18" t="s">
        <v>304</v>
      </c>
      <c r="BM174" s="221" t="s">
        <v>5124</v>
      </c>
    </row>
    <row r="175" spans="1:65" s="15" customFormat="1" ht="11.25">
      <c r="B175" s="254"/>
      <c r="C175" s="255"/>
      <c r="D175" s="223" t="s">
        <v>440</v>
      </c>
      <c r="E175" s="256" t="s">
        <v>1</v>
      </c>
      <c r="F175" s="257" t="s">
        <v>5107</v>
      </c>
      <c r="G175" s="255"/>
      <c r="H175" s="256" t="s">
        <v>1</v>
      </c>
      <c r="I175" s="258"/>
      <c r="J175" s="255"/>
      <c r="K175" s="255"/>
      <c r="L175" s="259"/>
      <c r="M175" s="260"/>
      <c r="N175" s="261"/>
      <c r="O175" s="261"/>
      <c r="P175" s="261"/>
      <c r="Q175" s="261"/>
      <c r="R175" s="261"/>
      <c r="S175" s="261"/>
      <c r="T175" s="262"/>
      <c r="AT175" s="263" t="s">
        <v>440</v>
      </c>
      <c r="AU175" s="263" t="s">
        <v>93</v>
      </c>
      <c r="AV175" s="15" t="s">
        <v>91</v>
      </c>
      <c r="AW175" s="15" t="s">
        <v>38</v>
      </c>
      <c r="AX175" s="15" t="s">
        <v>83</v>
      </c>
      <c r="AY175" s="263" t="s">
        <v>283</v>
      </c>
    </row>
    <row r="176" spans="1:65" s="13" customFormat="1" ht="11.25">
      <c r="B176" s="232"/>
      <c r="C176" s="233"/>
      <c r="D176" s="223" t="s">
        <v>440</v>
      </c>
      <c r="E176" s="234" t="s">
        <v>1</v>
      </c>
      <c r="F176" s="235" t="s">
        <v>5125</v>
      </c>
      <c r="G176" s="233"/>
      <c r="H176" s="236">
        <v>55.38</v>
      </c>
      <c r="I176" s="237"/>
      <c r="J176" s="233"/>
      <c r="K176" s="233"/>
      <c r="L176" s="238"/>
      <c r="M176" s="239"/>
      <c r="N176" s="240"/>
      <c r="O176" s="240"/>
      <c r="P176" s="240"/>
      <c r="Q176" s="240"/>
      <c r="R176" s="240"/>
      <c r="S176" s="240"/>
      <c r="T176" s="241"/>
      <c r="AT176" s="242" t="s">
        <v>440</v>
      </c>
      <c r="AU176" s="242" t="s">
        <v>93</v>
      </c>
      <c r="AV176" s="13" t="s">
        <v>93</v>
      </c>
      <c r="AW176" s="13" t="s">
        <v>38</v>
      </c>
      <c r="AX176" s="13" t="s">
        <v>83</v>
      </c>
      <c r="AY176" s="242" t="s">
        <v>283</v>
      </c>
    </row>
    <row r="177" spans="1:65" s="14" customFormat="1" ht="11.25">
      <c r="B177" s="243"/>
      <c r="C177" s="244"/>
      <c r="D177" s="223" t="s">
        <v>440</v>
      </c>
      <c r="E177" s="245" t="s">
        <v>1</v>
      </c>
      <c r="F177" s="246" t="s">
        <v>442</v>
      </c>
      <c r="G177" s="244"/>
      <c r="H177" s="247">
        <v>55.38</v>
      </c>
      <c r="I177" s="248"/>
      <c r="J177" s="244"/>
      <c r="K177" s="244"/>
      <c r="L177" s="249"/>
      <c r="M177" s="250"/>
      <c r="N177" s="251"/>
      <c r="O177" s="251"/>
      <c r="P177" s="251"/>
      <c r="Q177" s="251"/>
      <c r="R177" s="251"/>
      <c r="S177" s="251"/>
      <c r="T177" s="252"/>
      <c r="AT177" s="253" t="s">
        <v>440</v>
      </c>
      <c r="AU177" s="253" t="s">
        <v>93</v>
      </c>
      <c r="AV177" s="14" t="s">
        <v>304</v>
      </c>
      <c r="AW177" s="14" t="s">
        <v>38</v>
      </c>
      <c r="AX177" s="14" t="s">
        <v>91</v>
      </c>
      <c r="AY177" s="253" t="s">
        <v>283</v>
      </c>
    </row>
    <row r="178" spans="1:65" s="2" customFormat="1" ht="16.5" customHeight="1">
      <c r="A178" s="36"/>
      <c r="B178" s="37"/>
      <c r="C178" s="210" t="s">
        <v>344</v>
      </c>
      <c r="D178" s="210" t="s">
        <v>286</v>
      </c>
      <c r="E178" s="211" t="s">
        <v>658</v>
      </c>
      <c r="F178" s="212" t="s">
        <v>659</v>
      </c>
      <c r="G178" s="213" t="s">
        <v>331</v>
      </c>
      <c r="H178" s="214">
        <v>52.162999999999997</v>
      </c>
      <c r="I178" s="215"/>
      <c r="J178" s="216">
        <f>ROUND(I178*H178,2)</f>
        <v>0</v>
      </c>
      <c r="K178" s="212" t="s">
        <v>290</v>
      </c>
      <c r="L178" s="41"/>
      <c r="M178" s="217" t="s">
        <v>1</v>
      </c>
      <c r="N178" s="218" t="s">
        <v>48</v>
      </c>
      <c r="O178" s="73"/>
      <c r="P178" s="219">
        <f>O178*H178</f>
        <v>0</v>
      </c>
      <c r="Q178" s="219">
        <v>0.11549</v>
      </c>
      <c r="R178" s="219">
        <f>Q178*H178</f>
        <v>6.024304869999999</v>
      </c>
      <c r="S178" s="219">
        <v>0</v>
      </c>
      <c r="T178" s="220">
        <f>S178*H178</f>
        <v>0</v>
      </c>
      <c r="U178" s="36"/>
      <c r="V178" s="36"/>
      <c r="W178" s="36"/>
      <c r="X178" s="36"/>
      <c r="Y178" s="36"/>
      <c r="Z178" s="36"/>
      <c r="AA178" s="36"/>
      <c r="AB178" s="36"/>
      <c r="AC178" s="36"/>
      <c r="AD178" s="36"/>
      <c r="AE178" s="36"/>
      <c r="AR178" s="221" t="s">
        <v>304</v>
      </c>
      <c r="AT178" s="221" t="s">
        <v>286</v>
      </c>
      <c r="AU178" s="221" t="s">
        <v>93</v>
      </c>
      <c r="AY178" s="18" t="s">
        <v>283</v>
      </c>
      <c r="BE178" s="222">
        <f>IF(N178="základní",J178,0)</f>
        <v>0</v>
      </c>
      <c r="BF178" s="222">
        <f>IF(N178="snížená",J178,0)</f>
        <v>0</v>
      </c>
      <c r="BG178" s="222">
        <f>IF(N178="zákl. přenesená",J178,0)</f>
        <v>0</v>
      </c>
      <c r="BH178" s="222">
        <f>IF(N178="sníž. přenesená",J178,0)</f>
        <v>0</v>
      </c>
      <c r="BI178" s="222">
        <f>IF(N178="nulová",J178,0)</f>
        <v>0</v>
      </c>
      <c r="BJ178" s="18" t="s">
        <v>91</v>
      </c>
      <c r="BK178" s="222">
        <f>ROUND(I178*H178,2)</f>
        <v>0</v>
      </c>
      <c r="BL178" s="18" t="s">
        <v>304</v>
      </c>
      <c r="BM178" s="221" t="s">
        <v>5126</v>
      </c>
    </row>
    <row r="179" spans="1:65" s="15" customFormat="1" ht="11.25">
      <c r="B179" s="254"/>
      <c r="C179" s="255"/>
      <c r="D179" s="223" t="s">
        <v>440</v>
      </c>
      <c r="E179" s="256" t="s">
        <v>1</v>
      </c>
      <c r="F179" s="257" t="s">
        <v>5107</v>
      </c>
      <c r="G179" s="255"/>
      <c r="H179" s="256" t="s">
        <v>1</v>
      </c>
      <c r="I179" s="258"/>
      <c r="J179" s="255"/>
      <c r="K179" s="255"/>
      <c r="L179" s="259"/>
      <c r="M179" s="260"/>
      <c r="N179" s="261"/>
      <c r="O179" s="261"/>
      <c r="P179" s="261"/>
      <c r="Q179" s="261"/>
      <c r="R179" s="261"/>
      <c r="S179" s="261"/>
      <c r="T179" s="262"/>
      <c r="AT179" s="263" t="s">
        <v>440</v>
      </c>
      <c r="AU179" s="263" t="s">
        <v>93</v>
      </c>
      <c r="AV179" s="15" t="s">
        <v>91</v>
      </c>
      <c r="AW179" s="15" t="s">
        <v>38</v>
      </c>
      <c r="AX179" s="15" t="s">
        <v>83</v>
      </c>
      <c r="AY179" s="263" t="s">
        <v>283</v>
      </c>
    </row>
    <row r="180" spans="1:65" s="13" customFormat="1" ht="11.25">
      <c r="B180" s="232"/>
      <c r="C180" s="233"/>
      <c r="D180" s="223" t="s">
        <v>440</v>
      </c>
      <c r="E180" s="234" t="s">
        <v>1</v>
      </c>
      <c r="F180" s="235" t="s">
        <v>5127</v>
      </c>
      <c r="G180" s="233"/>
      <c r="H180" s="236">
        <v>52.162999999999997</v>
      </c>
      <c r="I180" s="237"/>
      <c r="J180" s="233"/>
      <c r="K180" s="233"/>
      <c r="L180" s="238"/>
      <c r="M180" s="239"/>
      <c r="N180" s="240"/>
      <c r="O180" s="240"/>
      <c r="P180" s="240"/>
      <c r="Q180" s="240"/>
      <c r="R180" s="240"/>
      <c r="S180" s="240"/>
      <c r="T180" s="241"/>
      <c r="AT180" s="242" t="s">
        <v>440</v>
      </c>
      <c r="AU180" s="242" t="s">
        <v>93</v>
      </c>
      <c r="AV180" s="13" t="s">
        <v>93</v>
      </c>
      <c r="AW180" s="13" t="s">
        <v>38</v>
      </c>
      <c r="AX180" s="13" t="s">
        <v>83</v>
      </c>
      <c r="AY180" s="242" t="s">
        <v>283</v>
      </c>
    </row>
    <row r="181" spans="1:65" s="14" customFormat="1" ht="11.25">
      <c r="B181" s="243"/>
      <c r="C181" s="244"/>
      <c r="D181" s="223" t="s">
        <v>440</v>
      </c>
      <c r="E181" s="245" t="s">
        <v>1</v>
      </c>
      <c r="F181" s="246" t="s">
        <v>442</v>
      </c>
      <c r="G181" s="244"/>
      <c r="H181" s="247">
        <v>52.162999999999997</v>
      </c>
      <c r="I181" s="248"/>
      <c r="J181" s="244"/>
      <c r="K181" s="244"/>
      <c r="L181" s="249"/>
      <c r="M181" s="250"/>
      <c r="N181" s="251"/>
      <c r="O181" s="251"/>
      <c r="P181" s="251"/>
      <c r="Q181" s="251"/>
      <c r="R181" s="251"/>
      <c r="S181" s="251"/>
      <c r="T181" s="252"/>
      <c r="AT181" s="253" t="s">
        <v>440</v>
      </c>
      <c r="AU181" s="253" t="s">
        <v>93</v>
      </c>
      <c r="AV181" s="14" t="s">
        <v>304</v>
      </c>
      <c r="AW181" s="14" t="s">
        <v>38</v>
      </c>
      <c r="AX181" s="14" t="s">
        <v>91</v>
      </c>
      <c r="AY181" s="253" t="s">
        <v>283</v>
      </c>
    </row>
    <row r="182" spans="1:65" s="2" customFormat="1" ht="16.5" customHeight="1">
      <c r="A182" s="36"/>
      <c r="B182" s="37"/>
      <c r="C182" s="210" t="s">
        <v>349</v>
      </c>
      <c r="D182" s="210" t="s">
        <v>286</v>
      </c>
      <c r="E182" s="211" t="s">
        <v>663</v>
      </c>
      <c r="F182" s="212" t="s">
        <v>664</v>
      </c>
      <c r="G182" s="213" t="s">
        <v>331</v>
      </c>
      <c r="H182" s="214">
        <v>121.875</v>
      </c>
      <c r="I182" s="215"/>
      <c r="J182" s="216">
        <f>ROUND(I182*H182,2)</f>
        <v>0</v>
      </c>
      <c r="K182" s="212" t="s">
        <v>290</v>
      </c>
      <c r="L182" s="41"/>
      <c r="M182" s="217" t="s">
        <v>1</v>
      </c>
      <c r="N182" s="218" t="s">
        <v>48</v>
      </c>
      <c r="O182" s="73"/>
      <c r="P182" s="219">
        <f>O182*H182</f>
        <v>0</v>
      </c>
      <c r="Q182" s="219">
        <v>0.14030000000000001</v>
      </c>
      <c r="R182" s="219">
        <f>Q182*H182</f>
        <v>17.099062500000002</v>
      </c>
      <c r="S182" s="219">
        <v>0</v>
      </c>
      <c r="T182" s="220">
        <f>S182*H182</f>
        <v>0</v>
      </c>
      <c r="U182" s="36"/>
      <c r="V182" s="36"/>
      <c r="W182" s="36"/>
      <c r="X182" s="36"/>
      <c r="Y182" s="36"/>
      <c r="Z182" s="36"/>
      <c r="AA182" s="36"/>
      <c r="AB182" s="36"/>
      <c r="AC182" s="36"/>
      <c r="AD182" s="36"/>
      <c r="AE182" s="36"/>
      <c r="AR182" s="221" t="s">
        <v>304</v>
      </c>
      <c r="AT182" s="221" t="s">
        <v>286</v>
      </c>
      <c r="AU182" s="221" t="s">
        <v>93</v>
      </c>
      <c r="AY182" s="18" t="s">
        <v>283</v>
      </c>
      <c r="BE182" s="222">
        <f>IF(N182="základní",J182,0)</f>
        <v>0</v>
      </c>
      <c r="BF182" s="222">
        <f>IF(N182="snížená",J182,0)</f>
        <v>0</v>
      </c>
      <c r="BG182" s="222">
        <f>IF(N182="zákl. přenesená",J182,0)</f>
        <v>0</v>
      </c>
      <c r="BH182" s="222">
        <f>IF(N182="sníž. přenesená",J182,0)</f>
        <v>0</v>
      </c>
      <c r="BI182" s="222">
        <f>IF(N182="nulová",J182,0)</f>
        <v>0</v>
      </c>
      <c r="BJ182" s="18" t="s">
        <v>91</v>
      </c>
      <c r="BK182" s="222">
        <f>ROUND(I182*H182,2)</f>
        <v>0</v>
      </c>
      <c r="BL182" s="18" t="s">
        <v>304</v>
      </c>
      <c r="BM182" s="221" t="s">
        <v>5128</v>
      </c>
    </row>
    <row r="183" spans="1:65" s="15" customFormat="1" ht="11.25">
      <c r="B183" s="254"/>
      <c r="C183" s="255"/>
      <c r="D183" s="223" t="s">
        <v>440</v>
      </c>
      <c r="E183" s="256" t="s">
        <v>1</v>
      </c>
      <c r="F183" s="257" t="s">
        <v>5107</v>
      </c>
      <c r="G183" s="255"/>
      <c r="H183" s="256" t="s">
        <v>1</v>
      </c>
      <c r="I183" s="258"/>
      <c r="J183" s="255"/>
      <c r="K183" s="255"/>
      <c r="L183" s="259"/>
      <c r="M183" s="260"/>
      <c r="N183" s="261"/>
      <c r="O183" s="261"/>
      <c r="P183" s="261"/>
      <c r="Q183" s="261"/>
      <c r="R183" s="261"/>
      <c r="S183" s="261"/>
      <c r="T183" s="262"/>
      <c r="AT183" s="263" t="s">
        <v>440</v>
      </c>
      <c r="AU183" s="263" t="s">
        <v>93</v>
      </c>
      <c r="AV183" s="15" t="s">
        <v>91</v>
      </c>
      <c r="AW183" s="15" t="s">
        <v>38</v>
      </c>
      <c r="AX183" s="15" t="s">
        <v>83</v>
      </c>
      <c r="AY183" s="263" t="s">
        <v>283</v>
      </c>
    </row>
    <row r="184" spans="1:65" s="13" customFormat="1" ht="11.25">
      <c r="B184" s="232"/>
      <c r="C184" s="233"/>
      <c r="D184" s="223" t="s">
        <v>440</v>
      </c>
      <c r="E184" s="234" t="s">
        <v>1</v>
      </c>
      <c r="F184" s="235" t="s">
        <v>5129</v>
      </c>
      <c r="G184" s="233"/>
      <c r="H184" s="236">
        <v>121.875</v>
      </c>
      <c r="I184" s="237"/>
      <c r="J184" s="233"/>
      <c r="K184" s="233"/>
      <c r="L184" s="238"/>
      <c r="M184" s="239"/>
      <c r="N184" s="240"/>
      <c r="O184" s="240"/>
      <c r="P184" s="240"/>
      <c r="Q184" s="240"/>
      <c r="R184" s="240"/>
      <c r="S184" s="240"/>
      <c r="T184" s="241"/>
      <c r="AT184" s="242" t="s">
        <v>440</v>
      </c>
      <c r="AU184" s="242" t="s">
        <v>93</v>
      </c>
      <c r="AV184" s="13" t="s">
        <v>93</v>
      </c>
      <c r="AW184" s="13" t="s">
        <v>38</v>
      </c>
      <c r="AX184" s="13" t="s">
        <v>83</v>
      </c>
      <c r="AY184" s="242" t="s">
        <v>283</v>
      </c>
    </row>
    <row r="185" spans="1:65" s="14" customFormat="1" ht="11.25">
      <c r="B185" s="243"/>
      <c r="C185" s="244"/>
      <c r="D185" s="223" t="s">
        <v>440</v>
      </c>
      <c r="E185" s="245" t="s">
        <v>1</v>
      </c>
      <c r="F185" s="246" t="s">
        <v>442</v>
      </c>
      <c r="G185" s="244"/>
      <c r="H185" s="247">
        <v>121.875</v>
      </c>
      <c r="I185" s="248"/>
      <c r="J185" s="244"/>
      <c r="K185" s="244"/>
      <c r="L185" s="249"/>
      <c r="M185" s="250"/>
      <c r="N185" s="251"/>
      <c r="O185" s="251"/>
      <c r="P185" s="251"/>
      <c r="Q185" s="251"/>
      <c r="R185" s="251"/>
      <c r="S185" s="251"/>
      <c r="T185" s="252"/>
      <c r="AT185" s="253" t="s">
        <v>440</v>
      </c>
      <c r="AU185" s="253" t="s">
        <v>93</v>
      </c>
      <c r="AV185" s="14" t="s">
        <v>304</v>
      </c>
      <c r="AW185" s="14" t="s">
        <v>38</v>
      </c>
      <c r="AX185" s="14" t="s">
        <v>91</v>
      </c>
      <c r="AY185" s="253" t="s">
        <v>283</v>
      </c>
    </row>
    <row r="186" spans="1:65" s="2" customFormat="1" ht="16.5" customHeight="1">
      <c r="A186" s="36"/>
      <c r="B186" s="37"/>
      <c r="C186" s="210" t="s">
        <v>353</v>
      </c>
      <c r="D186" s="210" t="s">
        <v>286</v>
      </c>
      <c r="E186" s="211" t="s">
        <v>668</v>
      </c>
      <c r="F186" s="212" t="s">
        <v>669</v>
      </c>
      <c r="G186" s="213" t="s">
        <v>347</v>
      </c>
      <c r="H186" s="214">
        <v>70.59</v>
      </c>
      <c r="I186" s="215"/>
      <c r="J186" s="216">
        <f>ROUND(I186*H186,2)</f>
        <v>0</v>
      </c>
      <c r="K186" s="212" t="s">
        <v>290</v>
      </c>
      <c r="L186" s="41"/>
      <c r="M186" s="217" t="s">
        <v>1</v>
      </c>
      <c r="N186" s="218" t="s">
        <v>48</v>
      </c>
      <c r="O186" s="73"/>
      <c r="P186" s="219">
        <f>O186*H186</f>
        <v>0</v>
      </c>
      <c r="Q186" s="219">
        <v>1.2E-4</v>
      </c>
      <c r="R186" s="219">
        <f>Q186*H186</f>
        <v>8.4708000000000006E-3</v>
      </c>
      <c r="S186" s="219">
        <v>0</v>
      </c>
      <c r="T186" s="220">
        <f>S186*H186</f>
        <v>0</v>
      </c>
      <c r="U186" s="36"/>
      <c r="V186" s="36"/>
      <c r="W186" s="36"/>
      <c r="X186" s="36"/>
      <c r="Y186" s="36"/>
      <c r="Z186" s="36"/>
      <c r="AA186" s="36"/>
      <c r="AB186" s="36"/>
      <c r="AC186" s="36"/>
      <c r="AD186" s="36"/>
      <c r="AE186" s="36"/>
      <c r="AR186" s="221" t="s">
        <v>304</v>
      </c>
      <c r="AT186" s="221" t="s">
        <v>286</v>
      </c>
      <c r="AU186" s="221" t="s">
        <v>93</v>
      </c>
      <c r="AY186" s="18" t="s">
        <v>283</v>
      </c>
      <c r="BE186" s="222">
        <f>IF(N186="základní",J186,0)</f>
        <v>0</v>
      </c>
      <c r="BF186" s="222">
        <f>IF(N186="snížená",J186,0)</f>
        <v>0</v>
      </c>
      <c r="BG186" s="222">
        <f>IF(N186="zákl. přenesená",J186,0)</f>
        <v>0</v>
      </c>
      <c r="BH186" s="222">
        <f>IF(N186="sníž. přenesená",J186,0)</f>
        <v>0</v>
      </c>
      <c r="BI186" s="222">
        <f>IF(N186="nulová",J186,0)</f>
        <v>0</v>
      </c>
      <c r="BJ186" s="18" t="s">
        <v>91</v>
      </c>
      <c r="BK186" s="222">
        <f>ROUND(I186*H186,2)</f>
        <v>0</v>
      </c>
      <c r="BL186" s="18" t="s">
        <v>304</v>
      </c>
      <c r="BM186" s="221" t="s">
        <v>5130</v>
      </c>
    </row>
    <row r="187" spans="1:65" s="2" customFormat="1" ht="16.5" customHeight="1">
      <c r="A187" s="36"/>
      <c r="B187" s="37"/>
      <c r="C187" s="210" t="s">
        <v>358</v>
      </c>
      <c r="D187" s="210" t="s">
        <v>286</v>
      </c>
      <c r="E187" s="211" t="s">
        <v>672</v>
      </c>
      <c r="F187" s="212" t="s">
        <v>673</v>
      </c>
      <c r="G187" s="213" t="s">
        <v>347</v>
      </c>
      <c r="H187" s="214">
        <v>52</v>
      </c>
      <c r="I187" s="215"/>
      <c r="J187" s="216">
        <f>ROUND(I187*H187,2)</f>
        <v>0</v>
      </c>
      <c r="K187" s="212" t="s">
        <v>290</v>
      </c>
      <c r="L187" s="41"/>
      <c r="M187" s="217" t="s">
        <v>1</v>
      </c>
      <c r="N187" s="218" t="s">
        <v>48</v>
      </c>
      <c r="O187" s="73"/>
      <c r="P187" s="219">
        <f>O187*H187</f>
        <v>0</v>
      </c>
      <c r="Q187" s="219">
        <v>2.0000000000000001E-4</v>
      </c>
      <c r="R187" s="219">
        <f>Q187*H187</f>
        <v>1.0400000000000001E-2</v>
      </c>
      <c r="S187" s="219">
        <v>0</v>
      </c>
      <c r="T187" s="220">
        <f>S187*H187</f>
        <v>0</v>
      </c>
      <c r="U187" s="36"/>
      <c r="V187" s="36"/>
      <c r="W187" s="36"/>
      <c r="X187" s="36"/>
      <c r="Y187" s="36"/>
      <c r="Z187" s="36"/>
      <c r="AA187" s="36"/>
      <c r="AB187" s="36"/>
      <c r="AC187" s="36"/>
      <c r="AD187" s="36"/>
      <c r="AE187" s="36"/>
      <c r="AR187" s="221" t="s">
        <v>304</v>
      </c>
      <c r="AT187" s="221" t="s">
        <v>286</v>
      </c>
      <c r="AU187" s="221" t="s">
        <v>93</v>
      </c>
      <c r="AY187" s="18" t="s">
        <v>283</v>
      </c>
      <c r="BE187" s="222">
        <f>IF(N187="základní",J187,0)</f>
        <v>0</v>
      </c>
      <c r="BF187" s="222">
        <f>IF(N187="snížená",J187,0)</f>
        <v>0</v>
      </c>
      <c r="BG187" s="222">
        <f>IF(N187="zákl. přenesená",J187,0)</f>
        <v>0</v>
      </c>
      <c r="BH187" s="222">
        <f>IF(N187="sníž. přenesená",J187,0)</f>
        <v>0</v>
      </c>
      <c r="BI187" s="222">
        <f>IF(N187="nulová",J187,0)</f>
        <v>0</v>
      </c>
      <c r="BJ187" s="18" t="s">
        <v>91</v>
      </c>
      <c r="BK187" s="222">
        <f>ROUND(I187*H187,2)</f>
        <v>0</v>
      </c>
      <c r="BL187" s="18" t="s">
        <v>304</v>
      </c>
      <c r="BM187" s="221" t="s">
        <v>5131</v>
      </c>
    </row>
    <row r="188" spans="1:65" s="2" customFormat="1" ht="16.5" customHeight="1">
      <c r="A188" s="36"/>
      <c r="B188" s="37"/>
      <c r="C188" s="210" t="s">
        <v>8</v>
      </c>
      <c r="D188" s="210" t="s">
        <v>286</v>
      </c>
      <c r="E188" s="211" t="s">
        <v>676</v>
      </c>
      <c r="F188" s="212" t="s">
        <v>677</v>
      </c>
      <c r="G188" s="213" t="s">
        <v>331</v>
      </c>
      <c r="H188" s="214">
        <v>13.26</v>
      </c>
      <c r="I188" s="215"/>
      <c r="J188" s="216">
        <f>ROUND(I188*H188,2)</f>
        <v>0</v>
      </c>
      <c r="K188" s="212" t="s">
        <v>290</v>
      </c>
      <c r="L188" s="41"/>
      <c r="M188" s="217" t="s">
        <v>1</v>
      </c>
      <c r="N188" s="218" t="s">
        <v>48</v>
      </c>
      <c r="O188" s="73"/>
      <c r="P188" s="219">
        <f>O188*H188</f>
        <v>0</v>
      </c>
      <c r="Q188" s="219">
        <v>7.9909999999999995E-2</v>
      </c>
      <c r="R188" s="219">
        <f>Q188*H188</f>
        <v>1.0596066</v>
      </c>
      <c r="S188" s="219">
        <v>0</v>
      </c>
      <c r="T188" s="220">
        <f>S188*H188</f>
        <v>0</v>
      </c>
      <c r="U188" s="36"/>
      <c r="V188" s="36"/>
      <c r="W188" s="36"/>
      <c r="X188" s="36"/>
      <c r="Y188" s="36"/>
      <c r="Z188" s="36"/>
      <c r="AA188" s="36"/>
      <c r="AB188" s="36"/>
      <c r="AC188" s="36"/>
      <c r="AD188" s="36"/>
      <c r="AE188" s="36"/>
      <c r="AR188" s="221" t="s">
        <v>304</v>
      </c>
      <c r="AT188" s="221" t="s">
        <v>286</v>
      </c>
      <c r="AU188" s="221" t="s">
        <v>93</v>
      </c>
      <c r="AY188" s="18" t="s">
        <v>283</v>
      </c>
      <c r="BE188" s="222">
        <f>IF(N188="základní",J188,0)</f>
        <v>0</v>
      </c>
      <c r="BF188" s="222">
        <f>IF(N188="snížená",J188,0)</f>
        <v>0</v>
      </c>
      <c r="BG188" s="222">
        <f>IF(N188="zákl. přenesená",J188,0)</f>
        <v>0</v>
      </c>
      <c r="BH188" s="222">
        <f>IF(N188="sníž. přenesená",J188,0)</f>
        <v>0</v>
      </c>
      <c r="BI188" s="222">
        <f>IF(N188="nulová",J188,0)</f>
        <v>0</v>
      </c>
      <c r="BJ188" s="18" t="s">
        <v>91</v>
      </c>
      <c r="BK188" s="222">
        <f>ROUND(I188*H188,2)</f>
        <v>0</v>
      </c>
      <c r="BL188" s="18" t="s">
        <v>304</v>
      </c>
      <c r="BM188" s="221" t="s">
        <v>5132</v>
      </c>
    </row>
    <row r="189" spans="1:65" s="15" customFormat="1" ht="11.25">
      <c r="B189" s="254"/>
      <c r="C189" s="255"/>
      <c r="D189" s="223" t="s">
        <v>440</v>
      </c>
      <c r="E189" s="256" t="s">
        <v>1</v>
      </c>
      <c r="F189" s="257" t="s">
        <v>5107</v>
      </c>
      <c r="G189" s="255"/>
      <c r="H189" s="256" t="s">
        <v>1</v>
      </c>
      <c r="I189" s="258"/>
      <c r="J189" s="255"/>
      <c r="K189" s="255"/>
      <c r="L189" s="259"/>
      <c r="M189" s="260"/>
      <c r="N189" s="261"/>
      <c r="O189" s="261"/>
      <c r="P189" s="261"/>
      <c r="Q189" s="261"/>
      <c r="R189" s="261"/>
      <c r="S189" s="261"/>
      <c r="T189" s="262"/>
      <c r="AT189" s="263" t="s">
        <v>440</v>
      </c>
      <c r="AU189" s="263" t="s">
        <v>93</v>
      </c>
      <c r="AV189" s="15" t="s">
        <v>91</v>
      </c>
      <c r="AW189" s="15" t="s">
        <v>38</v>
      </c>
      <c r="AX189" s="15" t="s">
        <v>83</v>
      </c>
      <c r="AY189" s="263" t="s">
        <v>283</v>
      </c>
    </row>
    <row r="190" spans="1:65" s="13" customFormat="1" ht="11.25">
      <c r="B190" s="232"/>
      <c r="C190" s="233"/>
      <c r="D190" s="223" t="s">
        <v>440</v>
      </c>
      <c r="E190" s="234" t="s">
        <v>1</v>
      </c>
      <c r="F190" s="235" t="s">
        <v>5133</v>
      </c>
      <c r="G190" s="233"/>
      <c r="H190" s="236">
        <v>13.26</v>
      </c>
      <c r="I190" s="237"/>
      <c r="J190" s="233"/>
      <c r="K190" s="233"/>
      <c r="L190" s="238"/>
      <c r="M190" s="239"/>
      <c r="N190" s="240"/>
      <c r="O190" s="240"/>
      <c r="P190" s="240"/>
      <c r="Q190" s="240"/>
      <c r="R190" s="240"/>
      <c r="S190" s="240"/>
      <c r="T190" s="241"/>
      <c r="AT190" s="242" t="s">
        <v>440</v>
      </c>
      <c r="AU190" s="242" t="s">
        <v>93</v>
      </c>
      <c r="AV190" s="13" t="s">
        <v>93</v>
      </c>
      <c r="AW190" s="13" t="s">
        <v>38</v>
      </c>
      <c r="AX190" s="13" t="s">
        <v>83</v>
      </c>
      <c r="AY190" s="242" t="s">
        <v>283</v>
      </c>
    </row>
    <row r="191" spans="1:65" s="14" customFormat="1" ht="11.25">
      <c r="B191" s="243"/>
      <c r="C191" s="244"/>
      <c r="D191" s="223" t="s">
        <v>440</v>
      </c>
      <c r="E191" s="245" t="s">
        <v>1</v>
      </c>
      <c r="F191" s="246" t="s">
        <v>442</v>
      </c>
      <c r="G191" s="244"/>
      <c r="H191" s="247">
        <v>13.26</v>
      </c>
      <c r="I191" s="248"/>
      <c r="J191" s="244"/>
      <c r="K191" s="244"/>
      <c r="L191" s="249"/>
      <c r="M191" s="250"/>
      <c r="N191" s="251"/>
      <c r="O191" s="251"/>
      <c r="P191" s="251"/>
      <c r="Q191" s="251"/>
      <c r="R191" s="251"/>
      <c r="S191" s="251"/>
      <c r="T191" s="252"/>
      <c r="AT191" s="253" t="s">
        <v>440</v>
      </c>
      <c r="AU191" s="253" t="s">
        <v>93</v>
      </c>
      <c r="AV191" s="14" t="s">
        <v>304</v>
      </c>
      <c r="AW191" s="14" t="s">
        <v>38</v>
      </c>
      <c r="AX191" s="14" t="s">
        <v>91</v>
      </c>
      <c r="AY191" s="253" t="s">
        <v>283</v>
      </c>
    </row>
    <row r="192" spans="1:65" s="2" customFormat="1" ht="16.5" customHeight="1">
      <c r="A192" s="36"/>
      <c r="B192" s="37"/>
      <c r="C192" s="210" t="s">
        <v>369</v>
      </c>
      <c r="D192" s="210" t="s">
        <v>286</v>
      </c>
      <c r="E192" s="211" t="s">
        <v>681</v>
      </c>
      <c r="F192" s="212" t="s">
        <v>682</v>
      </c>
      <c r="G192" s="213" t="s">
        <v>347</v>
      </c>
      <c r="H192" s="214">
        <v>70.59</v>
      </c>
      <c r="I192" s="215"/>
      <c r="J192" s="216">
        <f>ROUND(I192*H192,2)</f>
        <v>0</v>
      </c>
      <c r="K192" s="212" t="s">
        <v>290</v>
      </c>
      <c r="L192" s="41"/>
      <c r="M192" s="217" t="s">
        <v>1</v>
      </c>
      <c r="N192" s="218" t="s">
        <v>48</v>
      </c>
      <c r="O192" s="73"/>
      <c r="P192" s="219">
        <f>O192*H192</f>
        <v>0</v>
      </c>
      <c r="Q192" s="219">
        <v>8.0300000000000007E-3</v>
      </c>
      <c r="R192" s="219">
        <f>Q192*H192</f>
        <v>0.56683770000000011</v>
      </c>
      <c r="S192" s="219">
        <v>0</v>
      </c>
      <c r="T192" s="220">
        <f>S192*H192</f>
        <v>0</v>
      </c>
      <c r="U192" s="36"/>
      <c r="V192" s="36"/>
      <c r="W192" s="36"/>
      <c r="X192" s="36"/>
      <c r="Y192" s="36"/>
      <c r="Z192" s="36"/>
      <c r="AA192" s="36"/>
      <c r="AB192" s="36"/>
      <c r="AC192" s="36"/>
      <c r="AD192" s="36"/>
      <c r="AE192" s="36"/>
      <c r="AR192" s="221" t="s">
        <v>304</v>
      </c>
      <c r="AT192" s="221" t="s">
        <v>286</v>
      </c>
      <c r="AU192" s="221" t="s">
        <v>93</v>
      </c>
      <c r="AY192" s="18" t="s">
        <v>283</v>
      </c>
      <c r="BE192" s="222">
        <f>IF(N192="základní",J192,0)</f>
        <v>0</v>
      </c>
      <c r="BF192" s="222">
        <f>IF(N192="snížená",J192,0)</f>
        <v>0</v>
      </c>
      <c r="BG192" s="222">
        <f>IF(N192="zákl. přenesená",J192,0)</f>
        <v>0</v>
      </c>
      <c r="BH192" s="222">
        <f>IF(N192="sníž. přenesená",J192,0)</f>
        <v>0</v>
      </c>
      <c r="BI192" s="222">
        <f>IF(N192="nulová",J192,0)</f>
        <v>0</v>
      </c>
      <c r="BJ192" s="18" t="s">
        <v>91</v>
      </c>
      <c r="BK192" s="222">
        <f>ROUND(I192*H192,2)</f>
        <v>0</v>
      </c>
      <c r="BL192" s="18" t="s">
        <v>304</v>
      </c>
      <c r="BM192" s="221" t="s">
        <v>5134</v>
      </c>
    </row>
    <row r="193" spans="1:65" s="12" customFormat="1" ht="22.9" customHeight="1">
      <c r="B193" s="194"/>
      <c r="C193" s="195"/>
      <c r="D193" s="196" t="s">
        <v>82</v>
      </c>
      <c r="E193" s="208" t="s">
        <v>304</v>
      </c>
      <c r="F193" s="208" t="s">
        <v>684</v>
      </c>
      <c r="G193" s="195"/>
      <c r="H193" s="195"/>
      <c r="I193" s="198"/>
      <c r="J193" s="209">
        <f>BK193</f>
        <v>0</v>
      </c>
      <c r="K193" s="195"/>
      <c r="L193" s="200"/>
      <c r="M193" s="201"/>
      <c r="N193" s="202"/>
      <c r="O193" s="202"/>
      <c r="P193" s="203">
        <f>SUM(P194:P197)</f>
        <v>0</v>
      </c>
      <c r="Q193" s="202"/>
      <c r="R193" s="203">
        <f>SUM(R194:R197)</f>
        <v>55.156341300000001</v>
      </c>
      <c r="S193" s="202"/>
      <c r="T193" s="204">
        <f>SUM(T194:T197)</f>
        <v>0</v>
      </c>
      <c r="AR193" s="205" t="s">
        <v>91</v>
      </c>
      <c r="AT193" s="206" t="s">
        <v>82</v>
      </c>
      <c r="AU193" s="206" t="s">
        <v>91</v>
      </c>
      <c r="AY193" s="205" t="s">
        <v>283</v>
      </c>
      <c r="BK193" s="207">
        <f>SUM(BK194:BK197)</f>
        <v>0</v>
      </c>
    </row>
    <row r="194" spans="1:65" s="2" customFormat="1" ht="16.5" customHeight="1">
      <c r="A194" s="36"/>
      <c r="B194" s="37"/>
      <c r="C194" s="210" t="s">
        <v>376</v>
      </c>
      <c r="D194" s="210" t="s">
        <v>286</v>
      </c>
      <c r="E194" s="211" t="s">
        <v>711</v>
      </c>
      <c r="F194" s="212" t="s">
        <v>712</v>
      </c>
      <c r="G194" s="213" t="s">
        <v>331</v>
      </c>
      <c r="H194" s="214">
        <v>241.935</v>
      </c>
      <c r="I194" s="215"/>
      <c r="J194" s="216">
        <f>ROUND(I194*H194,2)</f>
        <v>0</v>
      </c>
      <c r="K194" s="212" t="s">
        <v>290</v>
      </c>
      <c r="L194" s="41"/>
      <c r="M194" s="217" t="s">
        <v>1</v>
      </c>
      <c r="N194" s="218" t="s">
        <v>48</v>
      </c>
      <c r="O194" s="73"/>
      <c r="P194" s="219">
        <f>O194*H194</f>
        <v>0</v>
      </c>
      <c r="Q194" s="219">
        <v>0.22797999999999999</v>
      </c>
      <c r="R194" s="219">
        <f>Q194*H194</f>
        <v>55.156341300000001</v>
      </c>
      <c r="S194" s="219">
        <v>0</v>
      </c>
      <c r="T194" s="220">
        <f>S194*H194</f>
        <v>0</v>
      </c>
      <c r="U194" s="36"/>
      <c r="V194" s="36"/>
      <c r="W194" s="36"/>
      <c r="X194" s="36"/>
      <c r="Y194" s="36"/>
      <c r="Z194" s="36"/>
      <c r="AA194" s="36"/>
      <c r="AB194" s="36"/>
      <c r="AC194" s="36"/>
      <c r="AD194" s="36"/>
      <c r="AE194" s="36"/>
      <c r="AR194" s="221" t="s">
        <v>304</v>
      </c>
      <c r="AT194" s="221" t="s">
        <v>286</v>
      </c>
      <c r="AU194" s="221" t="s">
        <v>93</v>
      </c>
      <c r="AY194" s="18" t="s">
        <v>283</v>
      </c>
      <c r="BE194" s="222">
        <f>IF(N194="základní",J194,0)</f>
        <v>0</v>
      </c>
      <c r="BF194" s="222">
        <f>IF(N194="snížená",J194,0)</f>
        <v>0</v>
      </c>
      <c r="BG194" s="222">
        <f>IF(N194="zákl. přenesená",J194,0)</f>
        <v>0</v>
      </c>
      <c r="BH194" s="222">
        <f>IF(N194="sníž. přenesená",J194,0)</f>
        <v>0</v>
      </c>
      <c r="BI194" s="222">
        <f>IF(N194="nulová",J194,0)</f>
        <v>0</v>
      </c>
      <c r="BJ194" s="18" t="s">
        <v>91</v>
      </c>
      <c r="BK194" s="222">
        <f>ROUND(I194*H194,2)</f>
        <v>0</v>
      </c>
      <c r="BL194" s="18" t="s">
        <v>304</v>
      </c>
      <c r="BM194" s="221" t="s">
        <v>5135</v>
      </c>
    </row>
    <row r="195" spans="1:65" s="15" customFormat="1" ht="11.25">
      <c r="B195" s="254"/>
      <c r="C195" s="255"/>
      <c r="D195" s="223" t="s">
        <v>440</v>
      </c>
      <c r="E195" s="256" t="s">
        <v>1</v>
      </c>
      <c r="F195" s="257" t="s">
        <v>5102</v>
      </c>
      <c r="G195" s="255"/>
      <c r="H195" s="256" t="s">
        <v>1</v>
      </c>
      <c r="I195" s="258"/>
      <c r="J195" s="255"/>
      <c r="K195" s="255"/>
      <c r="L195" s="259"/>
      <c r="M195" s="260"/>
      <c r="N195" s="261"/>
      <c r="O195" s="261"/>
      <c r="P195" s="261"/>
      <c r="Q195" s="261"/>
      <c r="R195" s="261"/>
      <c r="S195" s="261"/>
      <c r="T195" s="262"/>
      <c r="AT195" s="263" t="s">
        <v>440</v>
      </c>
      <c r="AU195" s="263" t="s">
        <v>93</v>
      </c>
      <c r="AV195" s="15" t="s">
        <v>91</v>
      </c>
      <c r="AW195" s="15" t="s">
        <v>38</v>
      </c>
      <c r="AX195" s="15" t="s">
        <v>83</v>
      </c>
      <c r="AY195" s="263" t="s">
        <v>283</v>
      </c>
    </row>
    <row r="196" spans="1:65" s="13" customFormat="1" ht="11.25">
      <c r="B196" s="232"/>
      <c r="C196" s="233"/>
      <c r="D196" s="223" t="s">
        <v>440</v>
      </c>
      <c r="E196" s="234" t="s">
        <v>1</v>
      </c>
      <c r="F196" s="235" t="s">
        <v>5136</v>
      </c>
      <c r="G196" s="233"/>
      <c r="H196" s="236">
        <v>241.935</v>
      </c>
      <c r="I196" s="237"/>
      <c r="J196" s="233"/>
      <c r="K196" s="233"/>
      <c r="L196" s="238"/>
      <c r="M196" s="239"/>
      <c r="N196" s="240"/>
      <c r="O196" s="240"/>
      <c r="P196" s="240"/>
      <c r="Q196" s="240"/>
      <c r="R196" s="240"/>
      <c r="S196" s="240"/>
      <c r="T196" s="241"/>
      <c r="AT196" s="242" t="s">
        <v>440</v>
      </c>
      <c r="AU196" s="242" t="s">
        <v>93</v>
      </c>
      <c r="AV196" s="13" t="s">
        <v>93</v>
      </c>
      <c r="AW196" s="13" t="s">
        <v>38</v>
      </c>
      <c r="AX196" s="13" t="s">
        <v>83</v>
      </c>
      <c r="AY196" s="242" t="s">
        <v>283</v>
      </c>
    </row>
    <row r="197" spans="1:65" s="14" customFormat="1" ht="11.25">
      <c r="B197" s="243"/>
      <c r="C197" s="244"/>
      <c r="D197" s="223" t="s">
        <v>440</v>
      </c>
      <c r="E197" s="245" t="s">
        <v>1</v>
      </c>
      <c r="F197" s="246" t="s">
        <v>442</v>
      </c>
      <c r="G197" s="244"/>
      <c r="H197" s="247">
        <v>241.935</v>
      </c>
      <c r="I197" s="248"/>
      <c r="J197" s="244"/>
      <c r="K197" s="244"/>
      <c r="L197" s="249"/>
      <c r="M197" s="250"/>
      <c r="N197" s="251"/>
      <c r="O197" s="251"/>
      <c r="P197" s="251"/>
      <c r="Q197" s="251"/>
      <c r="R197" s="251"/>
      <c r="S197" s="251"/>
      <c r="T197" s="252"/>
      <c r="AT197" s="253" t="s">
        <v>440</v>
      </c>
      <c r="AU197" s="253" t="s">
        <v>93</v>
      </c>
      <c r="AV197" s="14" t="s">
        <v>304</v>
      </c>
      <c r="AW197" s="14" t="s">
        <v>38</v>
      </c>
      <c r="AX197" s="14" t="s">
        <v>91</v>
      </c>
      <c r="AY197" s="253" t="s">
        <v>283</v>
      </c>
    </row>
    <row r="198" spans="1:65" s="12" customFormat="1" ht="22.9" customHeight="1">
      <c r="B198" s="194"/>
      <c r="C198" s="195"/>
      <c r="D198" s="196" t="s">
        <v>82</v>
      </c>
      <c r="E198" s="208" t="s">
        <v>317</v>
      </c>
      <c r="F198" s="208" t="s">
        <v>721</v>
      </c>
      <c r="G198" s="195"/>
      <c r="H198" s="195"/>
      <c r="I198" s="198"/>
      <c r="J198" s="209">
        <f>BK198</f>
        <v>0</v>
      </c>
      <c r="K198" s="195"/>
      <c r="L198" s="200"/>
      <c r="M198" s="201"/>
      <c r="N198" s="202"/>
      <c r="O198" s="202"/>
      <c r="P198" s="203">
        <f>SUM(P199:P484)</f>
        <v>0</v>
      </c>
      <c r="Q198" s="202"/>
      <c r="R198" s="203">
        <f>SUM(R199:R484)</f>
        <v>293.35518354999999</v>
      </c>
      <c r="S198" s="202"/>
      <c r="T198" s="204">
        <f>SUM(T199:T484)</f>
        <v>0</v>
      </c>
      <c r="AR198" s="205" t="s">
        <v>91</v>
      </c>
      <c r="AT198" s="206" t="s">
        <v>82</v>
      </c>
      <c r="AU198" s="206" t="s">
        <v>91</v>
      </c>
      <c r="AY198" s="205" t="s">
        <v>283</v>
      </c>
      <c r="BK198" s="207">
        <f>SUM(BK199:BK484)</f>
        <v>0</v>
      </c>
    </row>
    <row r="199" spans="1:65" s="2" customFormat="1" ht="16.5" customHeight="1">
      <c r="A199" s="36"/>
      <c r="B199" s="37"/>
      <c r="C199" s="210" t="s">
        <v>383</v>
      </c>
      <c r="D199" s="210" t="s">
        <v>286</v>
      </c>
      <c r="E199" s="211" t="s">
        <v>723</v>
      </c>
      <c r="F199" s="212" t="s">
        <v>724</v>
      </c>
      <c r="G199" s="213" t="s">
        <v>331</v>
      </c>
      <c r="H199" s="214">
        <v>694.68</v>
      </c>
      <c r="I199" s="215"/>
      <c r="J199" s="216">
        <f>ROUND(I199*H199,2)</f>
        <v>0</v>
      </c>
      <c r="K199" s="212" t="s">
        <v>290</v>
      </c>
      <c r="L199" s="41"/>
      <c r="M199" s="217" t="s">
        <v>1</v>
      </c>
      <c r="N199" s="218" t="s">
        <v>48</v>
      </c>
      <c r="O199" s="73"/>
      <c r="P199" s="219">
        <f>O199*H199</f>
        <v>0</v>
      </c>
      <c r="Q199" s="219">
        <v>7.3499999999999998E-3</v>
      </c>
      <c r="R199" s="219">
        <f>Q199*H199</f>
        <v>5.1058979999999998</v>
      </c>
      <c r="S199" s="219">
        <v>0</v>
      </c>
      <c r="T199" s="220">
        <f>S199*H199</f>
        <v>0</v>
      </c>
      <c r="U199" s="36"/>
      <c r="V199" s="36"/>
      <c r="W199" s="36"/>
      <c r="X199" s="36"/>
      <c r="Y199" s="36"/>
      <c r="Z199" s="36"/>
      <c r="AA199" s="36"/>
      <c r="AB199" s="36"/>
      <c r="AC199" s="36"/>
      <c r="AD199" s="36"/>
      <c r="AE199" s="36"/>
      <c r="AR199" s="221" t="s">
        <v>304</v>
      </c>
      <c r="AT199" s="221" t="s">
        <v>286</v>
      </c>
      <c r="AU199" s="221" t="s">
        <v>93</v>
      </c>
      <c r="AY199" s="18" t="s">
        <v>283</v>
      </c>
      <c r="BE199" s="222">
        <f>IF(N199="základní",J199,0)</f>
        <v>0</v>
      </c>
      <c r="BF199" s="222">
        <f>IF(N199="snížená",J199,0)</f>
        <v>0</v>
      </c>
      <c r="BG199" s="222">
        <f>IF(N199="zákl. přenesená",J199,0)</f>
        <v>0</v>
      </c>
      <c r="BH199" s="222">
        <f>IF(N199="sníž. přenesená",J199,0)</f>
        <v>0</v>
      </c>
      <c r="BI199" s="222">
        <f>IF(N199="nulová",J199,0)</f>
        <v>0</v>
      </c>
      <c r="BJ199" s="18" t="s">
        <v>91</v>
      </c>
      <c r="BK199" s="222">
        <f>ROUND(I199*H199,2)</f>
        <v>0</v>
      </c>
      <c r="BL199" s="18" t="s">
        <v>304</v>
      </c>
      <c r="BM199" s="221" t="s">
        <v>5137</v>
      </c>
    </row>
    <row r="200" spans="1:65" s="15" customFormat="1" ht="11.25">
      <c r="B200" s="254"/>
      <c r="C200" s="255"/>
      <c r="D200" s="223" t="s">
        <v>440</v>
      </c>
      <c r="E200" s="256" t="s">
        <v>1</v>
      </c>
      <c r="F200" s="257" t="s">
        <v>5107</v>
      </c>
      <c r="G200" s="255"/>
      <c r="H200" s="256" t="s">
        <v>1</v>
      </c>
      <c r="I200" s="258"/>
      <c r="J200" s="255"/>
      <c r="K200" s="255"/>
      <c r="L200" s="259"/>
      <c r="M200" s="260"/>
      <c r="N200" s="261"/>
      <c r="O200" s="261"/>
      <c r="P200" s="261"/>
      <c r="Q200" s="261"/>
      <c r="R200" s="261"/>
      <c r="S200" s="261"/>
      <c r="T200" s="262"/>
      <c r="AT200" s="263" t="s">
        <v>440</v>
      </c>
      <c r="AU200" s="263" t="s">
        <v>93</v>
      </c>
      <c r="AV200" s="15" t="s">
        <v>91</v>
      </c>
      <c r="AW200" s="15" t="s">
        <v>38</v>
      </c>
      <c r="AX200" s="15" t="s">
        <v>83</v>
      </c>
      <c r="AY200" s="263" t="s">
        <v>283</v>
      </c>
    </row>
    <row r="201" spans="1:65" s="15" customFormat="1" ht="11.25">
      <c r="B201" s="254"/>
      <c r="C201" s="255"/>
      <c r="D201" s="223" t="s">
        <v>440</v>
      </c>
      <c r="E201" s="256" t="s">
        <v>1</v>
      </c>
      <c r="F201" s="257" t="s">
        <v>5138</v>
      </c>
      <c r="G201" s="255"/>
      <c r="H201" s="256" t="s">
        <v>1</v>
      </c>
      <c r="I201" s="258"/>
      <c r="J201" s="255"/>
      <c r="K201" s="255"/>
      <c r="L201" s="259"/>
      <c r="M201" s="260"/>
      <c r="N201" s="261"/>
      <c r="O201" s="261"/>
      <c r="P201" s="261"/>
      <c r="Q201" s="261"/>
      <c r="R201" s="261"/>
      <c r="S201" s="261"/>
      <c r="T201" s="262"/>
      <c r="AT201" s="263" t="s">
        <v>440</v>
      </c>
      <c r="AU201" s="263" t="s">
        <v>93</v>
      </c>
      <c r="AV201" s="15" t="s">
        <v>91</v>
      </c>
      <c r="AW201" s="15" t="s">
        <v>38</v>
      </c>
      <c r="AX201" s="15" t="s">
        <v>83</v>
      </c>
      <c r="AY201" s="263" t="s">
        <v>283</v>
      </c>
    </row>
    <row r="202" spans="1:65" s="13" customFormat="1" ht="11.25">
      <c r="B202" s="232"/>
      <c r="C202" s="233"/>
      <c r="D202" s="223" t="s">
        <v>440</v>
      </c>
      <c r="E202" s="234" t="s">
        <v>1</v>
      </c>
      <c r="F202" s="235" t="s">
        <v>5139</v>
      </c>
      <c r="G202" s="233"/>
      <c r="H202" s="236">
        <v>170.02</v>
      </c>
      <c r="I202" s="237"/>
      <c r="J202" s="233"/>
      <c r="K202" s="233"/>
      <c r="L202" s="238"/>
      <c r="M202" s="239"/>
      <c r="N202" s="240"/>
      <c r="O202" s="240"/>
      <c r="P202" s="240"/>
      <c r="Q202" s="240"/>
      <c r="R202" s="240"/>
      <c r="S202" s="240"/>
      <c r="T202" s="241"/>
      <c r="AT202" s="242" t="s">
        <v>440</v>
      </c>
      <c r="AU202" s="242" t="s">
        <v>93</v>
      </c>
      <c r="AV202" s="13" t="s">
        <v>93</v>
      </c>
      <c r="AW202" s="13" t="s">
        <v>38</v>
      </c>
      <c r="AX202" s="13" t="s">
        <v>83</v>
      </c>
      <c r="AY202" s="242" t="s">
        <v>283</v>
      </c>
    </row>
    <row r="203" spans="1:65" s="13" customFormat="1" ht="11.25">
      <c r="B203" s="232"/>
      <c r="C203" s="233"/>
      <c r="D203" s="223" t="s">
        <v>440</v>
      </c>
      <c r="E203" s="234" t="s">
        <v>1</v>
      </c>
      <c r="F203" s="235" t="s">
        <v>5140</v>
      </c>
      <c r="G203" s="233"/>
      <c r="H203" s="236">
        <v>241.21</v>
      </c>
      <c r="I203" s="237"/>
      <c r="J203" s="233"/>
      <c r="K203" s="233"/>
      <c r="L203" s="238"/>
      <c r="M203" s="239"/>
      <c r="N203" s="240"/>
      <c r="O203" s="240"/>
      <c r="P203" s="240"/>
      <c r="Q203" s="240"/>
      <c r="R203" s="240"/>
      <c r="S203" s="240"/>
      <c r="T203" s="241"/>
      <c r="AT203" s="242" t="s">
        <v>440</v>
      </c>
      <c r="AU203" s="242" t="s">
        <v>93</v>
      </c>
      <c r="AV203" s="13" t="s">
        <v>93</v>
      </c>
      <c r="AW203" s="13" t="s">
        <v>38</v>
      </c>
      <c r="AX203" s="13" t="s">
        <v>83</v>
      </c>
      <c r="AY203" s="242" t="s">
        <v>283</v>
      </c>
    </row>
    <row r="204" spans="1:65" s="13" customFormat="1" ht="11.25">
      <c r="B204" s="232"/>
      <c r="C204" s="233"/>
      <c r="D204" s="223" t="s">
        <v>440</v>
      </c>
      <c r="E204" s="234" t="s">
        <v>1</v>
      </c>
      <c r="F204" s="235" t="s">
        <v>5141</v>
      </c>
      <c r="G204" s="233"/>
      <c r="H204" s="236">
        <v>283.45</v>
      </c>
      <c r="I204" s="237"/>
      <c r="J204" s="233"/>
      <c r="K204" s="233"/>
      <c r="L204" s="238"/>
      <c r="M204" s="239"/>
      <c r="N204" s="240"/>
      <c r="O204" s="240"/>
      <c r="P204" s="240"/>
      <c r="Q204" s="240"/>
      <c r="R204" s="240"/>
      <c r="S204" s="240"/>
      <c r="T204" s="241"/>
      <c r="AT204" s="242" t="s">
        <v>440</v>
      </c>
      <c r="AU204" s="242" t="s">
        <v>93</v>
      </c>
      <c r="AV204" s="13" t="s">
        <v>93</v>
      </c>
      <c r="AW204" s="13" t="s">
        <v>38</v>
      </c>
      <c r="AX204" s="13" t="s">
        <v>83</v>
      </c>
      <c r="AY204" s="242" t="s">
        <v>283</v>
      </c>
    </row>
    <row r="205" spans="1:65" s="14" customFormat="1" ht="11.25">
      <c r="B205" s="243"/>
      <c r="C205" s="244"/>
      <c r="D205" s="223" t="s">
        <v>440</v>
      </c>
      <c r="E205" s="245" t="s">
        <v>1</v>
      </c>
      <c r="F205" s="246" t="s">
        <v>442</v>
      </c>
      <c r="G205" s="244"/>
      <c r="H205" s="247">
        <v>694.68</v>
      </c>
      <c r="I205" s="248"/>
      <c r="J205" s="244"/>
      <c r="K205" s="244"/>
      <c r="L205" s="249"/>
      <c r="M205" s="250"/>
      <c r="N205" s="251"/>
      <c r="O205" s="251"/>
      <c r="P205" s="251"/>
      <c r="Q205" s="251"/>
      <c r="R205" s="251"/>
      <c r="S205" s="251"/>
      <c r="T205" s="252"/>
      <c r="AT205" s="253" t="s">
        <v>440</v>
      </c>
      <c r="AU205" s="253" t="s">
        <v>93</v>
      </c>
      <c r="AV205" s="14" t="s">
        <v>304</v>
      </c>
      <c r="AW205" s="14" t="s">
        <v>38</v>
      </c>
      <c r="AX205" s="14" t="s">
        <v>91</v>
      </c>
      <c r="AY205" s="253" t="s">
        <v>283</v>
      </c>
    </row>
    <row r="206" spans="1:65" s="2" customFormat="1" ht="16.5" customHeight="1">
      <c r="A206" s="36"/>
      <c r="B206" s="37"/>
      <c r="C206" s="210" t="s">
        <v>387</v>
      </c>
      <c r="D206" s="210" t="s">
        <v>286</v>
      </c>
      <c r="E206" s="211" t="s">
        <v>734</v>
      </c>
      <c r="F206" s="212" t="s">
        <v>735</v>
      </c>
      <c r="G206" s="213" t="s">
        <v>331</v>
      </c>
      <c r="H206" s="214">
        <v>694.68</v>
      </c>
      <c r="I206" s="215"/>
      <c r="J206" s="216">
        <f>ROUND(I206*H206,2)</f>
        <v>0</v>
      </c>
      <c r="K206" s="212" t="s">
        <v>290</v>
      </c>
      <c r="L206" s="41"/>
      <c r="M206" s="217" t="s">
        <v>1</v>
      </c>
      <c r="N206" s="218" t="s">
        <v>48</v>
      </c>
      <c r="O206" s="73"/>
      <c r="P206" s="219">
        <f>O206*H206</f>
        <v>0</v>
      </c>
      <c r="Q206" s="219">
        <v>2.5999999999999998E-4</v>
      </c>
      <c r="R206" s="219">
        <f>Q206*H206</f>
        <v>0.18061679999999997</v>
      </c>
      <c r="S206" s="219">
        <v>0</v>
      </c>
      <c r="T206" s="220">
        <f>S206*H206</f>
        <v>0</v>
      </c>
      <c r="U206" s="36"/>
      <c r="V206" s="36"/>
      <c r="W206" s="36"/>
      <c r="X206" s="36"/>
      <c r="Y206" s="36"/>
      <c r="Z206" s="36"/>
      <c r="AA206" s="36"/>
      <c r="AB206" s="36"/>
      <c r="AC206" s="36"/>
      <c r="AD206" s="36"/>
      <c r="AE206" s="36"/>
      <c r="AR206" s="221" t="s">
        <v>304</v>
      </c>
      <c r="AT206" s="221" t="s">
        <v>286</v>
      </c>
      <c r="AU206" s="221" t="s">
        <v>93</v>
      </c>
      <c r="AY206" s="18" t="s">
        <v>283</v>
      </c>
      <c r="BE206" s="222">
        <f>IF(N206="základní",J206,0)</f>
        <v>0</v>
      </c>
      <c r="BF206" s="222">
        <f>IF(N206="snížená",J206,0)</f>
        <v>0</v>
      </c>
      <c r="BG206" s="222">
        <f>IF(N206="zákl. přenesená",J206,0)</f>
        <v>0</v>
      </c>
      <c r="BH206" s="222">
        <f>IF(N206="sníž. přenesená",J206,0)</f>
        <v>0</v>
      </c>
      <c r="BI206" s="222">
        <f>IF(N206="nulová",J206,0)</f>
        <v>0</v>
      </c>
      <c r="BJ206" s="18" t="s">
        <v>91</v>
      </c>
      <c r="BK206" s="222">
        <f>ROUND(I206*H206,2)</f>
        <v>0</v>
      </c>
      <c r="BL206" s="18" t="s">
        <v>304</v>
      </c>
      <c r="BM206" s="221" t="s">
        <v>5142</v>
      </c>
    </row>
    <row r="207" spans="1:65" s="15" customFormat="1" ht="11.25">
      <c r="B207" s="254"/>
      <c r="C207" s="255"/>
      <c r="D207" s="223" t="s">
        <v>440</v>
      </c>
      <c r="E207" s="256" t="s">
        <v>1</v>
      </c>
      <c r="F207" s="257" t="s">
        <v>5107</v>
      </c>
      <c r="G207" s="255"/>
      <c r="H207" s="256" t="s">
        <v>1</v>
      </c>
      <c r="I207" s="258"/>
      <c r="J207" s="255"/>
      <c r="K207" s="255"/>
      <c r="L207" s="259"/>
      <c r="M207" s="260"/>
      <c r="N207" s="261"/>
      <c r="O207" s="261"/>
      <c r="P207" s="261"/>
      <c r="Q207" s="261"/>
      <c r="R207" s="261"/>
      <c r="S207" s="261"/>
      <c r="T207" s="262"/>
      <c r="AT207" s="263" t="s">
        <v>440</v>
      </c>
      <c r="AU207" s="263" t="s">
        <v>93</v>
      </c>
      <c r="AV207" s="15" t="s">
        <v>91</v>
      </c>
      <c r="AW207" s="15" t="s">
        <v>38</v>
      </c>
      <c r="AX207" s="15" t="s">
        <v>83</v>
      </c>
      <c r="AY207" s="263" t="s">
        <v>283</v>
      </c>
    </row>
    <row r="208" spans="1:65" s="15" customFormat="1" ht="11.25">
      <c r="B208" s="254"/>
      <c r="C208" s="255"/>
      <c r="D208" s="223" t="s">
        <v>440</v>
      </c>
      <c r="E208" s="256" t="s">
        <v>1</v>
      </c>
      <c r="F208" s="257" t="s">
        <v>5138</v>
      </c>
      <c r="G208" s="255"/>
      <c r="H208" s="256" t="s">
        <v>1</v>
      </c>
      <c r="I208" s="258"/>
      <c r="J208" s="255"/>
      <c r="K208" s="255"/>
      <c r="L208" s="259"/>
      <c r="M208" s="260"/>
      <c r="N208" s="261"/>
      <c r="O208" s="261"/>
      <c r="P208" s="261"/>
      <c r="Q208" s="261"/>
      <c r="R208" s="261"/>
      <c r="S208" s="261"/>
      <c r="T208" s="262"/>
      <c r="AT208" s="263" t="s">
        <v>440</v>
      </c>
      <c r="AU208" s="263" t="s">
        <v>93</v>
      </c>
      <c r="AV208" s="15" t="s">
        <v>91</v>
      </c>
      <c r="AW208" s="15" t="s">
        <v>38</v>
      </c>
      <c r="AX208" s="15" t="s">
        <v>83</v>
      </c>
      <c r="AY208" s="263" t="s">
        <v>283</v>
      </c>
    </row>
    <row r="209" spans="1:65" s="13" customFormat="1" ht="11.25">
      <c r="B209" s="232"/>
      <c r="C209" s="233"/>
      <c r="D209" s="223" t="s">
        <v>440</v>
      </c>
      <c r="E209" s="234" t="s">
        <v>1</v>
      </c>
      <c r="F209" s="235" t="s">
        <v>5139</v>
      </c>
      <c r="G209" s="233"/>
      <c r="H209" s="236">
        <v>170.02</v>
      </c>
      <c r="I209" s="237"/>
      <c r="J209" s="233"/>
      <c r="K209" s="233"/>
      <c r="L209" s="238"/>
      <c r="M209" s="239"/>
      <c r="N209" s="240"/>
      <c r="O209" s="240"/>
      <c r="P209" s="240"/>
      <c r="Q209" s="240"/>
      <c r="R209" s="240"/>
      <c r="S209" s="240"/>
      <c r="T209" s="241"/>
      <c r="AT209" s="242" t="s">
        <v>440</v>
      </c>
      <c r="AU209" s="242" t="s">
        <v>93</v>
      </c>
      <c r="AV209" s="13" t="s">
        <v>93</v>
      </c>
      <c r="AW209" s="13" t="s">
        <v>38</v>
      </c>
      <c r="AX209" s="13" t="s">
        <v>83</v>
      </c>
      <c r="AY209" s="242" t="s">
        <v>283</v>
      </c>
    </row>
    <row r="210" spans="1:65" s="13" customFormat="1" ht="11.25">
      <c r="B210" s="232"/>
      <c r="C210" s="233"/>
      <c r="D210" s="223" t="s">
        <v>440</v>
      </c>
      <c r="E210" s="234" t="s">
        <v>1</v>
      </c>
      <c r="F210" s="235" t="s">
        <v>5140</v>
      </c>
      <c r="G210" s="233"/>
      <c r="H210" s="236">
        <v>241.21</v>
      </c>
      <c r="I210" s="237"/>
      <c r="J210" s="233"/>
      <c r="K210" s="233"/>
      <c r="L210" s="238"/>
      <c r="M210" s="239"/>
      <c r="N210" s="240"/>
      <c r="O210" s="240"/>
      <c r="P210" s="240"/>
      <c r="Q210" s="240"/>
      <c r="R210" s="240"/>
      <c r="S210" s="240"/>
      <c r="T210" s="241"/>
      <c r="AT210" s="242" t="s">
        <v>440</v>
      </c>
      <c r="AU210" s="242" t="s">
        <v>93</v>
      </c>
      <c r="AV210" s="13" t="s">
        <v>93</v>
      </c>
      <c r="AW210" s="13" t="s">
        <v>38</v>
      </c>
      <c r="AX210" s="13" t="s">
        <v>83</v>
      </c>
      <c r="AY210" s="242" t="s">
        <v>283</v>
      </c>
    </row>
    <row r="211" spans="1:65" s="13" customFormat="1" ht="11.25">
      <c r="B211" s="232"/>
      <c r="C211" s="233"/>
      <c r="D211" s="223" t="s">
        <v>440</v>
      </c>
      <c r="E211" s="234" t="s">
        <v>1</v>
      </c>
      <c r="F211" s="235" t="s">
        <v>5141</v>
      </c>
      <c r="G211" s="233"/>
      <c r="H211" s="236">
        <v>283.45</v>
      </c>
      <c r="I211" s="237"/>
      <c r="J211" s="233"/>
      <c r="K211" s="233"/>
      <c r="L211" s="238"/>
      <c r="M211" s="239"/>
      <c r="N211" s="240"/>
      <c r="O211" s="240"/>
      <c r="P211" s="240"/>
      <c r="Q211" s="240"/>
      <c r="R211" s="240"/>
      <c r="S211" s="240"/>
      <c r="T211" s="241"/>
      <c r="AT211" s="242" t="s">
        <v>440</v>
      </c>
      <c r="AU211" s="242" t="s">
        <v>93</v>
      </c>
      <c r="AV211" s="13" t="s">
        <v>93</v>
      </c>
      <c r="AW211" s="13" t="s">
        <v>38</v>
      </c>
      <c r="AX211" s="13" t="s">
        <v>83</v>
      </c>
      <c r="AY211" s="242" t="s">
        <v>283</v>
      </c>
    </row>
    <row r="212" spans="1:65" s="14" customFormat="1" ht="11.25">
      <c r="B212" s="243"/>
      <c r="C212" s="244"/>
      <c r="D212" s="223" t="s">
        <v>440</v>
      </c>
      <c r="E212" s="245" t="s">
        <v>1</v>
      </c>
      <c r="F212" s="246" t="s">
        <v>442</v>
      </c>
      <c r="G212" s="244"/>
      <c r="H212" s="247">
        <v>694.68</v>
      </c>
      <c r="I212" s="248"/>
      <c r="J212" s="244"/>
      <c r="K212" s="244"/>
      <c r="L212" s="249"/>
      <c r="M212" s="250"/>
      <c r="N212" s="251"/>
      <c r="O212" s="251"/>
      <c r="P212" s="251"/>
      <c r="Q212" s="251"/>
      <c r="R212" s="251"/>
      <c r="S212" s="251"/>
      <c r="T212" s="252"/>
      <c r="AT212" s="253" t="s">
        <v>440</v>
      </c>
      <c r="AU212" s="253" t="s">
        <v>93</v>
      </c>
      <c r="AV212" s="14" t="s">
        <v>304</v>
      </c>
      <c r="AW212" s="14" t="s">
        <v>38</v>
      </c>
      <c r="AX212" s="14" t="s">
        <v>91</v>
      </c>
      <c r="AY212" s="253" t="s">
        <v>283</v>
      </c>
    </row>
    <row r="213" spans="1:65" s="2" customFormat="1" ht="16.5" customHeight="1">
      <c r="A213" s="36"/>
      <c r="B213" s="37"/>
      <c r="C213" s="210" t="s">
        <v>393</v>
      </c>
      <c r="D213" s="210" t="s">
        <v>286</v>
      </c>
      <c r="E213" s="211" t="s">
        <v>738</v>
      </c>
      <c r="F213" s="212" t="s">
        <v>739</v>
      </c>
      <c r="G213" s="213" t="s">
        <v>331</v>
      </c>
      <c r="H213" s="214">
        <v>694.68</v>
      </c>
      <c r="I213" s="215"/>
      <c r="J213" s="216">
        <f>ROUND(I213*H213,2)</f>
        <v>0</v>
      </c>
      <c r="K213" s="212" t="s">
        <v>290</v>
      </c>
      <c r="L213" s="41"/>
      <c r="M213" s="217" t="s">
        <v>1</v>
      </c>
      <c r="N213" s="218" t="s">
        <v>48</v>
      </c>
      <c r="O213" s="73"/>
      <c r="P213" s="219">
        <f>O213*H213</f>
        <v>0</v>
      </c>
      <c r="Q213" s="219">
        <v>4.3800000000000002E-3</v>
      </c>
      <c r="R213" s="219">
        <f>Q213*H213</f>
        <v>3.0426983999999999</v>
      </c>
      <c r="S213" s="219">
        <v>0</v>
      </c>
      <c r="T213" s="220">
        <f>S213*H213</f>
        <v>0</v>
      </c>
      <c r="U213" s="36"/>
      <c r="V213" s="36"/>
      <c r="W213" s="36"/>
      <c r="X213" s="36"/>
      <c r="Y213" s="36"/>
      <c r="Z213" s="36"/>
      <c r="AA213" s="36"/>
      <c r="AB213" s="36"/>
      <c r="AC213" s="36"/>
      <c r="AD213" s="36"/>
      <c r="AE213" s="36"/>
      <c r="AR213" s="221" t="s">
        <v>304</v>
      </c>
      <c r="AT213" s="221" t="s">
        <v>286</v>
      </c>
      <c r="AU213" s="221" t="s">
        <v>93</v>
      </c>
      <c r="AY213" s="18" t="s">
        <v>283</v>
      </c>
      <c r="BE213" s="222">
        <f>IF(N213="základní",J213,0)</f>
        <v>0</v>
      </c>
      <c r="BF213" s="222">
        <f>IF(N213="snížená",J213,0)</f>
        <v>0</v>
      </c>
      <c r="BG213" s="222">
        <f>IF(N213="zákl. přenesená",J213,0)</f>
        <v>0</v>
      </c>
      <c r="BH213" s="222">
        <f>IF(N213="sníž. přenesená",J213,0)</f>
        <v>0</v>
      </c>
      <c r="BI213" s="222">
        <f>IF(N213="nulová",J213,0)</f>
        <v>0</v>
      </c>
      <c r="BJ213" s="18" t="s">
        <v>91</v>
      </c>
      <c r="BK213" s="222">
        <f>ROUND(I213*H213,2)</f>
        <v>0</v>
      </c>
      <c r="BL213" s="18" t="s">
        <v>304</v>
      </c>
      <c r="BM213" s="221" t="s">
        <v>5143</v>
      </c>
    </row>
    <row r="214" spans="1:65" s="15" customFormat="1" ht="11.25">
      <c r="B214" s="254"/>
      <c r="C214" s="255"/>
      <c r="D214" s="223" t="s">
        <v>440</v>
      </c>
      <c r="E214" s="256" t="s">
        <v>1</v>
      </c>
      <c r="F214" s="257" t="s">
        <v>5107</v>
      </c>
      <c r="G214" s="255"/>
      <c r="H214" s="256" t="s">
        <v>1</v>
      </c>
      <c r="I214" s="258"/>
      <c r="J214" s="255"/>
      <c r="K214" s="255"/>
      <c r="L214" s="259"/>
      <c r="M214" s="260"/>
      <c r="N214" s="261"/>
      <c r="O214" s="261"/>
      <c r="P214" s="261"/>
      <c r="Q214" s="261"/>
      <c r="R214" s="261"/>
      <c r="S214" s="261"/>
      <c r="T214" s="262"/>
      <c r="AT214" s="263" t="s">
        <v>440</v>
      </c>
      <c r="AU214" s="263" t="s">
        <v>93</v>
      </c>
      <c r="AV214" s="15" t="s">
        <v>91</v>
      </c>
      <c r="AW214" s="15" t="s">
        <v>38</v>
      </c>
      <c r="AX214" s="15" t="s">
        <v>83</v>
      </c>
      <c r="AY214" s="263" t="s">
        <v>283</v>
      </c>
    </row>
    <row r="215" spans="1:65" s="15" customFormat="1" ht="11.25">
      <c r="B215" s="254"/>
      <c r="C215" s="255"/>
      <c r="D215" s="223" t="s">
        <v>440</v>
      </c>
      <c r="E215" s="256" t="s">
        <v>1</v>
      </c>
      <c r="F215" s="257" t="s">
        <v>5138</v>
      </c>
      <c r="G215" s="255"/>
      <c r="H215" s="256" t="s">
        <v>1</v>
      </c>
      <c r="I215" s="258"/>
      <c r="J215" s="255"/>
      <c r="K215" s="255"/>
      <c r="L215" s="259"/>
      <c r="M215" s="260"/>
      <c r="N215" s="261"/>
      <c r="O215" s="261"/>
      <c r="P215" s="261"/>
      <c r="Q215" s="261"/>
      <c r="R215" s="261"/>
      <c r="S215" s="261"/>
      <c r="T215" s="262"/>
      <c r="AT215" s="263" t="s">
        <v>440</v>
      </c>
      <c r="AU215" s="263" t="s">
        <v>93</v>
      </c>
      <c r="AV215" s="15" t="s">
        <v>91</v>
      </c>
      <c r="AW215" s="15" t="s">
        <v>38</v>
      </c>
      <c r="AX215" s="15" t="s">
        <v>83</v>
      </c>
      <c r="AY215" s="263" t="s">
        <v>283</v>
      </c>
    </row>
    <row r="216" spans="1:65" s="13" customFormat="1" ht="11.25">
      <c r="B216" s="232"/>
      <c r="C216" s="233"/>
      <c r="D216" s="223" t="s">
        <v>440</v>
      </c>
      <c r="E216" s="234" t="s">
        <v>1</v>
      </c>
      <c r="F216" s="235" t="s">
        <v>5139</v>
      </c>
      <c r="G216" s="233"/>
      <c r="H216" s="236">
        <v>170.02</v>
      </c>
      <c r="I216" s="237"/>
      <c r="J216" s="233"/>
      <c r="K216" s="233"/>
      <c r="L216" s="238"/>
      <c r="M216" s="239"/>
      <c r="N216" s="240"/>
      <c r="O216" s="240"/>
      <c r="P216" s="240"/>
      <c r="Q216" s="240"/>
      <c r="R216" s="240"/>
      <c r="S216" s="240"/>
      <c r="T216" s="241"/>
      <c r="AT216" s="242" t="s">
        <v>440</v>
      </c>
      <c r="AU216" s="242" t="s">
        <v>93</v>
      </c>
      <c r="AV216" s="13" t="s">
        <v>93</v>
      </c>
      <c r="AW216" s="13" t="s">
        <v>38</v>
      </c>
      <c r="AX216" s="13" t="s">
        <v>83</v>
      </c>
      <c r="AY216" s="242" t="s">
        <v>283</v>
      </c>
    </row>
    <row r="217" spans="1:65" s="13" customFormat="1" ht="11.25">
      <c r="B217" s="232"/>
      <c r="C217" s="233"/>
      <c r="D217" s="223" t="s">
        <v>440</v>
      </c>
      <c r="E217" s="234" t="s">
        <v>1</v>
      </c>
      <c r="F217" s="235" t="s">
        <v>5140</v>
      </c>
      <c r="G217" s="233"/>
      <c r="H217" s="236">
        <v>241.21</v>
      </c>
      <c r="I217" s="237"/>
      <c r="J217" s="233"/>
      <c r="K217" s="233"/>
      <c r="L217" s="238"/>
      <c r="M217" s="239"/>
      <c r="N217" s="240"/>
      <c r="O217" s="240"/>
      <c r="P217" s="240"/>
      <c r="Q217" s="240"/>
      <c r="R217" s="240"/>
      <c r="S217" s="240"/>
      <c r="T217" s="241"/>
      <c r="AT217" s="242" t="s">
        <v>440</v>
      </c>
      <c r="AU217" s="242" t="s">
        <v>93</v>
      </c>
      <c r="AV217" s="13" t="s">
        <v>93</v>
      </c>
      <c r="AW217" s="13" t="s">
        <v>38</v>
      </c>
      <c r="AX217" s="13" t="s">
        <v>83</v>
      </c>
      <c r="AY217" s="242" t="s">
        <v>283</v>
      </c>
    </row>
    <row r="218" spans="1:65" s="13" customFormat="1" ht="11.25">
      <c r="B218" s="232"/>
      <c r="C218" s="233"/>
      <c r="D218" s="223" t="s">
        <v>440</v>
      </c>
      <c r="E218" s="234" t="s">
        <v>1</v>
      </c>
      <c r="F218" s="235" t="s">
        <v>5141</v>
      </c>
      <c r="G218" s="233"/>
      <c r="H218" s="236">
        <v>283.45</v>
      </c>
      <c r="I218" s="237"/>
      <c r="J218" s="233"/>
      <c r="K218" s="233"/>
      <c r="L218" s="238"/>
      <c r="M218" s="239"/>
      <c r="N218" s="240"/>
      <c r="O218" s="240"/>
      <c r="P218" s="240"/>
      <c r="Q218" s="240"/>
      <c r="R218" s="240"/>
      <c r="S218" s="240"/>
      <c r="T218" s="241"/>
      <c r="AT218" s="242" t="s">
        <v>440</v>
      </c>
      <c r="AU218" s="242" t="s">
        <v>93</v>
      </c>
      <c r="AV218" s="13" t="s">
        <v>93</v>
      </c>
      <c r="AW218" s="13" t="s">
        <v>38</v>
      </c>
      <c r="AX218" s="13" t="s">
        <v>83</v>
      </c>
      <c r="AY218" s="242" t="s">
        <v>283</v>
      </c>
    </row>
    <row r="219" spans="1:65" s="14" customFormat="1" ht="11.25">
      <c r="B219" s="243"/>
      <c r="C219" s="244"/>
      <c r="D219" s="223" t="s">
        <v>440</v>
      </c>
      <c r="E219" s="245" t="s">
        <v>1</v>
      </c>
      <c r="F219" s="246" t="s">
        <v>442</v>
      </c>
      <c r="G219" s="244"/>
      <c r="H219" s="247">
        <v>694.68</v>
      </c>
      <c r="I219" s="248"/>
      <c r="J219" s="244"/>
      <c r="K219" s="244"/>
      <c r="L219" s="249"/>
      <c r="M219" s="250"/>
      <c r="N219" s="251"/>
      <c r="O219" s="251"/>
      <c r="P219" s="251"/>
      <c r="Q219" s="251"/>
      <c r="R219" s="251"/>
      <c r="S219" s="251"/>
      <c r="T219" s="252"/>
      <c r="AT219" s="253" t="s">
        <v>440</v>
      </c>
      <c r="AU219" s="253" t="s">
        <v>93</v>
      </c>
      <c r="AV219" s="14" t="s">
        <v>304</v>
      </c>
      <c r="AW219" s="14" t="s">
        <v>38</v>
      </c>
      <c r="AX219" s="14" t="s">
        <v>91</v>
      </c>
      <c r="AY219" s="253" t="s">
        <v>283</v>
      </c>
    </row>
    <row r="220" spans="1:65" s="2" customFormat="1" ht="16.5" customHeight="1">
      <c r="A220" s="36"/>
      <c r="B220" s="37"/>
      <c r="C220" s="210" t="s">
        <v>7</v>
      </c>
      <c r="D220" s="210" t="s">
        <v>286</v>
      </c>
      <c r="E220" s="211" t="s">
        <v>5144</v>
      </c>
      <c r="F220" s="212" t="s">
        <v>5145</v>
      </c>
      <c r="G220" s="213" t="s">
        <v>331</v>
      </c>
      <c r="H220" s="214">
        <v>524.66</v>
      </c>
      <c r="I220" s="215"/>
      <c r="J220" s="216">
        <f>ROUND(I220*H220,2)</f>
        <v>0</v>
      </c>
      <c r="K220" s="212" t="s">
        <v>290</v>
      </c>
      <c r="L220" s="41"/>
      <c r="M220" s="217" t="s">
        <v>1</v>
      </c>
      <c r="N220" s="218" t="s">
        <v>48</v>
      </c>
      <c r="O220" s="73"/>
      <c r="P220" s="219">
        <f>O220*H220</f>
        <v>0</v>
      </c>
      <c r="Q220" s="219">
        <v>3.9100000000000003E-3</v>
      </c>
      <c r="R220" s="219">
        <f>Q220*H220</f>
        <v>2.0514206000000001</v>
      </c>
      <c r="S220" s="219">
        <v>0</v>
      </c>
      <c r="T220" s="220">
        <f>S220*H220</f>
        <v>0</v>
      </c>
      <c r="U220" s="36"/>
      <c r="V220" s="36"/>
      <c r="W220" s="36"/>
      <c r="X220" s="36"/>
      <c r="Y220" s="36"/>
      <c r="Z220" s="36"/>
      <c r="AA220" s="36"/>
      <c r="AB220" s="36"/>
      <c r="AC220" s="36"/>
      <c r="AD220" s="36"/>
      <c r="AE220" s="36"/>
      <c r="AR220" s="221" t="s">
        <v>304</v>
      </c>
      <c r="AT220" s="221" t="s">
        <v>286</v>
      </c>
      <c r="AU220" s="221" t="s">
        <v>93</v>
      </c>
      <c r="AY220" s="18" t="s">
        <v>283</v>
      </c>
      <c r="BE220" s="222">
        <f>IF(N220="základní",J220,0)</f>
        <v>0</v>
      </c>
      <c r="BF220" s="222">
        <f>IF(N220="snížená",J220,0)</f>
        <v>0</v>
      </c>
      <c r="BG220" s="222">
        <f>IF(N220="zákl. přenesená",J220,0)</f>
        <v>0</v>
      </c>
      <c r="BH220" s="222">
        <f>IF(N220="sníž. přenesená",J220,0)</f>
        <v>0</v>
      </c>
      <c r="BI220" s="222">
        <f>IF(N220="nulová",J220,0)</f>
        <v>0</v>
      </c>
      <c r="BJ220" s="18" t="s">
        <v>91</v>
      </c>
      <c r="BK220" s="222">
        <f>ROUND(I220*H220,2)</f>
        <v>0</v>
      </c>
      <c r="BL220" s="18" t="s">
        <v>304</v>
      </c>
      <c r="BM220" s="221" t="s">
        <v>5146</v>
      </c>
    </row>
    <row r="221" spans="1:65" s="15" customFormat="1" ht="11.25">
      <c r="B221" s="254"/>
      <c r="C221" s="255"/>
      <c r="D221" s="223" t="s">
        <v>440</v>
      </c>
      <c r="E221" s="256" t="s">
        <v>1</v>
      </c>
      <c r="F221" s="257" t="s">
        <v>5107</v>
      </c>
      <c r="G221" s="255"/>
      <c r="H221" s="256" t="s">
        <v>1</v>
      </c>
      <c r="I221" s="258"/>
      <c r="J221" s="255"/>
      <c r="K221" s="255"/>
      <c r="L221" s="259"/>
      <c r="M221" s="260"/>
      <c r="N221" s="261"/>
      <c r="O221" s="261"/>
      <c r="P221" s="261"/>
      <c r="Q221" s="261"/>
      <c r="R221" s="261"/>
      <c r="S221" s="261"/>
      <c r="T221" s="262"/>
      <c r="AT221" s="263" t="s">
        <v>440</v>
      </c>
      <c r="AU221" s="263" t="s">
        <v>93</v>
      </c>
      <c r="AV221" s="15" t="s">
        <v>91</v>
      </c>
      <c r="AW221" s="15" t="s">
        <v>38</v>
      </c>
      <c r="AX221" s="15" t="s">
        <v>83</v>
      </c>
      <c r="AY221" s="263" t="s">
        <v>283</v>
      </c>
    </row>
    <row r="222" spans="1:65" s="15" customFormat="1" ht="11.25">
      <c r="B222" s="254"/>
      <c r="C222" s="255"/>
      <c r="D222" s="223" t="s">
        <v>440</v>
      </c>
      <c r="E222" s="256" t="s">
        <v>1</v>
      </c>
      <c r="F222" s="257" t="s">
        <v>5147</v>
      </c>
      <c r="G222" s="255"/>
      <c r="H222" s="256" t="s">
        <v>1</v>
      </c>
      <c r="I222" s="258"/>
      <c r="J222" s="255"/>
      <c r="K222" s="255"/>
      <c r="L222" s="259"/>
      <c r="M222" s="260"/>
      <c r="N222" s="261"/>
      <c r="O222" s="261"/>
      <c r="P222" s="261"/>
      <c r="Q222" s="261"/>
      <c r="R222" s="261"/>
      <c r="S222" s="261"/>
      <c r="T222" s="262"/>
      <c r="AT222" s="263" t="s">
        <v>440</v>
      </c>
      <c r="AU222" s="263" t="s">
        <v>93</v>
      </c>
      <c r="AV222" s="15" t="s">
        <v>91</v>
      </c>
      <c r="AW222" s="15" t="s">
        <v>38</v>
      </c>
      <c r="AX222" s="15" t="s">
        <v>83</v>
      </c>
      <c r="AY222" s="263" t="s">
        <v>283</v>
      </c>
    </row>
    <row r="223" spans="1:65" s="13" customFormat="1" ht="11.25">
      <c r="B223" s="232"/>
      <c r="C223" s="233"/>
      <c r="D223" s="223" t="s">
        <v>440</v>
      </c>
      <c r="E223" s="234" t="s">
        <v>1</v>
      </c>
      <c r="F223" s="235" t="s">
        <v>5140</v>
      </c>
      <c r="G223" s="233"/>
      <c r="H223" s="236">
        <v>241.21</v>
      </c>
      <c r="I223" s="237"/>
      <c r="J223" s="233"/>
      <c r="K223" s="233"/>
      <c r="L223" s="238"/>
      <c r="M223" s="239"/>
      <c r="N223" s="240"/>
      <c r="O223" s="240"/>
      <c r="P223" s="240"/>
      <c r="Q223" s="240"/>
      <c r="R223" s="240"/>
      <c r="S223" s="240"/>
      <c r="T223" s="241"/>
      <c r="AT223" s="242" t="s">
        <v>440</v>
      </c>
      <c r="AU223" s="242" t="s">
        <v>93</v>
      </c>
      <c r="AV223" s="13" t="s">
        <v>93</v>
      </c>
      <c r="AW223" s="13" t="s">
        <v>38</v>
      </c>
      <c r="AX223" s="13" t="s">
        <v>83</v>
      </c>
      <c r="AY223" s="242" t="s">
        <v>283</v>
      </c>
    </row>
    <row r="224" spans="1:65" s="13" customFormat="1" ht="11.25">
      <c r="B224" s="232"/>
      <c r="C224" s="233"/>
      <c r="D224" s="223" t="s">
        <v>440</v>
      </c>
      <c r="E224" s="234" t="s">
        <v>1</v>
      </c>
      <c r="F224" s="235" t="s">
        <v>5141</v>
      </c>
      <c r="G224" s="233"/>
      <c r="H224" s="236">
        <v>283.45</v>
      </c>
      <c r="I224" s="237"/>
      <c r="J224" s="233"/>
      <c r="K224" s="233"/>
      <c r="L224" s="238"/>
      <c r="M224" s="239"/>
      <c r="N224" s="240"/>
      <c r="O224" s="240"/>
      <c r="P224" s="240"/>
      <c r="Q224" s="240"/>
      <c r="R224" s="240"/>
      <c r="S224" s="240"/>
      <c r="T224" s="241"/>
      <c r="AT224" s="242" t="s">
        <v>440</v>
      </c>
      <c r="AU224" s="242" t="s">
        <v>93</v>
      </c>
      <c r="AV224" s="13" t="s">
        <v>93</v>
      </c>
      <c r="AW224" s="13" t="s">
        <v>38</v>
      </c>
      <c r="AX224" s="13" t="s">
        <v>83</v>
      </c>
      <c r="AY224" s="242" t="s">
        <v>283</v>
      </c>
    </row>
    <row r="225" spans="1:65" s="14" customFormat="1" ht="11.25">
      <c r="B225" s="243"/>
      <c r="C225" s="244"/>
      <c r="D225" s="223" t="s">
        <v>440</v>
      </c>
      <c r="E225" s="245" t="s">
        <v>1</v>
      </c>
      <c r="F225" s="246" t="s">
        <v>442</v>
      </c>
      <c r="G225" s="244"/>
      <c r="H225" s="247">
        <v>524.66</v>
      </c>
      <c r="I225" s="248"/>
      <c r="J225" s="244"/>
      <c r="K225" s="244"/>
      <c r="L225" s="249"/>
      <c r="M225" s="250"/>
      <c r="N225" s="251"/>
      <c r="O225" s="251"/>
      <c r="P225" s="251"/>
      <c r="Q225" s="251"/>
      <c r="R225" s="251"/>
      <c r="S225" s="251"/>
      <c r="T225" s="252"/>
      <c r="AT225" s="253" t="s">
        <v>440</v>
      </c>
      <c r="AU225" s="253" t="s">
        <v>93</v>
      </c>
      <c r="AV225" s="14" t="s">
        <v>304</v>
      </c>
      <c r="AW225" s="14" t="s">
        <v>38</v>
      </c>
      <c r="AX225" s="14" t="s">
        <v>91</v>
      </c>
      <c r="AY225" s="253" t="s">
        <v>283</v>
      </c>
    </row>
    <row r="226" spans="1:65" s="2" customFormat="1" ht="16.5" customHeight="1">
      <c r="A226" s="36"/>
      <c r="B226" s="37"/>
      <c r="C226" s="210" t="s">
        <v>532</v>
      </c>
      <c r="D226" s="210" t="s">
        <v>286</v>
      </c>
      <c r="E226" s="211" t="s">
        <v>742</v>
      </c>
      <c r="F226" s="212" t="s">
        <v>743</v>
      </c>
      <c r="G226" s="213" t="s">
        <v>331</v>
      </c>
      <c r="H226" s="214">
        <v>694.68</v>
      </c>
      <c r="I226" s="215"/>
      <c r="J226" s="216">
        <f>ROUND(I226*H226,2)</f>
        <v>0</v>
      </c>
      <c r="K226" s="212" t="s">
        <v>290</v>
      </c>
      <c r="L226" s="41"/>
      <c r="M226" s="217" t="s">
        <v>1</v>
      </c>
      <c r="N226" s="218" t="s">
        <v>48</v>
      </c>
      <c r="O226" s="73"/>
      <c r="P226" s="219">
        <f>O226*H226</f>
        <v>0</v>
      </c>
      <c r="Q226" s="219">
        <v>1.47E-2</v>
      </c>
      <c r="R226" s="219">
        <f>Q226*H226</f>
        <v>10.211796</v>
      </c>
      <c r="S226" s="219">
        <v>0</v>
      </c>
      <c r="T226" s="220">
        <f>S226*H226</f>
        <v>0</v>
      </c>
      <c r="U226" s="36"/>
      <c r="V226" s="36"/>
      <c r="W226" s="36"/>
      <c r="X226" s="36"/>
      <c r="Y226" s="36"/>
      <c r="Z226" s="36"/>
      <c r="AA226" s="36"/>
      <c r="AB226" s="36"/>
      <c r="AC226" s="36"/>
      <c r="AD226" s="36"/>
      <c r="AE226" s="36"/>
      <c r="AR226" s="221" t="s">
        <v>304</v>
      </c>
      <c r="AT226" s="221" t="s">
        <v>286</v>
      </c>
      <c r="AU226" s="221" t="s">
        <v>93</v>
      </c>
      <c r="AY226" s="18" t="s">
        <v>283</v>
      </c>
      <c r="BE226" s="222">
        <f>IF(N226="základní",J226,0)</f>
        <v>0</v>
      </c>
      <c r="BF226" s="222">
        <f>IF(N226="snížená",J226,0)</f>
        <v>0</v>
      </c>
      <c r="BG226" s="222">
        <f>IF(N226="zákl. přenesená",J226,0)</f>
        <v>0</v>
      </c>
      <c r="BH226" s="222">
        <f>IF(N226="sníž. přenesená",J226,0)</f>
        <v>0</v>
      </c>
      <c r="BI226" s="222">
        <f>IF(N226="nulová",J226,0)</f>
        <v>0</v>
      </c>
      <c r="BJ226" s="18" t="s">
        <v>91</v>
      </c>
      <c r="BK226" s="222">
        <f>ROUND(I226*H226,2)</f>
        <v>0</v>
      </c>
      <c r="BL226" s="18" t="s">
        <v>304</v>
      </c>
      <c r="BM226" s="221" t="s">
        <v>5148</v>
      </c>
    </row>
    <row r="227" spans="1:65" s="2" customFormat="1" ht="19.5">
      <c r="A227" s="36"/>
      <c r="B227" s="37"/>
      <c r="C227" s="38"/>
      <c r="D227" s="223" t="s">
        <v>293</v>
      </c>
      <c r="E227" s="38"/>
      <c r="F227" s="224" t="s">
        <v>745</v>
      </c>
      <c r="G227" s="38"/>
      <c r="H227" s="38"/>
      <c r="I227" s="124"/>
      <c r="J227" s="38"/>
      <c r="K227" s="38"/>
      <c r="L227" s="41"/>
      <c r="M227" s="225"/>
      <c r="N227" s="226"/>
      <c r="O227" s="73"/>
      <c r="P227" s="73"/>
      <c r="Q227" s="73"/>
      <c r="R227" s="73"/>
      <c r="S227" s="73"/>
      <c r="T227" s="74"/>
      <c r="U227" s="36"/>
      <c r="V227" s="36"/>
      <c r="W227" s="36"/>
      <c r="X227" s="36"/>
      <c r="Y227" s="36"/>
      <c r="Z227" s="36"/>
      <c r="AA227" s="36"/>
      <c r="AB227" s="36"/>
      <c r="AC227" s="36"/>
      <c r="AD227" s="36"/>
      <c r="AE227" s="36"/>
      <c r="AT227" s="18" t="s">
        <v>293</v>
      </c>
      <c r="AU227" s="18" t="s">
        <v>93</v>
      </c>
    </row>
    <row r="228" spans="1:65" s="15" customFormat="1" ht="11.25">
      <c r="B228" s="254"/>
      <c r="C228" s="255"/>
      <c r="D228" s="223" t="s">
        <v>440</v>
      </c>
      <c r="E228" s="256" t="s">
        <v>1</v>
      </c>
      <c r="F228" s="257" t="s">
        <v>5107</v>
      </c>
      <c r="G228" s="255"/>
      <c r="H228" s="256" t="s">
        <v>1</v>
      </c>
      <c r="I228" s="258"/>
      <c r="J228" s="255"/>
      <c r="K228" s="255"/>
      <c r="L228" s="259"/>
      <c r="M228" s="260"/>
      <c r="N228" s="261"/>
      <c r="O228" s="261"/>
      <c r="P228" s="261"/>
      <c r="Q228" s="261"/>
      <c r="R228" s="261"/>
      <c r="S228" s="261"/>
      <c r="T228" s="262"/>
      <c r="AT228" s="263" t="s">
        <v>440</v>
      </c>
      <c r="AU228" s="263" t="s">
        <v>93</v>
      </c>
      <c r="AV228" s="15" t="s">
        <v>91</v>
      </c>
      <c r="AW228" s="15" t="s">
        <v>38</v>
      </c>
      <c r="AX228" s="15" t="s">
        <v>83</v>
      </c>
      <c r="AY228" s="263" t="s">
        <v>283</v>
      </c>
    </row>
    <row r="229" spans="1:65" s="15" customFormat="1" ht="11.25">
      <c r="B229" s="254"/>
      <c r="C229" s="255"/>
      <c r="D229" s="223" t="s">
        <v>440</v>
      </c>
      <c r="E229" s="256" t="s">
        <v>1</v>
      </c>
      <c r="F229" s="257" t="s">
        <v>5138</v>
      </c>
      <c r="G229" s="255"/>
      <c r="H229" s="256" t="s">
        <v>1</v>
      </c>
      <c r="I229" s="258"/>
      <c r="J229" s="255"/>
      <c r="K229" s="255"/>
      <c r="L229" s="259"/>
      <c r="M229" s="260"/>
      <c r="N229" s="261"/>
      <c r="O229" s="261"/>
      <c r="P229" s="261"/>
      <c r="Q229" s="261"/>
      <c r="R229" s="261"/>
      <c r="S229" s="261"/>
      <c r="T229" s="262"/>
      <c r="AT229" s="263" t="s">
        <v>440</v>
      </c>
      <c r="AU229" s="263" t="s">
        <v>93</v>
      </c>
      <c r="AV229" s="15" t="s">
        <v>91</v>
      </c>
      <c r="AW229" s="15" t="s">
        <v>38</v>
      </c>
      <c r="AX229" s="15" t="s">
        <v>83</v>
      </c>
      <c r="AY229" s="263" t="s">
        <v>283</v>
      </c>
    </row>
    <row r="230" spans="1:65" s="13" customFormat="1" ht="11.25">
      <c r="B230" s="232"/>
      <c r="C230" s="233"/>
      <c r="D230" s="223" t="s">
        <v>440</v>
      </c>
      <c r="E230" s="234" t="s">
        <v>1</v>
      </c>
      <c r="F230" s="235" t="s">
        <v>5139</v>
      </c>
      <c r="G230" s="233"/>
      <c r="H230" s="236">
        <v>170.02</v>
      </c>
      <c r="I230" s="237"/>
      <c r="J230" s="233"/>
      <c r="K230" s="233"/>
      <c r="L230" s="238"/>
      <c r="M230" s="239"/>
      <c r="N230" s="240"/>
      <c r="O230" s="240"/>
      <c r="P230" s="240"/>
      <c r="Q230" s="240"/>
      <c r="R230" s="240"/>
      <c r="S230" s="240"/>
      <c r="T230" s="241"/>
      <c r="AT230" s="242" t="s">
        <v>440</v>
      </c>
      <c r="AU230" s="242" t="s">
        <v>93</v>
      </c>
      <c r="AV230" s="13" t="s">
        <v>93</v>
      </c>
      <c r="AW230" s="13" t="s">
        <v>38</v>
      </c>
      <c r="AX230" s="13" t="s">
        <v>83</v>
      </c>
      <c r="AY230" s="242" t="s">
        <v>283</v>
      </c>
    </row>
    <row r="231" spans="1:65" s="13" customFormat="1" ht="11.25">
      <c r="B231" s="232"/>
      <c r="C231" s="233"/>
      <c r="D231" s="223" t="s">
        <v>440</v>
      </c>
      <c r="E231" s="234" t="s">
        <v>1</v>
      </c>
      <c r="F231" s="235" t="s">
        <v>5140</v>
      </c>
      <c r="G231" s="233"/>
      <c r="H231" s="236">
        <v>241.21</v>
      </c>
      <c r="I231" s="237"/>
      <c r="J231" s="233"/>
      <c r="K231" s="233"/>
      <c r="L231" s="238"/>
      <c r="M231" s="239"/>
      <c r="N231" s="240"/>
      <c r="O231" s="240"/>
      <c r="P231" s="240"/>
      <c r="Q231" s="240"/>
      <c r="R231" s="240"/>
      <c r="S231" s="240"/>
      <c r="T231" s="241"/>
      <c r="AT231" s="242" t="s">
        <v>440</v>
      </c>
      <c r="AU231" s="242" t="s">
        <v>93</v>
      </c>
      <c r="AV231" s="13" t="s">
        <v>93</v>
      </c>
      <c r="AW231" s="13" t="s">
        <v>38</v>
      </c>
      <c r="AX231" s="13" t="s">
        <v>83</v>
      </c>
      <c r="AY231" s="242" t="s">
        <v>283</v>
      </c>
    </row>
    <row r="232" spans="1:65" s="13" customFormat="1" ht="11.25">
      <c r="B232" s="232"/>
      <c r="C232" s="233"/>
      <c r="D232" s="223" t="s">
        <v>440</v>
      </c>
      <c r="E232" s="234" t="s">
        <v>1</v>
      </c>
      <c r="F232" s="235" t="s">
        <v>5141</v>
      </c>
      <c r="G232" s="233"/>
      <c r="H232" s="236">
        <v>283.45</v>
      </c>
      <c r="I232" s="237"/>
      <c r="J232" s="233"/>
      <c r="K232" s="233"/>
      <c r="L232" s="238"/>
      <c r="M232" s="239"/>
      <c r="N232" s="240"/>
      <c r="O232" s="240"/>
      <c r="P232" s="240"/>
      <c r="Q232" s="240"/>
      <c r="R232" s="240"/>
      <c r="S232" s="240"/>
      <c r="T232" s="241"/>
      <c r="AT232" s="242" t="s">
        <v>440</v>
      </c>
      <c r="AU232" s="242" t="s">
        <v>93</v>
      </c>
      <c r="AV232" s="13" t="s">
        <v>93</v>
      </c>
      <c r="AW232" s="13" t="s">
        <v>38</v>
      </c>
      <c r="AX232" s="13" t="s">
        <v>83</v>
      </c>
      <c r="AY232" s="242" t="s">
        <v>283</v>
      </c>
    </row>
    <row r="233" spans="1:65" s="14" customFormat="1" ht="11.25">
      <c r="B233" s="243"/>
      <c r="C233" s="244"/>
      <c r="D233" s="223" t="s">
        <v>440</v>
      </c>
      <c r="E233" s="245" t="s">
        <v>1</v>
      </c>
      <c r="F233" s="246" t="s">
        <v>442</v>
      </c>
      <c r="G233" s="244"/>
      <c r="H233" s="247">
        <v>694.68</v>
      </c>
      <c r="I233" s="248"/>
      <c r="J233" s="244"/>
      <c r="K233" s="244"/>
      <c r="L233" s="249"/>
      <c r="M233" s="250"/>
      <c r="N233" s="251"/>
      <c r="O233" s="251"/>
      <c r="P233" s="251"/>
      <c r="Q233" s="251"/>
      <c r="R233" s="251"/>
      <c r="S233" s="251"/>
      <c r="T233" s="252"/>
      <c r="AT233" s="253" t="s">
        <v>440</v>
      </c>
      <c r="AU233" s="253" t="s">
        <v>93</v>
      </c>
      <c r="AV233" s="14" t="s">
        <v>304</v>
      </c>
      <c r="AW233" s="14" t="s">
        <v>38</v>
      </c>
      <c r="AX233" s="14" t="s">
        <v>91</v>
      </c>
      <c r="AY233" s="253" t="s">
        <v>283</v>
      </c>
    </row>
    <row r="234" spans="1:65" s="2" customFormat="1" ht="16.5" customHeight="1">
      <c r="A234" s="36"/>
      <c r="B234" s="37"/>
      <c r="C234" s="210" t="s">
        <v>538</v>
      </c>
      <c r="D234" s="210" t="s">
        <v>286</v>
      </c>
      <c r="E234" s="211" t="s">
        <v>747</v>
      </c>
      <c r="F234" s="212" t="s">
        <v>748</v>
      </c>
      <c r="G234" s="213" t="s">
        <v>331</v>
      </c>
      <c r="H234" s="214">
        <v>188.38</v>
      </c>
      <c r="I234" s="215"/>
      <c r="J234" s="216">
        <f>ROUND(I234*H234,2)</f>
        <v>0</v>
      </c>
      <c r="K234" s="212" t="s">
        <v>290</v>
      </c>
      <c r="L234" s="41"/>
      <c r="M234" s="217" t="s">
        <v>1</v>
      </c>
      <c r="N234" s="218" t="s">
        <v>48</v>
      </c>
      <c r="O234" s="73"/>
      <c r="P234" s="219">
        <f>O234*H234</f>
        <v>0</v>
      </c>
      <c r="Q234" s="219">
        <v>3.0000000000000001E-3</v>
      </c>
      <c r="R234" s="219">
        <f>Q234*H234</f>
        <v>0.56513999999999998</v>
      </c>
      <c r="S234" s="219">
        <v>0</v>
      </c>
      <c r="T234" s="220">
        <f>S234*H234</f>
        <v>0</v>
      </c>
      <c r="U234" s="36"/>
      <c r="V234" s="36"/>
      <c r="W234" s="36"/>
      <c r="X234" s="36"/>
      <c r="Y234" s="36"/>
      <c r="Z234" s="36"/>
      <c r="AA234" s="36"/>
      <c r="AB234" s="36"/>
      <c r="AC234" s="36"/>
      <c r="AD234" s="36"/>
      <c r="AE234" s="36"/>
      <c r="AR234" s="221" t="s">
        <v>304</v>
      </c>
      <c r="AT234" s="221" t="s">
        <v>286</v>
      </c>
      <c r="AU234" s="221" t="s">
        <v>93</v>
      </c>
      <c r="AY234" s="18" t="s">
        <v>283</v>
      </c>
      <c r="BE234" s="222">
        <f>IF(N234="základní",J234,0)</f>
        <v>0</v>
      </c>
      <c r="BF234" s="222">
        <f>IF(N234="snížená",J234,0)</f>
        <v>0</v>
      </c>
      <c r="BG234" s="222">
        <f>IF(N234="zákl. přenesená",J234,0)</f>
        <v>0</v>
      </c>
      <c r="BH234" s="222">
        <f>IF(N234="sníž. přenesená",J234,0)</f>
        <v>0</v>
      </c>
      <c r="BI234" s="222">
        <f>IF(N234="nulová",J234,0)</f>
        <v>0</v>
      </c>
      <c r="BJ234" s="18" t="s">
        <v>91</v>
      </c>
      <c r="BK234" s="222">
        <f>ROUND(I234*H234,2)</f>
        <v>0</v>
      </c>
      <c r="BL234" s="18" t="s">
        <v>304</v>
      </c>
      <c r="BM234" s="221" t="s">
        <v>5149</v>
      </c>
    </row>
    <row r="235" spans="1:65" s="15" customFormat="1" ht="11.25">
      <c r="B235" s="254"/>
      <c r="C235" s="255"/>
      <c r="D235" s="223" t="s">
        <v>440</v>
      </c>
      <c r="E235" s="256" t="s">
        <v>1</v>
      </c>
      <c r="F235" s="257" t="s">
        <v>5107</v>
      </c>
      <c r="G235" s="255"/>
      <c r="H235" s="256" t="s">
        <v>1</v>
      </c>
      <c r="I235" s="258"/>
      <c r="J235" s="255"/>
      <c r="K235" s="255"/>
      <c r="L235" s="259"/>
      <c r="M235" s="260"/>
      <c r="N235" s="261"/>
      <c r="O235" s="261"/>
      <c r="P235" s="261"/>
      <c r="Q235" s="261"/>
      <c r="R235" s="261"/>
      <c r="S235" s="261"/>
      <c r="T235" s="262"/>
      <c r="AT235" s="263" t="s">
        <v>440</v>
      </c>
      <c r="AU235" s="263" t="s">
        <v>93</v>
      </c>
      <c r="AV235" s="15" t="s">
        <v>91</v>
      </c>
      <c r="AW235" s="15" t="s">
        <v>38</v>
      </c>
      <c r="AX235" s="15" t="s">
        <v>83</v>
      </c>
      <c r="AY235" s="263" t="s">
        <v>283</v>
      </c>
    </row>
    <row r="236" spans="1:65" s="15" customFormat="1" ht="11.25">
      <c r="B236" s="254"/>
      <c r="C236" s="255"/>
      <c r="D236" s="223" t="s">
        <v>440</v>
      </c>
      <c r="E236" s="256" t="s">
        <v>1</v>
      </c>
      <c r="F236" s="257" t="s">
        <v>5150</v>
      </c>
      <c r="G236" s="255"/>
      <c r="H236" s="256" t="s">
        <v>1</v>
      </c>
      <c r="I236" s="258"/>
      <c r="J236" s="255"/>
      <c r="K236" s="255"/>
      <c r="L236" s="259"/>
      <c r="M236" s="260"/>
      <c r="N236" s="261"/>
      <c r="O236" s="261"/>
      <c r="P236" s="261"/>
      <c r="Q236" s="261"/>
      <c r="R236" s="261"/>
      <c r="S236" s="261"/>
      <c r="T236" s="262"/>
      <c r="AT236" s="263" t="s">
        <v>440</v>
      </c>
      <c r="AU236" s="263" t="s">
        <v>93</v>
      </c>
      <c r="AV236" s="15" t="s">
        <v>91</v>
      </c>
      <c r="AW236" s="15" t="s">
        <v>38</v>
      </c>
      <c r="AX236" s="15" t="s">
        <v>83</v>
      </c>
      <c r="AY236" s="263" t="s">
        <v>283</v>
      </c>
    </row>
    <row r="237" spans="1:65" s="13" customFormat="1" ht="11.25">
      <c r="B237" s="232"/>
      <c r="C237" s="233"/>
      <c r="D237" s="223" t="s">
        <v>440</v>
      </c>
      <c r="E237" s="234" t="s">
        <v>1</v>
      </c>
      <c r="F237" s="235" t="s">
        <v>5139</v>
      </c>
      <c r="G237" s="233"/>
      <c r="H237" s="236">
        <v>170.02</v>
      </c>
      <c r="I237" s="237"/>
      <c r="J237" s="233"/>
      <c r="K237" s="233"/>
      <c r="L237" s="238"/>
      <c r="M237" s="239"/>
      <c r="N237" s="240"/>
      <c r="O237" s="240"/>
      <c r="P237" s="240"/>
      <c r="Q237" s="240"/>
      <c r="R237" s="240"/>
      <c r="S237" s="240"/>
      <c r="T237" s="241"/>
      <c r="AT237" s="242" t="s">
        <v>440</v>
      </c>
      <c r="AU237" s="242" t="s">
        <v>93</v>
      </c>
      <c r="AV237" s="13" t="s">
        <v>93</v>
      </c>
      <c r="AW237" s="13" t="s">
        <v>38</v>
      </c>
      <c r="AX237" s="13" t="s">
        <v>83</v>
      </c>
      <c r="AY237" s="242" t="s">
        <v>283</v>
      </c>
    </row>
    <row r="238" spans="1:65" s="13" customFormat="1" ht="11.25">
      <c r="B238" s="232"/>
      <c r="C238" s="233"/>
      <c r="D238" s="223" t="s">
        <v>440</v>
      </c>
      <c r="E238" s="234" t="s">
        <v>1</v>
      </c>
      <c r="F238" s="235" t="s">
        <v>5151</v>
      </c>
      <c r="G238" s="233"/>
      <c r="H238" s="236">
        <v>18.36</v>
      </c>
      <c r="I238" s="237"/>
      <c r="J238" s="233"/>
      <c r="K238" s="233"/>
      <c r="L238" s="238"/>
      <c r="M238" s="239"/>
      <c r="N238" s="240"/>
      <c r="O238" s="240"/>
      <c r="P238" s="240"/>
      <c r="Q238" s="240"/>
      <c r="R238" s="240"/>
      <c r="S238" s="240"/>
      <c r="T238" s="241"/>
      <c r="AT238" s="242" t="s">
        <v>440</v>
      </c>
      <c r="AU238" s="242" t="s">
        <v>93</v>
      </c>
      <c r="AV238" s="13" t="s">
        <v>93</v>
      </c>
      <c r="AW238" s="13" t="s">
        <v>38</v>
      </c>
      <c r="AX238" s="13" t="s">
        <v>83</v>
      </c>
      <c r="AY238" s="242" t="s">
        <v>283</v>
      </c>
    </row>
    <row r="239" spans="1:65" s="14" customFormat="1" ht="11.25">
      <c r="B239" s="243"/>
      <c r="C239" s="244"/>
      <c r="D239" s="223" t="s">
        <v>440</v>
      </c>
      <c r="E239" s="245" t="s">
        <v>1</v>
      </c>
      <c r="F239" s="246" t="s">
        <v>442</v>
      </c>
      <c r="G239" s="244"/>
      <c r="H239" s="247">
        <v>188.38</v>
      </c>
      <c r="I239" s="248"/>
      <c r="J239" s="244"/>
      <c r="K239" s="244"/>
      <c r="L239" s="249"/>
      <c r="M239" s="250"/>
      <c r="N239" s="251"/>
      <c r="O239" s="251"/>
      <c r="P239" s="251"/>
      <c r="Q239" s="251"/>
      <c r="R239" s="251"/>
      <c r="S239" s="251"/>
      <c r="T239" s="252"/>
      <c r="AT239" s="253" t="s">
        <v>440</v>
      </c>
      <c r="AU239" s="253" t="s">
        <v>93</v>
      </c>
      <c r="AV239" s="14" t="s">
        <v>304</v>
      </c>
      <c r="AW239" s="14" t="s">
        <v>38</v>
      </c>
      <c r="AX239" s="14" t="s">
        <v>91</v>
      </c>
      <c r="AY239" s="253" t="s">
        <v>283</v>
      </c>
    </row>
    <row r="240" spans="1:65" s="2" customFormat="1" ht="16.5" customHeight="1">
      <c r="A240" s="36"/>
      <c r="B240" s="37"/>
      <c r="C240" s="210" t="s">
        <v>544</v>
      </c>
      <c r="D240" s="210" t="s">
        <v>286</v>
      </c>
      <c r="E240" s="211" t="s">
        <v>751</v>
      </c>
      <c r="F240" s="212" t="s">
        <v>752</v>
      </c>
      <c r="G240" s="213" t="s">
        <v>331</v>
      </c>
      <c r="H240" s="214">
        <v>694.68</v>
      </c>
      <c r="I240" s="215"/>
      <c r="J240" s="216">
        <f>ROUND(I240*H240,2)</f>
        <v>0</v>
      </c>
      <c r="K240" s="212" t="s">
        <v>290</v>
      </c>
      <c r="L240" s="41"/>
      <c r="M240" s="217" t="s">
        <v>1</v>
      </c>
      <c r="N240" s="218" t="s">
        <v>48</v>
      </c>
      <c r="O240" s="73"/>
      <c r="P240" s="219">
        <f>O240*H240</f>
        <v>0</v>
      </c>
      <c r="Q240" s="219">
        <v>7.3499999999999998E-3</v>
      </c>
      <c r="R240" s="219">
        <f>Q240*H240</f>
        <v>5.1058979999999998</v>
      </c>
      <c r="S240" s="219">
        <v>0</v>
      </c>
      <c r="T240" s="220">
        <f>S240*H240</f>
        <v>0</v>
      </c>
      <c r="U240" s="36"/>
      <c r="V240" s="36"/>
      <c r="W240" s="36"/>
      <c r="X240" s="36"/>
      <c r="Y240" s="36"/>
      <c r="Z240" s="36"/>
      <c r="AA240" s="36"/>
      <c r="AB240" s="36"/>
      <c r="AC240" s="36"/>
      <c r="AD240" s="36"/>
      <c r="AE240" s="36"/>
      <c r="AR240" s="221" t="s">
        <v>304</v>
      </c>
      <c r="AT240" s="221" t="s">
        <v>286</v>
      </c>
      <c r="AU240" s="221" t="s">
        <v>93</v>
      </c>
      <c r="AY240" s="18" t="s">
        <v>283</v>
      </c>
      <c r="BE240" s="222">
        <f>IF(N240="základní",J240,0)</f>
        <v>0</v>
      </c>
      <c r="BF240" s="222">
        <f>IF(N240="snížená",J240,0)</f>
        <v>0</v>
      </c>
      <c r="BG240" s="222">
        <f>IF(N240="zákl. přenesená",J240,0)</f>
        <v>0</v>
      </c>
      <c r="BH240" s="222">
        <f>IF(N240="sníž. přenesená",J240,0)</f>
        <v>0</v>
      </c>
      <c r="BI240" s="222">
        <f>IF(N240="nulová",J240,0)</f>
        <v>0</v>
      </c>
      <c r="BJ240" s="18" t="s">
        <v>91</v>
      </c>
      <c r="BK240" s="222">
        <f>ROUND(I240*H240,2)</f>
        <v>0</v>
      </c>
      <c r="BL240" s="18" t="s">
        <v>304</v>
      </c>
      <c r="BM240" s="221" t="s">
        <v>5152</v>
      </c>
    </row>
    <row r="241" spans="1:65" s="2" customFormat="1" ht="16.5" customHeight="1">
      <c r="A241" s="36"/>
      <c r="B241" s="37"/>
      <c r="C241" s="210" t="s">
        <v>549</v>
      </c>
      <c r="D241" s="210" t="s">
        <v>286</v>
      </c>
      <c r="E241" s="211" t="s">
        <v>755</v>
      </c>
      <c r="F241" s="212" t="s">
        <v>756</v>
      </c>
      <c r="G241" s="213" t="s">
        <v>331</v>
      </c>
      <c r="H241" s="214">
        <v>1423.5440000000001</v>
      </c>
      <c r="I241" s="215"/>
      <c r="J241" s="216">
        <f>ROUND(I241*H241,2)</f>
        <v>0</v>
      </c>
      <c r="K241" s="212" t="s">
        <v>290</v>
      </c>
      <c r="L241" s="41"/>
      <c r="M241" s="217" t="s">
        <v>1</v>
      </c>
      <c r="N241" s="218" t="s">
        <v>48</v>
      </c>
      <c r="O241" s="73"/>
      <c r="P241" s="219">
        <f>O241*H241</f>
        <v>0</v>
      </c>
      <c r="Q241" s="219">
        <v>7.3499999999999998E-3</v>
      </c>
      <c r="R241" s="219">
        <f>Q241*H241</f>
        <v>10.4630484</v>
      </c>
      <c r="S241" s="219">
        <v>0</v>
      </c>
      <c r="T241" s="220">
        <f>S241*H241</f>
        <v>0</v>
      </c>
      <c r="U241" s="36"/>
      <c r="V241" s="36"/>
      <c r="W241" s="36"/>
      <c r="X241" s="36"/>
      <c r="Y241" s="36"/>
      <c r="Z241" s="36"/>
      <c r="AA241" s="36"/>
      <c r="AB241" s="36"/>
      <c r="AC241" s="36"/>
      <c r="AD241" s="36"/>
      <c r="AE241" s="36"/>
      <c r="AR241" s="221" t="s">
        <v>304</v>
      </c>
      <c r="AT241" s="221" t="s">
        <v>286</v>
      </c>
      <c r="AU241" s="221" t="s">
        <v>93</v>
      </c>
      <c r="AY241" s="18" t="s">
        <v>283</v>
      </c>
      <c r="BE241" s="222">
        <f>IF(N241="základní",J241,0)</f>
        <v>0</v>
      </c>
      <c r="BF241" s="222">
        <f>IF(N241="snížená",J241,0)</f>
        <v>0</v>
      </c>
      <c r="BG241" s="222">
        <f>IF(N241="zákl. přenesená",J241,0)</f>
        <v>0</v>
      </c>
      <c r="BH241" s="222">
        <f>IF(N241="sníž. přenesená",J241,0)</f>
        <v>0</v>
      </c>
      <c r="BI241" s="222">
        <f>IF(N241="nulová",J241,0)</f>
        <v>0</v>
      </c>
      <c r="BJ241" s="18" t="s">
        <v>91</v>
      </c>
      <c r="BK241" s="222">
        <f>ROUND(I241*H241,2)</f>
        <v>0</v>
      </c>
      <c r="BL241" s="18" t="s">
        <v>304</v>
      </c>
      <c r="BM241" s="221" t="s">
        <v>5153</v>
      </c>
    </row>
    <row r="242" spans="1:65" s="15" customFormat="1" ht="11.25">
      <c r="B242" s="254"/>
      <c r="C242" s="255"/>
      <c r="D242" s="223" t="s">
        <v>440</v>
      </c>
      <c r="E242" s="256" t="s">
        <v>1</v>
      </c>
      <c r="F242" s="257" t="s">
        <v>5107</v>
      </c>
      <c r="G242" s="255"/>
      <c r="H242" s="256" t="s">
        <v>1</v>
      </c>
      <c r="I242" s="258"/>
      <c r="J242" s="255"/>
      <c r="K242" s="255"/>
      <c r="L242" s="259"/>
      <c r="M242" s="260"/>
      <c r="N242" s="261"/>
      <c r="O242" s="261"/>
      <c r="P242" s="261"/>
      <c r="Q242" s="261"/>
      <c r="R242" s="261"/>
      <c r="S242" s="261"/>
      <c r="T242" s="262"/>
      <c r="AT242" s="263" t="s">
        <v>440</v>
      </c>
      <c r="AU242" s="263" t="s">
        <v>93</v>
      </c>
      <c r="AV242" s="15" t="s">
        <v>91</v>
      </c>
      <c r="AW242" s="15" t="s">
        <v>38</v>
      </c>
      <c r="AX242" s="15" t="s">
        <v>83</v>
      </c>
      <c r="AY242" s="263" t="s">
        <v>283</v>
      </c>
    </row>
    <row r="243" spans="1:65" s="15" customFormat="1" ht="11.25">
      <c r="B243" s="254"/>
      <c r="C243" s="255"/>
      <c r="D243" s="223" t="s">
        <v>440</v>
      </c>
      <c r="E243" s="256" t="s">
        <v>1</v>
      </c>
      <c r="F243" s="257" t="s">
        <v>758</v>
      </c>
      <c r="G243" s="255"/>
      <c r="H243" s="256" t="s">
        <v>1</v>
      </c>
      <c r="I243" s="258"/>
      <c r="J243" s="255"/>
      <c r="K243" s="255"/>
      <c r="L243" s="259"/>
      <c r="M243" s="260"/>
      <c r="N243" s="261"/>
      <c r="O243" s="261"/>
      <c r="P243" s="261"/>
      <c r="Q243" s="261"/>
      <c r="R243" s="261"/>
      <c r="S243" s="261"/>
      <c r="T243" s="262"/>
      <c r="AT243" s="263" t="s">
        <v>440</v>
      </c>
      <c r="AU243" s="263" t="s">
        <v>93</v>
      </c>
      <c r="AV243" s="15" t="s">
        <v>91</v>
      </c>
      <c r="AW243" s="15" t="s">
        <v>38</v>
      </c>
      <c r="AX243" s="15" t="s">
        <v>83</v>
      </c>
      <c r="AY243" s="263" t="s">
        <v>283</v>
      </c>
    </row>
    <row r="244" spans="1:65" s="13" customFormat="1" ht="11.25">
      <c r="B244" s="232"/>
      <c r="C244" s="233"/>
      <c r="D244" s="223" t="s">
        <v>440</v>
      </c>
      <c r="E244" s="234" t="s">
        <v>1</v>
      </c>
      <c r="F244" s="235" t="s">
        <v>5154</v>
      </c>
      <c r="G244" s="233"/>
      <c r="H244" s="236">
        <v>659.45600000000002</v>
      </c>
      <c r="I244" s="237"/>
      <c r="J244" s="233"/>
      <c r="K244" s="233"/>
      <c r="L244" s="238"/>
      <c r="M244" s="239"/>
      <c r="N244" s="240"/>
      <c r="O244" s="240"/>
      <c r="P244" s="240"/>
      <c r="Q244" s="240"/>
      <c r="R244" s="240"/>
      <c r="S244" s="240"/>
      <c r="T244" s="241"/>
      <c r="AT244" s="242" t="s">
        <v>440</v>
      </c>
      <c r="AU244" s="242" t="s">
        <v>93</v>
      </c>
      <c r="AV244" s="13" t="s">
        <v>93</v>
      </c>
      <c r="AW244" s="13" t="s">
        <v>38</v>
      </c>
      <c r="AX244" s="13" t="s">
        <v>83</v>
      </c>
      <c r="AY244" s="242" t="s">
        <v>283</v>
      </c>
    </row>
    <row r="245" spans="1:65" s="15" customFormat="1" ht="11.25">
      <c r="B245" s="254"/>
      <c r="C245" s="255"/>
      <c r="D245" s="223" t="s">
        <v>440</v>
      </c>
      <c r="E245" s="256" t="s">
        <v>1</v>
      </c>
      <c r="F245" s="257" t="s">
        <v>760</v>
      </c>
      <c r="G245" s="255"/>
      <c r="H245" s="256" t="s">
        <v>1</v>
      </c>
      <c r="I245" s="258"/>
      <c r="J245" s="255"/>
      <c r="K245" s="255"/>
      <c r="L245" s="259"/>
      <c r="M245" s="260"/>
      <c r="N245" s="261"/>
      <c r="O245" s="261"/>
      <c r="P245" s="261"/>
      <c r="Q245" s="261"/>
      <c r="R245" s="261"/>
      <c r="S245" s="261"/>
      <c r="T245" s="262"/>
      <c r="AT245" s="263" t="s">
        <v>440</v>
      </c>
      <c r="AU245" s="263" t="s">
        <v>93</v>
      </c>
      <c r="AV245" s="15" t="s">
        <v>91</v>
      </c>
      <c r="AW245" s="15" t="s">
        <v>38</v>
      </c>
      <c r="AX245" s="15" t="s">
        <v>83</v>
      </c>
      <c r="AY245" s="263" t="s">
        <v>283</v>
      </c>
    </row>
    <row r="246" spans="1:65" s="13" customFormat="1" ht="11.25">
      <c r="B246" s="232"/>
      <c r="C246" s="233"/>
      <c r="D246" s="223" t="s">
        <v>440</v>
      </c>
      <c r="E246" s="234" t="s">
        <v>1</v>
      </c>
      <c r="F246" s="235" t="s">
        <v>5155</v>
      </c>
      <c r="G246" s="233"/>
      <c r="H246" s="236">
        <v>458.25</v>
      </c>
      <c r="I246" s="237"/>
      <c r="J246" s="233"/>
      <c r="K246" s="233"/>
      <c r="L246" s="238"/>
      <c r="M246" s="239"/>
      <c r="N246" s="240"/>
      <c r="O246" s="240"/>
      <c r="P246" s="240"/>
      <c r="Q246" s="240"/>
      <c r="R246" s="240"/>
      <c r="S246" s="240"/>
      <c r="T246" s="241"/>
      <c r="AT246" s="242" t="s">
        <v>440</v>
      </c>
      <c r="AU246" s="242" t="s">
        <v>93</v>
      </c>
      <c r="AV246" s="13" t="s">
        <v>93</v>
      </c>
      <c r="AW246" s="13" t="s">
        <v>38</v>
      </c>
      <c r="AX246" s="13" t="s">
        <v>83</v>
      </c>
      <c r="AY246" s="242" t="s">
        <v>283</v>
      </c>
    </row>
    <row r="247" spans="1:65" s="13" customFormat="1" ht="11.25">
      <c r="B247" s="232"/>
      <c r="C247" s="233"/>
      <c r="D247" s="223" t="s">
        <v>440</v>
      </c>
      <c r="E247" s="234" t="s">
        <v>1</v>
      </c>
      <c r="F247" s="235" t="s">
        <v>5156</v>
      </c>
      <c r="G247" s="233"/>
      <c r="H247" s="236">
        <v>80</v>
      </c>
      <c r="I247" s="237"/>
      <c r="J247" s="233"/>
      <c r="K247" s="233"/>
      <c r="L247" s="238"/>
      <c r="M247" s="239"/>
      <c r="N247" s="240"/>
      <c r="O247" s="240"/>
      <c r="P247" s="240"/>
      <c r="Q247" s="240"/>
      <c r="R247" s="240"/>
      <c r="S247" s="240"/>
      <c r="T247" s="241"/>
      <c r="AT247" s="242" t="s">
        <v>440</v>
      </c>
      <c r="AU247" s="242" t="s">
        <v>93</v>
      </c>
      <c r="AV247" s="13" t="s">
        <v>93</v>
      </c>
      <c r="AW247" s="13" t="s">
        <v>38</v>
      </c>
      <c r="AX247" s="13" t="s">
        <v>83</v>
      </c>
      <c r="AY247" s="242" t="s">
        <v>283</v>
      </c>
    </row>
    <row r="248" spans="1:65" s="13" customFormat="1" ht="11.25">
      <c r="B248" s="232"/>
      <c r="C248" s="233"/>
      <c r="D248" s="223" t="s">
        <v>440</v>
      </c>
      <c r="E248" s="234" t="s">
        <v>1</v>
      </c>
      <c r="F248" s="235" t="s">
        <v>5157</v>
      </c>
      <c r="G248" s="233"/>
      <c r="H248" s="236">
        <v>82</v>
      </c>
      <c r="I248" s="237"/>
      <c r="J248" s="233"/>
      <c r="K248" s="233"/>
      <c r="L248" s="238"/>
      <c r="M248" s="239"/>
      <c r="N248" s="240"/>
      <c r="O248" s="240"/>
      <c r="P248" s="240"/>
      <c r="Q248" s="240"/>
      <c r="R248" s="240"/>
      <c r="S248" s="240"/>
      <c r="T248" s="241"/>
      <c r="AT248" s="242" t="s">
        <v>440</v>
      </c>
      <c r="AU248" s="242" t="s">
        <v>93</v>
      </c>
      <c r="AV248" s="13" t="s">
        <v>93</v>
      </c>
      <c r="AW248" s="13" t="s">
        <v>38</v>
      </c>
      <c r="AX248" s="13" t="s">
        <v>83</v>
      </c>
      <c r="AY248" s="242" t="s">
        <v>283</v>
      </c>
    </row>
    <row r="249" spans="1:65" s="16" customFormat="1" ht="11.25">
      <c r="B249" s="264"/>
      <c r="C249" s="265"/>
      <c r="D249" s="223" t="s">
        <v>440</v>
      </c>
      <c r="E249" s="266" t="s">
        <v>1</v>
      </c>
      <c r="F249" s="267" t="s">
        <v>453</v>
      </c>
      <c r="G249" s="265"/>
      <c r="H249" s="268">
        <v>1279.7059999999999</v>
      </c>
      <c r="I249" s="269"/>
      <c r="J249" s="265"/>
      <c r="K249" s="265"/>
      <c r="L249" s="270"/>
      <c r="M249" s="271"/>
      <c r="N249" s="272"/>
      <c r="O249" s="272"/>
      <c r="P249" s="272"/>
      <c r="Q249" s="272"/>
      <c r="R249" s="272"/>
      <c r="S249" s="272"/>
      <c r="T249" s="273"/>
      <c r="AT249" s="274" t="s">
        <v>440</v>
      </c>
      <c r="AU249" s="274" t="s">
        <v>93</v>
      </c>
      <c r="AV249" s="16" t="s">
        <v>299</v>
      </c>
      <c r="AW249" s="16" t="s">
        <v>38</v>
      </c>
      <c r="AX249" s="16" t="s">
        <v>83</v>
      </c>
      <c r="AY249" s="274" t="s">
        <v>283</v>
      </c>
    </row>
    <row r="250" spans="1:65" s="13" customFormat="1" ht="11.25">
      <c r="B250" s="232"/>
      <c r="C250" s="233"/>
      <c r="D250" s="223" t="s">
        <v>440</v>
      </c>
      <c r="E250" s="234" t="s">
        <v>1</v>
      </c>
      <c r="F250" s="235" t="s">
        <v>5158</v>
      </c>
      <c r="G250" s="233"/>
      <c r="H250" s="236">
        <v>143.83799999999999</v>
      </c>
      <c r="I250" s="237"/>
      <c r="J250" s="233"/>
      <c r="K250" s="233"/>
      <c r="L250" s="238"/>
      <c r="M250" s="239"/>
      <c r="N250" s="240"/>
      <c r="O250" s="240"/>
      <c r="P250" s="240"/>
      <c r="Q250" s="240"/>
      <c r="R250" s="240"/>
      <c r="S250" s="240"/>
      <c r="T250" s="241"/>
      <c r="AT250" s="242" t="s">
        <v>440</v>
      </c>
      <c r="AU250" s="242" t="s">
        <v>93</v>
      </c>
      <c r="AV250" s="13" t="s">
        <v>93</v>
      </c>
      <c r="AW250" s="13" t="s">
        <v>38</v>
      </c>
      <c r="AX250" s="13" t="s">
        <v>83</v>
      </c>
      <c r="AY250" s="242" t="s">
        <v>283</v>
      </c>
    </row>
    <row r="251" spans="1:65" s="14" customFormat="1" ht="11.25">
      <c r="B251" s="243"/>
      <c r="C251" s="244"/>
      <c r="D251" s="223" t="s">
        <v>440</v>
      </c>
      <c r="E251" s="245" t="s">
        <v>1</v>
      </c>
      <c r="F251" s="246" t="s">
        <v>442</v>
      </c>
      <c r="G251" s="244"/>
      <c r="H251" s="247">
        <v>1423.5440000000001</v>
      </c>
      <c r="I251" s="248"/>
      <c r="J251" s="244"/>
      <c r="K251" s="244"/>
      <c r="L251" s="249"/>
      <c r="M251" s="250"/>
      <c r="N251" s="251"/>
      <c r="O251" s="251"/>
      <c r="P251" s="251"/>
      <c r="Q251" s="251"/>
      <c r="R251" s="251"/>
      <c r="S251" s="251"/>
      <c r="T251" s="252"/>
      <c r="AT251" s="253" t="s">
        <v>440</v>
      </c>
      <c r="AU251" s="253" t="s">
        <v>93</v>
      </c>
      <c r="AV251" s="14" t="s">
        <v>304</v>
      </c>
      <c r="AW251" s="14" t="s">
        <v>38</v>
      </c>
      <c r="AX251" s="14" t="s">
        <v>91</v>
      </c>
      <c r="AY251" s="253" t="s">
        <v>283</v>
      </c>
    </row>
    <row r="252" spans="1:65" s="2" customFormat="1" ht="16.5" customHeight="1">
      <c r="A252" s="36"/>
      <c r="B252" s="37"/>
      <c r="C252" s="210" t="s">
        <v>554</v>
      </c>
      <c r="D252" s="210" t="s">
        <v>286</v>
      </c>
      <c r="E252" s="211" t="s">
        <v>767</v>
      </c>
      <c r="F252" s="212" t="s">
        <v>768</v>
      </c>
      <c r="G252" s="213" t="s">
        <v>331</v>
      </c>
      <c r="H252" s="214">
        <v>1423.5440000000001</v>
      </c>
      <c r="I252" s="215"/>
      <c r="J252" s="216">
        <f>ROUND(I252*H252,2)</f>
        <v>0</v>
      </c>
      <c r="K252" s="212" t="s">
        <v>290</v>
      </c>
      <c r="L252" s="41"/>
      <c r="M252" s="217" t="s">
        <v>1</v>
      </c>
      <c r="N252" s="218" t="s">
        <v>48</v>
      </c>
      <c r="O252" s="73"/>
      <c r="P252" s="219">
        <f>O252*H252</f>
        <v>0</v>
      </c>
      <c r="Q252" s="219">
        <v>2.5999999999999998E-4</v>
      </c>
      <c r="R252" s="219">
        <f>Q252*H252</f>
        <v>0.37012143999999997</v>
      </c>
      <c r="S252" s="219">
        <v>0</v>
      </c>
      <c r="T252" s="220">
        <f>S252*H252</f>
        <v>0</v>
      </c>
      <c r="U252" s="36"/>
      <c r="V252" s="36"/>
      <c r="W252" s="36"/>
      <c r="X252" s="36"/>
      <c r="Y252" s="36"/>
      <c r="Z252" s="36"/>
      <c r="AA252" s="36"/>
      <c r="AB252" s="36"/>
      <c r="AC252" s="36"/>
      <c r="AD252" s="36"/>
      <c r="AE252" s="36"/>
      <c r="AR252" s="221" t="s">
        <v>304</v>
      </c>
      <c r="AT252" s="221" t="s">
        <v>286</v>
      </c>
      <c r="AU252" s="221" t="s">
        <v>93</v>
      </c>
      <c r="AY252" s="18" t="s">
        <v>283</v>
      </c>
      <c r="BE252" s="222">
        <f>IF(N252="základní",J252,0)</f>
        <v>0</v>
      </c>
      <c r="BF252" s="222">
        <f>IF(N252="snížená",J252,0)</f>
        <v>0</v>
      </c>
      <c r="BG252" s="222">
        <f>IF(N252="zákl. přenesená",J252,0)</f>
        <v>0</v>
      </c>
      <c r="BH252" s="222">
        <f>IF(N252="sníž. přenesená",J252,0)</f>
        <v>0</v>
      </c>
      <c r="BI252" s="222">
        <f>IF(N252="nulová",J252,0)</f>
        <v>0</v>
      </c>
      <c r="BJ252" s="18" t="s">
        <v>91</v>
      </c>
      <c r="BK252" s="222">
        <f>ROUND(I252*H252,2)</f>
        <v>0</v>
      </c>
      <c r="BL252" s="18" t="s">
        <v>304</v>
      </c>
      <c r="BM252" s="221" t="s">
        <v>5159</v>
      </c>
    </row>
    <row r="253" spans="1:65" s="15" customFormat="1" ht="11.25">
      <c r="B253" s="254"/>
      <c r="C253" s="255"/>
      <c r="D253" s="223" t="s">
        <v>440</v>
      </c>
      <c r="E253" s="256" t="s">
        <v>1</v>
      </c>
      <c r="F253" s="257" t="s">
        <v>5107</v>
      </c>
      <c r="G253" s="255"/>
      <c r="H253" s="256" t="s">
        <v>1</v>
      </c>
      <c r="I253" s="258"/>
      <c r="J253" s="255"/>
      <c r="K253" s="255"/>
      <c r="L253" s="259"/>
      <c r="M253" s="260"/>
      <c r="N253" s="261"/>
      <c r="O253" s="261"/>
      <c r="P253" s="261"/>
      <c r="Q253" s="261"/>
      <c r="R253" s="261"/>
      <c r="S253" s="261"/>
      <c r="T253" s="262"/>
      <c r="AT253" s="263" t="s">
        <v>440</v>
      </c>
      <c r="AU253" s="263" t="s">
        <v>93</v>
      </c>
      <c r="AV253" s="15" t="s">
        <v>91</v>
      </c>
      <c r="AW253" s="15" t="s">
        <v>38</v>
      </c>
      <c r="AX253" s="15" t="s">
        <v>83</v>
      </c>
      <c r="AY253" s="263" t="s">
        <v>283</v>
      </c>
    </row>
    <row r="254" spans="1:65" s="15" customFormat="1" ht="11.25">
      <c r="B254" s="254"/>
      <c r="C254" s="255"/>
      <c r="D254" s="223" t="s">
        <v>440</v>
      </c>
      <c r="E254" s="256" t="s">
        <v>1</v>
      </c>
      <c r="F254" s="257" t="s">
        <v>758</v>
      </c>
      <c r="G254" s="255"/>
      <c r="H254" s="256" t="s">
        <v>1</v>
      </c>
      <c r="I254" s="258"/>
      <c r="J254" s="255"/>
      <c r="K254" s="255"/>
      <c r="L254" s="259"/>
      <c r="M254" s="260"/>
      <c r="N254" s="261"/>
      <c r="O254" s="261"/>
      <c r="P254" s="261"/>
      <c r="Q254" s="261"/>
      <c r="R254" s="261"/>
      <c r="S254" s="261"/>
      <c r="T254" s="262"/>
      <c r="AT254" s="263" t="s">
        <v>440</v>
      </c>
      <c r="AU254" s="263" t="s">
        <v>93</v>
      </c>
      <c r="AV254" s="15" t="s">
        <v>91</v>
      </c>
      <c r="AW254" s="15" t="s">
        <v>38</v>
      </c>
      <c r="AX254" s="15" t="s">
        <v>83</v>
      </c>
      <c r="AY254" s="263" t="s">
        <v>283</v>
      </c>
    </row>
    <row r="255" spans="1:65" s="13" customFormat="1" ht="11.25">
      <c r="B255" s="232"/>
      <c r="C255" s="233"/>
      <c r="D255" s="223" t="s">
        <v>440</v>
      </c>
      <c r="E255" s="234" t="s">
        <v>1</v>
      </c>
      <c r="F255" s="235" t="s">
        <v>5154</v>
      </c>
      <c r="G255" s="233"/>
      <c r="H255" s="236">
        <v>659.45600000000002</v>
      </c>
      <c r="I255" s="237"/>
      <c r="J255" s="233"/>
      <c r="K255" s="233"/>
      <c r="L255" s="238"/>
      <c r="M255" s="239"/>
      <c r="N255" s="240"/>
      <c r="O255" s="240"/>
      <c r="P255" s="240"/>
      <c r="Q255" s="240"/>
      <c r="R255" s="240"/>
      <c r="S255" s="240"/>
      <c r="T255" s="241"/>
      <c r="AT255" s="242" t="s">
        <v>440</v>
      </c>
      <c r="AU255" s="242" t="s">
        <v>93</v>
      </c>
      <c r="AV255" s="13" t="s">
        <v>93</v>
      </c>
      <c r="AW255" s="13" t="s">
        <v>38</v>
      </c>
      <c r="AX255" s="13" t="s">
        <v>83</v>
      </c>
      <c r="AY255" s="242" t="s">
        <v>283</v>
      </c>
    </row>
    <row r="256" spans="1:65" s="15" customFormat="1" ht="11.25">
      <c r="B256" s="254"/>
      <c r="C256" s="255"/>
      <c r="D256" s="223" t="s">
        <v>440</v>
      </c>
      <c r="E256" s="256" t="s">
        <v>1</v>
      </c>
      <c r="F256" s="257" t="s">
        <v>760</v>
      </c>
      <c r="G256" s="255"/>
      <c r="H256" s="256" t="s">
        <v>1</v>
      </c>
      <c r="I256" s="258"/>
      <c r="J256" s="255"/>
      <c r="K256" s="255"/>
      <c r="L256" s="259"/>
      <c r="M256" s="260"/>
      <c r="N256" s="261"/>
      <c r="O256" s="261"/>
      <c r="P256" s="261"/>
      <c r="Q256" s="261"/>
      <c r="R256" s="261"/>
      <c r="S256" s="261"/>
      <c r="T256" s="262"/>
      <c r="AT256" s="263" t="s">
        <v>440</v>
      </c>
      <c r="AU256" s="263" t="s">
        <v>93</v>
      </c>
      <c r="AV256" s="15" t="s">
        <v>91</v>
      </c>
      <c r="AW256" s="15" t="s">
        <v>38</v>
      </c>
      <c r="AX256" s="15" t="s">
        <v>83</v>
      </c>
      <c r="AY256" s="263" t="s">
        <v>283</v>
      </c>
    </row>
    <row r="257" spans="1:65" s="13" customFormat="1" ht="11.25">
      <c r="B257" s="232"/>
      <c r="C257" s="233"/>
      <c r="D257" s="223" t="s">
        <v>440</v>
      </c>
      <c r="E257" s="234" t="s">
        <v>1</v>
      </c>
      <c r="F257" s="235" t="s">
        <v>5155</v>
      </c>
      <c r="G257" s="233"/>
      <c r="H257" s="236">
        <v>458.25</v>
      </c>
      <c r="I257" s="237"/>
      <c r="J257" s="233"/>
      <c r="K257" s="233"/>
      <c r="L257" s="238"/>
      <c r="M257" s="239"/>
      <c r="N257" s="240"/>
      <c r="O257" s="240"/>
      <c r="P257" s="240"/>
      <c r="Q257" s="240"/>
      <c r="R257" s="240"/>
      <c r="S257" s="240"/>
      <c r="T257" s="241"/>
      <c r="AT257" s="242" t="s">
        <v>440</v>
      </c>
      <c r="AU257" s="242" t="s">
        <v>93</v>
      </c>
      <c r="AV257" s="13" t="s">
        <v>93</v>
      </c>
      <c r="AW257" s="13" t="s">
        <v>38</v>
      </c>
      <c r="AX257" s="13" t="s">
        <v>83</v>
      </c>
      <c r="AY257" s="242" t="s">
        <v>283</v>
      </c>
    </row>
    <row r="258" spans="1:65" s="13" customFormat="1" ht="11.25">
      <c r="B258" s="232"/>
      <c r="C258" s="233"/>
      <c r="D258" s="223" t="s">
        <v>440</v>
      </c>
      <c r="E258" s="234" t="s">
        <v>1</v>
      </c>
      <c r="F258" s="235" t="s">
        <v>5156</v>
      </c>
      <c r="G258" s="233"/>
      <c r="H258" s="236">
        <v>80</v>
      </c>
      <c r="I258" s="237"/>
      <c r="J258" s="233"/>
      <c r="K258" s="233"/>
      <c r="L258" s="238"/>
      <c r="M258" s="239"/>
      <c r="N258" s="240"/>
      <c r="O258" s="240"/>
      <c r="P258" s="240"/>
      <c r="Q258" s="240"/>
      <c r="R258" s="240"/>
      <c r="S258" s="240"/>
      <c r="T258" s="241"/>
      <c r="AT258" s="242" t="s">
        <v>440</v>
      </c>
      <c r="AU258" s="242" t="s">
        <v>93</v>
      </c>
      <c r="AV258" s="13" t="s">
        <v>93</v>
      </c>
      <c r="AW258" s="13" t="s">
        <v>38</v>
      </c>
      <c r="AX258" s="13" t="s">
        <v>83</v>
      </c>
      <c r="AY258" s="242" t="s">
        <v>283</v>
      </c>
    </row>
    <row r="259" spans="1:65" s="13" customFormat="1" ht="11.25">
      <c r="B259" s="232"/>
      <c r="C259" s="233"/>
      <c r="D259" s="223" t="s">
        <v>440</v>
      </c>
      <c r="E259" s="234" t="s">
        <v>1</v>
      </c>
      <c r="F259" s="235" t="s">
        <v>5157</v>
      </c>
      <c r="G259" s="233"/>
      <c r="H259" s="236">
        <v>82</v>
      </c>
      <c r="I259" s="237"/>
      <c r="J259" s="233"/>
      <c r="K259" s="233"/>
      <c r="L259" s="238"/>
      <c r="M259" s="239"/>
      <c r="N259" s="240"/>
      <c r="O259" s="240"/>
      <c r="P259" s="240"/>
      <c r="Q259" s="240"/>
      <c r="R259" s="240"/>
      <c r="S259" s="240"/>
      <c r="T259" s="241"/>
      <c r="AT259" s="242" t="s">
        <v>440</v>
      </c>
      <c r="AU259" s="242" t="s">
        <v>93</v>
      </c>
      <c r="AV259" s="13" t="s">
        <v>93</v>
      </c>
      <c r="AW259" s="13" t="s">
        <v>38</v>
      </c>
      <c r="AX259" s="13" t="s">
        <v>83</v>
      </c>
      <c r="AY259" s="242" t="s">
        <v>283</v>
      </c>
    </row>
    <row r="260" spans="1:65" s="16" customFormat="1" ht="11.25">
      <c r="B260" s="264"/>
      <c r="C260" s="265"/>
      <c r="D260" s="223" t="s">
        <v>440</v>
      </c>
      <c r="E260" s="266" t="s">
        <v>1</v>
      </c>
      <c r="F260" s="267" t="s">
        <v>453</v>
      </c>
      <c r="G260" s="265"/>
      <c r="H260" s="268">
        <v>1279.7059999999999</v>
      </c>
      <c r="I260" s="269"/>
      <c r="J260" s="265"/>
      <c r="K260" s="265"/>
      <c r="L260" s="270"/>
      <c r="M260" s="271"/>
      <c r="N260" s="272"/>
      <c r="O260" s="272"/>
      <c r="P260" s="272"/>
      <c r="Q260" s="272"/>
      <c r="R260" s="272"/>
      <c r="S260" s="272"/>
      <c r="T260" s="273"/>
      <c r="AT260" s="274" t="s">
        <v>440</v>
      </c>
      <c r="AU260" s="274" t="s">
        <v>93</v>
      </c>
      <c r="AV260" s="16" t="s">
        <v>299</v>
      </c>
      <c r="AW260" s="16" t="s">
        <v>38</v>
      </c>
      <c r="AX260" s="16" t="s">
        <v>83</v>
      </c>
      <c r="AY260" s="274" t="s">
        <v>283</v>
      </c>
    </row>
    <row r="261" spans="1:65" s="13" customFormat="1" ht="11.25">
      <c r="B261" s="232"/>
      <c r="C261" s="233"/>
      <c r="D261" s="223" t="s">
        <v>440</v>
      </c>
      <c r="E261" s="234" t="s">
        <v>1</v>
      </c>
      <c r="F261" s="235" t="s">
        <v>5158</v>
      </c>
      <c r="G261" s="233"/>
      <c r="H261" s="236">
        <v>143.83799999999999</v>
      </c>
      <c r="I261" s="237"/>
      <c r="J261" s="233"/>
      <c r="K261" s="233"/>
      <c r="L261" s="238"/>
      <c r="M261" s="239"/>
      <c r="N261" s="240"/>
      <c r="O261" s="240"/>
      <c r="P261" s="240"/>
      <c r="Q261" s="240"/>
      <c r="R261" s="240"/>
      <c r="S261" s="240"/>
      <c r="T261" s="241"/>
      <c r="AT261" s="242" t="s">
        <v>440</v>
      </c>
      <c r="AU261" s="242" t="s">
        <v>93</v>
      </c>
      <c r="AV261" s="13" t="s">
        <v>93</v>
      </c>
      <c r="AW261" s="13" t="s">
        <v>38</v>
      </c>
      <c r="AX261" s="13" t="s">
        <v>83</v>
      </c>
      <c r="AY261" s="242" t="s">
        <v>283</v>
      </c>
    </row>
    <row r="262" spans="1:65" s="14" customFormat="1" ht="11.25">
      <c r="B262" s="243"/>
      <c r="C262" s="244"/>
      <c r="D262" s="223" t="s">
        <v>440</v>
      </c>
      <c r="E262" s="245" t="s">
        <v>1</v>
      </c>
      <c r="F262" s="246" t="s">
        <v>442</v>
      </c>
      <c r="G262" s="244"/>
      <c r="H262" s="247">
        <v>1423.5440000000001</v>
      </c>
      <c r="I262" s="248"/>
      <c r="J262" s="244"/>
      <c r="K262" s="244"/>
      <c r="L262" s="249"/>
      <c r="M262" s="250"/>
      <c r="N262" s="251"/>
      <c r="O262" s="251"/>
      <c r="P262" s="251"/>
      <c r="Q262" s="251"/>
      <c r="R262" s="251"/>
      <c r="S262" s="251"/>
      <c r="T262" s="252"/>
      <c r="AT262" s="253" t="s">
        <v>440</v>
      </c>
      <c r="AU262" s="253" t="s">
        <v>93</v>
      </c>
      <c r="AV262" s="14" t="s">
        <v>304</v>
      </c>
      <c r="AW262" s="14" t="s">
        <v>38</v>
      </c>
      <c r="AX262" s="14" t="s">
        <v>91</v>
      </c>
      <c r="AY262" s="253" t="s">
        <v>283</v>
      </c>
    </row>
    <row r="263" spans="1:65" s="2" customFormat="1" ht="16.5" customHeight="1">
      <c r="A263" s="36"/>
      <c r="B263" s="37"/>
      <c r="C263" s="210" t="s">
        <v>559</v>
      </c>
      <c r="D263" s="210" t="s">
        <v>286</v>
      </c>
      <c r="E263" s="211" t="s">
        <v>771</v>
      </c>
      <c r="F263" s="212" t="s">
        <v>772</v>
      </c>
      <c r="G263" s="213" t="s">
        <v>331</v>
      </c>
      <c r="H263" s="214">
        <v>65.95</v>
      </c>
      <c r="I263" s="215"/>
      <c r="J263" s="216">
        <f>ROUND(I263*H263,2)</f>
        <v>0</v>
      </c>
      <c r="K263" s="212" t="s">
        <v>773</v>
      </c>
      <c r="L263" s="41"/>
      <c r="M263" s="217" t="s">
        <v>1</v>
      </c>
      <c r="N263" s="218" t="s">
        <v>48</v>
      </c>
      <c r="O263" s="73"/>
      <c r="P263" s="219">
        <f>O263*H263</f>
        <v>0</v>
      </c>
      <c r="Q263" s="219">
        <v>0.04</v>
      </c>
      <c r="R263" s="219">
        <f>Q263*H263</f>
        <v>2.6380000000000003</v>
      </c>
      <c r="S263" s="219">
        <v>0</v>
      </c>
      <c r="T263" s="220">
        <f>S263*H263</f>
        <v>0</v>
      </c>
      <c r="U263" s="36"/>
      <c r="V263" s="36"/>
      <c r="W263" s="36"/>
      <c r="X263" s="36"/>
      <c r="Y263" s="36"/>
      <c r="Z263" s="36"/>
      <c r="AA263" s="36"/>
      <c r="AB263" s="36"/>
      <c r="AC263" s="36"/>
      <c r="AD263" s="36"/>
      <c r="AE263" s="36"/>
      <c r="AR263" s="221" t="s">
        <v>304</v>
      </c>
      <c r="AT263" s="221" t="s">
        <v>286</v>
      </c>
      <c r="AU263" s="221" t="s">
        <v>93</v>
      </c>
      <c r="AY263" s="18" t="s">
        <v>283</v>
      </c>
      <c r="BE263" s="222">
        <f>IF(N263="základní",J263,0)</f>
        <v>0</v>
      </c>
      <c r="BF263" s="222">
        <f>IF(N263="snížená",J263,0)</f>
        <v>0</v>
      </c>
      <c r="BG263" s="222">
        <f>IF(N263="zákl. přenesená",J263,0)</f>
        <v>0</v>
      </c>
      <c r="BH263" s="222">
        <f>IF(N263="sníž. přenesená",J263,0)</f>
        <v>0</v>
      </c>
      <c r="BI263" s="222">
        <f>IF(N263="nulová",J263,0)</f>
        <v>0</v>
      </c>
      <c r="BJ263" s="18" t="s">
        <v>91</v>
      </c>
      <c r="BK263" s="222">
        <f>ROUND(I263*H263,2)</f>
        <v>0</v>
      </c>
      <c r="BL263" s="18" t="s">
        <v>304</v>
      </c>
      <c r="BM263" s="221" t="s">
        <v>5160</v>
      </c>
    </row>
    <row r="264" spans="1:65" s="2" customFormat="1" ht="16.5" customHeight="1">
      <c r="A264" s="36"/>
      <c r="B264" s="37"/>
      <c r="C264" s="210" t="s">
        <v>564</v>
      </c>
      <c r="D264" s="210" t="s">
        <v>286</v>
      </c>
      <c r="E264" s="211" t="s">
        <v>776</v>
      </c>
      <c r="F264" s="212" t="s">
        <v>777</v>
      </c>
      <c r="G264" s="213" t="s">
        <v>331</v>
      </c>
      <c r="H264" s="214">
        <v>1423.5440000000001</v>
      </c>
      <c r="I264" s="215"/>
      <c r="J264" s="216">
        <f>ROUND(I264*H264,2)</f>
        <v>0</v>
      </c>
      <c r="K264" s="212" t="s">
        <v>290</v>
      </c>
      <c r="L264" s="41"/>
      <c r="M264" s="217" t="s">
        <v>1</v>
      </c>
      <c r="N264" s="218" t="s">
        <v>48</v>
      </c>
      <c r="O264" s="73"/>
      <c r="P264" s="219">
        <f>O264*H264</f>
        <v>0</v>
      </c>
      <c r="Q264" s="219">
        <v>4.3800000000000002E-3</v>
      </c>
      <c r="R264" s="219">
        <f>Q264*H264</f>
        <v>6.2351227200000006</v>
      </c>
      <c r="S264" s="219">
        <v>0</v>
      </c>
      <c r="T264" s="220">
        <f>S264*H264</f>
        <v>0</v>
      </c>
      <c r="U264" s="36"/>
      <c r="V264" s="36"/>
      <c r="W264" s="36"/>
      <c r="X264" s="36"/>
      <c r="Y264" s="36"/>
      <c r="Z264" s="36"/>
      <c r="AA264" s="36"/>
      <c r="AB264" s="36"/>
      <c r="AC264" s="36"/>
      <c r="AD264" s="36"/>
      <c r="AE264" s="36"/>
      <c r="AR264" s="221" t="s">
        <v>304</v>
      </c>
      <c r="AT264" s="221" t="s">
        <v>286</v>
      </c>
      <c r="AU264" s="221" t="s">
        <v>93</v>
      </c>
      <c r="AY264" s="18" t="s">
        <v>283</v>
      </c>
      <c r="BE264" s="222">
        <f>IF(N264="základní",J264,0)</f>
        <v>0</v>
      </c>
      <c r="BF264" s="222">
        <f>IF(N264="snížená",J264,0)</f>
        <v>0</v>
      </c>
      <c r="BG264" s="222">
        <f>IF(N264="zákl. přenesená",J264,0)</f>
        <v>0</v>
      </c>
      <c r="BH264" s="222">
        <f>IF(N264="sníž. přenesená",J264,0)</f>
        <v>0</v>
      </c>
      <c r="BI264" s="222">
        <f>IF(N264="nulová",J264,0)</f>
        <v>0</v>
      </c>
      <c r="BJ264" s="18" t="s">
        <v>91</v>
      </c>
      <c r="BK264" s="222">
        <f>ROUND(I264*H264,2)</f>
        <v>0</v>
      </c>
      <c r="BL264" s="18" t="s">
        <v>304</v>
      </c>
      <c r="BM264" s="221" t="s">
        <v>5161</v>
      </c>
    </row>
    <row r="265" spans="1:65" s="15" customFormat="1" ht="11.25">
      <c r="B265" s="254"/>
      <c r="C265" s="255"/>
      <c r="D265" s="223" t="s">
        <v>440</v>
      </c>
      <c r="E265" s="256" t="s">
        <v>1</v>
      </c>
      <c r="F265" s="257" t="s">
        <v>5107</v>
      </c>
      <c r="G265" s="255"/>
      <c r="H265" s="256" t="s">
        <v>1</v>
      </c>
      <c r="I265" s="258"/>
      <c r="J265" s="255"/>
      <c r="K265" s="255"/>
      <c r="L265" s="259"/>
      <c r="M265" s="260"/>
      <c r="N265" s="261"/>
      <c r="O265" s="261"/>
      <c r="P265" s="261"/>
      <c r="Q265" s="261"/>
      <c r="R265" s="261"/>
      <c r="S265" s="261"/>
      <c r="T265" s="262"/>
      <c r="AT265" s="263" t="s">
        <v>440</v>
      </c>
      <c r="AU265" s="263" t="s">
        <v>93</v>
      </c>
      <c r="AV265" s="15" t="s">
        <v>91</v>
      </c>
      <c r="AW265" s="15" t="s">
        <v>38</v>
      </c>
      <c r="AX265" s="15" t="s">
        <v>83</v>
      </c>
      <c r="AY265" s="263" t="s">
        <v>283</v>
      </c>
    </row>
    <row r="266" spans="1:65" s="15" customFormat="1" ht="11.25">
      <c r="B266" s="254"/>
      <c r="C266" s="255"/>
      <c r="D266" s="223" t="s">
        <v>440</v>
      </c>
      <c r="E266" s="256" t="s">
        <v>1</v>
      </c>
      <c r="F266" s="257" t="s">
        <v>758</v>
      </c>
      <c r="G266" s="255"/>
      <c r="H266" s="256" t="s">
        <v>1</v>
      </c>
      <c r="I266" s="258"/>
      <c r="J266" s="255"/>
      <c r="K266" s="255"/>
      <c r="L266" s="259"/>
      <c r="M266" s="260"/>
      <c r="N266" s="261"/>
      <c r="O266" s="261"/>
      <c r="P266" s="261"/>
      <c r="Q266" s="261"/>
      <c r="R266" s="261"/>
      <c r="S266" s="261"/>
      <c r="T266" s="262"/>
      <c r="AT266" s="263" t="s">
        <v>440</v>
      </c>
      <c r="AU266" s="263" t="s">
        <v>93</v>
      </c>
      <c r="AV266" s="15" t="s">
        <v>91</v>
      </c>
      <c r="AW266" s="15" t="s">
        <v>38</v>
      </c>
      <c r="AX266" s="15" t="s">
        <v>83</v>
      </c>
      <c r="AY266" s="263" t="s">
        <v>283</v>
      </c>
    </row>
    <row r="267" spans="1:65" s="13" customFormat="1" ht="11.25">
      <c r="B267" s="232"/>
      <c r="C267" s="233"/>
      <c r="D267" s="223" t="s">
        <v>440</v>
      </c>
      <c r="E267" s="234" t="s">
        <v>1</v>
      </c>
      <c r="F267" s="235" t="s">
        <v>5154</v>
      </c>
      <c r="G267" s="233"/>
      <c r="H267" s="236">
        <v>659.45600000000002</v>
      </c>
      <c r="I267" s="237"/>
      <c r="J267" s="233"/>
      <c r="K267" s="233"/>
      <c r="L267" s="238"/>
      <c r="M267" s="239"/>
      <c r="N267" s="240"/>
      <c r="O267" s="240"/>
      <c r="P267" s="240"/>
      <c r="Q267" s="240"/>
      <c r="R267" s="240"/>
      <c r="S267" s="240"/>
      <c r="T267" s="241"/>
      <c r="AT267" s="242" t="s">
        <v>440</v>
      </c>
      <c r="AU267" s="242" t="s">
        <v>93</v>
      </c>
      <c r="AV267" s="13" t="s">
        <v>93</v>
      </c>
      <c r="AW267" s="13" t="s">
        <v>38</v>
      </c>
      <c r="AX267" s="13" t="s">
        <v>83</v>
      </c>
      <c r="AY267" s="242" t="s">
        <v>283</v>
      </c>
    </row>
    <row r="268" spans="1:65" s="15" customFormat="1" ht="11.25">
      <c r="B268" s="254"/>
      <c r="C268" s="255"/>
      <c r="D268" s="223" t="s">
        <v>440</v>
      </c>
      <c r="E268" s="256" t="s">
        <v>1</v>
      </c>
      <c r="F268" s="257" t="s">
        <v>760</v>
      </c>
      <c r="G268" s="255"/>
      <c r="H268" s="256" t="s">
        <v>1</v>
      </c>
      <c r="I268" s="258"/>
      <c r="J268" s="255"/>
      <c r="K268" s="255"/>
      <c r="L268" s="259"/>
      <c r="M268" s="260"/>
      <c r="N268" s="261"/>
      <c r="O268" s="261"/>
      <c r="P268" s="261"/>
      <c r="Q268" s="261"/>
      <c r="R268" s="261"/>
      <c r="S268" s="261"/>
      <c r="T268" s="262"/>
      <c r="AT268" s="263" t="s">
        <v>440</v>
      </c>
      <c r="AU268" s="263" t="s">
        <v>93</v>
      </c>
      <c r="AV268" s="15" t="s">
        <v>91</v>
      </c>
      <c r="AW268" s="15" t="s">
        <v>38</v>
      </c>
      <c r="AX268" s="15" t="s">
        <v>83</v>
      </c>
      <c r="AY268" s="263" t="s">
        <v>283</v>
      </c>
    </row>
    <row r="269" spans="1:65" s="13" customFormat="1" ht="11.25">
      <c r="B269" s="232"/>
      <c r="C269" s="233"/>
      <c r="D269" s="223" t="s">
        <v>440</v>
      </c>
      <c r="E269" s="234" t="s">
        <v>1</v>
      </c>
      <c r="F269" s="235" t="s">
        <v>5155</v>
      </c>
      <c r="G269" s="233"/>
      <c r="H269" s="236">
        <v>458.25</v>
      </c>
      <c r="I269" s="237"/>
      <c r="J269" s="233"/>
      <c r="K269" s="233"/>
      <c r="L269" s="238"/>
      <c r="M269" s="239"/>
      <c r="N269" s="240"/>
      <c r="O269" s="240"/>
      <c r="P269" s="240"/>
      <c r="Q269" s="240"/>
      <c r="R269" s="240"/>
      <c r="S269" s="240"/>
      <c r="T269" s="241"/>
      <c r="AT269" s="242" t="s">
        <v>440</v>
      </c>
      <c r="AU269" s="242" t="s">
        <v>93</v>
      </c>
      <c r="AV269" s="13" t="s">
        <v>93</v>
      </c>
      <c r="AW269" s="13" t="s">
        <v>38</v>
      </c>
      <c r="AX269" s="13" t="s">
        <v>83</v>
      </c>
      <c r="AY269" s="242" t="s">
        <v>283</v>
      </c>
    </row>
    <row r="270" spans="1:65" s="13" customFormat="1" ht="11.25">
      <c r="B270" s="232"/>
      <c r="C270" s="233"/>
      <c r="D270" s="223" t="s">
        <v>440</v>
      </c>
      <c r="E270" s="234" t="s">
        <v>1</v>
      </c>
      <c r="F270" s="235" t="s">
        <v>5156</v>
      </c>
      <c r="G270" s="233"/>
      <c r="H270" s="236">
        <v>80</v>
      </c>
      <c r="I270" s="237"/>
      <c r="J270" s="233"/>
      <c r="K270" s="233"/>
      <c r="L270" s="238"/>
      <c r="M270" s="239"/>
      <c r="N270" s="240"/>
      <c r="O270" s="240"/>
      <c r="P270" s="240"/>
      <c r="Q270" s="240"/>
      <c r="R270" s="240"/>
      <c r="S270" s="240"/>
      <c r="T270" s="241"/>
      <c r="AT270" s="242" t="s">
        <v>440</v>
      </c>
      <c r="AU270" s="242" t="s">
        <v>93</v>
      </c>
      <c r="AV270" s="13" t="s">
        <v>93</v>
      </c>
      <c r="AW270" s="13" t="s">
        <v>38</v>
      </c>
      <c r="AX270" s="13" t="s">
        <v>83</v>
      </c>
      <c r="AY270" s="242" t="s">
        <v>283</v>
      </c>
    </row>
    <row r="271" spans="1:65" s="13" customFormat="1" ht="11.25">
      <c r="B271" s="232"/>
      <c r="C271" s="233"/>
      <c r="D271" s="223" t="s">
        <v>440</v>
      </c>
      <c r="E271" s="234" t="s">
        <v>1</v>
      </c>
      <c r="F271" s="235" t="s">
        <v>5157</v>
      </c>
      <c r="G271" s="233"/>
      <c r="H271" s="236">
        <v>82</v>
      </c>
      <c r="I271" s="237"/>
      <c r="J271" s="233"/>
      <c r="K271" s="233"/>
      <c r="L271" s="238"/>
      <c r="M271" s="239"/>
      <c r="N271" s="240"/>
      <c r="O271" s="240"/>
      <c r="P271" s="240"/>
      <c r="Q271" s="240"/>
      <c r="R271" s="240"/>
      <c r="S271" s="240"/>
      <c r="T271" s="241"/>
      <c r="AT271" s="242" t="s">
        <v>440</v>
      </c>
      <c r="AU271" s="242" t="s">
        <v>93</v>
      </c>
      <c r="AV271" s="13" t="s">
        <v>93</v>
      </c>
      <c r="AW271" s="13" t="s">
        <v>38</v>
      </c>
      <c r="AX271" s="13" t="s">
        <v>83</v>
      </c>
      <c r="AY271" s="242" t="s">
        <v>283</v>
      </c>
    </row>
    <row r="272" spans="1:65" s="16" customFormat="1" ht="11.25">
      <c r="B272" s="264"/>
      <c r="C272" s="265"/>
      <c r="D272" s="223" t="s">
        <v>440</v>
      </c>
      <c r="E272" s="266" t="s">
        <v>1</v>
      </c>
      <c r="F272" s="267" t="s">
        <v>453</v>
      </c>
      <c r="G272" s="265"/>
      <c r="H272" s="268">
        <v>1279.7059999999999</v>
      </c>
      <c r="I272" s="269"/>
      <c r="J272" s="265"/>
      <c r="K272" s="265"/>
      <c r="L272" s="270"/>
      <c r="M272" s="271"/>
      <c r="N272" s="272"/>
      <c r="O272" s="272"/>
      <c r="P272" s="272"/>
      <c r="Q272" s="272"/>
      <c r="R272" s="272"/>
      <c r="S272" s="272"/>
      <c r="T272" s="273"/>
      <c r="AT272" s="274" t="s">
        <v>440</v>
      </c>
      <c r="AU272" s="274" t="s">
        <v>93</v>
      </c>
      <c r="AV272" s="16" t="s">
        <v>299</v>
      </c>
      <c r="AW272" s="16" t="s">
        <v>38</v>
      </c>
      <c r="AX272" s="16" t="s">
        <v>83</v>
      </c>
      <c r="AY272" s="274" t="s">
        <v>283</v>
      </c>
    </row>
    <row r="273" spans="1:65" s="13" customFormat="1" ht="11.25">
      <c r="B273" s="232"/>
      <c r="C273" s="233"/>
      <c r="D273" s="223" t="s">
        <v>440</v>
      </c>
      <c r="E273" s="234" t="s">
        <v>1</v>
      </c>
      <c r="F273" s="235" t="s">
        <v>5158</v>
      </c>
      <c r="G273" s="233"/>
      <c r="H273" s="236">
        <v>143.83799999999999</v>
      </c>
      <c r="I273" s="237"/>
      <c r="J273" s="233"/>
      <c r="K273" s="233"/>
      <c r="L273" s="238"/>
      <c r="M273" s="239"/>
      <c r="N273" s="240"/>
      <c r="O273" s="240"/>
      <c r="P273" s="240"/>
      <c r="Q273" s="240"/>
      <c r="R273" s="240"/>
      <c r="S273" s="240"/>
      <c r="T273" s="241"/>
      <c r="AT273" s="242" t="s">
        <v>440</v>
      </c>
      <c r="AU273" s="242" t="s">
        <v>93</v>
      </c>
      <c r="AV273" s="13" t="s">
        <v>93</v>
      </c>
      <c r="AW273" s="13" t="s">
        <v>38</v>
      </c>
      <c r="AX273" s="13" t="s">
        <v>83</v>
      </c>
      <c r="AY273" s="242" t="s">
        <v>283</v>
      </c>
    </row>
    <row r="274" spans="1:65" s="14" customFormat="1" ht="11.25">
      <c r="B274" s="243"/>
      <c r="C274" s="244"/>
      <c r="D274" s="223" t="s">
        <v>440</v>
      </c>
      <c r="E274" s="245" t="s">
        <v>1</v>
      </c>
      <c r="F274" s="246" t="s">
        <v>442</v>
      </c>
      <c r="G274" s="244"/>
      <c r="H274" s="247">
        <v>1423.5440000000001</v>
      </c>
      <c r="I274" s="248"/>
      <c r="J274" s="244"/>
      <c r="K274" s="244"/>
      <c r="L274" s="249"/>
      <c r="M274" s="250"/>
      <c r="N274" s="251"/>
      <c r="O274" s="251"/>
      <c r="P274" s="251"/>
      <c r="Q274" s="251"/>
      <c r="R274" s="251"/>
      <c r="S274" s="251"/>
      <c r="T274" s="252"/>
      <c r="AT274" s="253" t="s">
        <v>440</v>
      </c>
      <c r="AU274" s="253" t="s">
        <v>93</v>
      </c>
      <c r="AV274" s="14" t="s">
        <v>304</v>
      </c>
      <c r="AW274" s="14" t="s">
        <v>38</v>
      </c>
      <c r="AX274" s="14" t="s">
        <v>91</v>
      </c>
      <c r="AY274" s="253" t="s">
        <v>283</v>
      </c>
    </row>
    <row r="275" spans="1:65" s="2" customFormat="1" ht="21.75" customHeight="1">
      <c r="A275" s="36"/>
      <c r="B275" s="37"/>
      <c r="C275" s="210" t="s">
        <v>568</v>
      </c>
      <c r="D275" s="210" t="s">
        <v>286</v>
      </c>
      <c r="E275" s="211" t="s">
        <v>780</v>
      </c>
      <c r="F275" s="212" t="s">
        <v>781</v>
      </c>
      <c r="G275" s="213" t="s">
        <v>331</v>
      </c>
      <c r="H275" s="214">
        <v>2334.5839999999998</v>
      </c>
      <c r="I275" s="215"/>
      <c r="J275" s="216">
        <f>ROUND(I275*H275,2)</f>
        <v>0</v>
      </c>
      <c r="K275" s="212" t="s">
        <v>342</v>
      </c>
      <c r="L275" s="41"/>
      <c r="M275" s="217" t="s">
        <v>1</v>
      </c>
      <c r="N275" s="218" t="s">
        <v>48</v>
      </c>
      <c r="O275" s="73"/>
      <c r="P275" s="219">
        <f>O275*H275</f>
        <v>0</v>
      </c>
      <c r="Q275" s="219">
        <v>0</v>
      </c>
      <c r="R275" s="219">
        <f>Q275*H275</f>
        <v>0</v>
      </c>
      <c r="S275" s="219">
        <v>0</v>
      </c>
      <c r="T275" s="220">
        <f>S275*H275</f>
        <v>0</v>
      </c>
      <c r="U275" s="36"/>
      <c r="V275" s="36"/>
      <c r="W275" s="36"/>
      <c r="X275" s="36"/>
      <c r="Y275" s="36"/>
      <c r="Z275" s="36"/>
      <c r="AA275" s="36"/>
      <c r="AB275" s="36"/>
      <c r="AC275" s="36"/>
      <c r="AD275" s="36"/>
      <c r="AE275" s="36"/>
      <c r="AR275" s="221" t="s">
        <v>304</v>
      </c>
      <c r="AT275" s="221" t="s">
        <v>286</v>
      </c>
      <c r="AU275" s="221" t="s">
        <v>93</v>
      </c>
      <c r="AY275" s="18" t="s">
        <v>283</v>
      </c>
      <c r="BE275" s="222">
        <f>IF(N275="základní",J275,0)</f>
        <v>0</v>
      </c>
      <c r="BF275" s="222">
        <f>IF(N275="snížená",J275,0)</f>
        <v>0</v>
      </c>
      <c r="BG275" s="222">
        <f>IF(N275="zákl. přenesená",J275,0)</f>
        <v>0</v>
      </c>
      <c r="BH275" s="222">
        <f>IF(N275="sníž. přenesená",J275,0)</f>
        <v>0</v>
      </c>
      <c r="BI275" s="222">
        <f>IF(N275="nulová",J275,0)</f>
        <v>0</v>
      </c>
      <c r="BJ275" s="18" t="s">
        <v>91</v>
      </c>
      <c r="BK275" s="222">
        <f>ROUND(I275*H275,2)</f>
        <v>0</v>
      </c>
      <c r="BL275" s="18" t="s">
        <v>304</v>
      </c>
      <c r="BM275" s="221" t="s">
        <v>5162</v>
      </c>
    </row>
    <row r="276" spans="1:65" s="15" customFormat="1" ht="11.25">
      <c r="B276" s="254"/>
      <c r="C276" s="255"/>
      <c r="D276" s="223" t="s">
        <v>440</v>
      </c>
      <c r="E276" s="256" t="s">
        <v>1</v>
      </c>
      <c r="F276" s="257" t="s">
        <v>783</v>
      </c>
      <c r="G276" s="255"/>
      <c r="H276" s="256" t="s">
        <v>1</v>
      </c>
      <c r="I276" s="258"/>
      <c r="J276" s="255"/>
      <c r="K276" s="255"/>
      <c r="L276" s="259"/>
      <c r="M276" s="260"/>
      <c r="N276" s="261"/>
      <c r="O276" s="261"/>
      <c r="P276" s="261"/>
      <c r="Q276" s="261"/>
      <c r="R276" s="261"/>
      <c r="S276" s="261"/>
      <c r="T276" s="262"/>
      <c r="AT276" s="263" t="s">
        <v>440</v>
      </c>
      <c r="AU276" s="263" t="s">
        <v>93</v>
      </c>
      <c r="AV276" s="15" t="s">
        <v>91</v>
      </c>
      <c r="AW276" s="15" t="s">
        <v>38</v>
      </c>
      <c r="AX276" s="15" t="s">
        <v>83</v>
      </c>
      <c r="AY276" s="263" t="s">
        <v>283</v>
      </c>
    </row>
    <row r="277" spans="1:65" s="13" customFormat="1" ht="11.25">
      <c r="B277" s="232"/>
      <c r="C277" s="233"/>
      <c r="D277" s="223" t="s">
        <v>440</v>
      </c>
      <c r="E277" s="234" t="s">
        <v>1</v>
      </c>
      <c r="F277" s="235" t="s">
        <v>5163</v>
      </c>
      <c r="G277" s="233"/>
      <c r="H277" s="236">
        <v>2334.5839999999998</v>
      </c>
      <c r="I277" s="237"/>
      <c r="J277" s="233"/>
      <c r="K277" s="233"/>
      <c r="L277" s="238"/>
      <c r="M277" s="239"/>
      <c r="N277" s="240"/>
      <c r="O277" s="240"/>
      <c r="P277" s="240"/>
      <c r="Q277" s="240"/>
      <c r="R277" s="240"/>
      <c r="S277" s="240"/>
      <c r="T277" s="241"/>
      <c r="AT277" s="242" t="s">
        <v>440</v>
      </c>
      <c r="AU277" s="242" t="s">
        <v>93</v>
      </c>
      <c r="AV277" s="13" t="s">
        <v>93</v>
      </c>
      <c r="AW277" s="13" t="s">
        <v>38</v>
      </c>
      <c r="AX277" s="13" t="s">
        <v>83</v>
      </c>
      <c r="AY277" s="242" t="s">
        <v>283</v>
      </c>
    </row>
    <row r="278" spans="1:65" s="14" customFormat="1" ht="11.25">
      <c r="B278" s="243"/>
      <c r="C278" s="244"/>
      <c r="D278" s="223" t="s">
        <v>440</v>
      </c>
      <c r="E278" s="245" t="s">
        <v>1</v>
      </c>
      <c r="F278" s="246" t="s">
        <v>442</v>
      </c>
      <c r="G278" s="244"/>
      <c r="H278" s="247">
        <v>2334.5839999999998</v>
      </c>
      <c r="I278" s="248"/>
      <c r="J278" s="244"/>
      <c r="K278" s="244"/>
      <c r="L278" s="249"/>
      <c r="M278" s="250"/>
      <c r="N278" s="251"/>
      <c r="O278" s="251"/>
      <c r="P278" s="251"/>
      <c r="Q278" s="251"/>
      <c r="R278" s="251"/>
      <c r="S278" s="251"/>
      <c r="T278" s="252"/>
      <c r="AT278" s="253" t="s">
        <v>440</v>
      </c>
      <c r="AU278" s="253" t="s">
        <v>93</v>
      </c>
      <c r="AV278" s="14" t="s">
        <v>304</v>
      </c>
      <c r="AW278" s="14" t="s">
        <v>38</v>
      </c>
      <c r="AX278" s="14" t="s">
        <v>91</v>
      </c>
      <c r="AY278" s="253" t="s">
        <v>283</v>
      </c>
    </row>
    <row r="279" spans="1:65" s="2" customFormat="1" ht="16.5" customHeight="1">
      <c r="A279" s="36"/>
      <c r="B279" s="37"/>
      <c r="C279" s="210" t="s">
        <v>572</v>
      </c>
      <c r="D279" s="210" t="s">
        <v>286</v>
      </c>
      <c r="E279" s="211" t="s">
        <v>786</v>
      </c>
      <c r="F279" s="212" t="s">
        <v>787</v>
      </c>
      <c r="G279" s="213" t="s">
        <v>331</v>
      </c>
      <c r="H279" s="214">
        <v>1067.6500000000001</v>
      </c>
      <c r="I279" s="215"/>
      <c r="J279" s="216">
        <f>ROUND(I279*H279,2)</f>
        <v>0</v>
      </c>
      <c r="K279" s="212" t="s">
        <v>290</v>
      </c>
      <c r="L279" s="41"/>
      <c r="M279" s="217" t="s">
        <v>1</v>
      </c>
      <c r="N279" s="218" t="s">
        <v>48</v>
      </c>
      <c r="O279" s="73"/>
      <c r="P279" s="219">
        <f>O279*H279</f>
        <v>0</v>
      </c>
      <c r="Q279" s="219">
        <v>3.9100000000000003E-3</v>
      </c>
      <c r="R279" s="219">
        <f>Q279*H279</f>
        <v>4.1745115000000004</v>
      </c>
      <c r="S279" s="219">
        <v>0</v>
      </c>
      <c r="T279" s="220">
        <f>S279*H279</f>
        <v>0</v>
      </c>
      <c r="U279" s="36"/>
      <c r="V279" s="36"/>
      <c r="W279" s="36"/>
      <c r="X279" s="36"/>
      <c r="Y279" s="36"/>
      <c r="Z279" s="36"/>
      <c r="AA279" s="36"/>
      <c r="AB279" s="36"/>
      <c r="AC279" s="36"/>
      <c r="AD279" s="36"/>
      <c r="AE279" s="36"/>
      <c r="AR279" s="221" t="s">
        <v>304</v>
      </c>
      <c r="AT279" s="221" t="s">
        <v>286</v>
      </c>
      <c r="AU279" s="221" t="s">
        <v>93</v>
      </c>
      <c r="AY279" s="18" t="s">
        <v>283</v>
      </c>
      <c r="BE279" s="222">
        <f>IF(N279="základní",J279,0)</f>
        <v>0</v>
      </c>
      <c r="BF279" s="222">
        <f>IF(N279="snížená",J279,0)</f>
        <v>0</v>
      </c>
      <c r="BG279" s="222">
        <f>IF(N279="zákl. přenesená",J279,0)</f>
        <v>0</v>
      </c>
      <c r="BH279" s="222">
        <f>IF(N279="sníž. přenesená",J279,0)</f>
        <v>0</v>
      </c>
      <c r="BI279" s="222">
        <f>IF(N279="nulová",J279,0)</f>
        <v>0</v>
      </c>
      <c r="BJ279" s="18" t="s">
        <v>91</v>
      </c>
      <c r="BK279" s="222">
        <f>ROUND(I279*H279,2)</f>
        <v>0</v>
      </c>
      <c r="BL279" s="18" t="s">
        <v>304</v>
      </c>
      <c r="BM279" s="221" t="s">
        <v>5164</v>
      </c>
    </row>
    <row r="280" spans="1:65" s="15" customFormat="1" ht="11.25">
      <c r="B280" s="254"/>
      <c r="C280" s="255"/>
      <c r="D280" s="223" t="s">
        <v>440</v>
      </c>
      <c r="E280" s="256" t="s">
        <v>1</v>
      </c>
      <c r="F280" s="257" t="s">
        <v>5107</v>
      </c>
      <c r="G280" s="255"/>
      <c r="H280" s="256" t="s">
        <v>1</v>
      </c>
      <c r="I280" s="258"/>
      <c r="J280" s="255"/>
      <c r="K280" s="255"/>
      <c r="L280" s="259"/>
      <c r="M280" s="260"/>
      <c r="N280" s="261"/>
      <c r="O280" s="261"/>
      <c r="P280" s="261"/>
      <c r="Q280" s="261"/>
      <c r="R280" s="261"/>
      <c r="S280" s="261"/>
      <c r="T280" s="262"/>
      <c r="AT280" s="263" t="s">
        <v>440</v>
      </c>
      <c r="AU280" s="263" t="s">
        <v>93</v>
      </c>
      <c r="AV280" s="15" t="s">
        <v>91</v>
      </c>
      <c r="AW280" s="15" t="s">
        <v>38</v>
      </c>
      <c r="AX280" s="15" t="s">
        <v>83</v>
      </c>
      <c r="AY280" s="263" t="s">
        <v>283</v>
      </c>
    </row>
    <row r="281" spans="1:65" s="13" customFormat="1" ht="11.25">
      <c r="B281" s="232"/>
      <c r="C281" s="233"/>
      <c r="D281" s="223" t="s">
        <v>440</v>
      </c>
      <c r="E281" s="234" t="s">
        <v>1</v>
      </c>
      <c r="F281" s="235" t="s">
        <v>5165</v>
      </c>
      <c r="G281" s="233"/>
      <c r="H281" s="236">
        <v>1067.6500000000001</v>
      </c>
      <c r="I281" s="237"/>
      <c r="J281" s="233"/>
      <c r="K281" s="233"/>
      <c r="L281" s="238"/>
      <c r="M281" s="239"/>
      <c r="N281" s="240"/>
      <c r="O281" s="240"/>
      <c r="P281" s="240"/>
      <c r="Q281" s="240"/>
      <c r="R281" s="240"/>
      <c r="S281" s="240"/>
      <c r="T281" s="241"/>
      <c r="AT281" s="242" t="s">
        <v>440</v>
      </c>
      <c r="AU281" s="242" t="s">
        <v>93</v>
      </c>
      <c r="AV281" s="13" t="s">
        <v>93</v>
      </c>
      <c r="AW281" s="13" t="s">
        <v>38</v>
      </c>
      <c r="AX281" s="13" t="s">
        <v>83</v>
      </c>
      <c r="AY281" s="242" t="s">
        <v>283</v>
      </c>
    </row>
    <row r="282" spans="1:65" s="14" customFormat="1" ht="11.25">
      <c r="B282" s="243"/>
      <c r="C282" s="244"/>
      <c r="D282" s="223" t="s">
        <v>440</v>
      </c>
      <c r="E282" s="245" t="s">
        <v>1</v>
      </c>
      <c r="F282" s="246" t="s">
        <v>442</v>
      </c>
      <c r="G282" s="244"/>
      <c r="H282" s="247">
        <v>1067.6500000000001</v>
      </c>
      <c r="I282" s="248"/>
      <c r="J282" s="244"/>
      <c r="K282" s="244"/>
      <c r="L282" s="249"/>
      <c r="M282" s="250"/>
      <c r="N282" s="251"/>
      <c r="O282" s="251"/>
      <c r="P282" s="251"/>
      <c r="Q282" s="251"/>
      <c r="R282" s="251"/>
      <c r="S282" s="251"/>
      <c r="T282" s="252"/>
      <c r="AT282" s="253" t="s">
        <v>440</v>
      </c>
      <c r="AU282" s="253" t="s">
        <v>93</v>
      </c>
      <c r="AV282" s="14" t="s">
        <v>304</v>
      </c>
      <c r="AW282" s="14" t="s">
        <v>38</v>
      </c>
      <c r="AX282" s="14" t="s">
        <v>91</v>
      </c>
      <c r="AY282" s="253" t="s">
        <v>283</v>
      </c>
    </row>
    <row r="283" spans="1:65" s="2" customFormat="1" ht="16.5" customHeight="1">
      <c r="A283" s="36"/>
      <c r="B283" s="37"/>
      <c r="C283" s="210" t="s">
        <v>576</v>
      </c>
      <c r="D283" s="210" t="s">
        <v>286</v>
      </c>
      <c r="E283" s="211" t="s">
        <v>791</v>
      </c>
      <c r="F283" s="212" t="s">
        <v>792</v>
      </c>
      <c r="G283" s="213" t="s">
        <v>331</v>
      </c>
      <c r="H283" s="214">
        <v>1423.5440000000001</v>
      </c>
      <c r="I283" s="215"/>
      <c r="J283" s="216">
        <f>ROUND(I283*H283,2)</f>
        <v>0</v>
      </c>
      <c r="K283" s="212" t="s">
        <v>290</v>
      </c>
      <c r="L283" s="41"/>
      <c r="M283" s="217" t="s">
        <v>1</v>
      </c>
      <c r="N283" s="218" t="s">
        <v>48</v>
      </c>
      <c r="O283" s="73"/>
      <c r="P283" s="219">
        <f>O283*H283</f>
        <v>0</v>
      </c>
      <c r="Q283" s="219">
        <v>1.47E-2</v>
      </c>
      <c r="R283" s="219">
        <f>Q283*H283</f>
        <v>20.9260968</v>
      </c>
      <c r="S283" s="219">
        <v>0</v>
      </c>
      <c r="T283" s="220">
        <f>S283*H283</f>
        <v>0</v>
      </c>
      <c r="U283" s="36"/>
      <c r="V283" s="36"/>
      <c r="W283" s="36"/>
      <c r="X283" s="36"/>
      <c r="Y283" s="36"/>
      <c r="Z283" s="36"/>
      <c r="AA283" s="36"/>
      <c r="AB283" s="36"/>
      <c r="AC283" s="36"/>
      <c r="AD283" s="36"/>
      <c r="AE283" s="36"/>
      <c r="AR283" s="221" t="s">
        <v>304</v>
      </c>
      <c r="AT283" s="221" t="s">
        <v>286</v>
      </c>
      <c r="AU283" s="221" t="s">
        <v>93</v>
      </c>
      <c r="AY283" s="18" t="s">
        <v>283</v>
      </c>
      <c r="BE283" s="222">
        <f>IF(N283="základní",J283,0)</f>
        <v>0</v>
      </c>
      <c r="BF283" s="222">
        <f>IF(N283="snížená",J283,0)</f>
        <v>0</v>
      </c>
      <c r="BG283" s="222">
        <f>IF(N283="zákl. přenesená",J283,0)</f>
        <v>0</v>
      </c>
      <c r="BH283" s="222">
        <f>IF(N283="sníž. přenesená",J283,0)</f>
        <v>0</v>
      </c>
      <c r="BI283" s="222">
        <f>IF(N283="nulová",J283,0)</f>
        <v>0</v>
      </c>
      <c r="BJ283" s="18" t="s">
        <v>91</v>
      </c>
      <c r="BK283" s="222">
        <f>ROUND(I283*H283,2)</f>
        <v>0</v>
      </c>
      <c r="BL283" s="18" t="s">
        <v>304</v>
      </c>
      <c r="BM283" s="221" t="s">
        <v>5166</v>
      </c>
    </row>
    <row r="284" spans="1:65" s="15" customFormat="1" ht="11.25">
      <c r="B284" s="254"/>
      <c r="C284" s="255"/>
      <c r="D284" s="223" t="s">
        <v>440</v>
      </c>
      <c r="E284" s="256" t="s">
        <v>1</v>
      </c>
      <c r="F284" s="257" t="s">
        <v>5107</v>
      </c>
      <c r="G284" s="255"/>
      <c r="H284" s="256" t="s">
        <v>1</v>
      </c>
      <c r="I284" s="258"/>
      <c r="J284" s="255"/>
      <c r="K284" s="255"/>
      <c r="L284" s="259"/>
      <c r="M284" s="260"/>
      <c r="N284" s="261"/>
      <c r="O284" s="261"/>
      <c r="P284" s="261"/>
      <c r="Q284" s="261"/>
      <c r="R284" s="261"/>
      <c r="S284" s="261"/>
      <c r="T284" s="262"/>
      <c r="AT284" s="263" t="s">
        <v>440</v>
      </c>
      <c r="AU284" s="263" t="s">
        <v>93</v>
      </c>
      <c r="AV284" s="15" t="s">
        <v>91</v>
      </c>
      <c r="AW284" s="15" t="s">
        <v>38</v>
      </c>
      <c r="AX284" s="15" t="s">
        <v>83</v>
      </c>
      <c r="AY284" s="263" t="s">
        <v>283</v>
      </c>
    </row>
    <row r="285" spans="1:65" s="15" customFormat="1" ht="11.25">
      <c r="B285" s="254"/>
      <c r="C285" s="255"/>
      <c r="D285" s="223" t="s">
        <v>440</v>
      </c>
      <c r="E285" s="256" t="s">
        <v>1</v>
      </c>
      <c r="F285" s="257" t="s">
        <v>758</v>
      </c>
      <c r="G285" s="255"/>
      <c r="H285" s="256" t="s">
        <v>1</v>
      </c>
      <c r="I285" s="258"/>
      <c r="J285" s="255"/>
      <c r="K285" s="255"/>
      <c r="L285" s="259"/>
      <c r="M285" s="260"/>
      <c r="N285" s="261"/>
      <c r="O285" s="261"/>
      <c r="P285" s="261"/>
      <c r="Q285" s="261"/>
      <c r="R285" s="261"/>
      <c r="S285" s="261"/>
      <c r="T285" s="262"/>
      <c r="AT285" s="263" t="s">
        <v>440</v>
      </c>
      <c r="AU285" s="263" t="s">
        <v>93</v>
      </c>
      <c r="AV285" s="15" t="s">
        <v>91</v>
      </c>
      <c r="AW285" s="15" t="s">
        <v>38</v>
      </c>
      <c r="AX285" s="15" t="s">
        <v>83</v>
      </c>
      <c r="AY285" s="263" t="s">
        <v>283</v>
      </c>
    </row>
    <row r="286" spans="1:65" s="13" customFormat="1" ht="11.25">
      <c r="B286" s="232"/>
      <c r="C286" s="233"/>
      <c r="D286" s="223" t="s">
        <v>440</v>
      </c>
      <c r="E286" s="234" t="s">
        <v>1</v>
      </c>
      <c r="F286" s="235" t="s">
        <v>5154</v>
      </c>
      <c r="G286" s="233"/>
      <c r="H286" s="236">
        <v>659.45600000000002</v>
      </c>
      <c r="I286" s="237"/>
      <c r="J286" s="233"/>
      <c r="K286" s="233"/>
      <c r="L286" s="238"/>
      <c r="M286" s="239"/>
      <c r="N286" s="240"/>
      <c r="O286" s="240"/>
      <c r="P286" s="240"/>
      <c r="Q286" s="240"/>
      <c r="R286" s="240"/>
      <c r="S286" s="240"/>
      <c r="T286" s="241"/>
      <c r="AT286" s="242" t="s">
        <v>440</v>
      </c>
      <c r="AU286" s="242" t="s">
        <v>93</v>
      </c>
      <c r="AV286" s="13" t="s">
        <v>93</v>
      </c>
      <c r="AW286" s="13" t="s">
        <v>38</v>
      </c>
      <c r="AX286" s="13" t="s">
        <v>83</v>
      </c>
      <c r="AY286" s="242" t="s">
        <v>283</v>
      </c>
    </row>
    <row r="287" spans="1:65" s="15" customFormat="1" ht="11.25">
      <c r="B287" s="254"/>
      <c r="C287" s="255"/>
      <c r="D287" s="223" t="s">
        <v>440</v>
      </c>
      <c r="E287" s="256" t="s">
        <v>1</v>
      </c>
      <c r="F287" s="257" t="s">
        <v>760</v>
      </c>
      <c r="G287" s="255"/>
      <c r="H287" s="256" t="s">
        <v>1</v>
      </c>
      <c r="I287" s="258"/>
      <c r="J287" s="255"/>
      <c r="K287" s="255"/>
      <c r="L287" s="259"/>
      <c r="M287" s="260"/>
      <c r="N287" s="261"/>
      <c r="O287" s="261"/>
      <c r="P287" s="261"/>
      <c r="Q287" s="261"/>
      <c r="R287" s="261"/>
      <c r="S287" s="261"/>
      <c r="T287" s="262"/>
      <c r="AT287" s="263" t="s">
        <v>440</v>
      </c>
      <c r="AU287" s="263" t="s">
        <v>93</v>
      </c>
      <c r="AV287" s="15" t="s">
        <v>91</v>
      </c>
      <c r="AW287" s="15" t="s">
        <v>38</v>
      </c>
      <c r="AX287" s="15" t="s">
        <v>83</v>
      </c>
      <c r="AY287" s="263" t="s">
        <v>283</v>
      </c>
    </row>
    <row r="288" spans="1:65" s="13" customFormat="1" ht="11.25">
      <c r="B288" s="232"/>
      <c r="C288" s="233"/>
      <c r="D288" s="223" t="s">
        <v>440</v>
      </c>
      <c r="E288" s="234" t="s">
        <v>1</v>
      </c>
      <c r="F288" s="235" t="s">
        <v>5155</v>
      </c>
      <c r="G288" s="233"/>
      <c r="H288" s="236">
        <v>458.25</v>
      </c>
      <c r="I288" s="237"/>
      <c r="J288" s="233"/>
      <c r="K288" s="233"/>
      <c r="L288" s="238"/>
      <c r="M288" s="239"/>
      <c r="N288" s="240"/>
      <c r="O288" s="240"/>
      <c r="P288" s="240"/>
      <c r="Q288" s="240"/>
      <c r="R288" s="240"/>
      <c r="S288" s="240"/>
      <c r="T288" s="241"/>
      <c r="AT288" s="242" t="s">
        <v>440</v>
      </c>
      <c r="AU288" s="242" t="s">
        <v>93</v>
      </c>
      <c r="AV288" s="13" t="s">
        <v>93</v>
      </c>
      <c r="AW288" s="13" t="s">
        <v>38</v>
      </c>
      <c r="AX288" s="13" t="s">
        <v>83</v>
      </c>
      <c r="AY288" s="242" t="s">
        <v>283</v>
      </c>
    </row>
    <row r="289" spans="1:65" s="13" customFormat="1" ht="11.25">
      <c r="B289" s="232"/>
      <c r="C289" s="233"/>
      <c r="D289" s="223" t="s">
        <v>440</v>
      </c>
      <c r="E289" s="234" t="s">
        <v>1</v>
      </c>
      <c r="F289" s="235" t="s">
        <v>5156</v>
      </c>
      <c r="G289" s="233"/>
      <c r="H289" s="236">
        <v>80</v>
      </c>
      <c r="I289" s="237"/>
      <c r="J289" s="233"/>
      <c r="K289" s="233"/>
      <c r="L289" s="238"/>
      <c r="M289" s="239"/>
      <c r="N289" s="240"/>
      <c r="O289" s="240"/>
      <c r="P289" s="240"/>
      <c r="Q289" s="240"/>
      <c r="R289" s="240"/>
      <c r="S289" s="240"/>
      <c r="T289" s="241"/>
      <c r="AT289" s="242" t="s">
        <v>440</v>
      </c>
      <c r="AU289" s="242" t="s">
        <v>93</v>
      </c>
      <c r="AV289" s="13" t="s">
        <v>93</v>
      </c>
      <c r="AW289" s="13" t="s">
        <v>38</v>
      </c>
      <c r="AX289" s="13" t="s">
        <v>83</v>
      </c>
      <c r="AY289" s="242" t="s">
        <v>283</v>
      </c>
    </row>
    <row r="290" spans="1:65" s="13" customFormat="1" ht="11.25">
      <c r="B290" s="232"/>
      <c r="C290" s="233"/>
      <c r="D290" s="223" t="s">
        <v>440</v>
      </c>
      <c r="E290" s="234" t="s">
        <v>1</v>
      </c>
      <c r="F290" s="235" t="s">
        <v>5157</v>
      </c>
      <c r="G290" s="233"/>
      <c r="H290" s="236">
        <v>82</v>
      </c>
      <c r="I290" s="237"/>
      <c r="J290" s="233"/>
      <c r="K290" s="233"/>
      <c r="L290" s="238"/>
      <c r="M290" s="239"/>
      <c r="N290" s="240"/>
      <c r="O290" s="240"/>
      <c r="P290" s="240"/>
      <c r="Q290" s="240"/>
      <c r="R290" s="240"/>
      <c r="S290" s="240"/>
      <c r="T290" s="241"/>
      <c r="AT290" s="242" t="s">
        <v>440</v>
      </c>
      <c r="AU290" s="242" t="s">
        <v>93</v>
      </c>
      <c r="AV290" s="13" t="s">
        <v>93</v>
      </c>
      <c r="AW290" s="13" t="s">
        <v>38</v>
      </c>
      <c r="AX290" s="13" t="s">
        <v>83</v>
      </c>
      <c r="AY290" s="242" t="s">
        <v>283</v>
      </c>
    </row>
    <row r="291" spans="1:65" s="16" customFormat="1" ht="11.25">
      <c r="B291" s="264"/>
      <c r="C291" s="265"/>
      <c r="D291" s="223" t="s">
        <v>440</v>
      </c>
      <c r="E291" s="266" t="s">
        <v>1</v>
      </c>
      <c r="F291" s="267" t="s">
        <v>453</v>
      </c>
      <c r="G291" s="265"/>
      <c r="H291" s="268">
        <v>1279.7059999999999</v>
      </c>
      <c r="I291" s="269"/>
      <c r="J291" s="265"/>
      <c r="K291" s="265"/>
      <c r="L291" s="270"/>
      <c r="M291" s="271"/>
      <c r="N291" s="272"/>
      <c r="O291" s="272"/>
      <c r="P291" s="272"/>
      <c r="Q291" s="272"/>
      <c r="R291" s="272"/>
      <c r="S291" s="272"/>
      <c r="T291" s="273"/>
      <c r="AT291" s="274" t="s">
        <v>440</v>
      </c>
      <c r="AU291" s="274" t="s">
        <v>93</v>
      </c>
      <c r="AV291" s="16" t="s">
        <v>299</v>
      </c>
      <c r="AW291" s="16" t="s">
        <v>38</v>
      </c>
      <c r="AX291" s="16" t="s">
        <v>83</v>
      </c>
      <c r="AY291" s="274" t="s">
        <v>283</v>
      </c>
    </row>
    <row r="292" spans="1:65" s="13" customFormat="1" ht="11.25">
      <c r="B292" s="232"/>
      <c r="C292" s="233"/>
      <c r="D292" s="223" t="s">
        <v>440</v>
      </c>
      <c r="E292" s="234" t="s">
        <v>1</v>
      </c>
      <c r="F292" s="235" t="s">
        <v>5158</v>
      </c>
      <c r="G292" s="233"/>
      <c r="H292" s="236">
        <v>143.83799999999999</v>
      </c>
      <c r="I292" s="237"/>
      <c r="J292" s="233"/>
      <c r="K292" s="233"/>
      <c r="L292" s="238"/>
      <c r="M292" s="239"/>
      <c r="N292" s="240"/>
      <c r="O292" s="240"/>
      <c r="P292" s="240"/>
      <c r="Q292" s="240"/>
      <c r="R292" s="240"/>
      <c r="S292" s="240"/>
      <c r="T292" s="241"/>
      <c r="AT292" s="242" t="s">
        <v>440</v>
      </c>
      <c r="AU292" s="242" t="s">
        <v>93</v>
      </c>
      <c r="AV292" s="13" t="s">
        <v>93</v>
      </c>
      <c r="AW292" s="13" t="s">
        <v>38</v>
      </c>
      <c r="AX292" s="13" t="s">
        <v>83</v>
      </c>
      <c r="AY292" s="242" t="s">
        <v>283</v>
      </c>
    </row>
    <row r="293" spans="1:65" s="14" customFormat="1" ht="11.25">
      <c r="B293" s="243"/>
      <c r="C293" s="244"/>
      <c r="D293" s="223" t="s">
        <v>440</v>
      </c>
      <c r="E293" s="245" t="s">
        <v>1</v>
      </c>
      <c r="F293" s="246" t="s">
        <v>442</v>
      </c>
      <c r="G293" s="244"/>
      <c r="H293" s="247">
        <v>1423.5440000000001</v>
      </c>
      <c r="I293" s="248"/>
      <c r="J293" s="244"/>
      <c r="K293" s="244"/>
      <c r="L293" s="249"/>
      <c r="M293" s="250"/>
      <c r="N293" s="251"/>
      <c r="O293" s="251"/>
      <c r="P293" s="251"/>
      <c r="Q293" s="251"/>
      <c r="R293" s="251"/>
      <c r="S293" s="251"/>
      <c r="T293" s="252"/>
      <c r="AT293" s="253" t="s">
        <v>440</v>
      </c>
      <c r="AU293" s="253" t="s">
        <v>93</v>
      </c>
      <c r="AV293" s="14" t="s">
        <v>304</v>
      </c>
      <c r="AW293" s="14" t="s">
        <v>38</v>
      </c>
      <c r="AX293" s="14" t="s">
        <v>91</v>
      </c>
      <c r="AY293" s="253" t="s">
        <v>283</v>
      </c>
    </row>
    <row r="294" spans="1:65" s="2" customFormat="1" ht="16.5" customHeight="1">
      <c r="A294" s="36"/>
      <c r="B294" s="37"/>
      <c r="C294" s="210" t="s">
        <v>580</v>
      </c>
      <c r="D294" s="210" t="s">
        <v>286</v>
      </c>
      <c r="E294" s="211" t="s">
        <v>799</v>
      </c>
      <c r="F294" s="212" t="s">
        <v>800</v>
      </c>
      <c r="G294" s="213" t="s">
        <v>331</v>
      </c>
      <c r="H294" s="214">
        <v>355.89400000000001</v>
      </c>
      <c r="I294" s="215"/>
      <c r="J294" s="216">
        <f>ROUND(I294*H294,2)</f>
        <v>0</v>
      </c>
      <c r="K294" s="212" t="s">
        <v>290</v>
      </c>
      <c r="L294" s="41"/>
      <c r="M294" s="217" t="s">
        <v>1</v>
      </c>
      <c r="N294" s="218" t="s">
        <v>48</v>
      </c>
      <c r="O294" s="73"/>
      <c r="P294" s="219">
        <f>O294*H294</f>
        <v>0</v>
      </c>
      <c r="Q294" s="219">
        <v>3.0000000000000001E-3</v>
      </c>
      <c r="R294" s="219">
        <f>Q294*H294</f>
        <v>1.067682</v>
      </c>
      <c r="S294" s="219">
        <v>0</v>
      </c>
      <c r="T294" s="220">
        <f>S294*H294</f>
        <v>0</v>
      </c>
      <c r="U294" s="36"/>
      <c r="V294" s="36"/>
      <c r="W294" s="36"/>
      <c r="X294" s="36"/>
      <c r="Y294" s="36"/>
      <c r="Z294" s="36"/>
      <c r="AA294" s="36"/>
      <c r="AB294" s="36"/>
      <c r="AC294" s="36"/>
      <c r="AD294" s="36"/>
      <c r="AE294" s="36"/>
      <c r="AR294" s="221" t="s">
        <v>304</v>
      </c>
      <c r="AT294" s="221" t="s">
        <v>286</v>
      </c>
      <c r="AU294" s="221" t="s">
        <v>93</v>
      </c>
      <c r="AY294" s="18" t="s">
        <v>283</v>
      </c>
      <c r="BE294" s="222">
        <f>IF(N294="základní",J294,0)</f>
        <v>0</v>
      </c>
      <c r="BF294" s="222">
        <f>IF(N294="snížená",J294,0)</f>
        <v>0</v>
      </c>
      <c r="BG294" s="222">
        <f>IF(N294="zákl. přenesená",J294,0)</f>
        <v>0</v>
      </c>
      <c r="BH294" s="222">
        <f>IF(N294="sníž. přenesená",J294,0)</f>
        <v>0</v>
      </c>
      <c r="BI294" s="222">
        <f>IF(N294="nulová",J294,0)</f>
        <v>0</v>
      </c>
      <c r="BJ294" s="18" t="s">
        <v>91</v>
      </c>
      <c r="BK294" s="222">
        <f>ROUND(I294*H294,2)</f>
        <v>0</v>
      </c>
      <c r="BL294" s="18" t="s">
        <v>304</v>
      </c>
      <c r="BM294" s="221" t="s">
        <v>5167</v>
      </c>
    </row>
    <row r="295" spans="1:65" s="15" customFormat="1" ht="11.25">
      <c r="B295" s="254"/>
      <c r="C295" s="255"/>
      <c r="D295" s="223" t="s">
        <v>440</v>
      </c>
      <c r="E295" s="256" t="s">
        <v>1</v>
      </c>
      <c r="F295" s="257" t="s">
        <v>5107</v>
      </c>
      <c r="G295" s="255"/>
      <c r="H295" s="256" t="s">
        <v>1</v>
      </c>
      <c r="I295" s="258"/>
      <c r="J295" s="255"/>
      <c r="K295" s="255"/>
      <c r="L295" s="259"/>
      <c r="M295" s="260"/>
      <c r="N295" s="261"/>
      <c r="O295" s="261"/>
      <c r="P295" s="261"/>
      <c r="Q295" s="261"/>
      <c r="R295" s="261"/>
      <c r="S295" s="261"/>
      <c r="T295" s="262"/>
      <c r="AT295" s="263" t="s">
        <v>440</v>
      </c>
      <c r="AU295" s="263" t="s">
        <v>93</v>
      </c>
      <c r="AV295" s="15" t="s">
        <v>91</v>
      </c>
      <c r="AW295" s="15" t="s">
        <v>38</v>
      </c>
      <c r="AX295" s="15" t="s">
        <v>83</v>
      </c>
      <c r="AY295" s="263" t="s">
        <v>283</v>
      </c>
    </row>
    <row r="296" spans="1:65" s="13" customFormat="1" ht="11.25">
      <c r="B296" s="232"/>
      <c r="C296" s="233"/>
      <c r="D296" s="223" t="s">
        <v>440</v>
      </c>
      <c r="E296" s="234" t="s">
        <v>1</v>
      </c>
      <c r="F296" s="235" t="s">
        <v>5168</v>
      </c>
      <c r="G296" s="233"/>
      <c r="H296" s="236">
        <v>355.89400000000001</v>
      </c>
      <c r="I296" s="237"/>
      <c r="J296" s="233"/>
      <c r="K296" s="233"/>
      <c r="L296" s="238"/>
      <c r="M296" s="239"/>
      <c r="N296" s="240"/>
      <c r="O296" s="240"/>
      <c r="P296" s="240"/>
      <c r="Q296" s="240"/>
      <c r="R296" s="240"/>
      <c r="S296" s="240"/>
      <c r="T296" s="241"/>
      <c r="AT296" s="242" t="s">
        <v>440</v>
      </c>
      <c r="AU296" s="242" t="s">
        <v>93</v>
      </c>
      <c r="AV296" s="13" t="s">
        <v>93</v>
      </c>
      <c r="AW296" s="13" t="s">
        <v>38</v>
      </c>
      <c r="AX296" s="13" t="s">
        <v>83</v>
      </c>
      <c r="AY296" s="242" t="s">
        <v>283</v>
      </c>
    </row>
    <row r="297" spans="1:65" s="14" customFormat="1" ht="11.25">
      <c r="B297" s="243"/>
      <c r="C297" s="244"/>
      <c r="D297" s="223" t="s">
        <v>440</v>
      </c>
      <c r="E297" s="245" t="s">
        <v>1</v>
      </c>
      <c r="F297" s="246" t="s">
        <v>442</v>
      </c>
      <c r="G297" s="244"/>
      <c r="H297" s="247">
        <v>355.89400000000001</v>
      </c>
      <c r="I297" s="248"/>
      <c r="J297" s="244"/>
      <c r="K297" s="244"/>
      <c r="L297" s="249"/>
      <c r="M297" s="250"/>
      <c r="N297" s="251"/>
      <c r="O297" s="251"/>
      <c r="P297" s="251"/>
      <c r="Q297" s="251"/>
      <c r="R297" s="251"/>
      <c r="S297" s="251"/>
      <c r="T297" s="252"/>
      <c r="AT297" s="253" t="s">
        <v>440</v>
      </c>
      <c r="AU297" s="253" t="s">
        <v>93</v>
      </c>
      <c r="AV297" s="14" t="s">
        <v>304</v>
      </c>
      <c r="AW297" s="14" t="s">
        <v>38</v>
      </c>
      <c r="AX297" s="14" t="s">
        <v>91</v>
      </c>
      <c r="AY297" s="253" t="s">
        <v>283</v>
      </c>
    </row>
    <row r="298" spans="1:65" s="2" customFormat="1" ht="16.5" customHeight="1">
      <c r="A298" s="36"/>
      <c r="B298" s="37"/>
      <c r="C298" s="210" t="s">
        <v>584</v>
      </c>
      <c r="D298" s="210" t="s">
        <v>286</v>
      </c>
      <c r="E298" s="211" t="s">
        <v>795</v>
      </c>
      <c r="F298" s="212" t="s">
        <v>796</v>
      </c>
      <c r="G298" s="213" t="s">
        <v>331</v>
      </c>
      <c r="H298" s="214">
        <v>1423.5440000000001</v>
      </c>
      <c r="I298" s="215"/>
      <c r="J298" s="216">
        <f>ROUND(I298*H298,2)</f>
        <v>0</v>
      </c>
      <c r="K298" s="212" t="s">
        <v>290</v>
      </c>
      <c r="L298" s="41"/>
      <c r="M298" s="217" t="s">
        <v>1</v>
      </c>
      <c r="N298" s="218" t="s">
        <v>48</v>
      </c>
      <c r="O298" s="73"/>
      <c r="P298" s="219">
        <f>O298*H298</f>
        <v>0</v>
      </c>
      <c r="Q298" s="219">
        <v>7.3499999999999998E-3</v>
      </c>
      <c r="R298" s="219">
        <f>Q298*H298</f>
        <v>10.4630484</v>
      </c>
      <c r="S298" s="219">
        <v>0</v>
      </c>
      <c r="T298" s="220">
        <f>S298*H298</f>
        <v>0</v>
      </c>
      <c r="U298" s="36"/>
      <c r="V298" s="36"/>
      <c r="W298" s="36"/>
      <c r="X298" s="36"/>
      <c r="Y298" s="36"/>
      <c r="Z298" s="36"/>
      <c r="AA298" s="36"/>
      <c r="AB298" s="36"/>
      <c r="AC298" s="36"/>
      <c r="AD298" s="36"/>
      <c r="AE298" s="36"/>
      <c r="AR298" s="221" t="s">
        <v>304</v>
      </c>
      <c r="AT298" s="221" t="s">
        <v>286</v>
      </c>
      <c r="AU298" s="221" t="s">
        <v>93</v>
      </c>
      <c r="AY298" s="18" t="s">
        <v>283</v>
      </c>
      <c r="BE298" s="222">
        <f>IF(N298="základní",J298,0)</f>
        <v>0</v>
      </c>
      <c r="BF298" s="222">
        <f>IF(N298="snížená",J298,0)</f>
        <v>0</v>
      </c>
      <c r="BG298" s="222">
        <f>IF(N298="zákl. přenesená",J298,0)</f>
        <v>0</v>
      </c>
      <c r="BH298" s="222">
        <f>IF(N298="sníž. přenesená",J298,0)</f>
        <v>0</v>
      </c>
      <c r="BI298" s="222">
        <f>IF(N298="nulová",J298,0)</f>
        <v>0</v>
      </c>
      <c r="BJ298" s="18" t="s">
        <v>91</v>
      </c>
      <c r="BK298" s="222">
        <f>ROUND(I298*H298,2)</f>
        <v>0</v>
      </c>
      <c r="BL298" s="18" t="s">
        <v>304</v>
      </c>
      <c r="BM298" s="221" t="s">
        <v>5169</v>
      </c>
    </row>
    <row r="299" spans="1:65" s="2" customFormat="1" ht="16.5" customHeight="1">
      <c r="A299" s="36"/>
      <c r="B299" s="37"/>
      <c r="C299" s="210" t="s">
        <v>588</v>
      </c>
      <c r="D299" s="210" t="s">
        <v>286</v>
      </c>
      <c r="E299" s="211" t="s">
        <v>804</v>
      </c>
      <c r="F299" s="212" t="s">
        <v>805</v>
      </c>
      <c r="G299" s="213" t="s">
        <v>331</v>
      </c>
      <c r="H299" s="214">
        <v>198</v>
      </c>
      <c r="I299" s="215"/>
      <c r="J299" s="216">
        <f>ROUND(I299*H299,2)</f>
        <v>0</v>
      </c>
      <c r="K299" s="212" t="s">
        <v>290</v>
      </c>
      <c r="L299" s="41"/>
      <c r="M299" s="217" t="s">
        <v>1</v>
      </c>
      <c r="N299" s="218" t="s">
        <v>48</v>
      </c>
      <c r="O299" s="73"/>
      <c r="P299" s="219">
        <f>O299*H299</f>
        <v>0</v>
      </c>
      <c r="Q299" s="219">
        <v>3.9100000000000003E-3</v>
      </c>
      <c r="R299" s="219">
        <f>Q299*H299</f>
        <v>0.77418000000000009</v>
      </c>
      <c r="S299" s="219">
        <v>0</v>
      </c>
      <c r="T299" s="220">
        <f>S299*H299</f>
        <v>0</v>
      </c>
      <c r="U299" s="36"/>
      <c r="V299" s="36"/>
      <c r="W299" s="36"/>
      <c r="X299" s="36"/>
      <c r="Y299" s="36"/>
      <c r="Z299" s="36"/>
      <c r="AA299" s="36"/>
      <c r="AB299" s="36"/>
      <c r="AC299" s="36"/>
      <c r="AD299" s="36"/>
      <c r="AE299" s="36"/>
      <c r="AR299" s="221" t="s">
        <v>304</v>
      </c>
      <c r="AT299" s="221" t="s">
        <v>286</v>
      </c>
      <c r="AU299" s="221" t="s">
        <v>93</v>
      </c>
      <c r="AY299" s="18" t="s">
        <v>283</v>
      </c>
      <c r="BE299" s="222">
        <f>IF(N299="základní",J299,0)</f>
        <v>0</v>
      </c>
      <c r="BF299" s="222">
        <f>IF(N299="snížená",J299,0)</f>
        <v>0</v>
      </c>
      <c r="BG299" s="222">
        <f>IF(N299="zákl. přenesená",J299,0)</f>
        <v>0</v>
      </c>
      <c r="BH299" s="222">
        <f>IF(N299="sníž. přenesená",J299,0)</f>
        <v>0</v>
      </c>
      <c r="BI299" s="222">
        <f>IF(N299="nulová",J299,0)</f>
        <v>0</v>
      </c>
      <c r="BJ299" s="18" t="s">
        <v>91</v>
      </c>
      <c r="BK299" s="222">
        <f>ROUND(I299*H299,2)</f>
        <v>0</v>
      </c>
      <c r="BL299" s="18" t="s">
        <v>304</v>
      </c>
      <c r="BM299" s="221" t="s">
        <v>5170</v>
      </c>
    </row>
    <row r="300" spans="1:65" s="15" customFormat="1" ht="11.25">
      <c r="B300" s="254"/>
      <c r="C300" s="255"/>
      <c r="D300" s="223" t="s">
        <v>440</v>
      </c>
      <c r="E300" s="256" t="s">
        <v>1</v>
      </c>
      <c r="F300" s="257" t="s">
        <v>5107</v>
      </c>
      <c r="G300" s="255"/>
      <c r="H300" s="256" t="s">
        <v>1</v>
      </c>
      <c r="I300" s="258"/>
      <c r="J300" s="255"/>
      <c r="K300" s="255"/>
      <c r="L300" s="259"/>
      <c r="M300" s="260"/>
      <c r="N300" s="261"/>
      <c r="O300" s="261"/>
      <c r="P300" s="261"/>
      <c r="Q300" s="261"/>
      <c r="R300" s="261"/>
      <c r="S300" s="261"/>
      <c r="T300" s="262"/>
      <c r="AT300" s="263" t="s">
        <v>440</v>
      </c>
      <c r="AU300" s="263" t="s">
        <v>93</v>
      </c>
      <c r="AV300" s="15" t="s">
        <v>91</v>
      </c>
      <c r="AW300" s="15" t="s">
        <v>38</v>
      </c>
      <c r="AX300" s="15" t="s">
        <v>83</v>
      </c>
      <c r="AY300" s="263" t="s">
        <v>283</v>
      </c>
    </row>
    <row r="301" spans="1:65" s="15" customFormat="1" ht="11.25">
      <c r="B301" s="254"/>
      <c r="C301" s="255"/>
      <c r="D301" s="223" t="s">
        <v>440</v>
      </c>
      <c r="E301" s="256" t="s">
        <v>1</v>
      </c>
      <c r="F301" s="257" t="s">
        <v>807</v>
      </c>
      <c r="G301" s="255"/>
      <c r="H301" s="256" t="s">
        <v>1</v>
      </c>
      <c r="I301" s="258"/>
      <c r="J301" s="255"/>
      <c r="K301" s="255"/>
      <c r="L301" s="259"/>
      <c r="M301" s="260"/>
      <c r="N301" s="261"/>
      <c r="O301" s="261"/>
      <c r="P301" s="261"/>
      <c r="Q301" s="261"/>
      <c r="R301" s="261"/>
      <c r="S301" s="261"/>
      <c r="T301" s="262"/>
      <c r="AT301" s="263" t="s">
        <v>440</v>
      </c>
      <c r="AU301" s="263" t="s">
        <v>93</v>
      </c>
      <c r="AV301" s="15" t="s">
        <v>91</v>
      </c>
      <c r="AW301" s="15" t="s">
        <v>38</v>
      </c>
      <c r="AX301" s="15" t="s">
        <v>83</v>
      </c>
      <c r="AY301" s="263" t="s">
        <v>283</v>
      </c>
    </row>
    <row r="302" spans="1:65" s="13" customFormat="1" ht="11.25">
      <c r="B302" s="232"/>
      <c r="C302" s="233"/>
      <c r="D302" s="223" t="s">
        <v>440</v>
      </c>
      <c r="E302" s="234" t="s">
        <v>1</v>
      </c>
      <c r="F302" s="235" t="s">
        <v>5171</v>
      </c>
      <c r="G302" s="233"/>
      <c r="H302" s="236">
        <v>54</v>
      </c>
      <c r="I302" s="237"/>
      <c r="J302" s="233"/>
      <c r="K302" s="233"/>
      <c r="L302" s="238"/>
      <c r="M302" s="239"/>
      <c r="N302" s="240"/>
      <c r="O302" s="240"/>
      <c r="P302" s="240"/>
      <c r="Q302" s="240"/>
      <c r="R302" s="240"/>
      <c r="S302" s="240"/>
      <c r="T302" s="241"/>
      <c r="AT302" s="242" t="s">
        <v>440</v>
      </c>
      <c r="AU302" s="242" t="s">
        <v>93</v>
      </c>
      <c r="AV302" s="13" t="s">
        <v>93</v>
      </c>
      <c r="AW302" s="13" t="s">
        <v>38</v>
      </c>
      <c r="AX302" s="13" t="s">
        <v>83</v>
      </c>
      <c r="AY302" s="242" t="s">
        <v>283</v>
      </c>
    </row>
    <row r="303" spans="1:65" s="13" customFormat="1" ht="11.25">
      <c r="B303" s="232"/>
      <c r="C303" s="233"/>
      <c r="D303" s="223" t="s">
        <v>440</v>
      </c>
      <c r="E303" s="234" t="s">
        <v>1</v>
      </c>
      <c r="F303" s="235" t="s">
        <v>5172</v>
      </c>
      <c r="G303" s="233"/>
      <c r="H303" s="236">
        <v>72</v>
      </c>
      <c r="I303" s="237"/>
      <c r="J303" s="233"/>
      <c r="K303" s="233"/>
      <c r="L303" s="238"/>
      <c r="M303" s="239"/>
      <c r="N303" s="240"/>
      <c r="O303" s="240"/>
      <c r="P303" s="240"/>
      <c r="Q303" s="240"/>
      <c r="R303" s="240"/>
      <c r="S303" s="240"/>
      <c r="T303" s="241"/>
      <c r="AT303" s="242" t="s">
        <v>440</v>
      </c>
      <c r="AU303" s="242" t="s">
        <v>93</v>
      </c>
      <c r="AV303" s="13" t="s">
        <v>93</v>
      </c>
      <c r="AW303" s="13" t="s">
        <v>38</v>
      </c>
      <c r="AX303" s="13" t="s">
        <v>83</v>
      </c>
      <c r="AY303" s="242" t="s">
        <v>283</v>
      </c>
    </row>
    <row r="304" spans="1:65" s="13" customFormat="1" ht="11.25">
      <c r="B304" s="232"/>
      <c r="C304" s="233"/>
      <c r="D304" s="223" t="s">
        <v>440</v>
      </c>
      <c r="E304" s="234" t="s">
        <v>1</v>
      </c>
      <c r="F304" s="235" t="s">
        <v>5173</v>
      </c>
      <c r="G304" s="233"/>
      <c r="H304" s="236">
        <v>72</v>
      </c>
      <c r="I304" s="237"/>
      <c r="J304" s="233"/>
      <c r="K304" s="233"/>
      <c r="L304" s="238"/>
      <c r="M304" s="239"/>
      <c r="N304" s="240"/>
      <c r="O304" s="240"/>
      <c r="P304" s="240"/>
      <c r="Q304" s="240"/>
      <c r="R304" s="240"/>
      <c r="S304" s="240"/>
      <c r="T304" s="241"/>
      <c r="AT304" s="242" t="s">
        <v>440</v>
      </c>
      <c r="AU304" s="242" t="s">
        <v>93</v>
      </c>
      <c r="AV304" s="13" t="s">
        <v>93</v>
      </c>
      <c r="AW304" s="13" t="s">
        <v>38</v>
      </c>
      <c r="AX304" s="13" t="s">
        <v>83</v>
      </c>
      <c r="AY304" s="242" t="s">
        <v>283</v>
      </c>
    </row>
    <row r="305" spans="1:65" s="14" customFormat="1" ht="11.25">
      <c r="B305" s="243"/>
      <c r="C305" s="244"/>
      <c r="D305" s="223" t="s">
        <v>440</v>
      </c>
      <c r="E305" s="245" t="s">
        <v>1</v>
      </c>
      <c r="F305" s="246" t="s">
        <v>442</v>
      </c>
      <c r="G305" s="244"/>
      <c r="H305" s="247">
        <v>198</v>
      </c>
      <c r="I305" s="248"/>
      <c r="J305" s="244"/>
      <c r="K305" s="244"/>
      <c r="L305" s="249"/>
      <c r="M305" s="250"/>
      <c r="N305" s="251"/>
      <c r="O305" s="251"/>
      <c r="P305" s="251"/>
      <c r="Q305" s="251"/>
      <c r="R305" s="251"/>
      <c r="S305" s="251"/>
      <c r="T305" s="252"/>
      <c r="AT305" s="253" t="s">
        <v>440</v>
      </c>
      <c r="AU305" s="253" t="s">
        <v>93</v>
      </c>
      <c r="AV305" s="14" t="s">
        <v>304</v>
      </c>
      <c r="AW305" s="14" t="s">
        <v>38</v>
      </c>
      <c r="AX305" s="14" t="s">
        <v>91</v>
      </c>
      <c r="AY305" s="253" t="s">
        <v>283</v>
      </c>
    </row>
    <row r="306" spans="1:65" s="2" customFormat="1" ht="16.5" customHeight="1">
      <c r="A306" s="36"/>
      <c r="B306" s="37"/>
      <c r="C306" s="210" t="s">
        <v>592</v>
      </c>
      <c r="D306" s="210" t="s">
        <v>286</v>
      </c>
      <c r="E306" s="211" t="s">
        <v>814</v>
      </c>
      <c r="F306" s="212" t="s">
        <v>815</v>
      </c>
      <c r="G306" s="213" t="s">
        <v>331</v>
      </c>
      <c r="H306" s="214">
        <v>179.75</v>
      </c>
      <c r="I306" s="215"/>
      <c r="J306" s="216">
        <f>ROUND(I306*H306,2)</f>
        <v>0</v>
      </c>
      <c r="K306" s="212" t="s">
        <v>342</v>
      </c>
      <c r="L306" s="41"/>
      <c r="M306" s="217" t="s">
        <v>1</v>
      </c>
      <c r="N306" s="218" t="s">
        <v>48</v>
      </c>
      <c r="O306" s="73"/>
      <c r="P306" s="219">
        <f>O306*H306</f>
        <v>0</v>
      </c>
      <c r="Q306" s="219">
        <v>4.3800000000000002E-3</v>
      </c>
      <c r="R306" s="219">
        <f>Q306*H306</f>
        <v>0.78730500000000003</v>
      </c>
      <c r="S306" s="219">
        <v>0</v>
      </c>
      <c r="T306" s="220">
        <f>S306*H306</f>
        <v>0</v>
      </c>
      <c r="U306" s="36"/>
      <c r="V306" s="36"/>
      <c r="W306" s="36"/>
      <c r="X306" s="36"/>
      <c r="Y306" s="36"/>
      <c r="Z306" s="36"/>
      <c r="AA306" s="36"/>
      <c r="AB306" s="36"/>
      <c r="AC306" s="36"/>
      <c r="AD306" s="36"/>
      <c r="AE306" s="36"/>
      <c r="AR306" s="221" t="s">
        <v>304</v>
      </c>
      <c r="AT306" s="221" t="s">
        <v>286</v>
      </c>
      <c r="AU306" s="221" t="s">
        <v>93</v>
      </c>
      <c r="AY306" s="18" t="s">
        <v>283</v>
      </c>
      <c r="BE306" s="222">
        <f>IF(N306="základní",J306,0)</f>
        <v>0</v>
      </c>
      <c r="BF306" s="222">
        <f>IF(N306="snížená",J306,0)</f>
        <v>0</v>
      </c>
      <c r="BG306" s="222">
        <f>IF(N306="zákl. přenesená",J306,0)</f>
        <v>0</v>
      </c>
      <c r="BH306" s="222">
        <f>IF(N306="sníž. přenesená",J306,0)</f>
        <v>0</v>
      </c>
      <c r="BI306" s="222">
        <f>IF(N306="nulová",J306,0)</f>
        <v>0</v>
      </c>
      <c r="BJ306" s="18" t="s">
        <v>91</v>
      </c>
      <c r="BK306" s="222">
        <f>ROUND(I306*H306,2)</f>
        <v>0</v>
      </c>
      <c r="BL306" s="18" t="s">
        <v>304</v>
      </c>
      <c r="BM306" s="221" t="s">
        <v>5174</v>
      </c>
    </row>
    <row r="307" spans="1:65" s="15" customFormat="1" ht="11.25">
      <c r="B307" s="254"/>
      <c r="C307" s="255"/>
      <c r="D307" s="223" t="s">
        <v>440</v>
      </c>
      <c r="E307" s="256" t="s">
        <v>1</v>
      </c>
      <c r="F307" s="257" t="s">
        <v>5175</v>
      </c>
      <c r="G307" s="255"/>
      <c r="H307" s="256" t="s">
        <v>1</v>
      </c>
      <c r="I307" s="258"/>
      <c r="J307" s="255"/>
      <c r="K307" s="255"/>
      <c r="L307" s="259"/>
      <c r="M307" s="260"/>
      <c r="N307" s="261"/>
      <c r="O307" s="261"/>
      <c r="P307" s="261"/>
      <c r="Q307" s="261"/>
      <c r="R307" s="261"/>
      <c r="S307" s="261"/>
      <c r="T307" s="262"/>
      <c r="AT307" s="263" t="s">
        <v>440</v>
      </c>
      <c r="AU307" s="263" t="s">
        <v>93</v>
      </c>
      <c r="AV307" s="15" t="s">
        <v>91</v>
      </c>
      <c r="AW307" s="15" t="s">
        <v>38</v>
      </c>
      <c r="AX307" s="15" t="s">
        <v>83</v>
      </c>
      <c r="AY307" s="263" t="s">
        <v>283</v>
      </c>
    </row>
    <row r="308" spans="1:65" s="13" customFormat="1" ht="11.25">
      <c r="B308" s="232"/>
      <c r="C308" s="233"/>
      <c r="D308" s="223" t="s">
        <v>440</v>
      </c>
      <c r="E308" s="234" t="s">
        <v>1</v>
      </c>
      <c r="F308" s="235" t="s">
        <v>5176</v>
      </c>
      <c r="G308" s="233"/>
      <c r="H308" s="236">
        <v>179.75</v>
      </c>
      <c r="I308" s="237"/>
      <c r="J308" s="233"/>
      <c r="K308" s="233"/>
      <c r="L308" s="238"/>
      <c r="M308" s="239"/>
      <c r="N308" s="240"/>
      <c r="O308" s="240"/>
      <c r="P308" s="240"/>
      <c r="Q308" s="240"/>
      <c r="R308" s="240"/>
      <c r="S308" s="240"/>
      <c r="T308" s="241"/>
      <c r="AT308" s="242" t="s">
        <v>440</v>
      </c>
      <c r="AU308" s="242" t="s">
        <v>93</v>
      </c>
      <c r="AV308" s="13" t="s">
        <v>93</v>
      </c>
      <c r="AW308" s="13" t="s">
        <v>38</v>
      </c>
      <c r="AX308" s="13" t="s">
        <v>83</v>
      </c>
      <c r="AY308" s="242" t="s">
        <v>283</v>
      </c>
    </row>
    <row r="309" spans="1:65" s="14" customFormat="1" ht="11.25">
      <c r="B309" s="243"/>
      <c r="C309" s="244"/>
      <c r="D309" s="223" t="s">
        <v>440</v>
      </c>
      <c r="E309" s="245" t="s">
        <v>1</v>
      </c>
      <c r="F309" s="246" t="s">
        <v>442</v>
      </c>
      <c r="G309" s="244"/>
      <c r="H309" s="247">
        <v>179.75</v>
      </c>
      <c r="I309" s="248"/>
      <c r="J309" s="244"/>
      <c r="K309" s="244"/>
      <c r="L309" s="249"/>
      <c r="M309" s="250"/>
      <c r="N309" s="251"/>
      <c r="O309" s="251"/>
      <c r="P309" s="251"/>
      <c r="Q309" s="251"/>
      <c r="R309" s="251"/>
      <c r="S309" s="251"/>
      <c r="T309" s="252"/>
      <c r="AT309" s="253" t="s">
        <v>440</v>
      </c>
      <c r="AU309" s="253" t="s">
        <v>93</v>
      </c>
      <c r="AV309" s="14" t="s">
        <v>304</v>
      </c>
      <c r="AW309" s="14" t="s">
        <v>38</v>
      </c>
      <c r="AX309" s="14" t="s">
        <v>91</v>
      </c>
      <c r="AY309" s="253" t="s">
        <v>283</v>
      </c>
    </row>
    <row r="310" spans="1:65" s="2" customFormat="1" ht="21.75" customHeight="1">
      <c r="A310" s="36"/>
      <c r="B310" s="37"/>
      <c r="C310" s="210" t="s">
        <v>596</v>
      </c>
      <c r="D310" s="210" t="s">
        <v>286</v>
      </c>
      <c r="E310" s="211" t="s">
        <v>827</v>
      </c>
      <c r="F310" s="212" t="s">
        <v>828</v>
      </c>
      <c r="G310" s="213" t="s">
        <v>331</v>
      </c>
      <c r="H310" s="214">
        <v>179.75</v>
      </c>
      <c r="I310" s="215"/>
      <c r="J310" s="216">
        <f>ROUND(I310*H310,2)</f>
        <v>0</v>
      </c>
      <c r="K310" s="212" t="s">
        <v>290</v>
      </c>
      <c r="L310" s="41"/>
      <c r="M310" s="217" t="s">
        <v>1</v>
      </c>
      <c r="N310" s="218" t="s">
        <v>48</v>
      </c>
      <c r="O310" s="73"/>
      <c r="P310" s="219">
        <f>O310*H310</f>
        <v>0</v>
      </c>
      <c r="Q310" s="219">
        <v>9.6500000000000006E-3</v>
      </c>
      <c r="R310" s="219">
        <f>Q310*H310</f>
        <v>1.7345875000000002</v>
      </c>
      <c r="S310" s="219">
        <v>0</v>
      </c>
      <c r="T310" s="220">
        <f>S310*H310</f>
        <v>0</v>
      </c>
      <c r="U310" s="36"/>
      <c r="V310" s="36"/>
      <c r="W310" s="36"/>
      <c r="X310" s="36"/>
      <c r="Y310" s="36"/>
      <c r="Z310" s="36"/>
      <c r="AA310" s="36"/>
      <c r="AB310" s="36"/>
      <c r="AC310" s="36"/>
      <c r="AD310" s="36"/>
      <c r="AE310" s="36"/>
      <c r="AR310" s="221" t="s">
        <v>304</v>
      </c>
      <c r="AT310" s="221" t="s">
        <v>286</v>
      </c>
      <c r="AU310" s="221" t="s">
        <v>93</v>
      </c>
      <c r="AY310" s="18" t="s">
        <v>283</v>
      </c>
      <c r="BE310" s="222">
        <f>IF(N310="základní",J310,0)</f>
        <v>0</v>
      </c>
      <c r="BF310" s="222">
        <f>IF(N310="snížená",J310,0)</f>
        <v>0</v>
      </c>
      <c r="BG310" s="222">
        <f>IF(N310="zákl. přenesená",J310,0)</f>
        <v>0</v>
      </c>
      <c r="BH310" s="222">
        <f>IF(N310="sníž. přenesená",J310,0)</f>
        <v>0</v>
      </c>
      <c r="BI310" s="222">
        <f>IF(N310="nulová",J310,0)</f>
        <v>0</v>
      </c>
      <c r="BJ310" s="18" t="s">
        <v>91</v>
      </c>
      <c r="BK310" s="222">
        <f>ROUND(I310*H310,2)</f>
        <v>0</v>
      </c>
      <c r="BL310" s="18" t="s">
        <v>304</v>
      </c>
      <c r="BM310" s="221" t="s">
        <v>5177</v>
      </c>
    </row>
    <row r="311" spans="1:65" s="15" customFormat="1" ht="11.25">
      <c r="B311" s="254"/>
      <c r="C311" s="255"/>
      <c r="D311" s="223" t="s">
        <v>440</v>
      </c>
      <c r="E311" s="256" t="s">
        <v>1</v>
      </c>
      <c r="F311" s="257" t="s">
        <v>5175</v>
      </c>
      <c r="G311" s="255"/>
      <c r="H311" s="256" t="s">
        <v>1</v>
      </c>
      <c r="I311" s="258"/>
      <c r="J311" s="255"/>
      <c r="K311" s="255"/>
      <c r="L311" s="259"/>
      <c r="M311" s="260"/>
      <c r="N311" s="261"/>
      <c r="O311" s="261"/>
      <c r="P311" s="261"/>
      <c r="Q311" s="261"/>
      <c r="R311" s="261"/>
      <c r="S311" s="261"/>
      <c r="T311" s="262"/>
      <c r="AT311" s="263" t="s">
        <v>440</v>
      </c>
      <c r="AU311" s="263" t="s">
        <v>93</v>
      </c>
      <c r="AV311" s="15" t="s">
        <v>91</v>
      </c>
      <c r="AW311" s="15" t="s">
        <v>38</v>
      </c>
      <c r="AX311" s="15" t="s">
        <v>83</v>
      </c>
      <c r="AY311" s="263" t="s">
        <v>283</v>
      </c>
    </row>
    <row r="312" spans="1:65" s="13" customFormat="1" ht="11.25">
      <c r="B312" s="232"/>
      <c r="C312" s="233"/>
      <c r="D312" s="223" t="s">
        <v>440</v>
      </c>
      <c r="E312" s="234" t="s">
        <v>1</v>
      </c>
      <c r="F312" s="235" t="s">
        <v>5176</v>
      </c>
      <c r="G312" s="233"/>
      <c r="H312" s="236">
        <v>179.75</v>
      </c>
      <c r="I312" s="237"/>
      <c r="J312" s="233"/>
      <c r="K312" s="233"/>
      <c r="L312" s="238"/>
      <c r="M312" s="239"/>
      <c r="N312" s="240"/>
      <c r="O312" s="240"/>
      <c r="P312" s="240"/>
      <c r="Q312" s="240"/>
      <c r="R312" s="240"/>
      <c r="S312" s="240"/>
      <c r="T312" s="241"/>
      <c r="AT312" s="242" t="s">
        <v>440</v>
      </c>
      <c r="AU312" s="242" t="s">
        <v>93</v>
      </c>
      <c r="AV312" s="13" t="s">
        <v>93</v>
      </c>
      <c r="AW312" s="13" t="s">
        <v>38</v>
      </c>
      <c r="AX312" s="13" t="s">
        <v>83</v>
      </c>
      <c r="AY312" s="242" t="s">
        <v>283</v>
      </c>
    </row>
    <row r="313" spans="1:65" s="14" customFormat="1" ht="11.25">
      <c r="B313" s="243"/>
      <c r="C313" s="244"/>
      <c r="D313" s="223" t="s">
        <v>440</v>
      </c>
      <c r="E313" s="245" t="s">
        <v>1</v>
      </c>
      <c r="F313" s="246" t="s">
        <v>442</v>
      </c>
      <c r="G313" s="244"/>
      <c r="H313" s="247">
        <v>179.75</v>
      </c>
      <c r="I313" s="248"/>
      <c r="J313" s="244"/>
      <c r="K313" s="244"/>
      <c r="L313" s="249"/>
      <c r="M313" s="250"/>
      <c r="N313" s="251"/>
      <c r="O313" s="251"/>
      <c r="P313" s="251"/>
      <c r="Q313" s="251"/>
      <c r="R313" s="251"/>
      <c r="S313" s="251"/>
      <c r="T313" s="252"/>
      <c r="AT313" s="253" t="s">
        <v>440</v>
      </c>
      <c r="AU313" s="253" t="s">
        <v>93</v>
      </c>
      <c r="AV313" s="14" t="s">
        <v>304</v>
      </c>
      <c r="AW313" s="14" t="s">
        <v>38</v>
      </c>
      <c r="AX313" s="14" t="s">
        <v>91</v>
      </c>
      <c r="AY313" s="253" t="s">
        <v>283</v>
      </c>
    </row>
    <row r="314" spans="1:65" s="2" customFormat="1" ht="16.5" customHeight="1">
      <c r="A314" s="36"/>
      <c r="B314" s="37"/>
      <c r="C314" s="275" t="s">
        <v>600</v>
      </c>
      <c r="D314" s="275" t="s">
        <v>490</v>
      </c>
      <c r="E314" s="276" t="s">
        <v>843</v>
      </c>
      <c r="F314" s="277" t="s">
        <v>844</v>
      </c>
      <c r="G314" s="278" t="s">
        <v>331</v>
      </c>
      <c r="H314" s="279">
        <v>188.738</v>
      </c>
      <c r="I314" s="280"/>
      <c r="J314" s="281">
        <f>ROUND(I314*H314,2)</f>
        <v>0</v>
      </c>
      <c r="K314" s="277" t="s">
        <v>290</v>
      </c>
      <c r="L314" s="282"/>
      <c r="M314" s="283" t="s">
        <v>1</v>
      </c>
      <c r="N314" s="284" t="s">
        <v>48</v>
      </c>
      <c r="O314" s="73"/>
      <c r="P314" s="219">
        <f>O314*H314</f>
        <v>0</v>
      </c>
      <c r="Q314" s="219">
        <v>2.6499999999999999E-2</v>
      </c>
      <c r="R314" s="219">
        <f>Q314*H314</f>
        <v>5.001557</v>
      </c>
      <c r="S314" s="219">
        <v>0</v>
      </c>
      <c r="T314" s="220">
        <f>S314*H314</f>
        <v>0</v>
      </c>
      <c r="U314" s="36"/>
      <c r="V314" s="36"/>
      <c r="W314" s="36"/>
      <c r="X314" s="36"/>
      <c r="Y314" s="36"/>
      <c r="Z314" s="36"/>
      <c r="AA314" s="36"/>
      <c r="AB314" s="36"/>
      <c r="AC314" s="36"/>
      <c r="AD314" s="36"/>
      <c r="AE314" s="36"/>
      <c r="AR314" s="221" t="s">
        <v>328</v>
      </c>
      <c r="AT314" s="221" t="s">
        <v>490</v>
      </c>
      <c r="AU314" s="221" t="s">
        <v>93</v>
      </c>
      <c r="AY314" s="18" t="s">
        <v>283</v>
      </c>
      <c r="BE314" s="222">
        <f>IF(N314="základní",J314,0)</f>
        <v>0</v>
      </c>
      <c r="BF314" s="222">
        <f>IF(N314="snížená",J314,0)</f>
        <v>0</v>
      </c>
      <c r="BG314" s="222">
        <f>IF(N314="zákl. přenesená",J314,0)</f>
        <v>0</v>
      </c>
      <c r="BH314" s="222">
        <f>IF(N314="sníž. přenesená",J314,0)</f>
        <v>0</v>
      </c>
      <c r="BI314" s="222">
        <f>IF(N314="nulová",J314,0)</f>
        <v>0</v>
      </c>
      <c r="BJ314" s="18" t="s">
        <v>91</v>
      </c>
      <c r="BK314" s="222">
        <f>ROUND(I314*H314,2)</f>
        <v>0</v>
      </c>
      <c r="BL314" s="18" t="s">
        <v>304</v>
      </c>
      <c r="BM314" s="221" t="s">
        <v>5178</v>
      </c>
    </row>
    <row r="315" spans="1:65" s="13" customFormat="1" ht="11.25">
      <c r="B315" s="232"/>
      <c r="C315" s="233"/>
      <c r="D315" s="223" t="s">
        <v>440</v>
      </c>
      <c r="E315" s="233"/>
      <c r="F315" s="235" t="s">
        <v>5179</v>
      </c>
      <c r="G315" s="233"/>
      <c r="H315" s="236">
        <v>188.738</v>
      </c>
      <c r="I315" s="237"/>
      <c r="J315" s="233"/>
      <c r="K315" s="233"/>
      <c r="L315" s="238"/>
      <c r="M315" s="239"/>
      <c r="N315" s="240"/>
      <c r="O315" s="240"/>
      <c r="P315" s="240"/>
      <c r="Q315" s="240"/>
      <c r="R315" s="240"/>
      <c r="S315" s="240"/>
      <c r="T315" s="241"/>
      <c r="AT315" s="242" t="s">
        <v>440</v>
      </c>
      <c r="AU315" s="242" t="s">
        <v>93</v>
      </c>
      <c r="AV315" s="13" t="s">
        <v>93</v>
      </c>
      <c r="AW315" s="13" t="s">
        <v>4</v>
      </c>
      <c r="AX315" s="13" t="s">
        <v>91</v>
      </c>
      <c r="AY315" s="242" t="s">
        <v>283</v>
      </c>
    </row>
    <row r="316" spans="1:65" s="2" customFormat="1" ht="16.5" customHeight="1">
      <c r="A316" s="36"/>
      <c r="B316" s="37"/>
      <c r="C316" s="210" t="s">
        <v>604</v>
      </c>
      <c r="D316" s="210" t="s">
        <v>286</v>
      </c>
      <c r="E316" s="211" t="s">
        <v>870</v>
      </c>
      <c r="F316" s="212" t="s">
        <v>871</v>
      </c>
      <c r="G316" s="213" t="s">
        <v>331</v>
      </c>
      <c r="H316" s="214">
        <v>179.75</v>
      </c>
      <c r="I316" s="215"/>
      <c r="J316" s="216">
        <f>ROUND(I316*H316,2)</f>
        <v>0</v>
      </c>
      <c r="K316" s="212" t="s">
        <v>290</v>
      </c>
      <c r="L316" s="41"/>
      <c r="M316" s="217" t="s">
        <v>1</v>
      </c>
      <c r="N316" s="218" t="s">
        <v>48</v>
      </c>
      <c r="O316" s="73"/>
      <c r="P316" s="219">
        <f>O316*H316</f>
        <v>0</v>
      </c>
      <c r="Q316" s="219">
        <v>9.0000000000000006E-5</v>
      </c>
      <c r="R316" s="219">
        <f>Q316*H316</f>
        <v>1.6177500000000001E-2</v>
      </c>
      <c r="S316" s="219">
        <v>0</v>
      </c>
      <c r="T316" s="220">
        <f>S316*H316</f>
        <v>0</v>
      </c>
      <c r="U316" s="36"/>
      <c r="V316" s="36"/>
      <c r="W316" s="36"/>
      <c r="X316" s="36"/>
      <c r="Y316" s="36"/>
      <c r="Z316" s="36"/>
      <c r="AA316" s="36"/>
      <c r="AB316" s="36"/>
      <c r="AC316" s="36"/>
      <c r="AD316" s="36"/>
      <c r="AE316" s="36"/>
      <c r="AR316" s="221" t="s">
        <v>304</v>
      </c>
      <c r="AT316" s="221" t="s">
        <v>286</v>
      </c>
      <c r="AU316" s="221" t="s">
        <v>93</v>
      </c>
      <c r="AY316" s="18" t="s">
        <v>283</v>
      </c>
      <c r="BE316" s="222">
        <f>IF(N316="základní",J316,0)</f>
        <v>0</v>
      </c>
      <c r="BF316" s="222">
        <f>IF(N316="snížená",J316,0)</f>
        <v>0</v>
      </c>
      <c r="BG316" s="222">
        <f>IF(N316="zákl. přenesená",J316,0)</f>
        <v>0</v>
      </c>
      <c r="BH316" s="222">
        <f>IF(N316="sníž. přenesená",J316,0)</f>
        <v>0</v>
      </c>
      <c r="BI316" s="222">
        <f>IF(N316="nulová",J316,0)</f>
        <v>0</v>
      </c>
      <c r="BJ316" s="18" t="s">
        <v>91</v>
      </c>
      <c r="BK316" s="222">
        <f>ROUND(I316*H316,2)</f>
        <v>0</v>
      </c>
      <c r="BL316" s="18" t="s">
        <v>304</v>
      </c>
      <c r="BM316" s="221" t="s">
        <v>5180</v>
      </c>
    </row>
    <row r="317" spans="1:65" s="15" customFormat="1" ht="11.25">
      <c r="B317" s="254"/>
      <c r="C317" s="255"/>
      <c r="D317" s="223" t="s">
        <v>440</v>
      </c>
      <c r="E317" s="256" t="s">
        <v>1</v>
      </c>
      <c r="F317" s="257" t="s">
        <v>5175</v>
      </c>
      <c r="G317" s="255"/>
      <c r="H317" s="256" t="s">
        <v>1</v>
      </c>
      <c r="I317" s="258"/>
      <c r="J317" s="255"/>
      <c r="K317" s="255"/>
      <c r="L317" s="259"/>
      <c r="M317" s="260"/>
      <c r="N317" s="261"/>
      <c r="O317" s="261"/>
      <c r="P317" s="261"/>
      <c r="Q317" s="261"/>
      <c r="R317" s="261"/>
      <c r="S317" s="261"/>
      <c r="T317" s="262"/>
      <c r="AT317" s="263" t="s">
        <v>440</v>
      </c>
      <c r="AU317" s="263" t="s">
        <v>93</v>
      </c>
      <c r="AV317" s="15" t="s">
        <v>91</v>
      </c>
      <c r="AW317" s="15" t="s">
        <v>38</v>
      </c>
      <c r="AX317" s="15" t="s">
        <v>83</v>
      </c>
      <c r="AY317" s="263" t="s">
        <v>283</v>
      </c>
    </row>
    <row r="318" spans="1:65" s="13" customFormat="1" ht="11.25">
      <c r="B318" s="232"/>
      <c r="C318" s="233"/>
      <c r="D318" s="223" t="s">
        <v>440</v>
      </c>
      <c r="E318" s="234" t="s">
        <v>1</v>
      </c>
      <c r="F318" s="235" t="s">
        <v>5176</v>
      </c>
      <c r="G318" s="233"/>
      <c r="H318" s="236">
        <v>179.75</v>
      </c>
      <c r="I318" s="237"/>
      <c r="J318" s="233"/>
      <c r="K318" s="233"/>
      <c r="L318" s="238"/>
      <c r="M318" s="239"/>
      <c r="N318" s="240"/>
      <c r="O318" s="240"/>
      <c r="P318" s="240"/>
      <c r="Q318" s="240"/>
      <c r="R318" s="240"/>
      <c r="S318" s="240"/>
      <c r="T318" s="241"/>
      <c r="AT318" s="242" t="s">
        <v>440</v>
      </c>
      <c r="AU318" s="242" t="s">
        <v>93</v>
      </c>
      <c r="AV318" s="13" t="s">
        <v>93</v>
      </c>
      <c r="AW318" s="13" t="s">
        <v>38</v>
      </c>
      <c r="AX318" s="13" t="s">
        <v>83</v>
      </c>
      <c r="AY318" s="242" t="s">
        <v>283</v>
      </c>
    </row>
    <row r="319" spans="1:65" s="14" customFormat="1" ht="11.25">
      <c r="B319" s="243"/>
      <c r="C319" s="244"/>
      <c r="D319" s="223" t="s">
        <v>440</v>
      </c>
      <c r="E319" s="245" t="s">
        <v>1</v>
      </c>
      <c r="F319" s="246" t="s">
        <v>442</v>
      </c>
      <c r="G319" s="244"/>
      <c r="H319" s="247">
        <v>179.75</v>
      </c>
      <c r="I319" s="248"/>
      <c r="J319" s="244"/>
      <c r="K319" s="244"/>
      <c r="L319" s="249"/>
      <c r="M319" s="250"/>
      <c r="N319" s="251"/>
      <c r="O319" s="251"/>
      <c r="P319" s="251"/>
      <c r="Q319" s="251"/>
      <c r="R319" s="251"/>
      <c r="S319" s="251"/>
      <c r="T319" s="252"/>
      <c r="AT319" s="253" t="s">
        <v>440</v>
      </c>
      <c r="AU319" s="253" t="s">
        <v>93</v>
      </c>
      <c r="AV319" s="14" t="s">
        <v>304</v>
      </c>
      <c r="AW319" s="14" t="s">
        <v>38</v>
      </c>
      <c r="AX319" s="14" t="s">
        <v>91</v>
      </c>
      <c r="AY319" s="253" t="s">
        <v>283</v>
      </c>
    </row>
    <row r="320" spans="1:65" s="2" customFormat="1" ht="16.5" customHeight="1">
      <c r="A320" s="36"/>
      <c r="B320" s="37"/>
      <c r="C320" s="210" t="s">
        <v>608</v>
      </c>
      <c r="D320" s="210" t="s">
        <v>286</v>
      </c>
      <c r="E320" s="211" t="s">
        <v>874</v>
      </c>
      <c r="F320" s="212" t="s">
        <v>875</v>
      </c>
      <c r="G320" s="213" t="s">
        <v>331</v>
      </c>
      <c r="H320" s="214">
        <v>179.75</v>
      </c>
      <c r="I320" s="215"/>
      <c r="J320" s="216">
        <f>ROUND(I320*H320,2)</f>
        <v>0</v>
      </c>
      <c r="K320" s="212" t="s">
        <v>290</v>
      </c>
      <c r="L320" s="41"/>
      <c r="M320" s="217" t="s">
        <v>1</v>
      </c>
      <c r="N320" s="218" t="s">
        <v>48</v>
      </c>
      <c r="O320" s="73"/>
      <c r="P320" s="219">
        <f>O320*H320</f>
        <v>0</v>
      </c>
      <c r="Q320" s="219">
        <v>2.6800000000000001E-3</v>
      </c>
      <c r="R320" s="219">
        <f>Q320*H320</f>
        <v>0.48172999999999999</v>
      </c>
      <c r="S320" s="219">
        <v>0</v>
      </c>
      <c r="T320" s="220">
        <f>S320*H320</f>
        <v>0</v>
      </c>
      <c r="U320" s="36"/>
      <c r="V320" s="36"/>
      <c r="W320" s="36"/>
      <c r="X320" s="36"/>
      <c r="Y320" s="36"/>
      <c r="Z320" s="36"/>
      <c r="AA320" s="36"/>
      <c r="AB320" s="36"/>
      <c r="AC320" s="36"/>
      <c r="AD320" s="36"/>
      <c r="AE320" s="36"/>
      <c r="AR320" s="221" t="s">
        <v>304</v>
      </c>
      <c r="AT320" s="221" t="s">
        <v>286</v>
      </c>
      <c r="AU320" s="221" t="s">
        <v>93</v>
      </c>
      <c r="AY320" s="18" t="s">
        <v>283</v>
      </c>
      <c r="BE320" s="222">
        <f>IF(N320="základní",J320,0)</f>
        <v>0</v>
      </c>
      <c r="BF320" s="222">
        <f>IF(N320="snížená",J320,0)</f>
        <v>0</v>
      </c>
      <c r="BG320" s="222">
        <f>IF(N320="zákl. přenesená",J320,0)</f>
        <v>0</v>
      </c>
      <c r="BH320" s="222">
        <f>IF(N320="sníž. přenesená",J320,0)</f>
        <v>0</v>
      </c>
      <c r="BI320" s="222">
        <f>IF(N320="nulová",J320,0)</f>
        <v>0</v>
      </c>
      <c r="BJ320" s="18" t="s">
        <v>91</v>
      </c>
      <c r="BK320" s="222">
        <f>ROUND(I320*H320,2)</f>
        <v>0</v>
      </c>
      <c r="BL320" s="18" t="s">
        <v>304</v>
      </c>
      <c r="BM320" s="221" t="s">
        <v>5181</v>
      </c>
    </row>
    <row r="321" spans="1:65" s="15" customFormat="1" ht="11.25">
      <c r="B321" s="254"/>
      <c r="C321" s="255"/>
      <c r="D321" s="223" t="s">
        <v>440</v>
      </c>
      <c r="E321" s="256" t="s">
        <v>1</v>
      </c>
      <c r="F321" s="257" t="s">
        <v>5175</v>
      </c>
      <c r="G321" s="255"/>
      <c r="H321" s="256" t="s">
        <v>1</v>
      </c>
      <c r="I321" s="258"/>
      <c r="J321" s="255"/>
      <c r="K321" s="255"/>
      <c r="L321" s="259"/>
      <c r="M321" s="260"/>
      <c r="N321" s="261"/>
      <c r="O321" s="261"/>
      <c r="P321" s="261"/>
      <c r="Q321" s="261"/>
      <c r="R321" s="261"/>
      <c r="S321" s="261"/>
      <c r="T321" s="262"/>
      <c r="AT321" s="263" t="s">
        <v>440</v>
      </c>
      <c r="AU321" s="263" t="s">
        <v>93</v>
      </c>
      <c r="AV321" s="15" t="s">
        <v>91</v>
      </c>
      <c r="AW321" s="15" t="s">
        <v>38</v>
      </c>
      <c r="AX321" s="15" t="s">
        <v>83</v>
      </c>
      <c r="AY321" s="263" t="s">
        <v>283</v>
      </c>
    </row>
    <row r="322" spans="1:65" s="13" customFormat="1" ht="11.25">
      <c r="B322" s="232"/>
      <c r="C322" s="233"/>
      <c r="D322" s="223" t="s">
        <v>440</v>
      </c>
      <c r="E322" s="234" t="s">
        <v>1</v>
      </c>
      <c r="F322" s="235" t="s">
        <v>5176</v>
      </c>
      <c r="G322" s="233"/>
      <c r="H322" s="236">
        <v>179.75</v>
      </c>
      <c r="I322" s="237"/>
      <c r="J322" s="233"/>
      <c r="K322" s="233"/>
      <c r="L322" s="238"/>
      <c r="M322" s="239"/>
      <c r="N322" s="240"/>
      <c r="O322" s="240"/>
      <c r="P322" s="240"/>
      <c r="Q322" s="240"/>
      <c r="R322" s="240"/>
      <c r="S322" s="240"/>
      <c r="T322" s="241"/>
      <c r="AT322" s="242" t="s">
        <v>440</v>
      </c>
      <c r="AU322" s="242" t="s">
        <v>93</v>
      </c>
      <c r="AV322" s="13" t="s">
        <v>93</v>
      </c>
      <c r="AW322" s="13" t="s">
        <v>38</v>
      </c>
      <c r="AX322" s="13" t="s">
        <v>83</v>
      </c>
      <c r="AY322" s="242" t="s">
        <v>283</v>
      </c>
    </row>
    <row r="323" spans="1:65" s="14" customFormat="1" ht="11.25">
      <c r="B323" s="243"/>
      <c r="C323" s="244"/>
      <c r="D323" s="223" t="s">
        <v>440</v>
      </c>
      <c r="E323" s="245" t="s">
        <v>1</v>
      </c>
      <c r="F323" s="246" t="s">
        <v>442</v>
      </c>
      <c r="G323" s="244"/>
      <c r="H323" s="247">
        <v>179.75</v>
      </c>
      <c r="I323" s="248"/>
      <c r="J323" s="244"/>
      <c r="K323" s="244"/>
      <c r="L323" s="249"/>
      <c r="M323" s="250"/>
      <c r="N323" s="251"/>
      <c r="O323" s="251"/>
      <c r="P323" s="251"/>
      <c r="Q323" s="251"/>
      <c r="R323" s="251"/>
      <c r="S323" s="251"/>
      <c r="T323" s="252"/>
      <c r="AT323" s="253" t="s">
        <v>440</v>
      </c>
      <c r="AU323" s="253" t="s">
        <v>93</v>
      </c>
      <c r="AV323" s="14" t="s">
        <v>304</v>
      </c>
      <c r="AW323" s="14" t="s">
        <v>38</v>
      </c>
      <c r="AX323" s="14" t="s">
        <v>91</v>
      </c>
      <c r="AY323" s="253" t="s">
        <v>283</v>
      </c>
    </row>
    <row r="324" spans="1:65" s="2" customFormat="1" ht="16.5" customHeight="1">
      <c r="A324" s="36"/>
      <c r="B324" s="37"/>
      <c r="C324" s="210" t="s">
        <v>612</v>
      </c>
      <c r="D324" s="210" t="s">
        <v>286</v>
      </c>
      <c r="E324" s="211" t="s">
        <v>904</v>
      </c>
      <c r="F324" s="212" t="s">
        <v>905</v>
      </c>
      <c r="G324" s="213" t="s">
        <v>331</v>
      </c>
      <c r="H324" s="214">
        <v>765.74599999999998</v>
      </c>
      <c r="I324" s="215"/>
      <c r="J324" s="216">
        <f>ROUND(I324*H324,2)</f>
        <v>0</v>
      </c>
      <c r="K324" s="212" t="s">
        <v>342</v>
      </c>
      <c r="L324" s="41"/>
      <c r="M324" s="217" t="s">
        <v>1</v>
      </c>
      <c r="N324" s="218" t="s">
        <v>48</v>
      </c>
      <c r="O324" s="73"/>
      <c r="P324" s="219">
        <f>O324*H324</f>
        <v>0</v>
      </c>
      <c r="Q324" s="219">
        <v>4.3800000000000002E-3</v>
      </c>
      <c r="R324" s="219">
        <f>Q324*H324</f>
        <v>3.3539674800000001</v>
      </c>
      <c r="S324" s="219">
        <v>0</v>
      </c>
      <c r="T324" s="220">
        <f>S324*H324</f>
        <v>0</v>
      </c>
      <c r="U324" s="36"/>
      <c r="V324" s="36"/>
      <c r="W324" s="36"/>
      <c r="X324" s="36"/>
      <c r="Y324" s="36"/>
      <c r="Z324" s="36"/>
      <c r="AA324" s="36"/>
      <c r="AB324" s="36"/>
      <c r="AC324" s="36"/>
      <c r="AD324" s="36"/>
      <c r="AE324" s="36"/>
      <c r="AR324" s="221" t="s">
        <v>304</v>
      </c>
      <c r="AT324" s="221" t="s">
        <v>286</v>
      </c>
      <c r="AU324" s="221" t="s">
        <v>93</v>
      </c>
      <c r="AY324" s="18" t="s">
        <v>283</v>
      </c>
      <c r="BE324" s="222">
        <f>IF(N324="základní",J324,0)</f>
        <v>0</v>
      </c>
      <c r="BF324" s="222">
        <f>IF(N324="snížená",J324,0)</f>
        <v>0</v>
      </c>
      <c r="BG324" s="222">
        <f>IF(N324="zákl. přenesená",J324,0)</f>
        <v>0</v>
      </c>
      <c r="BH324" s="222">
        <f>IF(N324="sníž. přenesená",J324,0)</f>
        <v>0</v>
      </c>
      <c r="BI324" s="222">
        <f>IF(N324="nulová",J324,0)</f>
        <v>0</v>
      </c>
      <c r="BJ324" s="18" t="s">
        <v>91</v>
      </c>
      <c r="BK324" s="222">
        <f>ROUND(I324*H324,2)</f>
        <v>0</v>
      </c>
      <c r="BL324" s="18" t="s">
        <v>304</v>
      </c>
      <c r="BM324" s="221" t="s">
        <v>5182</v>
      </c>
    </row>
    <row r="325" spans="1:65" s="15" customFormat="1" ht="11.25">
      <c r="B325" s="254"/>
      <c r="C325" s="255"/>
      <c r="D325" s="223" t="s">
        <v>440</v>
      </c>
      <c r="E325" s="256" t="s">
        <v>1</v>
      </c>
      <c r="F325" s="257" t="s">
        <v>5175</v>
      </c>
      <c r="G325" s="255"/>
      <c r="H325" s="256" t="s">
        <v>1</v>
      </c>
      <c r="I325" s="258"/>
      <c r="J325" s="255"/>
      <c r="K325" s="255"/>
      <c r="L325" s="259"/>
      <c r="M325" s="260"/>
      <c r="N325" s="261"/>
      <c r="O325" s="261"/>
      <c r="P325" s="261"/>
      <c r="Q325" s="261"/>
      <c r="R325" s="261"/>
      <c r="S325" s="261"/>
      <c r="T325" s="262"/>
      <c r="AT325" s="263" t="s">
        <v>440</v>
      </c>
      <c r="AU325" s="263" t="s">
        <v>93</v>
      </c>
      <c r="AV325" s="15" t="s">
        <v>91</v>
      </c>
      <c r="AW325" s="15" t="s">
        <v>38</v>
      </c>
      <c r="AX325" s="15" t="s">
        <v>83</v>
      </c>
      <c r="AY325" s="263" t="s">
        <v>283</v>
      </c>
    </row>
    <row r="326" spans="1:65" s="13" customFormat="1" ht="11.25">
      <c r="B326" s="232"/>
      <c r="C326" s="233"/>
      <c r="D326" s="223" t="s">
        <v>440</v>
      </c>
      <c r="E326" s="234" t="s">
        <v>1</v>
      </c>
      <c r="F326" s="235" t="s">
        <v>5183</v>
      </c>
      <c r="G326" s="233"/>
      <c r="H326" s="236">
        <v>44.26</v>
      </c>
      <c r="I326" s="237"/>
      <c r="J326" s="233"/>
      <c r="K326" s="233"/>
      <c r="L326" s="238"/>
      <c r="M326" s="239"/>
      <c r="N326" s="240"/>
      <c r="O326" s="240"/>
      <c r="P326" s="240"/>
      <c r="Q326" s="240"/>
      <c r="R326" s="240"/>
      <c r="S326" s="240"/>
      <c r="T326" s="241"/>
      <c r="AT326" s="242" t="s">
        <v>440</v>
      </c>
      <c r="AU326" s="242" t="s">
        <v>93</v>
      </c>
      <c r="AV326" s="13" t="s">
        <v>93</v>
      </c>
      <c r="AW326" s="13" t="s">
        <v>38</v>
      </c>
      <c r="AX326" s="13" t="s">
        <v>83</v>
      </c>
      <c r="AY326" s="242" t="s">
        <v>283</v>
      </c>
    </row>
    <row r="327" spans="1:65" s="16" customFormat="1" ht="11.25">
      <c r="B327" s="264"/>
      <c r="C327" s="265"/>
      <c r="D327" s="223" t="s">
        <v>440</v>
      </c>
      <c r="E327" s="266" t="s">
        <v>1</v>
      </c>
      <c r="F327" s="267" t="s">
        <v>453</v>
      </c>
      <c r="G327" s="265"/>
      <c r="H327" s="268">
        <v>44.26</v>
      </c>
      <c r="I327" s="269"/>
      <c r="J327" s="265"/>
      <c r="K327" s="265"/>
      <c r="L327" s="270"/>
      <c r="M327" s="271"/>
      <c r="N327" s="272"/>
      <c r="O327" s="272"/>
      <c r="P327" s="272"/>
      <c r="Q327" s="272"/>
      <c r="R327" s="272"/>
      <c r="S327" s="272"/>
      <c r="T327" s="273"/>
      <c r="AT327" s="274" t="s">
        <v>440</v>
      </c>
      <c r="AU327" s="274" t="s">
        <v>93</v>
      </c>
      <c r="AV327" s="16" t="s">
        <v>299</v>
      </c>
      <c r="AW327" s="16" t="s">
        <v>38</v>
      </c>
      <c r="AX327" s="16" t="s">
        <v>83</v>
      </c>
      <c r="AY327" s="274" t="s">
        <v>283</v>
      </c>
    </row>
    <row r="328" spans="1:65" s="15" customFormat="1" ht="11.25">
      <c r="B328" s="254"/>
      <c r="C328" s="255"/>
      <c r="D328" s="223" t="s">
        <v>440</v>
      </c>
      <c r="E328" s="256" t="s">
        <v>1</v>
      </c>
      <c r="F328" s="257" t="s">
        <v>5184</v>
      </c>
      <c r="G328" s="255"/>
      <c r="H328" s="256" t="s">
        <v>1</v>
      </c>
      <c r="I328" s="258"/>
      <c r="J328" s="255"/>
      <c r="K328" s="255"/>
      <c r="L328" s="259"/>
      <c r="M328" s="260"/>
      <c r="N328" s="261"/>
      <c r="O328" s="261"/>
      <c r="P328" s="261"/>
      <c r="Q328" s="261"/>
      <c r="R328" s="261"/>
      <c r="S328" s="261"/>
      <c r="T328" s="262"/>
      <c r="AT328" s="263" t="s">
        <v>440</v>
      </c>
      <c r="AU328" s="263" t="s">
        <v>93</v>
      </c>
      <c r="AV328" s="15" t="s">
        <v>91</v>
      </c>
      <c r="AW328" s="15" t="s">
        <v>38</v>
      </c>
      <c r="AX328" s="15" t="s">
        <v>83</v>
      </c>
      <c r="AY328" s="263" t="s">
        <v>283</v>
      </c>
    </row>
    <row r="329" spans="1:65" s="13" customFormat="1" ht="11.25">
      <c r="B329" s="232"/>
      <c r="C329" s="233"/>
      <c r="D329" s="223" t="s">
        <v>440</v>
      </c>
      <c r="E329" s="234" t="s">
        <v>1</v>
      </c>
      <c r="F329" s="235" t="s">
        <v>5185</v>
      </c>
      <c r="G329" s="233"/>
      <c r="H329" s="236">
        <v>829.32899999999995</v>
      </c>
      <c r="I329" s="237"/>
      <c r="J329" s="233"/>
      <c r="K329" s="233"/>
      <c r="L329" s="238"/>
      <c r="M329" s="239"/>
      <c r="N329" s="240"/>
      <c r="O329" s="240"/>
      <c r="P329" s="240"/>
      <c r="Q329" s="240"/>
      <c r="R329" s="240"/>
      <c r="S329" s="240"/>
      <c r="T329" s="241"/>
      <c r="AT329" s="242" t="s">
        <v>440</v>
      </c>
      <c r="AU329" s="242" t="s">
        <v>93</v>
      </c>
      <c r="AV329" s="13" t="s">
        <v>93</v>
      </c>
      <c r="AW329" s="13" t="s">
        <v>38</v>
      </c>
      <c r="AX329" s="13" t="s">
        <v>83</v>
      </c>
      <c r="AY329" s="242" t="s">
        <v>283</v>
      </c>
    </row>
    <row r="330" spans="1:65" s="13" customFormat="1" ht="11.25">
      <c r="B330" s="232"/>
      <c r="C330" s="233"/>
      <c r="D330" s="223" t="s">
        <v>440</v>
      </c>
      <c r="E330" s="234" t="s">
        <v>1</v>
      </c>
      <c r="F330" s="235" t="s">
        <v>5186</v>
      </c>
      <c r="G330" s="233"/>
      <c r="H330" s="236">
        <v>-234.42</v>
      </c>
      <c r="I330" s="237"/>
      <c r="J330" s="233"/>
      <c r="K330" s="233"/>
      <c r="L330" s="238"/>
      <c r="M330" s="239"/>
      <c r="N330" s="240"/>
      <c r="O330" s="240"/>
      <c r="P330" s="240"/>
      <c r="Q330" s="240"/>
      <c r="R330" s="240"/>
      <c r="S330" s="240"/>
      <c r="T330" s="241"/>
      <c r="AT330" s="242" t="s">
        <v>440</v>
      </c>
      <c r="AU330" s="242" t="s">
        <v>93</v>
      </c>
      <c r="AV330" s="13" t="s">
        <v>93</v>
      </c>
      <c r="AW330" s="13" t="s">
        <v>38</v>
      </c>
      <c r="AX330" s="13" t="s">
        <v>83</v>
      </c>
      <c r="AY330" s="242" t="s">
        <v>283</v>
      </c>
    </row>
    <row r="331" spans="1:65" s="16" customFormat="1" ht="11.25">
      <c r="B331" s="264"/>
      <c r="C331" s="265"/>
      <c r="D331" s="223" t="s">
        <v>440</v>
      </c>
      <c r="E331" s="266" t="s">
        <v>1</v>
      </c>
      <c r="F331" s="267" t="s">
        <v>453</v>
      </c>
      <c r="G331" s="265"/>
      <c r="H331" s="268">
        <v>594.90899999999999</v>
      </c>
      <c r="I331" s="269"/>
      <c r="J331" s="265"/>
      <c r="K331" s="265"/>
      <c r="L331" s="270"/>
      <c r="M331" s="271"/>
      <c r="N331" s="272"/>
      <c r="O331" s="272"/>
      <c r="P331" s="272"/>
      <c r="Q331" s="272"/>
      <c r="R331" s="272"/>
      <c r="S331" s="272"/>
      <c r="T331" s="273"/>
      <c r="AT331" s="274" t="s">
        <v>440</v>
      </c>
      <c r="AU331" s="274" t="s">
        <v>93</v>
      </c>
      <c r="AV331" s="16" t="s">
        <v>299</v>
      </c>
      <c r="AW331" s="16" t="s">
        <v>38</v>
      </c>
      <c r="AX331" s="16" t="s">
        <v>83</v>
      </c>
      <c r="AY331" s="274" t="s">
        <v>283</v>
      </c>
    </row>
    <row r="332" spans="1:65" s="13" customFormat="1" ht="11.25">
      <c r="B332" s="232"/>
      <c r="C332" s="233"/>
      <c r="D332" s="223" t="s">
        <v>440</v>
      </c>
      <c r="E332" s="234" t="s">
        <v>1</v>
      </c>
      <c r="F332" s="235" t="s">
        <v>5187</v>
      </c>
      <c r="G332" s="233"/>
      <c r="H332" s="236">
        <v>126.577</v>
      </c>
      <c r="I332" s="237"/>
      <c r="J332" s="233"/>
      <c r="K332" s="233"/>
      <c r="L332" s="238"/>
      <c r="M332" s="239"/>
      <c r="N332" s="240"/>
      <c r="O332" s="240"/>
      <c r="P332" s="240"/>
      <c r="Q332" s="240"/>
      <c r="R332" s="240"/>
      <c r="S332" s="240"/>
      <c r="T332" s="241"/>
      <c r="AT332" s="242" t="s">
        <v>440</v>
      </c>
      <c r="AU332" s="242" t="s">
        <v>93</v>
      </c>
      <c r="AV332" s="13" t="s">
        <v>93</v>
      </c>
      <c r="AW332" s="13" t="s">
        <v>38</v>
      </c>
      <c r="AX332" s="13" t="s">
        <v>83</v>
      </c>
      <c r="AY332" s="242" t="s">
        <v>283</v>
      </c>
    </row>
    <row r="333" spans="1:65" s="16" customFormat="1" ht="11.25">
      <c r="B333" s="264"/>
      <c r="C333" s="265"/>
      <c r="D333" s="223" t="s">
        <v>440</v>
      </c>
      <c r="E333" s="266" t="s">
        <v>1</v>
      </c>
      <c r="F333" s="267" t="s">
        <v>453</v>
      </c>
      <c r="G333" s="265"/>
      <c r="H333" s="268">
        <v>126.577</v>
      </c>
      <c r="I333" s="269"/>
      <c r="J333" s="265"/>
      <c r="K333" s="265"/>
      <c r="L333" s="270"/>
      <c r="M333" s="271"/>
      <c r="N333" s="272"/>
      <c r="O333" s="272"/>
      <c r="P333" s="272"/>
      <c r="Q333" s="272"/>
      <c r="R333" s="272"/>
      <c r="S333" s="272"/>
      <c r="T333" s="273"/>
      <c r="AT333" s="274" t="s">
        <v>440</v>
      </c>
      <c r="AU333" s="274" t="s">
        <v>93</v>
      </c>
      <c r="AV333" s="16" t="s">
        <v>299</v>
      </c>
      <c r="AW333" s="16" t="s">
        <v>38</v>
      </c>
      <c r="AX333" s="16" t="s">
        <v>83</v>
      </c>
      <c r="AY333" s="274" t="s">
        <v>283</v>
      </c>
    </row>
    <row r="334" spans="1:65" s="14" customFormat="1" ht="11.25">
      <c r="B334" s="243"/>
      <c r="C334" s="244"/>
      <c r="D334" s="223" t="s">
        <v>440</v>
      </c>
      <c r="E334" s="245" t="s">
        <v>1</v>
      </c>
      <c r="F334" s="246" t="s">
        <v>442</v>
      </c>
      <c r="G334" s="244"/>
      <c r="H334" s="247">
        <v>765.74599999999998</v>
      </c>
      <c r="I334" s="248"/>
      <c r="J334" s="244"/>
      <c r="K334" s="244"/>
      <c r="L334" s="249"/>
      <c r="M334" s="250"/>
      <c r="N334" s="251"/>
      <c r="O334" s="251"/>
      <c r="P334" s="251"/>
      <c r="Q334" s="251"/>
      <c r="R334" s="251"/>
      <c r="S334" s="251"/>
      <c r="T334" s="252"/>
      <c r="AT334" s="253" t="s">
        <v>440</v>
      </c>
      <c r="AU334" s="253" t="s">
        <v>93</v>
      </c>
      <c r="AV334" s="14" t="s">
        <v>304</v>
      </c>
      <c r="AW334" s="14" t="s">
        <v>38</v>
      </c>
      <c r="AX334" s="14" t="s">
        <v>91</v>
      </c>
      <c r="AY334" s="253" t="s">
        <v>283</v>
      </c>
    </row>
    <row r="335" spans="1:65" s="2" customFormat="1" ht="21.75" customHeight="1">
      <c r="A335" s="36"/>
      <c r="B335" s="37"/>
      <c r="C335" s="210" t="s">
        <v>616</v>
      </c>
      <c r="D335" s="210" t="s">
        <v>286</v>
      </c>
      <c r="E335" s="211" t="s">
        <v>919</v>
      </c>
      <c r="F335" s="212" t="s">
        <v>920</v>
      </c>
      <c r="G335" s="213" t="s">
        <v>331</v>
      </c>
      <c r="H335" s="214">
        <v>44.26</v>
      </c>
      <c r="I335" s="215"/>
      <c r="J335" s="216">
        <f>ROUND(I335*H335,2)</f>
        <v>0</v>
      </c>
      <c r="K335" s="212" t="s">
        <v>290</v>
      </c>
      <c r="L335" s="41"/>
      <c r="M335" s="217" t="s">
        <v>1</v>
      </c>
      <c r="N335" s="218" t="s">
        <v>48</v>
      </c>
      <c r="O335" s="73"/>
      <c r="P335" s="219">
        <f>O335*H335</f>
        <v>0</v>
      </c>
      <c r="Q335" s="219">
        <v>8.6E-3</v>
      </c>
      <c r="R335" s="219">
        <f>Q335*H335</f>
        <v>0.38063599999999997</v>
      </c>
      <c r="S335" s="219">
        <v>0</v>
      </c>
      <c r="T335" s="220">
        <f>S335*H335</f>
        <v>0</v>
      </c>
      <c r="U335" s="36"/>
      <c r="V335" s="36"/>
      <c r="W335" s="36"/>
      <c r="X335" s="36"/>
      <c r="Y335" s="36"/>
      <c r="Z335" s="36"/>
      <c r="AA335" s="36"/>
      <c r="AB335" s="36"/>
      <c r="AC335" s="36"/>
      <c r="AD335" s="36"/>
      <c r="AE335" s="36"/>
      <c r="AR335" s="221" t="s">
        <v>304</v>
      </c>
      <c r="AT335" s="221" t="s">
        <v>286</v>
      </c>
      <c r="AU335" s="221" t="s">
        <v>93</v>
      </c>
      <c r="AY335" s="18" t="s">
        <v>283</v>
      </c>
      <c r="BE335" s="222">
        <f>IF(N335="základní",J335,0)</f>
        <v>0</v>
      </c>
      <c r="BF335" s="222">
        <f>IF(N335="snížená",J335,0)</f>
        <v>0</v>
      </c>
      <c r="BG335" s="222">
        <f>IF(N335="zákl. přenesená",J335,0)</f>
        <v>0</v>
      </c>
      <c r="BH335" s="222">
        <f>IF(N335="sníž. přenesená",J335,0)</f>
        <v>0</v>
      </c>
      <c r="BI335" s="222">
        <f>IF(N335="nulová",J335,0)</f>
        <v>0</v>
      </c>
      <c r="BJ335" s="18" t="s">
        <v>91</v>
      </c>
      <c r="BK335" s="222">
        <f>ROUND(I335*H335,2)</f>
        <v>0</v>
      </c>
      <c r="BL335" s="18" t="s">
        <v>304</v>
      </c>
      <c r="BM335" s="221" t="s">
        <v>5188</v>
      </c>
    </row>
    <row r="336" spans="1:65" s="15" customFormat="1" ht="11.25">
      <c r="B336" s="254"/>
      <c r="C336" s="255"/>
      <c r="D336" s="223" t="s">
        <v>440</v>
      </c>
      <c r="E336" s="256" t="s">
        <v>1</v>
      </c>
      <c r="F336" s="257" t="s">
        <v>5175</v>
      </c>
      <c r="G336" s="255"/>
      <c r="H336" s="256" t="s">
        <v>1</v>
      </c>
      <c r="I336" s="258"/>
      <c r="J336" s="255"/>
      <c r="K336" s="255"/>
      <c r="L336" s="259"/>
      <c r="M336" s="260"/>
      <c r="N336" s="261"/>
      <c r="O336" s="261"/>
      <c r="P336" s="261"/>
      <c r="Q336" s="261"/>
      <c r="R336" s="261"/>
      <c r="S336" s="261"/>
      <c r="T336" s="262"/>
      <c r="AT336" s="263" t="s">
        <v>440</v>
      </c>
      <c r="AU336" s="263" t="s">
        <v>93</v>
      </c>
      <c r="AV336" s="15" t="s">
        <v>91</v>
      </c>
      <c r="AW336" s="15" t="s">
        <v>38</v>
      </c>
      <c r="AX336" s="15" t="s">
        <v>83</v>
      </c>
      <c r="AY336" s="263" t="s">
        <v>283</v>
      </c>
    </row>
    <row r="337" spans="1:65" s="13" customFormat="1" ht="11.25">
      <c r="B337" s="232"/>
      <c r="C337" s="233"/>
      <c r="D337" s="223" t="s">
        <v>440</v>
      </c>
      <c r="E337" s="234" t="s">
        <v>1</v>
      </c>
      <c r="F337" s="235" t="s">
        <v>5183</v>
      </c>
      <c r="G337" s="233"/>
      <c r="H337" s="236">
        <v>44.26</v>
      </c>
      <c r="I337" s="237"/>
      <c r="J337" s="233"/>
      <c r="K337" s="233"/>
      <c r="L337" s="238"/>
      <c r="M337" s="239"/>
      <c r="N337" s="240"/>
      <c r="O337" s="240"/>
      <c r="P337" s="240"/>
      <c r="Q337" s="240"/>
      <c r="R337" s="240"/>
      <c r="S337" s="240"/>
      <c r="T337" s="241"/>
      <c r="AT337" s="242" t="s">
        <v>440</v>
      </c>
      <c r="AU337" s="242" t="s">
        <v>93</v>
      </c>
      <c r="AV337" s="13" t="s">
        <v>93</v>
      </c>
      <c r="AW337" s="13" t="s">
        <v>38</v>
      </c>
      <c r="AX337" s="13" t="s">
        <v>83</v>
      </c>
      <c r="AY337" s="242" t="s">
        <v>283</v>
      </c>
    </row>
    <row r="338" spans="1:65" s="14" customFormat="1" ht="11.25">
      <c r="B338" s="243"/>
      <c r="C338" s="244"/>
      <c r="D338" s="223" t="s">
        <v>440</v>
      </c>
      <c r="E338" s="245" t="s">
        <v>1</v>
      </c>
      <c r="F338" s="246" t="s">
        <v>442</v>
      </c>
      <c r="G338" s="244"/>
      <c r="H338" s="247">
        <v>44.26</v>
      </c>
      <c r="I338" s="248"/>
      <c r="J338" s="244"/>
      <c r="K338" s="244"/>
      <c r="L338" s="249"/>
      <c r="M338" s="250"/>
      <c r="N338" s="251"/>
      <c r="O338" s="251"/>
      <c r="P338" s="251"/>
      <c r="Q338" s="251"/>
      <c r="R338" s="251"/>
      <c r="S338" s="251"/>
      <c r="T338" s="252"/>
      <c r="AT338" s="253" t="s">
        <v>440</v>
      </c>
      <c r="AU338" s="253" t="s">
        <v>93</v>
      </c>
      <c r="AV338" s="14" t="s">
        <v>304</v>
      </c>
      <c r="AW338" s="14" t="s">
        <v>38</v>
      </c>
      <c r="AX338" s="14" t="s">
        <v>91</v>
      </c>
      <c r="AY338" s="253" t="s">
        <v>283</v>
      </c>
    </row>
    <row r="339" spans="1:65" s="2" customFormat="1" ht="16.5" customHeight="1">
      <c r="A339" s="36"/>
      <c r="B339" s="37"/>
      <c r="C339" s="275" t="s">
        <v>620</v>
      </c>
      <c r="D339" s="275" t="s">
        <v>490</v>
      </c>
      <c r="E339" s="276" t="s">
        <v>923</v>
      </c>
      <c r="F339" s="277" t="s">
        <v>924</v>
      </c>
      <c r="G339" s="278" t="s">
        <v>331</v>
      </c>
      <c r="H339" s="279">
        <v>46.472999999999999</v>
      </c>
      <c r="I339" s="280"/>
      <c r="J339" s="281">
        <f>ROUND(I339*H339,2)</f>
        <v>0</v>
      </c>
      <c r="K339" s="277" t="s">
        <v>290</v>
      </c>
      <c r="L339" s="282"/>
      <c r="M339" s="283" t="s">
        <v>1</v>
      </c>
      <c r="N339" s="284" t="s">
        <v>48</v>
      </c>
      <c r="O339" s="73"/>
      <c r="P339" s="219">
        <f>O339*H339</f>
        <v>0</v>
      </c>
      <c r="Q339" s="219">
        <v>5.5999999999999999E-3</v>
      </c>
      <c r="R339" s="219">
        <f>Q339*H339</f>
        <v>0.2602488</v>
      </c>
      <c r="S339" s="219">
        <v>0</v>
      </c>
      <c r="T339" s="220">
        <f>S339*H339</f>
        <v>0</v>
      </c>
      <c r="U339" s="36"/>
      <c r="V339" s="36"/>
      <c r="W339" s="36"/>
      <c r="X339" s="36"/>
      <c r="Y339" s="36"/>
      <c r="Z339" s="36"/>
      <c r="AA339" s="36"/>
      <c r="AB339" s="36"/>
      <c r="AC339" s="36"/>
      <c r="AD339" s="36"/>
      <c r="AE339" s="36"/>
      <c r="AR339" s="221" t="s">
        <v>328</v>
      </c>
      <c r="AT339" s="221" t="s">
        <v>490</v>
      </c>
      <c r="AU339" s="221" t="s">
        <v>93</v>
      </c>
      <c r="AY339" s="18" t="s">
        <v>283</v>
      </c>
      <c r="BE339" s="222">
        <f>IF(N339="základní",J339,0)</f>
        <v>0</v>
      </c>
      <c r="BF339" s="222">
        <f>IF(N339="snížená",J339,0)</f>
        <v>0</v>
      </c>
      <c r="BG339" s="222">
        <f>IF(N339="zákl. přenesená",J339,0)</f>
        <v>0</v>
      </c>
      <c r="BH339" s="222">
        <f>IF(N339="sníž. přenesená",J339,0)</f>
        <v>0</v>
      </c>
      <c r="BI339" s="222">
        <f>IF(N339="nulová",J339,0)</f>
        <v>0</v>
      </c>
      <c r="BJ339" s="18" t="s">
        <v>91</v>
      </c>
      <c r="BK339" s="222">
        <f>ROUND(I339*H339,2)</f>
        <v>0</v>
      </c>
      <c r="BL339" s="18" t="s">
        <v>304</v>
      </c>
      <c r="BM339" s="221" t="s">
        <v>5189</v>
      </c>
    </row>
    <row r="340" spans="1:65" s="13" customFormat="1" ht="11.25">
      <c r="B340" s="232"/>
      <c r="C340" s="233"/>
      <c r="D340" s="223" t="s">
        <v>440</v>
      </c>
      <c r="E340" s="233"/>
      <c r="F340" s="235" t="s">
        <v>5190</v>
      </c>
      <c r="G340" s="233"/>
      <c r="H340" s="236">
        <v>46.472999999999999</v>
      </c>
      <c r="I340" s="237"/>
      <c r="J340" s="233"/>
      <c r="K340" s="233"/>
      <c r="L340" s="238"/>
      <c r="M340" s="239"/>
      <c r="N340" s="240"/>
      <c r="O340" s="240"/>
      <c r="P340" s="240"/>
      <c r="Q340" s="240"/>
      <c r="R340" s="240"/>
      <c r="S340" s="240"/>
      <c r="T340" s="241"/>
      <c r="AT340" s="242" t="s">
        <v>440</v>
      </c>
      <c r="AU340" s="242" t="s">
        <v>93</v>
      </c>
      <c r="AV340" s="13" t="s">
        <v>93</v>
      </c>
      <c r="AW340" s="13" t="s">
        <v>4</v>
      </c>
      <c r="AX340" s="13" t="s">
        <v>91</v>
      </c>
      <c r="AY340" s="242" t="s">
        <v>283</v>
      </c>
    </row>
    <row r="341" spans="1:65" s="2" customFormat="1" ht="21.75" customHeight="1">
      <c r="A341" s="36"/>
      <c r="B341" s="37"/>
      <c r="C341" s="210" t="s">
        <v>624</v>
      </c>
      <c r="D341" s="210" t="s">
        <v>286</v>
      </c>
      <c r="E341" s="211" t="s">
        <v>928</v>
      </c>
      <c r="F341" s="212" t="s">
        <v>929</v>
      </c>
      <c r="G341" s="213" t="s">
        <v>331</v>
      </c>
      <c r="H341" s="214">
        <v>594.90899999999999</v>
      </c>
      <c r="I341" s="215"/>
      <c r="J341" s="216">
        <f>ROUND(I341*H341,2)</f>
        <v>0</v>
      </c>
      <c r="K341" s="212" t="s">
        <v>290</v>
      </c>
      <c r="L341" s="41"/>
      <c r="M341" s="217" t="s">
        <v>1</v>
      </c>
      <c r="N341" s="218" t="s">
        <v>48</v>
      </c>
      <c r="O341" s="73"/>
      <c r="P341" s="219">
        <f>O341*H341</f>
        <v>0</v>
      </c>
      <c r="Q341" s="219">
        <v>9.4999999999999998E-3</v>
      </c>
      <c r="R341" s="219">
        <f>Q341*H341</f>
        <v>5.6516354999999994</v>
      </c>
      <c r="S341" s="219">
        <v>0</v>
      </c>
      <c r="T341" s="220">
        <f>S341*H341</f>
        <v>0</v>
      </c>
      <c r="U341" s="36"/>
      <c r="V341" s="36"/>
      <c r="W341" s="36"/>
      <c r="X341" s="36"/>
      <c r="Y341" s="36"/>
      <c r="Z341" s="36"/>
      <c r="AA341" s="36"/>
      <c r="AB341" s="36"/>
      <c r="AC341" s="36"/>
      <c r="AD341" s="36"/>
      <c r="AE341" s="36"/>
      <c r="AR341" s="221" t="s">
        <v>304</v>
      </c>
      <c r="AT341" s="221" t="s">
        <v>286</v>
      </c>
      <c r="AU341" s="221" t="s">
        <v>93</v>
      </c>
      <c r="AY341" s="18" t="s">
        <v>283</v>
      </c>
      <c r="BE341" s="222">
        <f>IF(N341="základní",J341,0)</f>
        <v>0</v>
      </c>
      <c r="BF341" s="222">
        <f>IF(N341="snížená",J341,0)</f>
        <v>0</v>
      </c>
      <c r="BG341" s="222">
        <f>IF(N341="zákl. přenesená",J341,0)</f>
        <v>0</v>
      </c>
      <c r="BH341" s="222">
        <f>IF(N341="sníž. přenesená",J341,0)</f>
        <v>0</v>
      </c>
      <c r="BI341" s="222">
        <f>IF(N341="nulová",J341,0)</f>
        <v>0</v>
      </c>
      <c r="BJ341" s="18" t="s">
        <v>91</v>
      </c>
      <c r="BK341" s="222">
        <f>ROUND(I341*H341,2)</f>
        <v>0</v>
      </c>
      <c r="BL341" s="18" t="s">
        <v>304</v>
      </c>
      <c r="BM341" s="221" t="s">
        <v>5191</v>
      </c>
    </row>
    <row r="342" spans="1:65" s="15" customFormat="1" ht="11.25">
      <c r="B342" s="254"/>
      <c r="C342" s="255"/>
      <c r="D342" s="223" t="s">
        <v>440</v>
      </c>
      <c r="E342" s="256" t="s">
        <v>1</v>
      </c>
      <c r="F342" s="257" t="s">
        <v>5175</v>
      </c>
      <c r="G342" s="255"/>
      <c r="H342" s="256" t="s">
        <v>1</v>
      </c>
      <c r="I342" s="258"/>
      <c r="J342" s="255"/>
      <c r="K342" s="255"/>
      <c r="L342" s="259"/>
      <c r="M342" s="260"/>
      <c r="N342" s="261"/>
      <c r="O342" s="261"/>
      <c r="P342" s="261"/>
      <c r="Q342" s="261"/>
      <c r="R342" s="261"/>
      <c r="S342" s="261"/>
      <c r="T342" s="262"/>
      <c r="AT342" s="263" t="s">
        <v>440</v>
      </c>
      <c r="AU342" s="263" t="s">
        <v>93</v>
      </c>
      <c r="AV342" s="15" t="s">
        <v>91</v>
      </c>
      <c r="AW342" s="15" t="s">
        <v>38</v>
      </c>
      <c r="AX342" s="15" t="s">
        <v>83</v>
      </c>
      <c r="AY342" s="263" t="s">
        <v>283</v>
      </c>
    </row>
    <row r="343" spans="1:65" s="15" customFormat="1" ht="11.25">
      <c r="B343" s="254"/>
      <c r="C343" s="255"/>
      <c r="D343" s="223" t="s">
        <v>440</v>
      </c>
      <c r="E343" s="256" t="s">
        <v>1</v>
      </c>
      <c r="F343" s="257" t="s">
        <v>5184</v>
      </c>
      <c r="G343" s="255"/>
      <c r="H343" s="256" t="s">
        <v>1</v>
      </c>
      <c r="I343" s="258"/>
      <c r="J343" s="255"/>
      <c r="K343" s="255"/>
      <c r="L343" s="259"/>
      <c r="M343" s="260"/>
      <c r="N343" s="261"/>
      <c r="O343" s="261"/>
      <c r="P343" s="261"/>
      <c r="Q343" s="261"/>
      <c r="R343" s="261"/>
      <c r="S343" s="261"/>
      <c r="T343" s="262"/>
      <c r="AT343" s="263" t="s">
        <v>440</v>
      </c>
      <c r="AU343" s="263" t="s">
        <v>93</v>
      </c>
      <c r="AV343" s="15" t="s">
        <v>91</v>
      </c>
      <c r="AW343" s="15" t="s">
        <v>38</v>
      </c>
      <c r="AX343" s="15" t="s">
        <v>83</v>
      </c>
      <c r="AY343" s="263" t="s">
        <v>283</v>
      </c>
    </row>
    <row r="344" spans="1:65" s="13" customFormat="1" ht="11.25">
      <c r="B344" s="232"/>
      <c r="C344" s="233"/>
      <c r="D344" s="223" t="s">
        <v>440</v>
      </c>
      <c r="E344" s="234" t="s">
        <v>1</v>
      </c>
      <c r="F344" s="235" t="s">
        <v>5185</v>
      </c>
      <c r="G344" s="233"/>
      <c r="H344" s="236">
        <v>829.32899999999995</v>
      </c>
      <c r="I344" s="237"/>
      <c r="J344" s="233"/>
      <c r="K344" s="233"/>
      <c r="L344" s="238"/>
      <c r="M344" s="239"/>
      <c r="N344" s="240"/>
      <c r="O344" s="240"/>
      <c r="P344" s="240"/>
      <c r="Q344" s="240"/>
      <c r="R344" s="240"/>
      <c r="S344" s="240"/>
      <c r="T344" s="241"/>
      <c r="AT344" s="242" t="s">
        <v>440</v>
      </c>
      <c r="AU344" s="242" t="s">
        <v>93</v>
      </c>
      <c r="AV344" s="13" t="s">
        <v>93</v>
      </c>
      <c r="AW344" s="13" t="s">
        <v>38</v>
      </c>
      <c r="AX344" s="13" t="s">
        <v>83</v>
      </c>
      <c r="AY344" s="242" t="s">
        <v>283</v>
      </c>
    </row>
    <row r="345" spans="1:65" s="13" customFormat="1" ht="11.25">
      <c r="B345" s="232"/>
      <c r="C345" s="233"/>
      <c r="D345" s="223" t="s">
        <v>440</v>
      </c>
      <c r="E345" s="234" t="s">
        <v>1</v>
      </c>
      <c r="F345" s="235" t="s">
        <v>5186</v>
      </c>
      <c r="G345" s="233"/>
      <c r="H345" s="236">
        <v>-234.42</v>
      </c>
      <c r="I345" s="237"/>
      <c r="J345" s="233"/>
      <c r="K345" s="233"/>
      <c r="L345" s="238"/>
      <c r="M345" s="239"/>
      <c r="N345" s="240"/>
      <c r="O345" s="240"/>
      <c r="P345" s="240"/>
      <c r="Q345" s="240"/>
      <c r="R345" s="240"/>
      <c r="S345" s="240"/>
      <c r="T345" s="241"/>
      <c r="AT345" s="242" t="s">
        <v>440</v>
      </c>
      <c r="AU345" s="242" t="s">
        <v>93</v>
      </c>
      <c r="AV345" s="13" t="s">
        <v>93</v>
      </c>
      <c r="AW345" s="13" t="s">
        <v>38</v>
      </c>
      <c r="AX345" s="13" t="s">
        <v>83</v>
      </c>
      <c r="AY345" s="242" t="s">
        <v>283</v>
      </c>
    </row>
    <row r="346" spans="1:65" s="14" customFormat="1" ht="11.25">
      <c r="B346" s="243"/>
      <c r="C346" s="244"/>
      <c r="D346" s="223" t="s">
        <v>440</v>
      </c>
      <c r="E346" s="245" t="s">
        <v>1</v>
      </c>
      <c r="F346" s="246" t="s">
        <v>442</v>
      </c>
      <c r="G346" s="244"/>
      <c r="H346" s="247">
        <v>594.90899999999999</v>
      </c>
      <c r="I346" s="248"/>
      <c r="J346" s="244"/>
      <c r="K346" s="244"/>
      <c r="L346" s="249"/>
      <c r="M346" s="250"/>
      <c r="N346" s="251"/>
      <c r="O346" s="251"/>
      <c r="P346" s="251"/>
      <c r="Q346" s="251"/>
      <c r="R346" s="251"/>
      <c r="S346" s="251"/>
      <c r="T346" s="252"/>
      <c r="AT346" s="253" t="s">
        <v>440</v>
      </c>
      <c r="AU346" s="253" t="s">
        <v>93</v>
      </c>
      <c r="AV346" s="14" t="s">
        <v>304</v>
      </c>
      <c r="AW346" s="14" t="s">
        <v>38</v>
      </c>
      <c r="AX346" s="14" t="s">
        <v>91</v>
      </c>
      <c r="AY346" s="253" t="s">
        <v>283</v>
      </c>
    </row>
    <row r="347" spans="1:65" s="2" customFormat="1" ht="16.5" customHeight="1">
      <c r="A347" s="36"/>
      <c r="B347" s="37"/>
      <c r="C347" s="275" t="s">
        <v>628</v>
      </c>
      <c r="D347" s="275" t="s">
        <v>490</v>
      </c>
      <c r="E347" s="276" t="s">
        <v>938</v>
      </c>
      <c r="F347" s="277" t="s">
        <v>939</v>
      </c>
      <c r="G347" s="278" t="s">
        <v>331</v>
      </c>
      <c r="H347" s="279">
        <v>624.654</v>
      </c>
      <c r="I347" s="280"/>
      <c r="J347" s="281">
        <f>ROUND(I347*H347,2)</f>
        <v>0</v>
      </c>
      <c r="K347" s="277" t="s">
        <v>290</v>
      </c>
      <c r="L347" s="282"/>
      <c r="M347" s="283" t="s">
        <v>1</v>
      </c>
      <c r="N347" s="284" t="s">
        <v>48</v>
      </c>
      <c r="O347" s="73"/>
      <c r="P347" s="219">
        <f>O347*H347</f>
        <v>0</v>
      </c>
      <c r="Q347" s="219">
        <v>1.95E-2</v>
      </c>
      <c r="R347" s="219">
        <f>Q347*H347</f>
        <v>12.180752999999999</v>
      </c>
      <c r="S347" s="219">
        <v>0</v>
      </c>
      <c r="T347" s="220">
        <f>S347*H347</f>
        <v>0</v>
      </c>
      <c r="U347" s="36"/>
      <c r="V347" s="36"/>
      <c r="W347" s="36"/>
      <c r="X347" s="36"/>
      <c r="Y347" s="36"/>
      <c r="Z347" s="36"/>
      <c r="AA347" s="36"/>
      <c r="AB347" s="36"/>
      <c r="AC347" s="36"/>
      <c r="AD347" s="36"/>
      <c r="AE347" s="36"/>
      <c r="AR347" s="221" t="s">
        <v>328</v>
      </c>
      <c r="AT347" s="221" t="s">
        <v>490</v>
      </c>
      <c r="AU347" s="221" t="s">
        <v>93</v>
      </c>
      <c r="AY347" s="18" t="s">
        <v>283</v>
      </c>
      <c r="BE347" s="222">
        <f>IF(N347="základní",J347,0)</f>
        <v>0</v>
      </c>
      <c r="BF347" s="222">
        <f>IF(N347="snížená",J347,0)</f>
        <v>0</v>
      </c>
      <c r="BG347" s="222">
        <f>IF(N347="zákl. přenesená",J347,0)</f>
        <v>0</v>
      </c>
      <c r="BH347" s="222">
        <f>IF(N347="sníž. přenesená",J347,0)</f>
        <v>0</v>
      </c>
      <c r="BI347" s="222">
        <f>IF(N347="nulová",J347,0)</f>
        <v>0</v>
      </c>
      <c r="BJ347" s="18" t="s">
        <v>91</v>
      </c>
      <c r="BK347" s="222">
        <f>ROUND(I347*H347,2)</f>
        <v>0</v>
      </c>
      <c r="BL347" s="18" t="s">
        <v>304</v>
      </c>
      <c r="BM347" s="221" t="s">
        <v>5192</v>
      </c>
    </row>
    <row r="348" spans="1:65" s="13" customFormat="1" ht="11.25">
      <c r="B348" s="232"/>
      <c r="C348" s="233"/>
      <c r="D348" s="223" t="s">
        <v>440</v>
      </c>
      <c r="E348" s="233"/>
      <c r="F348" s="235" t="s">
        <v>5193</v>
      </c>
      <c r="G348" s="233"/>
      <c r="H348" s="236">
        <v>624.654</v>
      </c>
      <c r="I348" s="237"/>
      <c r="J348" s="233"/>
      <c r="K348" s="233"/>
      <c r="L348" s="238"/>
      <c r="M348" s="239"/>
      <c r="N348" s="240"/>
      <c r="O348" s="240"/>
      <c r="P348" s="240"/>
      <c r="Q348" s="240"/>
      <c r="R348" s="240"/>
      <c r="S348" s="240"/>
      <c r="T348" s="241"/>
      <c r="AT348" s="242" t="s">
        <v>440</v>
      </c>
      <c r="AU348" s="242" t="s">
        <v>93</v>
      </c>
      <c r="AV348" s="13" t="s">
        <v>93</v>
      </c>
      <c r="AW348" s="13" t="s">
        <v>4</v>
      </c>
      <c r="AX348" s="13" t="s">
        <v>91</v>
      </c>
      <c r="AY348" s="242" t="s">
        <v>283</v>
      </c>
    </row>
    <row r="349" spans="1:65" s="2" customFormat="1" ht="21.75" customHeight="1">
      <c r="A349" s="36"/>
      <c r="B349" s="37"/>
      <c r="C349" s="210" t="s">
        <v>632</v>
      </c>
      <c r="D349" s="210" t="s">
        <v>286</v>
      </c>
      <c r="E349" s="211" t="s">
        <v>5194</v>
      </c>
      <c r="F349" s="212" t="s">
        <v>5195</v>
      </c>
      <c r="G349" s="213" t="s">
        <v>347</v>
      </c>
      <c r="H349" s="214">
        <v>575.35</v>
      </c>
      <c r="I349" s="215"/>
      <c r="J349" s="216">
        <f>ROUND(I349*H349,2)</f>
        <v>0</v>
      </c>
      <c r="K349" s="212" t="s">
        <v>290</v>
      </c>
      <c r="L349" s="41"/>
      <c r="M349" s="217" t="s">
        <v>1</v>
      </c>
      <c r="N349" s="218" t="s">
        <v>48</v>
      </c>
      <c r="O349" s="73"/>
      <c r="P349" s="219">
        <f>O349*H349</f>
        <v>0</v>
      </c>
      <c r="Q349" s="219">
        <v>1.7600000000000001E-3</v>
      </c>
      <c r="R349" s="219">
        <f>Q349*H349</f>
        <v>1.0126160000000002</v>
      </c>
      <c r="S349" s="219">
        <v>0</v>
      </c>
      <c r="T349" s="220">
        <f>S349*H349</f>
        <v>0</v>
      </c>
      <c r="U349" s="36"/>
      <c r="V349" s="36"/>
      <c r="W349" s="36"/>
      <c r="X349" s="36"/>
      <c r="Y349" s="36"/>
      <c r="Z349" s="36"/>
      <c r="AA349" s="36"/>
      <c r="AB349" s="36"/>
      <c r="AC349" s="36"/>
      <c r="AD349" s="36"/>
      <c r="AE349" s="36"/>
      <c r="AR349" s="221" t="s">
        <v>304</v>
      </c>
      <c r="AT349" s="221" t="s">
        <v>286</v>
      </c>
      <c r="AU349" s="221" t="s">
        <v>93</v>
      </c>
      <c r="AY349" s="18" t="s">
        <v>283</v>
      </c>
      <c r="BE349" s="222">
        <f>IF(N349="základní",J349,0)</f>
        <v>0</v>
      </c>
      <c r="BF349" s="222">
        <f>IF(N349="snížená",J349,0)</f>
        <v>0</v>
      </c>
      <c r="BG349" s="222">
        <f>IF(N349="zákl. přenesená",J349,0)</f>
        <v>0</v>
      </c>
      <c r="BH349" s="222">
        <f>IF(N349="sníž. přenesená",J349,0)</f>
        <v>0</v>
      </c>
      <c r="BI349" s="222">
        <f>IF(N349="nulová",J349,0)</f>
        <v>0</v>
      </c>
      <c r="BJ349" s="18" t="s">
        <v>91</v>
      </c>
      <c r="BK349" s="222">
        <f>ROUND(I349*H349,2)</f>
        <v>0</v>
      </c>
      <c r="BL349" s="18" t="s">
        <v>304</v>
      </c>
      <c r="BM349" s="221" t="s">
        <v>5196</v>
      </c>
    </row>
    <row r="350" spans="1:65" s="2" customFormat="1" ht="16.5" customHeight="1">
      <c r="A350" s="36"/>
      <c r="B350" s="37"/>
      <c r="C350" s="275" t="s">
        <v>636</v>
      </c>
      <c r="D350" s="275" t="s">
        <v>490</v>
      </c>
      <c r="E350" s="276" t="s">
        <v>5197</v>
      </c>
      <c r="F350" s="277" t="s">
        <v>5198</v>
      </c>
      <c r="G350" s="278" t="s">
        <v>331</v>
      </c>
      <c r="H350" s="279">
        <v>126.577</v>
      </c>
      <c r="I350" s="280"/>
      <c r="J350" s="281">
        <f>ROUND(I350*H350,2)</f>
        <v>0</v>
      </c>
      <c r="K350" s="277" t="s">
        <v>290</v>
      </c>
      <c r="L350" s="282"/>
      <c r="M350" s="283" t="s">
        <v>1</v>
      </c>
      <c r="N350" s="284" t="s">
        <v>48</v>
      </c>
      <c r="O350" s="73"/>
      <c r="P350" s="219">
        <f>O350*H350</f>
        <v>0</v>
      </c>
      <c r="Q350" s="219">
        <v>6.0000000000000001E-3</v>
      </c>
      <c r="R350" s="219">
        <f>Q350*H350</f>
        <v>0.75946199999999997</v>
      </c>
      <c r="S350" s="219">
        <v>0</v>
      </c>
      <c r="T350" s="220">
        <f>S350*H350</f>
        <v>0</v>
      </c>
      <c r="U350" s="36"/>
      <c r="V350" s="36"/>
      <c r="W350" s="36"/>
      <c r="X350" s="36"/>
      <c r="Y350" s="36"/>
      <c r="Z350" s="36"/>
      <c r="AA350" s="36"/>
      <c r="AB350" s="36"/>
      <c r="AC350" s="36"/>
      <c r="AD350" s="36"/>
      <c r="AE350" s="36"/>
      <c r="AR350" s="221" t="s">
        <v>328</v>
      </c>
      <c r="AT350" s="221" t="s">
        <v>490</v>
      </c>
      <c r="AU350" s="221" t="s">
        <v>93</v>
      </c>
      <c r="AY350" s="18" t="s">
        <v>283</v>
      </c>
      <c r="BE350" s="222">
        <f>IF(N350="základní",J350,0)</f>
        <v>0</v>
      </c>
      <c r="BF350" s="222">
        <f>IF(N350="snížená",J350,0)</f>
        <v>0</v>
      </c>
      <c r="BG350" s="222">
        <f>IF(N350="zákl. přenesená",J350,0)</f>
        <v>0</v>
      </c>
      <c r="BH350" s="222">
        <f>IF(N350="sníž. přenesená",J350,0)</f>
        <v>0</v>
      </c>
      <c r="BI350" s="222">
        <f>IF(N350="nulová",J350,0)</f>
        <v>0</v>
      </c>
      <c r="BJ350" s="18" t="s">
        <v>91</v>
      </c>
      <c r="BK350" s="222">
        <f>ROUND(I350*H350,2)</f>
        <v>0</v>
      </c>
      <c r="BL350" s="18" t="s">
        <v>304</v>
      </c>
      <c r="BM350" s="221" t="s">
        <v>5199</v>
      </c>
    </row>
    <row r="351" spans="1:65" s="13" customFormat="1" ht="11.25">
      <c r="B351" s="232"/>
      <c r="C351" s="233"/>
      <c r="D351" s="223" t="s">
        <v>440</v>
      </c>
      <c r="E351" s="233"/>
      <c r="F351" s="235" t="s">
        <v>5200</v>
      </c>
      <c r="G351" s="233"/>
      <c r="H351" s="236">
        <v>126.577</v>
      </c>
      <c r="I351" s="237"/>
      <c r="J351" s="233"/>
      <c r="K351" s="233"/>
      <c r="L351" s="238"/>
      <c r="M351" s="239"/>
      <c r="N351" s="240"/>
      <c r="O351" s="240"/>
      <c r="P351" s="240"/>
      <c r="Q351" s="240"/>
      <c r="R351" s="240"/>
      <c r="S351" s="240"/>
      <c r="T351" s="241"/>
      <c r="AT351" s="242" t="s">
        <v>440</v>
      </c>
      <c r="AU351" s="242" t="s">
        <v>93</v>
      </c>
      <c r="AV351" s="13" t="s">
        <v>93</v>
      </c>
      <c r="AW351" s="13" t="s">
        <v>4</v>
      </c>
      <c r="AX351" s="13" t="s">
        <v>91</v>
      </c>
      <c r="AY351" s="242" t="s">
        <v>283</v>
      </c>
    </row>
    <row r="352" spans="1:65" s="2" customFormat="1" ht="16.5" customHeight="1">
      <c r="A352" s="36"/>
      <c r="B352" s="37"/>
      <c r="C352" s="210" t="s">
        <v>640</v>
      </c>
      <c r="D352" s="210" t="s">
        <v>286</v>
      </c>
      <c r="E352" s="211" t="s">
        <v>959</v>
      </c>
      <c r="F352" s="212" t="s">
        <v>960</v>
      </c>
      <c r="G352" s="213" t="s">
        <v>331</v>
      </c>
      <c r="H352" s="214">
        <v>44.26</v>
      </c>
      <c r="I352" s="215"/>
      <c r="J352" s="216">
        <f>ROUND(I352*H352,2)</f>
        <v>0</v>
      </c>
      <c r="K352" s="212" t="s">
        <v>290</v>
      </c>
      <c r="L352" s="41"/>
      <c r="M352" s="217" t="s">
        <v>1</v>
      </c>
      <c r="N352" s="218" t="s">
        <v>48</v>
      </c>
      <c r="O352" s="73"/>
      <c r="P352" s="219">
        <f>O352*H352</f>
        <v>0</v>
      </c>
      <c r="Q352" s="219">
        <v>6.0000000000000002E-5</v>
      </c>
      <c r="R352" s="219">
        <f>Q352*H352</f>
        <v>2.6556000000000001E-3</v>
      </c>
      <c r="S352" s="219">
        <v>0</v>
      </c>
      <c r="T352" s="220">
        <f>S352*H352</f>
        <v>0</v>
      </c>
      <c r="U352" s="36"/>
      <c r="V352" s="36"/>
      <c r="W352" s="36"/>
      <c r="X352" s="36"/>
      <c r="Y352" s="36"/>
      <c r="Z352" s="36"/>
      <c r="AA352" s="36"/>
      <c r="AB352" s="36"/>
      <c r="AC352" s="36"/>
      <c r="AD352" s="36"/>
      <c r="AE352" s="36"/>
      <c r="AR352" s="221" t="s">
        <v>304</v>
      </c>
      <c r="AT352" s="221" t="s">
        <v>286</v>
      </c>
      <c r="AU352" s="221" t="s">
        <v>93</v>
      </c>
      <c r="AY352" s="18" t="s">
        <v>283</v>
      </c>
      <c r="BE352" s="222">
        <f>IF(N352="základní",J352,0)</f>
        <v>0</v>
      </c>
      <c r="BF352" s="222">
        <f>IF(N352="snížená",J352,0)</f>
        <v>0</v>
      </c>
      <c r="BG352" s="222">
        <f>IF(N352="zákl. přenesená",J352,0)</f>
        <v>0</v>
      </c>
      <c r="BH352" s="222">
        <f>IF(N352="sníž. přenesená",J352,0)</f>
        <v>0</v>
      </c>
      <c r="BI352" s="222">
        <f>IF(N352="nulová",J352,0)</f>
        <v>0</v>
      </c>
      <c r="BJ352" s="18" t="s">
        <v>91</v>
      </c>
      <c r="BK352" s="222">
        <f>ROUND(I352*H352,2)</f>
        <v>0</v>
      </c>
      <c r="BL352" s="18" t="s">
        <v>304</v>
      </c>
      <c r="BM352" s="221" t="s">
        <v>5201</v>
      </c>
    </row>
    <row r="353" spans="1:65" s="15" customFormat="1" ht="11.25">
      <c r="B353" s="254"/>
      <c r="C353" s="255"/>
      <c r="D353" s="223" t="s">
        <v>440</v>
      </c>
      <c r="E353" s="256" t="s">
        <v>1</v>
      </c>
      <c r="F353" s="257" t="s">
        <v>5175</v>
      </c>
      <c r="G353" s="255"/>
      <c r="H353" s="256" t="s">
        <v>1</v>
      </c>
      <c r="I353" s="258"/>
      <c r="J353" s="255"/>
      <c r="K353" s="255"/>
      <c r="L353" s="259"/>
      <c r="M353" s="260"/>
      <c r="N353" s="261"/>
      <c r="O353" s="261"/>
      <c r="P353" s="261"/>
      <c r="Q353" s="261"/>
      <c r="R353" s="261"/>
      <c r="S353" s="261"/>
      <c r="T353" s="262"/>
      <c r="AT353" s="263" t="s">
        <v>440</v>
      </c>
      <c r="AU353" s="263" t="s">
        <v>93</v>
      </c>
      <c r="AV353" s="15" t="s">
        <v>91</v>
      </c>
      <c r="AW353" s="15" t="s">
        <v>38</v>
      </c>
      <c r="AX353" s="15" t="s">
        <v>83</v>
      </c>
      <c r="AY353" s="263" t="s">
        <v>283</v>
      </c>
    </row>
    <row r="354" spans="1:65" s="13" customFormat="1" ht="11.25">
      <c r="B354" s="232"/>
      <c r="C354" s="233"/>
      <c r="D354" s="223" t="s">
        <v>440</v>
      </c>
      <c r="E354" s="234" t="s">
        <v>1</v>
      </c>
      <c r="F354" s="235" t="s">
        <v>5183</v>
      </c>
      <c r="G354" s="233"/>
      <c r="H354" s="236">
        <v>44.26</v>
      </c>
      <c r="I354" s="237"/>
      <c r="J354" s="233"/>
      <c r="K354" s="233"/>
      <c r="L354" s="238"/>
      <c r="M354" s="239"/>
      <c r="N354" s="240"/>
      <c r="O354" s="240"/>
      <c r="P354" s="240"/>
      <c r="Q354" s="240"/>
      <c r="R354" s="240"/>
      <c r="S354" s="240"/>
      <c r="T354" s="241"/>
      <c r="AT354" s="242" t="s">
        <v>440</v>
      </c>
      <c r="AU354" s="242" t="s">
        <v>93</v>
      </c>
      <c r="AV354" s="13" t="s">
        <v>93</v>
      </c>
      <c r="AW354" s="13" t="s">
        <v>38</v>
      </c>
      <c r="AX354" s="13" t="s">
        <v>83</v>
      </c>
      <c r="AY354" s="242" t="s">
        <v>283</v>
      </c>
    </row>
    <row r="355" spans="1:65" s="14" customFormat="1" ht="11.25">
      <c r="B355" s="243"/>
      <c r="C355" s="244"/>
      <c r="D355" s="223" t="s">
        <v>440</v>
      </c>
      <c r="E355" s="245" t="s">
        <v>1</v>
      </c>
      <c r="F355" s="246" t="s">
        <v>442</v>
      </c>
      <c r="G355" s="244"/>
      <c r="H355" s="247">
        <v>44.26</v>
      </c>
      <c r="I355" s="248"/>
      <c r="J355" s="244"/>
      <c r="K355" s="244"/>
      <c r="L355" s="249"/>
      <c r="M355" s="250"/>
      <c r="N355" s="251"/>
      <c r="O355" s="251"/>
      <c r="P355" s="251"/>
      <c r="Q355" s="251"/>
      <c r="R355" s="251"/>
      <c r="S355" s="251"/>
      <c r="T355" s="252"/>
      <c r="AT355" s="253" t="s">
        <v>440</v>
      </c>
      <c r="AU355" s="253" t="s">
        <v>93</v>
      </c>
      <c r="AV355" s="14" t="s">
        <v>304</v>
      </c>
      <c r="AW355" s="14" t="s">
        <v>38</v>
      </c>
      <c r="AX355" s="14" t="s">
        <v>91</v>
      </c>
      <c r="AY355" s="253" t="s">
        <v>283</v>
      </c>
    </row>
    <row r="356" spans="1:65" s="2" customFormat="1" ht="16.5" customHeight="1">
      <c r="A356" s="36"/>
      <c r="B356" s="37"/>
      <c r="C356" s="210" t="s">
        <v>644</v>
      </c>
      <c r="D356" s="210" t="s">
        <v>286</v>
      </c>
      <c r="E356" s="211" t="s">
        <v>963</v>
      </c>
      <c r="F356" s="212" t="s">
        <v>964</v>
      </c>
      <c r="G356" s="213" t="s">
        <v>331</v>
      </c>
      <c r="H356" s="214">
        <v>594.90899999999999</v>
      </c>
      <c r="I356" s="215"/>
      <c r="J356" s="216">
        <f>ROUND(I356*H356,2)</f>
        <v>0</v>
      </c>
      <c r="K356" s="212" t="s">
        <v>290</v>
      </c>
      <c r="L356" s="41"/>
      <c r="M356" s="217" t="s">
        <v>1</v>
      </c>
      <c r="N356" s="218" t="s">
        <v>48</v>
      </c>
      <c r="O356" s="73"/>
      <c r="P356" s="219">
        <f>O356*H356</f>
        <v>0</v>
      </c>
      <c r="Q356" s="219">
        <v>6.0000000000000002E-5</v>
      </c>
      <c r="R356" s="219">
        <f>Q356*H356</f>
        <v>3.5694540000000004E-2</v>
      </c>
      <c r="S356" s="219">
        <v>0</v>
      </c>
      <c r="T356" s="220">
        <f>S356*H356</f>
        <v>0</v>
      </c>
      <c r="U356" s="36"/>
      <c r="V356" s="36"/>
      <c r="W356" s="36"/>
      <c r="X356" s="36"/>
      <c r="Y356" s="36"/>
      <c r="Z356" s="36"/>
      <c r="AA356" s="36"/>
      <c r="AB356" s="36"/>
      <c r="AC356" s="36"/>
      <c r="AD356" s="36"/>
      <c r="AE356" s="36"/>
      <c r="AR356" s="221" t="s">
        <v>304</v>
      </c>
      <c r="AT356" s="221" t="s">
        <v>286</v>
      </c>
      <c r="AU356" s="221" t="s">
        <v>93</v>
      </c>
      <c r="AY356" s="18" t="s">
        <v>283</v>
      </c>
      <c r="BE356" s="222">
        <f>IF(N356="základní",J356,0)</f>
        <v>0</v>
      </c>
      <c r="BF356" s="222">
        <f>IF(N356="snížená",J356,0)</f>
        <v>0</v>
      </c>
      <c r="BG356" s="222">
        <f>IF(N356="zákl. přenesená",J356,0)</f>
        <v>0</v>
      </c>
      <c r="BH356" s="222">
        <f>IF(N356="sníž. přenesená",J356,0)</f>
        <v>0</v>
      </c>
      <c r="BI356" s="222">
        <f>IF(N356="nulová",J356,0)</f>
        <v>0</v>
      </c>
      <c r="BJ356" s="18" t="s">
        <v>91</v>
      </c>
      <c r="BK356" s="222">
        <f>ROUND(I356*H356,2)</f>
        <v>0</v>
      </c>
      <c r="BL356" s="18" t="s">
        <v>304</v>
      </c>
      <c r="BM356" s="221" t="s">
        <v>5202</v>
      </c>
    </row>
    <row r="357" spans="1:65" s="15" customFormat="1" ht="11.25">
      <c r="B357" s="254"/>
      <c r="C357" s="255"/>
      <c r="D357" s="223" t="s">
        <v>440</v>
      </c>
      <c r="E357" s="256" t="s">
        <v>1</v>
      </c>
      <c r="F357" s="257" t="s">
        <v>5175</v>
      </c>
      <c r="G357" s="255"/>
      <c r="H357" s="256" t="s">
        <v>1</v>
      </c>
      <c r="I357" s="258"/>
      <c r="J357" s="255"/>
      <c r="K357" s="255"/>
      <c r="L357" s="259"/>
      <c r="M357" s="260"/>
      <c r="N357" s="261"/>
      <c r="O357" s="261"/>
      <c r="P357" s="261"/>
      <c r="Q357" s="261"/>
      <c r="R357" s="261"/>
      <c r="S357" s="261"/>
      <c r="T357" s="262"/>
      <c r="AT357" s="263" t="s">
        <v>440</v>
      </c>
      <c r="AU357" s="263" t="s">
        <v>93</v>
      </c>
      <c r="AV357" s="15" t="s">
        <v>91</v>
      </c>
      <c r="AW357" s="15" t="s">
        <v>38</v>
      </c>
      <c r="AX357" s="15" t="s">
        <v>83</v>
      </c>
      <c r="AY357" s="263" t="s">
        <v>283</v>
      </c>
    </row>
    <row r="358" spans="1:65" s="15" customFormat="1" ht="11.25">
      <c r="B358" s="254"/>
      <c r="C358" s="255"/>
      <c r="D358" s="223" t="s">
        <v>440</v>
      </c>
      <c r="E358" s="256" t="s">
        <v>1</v>
      </c>
      <c r="F358" s="257" t="s">
        <v>5184</v>
      </c>
      <c r="G358" s="255"/>
      <c r="H358" s="256" t="s">
        <v>1</v>
      </c>
      <c r="I358" s="258"/>
      <c r="J358" s="255"/>
      <c r="K358" s="255"/>
      <c r="L358" s="259"/>
      <c r="M358" s="260"/>
      <c r="N358" s="261"/>
      <c r="O358" s="261"/>
      <c r="P358" s="261"/>
      <c r="Q358" s="261"/>
      <c r="R358" s="261"/>
      <c r="S358" s="261"/>
      <c r="T358" s="262"/>
      <c r="AT358" s="263" t="s">
        <v>440</v>
      </c>
      <c r="AU358" s="263" t="s">
        <v>93</v>
      </c>
      <c r="AV358" s="15" t="s">
        <v>91</v>
      </c>
      <c r="AW358" s="15" t="s">
        <v>38</v>
      </c>
      <c r="AX358" s="15" t="s">
        <v>83</v>
      </c>
      <c r="AY358" s="263" t="s">
        <v>283</v>
      </c>
    </row>
    <row r="359" spans="1:65" s="13" customFormat="1" ht="11.25">
      <c r="B359" s="232"/>
      <c r="C359" s="233"/>
      <c r="D359" s="223" t="s">
        <v>440</v>
      </c>
      <c r="E359" s="234" t="s">
        <v>1</v>
      </c>
      <c r="F359" s="235" t="s">
        <v>5185</v>
      </c>
      <c r="G359" s="233"/>
      <c r="H359" s="236">
        <v>829.32899999999995</v>
      </c>
      <c r="I359" s="237"/>
      <c r="J359" s="233"/>
      <c r="K359" s="233"/>
      <c r="L359" s="238"/>
      <c r="M359" s="239"/>
      <c r="N359" s="240"/>
      <c r="O359" s="240"/>
      <c r="P359" s="240"/>
      <c r="Q359" s="240"/>
      <c r="R359" s="240"/>
      <c r="S359" s="240"/>
      <c r="T359" s="241"/>
      <c r="AT359" s="242" t="s">
        <v>440</v>
      </c>
      <c r="AU359" s="242" t="s">
        <v>93</v>
      </c>
      <c r="AV359" s="13" t="s">
        <v>93</v>
      </c>
      <c r="AW359" s="13" t="s">
        <v>38</v>
      </c>
      <c r="AX359" s="13" t="s">
        <v>83</v>
      </c>
      <c r="AY359" s="242" t="s">
        <v>283</v>
      </c>
    </row>
    <row r="360" spans="1:65" s="13" customFormat="1" ht="11.25">
      <c r="B360" s="232"/>
      <c r="C360" s="233"/>
      <c r="D360" s="223" t="s">
        <v>440</v>
      </c>
      <c r="E360" s="234" t="s">
        <v>1</v>
      </c>
      <c r="F360" s="235" t="s">
        <v>5186</v>
      </c>
      <c r="G360" s="233"/>
      <c r="H360" s="236">
        <v>-234.42</v>
      </c>
      <c r="I360" s="237"/>
      <c r="J360" s="233"/>
      <c r="K360" s="233"/>
      <c r="L360" s="238"/>
      <c r="M360" s="239"/>
      <c r="N360" s="240"/>
      <c r="O360" s="240"/>
      <c r="P360" s="240"/>
      <c r="Q360" s="240"/>
      <c r="R360" s="240"/>
      <c r="S360" s="240"/>
      <c r="T360" s="241"/>
      <c r="AT360" s="242" t="s">
        <v>440</v>
      </c>
      <c r="AU360" s="242" t="s">
        <v>93</v>
      </c>
      <c r="AV360" s="13" t="s">
        <v>93</v>
      </c>
      <c r="AW360" s="13" t="s">
        <v>38</v>
      </c>
      <c r="AX360" s="13" t="s">
        <v>83</v>
      </c>
      <c r="AY360" s="242" t="s">
        <v>283</v>
      </c>
    </row>
    <row r="361" spans="1:65" s="14" customFormat="1" ht="11.25">
      <c r="B361" s="243"/>
      <c r="C361" s="244"/>
      <c r="D361" s="223" t="s">
        <v>440</v>
      </c>
      <c r="E361" s="245" t="s">
        <v>1</v>
      </c>
      <c r="F361" s="246" t="s">
        <v>442</v>
      </c>
      <c r="G361" s="244"/>
      <c r="H361" s="247">
        <v>594.90899999999999</v>
      </c>
      <c r="I361" s="248"/>
      <c r="J361" s="244"/>
      <c r="K361" s="244"/>
      <c r="L361" s="249"/>
      <c r="M361" s="250"/>
      <c r="N361" s="251"/>
      <c r="O361" s="251"/>
      <c r="P361" s="251"/>
      <c r="Q361" s="251"/>
      <c r="R361" s="251"/>
      <c r="S361" s="251"/>
      <c r="T361" s="252"/>
      <c r="AT361" s="253" t="s">
        <v>440</v>
      </c>
      <c r="AU361" s="253" t="s">
        <v>93</v>
      </c>
      <c r="AV361" s="14" t="s">
        <v>304</v>
      </c>
      <c r="AW361" s="14" t="s">
        <v>38</v>
      </c>
      <c r="AX361" s="14" t="s">
        <v>91</v>
      </c>
      <c r="AY361" s="253" t="s">
        <v>283</v>
      </c>
    </row>
    <row r="362" spans="1:65" s="2" customFormat="1" ht="16.5" customHeight="1">
      <c r="A362" s="36"/>
      <c r="B362" s="37"/>
      <c r="C362" s="210" t="s">
        <v>648</v>
      </c>
      <c r="D362" s="210" t="s">
        <v>286</v>
      </c>
      <c r="E362" s="211" t="s">
        <v>967</v>
      </c>
      <c r="F362" s="212" t="s">
        <v>968</v>
      </c>
      <c r="G362" s="213" t="s">
        <v>331</v>
      </c>
      <c r="H362" s="214">
        <v>945.49599999999998</v>
      </c>
      <c r="I362" s="215"/>
      <c r="J362" s="216">
        <f>ROUND(I362*H362,2)</f>
        <v>0</v>
      </c>
      <c r="K362" s="212" t="s">
        <v>290</v>
      </c>
      <c r="L362" s="41"/>
      <c r="M362" s="217" t="s">
        <v>1</v>
      </c>
      <c r="N362" s="218" t="s">
        <v>48</v>
      </c>
      <c r="O362" s="73"/>
      <c r="P362" s="219">
        <f>O362*H362</f>
        <v>0</v>
      </c>
      <c r="Q362" s="219">
        <v>0</v>
      </c>
      <c r="R362" s="219">
        <f>Q362*H362</f>
        <v>0</v>
      </c>
      <c r="S362" s="219">
        <v>0</v>
      </c>
      <c r="T362" s="220">
        <f>S362*H362</f>
        <v>0</v>
      </c>
      <c r="U362" s="36"/>
      <c r="V362" s="36"/>
      <c r="W362" s="36"/>
      <c r="X362" s="36"/>
      <c r="Y362" s="36"/>
      <c r="Z362" s="36"/>
      <c r="AA362" s="36"/>
      <c r="AB362" s="36"/>
      <c r="AC362" s="36"/>
      <c r="AD362" s="36"/>
      <c r="AE362" s="36"/>
      <c r="AR362" s="221" t="s">
        <v>304</v>
      </c>
      <c r="AT362" s="221" t="s">
        <v>286</v>
      </c>
      <c r="AU362" s="221" t="s">
        <v>93</v>
      </c>
      <c r="AY362" s="18" t="s">
        <v>283</v>
      </c>
      <c r="BE362" s="222">
        <f>IF(N362="základní",J362,0)</f>
        <v>0</v>
      </c>
      <c r="BF362" s="222">
        <f>IF(N362="snížená",J362,0)</f>
        <v>0</v>
      </c>
      <c r="BG362" s="222">
        <f>IF(N362="zákl. přenesená",J362,0)</f>
        <v>0</v>
      </c>
      <c r="BH362" s="222">
        <f>IF(N362="sníž. přenesená",J362,0)</f>
        <v>0</v>
      </c>
      <c r="BI362" s="222">
        <f>IF(N362="nulová",J362,0)</f>
        <v>0</v>
      </c>
      <c r="BJ362" s="18" t="s">
        <v>91</v>
      </c>
      <c r="BK362" s="222">
        <f>ROUND(I362*H362,2)</f>
        <v>0</v>
      </c>
      <c r="BL362" s="18" t="s">
        <v>304</v>
      </c>
      <c r="BM362" s="221" t="s">
        <v>5203</v>
      </c>
    </row>
    <row r="363" spans="1:65" s="15" customFormat="1" ht="11.25">
      <c r="B363" s="254"/>
      <c r="C363" s="255"/>
      <c r="D363" s="223" t="s">
        <v>440</v>
      </c>
      <c r="E363" s="256" t="s">
        <v>1</v>
      </c>
      <c r="F363" s="257" t="s">
        <v>5175</v>
      </c>
      <c r="G363" s="255"/>
      <c r="H363" s="256" t="s">
        <v>1</v>
      </c>
      <c r="I363" s="258"/>
      <c r="J363" s="255"/>
      <c r="K363" s="255"/>
      <c r="L363" s="259"/>
      <c r="M363" s="260"/>
      <c r="N363" s="261"/>
      <c r="O363" s="261"/>
      <c r="P363" s="261"/>
      <c r="Q363" s="261"/>
      <c r="R363" s="261"/>
      <c r="S363" s="261"/>
      <c r="T363" s="262"/>
      <c r="AT363" s="263" t="s">
        <v>440</v>
      </c>
      <c r="AU363" s="263" t="s">
        <v>93</v>
      </c>
      <c r="AV363" s="15" t="s">
        <v>91</v>
      </c>
      <c r="AW363" s="15" t="s">
        <v>38</v>
      </c>
      <c r="AX363" s="15" t="s">
        <v>83</v>
      </c>
      <c r="AY363" s="263" t="s">
        <v>283</v>
      </c>
    </row>
    <row r="364" spans="1:65" s="13" customFormat="1" ht="11.25">
      <c r="B364" s="232"/>
      <c r="C364" s="233"/>
      <c r="D364" s="223" t="s">
        <v>440</v>
      </c>
      <c r="E364" s="234" t="s">
        <v>1</v>
      </c>
      <c r="F364" s="235" t="s">
        <v>5176</v>
      </c>
      <c r="G364" s="233"/>
      <c r="H364" s="236">
        <v>179.75</v>
      </c>
      <c r="I364" s="237"/>
      <c r="J364" s="233"/>
      <c r="K364" s="233"/>
      <c r="L364" s="238"/>
      <c r="M364" s="239"/>
      <c r="N364" s="240"/>
      <c r="O364" s="240"/>
      <c r="P364" s="240"/>
      <c r="Q364" s="240"/>
      <c r="R364" s="240"/>
      <c r="S364" s="240"/>
      <c r="T364" s="241"/>
      <c r="AT364" s="242" t="s">
        <v>440</v>
      </c>
      <c r="AU364" s="242" t="s">
        <v>93</v>
      </c>
      <c r="AV364" s="13" t="s">
        <v>93</v>
      </c>
      <c r="AW364" s="13" t="s">
        <v>38</v>
      </c>
      <c r="AX364" s="13" t="s">
        <v>83</v>
      </c>
      <c r="AY364" s="242" t="s">
        <v>283</v>
      </c>
    </row>
    <row r="365" spans="1:65" s="16" customFormat="1" ht="11.25">
      <c r="B365" s="264"/>
      <c r="C365" s="265"/>
      <c r="D365" s="223" t="s">
        <v>440</v>
      </c>
      <c r="E365" s="266" t="s">
        <v>1</v>
      </c>
      <c r="F365" s="267" t="s">
        <v>453</v>
      </c>
      <c r="G365" s="265"/>
      <c r="H365" s="268">
        <v>179.75</v>
      </c>
      <c r="I365" s="269"/>
      <c r="J365" s="265"/>
      <c r="K365" s="265"/>
      <c r="L365" s="270"/>
      <c r="M365" s="271"/>
      <c r="N365" s="272"/>
      <c r="O365" s="272"/>
      <c r="P365" s="272"/>
      <c r="Q365" s="272"/>
      <c r="R365" s="272"/>
      <c r="S365" s="272"/>
      <c r="T365" s="273"/>
      <c r="AT365" s="274" t="s">
        <v>440</v>
      </c>
      <c r="AU365" s="274" t="s">
        <v>93</v>
      </c>
      <c r="AV365" s="16" t="s">
        <v>299</v>
      </c>
      <c r="AW365" s="16" t="s">
        <v>38</v>
      </c>
      <c r="AX365" s="16" t="s">
        <v>83</v>
      </c>
      <c r="AY365" s="274" t="s">
        <v>283</v>
      </c>
    </row>
    <row r="366" spans="1:65" s="13" customFormat="1" ht="11.25">
      <c r="B366" s="232"/>
      <c r="C366" s="233"/>
      <c r="D366" s="223" t="s">
        <v>440</v>
      </c>
      <c r="E366" s="234" t="s">
        <v>1</v>
      </c>
      <c r="F366" s="235" t="s">
        <v>5183</v>
      </c>
      <c r="G366" s="233"/>
      <c r="H366" s="236">
        <v>44.26</v>
      </c>
      <c r="I366" s="237"/>
      <c r="J366" s="233"/>
      <c r="K366" s="233"/>
      <c r="L366" s="238"/>
      <c r="M366" s="239"/>
      <c r="N366" s="240"/>
      <c r="O366" s="240"/>
      <c r="P366" s="240"/>
      <c r="Q366" s="240"/>
      <c r="R366" s="240"/>
      <c r="S366" s="240"/>
      <c r="T366" s="241"/>
      <c r="AT366" s="242" t="s">
        <v>440</v>
      </c>
      <c r="AU366" s="242" t="s">
        <v>93</v>
      </c>
      <c r="AV366" s="13" t="s">
        <v>93</v>
      </c>
      <c r="AW366" s="13" t="s">
        <v>38</v>
      </c>
      <c r="AX366" s="13" t="s">
        <v>83</v>
      </c>
      <c r="AY366" s="242" t="s">
        <v>283</v>
      </c>
    </row>
    <row r="367" spans="1:65" s="16" customFormat="1" ht="11.25">
      <c r="B367" s="264"/>
      <c r="C367" s="265"/>
      <c r="D367" s="223" t="s">
        <v>440</v>
      </c>
      <c r="E367" s="266" t="s">
        <v>1</v>
      </c>
      <c r="F367" s="267" t="s">
        <v>453</v>
      </c>
      <c r="G367" s="265"/>
      <c r="H367" s="268">
        <v>44.26</v>
      </c>
      <c r="I367" s="269"/>
      <c r="J367" s="265"/>
      <c r="K367" s="265"/>
      <c r="L367" s="270"/>
      <c r="M367" s="271"/>
      <c r="N367" s="272"/>
      <c r="O367" s="272"/>
      <c r="P367" s="272"/>
      <c r="Q367" s="272"/>
      <c r="R367" s="272"/>
      <c r="S367" s="272"/>
      <c r="T367" s="273"/>
      <c r="AT367" s="274" t="s">
        <v>440</v>
      </c>
      <c r="AU367" s="274" t="s">
        <v>93</v>
      </c>
      <c r="AV367" s="16" t="s">
        <v>299</v>
      </c>
      <c r="AW367" s="16" t="s">
        <v>38</v>
      </c>
      <c r="AX367" s="16" t="s">
        <v>83</v>
      </c>
      <c r="AY367" s="274" t="s">
        <v>283</v>
      </c>
    </row>
    <row r="368" spans="1:65" s="15" customFormat="1" ht="11.25">
      <c r="B368" s="254"/>
      <c r="C368" s="255"/>
      <c r="D368" s="223" t="s">
        <v>440</v>
      </c>
      <c r="E368" s="256" t="s">
        <v>1</v>
      </c>
      <c r="F368" s="257" t="s">
        <v>5184</v>
      </c>
      <c r="G368" s="255"/>
      <c r="H368" s="256" t="s">
        <v>1</v>
      </c>
      <c r="I368" s="258"/>
      <c r="J368" s="255"/>
      <c r="K368" s="255"/>
      <c r="L368" s="259"/>
      <c r="M368" s="260"/>
      <c r="N368" s="261"/>
      <c r="O368" s="261"/>
      <c r="P368" s="261"/>
      <c r="Q368" s="261"/>
      <c r="R368" s="261"/>
      <c r="S368" s="261"/>
      <c r="T368" s="262"/>
      <c r="AT368" s="263" t="s">
        <v>440</v>
      </c>
      <c r="AU368" s="263" t="s">
        <v>93</v>
      </c>
      <c r="AV368" s="15" t="s">
        <v>91</v>
      </c>
      <c r="AW368" s="15" t="s">
        <v>38</v>
      </c>
      <c r="AX368" s="15" t="s">
        <v>83</v>
      </c>
      <c r="AY368" s="263" t="s">
        <v>283</v>
      </c>
    </row>
    <row r="369" spans="1:65" s="13" customFormat="1" ht="11.25">
      <c r="B369" s="232"/>
      <c r="C369" s="233"/>
      <c r="D369" s="223" t="s">
        <v>440</v>
      </c>
      <c r="E369" s="234" t="s">
        <v>1</v>
      </c>
      <c r="F369" s="235" t="s">
        <v>5185</v>
      </c>
      <c r="G369" s="233"/>
      <c r="H369" s="236">
        <v>829.32899999999995</v>
      </c>
      <c r="I369" s="237"/>
      <c r="J369" s="233"/>
      <c r="K369" s="233"/>
      <c r="L369" s="238"/>
      <c r="M369" s="239"/>
      <c r="N369" s="240"/>
      <c r="O369" s="240"/>
      <c r="P369" s="240"/>
      <c r="Q369" s="240"/>
      <c r="R369" s="240"/>
      <c r="S369" s="240"/>
      <c r="T369" s="241"/>
      <c r="AT369" s="242" t="s">
        <v>440</v>
      </c>
      <c r="AU369" s="242" t="s">
        <v>93</v>
      </c>
      <c r="AV369" s="13" t="s">
        <v>93</v>
      </c>
      <c r="AW369" s="13" t="s">
        <v>38</v>
      </c>
      <c r="AX369" s="13" t="s">
        <v>83</v>
      </c>
      <c r="AY369" s="242" t="s">
        <v>283</v>
      </c>
    </row>
    <row r="370" spans="1:65" s="13" customFormat="1" ht="11.25">
      <c r="B370" s="232"/>
      <c r="C370" s="233"/>
      <c r="D370" s="223" t="s">
        <v>440</v>
      </c>
      <c r="E370" s="234" t="s">
        <v>1</v>
      </c>
      <c r="F370" s="235" t="s">
        <v>5186</v>
      </c>
      <c r="G370" s="233"/>
      <c r="H370" s="236">
        <v>-234.42</v>
      </c>
      <c r="I370" s="237"/>
      <c r="J370" s="233"/>
      <c r="K370" s="233"/>
      <c r="L370" s="238"/>
      <c r="M370" s="239"/>
      <c r="N370" s="240"/>
      <c r="O370" s="240"/>
      <c r="P370" s="240"/>
      <c r="Q370" s="240"/>
      <c r="R370" s="240"/>
      <c r="S370" s="240"/>
      <c r="T370" s="241"/>
      <c r="AT370" s="242" t="s">
        <v>440</v>
      </c>
      <c r="AU370" s="242" t="s">
        <v>93</v>
      </c>
      <c r="AV370" s="13" t="s">
        <v>93</v>
      </c>
      <c r="AW370" s="13" t="s">
        <v>38</v>
      </c>
      <c r="AX370" s="13" t="s">
        <v>83</v>
      </c>
      <c r="AY370" s="242" t="s">
        <v>283</v>
      </c>
    </row>
    <row r="371" spans="1:65" s="13" customFormat="1" ht="11.25">
      <c r="B371" s="232"/>
      <c r="C371" s="233"/>
      <c r="D371" s="223" t="s">
        <v>440</v>
      </c>
      <c r="E371" s="234" t="s">
        <v>1</v>
      </c>
      <c r="F371" s="235" t="s">
        <v>5187</v>
      </c>
      <c r="G371" s="233"/>
      <c r="H371" s="236">
        <v>126.577</v>
      </c>
      <c r="I371" s="237"/>
      <c r="J371" s="233"/>
      <c r="K371" s="233"/>
      <c r="L371" s="238"/>
      <c r="M371" s="239"/>
      <c r="N371" s="240"/>
      <c r="O371" s="240"/>
      <c r="P371" s="240"/>
      <c r="Q371" s="240"/>
      <c r="R371" s="240"/>
      <c r="S371" s="240"/>
      <c r="T371" s="241"/>
      <c r="AT371" s="242" t="s">
        <v>440</v>
      </c>
      <c r="AU371" s="242" t="s">
        <v>93</v>
      </c>
      <c r="AV371" s="13" t="s">
        <v>93</v>
      </c>
      <c r="AW371" s="13" t="s">
        <v>38</v>
      </c>
      <c r="AX371" s="13" t="s">
        <v>83</v>
      </c>
      <c r="AY371" s="242" t="s">
        <v>283</v>
      </c>
    </row>
    <row r="372" spans="1:65" s="16" customFormat="1" ht="11.25">
      <c r="B372" s="264"/>
      <c r="C372" s="265"/>
      <c r="D372" s="223" t="s">
        <v>440</v>
      </c>
      <c r="E372" s="266" t="s">
        <v>1</v>
      </c>
      <c r="F372" s="267" t="s">
        <v>453</v>
      </c>
      <c r="G372" s="265"/>
      <c r="H372" s="268">
        <v>721.48599999999999</v>
      </c>
      <c r="I372" s="269"/>
      <c r="J372" s="265"/>
      <c r="K372" s="265"/>
      <c r="L372" s="270"/>
      <c r="M372" s="271"/>
      <c r="N372" s="272"/>
      <c r="O372" s="272"/>
      <c r="P372" s="272"/>
      <c r="Q372" s="272"/>
      <c r="R372" s="272"/>
      <c r="S372" s="272"/>
      <c r="T372" s="273"/>
      <c r="AT372" s="274" t="s">
        <v>440</v>
      </c>
      <c r="AU372" s="274" t="s">
        <v>93</v>
      </c>
      <c r="AV372" s="16" t="s">
        <v>299</v>
      </c>
      <c r="AW372" s="16" t="s">
        <v>38</v>
      </c>
      <c r="AX372" s="16" t="s">
        <v>83</v>
      </c>
      <c r="AY372" s="274" t="s">
        <v>283</v>
      </c>
    </row>
    <row r="373" spans="1:65" s="14" customFormat="1" ht="11.25">
      <c r="B373" s="243"/>
      <c r="C373" s="244"/>
      <c r="D373" s="223" t="s">
        <v>440</v>
      </c>
      <c r="E373" s="245" t="s">
        <v>1</v>
      </c>
      <c r="F373" s="246" t="s">
        <v>442</v>
      </c>
      <c r="G373" s="244"/>
      <c r="H373" s="247">
        <v>945.49599999999998</v>
      </c>
      <c r="I373" s="248"/>
      <c r="J373" s="244"/>
      <c r="K373" s="244"/>
      <c r="L373" s="249"/>
      <c r="M373" s="250"/>
      <c r="N373" s="251"/>
      <c r="O373" s="251"/>
      <c r="P373" s="251"/>
      <c r="Q373" s="251"/>
      <c r="R373" s="251"/>
      <c r="S373" s="251"/>
      <c r="T373" s="252"/>
      <c r="AT373" s="253" t="s">
        <v>440</v>
      </c>
      <c r="AU373" s="253" t="s">
        <v>93</v>
      </c>
      <c r="AV373" s="14" t="s">
        <v>304</v>
      </c>
      <c r="AW373" s="14" t="s">
        <v>38</v>
      </c>
      <c r="AX373" s="14" t="s">
        <v>91</v>
      </c>
      <c r="AY373" s="253" t="s">
        <v>283</v>
      </c>
    </row>
    <row r="374" spans="1:65" s="2" customFormat="1" ht="16.5" customHeight="1">
      <c r="A374" s="36"/>
      <c r="B374" s="37"/>
      <c r="C374" s="210" t="s">
        <v>652</v>
      </c>
      <c r="D374" s="210" t="s">
        <v>286</v>
      </c>
      <c r="E374" s="211" t="s">
        <v>997</v>
      </c>
      <c r="F374" s="212" t="s">
        <v>998</v>
      </c>
      <c r="G374" s="213" t="s">
        <v>331</v>
      </c>
      <c r="H374" s="214">
        <v>945.49599999999998</v>
      </c>
      <c r="I374" s="215"/>
      <c r="J374" s="216">
        <f>ROUND(I374*H374,2)</f>
        <v>0</v>
      </c>
      <c r="K374" s="212" t="s">
        <v>342</v>
      </c>
      <c r="L374" s="41"/>
      <c r="M374" s="217" t="s">
        <v>1</v>
      </c>
      <c r="N374" s="218" t="s">
        <v>48</v>
      </c>
      <c r="O374" s="73"/>
      <c r="P374" s="219">
        <f>O374*H374</f>
        <v>0</v>
      </c>
      <c r="Q374" s="219">
        <v>0</v>
      </c>
      <c r="R374" s="219">
        <f>Q374*H374</f>
        <v>0</v>
      </c>
      <c r="S374" s="219">
        <v>0</v>
      </c>
      <c r="T374" s="220">
        <f>S374*H374</f>
        <v>0</v>
      </c>
      <c r="U374" s="36"/>
      <c r="V374" s="36"/>
      <c r="W374" s="36"/>
      <c r="X374" s="36"/>
      <c r="Y374" s="36"/>
      <c r="Z374" s="36"/>
      <c r="AA374" s="36"/>
      <c r="AB374" s="36"/>
      <c r="AC374" s="36"/>
      <c r="AD374" s="36"/>
      <c r="AE374" s="36"/>
      <c r="AR374" s="221" t="s">
        <v>304</v>
      </c>
      <c r="AT374" s="221" t="s">
        <v>286</v>
      </c>
      <c r="AU374" s="221" t="s">
        <v>93</v>
      </c>
      <c r="AY374" s="18" t="s">
        <v>283</v>
      </c>
      <c r="BE374" s="222">
        <f>IF(N374="základní",J374,0)</f>
        <v>0</v>
      </c>
      <c r="BF374" s="222">
        <f>IF(N374="snížená",J374,0)</f>
        <v>0</v>
      </c>
      <c r="BG374" s="222">
        <f>IF(N374="zákl. přenesená",J374,0)</f>
        <v>0</v>
      </c>
      <c r="BH374" s="222">
        <f>IF(N374="sníž. přenesená",J374,0)</f>
        <v>0</v>
      </c>
      <c r="BI374" s="222">
        <f>IF(N374="nulová",J374,0)</f>
        <v>0</v>
      </c>
      <c r="BJ374" s="18" t="s">
        <v>91</v>
      </c>
      <c r="BK374" s="222">
        <f>ROUND(I374*H374,2)</f>
        <v>0</v>
      </c>
      <c r="BL374" s="18" t="s">
        <v>304</v>
      </c>
      <c r="BM374" s="221" t="s">
        <v>5204</v>
      </c>
    </row>
    <row r="375" spans="1:65" s="15" customFormat="1" ht="11.25">
      <c r="B375" s="254"/>
      <c r="C375" s="255"/>
      <c r="D375" s="223" t="s">
        <v>440</v>
      </c>
      <c r="E375" s="256" t="s">
        <v>1</v>
      </c>
      <c r="F375" s="257" t="s">
        <v>1000</v>
      </c>
      <c r="G375" s="255"/>
      <c r="H375" s="256" t="s">
        <v>1</v>
      </c>
      <c r="I375" s="258"/>
      <c r="J375" s="255"/>
      <c r="K375" s="255"/>
      <c r="L375" s="259"/>
      <c r="M375" s="260"/>
      <c r="N375" s="261"/>
      <c r="O375" s="261"/>
      <c r="P375" s="261"/>
      <c r="Q375" s="261"/>
      <c r="R375" s="261"/>
      <c r="S375" s="261"/>
      <c r="T375" s="262"/>
      <c r="AT375" s="263" t="s">
        <v>440</v>
      </c>
      <c r="AU375" s="263" t="s">
        <v>93</v>
      </c>
      <c r="AV375" s="15" t="s">
        <v>91</v>
      </c>
      <c r="AW375" s="15" t="s">
        <v>38</v>
      </c>
      <c r="AX375" s="15" t="s">
        <v>83</v>
      </c>
      <c r="AY375" s="263" t="s">
        <v>283</v>
      </c>
    </row>
    <row r="376" spans="1:65" s="15" customFormat="1" ht="11.25">
      <c r="B376" s="254"/>
      <c r="C376" s="255"/>
      <c r="D376" s="223" t="s">
        <v>440</v>
      </c>
      <c r="E376" s="256" t="s">
        <v>1</v>
      </c>
      <c r="F376" s="257" t="s">
        <v>1001</v>
      </c>
      <c r="G376" s="255"/>
      <c r="H376" s="256" t="s">
        <v>1</v>
      </c>
      <c r="I376" s="258"/>
      <c r="J376" s="255"/>
      <c r="K376" s="255"/>
      <c r="L376" s="259"/>
      <c r="M376" s="260"/>
      <c r="N376" s="261"/>
      <c r="O376" s="261"/>
      <c r="P376" s="261"/>
      <c r="Q376" s="261"/>
      <c r="R376" s="261"/>
      <c r="S376" s="261"/>
      <c r="T376" s="262"/>
      <c r="AT376" s="263" t="s">
        <v>440</v>
      </c>
      <c r="AU376" s="263" t="s">
        <v>93</v>
      </c>
      <c r="AV376" s="15" t="s">
        <v>91</v>
      </c>
      <c r="AW376" s="15" t="s">
        <v>38</v>
      </c>
      <c r="AX376" s="15" t="s">
        <v>83</v>
      </c>
      <c r="AY376" s="263" t="s">
        <v>283</v>
      </c>
    </row>
    <row r="377" spans="1:65" s="15" customFormat="1" ht="11.25">
      <c r="B377" s="254"/>
      <c r="C377" s="255"/>
      <c r="D377" s="223" t="s">
        <v>440</v>
      </c>
      <c r="E377" s="256" t="s">
        <v>1</v>
      </c>
      <c r="F377" s="257" t="s">
        <v>1002</v>
      </c>
      <c r="G377" s="255"/>
      <c r="H377" s="256" t="s">
        <v>1</v>
      </c>
      <c r="I377" s="258"/>
      <c r="J377" s="255"/>
      <c r="K377" s="255"/>
      <c r="L377" s="259"/>
      <c r="M377" s="260"/>
      <c r="N377" s="261"/>
      <c r="O377" s="261"/>
      <c r="P377" s="261"/>
      <c r="Q377" s="261"/>
      <c r="R377" s="261"/>
      <c r="S377" s="261"/>
      <c r="T377" s="262"/>
      <c r="AT377" s="263" t="s">
        <v>440</v>
      </c>
      <c r="AU377" s="263" t="s">
        <v>93</v>
      </c>
      <c r="AV377" s="15" t="s">
        <v>91</v>
      </c>
      <c r="AW377" s="15" t="s">
        <v>38</v>
      </c>
      <c r="AX377" s="15" t="s">
        <v>83</v>
      </c>
      <c r="AY377" s="263" t="s">
        <v>283</v>
      </c>
    </row>
    <row r="378" spans="1:65" s="15" customFormat="1" ht="11.25">
      <c r="B378" s="254"/>
      <c r="C378" s="255"/>
      <c r="D378" s="223" t="s">
        <v>440</v>
      </c>
      <c r="E378" s="256" t="s">
        <v>1</v>
      </c>
      <c r="F378" s="257" t="s">
        <v>1003</v>
      </c>
      <c r="G378" s="255"/>
      <c r="H378" s="256" t="s">
        <v>1</v>
      </c>
      <c r="I378" s="258"/>
      <c r="J378" s="255"/>
      <c r="K378" s="255"/>
      <c r="L378" s="259"/>
      <c r="M378" s="260"/>
      <c r="N378" s="261"/>
      <c r="O378" s="261"/>
      <c r="P378" s="261"/>
      <c r="Q378" s="261"/>
      <c r="R378" s="261"/>
      <c r="S378" s="261"/>
      <c r="T378" s="262"/>
      <c r="AT378" s="263" t="s">
        <v>440</v>
      </c>
      <c r="AU378" s="263" t="s">
        <v>93</v>
      </c>
      <c r="AV378" s="15" t="s">
        <v>91</v>
      </c>
      <c r="AW378" s="15" t="s">
        <v>38</v>
      </c>
      <c r="AX378" s="15" t="s">
        <v>83</v>
      </c>
      <c r="AY378" s="263" t="s">
        <v>283</v>
      </c>
    </row>
    <row r="379" spans="1:65" s="15" customFormat="1" ht="11.25">
      <c r="B379" s="254"/>
      <c r="C379" s="255"/>
      <c r="D379" s="223" t="s">
        <v>440</v>
      </c>
      <c r="E379" s="256" t="s">
        <v>1</v>
      </c>
      <c r="F379" s="257" t="s">
        <v>5175</v>
      </c>
      <c r="G379" s="255"/>
      <c r="H379" s="256" t="s">
        <v>1</v>
      </c>
      <c r="I379" s="258"/>
      <c r="J379" s="255"/>
      <c r="K379" s="255"/>
      <c r="L379" s="259"/>
      <c r="M379" s="260"/>
      <c r="N379" s="261"/>
      <c r="O379" s="261"/>
      <c r="P379" s="261"/>
      <c r="Q379" s="261"/>
      <c r="R379" s="261"/>
      <c r="S379" s="261"/>
      <c r="T379" s="262"/>
      <c r="AT379" s="263" t="s">
        <v>440</v>
      </c>
      <c r="AU379" s="263" t="s">
        <v>93</v>
      </c>
      <c r="AV379" s="15" t="s">
        <v>91</v>
      </c>
      <c r="AW379" s="15" t="s">
        <v>38</v>
      </c>
      <c r="AX379" s="15" t="s">
        <v>83</v>
      </c>
      <c r="AY379" s="263" t="s">
        <v>283</v>
      </c>
    </row>
    <row r="380" spans="1:65" s="13" customFormat="1" ht="11.25">
      <c r="B380" s="232"/>
      <c r="C380" s="233"/>
      <c r="D380" s="223" t="s">
        <v>440</v>
      </c>
      <c r="E380" s="234" t="s">
        <v>1</v>
      </c>
      <c r="F380" s="235" t="s">
        <v>5176</v>
      </c>
      <c r="G380" s="233"/>
      <c r="H380" s="236">
        <v>179.75</v>
      </c>
      <c r="I380" s="237"/>
      <c r="J380" s="233"/>
      <c r="K380" s="233"/>
      <c r="L380" s="238"/>
      <c r="M380" s="239"/>
      <c r="N380" s="240"/>
      <c r="O380" s="240"/>
      <c r="P380" s="240"/>
      <c r="Q380" s="240"/>
      <c r="R380" s="240"/>
      <c r="S380" s="240"/>
      <c r="T380" s="241"/>
      <c r="AT380" s="242" t="s">
        <v>440</v>
      </c>
      <c r="AU380" s="242" t="s">
        <v>93</v>
      </c>
      <c r="AV380" s="13" t="s">
        <v>93</v>
      </c>
      <c r="AW380" s="13" t="s">
        <v>38</v>
      </c>
      <c r="AX380" s="13" t="s">
        <v>83</v>
      </c>
      <c r="AY380" s="242" t="s">
        <v>283</v>
      </c>
    </row>
    <row r="381" spans="1:65" s="16" customFormat="1" ht="11.25">
      <c r="B381" s="264"/>
      <c r="C381" s="265"/>
      <c r="D381" s="223" t="s">
        <v>440</v>
      </c>
      <c r="E381" s="266" t="s">
        <v>1</v>
      </c>
      <c r="F381" s="267" t="s">
        <v>453</v>
      </c>
      <c r="G381" s="265"/>
      <c r="H381" s="268">
        <v>179.75</v>
      </c>
      <c r="I381" s="269"/>
      <c r="J381" s="265"/>
      <c r="K381" s="265"/>
      <c r="L381" s="270"/>
      <c r="M381" s="271"/>
      <c r="N381" s="272"/>
      <c r="O381" s="272"/>
      <c r="P381" s="272"/>
      <c r="Q381" s="272"/>
      <c r="R381" s="272"/>
      <c r="S381" s="272"/>
      <c r="T381" s="273"/>
      <c r="AT381" s="274" t="s">
        <v>440</v>
      </c>
      <c r="AU381" s="274" t="s">
        <v>93</v>
      </c>
      <c r="AV381" s="16" t="s">
        <v>299</v>
      </c>
      <c r="AW381" s="16" t="s">
        <v>38</v>
      </c>
      <c r="AX381" s="16" t="s">
        <v>83</v>
      </c>
      <c r="AY381" s="274" t="s">
        <v>283</v>
      </c>
    </row>
    <row r="382" spans="1:65" s="13" customFormat="1" ht="11.25">
      <c r="B382" s="232"/>
      <c r="C382" s="233"/>
      <c r="D382" s="223" t="s">
        <v>440</v>
      </c>
      <c r="E382" s="234" t="s">
        <v>1</v>
      </c>
      <c r="F382" s="235" t="s">
        <v>5183</v>
      </c>
      <c r="G382" s="233"/>
      <c r="H382" s="236">
        <v>44.26</v>
      </c>
      <c r="I382" s="237"/>
      <c r="J382" s="233"/>
      <c r="K382" s="233"/>
      <c r="L382" s="238"/>
      <c r="M382" s="239"/>
      <c r="N382" s="240"/>
      <c r="O382" s="240"/>
      <c r="P382" s="240"/>
      <c r="Q382" s="240"/>
      <c r="R382" s="240"/>
      <c r="S382" s="240"/>
      <c r="T382" s="241"/>
      <c r="AT382" s="242" t="s">
        <v>440</v>
      </c>
      <c r="AU382" s="242" t="s">
        <v>93</v>
      </c>
      <c r="AV382" s="13" t="s">
        <v>93</v>
      </c>
      <c r="AW382" s="13" t="s">
        <v>38</v>
      </c>
      <c r="AX382" s="13" t="s">
        <v>83</v>
      </c>
      <c r="AY382" s="242" t="s">
        <v>283</v>
      </c>
    </row>
    <row r="383" spans="1:65" s="16" customFormat="1" ht="11.25">
      <c r="B383" s="264"/>
      <c r="C383" s="265"/>
      <c r="D383" s="223" t="s">
        <v>440</v>
      </c>
      <c r="E383" s="266" t="s">
        <v>1</v>
      </c>
      <c r="F383" s="267" t="s">
        <v>453</v>
      </c>
      <c r="G383" s="265"/>
      <c r="H383" s="268">
        <v>44.26</v>
      </c>
      <c r="I383" s="269"/>
      <c r="J383" s="265"/>
      <c r="K383" s="265"/>
      <c r="L383" s="270"/>
      <c r="M383" s="271"/>
      <c r="N383" s="272"/>
      <c r="O383" s="272"/>
      <c r="P383" s="272"/>
      <c r="Q383" s="272"/>
      <c r="R383" s="272"/>
      <c r="S383" s="272"/>
      <c r="T383" s="273"/>
      <c r="AT383" s="274" t="s">
        <v>440</v>
      </c>
      <c r="AU383" s="274" t="s">
        <v>93</v>
      </c>
      <c r="AV383" s="16" t="s">
        <v>299</v>
      </c>
      <c r="AW383" s="16" t="s">
        <v>38</v>
      </c>
      <c r="AX383" s="16" t="s">
        <v>83</v>
      </c>
      <c r="AY383" s="274" t="s">
        <v>283</v>
      </c>
    </row>
    <row r="384" spans="1:65" s="15" customFormat="1" ht="11.25">
      <c r="B384" s="254"/>
      <c r="C384" s="255"/>
      <c r="D384" s="223" t="s">
        <v>440</v>
      </c>
      <c r="E384" s="256" t="s">
        <v>1</v>
      </c>
      <c r="F384" s="257" t="s">
        <v>5184</v>
      </c>
      <c r="G384" s="255"/>
      <c r="H384" s="256" t="s">
        <v>1</v>
      </c>
      <c r="I384" s="258"/>
      <c r="J384" s="255"/>
      <c r="K384" s="255"/>
      <c r="L384" s="259"/>
      <c r="M384" s="260"/>
      <c r="N384" s="261"/>
      <c r="O384" s="261"/>
      <c r="P384" s="261"/>
      <c r="Q384" s="261"/>
      <c r="R384" s="261"/>
      <c r="S384" s="261"/>
      <c r="T384" s="262"/>
      <c r="AT384" s="263" t="s">
        <v>440</v>
      </c>
      <c r="AU384" s="263" t="s">
        <v>93</v>
      </c>
      <c r="AV384" s="15" t="s">
        <v>91</v>
      </c>
      <c r="AW384" s="15" t="s">
        <v>38</v>
      </c>
      <c r="AX384" s="15" t="s">
        <v>83</v>
      </c>
      <c r="AY384" s="263" t="s">
        <v>283</v>
      </c>
    </row>
    <row r="385" spans="1:65" s="13" customFormat="1" ht="11.25">
      <c r="B385" s="232"/>
      <c r="C385" s="233"/>
      <c r="D385" s="223" t="s">
        <v>440</v>
      </c>
      <c r="E385" s="234" t="s">
        <v>1</v>
      </c>
      <c r="F385" s="235" t="s">
        <v>5185</v>
      </c>
      <c r="G385" s="233"/>
      <c r="H385" s="236">
        <v>829.32899999999995</v>
      </c>
      <c r="I385" s="237"/>
      <c r="J385" s="233"/>
      <c r="K385" s="233"/>
      <c r="L385" s="238"/>
      <c r="M385" s="239"/>
      <c r="N385" s="240"/>
      <c r="O385" s="240"/>
      <c r="P385" s="240"/>
      <c r="Q385" s="240"/>
      <c r="R385" s="240"/>
      <c r="S385" s="240"/>
      <c r="T385" s="241"/>
      <c r="AT385" s="242" t="s">
        <v>440</v>
      </c>
      <c r="AU385" s="242" t="s">
        <v>93</v>
      </c>
      <c r="AV385" s="13" t="s">
        <v>93</v>
      </c>
      <c r="AW385" s="13" t="s">
        <v>38</v>
      </c>
      <c r="AX385" s="13" t="s">
        <v>83</v>
      </c>
      <c r="AY385" s="242" t="s">
        <v>283</v>
      </c>
    </row>
    <row r="386" spans="1:65" s="13" customFormat="1" ht="11.25">
      <c r="B386" s="232"/>
      <c r="C386" s="233"/>
      <c r="D386" s="223" t="s">
        <v>440</v>
      </c>
      <c r="E386" s="234" t="s">
        <v>1</v>
      </c>
      <c r="F386" s="235" t="s">
        <v>5186</v>
      </c>
      <c r="G386" s="233"/>
      <c r="H386" s="236">
        <v>-234.42</v>
      </c>
      <c r="I386" s="237"/>
      <c r="J386" s="233"/>
      <c r="K386" s="233"/>
      <c r="L386" s="238"/>
      <c r="M386" s="239"/>
      <c r="N386" s="240"/>
      <c r="O386" s="240"/>
      <c r="P386" s="240"/>
      <c r="Q386" s="240"/>
      <c r="R386" s="240"/>
      <c r="S386" s="240"/>
      <c r="T386" s="241"/>
      <c r="AT386" s="242" t="s">
        <v>440</v>
      </c>
      <c r="AU386" s="242" t="s">
        <v>93</v>
      </c>
      <c r="AV386" s="13" t="s">
        <v>93</v>
      </c>
      <c r="AW386" s="13" t="s">
        <v>38</v>
      </c>
      <c r="AX386" s="13" t="s">
        <v>83</v>
      </c>
      <c r="AY386" s="242" t="s">
        <v>283</v>
      </c>
    </row>
    <row r="387" spans="1:65" s="13" customFormat="1" ht="11.25">
      <c r="B387" s="232"/>
      <c r="C387" s="233"/>
      <c r="D387" s="223" t="s">
        <v>440</v>
      </c>
      <c r="E387" s="234" t="s">
        <v>1</v>
      </c>
      <c r="F387" s="235" t="s">
        <v>5187</v>
      </c>
      <c r="G387" s="233"/>
      <c r="H387" s="236">
        <v>126.577</v>
      </c>
      <c r="I387" s="237"/>
      <c r="J387" s="233"/>
      <c r="K387" s="233"/>
      <c r="L387" s="238"/>
      <c r="M387" s="239"/>
      <c r="N387" s="240"/>
      <c r="O387" s="240"/>
      <c r="P387" s="240"/>
      <c r="Q387" s="240"/>
      <c r="R387" s="240"/>
      <c r="S387" s="240"/>
      <c r="T387" s="241"/>
      <c r="AT387" s="242" t="s">
        <v>440</v>
      </c>
      <c r="AU387" s="242" t="s">
        <v>93</v>
      </c>
      <c r="AV387" s="13" t="s">
        <v>93</v>
      </c>
      <c r="AW387" s="13" t="s">
        <v>38</v>
      </c>
      <c r="AX387" s="13" t="s">
        <v>83</v>
      </c>
      <c r="AY387" s="242" t="s">
        <v>283</v>
      </c>
    </row>
    <row r="388" spans="1:65" s="16" customFormat="1" ht="11.25">
      <c r="B388" s="264"/>
      <c r="C388" s="265"/>
      <c r="D388" s="223" t="s">
        <v>440</v>
      </c>
      <c r="E388" s="266" t="s">
        <v>1</v>
      </c>
      <c r="F388" s="267" t="s">
        <v>453</v>
      </c>
      <c r="G388" s="265"/>
      <c r="H388" s="268">
        <v>721.48599999999999</v>
      </c>
      <c r="I388" s="269"/>
      <c r="J388" s="265"/>
      <c r="K388" s="265"/>
      <c r="L388" s="270"/>
      <c r="M388" s="271"/>
      <c r="N388" s="272"/>
      <c r="O388" s="272"/>
      <c r="P388" s="272"/>
      <c r="Q388" s="272"/>
      <c r="R388" s="272"/>
      <c r="S388" s="272"/>
      <c r="T388" s="273"/>
      <c r="AT388" s="274" t="s">
        <v>440</v>
      </c>
      <c r="AU388" s="274" t="s">
        <v>93</v>
      </c>
      <c r="AV388" s="16" t="s">
        <v>299</v>
      </c>
      <c r="AW388" s="16" t="s">
        <v>38</v>
      </c>
      <c r="AX388" s="16" t="s">
        <v>83</v>
      </c>
      <c r="AY388" s="274" t="s">
        <v>283</v>
      </c>
    </row>
    <row r="389" spans="1:65" s="14" customFormat="1" ht="11.25">
      <c r="B389" s="243"/>
      <c r="C389" s="244"/>
      <c r="D389" s="223" t="s">
        <v>440</v>
      </c>
      <c r="E389" s="245" t="s">
        <v>1</v>
      </c>
      <c r="F389" s="246" t="s">
        <v>442</v>
      </c>
      <c r="G389" s="244"/>
      <c r="H389" s="247">
        <v>945.49599999999998</v>
      </c>
      <c r="I389" s="248"/>
      <c r="J389" s="244"/>
      <c r="K389" s="244"/>
      <c r="L389" s="249"/>
      <c r="M389" s="250"/>
      <c r="N389" s="251"/>
      <c r="O389" s="251"/>
      <c r="P389" s="251"/>
      <c r="Q389" s="251"/>
      <c r="R389" s="251"/>
      <c r="S389" s="251"/>
      <c r="T389" s="252"/>
      <c r="AT389" s="253" t="s">
        <v>440</v>
      </c>
      <c r="AU389" s="253" t="s">
        <v>93</v>
      </c>
      <c r="AV389" s="14" t="s">
        <v>304</v>
      </c>
      <c r="AW389" s="14" t="s">
        <v>38</v>
      </c>
      <c r="AX389" s="14" t="s">
        <v>91</v>
      </c>
      <c r="AY389" s="253" t="s">
        <v>283</v>
      </c>
    </row>
    <row r="390" spans="1:65" s="2" customFormat="1" ht="16.5" customHeight="1">
      <c r="A390" s="36"/>
      <c r="B390" s="37"/>
      <c r="C390" s="210" t="s">
        <v>657</v>
      </c>
      <c r="D390" s="210" t="s">
        <v>286</v>
      </c>
      <c r="E390" s="211" t="s">
        <v>1006</v>
      </c>
      <c r="F390" s="212" t="s">
        <v>1007</v>
      </c>
      <c r="G390" s="213" t="s">
        <v>331</v>
      </c>
      <c r="H390" s="214">
        <v>44.26</v>
      </c>
      <c r="I390" s="215"/>
      <c r="J390" s="216">
        <f>ROUND(I390*H390,2)</f>
        <v>0</v>
      </c>
      <c r="K390" s="212" t="s">
        <v>290</v>
      </c>
      <c r="L390" s="41"/>
      <c r="M390" s="217" t="s">
        <v>1</v>
      </c>
      <c r="N390" s="218" t="s">
        <v>48</v>
      </c>
      <c r="O390" s="73"/>
      <c r="P390" s="219">
        <f>O390*H390</f>
        <v>0</v>
      </c>
      <c r="Q390" s="219">
        <v>6.28E-3</v>
      </c>
      <c r="R390" s="219">
        <f>Q390*H390</f>
        <v>0.2779528</v>
      </c>
      <c r="S390" s="219">
        <v>0</v>
      </c>
      <c r="T390" s="220">
        <f>S390*H390</f>
        <v>0</v>
      </c>
      <c r="U390" s="36"/>
      <c r="V390" s="36"/>
      <c r="W390" s="36"/>
      <c r="X390" s="36"/>
      <c r="Y390" s="36"/>
      <c r="Z390" s="36"/>
      <c r="AA390" s="36"/>
      <c r="AB390" s="36"/>
      <c r="AC390" s="36"/>
      <c r="AD390" s="36"/>
      <c r="AE390" s="36"/>
      <c r="AR390" s="221" t="s">
        <v>304</v>
      </c>
      <c r="AT390" s="221" t="s">
        <v>286</v>
      </c>
      <c r="AU390" s="221" t="s">
        <v>93</v>
      </c>
      <c r="AY390" s="18" t="s">
        <v>283</v>
      </c>
      <c r="BE390" s="222">
        <f>IF(N390="základní",J390,0)</f>
        <v>0</v>
      </c>
      <c r="BF390" s="222">
        <f>IF(N390="snížená",J390,0)</f>
        <v>0</v>
      </c>
      <c r="BG390" s="222">
        <f>IF(N390="zákl. přenesená",J390,0)</f>
        <v>0</v>
      </c>
      <c r="BH390" s="222">
        <f>IF(N390="sníž. přenesená",J390,0)</f>
        <v>0</v>
      </c>
      <c r="BI390" s="222">
        <f>IF(N390="nulová",J390,0)</f>
        <v>0</v>
      </c>
      <c r="BJ390" s="18" t="s">
        <v>91</v>
      </c>
      <c r="BK390" s="222">
        <f>ROUND(I390*H390,2)</f>
        <v>0</v>
      </c>
      <c r="BL390" s="18" t="s">
        <v>304</v>
      </c>
      <c r="BM390" s="221" t="s">
        <v>5205</v>
      </c>
    </row>
    <row r="391" spans="1:65" s="15" customFormat="1" ht="11.25">
      <c r="B391" s="254"/>
      <c r="C391" s="255"/>
      <c r="D391" s="223" t="s">
        <v>440</v>
      </c>
      <c r="E391" s="256" t="s">
        <v>1</v>
      </c>
      <c r="F391" s="257" t="s">
        <v>5175</v>
      </c>
      <c r="G391" s="255"/>
      <c r="H391" s="256" t="s">
        <v>1</v>
      </c>
      <c r="I391" s="258"/>
      <c r="J391" s="255"/>
      <c r="K391" s="255"/>
      <c r="L391" s="259"/>
      <c r="M391" s="260"/>
      <c r="N391" s="261"/>
      <c r="O391" s="261"/>
      <c r="P391" s="261"/>
      <c r="Q391" s="261"/>
      <c r="R391" s="261"/>
      <c r="S391" s="261"/>
      <c r="T391" s="262"/>
      <c r="AT391" s="263" t="s">
        <v>440</v>
      </c>
      <c r="AU391" s="263" t="s">
        <v>93</v>
      </c>
      <c r="AV391" s="15" t="s">
        <v>91</v>
      </c>
      <c r="AW391" s="15" t="s">
        <v>38</v>
      </c>
      <c r="AX391" s="15" t="s">
        <v>83</v>
      </c>
      <c r="AY391" s="263" t="s">
        <v>283</v>
      </c>
    </row>
    <row r="392" spans="1:65" s="13" customFormat="1" ht="11.25">
      <c r="B392" s="232"/>
      <c r="C392" s="233"/>
      <c r="D392" s="223" t="s">
        <v>440</v>
      </c>
      <c r="E392" s="234" t="s">
        <v>1</v>
      </c>
      <c r="F392" s="235" t="s">
        <v>5183</v>
      </c>
      <c r="G392" s="233"/>
      <c r="H392" s="236">
        <v>44.26</v>
      </c>
      <c r="I392" s="237"/>
      <c r="J392" s="233"/>
      <c r="K392" s="233"/>
      <c r="L392" s="238"/>
      <c r="M392" s="239"/>
      <c r="N392" s="240"/>
      <c r="O392" s="240"/>
      <c r="P392" s="240"/>
      <c r="Q392" s="240"/>
      <c r="R392" s="240"/>
      <c r="S392" s="240"/>
      <c r="T392" s="241"/>
      <c r="AT392" s="242" t="s">
        <v>440</v>
      </c>
      <c r="AU392" s="242" t="s">
        <v>93</v>
      </c>
      <c r="AV392" s="13" t="s">
        <v>93</v>
      </c>
      <c r="AW392" s="13" t="s">
        <v>38</v>
      </c>
      <c r="AX392" s="13" t="s">
        <v>83</v>
      </c>
      <c r="AY392" s="242" t="s">
        <v>283</v>
      </c>
    </row>
    <row r="393" spans="1:65" s="14" customFormat="1" ht="11.25">
      <c r="B393" s="243"/>
      <c r="C393" s="244"/>
      <c r="D393" s="223" t="s">
        <v>440</v>
      </c>
      <c r="E393" s="245" t="s">
        <v>1</v>
      </c>
      <c r="F393" s="246" t="s">
        <v>442</v>
      </c>
      <c r="G393" s="244"/>
      <c r="H393" s="247">
        <v>44.26</v>
      </c>
      <c r="I393" s="248"/>
      <c r="J393" s="244"/>
      <c r="K393" s="244"/>
      <c r="L393" s="249"/>
      <c r="M393" s="250"/>
      <c r="N393" s="251"/>
      <c r="O393" s="251"/>
      <c r="P393" s="251"/>
      <c r="Q393" s="251"/>
      <c r="R393" s="251"/>
      <c r="S393" s="251"/>
      <c r="T393" s="252"/>
      <c r="AT393" s="253" t="s">
        <v>440</v>
      </c>
      <c r="AU393" s="253" t="s">
        <v>93</v>
      </c>
      <c r="AV393" s="14" t="s">
        <v>304</v>
      </c>
      <c r="AW393" s="14" t="s">
        <v>38</v>
      </c>
      <c r="AX393" s="14" t="s">
        <v>91</v>
      </c>
      <c r="AY393" s="253" t="s">
        <v>283</v>
      </c>
    </row>
    <row r="394" spans="1:65" s="2" customFormat="1" ht="16.5" customHeight="1">
      <c r="A394" s="36"/>
      <c r="B394" s="37"/>
      <c r="C394" s="210" t="s">
        <v>662</v>
      </c>
      <c r="D394" s="210" t="s">
        <v>286</v>
      </c>
      <c r="E394" s="211" t="s">
        <v>1010</v>
      </c>
      <c r="F394" s="212" t="s">
        <v>1011</v>
      </c>
      <c r="G394" s="213" t="s">
        <v>331</v>
      </c>
      <c r="H394" s="214">
        <v>721.48599999999999</v>
      </c>
      <c r="I394" s="215"/>
      <c r="J394" s="216">
        <f>ROUND(I394*H394,2)</f>
        <v>0</v>
      </c>
      <c r="K394" s="212" t="s">
        <v>290</v>
      </c>
      <c r="L394" s="41"/>
      <c r="M394" s="217" t="s">
        <v>1</v>
      </c>
      <c r="N394" s="218" t="s">
        <v>48</v>
      </c>
      <c r="O394" s="73"/>
      <c r="P394" s="219">
        <f>O394*H394</f>
        <v>0</v>
      </c>
      <c r="Q394" s="219">
        <v>2.6800000000000001E-3</v>
      </c>
      <c r="R394" s="219">
        <f>Q394*H394</f>
        <v>1.9335824800000001</v>
      </c>
      <c r="S394" s="219">
        <v>0</v>
      </c>
      <c r="T394" s="220">
        <f>S394*H394</f>
        <v>0</v>
      </c>
      <c r="U394" s="36"/>
      <c r="V394" s="36"/>
      <c r="W394" s="36"/>
      <c r="X394" s="36"/>
      <c r="Y394" s="36"/>
      <c r="Z394" s="36"/>
      <c r="AA394" s="36"/>
      <c r="AB394" s="36"/>
      <c r="AC394" s="36"/>
      <c r="AD394" s="36"/>
      <c r="AE394" s="36"/>
      <c r="AR394" s="221" t="s">
        <v>304</v>
      </c>
      <c r="AT394" s="221" t="s">
        <v>286</v>
      </c>
      <c r="AU394" s="221" t="s">
        <v>93</v>
      </c>
      <c r="AY394" s="18" t="s">
        <v>283</v>
      </c>
      <c r="BE394" s="222">
        <f>IF(N394="základní",J394,0)</f>
        <v>0</v>
      </c>
      <c r="BF394" s="222">
        <f>IF(N394="snížená",J394,0)</f>
        <v>0</v>
      </c>
      <c r="BG394" s="222">
        <f>IF(N394="zákl. přenesená",J394,0)</f>
        <v>0</v>
      </c>
      <c r="BH394" s="222">
        <f>IF(N394="sníž. přenesená",J394,0)</f>
        <v>0</v>
      </c>
      <c r="BI394" s="222">
        <f>IF(N394="nulová",J394,0)</f>
        <v>0</v>
      </c>
      <c r="BJ394" s="18" t="s">
        <v>91</v>
      </c>
      <c r="BK394" s="222">
        <f>ROUND(I394*H394,2)</f>
        <v>0</v>
      </c>
      <c r="BL394" s="18" t="s">
        <v>304</v>
      </c>
      <c r="BM394" s="221" t="s">
        <v>5206</v>
      </c>
    </row>
    <row r="395" spans="1:65" s="15" customFormat="1" ht="11.25">
      <c r="B395" s="254"/>
      <c r="C395" s="255"/>
      <c r="D395" s="223" t="s">
        <v>440</v>
      </c>
      <c r="E395" s="256" t="s">
        <v>1</v>
      </c>
      <c r="F395" s="257" t="s">
        <v>5175</v>
      </c>
      <c r="G395" s="255"/>
      <c r="H395" s="256" t="s">
        <v>1</v>
      </c>
      <c r="I395" s="258"/>
      <c r="J395" s="255"/>
      <c r="K395" s="255"/>
      <c r="L395" s="259"/>
      <c r="M395" s="260"/>
      <c r="N395" s="261"/>
      <c r="O395" s="261"/>
      <c r="P395" s="261"/>
      <c r="Q395" s="261"/>
      <c r="R395" s="261"/>
      <c r="S395" s="261"/>
      <c r="T395" s="262"/>
      <c r="AT395" s="263" t="s">
        <v>440</v>
      </c>
      <c r="AU395" s="263" t="s">
        <v>93</v>
      </c>
      <c r="AV395" s="15" t="s">
        <v>91</v>
      </c>
      <c r="AW395" s="15" t="s">
        <v>38</v>
      </c>
      <c r="AX395" s="15" t="s">
        <v>83</v>
      </c>
      <c r="AY395" s="263" t="s">
        <v>283</v>
      </c>
    </row>
    <row r="396" spans="1:65" s="15" customFormat="1" ht="11.25">
      <c r="B396" s="254"/>
      <c r="C396" s="255"/>
      <c r="D396" s="223" t="s">
        <v>440</v>
      </c>
      <c r="E396" s="256" t="s">
        <v>1</v>
      </c>
      <c r="F396" s="257" t="s">
        <v>5184</v>
      </c>
      <c r="G396" s="255"/>
      <c r="H396" s="256" t="s">
        <v>1</v>
      </c>
      <c r="I396" s="258"/>
      <c r="J396" s="255"/>
      <c r="K396" s="255"/>
      <c r="L396" s="259"/>
      <c r="M396" s="260"/>
      <c r="N396" s="261"/>
      <c r="O396" s="261"/>
      <c r="P396" s="261"/>
      <c r="Q396" s="261"/>
      <c r="R396" s="261"/>
      <c r="S396" s="261"/>
      <c r="T396" s="262"/>
      <c r="AT396" s="263" t="s">
        <v>440</v>
      </c>
      <c r="AU396" s="263" t="s">
        <v>93</v>
      </c>
      <c r="AV396" s="15" t="s">
        <v>91</v>
      </c>
      <c r="AW396" s="15" t="s">
        <v>38</v>
      </c>
      <c r="AX396" s="15" t="s">
        <v>83</v>
      </c>
      <c r="AY396" s="263" t="s">
        <v>283</v>
      </c>
    </row>
    <row r="397" spans="1:65" s="13" customFormat="1" ht="11.25">
      <c r="B397" s="232"/>
      <c r="C397" s="233"/>
      <c r="D397" s="223" t="s">
        <v>440</v>
      </c>
      <c r="E397" s="234" t="s">
        <v>1</v>
      </c>
      <c r="F397" s="235" t="s">
        <v>5185</v>
      </c>
      <c r="G397" s="233"/>
      <c r="H397" s="236">
        <v>829.32899999999995</v>
      </c>
      <c r="I397" s="237"/>
      <c r="J397" s="233"/>
      <c r="K397" s="233"/>
      <c r="L397" s="238"/>
      <c r="M397" s="239"/>
      <c r="N397" s="240"/>
      <c r="O397" s="240"/>
      <c r="P397" s="240"/>
      <c r="Q397" s="240"/>
      <c r="R397" s="240"/>
      <c r="S397" s="240"/>
      <c r="T397" s="241"/>
      <c r="AT397" s="242" t="s">
        <v>440</v>
      </c>
      <c r="AU397" s="242" t="s">
        <v>93</v>
      </c>
      <c r="AV397" s="13" t="s">
        <v>93</v>
      </c>
      <c r="AW397" s="13" t="s">
        <v>38</v>
      </c>
      <c r="AX397" s="13" t="s">
        <v>83</v>
      </c>
      <c r="AY397" s="242" t="s">
        <v>283</v>
      </c>
    </row>
    <row r="398" spans="1:65" s="13" customFormat="1" ht="11.25">
      <c r="B398" s="232"/>
      <c r="C398" s="233"/>
      <c r="D398" s="223" t="s">
        <v>440</v>
      </c>
      <c r="E398" s="234" t="s">
        <v>1</v>
      </c>
      <c r="F398" s="235" t="s">
        <v>5186</v>
      </c>
      <c r="G398" s="233"/>
      <c r="H398" s="236">
        <v>-234.42</v>
      </c>
      <c r="I398" s="237"/>
      <c r="J398" s="233"/>
      <c r="K398" s="233"/>
      <c r="L398" s="238"/>
      <c r="M398" s="239"/>
      <c r="N398" s="240"/>
      <c r="O398" s="240"/>
      <c r="P398" s="240"/>
      <c r="Q398" s="240"/>
      <c r="R398" s="240"/>
      <c r="S398" s="240"/>
      <c r="T398" s="241"/>
      <c r="AT398" s="242" t="s">
        <v>440</v>
      </c>
      <c r="AU398" s="242" t="s">
        <v>93</v>
      </c>
      <c r="AV398" s="13" t="s">
        <v>93</v>
      </c>
      <c r="AW398" s="13" t="s">
        <v>38</v>
      </c>
      <c r="AX398" s="13" t="s">
        <v>83</v>
      </c>
      <c r="AY398" s="242" t="s">
        <v>283</v>
      </c>
    </row>
    <row r="399" spans="1:65" s="13" customFormat="1" ht="11.25">
      <c r="B399" s="232"/>
      <c r="C399" s="233"/>
      <c r="D399" s="223" t="s">
        <v>440</v>
      </c>
      <c r="E399" s="234" t="s">
        <v>1</v>
      </c>
      <c r="F399" s="235" t="s">
        <v>5187</v>
      </c>
      <c r="G399" s="233"/>
      <c r="H399" s="236">
        <v>126.577</v>
      </c>
      <c r="I399" s="237"/>
      <c r="J399" s="233"/>
      <c r="K399" s="233"/>
      <c r="L399" s="238"/>
      <c r="M399" s="239"/>
      <c r="N399" s="240"/>
      <c r="O399" s="240"/>
      <c r="P399" s="240"/>
      <c r="Q399" s="240"/>
      <c r="R399" s="240"/>
      <c r="S399" s="240"/>
      <c r="T399" s="241"/>
      <c r="AT399" s="242" t="s">
        <v>440</v>
      </c>
      <c r="AU399" s="242" t="s">
        <v>93</v>
      </c>
      <c r="AV399" s="13" t="s">
        <v>93</v>
      </c>
      <c r="AW399" s="13" t="s">
        <v>38</v>
      </c>
      <c r="AX399" s="13" t="s">
        <v>83</v>
      </c>
      <c r="AY399" s="242" t="s">
        <v>283</v>
      </c>
    </row>
    <row r="400" spans="1:65" s="14" customFormat="1" ht="11.25">
      <c r="B400" s="243"/>
      <c r="C400" s="244"/>
      <c r="D400" s="223" t="s">
        <v>440</v>
      </c>
      <c r="E400" s="245" t="s">
        <v>1</v>
      </c>
      <c r="F400" s="246" t="s">
        <v>442</v>
      </c>
      <c r="G400" s="244"/>
      <c r="H400" s="247">
        <v>721.48599999999999</v>
      </c>
      <c r="I400" s="248"/>
      <c r="J400" s="244"/>
      <c r="K400" s="244"/>
      <c r="L400" s="249"/>
      <c r="M400" s="250"/>
      <c r="N400" s="251"/>
      <c r="O400" s="251"/>
      <c r="P400" s="251"/>
      <c r="Q400" s="251"/>
      <c r="R400" s="251"/>
      <c r="S400" s="251"/>
      <c r="T400" s="252"/>
      <c r="AT400" s="253" t="s">
        <v>440</v>
      </c>
      <c r="AU400" s="253" t="s">
        <v>93</v>
      </c>
      <c r="AV400" s="14" t="s">
        <v>304</v>
      </c>
      <c r="AW400" s="14" t="s">
        <v>38</v>
      </c>
      <c r="AX400" s="14" t="s">
        <v>91</v>
      </c>
      <c r="AY400" s="253" t="s">
        <v>283</v>
      </c>
    </row>
    <row r="401" spans="1:65" s="2" customFormat="1" ht="16.5" customHeight="1">
      <c r="A401" s="36"/>
      <c r="B401" s="37"/>
      <c r="C401" s="210" t="s">
        <v>667</v>
      </c>
      <c r="D401" s="210" t="s">
        <v>286</v>
      </c>
      <c r="E401" s="211" t="s">
        <v>1014</v>
      </c>
      <c r="F401" s="212" t="s">
        <v>1015</v>
      </c>
      <c r="G401" s="213" t="s">
        <v>331</v>
      </c>
      <c r="H401" s="214">
        <v>340.42</v>
      </c>
      <c r="I401" s="215"/>
      <c r="J401" s="216">
        <f>ROUND(I401*H401,2)</f>
        <v>0</v>
      </c>
      <c r="K401" s="212" t="s">
        <v>290</v>
      </c>
      <c r="L401" s="41"/>
      <c r="M401" s="217" t="s">
        <v>1</v>
      </c>
      <c r="N401" s="218" t="s">
        <v>48</v>
      </c>
      <c r="O401" s="73"/>
      <c r="P401" s="219">
        <f>O401*H401</f>
        <v>0</v>
      </c>
      <c r="Q401" s="219">
        <v>0</v>
      </c>
      <c r="R401" s="219">
        <f>Q401*H401</f>
        <v>0</v>
      </c>
      <c r="S401" s="219">
        <v>0</v>
      </c>
      <c r="T401" s="220">
        <f>S401*H401</f>
        <v>0</v>
      </c>
      <c r="U401" s="36"/>
      <c r="V401" s="36"/>
      <c r="W401" s="36"/>
      <c r="X401" s="36"/>
      <c r="Y401" s="36"/>
      <c r="Z401" s="36"/>
      <c r="AA401" s="36"/>
      <c r="AB401" s="36"/>
      <c r="AC401" s="36"/>
      <c r="AD401" s="36"/>
      <c r="AE401" s="36"/>
      <c r="AR401" s="221" t="s">
        <v>304</v>
      </c>
      <c r="AT401" s="221" t="s">
        <v>286</v>
      </c>
      <c r="AU401" s="221" t="s">
        <v>93</v>
      </c>
      <c r="AY401" s="18" t="s">
        <v>283</v>
      </c>
      <c r="BE401" s="222">
        <f>IF(N401="základní",J401,0)</f>
        <v>0</v>
      </c>
      <c r="BF401" s="222">
        <f>IF(N401="snížená",J401,0)</f>
        <v>0</v>
      </c>
      <c r="BG401" s="222">
        <f>IF(N401="zákl. přenesená",J401,0)</f>
        <v>0</v>
      </c>
      <c r="BH401" s="222">
        <f>IF(N401="sníž. přenesená",J401,0)</f>
        <v>0</v>
      </c>
      <c r="BI401" s="222">
        <f>IF(N401="nulová",J401,0)</f>
        <v>0</v>
      </c>
      <c r="BJ401" s="18" t="s">
        <v>91</v>
      </c>
      <c r="BK401" s="222">
        <f>ROUND(I401*H401,2)</f>
        <v>0</v>
      </c>
      <c r="BL401" s="18" t="s">
        <v>304</v>
      </c>
      <c r="BM401" s="221" t="s">
        <v>5207</v>
      </c>
    </row>
    <row r="402" spans="1:65" s="2" customFormat="1" ht="16.5" customHeight="1">
      <c r="A402" s="36"/>
      <c r="B402" s="37"/>
      <c r="C402" s="210" t="s">
        <v>671</v>
      </c>
      <c r="D402" s="210" t="s">
        <v>286</v>
      </c>
      <c r="E402" s="211" t="s">
        <v>1018</v>
      </c>
      <c r="F402" s="212" t="s">
        <v>1019</v>
      </c>
      <c r="G402" s="213" t="s">
        <v>445</v>
      </c>
      <c r="H402" s="214">
        <v>10.032999999999999</v>
      </c>
      <c r="I402" s="215"/>
      <c r="J402" s="216">
        <f>ROUND(I402*H402,2)</f>
        <v>0</v>
      </c>
      <c r="K402" s="212" t="s">
        <v>290</v>
      </c>
      <c r="L402" s="41"/>
      <c r="M402" s="217" t="s">
        <v>1</v>
      </c>
      <c r="N402" s="218" t="s">
        <v>48</v>
      </c>
      <c r="O402" s="73"/>
      <c r="P402" s="219">
        <f>O402*H402</f>
        <v>0</v>
      </c>
      <c r="Q402" s="219">
        <v>2.45329</v>
      </c>
      <c r="R402" s="219">
        <f>Q402*H402</f>
        <v>24.613858569999998</v>
      </c>
      <c r="S402" s="219">
        <v>0</v>
      </c>
      <c r="T402" s="220">
        <f>S402*H402</f>
        <v>0</v>
      </c>
      <c r="U402" s="36"/>
      <c r="V402" s="36"/>
      <c r="W402" s="36"/>
      <c r="X402" s="36"/>
      <c r="Y402" s="36"/>
      <c r="Z402" s="36"/>
      <c r="AA402" s="36"/>
      <c r="AB402" s="36"/>
      <c r="AC402" s="36"/>
      <c r="AD402" s="36"/>
      <c r="AE402" s="36"/>
      <c r="AR402" s="221" t="s">
        <v>304</v>
      </c>
      <c r="AT402" s="221" t="s">
        <v>286</v>
      </c>
      <c r="AU402" s="221" t="s">
        <v>93</v>
      </c>
      <c r="AY402" s="18" t="s">
        <v>283</v>
      </c>
      <c r="BE402" s="222">
        <f>IF(N402="základní",J402,0)</f>
        <v>0</v>
      </c>
      <c r="BF402" s="222">
        <f>IF(N402="snížená",J402,0)</f>
        <v>0</v>
      </c>
      <c r="BG402" s="222">
        <f>IF(N402="zákl. přenesená",J402,0)</f>
        <v>0</v>
      </c>
      <c r="BH402" s="222">
        <f>IF(N402="sníž. přenesená",J402,0)</f>
        <v>0</v>
      </c>
      <c r="BI402" s="222">
        <f>IF(N402="nulová",J402,0)</f>
        <v>0</v>
      </c>
      <c r="BJ402" s="18" t="s">
        <v>91</v>
      </c>
      <c r="BK402" s="222">
        <f>ROUND(I402*H402,2)</f>
        <v>0</v>
      </c>
      <c r="BL402" s="18" t="s">
        <v>304</v>
      </c>
      <c r="BM402" s="221" t="s">
        <v>5208</v>
      </c>
    </row>
    <row r="403" spans="1:65" s="2" customFormat="1" ht="19.5">
      <c r="A403" s="36"/>
      <c r="B403" s="37"/>
      <c r="C403" s="38"/>
      <c r="D403" s="223" t="s">
        <v>293</v>
      </c>
      <c r="E403" s="38"/>
      <c r="F403" s="224" t="s">
        <v>1021</v>
      </c>
      <c r="G403" s="38"/>
      <c r="H403" s="38"/>
      <c r="I403" s="124"/>
      <c r="J403" s="38"/>
      <c r="K403" s="38"/>
      <c r="L403" s="41"/>
      <c r="M403" s="225"/>
      <c r="N403" s="226"/>
      <c r="O403" s="73"/>
      <c r="P403" s="73"/>
      <c r="Q403" s="73"/>
      <c r="R403" s="73"/>
      <c r="S403" s="73"/>
      <c r="T403" s="74"/>
      <c r="U403" s="36"/>
      <c r="V403" s="36"/>
      <c r="W403" s="36"/>
      <c r="X403" s="36"/>
      <c r="Y403" s="36"/>
      <c r="Z403" s="36"/>
      <c r="AA403" s="36"/>
      <c r="AB403" s="36"/>
      <c r="AC403" s="36"/>
      <c r="AD403" s="36"/>
      <c r="AE403" s="36"/>
      <c r="AT403" s="18" t="s">
        <v>293</v>
      </c>
      <c r="AU403" s="18" t="s">
        <v>93</v>
      </c>
    </row>
    <row r="404" spans="1:65" s="15" customFormat="1" ht="11.25">
      <c r="B404" s="254"/>
      <c r="C404" s="255"/>
      <c r="D404" s="223" t="s">
        <v>440</v>
      </c>
      <c r="E404" s="256" t="s">
        <v>1</v>
      </c>
      <c r="F404" s="257" t="s">
        <v>5209</v>
      </c>
      <c r="G404" s="255"/>
      <c r="H404" s="256" t="s">
        <v>1</v>
      </c>
      <c r="I404" s="258"/>
      <c r="J404" s="255"/>
      <c r="K404" s="255"/>
      <c r="L404" s="259"/>
      <c r="M404" s="260"/>
      <c r="N404" s="261"/>
      <c r="O404" s="261"/>
      <c r="P404" s="261"/>
      <c r="Q404" s="261"/>
      <c r="R404" s="261"/>
      <c r="S404" s="261"/>
      <c r="T404" s="262"/>
      <c r="AT404" s="263" t="s">
        <v>440</v>
      </c>
      <c r="AU404" s="263" t="s">
        <v>93</v>
      </c>
      <c r="AV404" s="15" t="s">
        <v>91</v>
      </c>
      <c r="AW404" s="15" t="s">
        <v>38</v>
      </c>
      <c r="AX404" s="15" t="s">
        <v>83</v>
      </c>
      <c r="AY404" s="263" t="s">
        <v>283</v>
      </c>
    </row>
    <row r="405" spans="1:65" s="15" customFormat="1" ht="11.25">
      <c r="B405" s="254"/>
      <c r="C405" s="255"/>
      <c r="D405" s="223" t="s">
        <v>440</v>
      </c>
      <c r="E405" s="256" t="s">
        <v>1</v>
      </c>
      <c r="F405" s="257" t="s">
        <v>1023</v>
      </c>
      <c r="G405" s="255"/>
      <c r="H405" s="256" t="s">
        <v>1</v>
      </c>
      <c r="I405" s="258"/>
      <c r="J405" s="255"/>
      <c r="K405" s="255"/>
      <c r="L405" s="259"/>
      <c r="M405" s="260"/>
      <c r="N405" s="261"/>
      <c r="O405" s="261"/>
      <c r="P405" s="261"/>
      <c r="Q405" s="261"/>
      <c r="R405" s="261"/>
      <c r="S405" s="261"/>
      <c r="T405" s="262"/>
      <c r="AT405" s="263" t="s">
        <v>440</v>
      </c>
      <c r="AU405" s="263" t="s">
        <v>93</v>
      </c>
      <c r="AV405" s="15" t="s">
        <v>91</v>
      </c>
      <c r="AW405" s="15" t="s">
        <v>38</v>
      </c>
      <c r="AX405" s="15" t="s">
        <v>83</v>
      </c>
      <c r="AY405" s="263" t="s">
        <v>283</v>
      </c>
    </row>
    <row r="406" spans="1:65" s="13" customFormat="1" ht="11.25">
      <c r="B406" s="232"/>
      <c r="C406" s="233"/>
      <c r="D406" s="223" t="s">
        <v>440</v>
      </c>
      <c r="E406" s="234" t="s">
        <v>1</v>
      </c>
      <c r="F406" s="235" t="s">
        <v>5210</v>
      </c>
      <c r="G406" s="233"/>
      <c r="H406" s="236">
        <v>4.5970000000000004</v>
      </c>
      <c r="I406" s="237"/>
      <c r="J406" s="233"/>
      <c r="K406" s="233"/>
      <c r="L406" s="238"/>
      <c r="M406" s="239"/>
      <c r="N406" s="240"/>
      <c r="O406" s="240"/>
      <c r="P406" s="240"/>
      <c r="Q406" s="240"/>
      <c r="R406" s="240"/>
      <c r="S406" s="240"/>
      <c r="T406" s="241"/>
      <c r="AT406" s="242" t="s">
        <v>440</v>
      </c>
      <c r="AU406" s="242" t="s">
        <v>93</v>
      </c>
      <c r="AV406" s="13" t="s">
        <v>93</v>
      </c>
      <c r="AW406" s="13" t="s">
        <v>38</v>
      </c>
      <c r="AX406" s="13" t="s">
        <v>83</v>
      </c>
      <c r="AY406" s="242" t="s">
        <v>283</v>
      </c>
    </row>
    <row r="407" spans="1:65" s="13" customFormat="1" ht="11.25">
      <c r="B407" s="232"/>
      <c r="C407" s="233"/>
      <c r="D407" s="223" t="s">
        <v>440</v>
      </c>
      <c r="E407" s="234" t="s">
        <v>1</v>
      </c>
      <c r="F407" s="235" t="s">
        <v>5211</v>
      </c>
      <c r="G407" s="233"/>
      <c r="H407" s="236">
        <v>5.4359999999999999</v>
      </c>
      <c r="I407" s="237"/>
      <c r="J407" s="233"/>
      <c r="K407" s="233"/>
      <c r="L407" s="238"/>
      <c r="M407" s="239"/>
      <c r="N407" s="240"/>
      <c r="O407" s="240"/>
      <c r="P407" s="240"/>
      <c r="Q407" s="240"/>
      <c r="R407" s="240"/>
      <c r="S407" s="240"/>
      <c r="T407" s="241"/>
      <c r="AT407" s="242" t="s">
        <v>440</v>
      </c>
      <c r="AU407" s="242" t="s">
        <v>93</v>
      </c>
      <c r="AV407" s="13" t="s">
        <v>93</v>
      </c>
      <c r="AW407" s="13" t="s">
        <v>38</v>
      </c>
      <c r="AX407" s="13" t="s">
        <v>83</v>
      </c>
      <c r="AY407" s="242" t="s">
        <v>283</v>
      </c>
    </row>
    <row r="408" spans="1:65" s="14" customFormat="1" ht="11.25">
      <c r="B408" s="243"/>
      <c r="C408" s="244"/>
      <c r="D408" s="223" t="s">
        <v>440</v>
      </c>
      <c r="E408" s="245" t="s">
        <v>1</v>
      </c>
      <c r="F408" s="246" t="s">
        <v>442</v>
      </c>
      <c r="G408" s="244"/>
      <c r="H408" s="247">
        <v>10.032999999999999</v>
      </c>
      <c r="I408" s="248"/>
      <c r="J408" s="244"/>
      <c r="K408" s="244"/>
      <c r="L408" s="249"/>
      <c r="M408" s="250"/>
      <c r="N408" s="251"/>
      <c r="O408" s="251"/>
      <c r="P408" s="251"/>
      <c r="Q408" s="251"/>
      <c r="R408" s="251"/>
      <c r="S408" s="251"/>
      <c r="T408" s="252"/>
      <c r="AT408" s="253" t="s">
        <v>440</v>
      </c>
      <c r="AU408" s="253" t="s">
        <v>93</v>
      </c>
      <c r="AV408" s="14" t="s">
        <v>304</v>
      </c>
      <c r="AW408" s="14" t="s">
        <v>38</v>
      </c>
      <c r="AX408" s="14" t="s">
        <v>91</v>
      </c>
      <c r="AY408" s="253" t="s">
        <v>283</v>
      </c>
    </row>
    <row r="409" spans="1:65" s="2" customFormat="1" ht="16.5" customHeight="1">
      <c r="A409" s="36"/>
      <c r="B409" s="37"/>
      <c r="C409" s="210" t="s">
        <v>675</v>
      </c>
      <c r="D409" s="210" t="s">
        <v>286</v>
      </c>
      <c r="E409" s="211" t="s">
        <v>5212</v>
      </c>
      <c r="F409" s="212" t="s">
        <v>5213</v>
      </c>
      <c r="G409" s="213" t="s">
        <v>445</v>
      </c>
      <c r="H409" s="214">
        <v>1.911</v>
      </c>
      <c r="I409" s="215"/>
      <c r="J409" s="216">
        <f>ROUND(I409*H409,2)</f>
        <v>0</v>
      </c>
      <c r="K409" s="212" t="s">
        <v>290</v>
      </c>
      <c r="L409" s="41"/>
      <c r="M409" s="217" t="s">
        <v>1</v>
      </c>
      <c r="N409" s="218" t="s">
        <v>48</v>
      </c>
      <c r="O409" s="73"/>
      <c r="P409" s="219">
        <f>O409*H409</f>
        <v>0</v>
      </c>
      <c r="Q409" s="219">
        <v>2.45329</v>
      </c>
      <c r="R409" s="219">
        <f>Q409*H409</f>
        <v>4.6882371899999997</v>
      </c>
      <c r="S409" s="219">
        <v>0</v>
      </c>
      <c r="T409" s="220">
        <f>S409*H409</f>
        <v>0</v>
      </c>
      <c r="U409" s="36"/>
      <c r="V409" s="36"/>
      <c r="W409" s="36"/>
      <c r="X409" s="36"/>
      <c r="Y409" s="36"/>
      <c r="Z409" s="36"/>
      <c r="AA409" s="36"/>
      <c r="AB409" s="36"/>
      <c r="AC409" s="36"/>
      <c r="AD409" s="36"/>
      <c r="AE409" s="36"/>
      <c r="AR409" s="221" t="s">
        <v>304</v>
      </c>
      <c r="AT409" s="221" t="s">
        <v>286</v>
      </c>
      <c r="AU409" s="221" t="s">
        <v>93</v>
      </c>
      <c r="AY409" s="18" t="s">
        <v>283</v>
      </c>
      <c r="BE409" s="222">
        <f>IF(N409="základní",J409,0)</f>
        <v>0</v>
      </c>
      <c r="BF409" s="222">
        <f>IF(N409="snížená",J409,0)</f>
        <v>0</v>
      </c>
      <c r="BG409" s="222">
        <f>IF(N409="zákl. přenesená",J409,0)</f>
        <v>0</v>
      </c>
      <c r="BH409" s="222">
        <f>IF(N409="sníž. přenesená",J409,0)</f>
        <v>0</v>
      </c>
      <c r="BI409" s="222">
        <f>IF(N409="nulová",J409,0)</f>
        <v>0</v>
      </c>
      <c r="BJ409" s="18" t="s">
        <v>91</v>
      </c>
      <c r="BK409" s="222">
        <f>ROUND(I409*H409,2)</f>
        <v>0</v>
      </c>
      <c r="BL409" s="18" t="s">
        <v>304</v>
      </c>
      <c r="BM409" s="221" t="s">
        <v>5214</v>
      </c>
    </row>
    <row r="410" spans="1:65" s="15" customFormat="1" ht="11.25">
      <c r="B410" s="254"/>
      <c r="C410" s="255"/>
      <c r="D410" s="223" t="s">
        <v>440</v>
      </c>
      <c r="E410" s="256" t="s">
        <v>1</v>
      </c>
      <c r="F410" s="257" t="s">
        <v>5209</v>
      </c>
      <c r="G410" s="255"/>
      <c r="H410" s="256" t="s">
        <v>1</v>
      </c>
      <c r="I410" s="258"/>
      <c r="J410" s="255"/>
      <c r="K410" s="255"/>
      <c r="L410" s="259"/>
      <c r="M410" s="260"/>
      <c r="N410" s="261"/>
      <c r="O410" s="261"/>
      <c r="P410" s="261"/>
      <c r="Q410" s="261"/>
      <c r="R410" s="261"/>
      <c r="S410" s="261"/>
      <c r="T410" s="262"/>
      <c r="AT410" s="263" t="s">
        <v>440</v>
      </c>
      <c r="AU410" s="263" t="s">
        <v>93</v>
      </c>
      <c r="AV410" s="15" t="s">
        <v>91</v>
      </c>
      <c r="AW410" s="15" t="s">
        <v>38</v>
      </c>
      <c r="AX410" s="15" t="s">
        <v>83</v>
      </c>
      <c r="AY410" s="263" t="s">
        <v>283</v>
      </c>
    </row>
    <row r="411" spans="1:65" s="15" customFormat="1" ht="11.25">
      <c r="B411" s="254"/>
      <c r="C411" s="255"/>
      <c r="D411" s="223" t="s">
        <v>440</v>
      </c>
      <c r="E411" s="256" t="s">
        <v>1</v>
      </c>
      <c r="F411" s="257" t="s">
        <v>1023</v>
      </c>
      <c r="G411" s="255"/>
      <c r="H411" s="256" t="s">
        <v>1</v>
      </c>
      <c r="I411" s="258"/>
      <c r="J411" s="255"/>
      <c r="K411" s="255"/>
      <c r="L411" s="259"/>
      <c r="M411" s="260"/>
      <c r="N411" s="261"/>
      <c r="O411" s="261"/>
      <c r="P411" s="261"/>
      <c r="Q411" s="261"/>
      <c r="R411" s="261"/>
      <c r="S411" s="261"/>
      <c r="T411" s="262"/>
      <c r="AT411" s="263" t="s">
        <v>440</v>
      </c>
      <c r="AU411" s="263" t="s">
        <v>93</v>
      </c>
      <c r="AV411" s="15" t="s">
        <v>91</v>
      </c>
      <c r="AW411" s="15" t="s">
        <v>38</v>
      </c>
      <c r="AX411" s="15" t="s">
        <v>83</v>
      </c>
      <c r="AY411" s="263" t="s">
        <v>283</v>
      </c>
    </row>
    <row r="412" spans="1:65" s="13" customFormat="1" ht="11.25">
      <c r="B412" s="232"/>
      <c r="C412" s="233"/>
      <c r="D412" s="223" t="s">
        <v>440</v>
      </c>
      <c r="E412" s="234" t="s">
        <v>1</v>
      </c>
      <c r="F412" s="235" t="s">
        <v>5215</v>
      </c>
      <c r="G412" s="233"/>
      <c r="H412" s="236">
        <v>1.911</v>
      </c>
      <c r="I412" s="237"/>
      <c r="J412" s="233"/>
      <c r="K412" s="233"/>
      <c r="L412" s="238"/>
      <c r="M412" s="239"/>
      <c r="N412" s="240"/>
      <c r="O412" s="240"/>
      <c r="P412" s="240"/>
      <c r="Q412" s="240"/>
      <c r="R412" s="240"/>
      <c r="S412" s="240"/>
      <c r="T412" s="241"/>
      <c r="AT412" s="242" t="s">
        <v>440</v>
      </c>
      <c r="AU412" s="242" t="s">
        <v>93</v>
      </c>
      <c r="AV412" s="13" t="s">
        <v>93</v>
      </c>
      <c r="AW412" s="13" t="s">
        <v>38</v>
      </c>
      <c r="AX412" s="13" t="s">
        <v>83</v>
      </c>
      <c r="AY412" s="242" t="s">
        <v>283</v>
      </c>
    </row>
    <row r="413" spans="1:65" s="14" customFormat="1" ht="11.25">
      <c r="B413" s="243"/>
      <c r="C413" s="244"/>
      <c r="D413" s="223" t="s">
        <v>440</v>
      </c>
      <c r="E413" s="245" t="s">
        <v>1</v>
      </c>
      <c r="F413" s="246" t="s">
        <v>442</v>
      </c>
      <c r="G413" s="244"/>
      <c r="H413" s="247">
        <v>1.911</v>
      </c>
      <c r="I413" s="248"/>
      <c r="J413" s="244"/>
      <c r="K413" s="244"/>
      <c r="L413" s="249"/>
      <c r="M413" s="250"/>
      <c r="N413" s="251"/>
      <c r="O413" s="251"/>
      <c r="P413" s="251"/>
      <c r="Q413" s="251"/>
      <c r="R413" s="251"/>
      <c r="S413" s="251"/>
      <c r="T413" s="252"/>
      <c r="AT413" s="253" t="s">
        <v>440</v>
      </c>
      <c r="AU413" s="253" t="s">
        <v>93</v>
      </c>
      <c r="AV413" s="14" t="s">
        <v>304</v>
      </c>
      <c r="AW413" s="14" t="s">
        <v>38</v>
      </c>
      <c r="AX413" s="14" t="s">
        <v>91</v>
      </c>
      <c r="AY413" s="253" t="s">
        <v>283</v>
      </c>
    </row>
    <row r="414" spans="1:65" s="2" customFormat="1" ht="16.5" customHeight="1">
      <c r="A414" s="36"/>
      <c r="B414" s="37"/>
      <c r="C414" s="210" t="s">
        <v>680</v>
      </c>
      <c r="D414" s="210" t="s">
        <v>286</v>
      </c>
      <c r="E414" s="211" t="s">
        <v>1052</v>
      </c>
      <c r="F414" s="212" t="s">
        <v>1053</v>
      </c>
      <c r="G414" s="213" t="s">
        <v>445</v>
      </c>
      <c r="H414" s="214">
        <v>10.032999999999999</v>
      </c>
      <c r="I414" s="215"/>
      <c r="J414" s="216">
        <f>ROUND(I414*H414,2)</f>
        <v>0</v>
      </c>
      <c r="K414" s="212" t="s">
        <v>290</v>
      </c>
      <c r="L414" s="41"/>
      <c r="M414" s="217" t="s">
        <v>1</v>
      </c>
      <c r="N414" s="218" t="s">
        <v>48</v>
      </c>
      <c r="O414" s="73"/>
      <c r="P414" s="219">
        <f>O414*H414</f>
        <v>0</v>
      </c>
      <c r="Q414" s="219">
        <v>0</v>
      </c>
      <c r="R414" s="219">
        <f>Q414*H414</f>
        <v>0</v>
      </c>
      <c r="S414" s="219">
        <v>0</v>
      </c>
      <c r="T414" s="220">
        <f>S414*H414</f>
        <v>0</v>
      </c>
      <c r="U414" s="36"/>
      <c r="V414" s="36"/>
      <c r="W414" s="36"/>
      <c r="X414" s="36"/>
      <c r="Y414" s="36"/>
      <c r="Z414" s="36"/>
      <c r="AA414" s="36"/>
      <c r="AB414" s="36"/>
      <c r="AC414" s="36"/>
      <c r="AD414" s="36"/>
      <c r="AE414" s="36"/>
      <c r="AR414" s="221" t="s">
        <v>304</v>
      </c>
      <c r="AT414" s="221" t="s">
        <v>286</v>
      </c>
      <c r="AU414" s="221" t="s">
        <v>93</v>
      </c>
      <c r="AY414" s="18" t="s">
        <v>283</v>
      </c>
      <c r="BE414" s="222">
        <f>IF(N414="základní",J414,0)</f>
        <v>0</v>
      </c>
      <c r="BF414" s="222">
        <f>IF(N414="snížená",J414,0)</f>
        <v>0</v>
      </c>
      <c r="BG414" s="222">
        <f>IF(N414="zákl. přenesená",J414,0)</f>
        <v>0</v>
      </c>
      <c r="BH414" s="222">
        <f>IF(N414="sníž. přenesená",J414,0)</f>
        <v>0</v>
      </c>
      <c r="BI414" s="222">
        <f>IF(N414="nulová",J414,0)</f>
        <v>0</v>
      </c>
      <c r="BJ414" s="18" t="s">
        <v>91</v>
      </c>
      <c r="BK414" s="222">
        <f>ROUND(I414*H414,2)</f>
        <v>0</v>
      </c>
      <c r="BL414" s="18" t="s">
        <v>304</v>
      </c>
      <c r="BM414" s="221" t="s">
        <v>5216</v>
      </c>
    </row>
    <row r="415" spans="1:65" s="2" customFormat="1" ht="16.5" customHeight="1">
      <c r="A415" s="36"/>
      <c r="B415" s="37"/>
      <c r="C415" s="210" t="s">
        <v>685</v>
      </c>
      <c r="D415" s="210" t="s">
        <v>286</v>
      </c>
      <c r="E415" s="211" t="s">
        <v>5217</v>
      </c>
      <c r="F415" s="212" t="s">
        <v>5218</v>
      </c>
      <c r="G415" s="213" t="s">
        <v>445</v>
      </c>
      <c r="H415" s="214">
        <v>1.911</v>
      </c>
      <c r="I415" s="215"/>
      <c r="J415" s="216">
        <f>ROUND(I415*H415,2)</f>
        <v>0</v>
      </c>
      <c r="K415" s="212" t="s">
        <v>290</v>
      </c>
      <c r="L415" s="41"/>
      <c r="M415" s="217" t="s">
        <v>1</v>
      </c>
      <c r="N415" s="218" t="s">
        <v>48</v>
      </c>
      <c r="O415" s="73"/>
      <c r="P415" s="219">
        <f>O415*H415</f>
        <v>0</v>
      </c>
      <c r="Q415" s="219">
        <v>0</v>
      </c>
      <c r="R415" s="219">
        <f>Q415*H415</f>
        <v>0</v>
      </c>
      <c r="S415" s="219">
        <v>0</v>
      </c>
      <c r="T415" s="220">
        <f>S415*H415</f>
        <v>0</v>
      </c>
      <c r="U415" s="36"/>
      <c r="V415" s="36"/>
      <c r="W415" s="36"/>
      <c r="X415" s="36"/>
      <c r="Y415" s="36"/>
      <c r="Z415" s="36"/>
      <c r="AA415" s="36"/>
      <c r="AB415" s="36"/>
      <c r="AC415" s="36"/>
      <c r="AD415" s="36"/>
      <c r="AE415" s="36"/>
      <c r="AR415" s="221" t="s">
        <v>304</v>
      </c>
      <c r="AT415" s="221" t="s">
        <v>286</v>
      </c>
      <c r="AU415" s="221" t="s">
        <v>93</v>
      </c>
      <c r="AY415" s="18" t="s">
        <v>283</v>
      </c>
      <c r="BE415" s="222">
        <f>IF(N415="základní",J415,0)</f>
        <v>0</v>
      </c>
      <c r="BF415" s="222">
        <f>IF(N415="snížená",J415,0)</f>
        <v>0</v>
      </c>
      <c r="BG415" s="222">
        <f>IF(N415="zákl. přenesená",J415,0)</f>
        <v>0</v>
      </c>
      <c r="BH415" s="222">
        <f>IF(N415="sníž. přenesená",J415,0)</f>
        <v>0</v>
      </c>
      <c r="BI415" s="222">
        <f>IF(N415="nulová",J415,0)</f>
        <v>0</v>
      </c>
      <c r="BJ415" s="18" t="s">
        <v>91</v>
      </c>
      <c r="BK415" s="222">
        <f>ROUND(I415*H415,2)</f>
        <v>0</v>
      </c>
      <c r="BL415" s="18" t="s">
        <v>304</v>
      </c>
      <c r="BM415" s="221" t="s">
        <v>5219</v>
      </c>
    </row>
    <row r="416" spans="1:65" s="2" customFormat="1" ht="16.5" customHeight="1">
      <c r="A416" s="36"/>
      <c r="B416" s="37"/>
      <c r="C416" s="210" t="s">
        <v>694</v>
      </c>
      <c r="D416" s="210" t="s">
        <v>286</v>
      </c>
      <c r="E416" s="211" t="s">
        <v>1062</v>
      </c>
      <c r="F416" s="212" t="s">
        <v>1063</v>
      </c>
      <c r="G416" s="213" t="s">
        <v>445</v>
      </c>
      <c r="H416" s="214">
        <v>32.124000000000002</v>
      </c>
      <c r="I416" s="215"/>
      <c r="J416" s="216">
        <f>ROUND(I416*H416,2)</f>
        <v>0</v>
      </c>
      <c r="K416" s="212" t="s">
        <v>290</v>
      </c>
      <c r="L416" s="41"/>
      <c r="M416" s="217" t="s">
        <v>1</v>
      </c>
      <c r="N416" s="218" t="s">
        <v>48</v>
      </c>
      <c r="O416" s="73"/>
      <c r="P416" s="219">
        <f>O416*H416</f>
        <v>0</v>
      </c>
      <c r="Q416" s="219">
        <v>1.4139999999999999</v>
      </c>
      <c r="R416" s="219">
        <f>Q416*H416</f>
        <v>45.423335999999999</v>
      </c>
      <c r="S416" s="219">
        <v>0</v>
      </c>
      <c r="T416" s="220">
        <f>S416*H416</f>
        <v>0</v>
      </c>
      <c r="U416" s="36"/>
      <c r="V416" s="36"/>
      <c r="W416" s="36"/>
      <c r="X416" s="36"/>
      <c r="Y416" s="36"/>
      <c r="Z416" s="36"/>
      <c r="AA416" s="36"/>
      <c r="AB416" s="36"/>
      <c r="AC416" s="36"/>
      <c r="AD416" s="36"/>
      <c r="AE416" s="36"/>
      <c r="AR416" s="221" t="s">
        <v>304</v>
      </c>
      <c r="AT416" s="221" t="s">
        <v>286</v>
      </c>
      <c r="AU416" s="221" t="s">
        <v>93</v>
      </c>
      <c r="AY416" s="18" t="s">
        <v>283</v>
      </c>
      <c r="BE416" s="222">
        <f>IF(N416="základní",J416,0)</f>
        <v>0</v>
      </c>
      <c r="BF416" s="222">
        <f>IF(N416="snížená",J416,0)</f>
        <v>0</v>
      </c>
      <c r="BG416" s="222">
        <f>IF(N416="zákl. přenesená",J416,0)</f>
        <v>0</v>
      </c>
      <c r="BH416" s="222">
        <f>IF(N416="sníž. přenesená",J416,0)</f>
        <v>0</v>
      </c>
      <c r="BI416" s="222">
        <f>IF(N416="nulová",J416,0)</f>
        <v>0</v>
      </c>
      <c r="BJ416" s="18" t="s">
        <v>91</v>
      </c>
      <c r="BK416" s="222">
        <f>ROUND(I416*H416,2)</f>
        <v>0</v>
      </c>
      <c r="BL416" s="18" t="s">
        <v>304</v>
      </c>
      <c r="BM416" s="221" t="s">
        <v>5220</v>
      </c>
    </row>
    <row r="417" spans="1:65" s="15" customFormat="1" ht="11.25">
      <c r="B417" s="254"/>
      <c r="C417" s="255"/>
      <c r="D417" s="223" t="s">
        <v>440</v>
      </c>
      <c r="E417" s="256" t="s">
        <v>1</v>
      </c>
      <c r="F417" s="257" t="s">
        <v>5209</v>
      </c>
      <c r="G417" s="255"/>
      <c r="H417" s="256" t="s">
        <v>1</v>
      </c>
      <c r="I417" s="258"/>
      <c r="J417" s="255"/>
      <c r="K417" s="255"/>
      <c r="L417" s="259"/>
      <c r="M417" s="260"/>
      <c r="N417" s="261"/>
      <c r="O417" s="261"/>
      <c r="P417" s="261"/>
      <c r="Q417" s="261"/>
      <c r="R417" s="261"/>
      <c r="S417" s="261"/>
      <c r="T417" s="262"/>
      <c r="AT417" s="263" t="s">
        <v>440</v>
      </c>
      <c r="AU417" s="263" t="s">
        <v>93</v>
      </c>
      <c r="AV417" s="15" t="s">
        <v>91</v>
      </c>
      <c r="AW417" s="15" t="s">
        <v>38</v>
      </c>
      <c r="AX417" s="15" t="s">
        <v>83</v>
      </c>
      <c r="AY417" s="263" t="s">
        <v>283</v>
      </c>
    </row>
    <row r="418" spans="1:65" s="15" customFormat="1" ht="11.25">
      <c r="B418" s="254"/>
      <c r="C418" s="255"/>
      <c r="D418" s="223" t="s">
        <v>440</v>
      </c>
      <c r="E418" s="256" t="s">
        <v>1</v>
      </c>
      <c r="F418" s="257" t="s">
        <v>1023</v>
      </c>
      <c r="G418" s="255"/>
      <c r="H418" s="256" t="s">
        <v>1</v>
      </c>
      <c r="I418" s="258"/>
      <c r="J418" s="255"/>
      <c r="K418" s="255"/>
      <c r="L418" s="259"/>
      <c r="M418" s="260"/>
      <c r="N418" s="261"/>
      <c r="O418" s="261"/>
      <c r="P418" s="261"/>
      <c r="Q418" s="261"/>
      <c r="R418" s="261"/>
      <c r="S418" s="261"/>
      <c r="T418" s="262"/>
      <c r="AT418" s="263" t="s">
        <v>440</v>
      </c>
      <c r="AU418" s="263" t="s">
        <v>93</v>
      </c>
      <c r="AV418" s="15" t="s">
        <v>91</v>
      </c>
      <c r="AW418" s="15" t="s">
        <v>38</v>
      </c>
      <c r="AX418" s="15" t="s">
        <v>83</v>
      </c>
      <c r="AY418" s="263" t="s">
        <v>283</v>
      </c>
    </row>
    <row r="419" spans="1:65" s="13" customFormat="1" ht="11.25">
      <c r="B419" s="232"/>
      <c r="C419" s="233"/>
      <c r="D419" s="223" t="s">
        <v>440</v>
      </c>
      <c r="E419" s="234" t="s">
        <v>1</v>
      </c>
      <c r="F419" s="235" t="s">
        <v>5221</v>
      </c>
      <c r="G419" s="233"/>
      <c r="H419" s="236">
        <v>0.61199999999999999</v>
      </c>
      <c r="I419" s="237"/>
      <c r="J419" s="233"/>
      <c r="K419" s="233"/>
      <c r="L419" s="238"/>
      <c r="M419" s="239"/>
      <c r="N419" s="240"/>
      <c r="O419" s="240"/>
      <c r="P419" s="240"/>
      <c r="Q419" s="240"/>
      <c r="R419" s="240"/>
      <c r="S419" s="240"/>
      <c r="T419" s="241"/>
      <c r="AT419" s="242" t="s">
        <v>440</v>
      </c>
      <c r="AU419" s="242" t="s">
        <v>93</v>
      </c>
      <c r="AV419" s="13" t="s">
        <v>93</v>
      </c>
      <c r="AW419" s="13" t="s">
        <v>38</v>
      </c>
      <c r="AX419" s="13" t="s">
        <v>83</v>
      </c>
      <c r="AY419" s="242" t="s">
        <v>283</v>
      </c>
    </row>
    <row r="420" spans="1:65" s="13" customFormat="1" ht="11.25">
      <c r="B420" s="232"/>
      <c r="C420" s="233"/>
      <c r="D420" s="223" t="s">
        <v>440</v>
      </c>
      <c r="E420" s="234" t="s">
        <v>1</v>
      </c>
      <c r="F420" s="235" t="s">
        <v>5222</v>
      </c>
      <c r="G420" s="233"/>
      <c r="H420" s="236">
        <v>1.7370000000000001</v>
      </c>
      <c r="I420" s="237"/>
      <c r="J420" s="233"/>
      <c r="K420" s="233"/>
      <c r="L420" s="238"/>
      <c r="M420" s="239"/>
      <c r="N420" s="240"/>
      <c r="O420" s="240"/>
      <c r="P420" s="240"/>
      <c r="Q420" s="240"/>
      <c r="R420" s="240"/>
      <c r="S420" s="240"/>
      <c r="T420" s="241"/>
      <c r="AT420" s="242" t="s">
        <v>440</v>
      </c>
      <c r="AU420" s="242" t="s">
        <v>93</v>
      </c>
      <c r="AV420" s="13" t="s">
        <v>93</v>
      </c>
      <c r="AW420" s="13" t="s">
        <v>38</v>
      </c>
      <c r="AX420" s="13" t="s">
        <v>83</v>
      </c>
      <c r="AY420" s="242" t="s">
        <v>283</v>
      </c>
    </row>
    <row r="421" spans="1:65" s="13" customFormat="1" ht="11.25">
      <c r="B421" s="232"/>
      <c r="C421" s="233"/>
      <c r="D421" s="223" t="s">
        <v>440</v>
      </c>
      <c r="E421" s="234" t="s">
        <v>1</v>
      </c>
      <c r="F421" s="235" t="s">
        <v>5223</v>
      </c>
      <c r="G421" s="233"/>
      <c r="H421" s="236">
        <v>1.244</v>
      </c>
      <c r="I421" s="237"/>
      <c r="J421" s="233"/>
      <c r="K421" s="233"/>
      <c r="L421" s="238"/>
      <c r="M421" s="239"/>
      <c r="N421" s="240"/>
      <c r="O421" s="240"/>
      <c r="P421" s="240"/>
      <c r="Q421" s="240"/>
      <c r="R421" s="240"/>
      <c r="S421" s="240"/>
      <c r="T421" s="241"/>
      <c r="AT421" s="242" t="s">
        <v>440</v>
      </c>
      <c r="AU421" s="242" t="s">
        <v>93</v>
      </c>
      <c r="AV421" s="13" t="s">
        <v>93</v>
      </c>
      <c r="AW421" s="13" t="s">
        <v>38</v>
      </c>
      <c r="AX421" s="13" t="s">
        <v>83</v>
      </c>
      <c r="AY421" s="242" t="s">
        <v>283</v>
      </c>
    </row>
    <row r="422" spans="1:65" s="13" customFormat="1" ht="11.25">
      <c r="B422" s="232"/>
      <c r="C422" s="233"/>
      <c r="D422" s="223" t="s">
        <v>440</v>
      </c>
      <c r="E422" s="234" t="s">
        <v>1</v>
      </c>
      <c r="F422" s="235" t="s">
        <v>5224</v>
      </c>
      <c r="G422" s="233"/>
      <c r="H422" s="236">
        <v>23.579000000000001</v>
      </c>
      <c r="I422" s="237"/>
      <c r="J422" s="233"/>
      <c r="K422" s="233"/>
      <c r="L422" s="238"/>
      <c r="M422" s="239"/>
      <c r="N422" s="240"/>
      <c r="O422" s="240"/>
      <c r="P422" s="240"/>
      <c r="Q422" s="240"/>
      <c r="R422" s="240"/>
      <c r="S422" s="240"/>
      <c r="T422" s="241"/>
      <c r="AT422" s="242" t="s">
        <v>440</v>
      </c>
      <c r="AU422" s="242" t="s">
        <v>93</v>
      </c>
      <c r="AV422" s="13" t="s">
        <v>93</v>
      </c>
      <c r="AW422" s="13" t="s">
        <v>38</v>
      </c>
      <c r="AX422" s="13" t="s">
        <v>83</v>
      </c>
      <c r="AY422" s="242" t="s">
        <v>283</v>
      </c>
    </row>
    <row r="423" spans="1:65" s="13" customFormat="1" ht="11.25">
      <c r="B423" s="232"/>
      <c r="C423" s="233"/>
      <c r="D423" s="223" t="s">
        <v>440</v>
      </c>
      <c r="E423" s="234" t="s">
        <v>1</v>
      </c>
      <c r="F423" s="235" t="s">
        <v>5225</v>
      </c>
      <c r="G423" s="233"/>
      <c r="H423" s="236">
        <v>3.5369999999999999</v>
      </c>
      <c r="I423" s="237"/>
      <c r="J423" s="233"/>
      <c r="K423" s="233"/>
      <c r="L423" s="238"/>
      <c r="M423" s="239"/>
      <c r="N423" s="240"/>
      <c r="O423" s="240"/>
      <c r="P423" s="240"/>
      <c r="Q423" s="240"/>
      <c r="R423" s="240"/>
      <c r="S423" s="240"/>
      <c r="T423" s="241"/>
      <c r="AT423" s="242" t="s">
        <v>440</v>
      </c>
      <c r="AU423" s="242" t="s">
        <v>93</v>
      </c>
      <c r="AV423" s="13" t="s">
        <v>93</v>
      </c>
      <c r="AW423" s="13" t="s">
        <v>38</v>
      </c>
      <c r="AX423" s="13" t="s">
        <v>83</v>
      </c>
      <c r="AY423" s="242" t="s">
        <v>283</v>
      </c>
    </row>
    <row r="424" spans="1:65" s="13" customFormat="1" ht="11.25">
      <c r="B424" s="232"/>
      <c r="C424" s="233"/>
      <c r="D424" s="223" t="s">
        <v>440</v>
      </c>
      <c r="E424" s="234" t="s">
        <v>1</v>
      </c>
      <c r="F424" s="235" t="s">
        <v>5226</v>
      </c>
      <c r="G424" s="233"/>
      <c r="H424" s="236">
        <v>1.415</v>
      </c>
      <c r="I424" s="237"/>
      <c r="J424" s="233"/>
      <c r="K424" s="233"/>
      <c r="L424" s="238"/>
      <c r="M424" s="239"/>
      <c r="N424" s="240"/>
      <c r="O424" s="240"/>
      <c r="P424" s="240"/>
      <c r="Q424" s="240"/>
      <c r="R424" s="240"/>
      <c r="S424" s="240"/>
      <c r="T424" s="241"/>
      <c r="AT424" s="242" t="s">
        <v>440</v>
      </c>
      <c r="AU424" s="242" t="s">
        <v>93</v>
      </c>
      <c r="AV424" s="13" t="s">
        <v>93</v>
      </c>
      <c r="AW424" s="13" t="s">
        <v>38</v>
      </c>
      <c r="AX424" s="13" t="s">
        <v>83</v>
      </c>
      <c r="AY424" s="242" t="s">
        <v>283</v>
      </c>
    </row>
    <row r="425" spans="1:65" s="14" customFormat="1" ht="11.25">
      <c r="B425" s="243"/>
      <c r="C425" s="244"/>
      <c r="D425" s="223" t="s">
        <v>440</v>
      </c>
      <c r="E425" s="245" t="s">
        <v>1</v>
      </c>
      <c r="F425" s="246" t="s">
        <v>442</v>
      </c>
      <c r="G425" s="244"/>
      <c r="H425" s="247">
        <v>32.124000000000002</v>
      </c>
      <c r="I425" s="248"/>
      <c r="J425" s="244"/>
      <c r="K425" s="244"/>
      <c r="L425" s="249"/>
      <c r="M425" s="250"/>
      <c r="N425" s="251"/>
      <c r="O425" s="251"/>
      <c r="P425" s="251"/>
      <c r="Q425" s="251"/>
      <c r="R425" s="251"/>
      <c r="S425" s="251"/>
      <c r="T425" s="252"/>
      <c r="AT425" s="253" t="s">
        <v>440</v>
      </c>
      <c r="AU425" s="253" t="s">
        <v>93</v>
      </c>
      <c r="AV425" s="14" t="s">
        <v>304</v>
      </c>
      <c r="AW425" s="14" t="s">
        <v>38</v>
      </c>
      <c r="AX425" s="14" t="s">
        <v>91</v>
      </c>
      <c r="AY425" s="253" t="s">
        <v>283</v>
      </c>
    </row>
    <row r="426" spans="1:65" s="2" customFormat="1" ht="16.5" customHeight="1">
      <c r="A426" s="36"/>
      <c r="B426" s="37"/>
      <c r="C426" s="210" t="s">
        <v>702</v>
      </c>
      <c r="D426" s="210" t="s">
        <v>286</v>
      </c>
      <c r="E426" s="211" t="s">
        <v>1080</v>
      </c>
      <c r="F426" s="212" t="s">
        <v>1081</v>
      </c>
      <c r="G426" s="213" t="s">
        <v>479</v>
      </c>
      <c r="H426" s="214">
        <v>1.7</v>
      </c>
      <c r="I426" s="215"/>
      <c r="J426" s="216">
        <f>ROUND(I426*H426,2)</f>
        <v>0</v>
      </c>
      <c r="K426" s="212" t="s">
        <v>290</v>
      </c>
      <c r="L426" s="41"/>
      <c r="M426" s="217" t="s">
        <v>1</v>
      </c>
      <c r="N426" s="218" t="s">
        <v>48</v>
      </c>
      <c r="O426" s="73"/>
      <c r="P426" s="219">
        <f>O426*H426</f>
        <v>0</v>
      </c>
      <c r="Q426" s="219">
        <v>1.06277</v>
      </c>
      <c r="R426" s="219">
        <f>Q426*H426</f>
        <v>1.8067089999999999</v>
      </c>
      <c r="S426" s="219">
        <v>0</v>
      </c>
      <c r="T426" s="220">
        <f>S426*H426</f>
        <v>0</v>
      </c>
      <c r="U426" s="36"/>
      <c r="V426" s="36"/>
      <c r="W426" s="36"/>
      <c r="X426" s="36"/>
      <c r="Y426" s="36"/>
      <c r="Z426" s="36"/>
      <c r="AA426" s="36"/>
      <c r="AB426" s="36"/>
      <c r="AC426" s="36"/>
      <c r="AD426" s="36"/>
      <c r="AE426" s="36"/>
      <c r="AR426" s="221" t="s">
        <v>304</v>
      </c>
      <c r="AT426" s="221" t="s">
        <v>286</v>
      </c>
      <c r="AU426" s="221" t="s">
        <v>93</v>
      </c>
      <c r="AY426" s="18" t="s">
        <v>283</v>
      </c>
      <c r="BE426" s="222">
        <f>IF(N426="základní",J426,0)</f>
        <v>0</v>
      </c>
      <c r="BF426" s="222">
        <f>IF(N426="snížená",J426,0)</f>
        <v>0</v>
      </c>
      <c r="BG426" s="222">
        <f>IF(N426="zákl. přenesená",J426,0)</f>
        <v>0</v>
      </c>
      <c r="BH426" s="222">
        <f>IF(N426="sníž. přenesená",J426,0)</f>
        <v>0</v>
      </c>
      <c r="BI426" s="222">
        <f>IF(N426="nulová",J426,0)</f>
        <v>0</v>
      </c>
      <c r="BJ426" s="18" t="s">
        <v>91</v>
      </c>
      <c r="BK426" s="222">
        <f>ROUND(I426*H426,2)</f>
        <v>0</v>
      </c>
      <c r="BL426" s="18" t="s">
        <v>304</v>
      </c>
      <c r="BM426" s="221" t="s">
        <v>5227</v>
      </c>
    </row>
    <row r="427" spans="1:65" s="15" customFormat="1" ht="11.25">
      <c r="B427" s="254"/>
      <c r="C427" s="255"/>
      <c r="D427" s="223" t="s">
        <v>440</v>
      </c>
      <c r="E427" s="256" t="s">
        <v>1</v>
      </c>
      <c r="F427" s="257" t="s">
        <v>5209</v>
      </c>
      <c r="G427" s="255"/>
      <c r="H427" s="256" t="s">
        <v>1</v>
      </c>
      <c r="I427" s="258"/>
      <c r="J427" s="255"/>
      <c r="K427" s="255"/>
      <c r="L427" s="259"/>
      <c r="M427" s="260"/>
      <c r="N427" s="261"/>
      <c r="O427" s="261"/>
      <c r="P427" s="261"/>
      <c r="Q427" s="261"/>
      <c r="R427" s="261"/>
      <c r="S427" s="261"/>
      <c r="T427" s="262"/>
      <c r="AT427" s="263" t="s">
        <v>440</v>
      </c>
      <c r="AU427" s="263" t="s">
        <v>93</v>
      </c>
      <c r="AV427" s="15" t="s">
        <v>91</v>
      </c>
      <c r="AW427" s="15" t="s">
        <v>38</v>
      </c>
      <c r="AX427" s="15" t="s">
        <v>83</v>
      </c>
      <c r="AY427" s="263" t="s">
        <v>283</v>
      </c>
    </row>
    <row r="428" spans="1:65" s="15" customFormat="1" ht="11.25">
      <c r="B428" s="254"/>
      <c r="C428" s="255"/>
      <c r="D428" s="223" t="s">
        <v>440</v>
      </c>
      <c r="E428" s="256" t="s">
        <v>1</v>
      </c>
      <c r="F428" s="257" t="s">
        <v>1023</v>
      </c>
      <c r="G428" s="255"/>
      <c r="H428" s="256" t="s">
        <v>1</v>
      </c>
      <c r="I428" s="258"/>
      <c r="J428" s="255"/>
      <c r="K428" s="255"/>
      <c r="L428" s="259"/>
      <c r="M428" s="260"/>
      <c r="N428" s="261"/>
      <c r="O428" s="261"/>
      <c r="P428" s="261"/>
      <c r="Q428" s="261"/>
      <c r="R428" s="261"/>
      <c r="S428" s="261"/>
      <c r="T428" s="262"/>
      <c r="AT428" s="263" t="s">
        <v>440</v>
      </c>
      <c r="AU428" s="263" t="s">
        <v>93</v>
      </c>
      <c r="AV428" s="15" t="s">
        <v>91</v>
      </c>
      <c r="AW428" s="15" t="s">
        <v>38</v>
      </c>
      <c r="AX428" s="15" t="s">
        <v>83</v>
      </c>
      <c r="AY428" s="263" t="s">
        <v>283</v>
      </c>
    </row>
    <row r="429" spans="1:65" s="13" customFormat="1" ht="11.25">
      <c r="B429" s="232"/>
      <c r="C429" s="233"/>
      <c r="D429" s="223" t="s">
        <v>440</v>
      </c>
      <c r="E429" s="234" t="s">
        <v>1</v>
      </c>
      <c r="F429" s="235" t="s">
        <v>5228</v>
      </c>
      <c r="G429" s="233"/>
      <c r="H429" s="236">
        <v>2.9000000000000001E-2</v>
      </c>
      <c r="I429" s="237"/>
      <c r="J429" s="233"/>
      <c r="K429" s="233"/>
      <c r="L429" s="238"/>
      <c r="M429" s="239"/>
      <c r="N429" s="240"/>
      <c r="O429" s="240"/>
      <c r="P429" s="240"/>
      <c r="Q429" s="240"/>
      <c r="R429" s="240"/>
      <c r="S429" s="240"/>
      <c r="T429" s="241"/>
      <c r="AT429" s="242" t="s">
        <v>440</v>
      </c>
      <c r="AU429" s="242" t="s">
        <v>93</v>
      </c>
      <c r="AV429" s="13" t="s">
        <v>93</v>
      </c>
      <c r="AW429" s="13" t="s">
        <v>38</v>
      </c>
      <c r="AX429" s="13" t="s">
        <v>83</v>
      </c>
      <c r="AY429" s="242" t="s">
        <v>283</v>
      </c>
    </row>
    <row r="430" spans="1:65" s="13" customFormat="1" ht="11.25">
      <c r="B430" s="232"/>
      <c r="C430" s="233"/>
      <c r="D430" s="223" t="s">
        <v>440</v>
      </c>
      <c r="E430" s="234" t="s">
        <v>1</v>
      </c>
      <c r="F430" s="235" t="s">
        <v>5229</v>
      </c>
      <c r="G430" s="233"/>
      <c r="H430" s="236">
        <v>8.3000000000000004E-2</v>
      </c>
      <c r="I430" s="237"/>
      <c r="J430" s="233"/>
      <c r="K430" s="233"/>
      <c r="L430" s="238"/>
      <c r="M430" s="239"/>
      <c r="N430" s="240"/>
      <c r="O430" s="240"/>
      <c r="P430" s="240"/>
      <c r="Q430" s="240"/>
      <c r="R430" s="240"/>
      <c r="S430" s="240"/>
      <c r="T430" s="241"/>
      <c r="AT430" s="242" t="s">
        <v>440</v>
      </c>
      <c r="AU430" s="242" t="s">
        <v>93</v>
      </c>
      <c r="AV430" s="13" t="s">
        <v>93</v>
      </c>
      <c r="AW430" s="13" t="s">
        <v>38</v>
      </c>
      <c r="AX430" s="13" t="s">
        <v>83</v>
      </c>
      <c r="AY430" s="242" t="s">
        <v>283</v>
      </c>
    </row>
    <row r="431" spans="1:65" s="13" customFormat="1" ht="11.25">
      <c r="B431" s="232"/>
      <c r="C431" s="233"/>
      <c r="D431" s="223" t="s">
        <v>440</v>
      </c>
      <c r="E431" s="234" t="s">
        <v>1</v>
      </c>
      <c r="F431" s="235" t="s">
        <v>5230</v>
      </c>
      <c r="G431" s="233"/>
      <c r="H431" s="236">
        <v>5.8999999999999997E-2</v>
      </c>
      <c r="I431" s="237"/>
      <c r="J431" s="233"/>
      <c r="K431" s="233"/>
      <c r="L431" s="238"/>
      <c r="M431" s="239"/>
      <c r="N431" s="240"/>
      <c r="O431" s="240"/>
      <c r="P431" s="240"/>
      <c r="Q431" s="240"/>
      <c r="R431" s="240"/>
      <c r="S431" s="240"/>
      <c r="T431" s="241"/>
      <c r="AT431" s="242" t="s">
        <v>440</v>
      </c>
      <c r="AU431" s="242" t="s">
        <v>93</v>
      </c>
      <c r="AV431" s="13" t="s">
        <v>93</v>
      </c>
      <c r="AW431" s="13" t="s">
        <v>38</v>
      </c>
      <c r="AX431" s="13" t="s">
        <v>83</v>
      </c>
      <c r="AY431" s="242" t="s">
        <v>283</v>
      </c>
    </row>
    <row r="432" spans="1:65" s="13" customFormat="1" ht="11.25">
      <c r="B432" s="232"/>
      <c r="C432" s="233"/>
      <c r="D432" s="223" t="s">
        <v>440</v>
      </c>
      <c r="E432" s="234" t="s">
        <v>1</v>
      </c>
      <c r="F432" s="235" t="s">
        <v>5231</v>
      </c>
      <c r="G432" s="233"/>
      <c r="H432" s="236">
        <v>1.1200000000000001</v>
      </c>
      <c r="I432" s="237"/>
      <c r="J432" s="233"/>
      <c r="K432" s="233"/>
      <c r="L432" s="238"/>
      <c r="M432" s="239"/>
      <c r="N432" s="240"/>
      <c r="O432" s="240"/>
      <c r="P432" s="240"/>
      <c r="Q432" s="240"/>
      <c r="R432" s="240"/>
      <c r="S432" s="240"/>
      <c r="T432" s="241"/>
      <c r="AT432" s="242" t="s">
        <v>440</v>
      </c>
      <c r="AU432" s="242" t="s">
        <v>93</v>
      </c>
      <c r="AV432" s="13" t="s">
        <v>93</v>
      </c>
      <c r="AW432" s="13" t="s">
        <v>38</v>
      </c>
      <c r="AX432" s="13" t="s">
        <v>83</v>
      </c>
      <c r="AY432" s="242" t="s">
        <v>283</v>
      </c>
    </row>
    <row r="433" spans="1:65" s="13" customFormat="1" ht="11.25">
      <c r="B433" s="232"/>
      <c r="C433" s="233"/>
      <c r="D433" s="223" t="s">
        <v>440</v>
      </c>
      <c r="E433" s="234" t="s">
        <v>1</v>
      </c>
      <c r="F433" s="235" t="s">
        <v>5232</v>
      </c>
      <c r="G433" s="233"/>
      <c r="H433" s="236">
        <v>6.7000000000000004E-2</v>
      </c>
      <c r="I433" s="237"/>
      <c r="J433" s="233"/>
      <c r="K433" s="233"/>
      <c r="L433" s="238"/>
      <c r="M433" s="239"/>
      <c r="N433" s="240"/>
      <c r="O433" s="240"/>
      <c r="P433" s="240"/>
      <c r="Q433" s="240"/>
      <c r="R433" s="240"/>
      <c r="S433" s="240"/>
      <c r="T433" s="241"/>
      <c r="AT433" s="242" t="s">
        <v>440</v>
      </c>
      <c r="AU433" s="242" t="s">
        <v>93</v>
      </c>
      <c r="AV433" s="13" t="s">
        <v>93</v>
      </c>
      <c r="AW433" s="13" t="s">
        <v>38</v>
      </c>
      <c r="AX433" s="13" t="s">
        <v>83</v>
      </c>
      <c r="AY433" s="242" t="s">
        <v>283</v>
      </c>
    </row>
    <row r="434" spans="1:65" s="16" customFormat="1" ht="11.25">
      <c r="B434" s="264"/>
      <c r="C434" s="265"/>
      <c r="D434" s="223" t="s">
        <v>440</v>
      </c>
      <c r="E434" s="266" t="s">
        <v>1</v>
      </c>
      <c r="F434" s="267" t="s">
        <v>453</v>
      </c>
      <c r="G434" s="265"/>
      <c r="H434" s="268">
        <v>1.3580000000000001</v>
      </c>
      <c r="I434" s="269"/>
      <c r="J434" s="265"/>
      <c r="K434" s="265"/>
      <c r="L434" s="270"/>
      <c r="M434" s="271"/>
      <c r="N434" s="272"/>
      <c r="O434" s="272"/>
      <c r="P434" s="272"/>
      <c r="Q434" s="272"/>
      <c r="R434" s="272"/>
      <c r="S434" s="272"/>
      <c r="T434" s="273"/>
      <c r="AT434" s="274" t="s">
        <v>440</v>
      </c>
      <c r="AU434" s="274" t="s">
        <v>93</v>
      </c>
      <c r="AV434" s="16" t="s">
        <v>299</v>
      </c>
      <c r="AW434" s="16" t="s">
        <v>38</v>
      </c>
      <c r="AX434" s="16" t="s">
        <v>83</v>
      </c>
      <c r="AY434" s="274" t="s">
        <v>283</v>
      </c>
    </row>
    <row r="435" spans="1:65" s="13" customFormat="1" ht="11.25">
      <c r="B435" s="232"/>
      <c r="C435" s="233"/>
      <c r="D435" s="223" t="s">
        <v>440</v>
      </c>
      <c r="E435" s="234" t="s">
        <v>1</v>
      </c>
      <c r="F435" s="235" t="s">
        <v>5233</v>
      </c>
      <c r="G435" s="233"/>
      <c r="H435" s="236">
        <v>0.12</v>
      </c>
      <c r="I435" s="237"/>
      <c r="J435" s="233"/>
      <c r="K435" s="233"/>
      <c r="L435" s="238"/>
      <c r="M435" s="239"/>
      <c r="N435" s="240"/>
      <c r="O435" s="240"/>
      <c r="P435" s="240"/>
      <c r="Q435" s="240"/>
      <c r="R435" s="240"/>
      <c r="S435" s="240"/>
      <c r="T435" s="241"/>
      <c r="AT435" s="242" t="s">
        <v>440</v>
      </c>
      <c r="AU435" s="242" t="s">
        <v>93</v>
      </c>
      <c r="AV435" s="13" t="s">
        <v>93</v>
      </c>
      <c r="AW435" s="13" t="s">
        <v>38</v>
      </c>
      <c r="AX435" s="13" t="s">
        <v>83</v>
      </c>
      <c r="AY435" s="242" t="s">
        <v>283</v>
      </c>
    </row>
    <row r="436" spans="1:65" s="13" customFormat="1" ht="11.25">
      <c r="B436" s="232"/>
      <c r="C436" s="233"/>
      <c r="D436" s="223" t="s">
        <v>440</v>
      </c>
      <c r="E436" s="234" t="s">
        <v>1</v>
      </c>
      <c r="F436" s="235" t="s">
        <v>5234</v>
      </c>
      <c r="G436" s="233"/>
      <c r="H436" s="236">
        <v>0.11600000000000001</v>
      </c>
      <c r="I436" s="237"/>
      <c r="J436" s="233"/>
      <c r="K436" s="233"/>
      <c r="L436" s="238"/>
      <c r="M436" s="239"/>
      <c r="N436" s="240"/>
      <c r="O436" s="240"/>
      <c r="P436" s="240"/>
      <c r="Q436" s="240"/>
      <c r="R436" s="240"/>
      <c r="S436" s="240"/>
      <c r="T436" s="241"/>
      <c r="AT436" s="242" t="s">
        <v>440</v>
      </c>
      <c r="AU436" s="242" t="s">
        <v>93</v>
      </c>
      <c r="AV436" s="13" t="s">
        <v>93</v>
      </c>
      <c r="AW436" s="13" t="s">
        <v>38</v>
      </c>
      <c r="AX436" s="13" t="s">
        <v>83</v>
      </c>
      <c r="AY436" s="242" t="s">
        <v>283</v>
      </c>
    </row>
    <row r="437" spans="1:65" s="16" customFormat="1" ht="11.25">
      <c r="B437" s="264"/>
      <c r="C437" s="265"/>
      <c r="D437" s="223" t="s">
        <v>440</v>
      </c>
      <c r="E437" s="266" t="s">
        <v>1</v>
      </c>
      <c r="F437" s="267" t="s">
        <v>453</v>
      </c>
      <c r="G437" s="265"/>
      <c r="H437" s="268">
        <v>0.23599999999999999</v>
      </c>
      <c r="I437" s="269"/>
      <c r="J437" s="265"/>
      <c r="K437" s="265"/>
      <c r="L437" s="270"/>
      <c r="M437" s="271"/>
      <c r="N437" s="272"/>
      <c r="O437" s="272"/>
      <c r="P437" s="272"/>
      <c r="Q437" s="272"/>
      <c r="R437" s="272"/>
      <c r="S437" s="272"/>
      <c r="T437" s="273"/>
      <c r="AT437" s="274" t="s">
        <v>440</v>
      </c>
      <c r="AU437" s="274" t="s">
        <v>93</v>
      </c>
      <c r="AV437" s="16" t="s">
        <v>299</v>
      </c>
      <c r="AW437" s="16" t="s">
        <v>38</v>
      </c>
      <c r="AX437" s="16" t="s">
        <v>83</v>
      </c>
      <c r="AY437" s="274" t="s">
        <v>283</v>
      </c>
    </row>
    <row r="438" spans="1:65" s="13" customFormat="1" ht="11.25">
      <c r="B438" s="232"/>
      <c r="C438" s="233"/>
      <c r="D438" s="223" t="s">
        <v>440</v>
      </c>
      <c r="E438" s="234" t="s">
        <v>1</v>
      </c>
      <c r="F438" s="235" t="s">
        <v>5235</v>
      </c>
      <c r="G438" s="233"/>
      <c r="H438" s="236">
        <v>0.106</v>
      </c>
      <c r="I438" s="237"/>
      <c r="J438" s="233"/>
      <c r="K438" s="233"/>
      <c r="L438" s="238"/>
      <c r="M438" s="239"/>
      <c r="N438" s="240"/>
      <c r="O438" s="240"/>
      <c r="P438" s="240"/>
      <c r="Q438" s="240"/>
      <c r="R438" s="240"/>
      <c r="S438" s="240"/>
      <c r="T438" s="241"/>
      <c r="AT438" s="242" t="s">
        <v>440</v>
      </c>
      <c r="AU438" s="242" t="s">
        <v>93</v>
      </c>
      <c r="AV438" s="13" t="s">
        <v>93</v>
      </c>
      <c r="AW438" s="13" t="s">
        <v>38</v>
      </c>
      <c r="AX438" s="13" t="s">
        <v>83</v>
      </c>
      <c r="AY438" s="242" t="s">
        <v>283</v>
      </c>
    </row>
    <row r="439" spans="1:65" s="16" customFormat="1" ht="11.25">
      <c r="B439" s="264"/>
      <c r="C439" s="265"/>
      <c r="D439" s="223" t="s">
        <v>440</v>
      </c>
      <c r="E439" s="266" t="s">
        <v>1</v>
      </c>
      <c r="F439" s="267" t="s">
        <v>453</v>
      </c>
      <c r="G439" s="265"/>
      <c r="H439" s="268">
        <v>0.106</v>
      </c>
      <c r="I439" s="269"/>
      <c r="J439" s="265"/>
      <c r="K439" s="265"/>
      <c r="L439" s="270"/>
      <c r="M439" s="271"/>
      <c r="N439" s="272"/>
      <c r="O439" s="272"/>
      <c r="P439" s="272"/>
      <c r="Q439" s="272"/>
      <c r="R439" s="272"/>
      <c r="S439" s="272"/>
      <c r="T439" s="273"/>
      <c r="AT439" s="274" t="s">
        <v>440</v>
      </c>
      <c r="AU439" s="274" t="s">
        <v>93</v>
      </c>
      <c r="AV439" s="16" t="s">
        <v>299</v>
      </c>
      <c r="AW439" s="16" t="s">
        <v>38</v>
      </c>
      <c r="AX439" s="16" t="s">
        <v>83</v>
      </c>
      <c r="AY439" s="274" t="s">
        <v>283</v>
      </c>
    </row>
    <row r="440" spans="1:65" s="14" customFormat="1" ht="11.25">
      <c r="B440" s="243"/>
      <c r="C440" s="244"/>
      <c r="D440" s="223" t="s">
        <v>440</v>
      </c>
      <c r="E440" s="245" t="s">
        <v>1</v>
      </c>
      <c r="F440" s="246" t="s">
        <v>442</v>
      </c>
      <c r="G440" s="244"/>
      <c r="H440" s="247">
        <v>1.7</v>
      </c>
      <c r="I440" s="248"/>
      <c r="J440" s="244"/>
      <c r="K440" s="244"/>
      <c r="L440" s="249"/>
      <c r="M440" s="250"/>
      <c r="N440" s="251"/>
      <c r="O440" s="251"/>
      <c r="P440" s="251"/>
      <c r="Q440" s="251"/>
      <c r="R440" s="251"/>
      <c r="S440" s="251"/>
      <c r="T440" s="252"/>
      <c r="AT440" s="253" t="s">
        <v>440</v>
      </c>
      <c r="AU440" s="253" t="s">
        <v>93</v>
      </c>
      <c r="AV440" s="14" t="s">
        <v>304</v>
      </c>
      <c r="AW440" s="14" t="s">
        <v>38</v>
      </c>
      <c r="AX440" s="14" t="s">
        <v>91</v>
      </c>
      <c r="AY440" s="253" t="s">
        <v>283</v>
      </c>
    </row>
    <row r="441" spans="1:65" s="2" customFormat="1" ht="16.5" customHeight="1">
      <c r="A441" s="36"/>
      <c r="B441" s="37"/>
      <c r="C441" s="210" t="s">
        <v>706</v>
      </c>
      <c r="D441" s="210" t="s">
        <v>286</v>
      </c>
      <c r="E441" s="211" t="s">
        <v>1080</v>
      </c>
      <c r="F441" s="212" t="s">
        <v>1081</v>
      </c>
      <c r="G441" s="213" t="s">
        <v>479</v>
      </c>
      <c r="H441" s="214">
        <v>1.2889999999999999</v>
      </c>
      <c r="I441" s="215"/>
      <c r="J441" s="216">
        <f>ROUND(I441*H441,2)</f>
        <v>0</v>
      </c>
      <c r="K441" s="212" t="s">
        <v>290</v>
      </c>
      <c r="L441" s="41"/>
      <c r="M441" s="217" t="s">
        <v>1</v>
      </c>
      <c r="N441" s="218" t="s">
        <v>48</v>
      </c>
      <c r="O441" s="73"/>
      <c r="P441" s="219">
        <f>O441*H441</f>
        <v>0</v>
      </c>
      <c r="Q441" s="219">
        <v>1.06277</v>
      </c>
      <c r="R441" s="219">
        <f>Q441*H441</f>
        <v>1.3699105299999998</v>
      </c>
      <c r="S441" s="219">
        <v>0</v>
      </c>
      <c r="T441" s="220">
        <f>S441*H441</f>
        <v>0</v>
      </c>
      <c r="U441" s="36"/>
      <c r="V441" s="36"/>
      <c r="W441" s="36"/>
      <c r="X441" s="36"/>
      <c r="Y441" s="36"/>
      <c r="Z441" s="36"/>
      <c r="AA441" s="36"/>
      <c r="AB441" s="36"/>
      <c r="AC441" s="36"/>
      <c r="AD441" s="36"/>
      <c r="AE441" s="36"/>
      <c r="AR441" s="221" t="s">
        <v>304</v>
      </c>
      <c r="AT441" s="221" t="s">
        <v>286</v>
      </c>
      <c r="AU441" s="221" t="s">
        <v>93</v>
      </c>
      <c r="AY441" s="18" t="s">
        <v>283</v>
      </c>
      <c r="BE441" s="222">
        <f>IF(N441="základní",J441,0)</f>
        <v>0</v>
      </c>
      <c r="BF441" s="222">
        <f>IF(N441="snížená",J441,0)</f>
        <v>0</v>
      </c>
      <c r="BG441" s="222">
        <f>IF(N441="zákl. přenesená",J441,0)</f>
        <v>0</v>
      </c>
      <c r="BH441" s="222">
        <f>IF(N441="sníž. přenesená",J441,0)</f>
        <v>0</v>
      </c>
      <c r="BI441" s="222">
        <f>IF(N441="nulová",J441,0)</f>
        <v>0</v>
      </c>
      <c r="BJ441" s="18" t="s">
        <v>91</v>
      </c>
      <c r="BK441" s="222">
        <f>ROUND(I441*H441,2)</f>
        <v>0</v>
      </c>
      <c r="BL441" s="18" t="s">
        <v>304</v>
      </c>
      <c r="BM441" s="221" t="s">
        <v>5236</v>
      </c>
    </row>
    <row r="442" spans="1:65" s="15" customFormat="1" ht="11.25">
      <c r="B442" s="254"/>
      <c r="C442" s="255"/>
      <c r="D442" s="223" t="s">
        <v>440</v>
      </c>
      <c r="E442" s="256" t="s">
        <v>1</v>
      </c>
      <c r="F442" s="257" t="s">
        <v>448</v>
      </c>
      <c r="G442" s="255"/>
      <c r="H442" s="256" t="s">
        <v>1</v>
      </c>
      <c r="I442" s="258"/>
      <c r="J442" s="255"/>
      <c r="K442" s="255"/>
      <c r="L442" s="259"/>
      <c r="M442" s="260"/>
      <c r="N442" s="261"/>
      <c r="O442" s="261"/>
      <c r="P442" s="261"/>
      <c r="Q442" s="261"/>
      <c r="R442" s="261"/>
      <c r="S442" s="261"/>
      <c r="T442" s="262"/>
      <c r="AT442" s="263" t="s">
        <v>440</v>
      </c>
      <c r="AU442" s="263" t="s">
        <v>93</v>
      </c>
      <c r="AV442" s="15" t="s">
        <v>91</v>
      </c>
      <c r="AW442" s="15" t="s">
        <v>38</v>
      </c>
      <c r="AX442" s="15" t="s">
        <v>83</v>
      </c>
      <c r="AY442" s="263" t="s">
        <v>283</v>
      </c>
    </row>
    <row r="443" spans="1:65" s="15" customFormat="1" ht="11.25">
      <c r="B443" s="254"/>
      <c r="C443" s="255"/>
      <c r="D443" s="223" t="s">
        <v>440</v>
      </c>
      <c r="E443" s="256" t="s">
        <v>1</v>
      </c>
      <c r="F443" s="257" t="s">
        <v>1099</v>
      </c>
      <c r="G443" s="255"/>
      <c r="H443" s="256" t="s">
        <v>1</v>
      </c>
      <c r="I443" s="258"/>
      <c r="J443" s="255"/>
      <c r="K443" s="255"/>
      <c r="L443" s="259"/>
      <c r="M443" s="260"/>
      <c r="N443" s="261"/>
      <c r="O443" s="261"/>
      <c r="P443" s="261"/>
      <c r="Q443" s="261"/>
      <c r="R443" s="261"/>
      <c r="S443" s="261"/>
      <c r="T443" s="262"/>
      <c r="AT443" s="263" t="s">
        <v>440</v>
      </c>
      <c r="AU443" s="263" t="s">
        <v>93</v>
      </c>
      <c r="AV443" s="15" t="s">
        <v>91</v>
      </c>
      <c r="AW443" s="15" t="s">
        <v>38</v>
      </c>
      <c r="AX443" s="15" t="s">
        <v>83</v>
      </c>
      <c r="AY443" s="263" t="s">
        <v>283</v>
      </c>
    </row>
    <row r="444" spans="1:65" s="13" customFormat="1" ht="11.25">
      <c r="B444" s="232"/>
      <c r="C444" s="233"/>
      <c r="D444" s="223" t="s">
        <v>440</v>
      </c>
      <c r="E444" s="234" t="s">
        <v>1</v>
      </c>
      <c r="F444" s="235" t="s">
        <v>5237</v>
      </c>
      <c r="G444" s="233"/>
      <c r="H444" s="236">
        <v>1.2889999999999999</v>
      </c>
      <c r="I444" s="237"/>
      <c r="J444" s="233"/>
      <c r="K444" s="233"/>
      <c r="L444" s="238"/>
      <c r="M444" s="239"/>
      <c r="N444" s="240"/>
      <c r="O444" s="240"/>
      <c r="P444" s="240"/>
      <c r="Q444" s="240"/>
      <c r="R444" s="240"/>
      <c r="S444" s="240"/>
      <c r="T444" s="241"/>
      <c r="AT444" s="242" t="s">
        <v>440</v>
      </c>
      <c r="AU444" s="242" t="s">
        <v>93</v>
      </c>
      <c r="AV444" s="13" t="s">
        <v>93</v>
      </c>
      <c r="AW444" s="13" t="s">
        <v>38</v>
      </c>
      <c r="AX444" s="13" t="s">
        <v>83</v>
      </c>
      <c r="AY444" s="242" t="s">
        <v>283</v>
      </c>
    </row>
    <row r="445" spans="1:65" s="14" customFormat="1" ht="11.25">
      <c r="B445" s="243"/>
      <c r="C445" s="244"/>
      <c r="D445" s="223" t="s">
        <v>440</v>
      </c>
      <c r="E445" s="245" t="s">
        <v>1</v>
      </c>
      <c r="F445" s="246" t="s">
        <v>442</v>
      </c>
      <c r="G445" s="244"/>
      <c r="H445" s="247">
        <v>1.2889999999999999</v>
      </c>
      <c r="I445" s="248"/>
      <c r="J445" s="244"/>
      <c r="K445" s="244"/>
      <c r="L445" s="249"/>
      <c r="M445" s="250"/>
      <c r="N445" s="251"/>
      <c r="O445" s="251"/>
      <c r="P445" s="251"/>
      <c r="Q445" s="251"/>
      <c r="R445" s="251"/>
      <c r="S445" s="251"/>
      <c r="T445" s="252"/>
      <c r="AT445" s="253" t="s">
        <v>440</v>
      </c>
      <c r="AU445" s="253" t="s">
        <v>93</v>
      </c>
      <c r="AV445" s="14" t="s">
        <v>304</v>
      </c>
      <c r="AW445" s="14" t="s">
        <v>38</v>
      </c>
      <c r="AX445" s="14" t="s">
        <v>91</v>
      </c>
      <c r="AY445" s="253" t="s">
        <v>283</v>
      </c>
    </row>
    <row r="446" spans="1:65" s="2" customFormat="1" ht="16.5" customHeight="1">
      <c r="A446" s="36"/>
      <c r="B446" s="37"/>
      <c r="C446" s="210" t="s">
        <v>710</v>
      </c>
      <c r="D446" s="210" t="s">
        <v>286</v>
      </c>
      <c r="E446" s="211" t="s">
        <v>5238</v>
      </c>
      <c r="F446" s="212" t="s">
        <v>5239</v>
      </c>
      <c r="G446" s="213" t="s">
        <v>331</v>
      </c>
      <c r="H446" s="214">
        <v>38.22</v>
      </c>
      <c r="I446" s="215"/>
      <c r="J446" s="216">
        <f>ROUND(I446*H446,2)</f>
        <v>0</v>
      </c>
      <c r="K446" s="212" t="s">
        <v>290</v>
      </c>
      <c r="L446" s="41"/>
      <c r="M446" s="217" t="s">
        <v>1</v>
      </c>
      <c r="N446" s="218" t="s">
        <v>48</v>
      </c>
      <c r="O446" s="73"/>
      <c r="P446" s="219">
        <f>O446*H446</f>
        <v>0</v>
      </c>
      <c r="Q446" s="219">
        <v>6.3E-2</v>
      </c>
      <c r="R446" s="219">
        <f>Q446*H446</f>
        <v>2.4078599999999999</v>
      </c>
      <c r="S446" s="219">
        <v>0</v>
      </c>
      <c r="T446" s="220">
        <f>S446*H446</f>
        <v>0</v>
      </c>
      <c r="U446" s="36"/>
      <c r="V446" s="36"/>
      <c r="W446" s="36"/>
      <c r="X446" s="36"/>
      <c r="Y446" s="36"/>
      <c r="Z446" s="36"/>
      <c r="AA446" s="36"/>
      <c r="AB446" s="36"/>
      <c r="AC446" s="36"/>
      <c r="AD446" s="36"/>
      <c r="AE446" s="36"/>
      <c r="AR446" s="221" t="s">
        <v>304</v>
      </c>
      <c r="AT446" s="221" t="s">
        <v>286</v>
      </c>
      <c r="AU446" s="221" t="s">
        <v>93</v>
      </c>
      <c r="AY446" s="18" t="s">
        <v>283</v>
      </c>
      <c r="BE446" s="222">
        <f>IF(N446="základní",J446,0)</f>
        <v>0</v>
      </c>
      <c r="BF446" s="222">
        <f>IF(N446="snížená",J446,0)</f>
        <v>0</v>
      </c>
      <c r="BG446" s="222">
        <f>IF(N446="zákl. přenesená",J446,0)</f>
        <v>0</v>
      </c>
      <c r="BH446" s="222">
        <f>IF(N446="sníž. přenesená",J446,0)</f>
        <v>0</v>
      </c>
      <c r="BI446" s="222">
        <f>IF(N446="nulová",J446,0)</f>
        <v>0</v>
      </c>
      <c r="BJ446" s="18" t="s">
        <v>91</v>
      </c>
      <c r="BK446" s="222">
        <f>ROUND(I446*H446,2)</f>
        <v>0</v>
      </c>
      <c r="BL446" s="18" t="s">
        <v>304</v>
      </c>
      <c r="BM446" s="221" t="s">
        <v>5240</v>
      </c>
    </row>
    <row r="447" spans="1:65" s="15" customFormat="1" ht="11.25">
      <c r="B447" s="254"/>
      <c r="C447" s="255"/>
      <c r="D447" s="223" t="s">
        <v>440</v>
      </c>
      <c r="E447" s="256" t="s">
        <v>1</v>
      </c>
      <c r="F447" s="257" t="s">
        <v>5209</v>
      </c>
      <c r="G447" s="255"/>
      <c r="H447" s="256" t="s">
        <v>1</v>
      </c>
      <c r="I447" s="258"/>
      <c r="J447" s="255"/>
      <c r="K447" s="255"/>
      <c r="L447" s="259"/>
      <c r="M447" s="260"/>
      <c r="N447" s="261"/>
      <c r="O447" s="261"/>
      <c r="P447" s="261"/>
      <c r="Q447" s="261"/>
      <c r="R447" s="261"/>
      <c r="S447" s="261"/>
      <c r="T447" s="262"/>
      <c r="AT447" s="263" t="s">
        <v>440</v>
      </c>
      <c r="AU447" s="263" t="s">
        <v>93</v>
      </c>
      <c r="AV447" s="15" t="s">
        <v>91</v>
      </c>
      <c r="AW447" s="15" t="s">
        <v>38</v>
      </c>
      <c r="AX447" s="15" t="s">
        <v>83</v>
      </c>
      <c r="AY447" s="263" t="s">
        <v>283</v>
      </c>
    </row>
    <row r="448" spans="1:65" s="15" customFormat="1" ht="11.25">
      <c r="B448" s="254"/>
      <c r="C448" s="255"/>
      <c r="D448" s="223" t="s">
        <v>440</v>
      </c>
      <c r="E448" s="256" t="s">
        <v>1</v>
      </c>
      <c r="F448" s="257" t="s">
        <v>1023</v>
      </c>
      <c r="G448" s="255"/>
      <c r="H448" s="256" t="s">
        <v>1</v>
      </c>
      <c r="I448" s="258"/>
      <c r="J448" s="255"/>
      <c r="K448" s="255"/>
      <c r="L448" s="259"/>
      <c r="M448" s="260"/>
      <c r="N448" s="261"/>
      <c r="O448" s="261"/>
      <c r="P448" s="261"/>
      <c r="Q448" s="261"/>
      <c r="R448" s="261"/>
      <c r="S448" s="261"/>
      <c r="T448" s="262"/>
      <c r="AT448" s="263" t="s">
        <v>440</v>
      </c>
      <c r="AU448" s="263" t="s">
        <v>93</v>
      </c>
      <c r="AV448" s="15" t="s">
        <v>91</v>
      </c>
      <c r="AW448" s="15" t="s">
        <v>38</v>
      </c>
      <c r="AX448" s="15" t="s">
        <v>83</v>
      </c>
      <c r="AY448" s="263" t="s">
        <v>283</v>
      </c>
    </row>
    <row r="449" spans="1:65" s="13" customFormat="1" ht="11.25">
      <c r="B449" s="232"/>
      <c r="C449" s="233"/>
      <c r="D449" s="223" t="s">
        <v>440</v>
      </c>
      <c r="E449" s="234" t="s">
        <v>1</v>
      </c>
      <c r="F449" s="235" t="s">
        <v>5241</v>
      </c>
      <c r="G449" s="233"/>
      <c r="H449" s="236">
        <v>38.22</v>
      </c>
      <c r="I449" s="237"/>
      <c r="J449" s="233"/>
      <c r="K449" s="233"/>
      <c r="L449" s="238"/>
      <c r="M449" s="239"/>
      <c r="N449" s="240"/>
      <c r="O449" s="240"/>
      <c r="P449" s="240"/>
      <c r="Q449" s="240"/>
      <c r="R449" s="240"/>
      <c r="S449" s="240"/>
      <c r="T449" s="241"/>
      <c r="AT449" s="242" t="s">
        <v>440</v>
      </c>
      <c r="AU449" s="242" t="s">
        <v>93</v>
      </c>
      <c r="AV449" s="13" t="s">
        <v>93</v>
      </c>
      <c r="AW449" s="13" t="s">
        <v>38</v>
      </c>
      <c r="AX449" s="13" t="s">
        <v>83</v>
      </c>
      <c r="AY449" s="242" t="s">
        <v>283</v>
      </c>
    </row>
    <row r="450" spans="1:65" s="14" customFormat="1" ht="11.25">
      <c r="B450" s="243"/>
      <c r="C450" s="244"/>
      <c r="D450" s="223" t="s">
        <v>440</v>
      </c>
      <c r="E450" s="245" t="s">
        <v>1</v>
      </c>
      <c r="F450" s="246" t="s">
        <v>442</v>
      </c>
      <c r="G450" s="244"/>
      <c r="H450" s="247">
        <v>38.22</v>
      </c>
      <c r="I450" s="248"/>
      <c r="J450" s="244"/>
      <c r="K450" s="244"/>
      <c r="L450" s="249"/>
      <c r="M450" s="250"/>
      <c r="N450" s="251"/>
      <c r="O450" s="251"/>
      <c r="P450" s="251"/>
      <c r="Q450" s="251"/>
      <c r="R450" s="251"/>
      <c r="S450" s="251"/>
      <c r="T450" s="252"/>
      <c r="AT450" s="253" t="s">
        <v>440</v>
      </c>
      <c r="AU450" s="253" t="s">
        <v>93</v>
      </c>
      <c r="AV450" s="14" t="s">
        <v>304</v>
      </c>
      <c r="AW450" s="14" t="s">
        <v>38</v>
      </c>
      <c r="AX450" s="14" t="s">
        <v>91</v>
      </c>
      <c r="AY450" s="253" t="s">
        <v>283</v>
      </c>
    </row>
    <row r="451" spans="1:65" s="2" customFormat="1" ht="16.5" customHeight="1">
      <c r="A451" s="36"/>
      <c r="B451" s="37"/>
      <c r="C451" s="210" t="s">
        <v>717</v>
      </c>
      <c r="D451" s="210" t="s">
        <v>286</v>
      </c>
      <c r="E451" s="211" t="s">
        <v>1116</v>
      </c>
      <c r="F451" s="212" t="s">
        <v>1117</v>
      </c>
      <c r="G451" s="213" t="s">
        <v>331</v>
      </c>
      <c r="H451" s="214">
        <v>543.02</v>
      </c>
      <c r="I451" s="215"/>
      <c r="J451" s="216">
        <f>ROUND(I451*H451,2)</f>
        <v>0</v>
      </c>
      <c r="K451" s="212" t="s">
        <v>290</v>
      </c>
      <c r="L451" s="41"/>
      <c r="M451" s="217" t="s">
        <v>1</v>
      </c>
      <c r="N451" s="218" t="s">
        <v>48</v>
      </c>
      <c r="O451" s="73"/>
      <c r="P451" s="219">
        <f>O451*H451</f>
        <v>0</v>
      </c>
      <c r="Q451" s="219">
        <v>1.0200000000000001E-2</v>
      </c>
      <c r="R451" s="219">
        <f>Q451*H451</f>
        <v>5.5388039999999998</v>
      </c>
      <c r="S451" s="219">
        <v>0</v>
      </c>
      <c r="T451" s="220">
        <f>S451*H451</f>
        <v>0</v>
      </c>
      <c r="U451" s="36"/>
      <c r="V451" s="36"/>
      <c r="W451" s="36"/>
      <c r="X451" s="36"/>
      <c r="Y451" s="36"/>
      <c r="Z451" s="36"/>
      <c r="AA451" s="36"/>
      <c r="AB451" s="36"/>
      <c r="AC451" s="36"/>
      <c r="AD451" s="36"/>
      <c r="AE451" s="36"/>
      <c r="AR451" s="221" t="s">
        <v>304</v>
      </c>
      <c r="AT451" s="221" t="s">
        <v>286</v>
      </c>
      <c r="AU451" s="221" t="s">
        <v>93</v>
      </c>
      <c r="AY451" s="18" t="s">
        <v>283</v>
      </c>
      <c r="BE451" s="222">
        <f>IF(N451="základní",J451,0)</f>
        <v>0</v>
      </c>
      <c r="BF451" s="222">
        <f>IF(N451="snížená",J451,0)</f>
        <v>0</v>
      </c>
      <c r="BG451" s="222">
        <f>IF(N451="zákl. přenesená",J451,0)</f>
        <v>0</v>
      </c>
      <c r="BH451" s="222">
        <f>IF(N451="sníž. přenesená",J451,0)</f>
        <v>0</v>
      </c>
      <c r="BI451" s="222">
        <f>IF(N451="nulová",J451,0)</f>
        <v>0</v>
      </c>
      <c r="BJ451" s="18" t="s">
        <v>91</v>
      </c>
      <c r="BK451" s="222">
        <f>ROUND(I451*H451,2)</f>
        <v>0</v>
      </c>
      <c r="BL451" s="18" t="s">
        <v>304</v>
      </c>
      <c r="BM451" s="221" t="s">
        <v>5242</v>
      </c>
    </row>
    <row r="452" spans="1:65" s="15" customFormat="1" ht="11.25">
      <c r="B452" s="254"/>
      <c r="C452" s="255"/>
      <c r="D452" s="223" t="s">
        <v>440</v>
      </c>
      <c r="E452" s="256" t="s">
        <v>1</v>
      </c>
      <c r="F452" s="257" t="s">
        <v>5209</v>
      </c>
      <c r="G452" s="255"/>
      <c r="H452" s="256" t="s">
        <v>1</v>
      </c>
      <c r="I452" s="258"/>
      <c r="J452" s="255"/>
      <c r="K452" s="255"/>
      <c r="L452" s="259"/>
      <c r="M452" s="260"/>
      <c r="N452" s="261"/>
      <c r="O452" s="261"/>
      <c r="P452" s="261"/>
      <c r="Q452" s="261"/>
      <c r="R452" s="261"/>
      <c r="S452" s="261"/>
      <c r="T452" s="262"/>
      <c r="AT452" s="263" t="s">
        <v>440</v>
      </c>
      <c r="AU452" s="263" t="s">
        <v>93</v>
      </c>
      <c r="AV452" s="15" t="s">
        <v>91</v>
      </c>
      <c r="AW452" s="15" t="s">
        <v>38</v>
      </c>
      <c r="AX452" s="15" t="s">
        <v>83</v>
      </c>
      <c r="AY452" s="263" t="s">
        <v>283</v>
      </c>
    </row>
    <row r="453" spans="1:65" s="15" customFormat="1" ht="11.25">
      <c r="B453" s="254"/>
      <c r="C453" s="255"/>
      <c r="D453" s="223" t="s">
        <v>440</v>
      </c>
      <c r="E453" s="256" t="s">
        <v>1</v>
      </c>
      <c r="F453" s="257" t="s">
        <v>1023</v>
      </c>
      <c r="G453" s="255"/>
      <c r="H453" s="256" t="s">
        <v>1</v>
      </c>
      <c r="I453" s="258"/>
      <c r="J453" s="255"/>
      <c r="K453" s="255"/>
      <c r="L453" s="259"/>
      <c r="M453" s="260"/>
      <c r="N453" s="261"/>
      <c r="O453" s="261"/>
      <c r="P453" s="261"/>
      <c r="Q453" s="261"/>
      <c r="R453" s="261"/>
      <c r="S453" s="261"/>
      <c r="T453" s="262"/>
      <c r="AT453" s="263" t="s">
        <v>440</v>
      </c>
      <c r="AU453" s="263" t="s">
        <v>93</v>
      </c>
      <c r="AV453" s="15" t="s">
        <v>91</v>
      </c>
      <c r="AW453" s="15" t="s">
        <v>38</v>
      </c>
      <c r="AX453" s="15" t="s">
        <v>83</v>
      </c>
      <c r="AY453" s="263" t="s">
        <v>283</v>
      </c>
    </row>
    <row r="454" spans="1:65" s="13" customFormat="1" ht="11.25">
      <c r="B454" s="232"/>
      <c r="C454" s="233"/>
      <c r="D454" s="223" t="s">
        <v>440</v>
      </c>
      <c r="E454" s="234" t="s">
        <v>1</v>
      </c>
      <c r="F454" s="235" t="s">
        <v>5243</v>
      </c>
      <c r="G454" s="233"/>
      <c r="H454" s="236">
        <v>12.24</v>
      </c>
      <c r="I454" s="237"/>
      <c r="J454" s="233"/>
      <c r="K454" s="233"/>
      <c r="L454" s="238"/>
      <c r="M454" s="239"/>
      <c r="N454" s="240"/>
      <c r="O454" s="240"/>
      <c r="P454" s="240"/>
      <c r="Q454" s="240"/>
      <c r="R454" s="240"/>
      <c r="S454" s="240"/>
      <c r="T454" s="241"/>
      <c r="AT454" s="242" t="s">
        <v>440</v>
      </c>
      <c r="AU454" s="242" t="s">
        <v>93</v>
      </c>
      <c r="AV454" s="13" t="s">
        <v>93</v>
      </c>
      <c r="AW454" s="13" t="s">
        <v>38</v>
      </c>
      <c r="AX454" s="13" t="s">
        <v>83</v>
      </c>
      <c r="AY454" s="242" t="s">
        <v>283</v>
      </c>
    </row>
    <row r="455" spans="1:65" s="13" customFormat="1" ht="11.25">
      <c r="B455" s="232"/>
      <c r="C455" s="233"/>
      <c r="D455" s="223" t="s">
        <v>440</v>
      </c>
      <c r="E455" s="234" t="s">
        <v>1</v>
      </c>
      <c r="F455" s="235" t="s">
        <v>5244</v>
      </c>
      <c r="G455" s="233"/>
      <c r="H455" s="236">
        <v>34.729999999999997</v>
      </c>
      <c r="I455" s="237"/>
      <c r="J455" s="233"/>
      <c r="K455" s="233"/>
      <c r="L455" s="238"/>
      <c r="M455" s="239"/>
      <c r="N455" s="240"/>
      <c r="O455" s="240"/>
      <c r="P455" s="240"/>
      <c r="Q455" s="240"/>
      <c r="R455" s="240"/>
      <c r="S455" s="240"/>
      <c r="T455" s="241"/>
      <c r="AT455" s="242" t="s">
        <v>440</v>
      </c>
      <c r="AU455" s="242" t="s">
        <v>93</v>
      </c>
      <c r="AV455" s="13" t="s">
        <v>93</v>
      </c>
      <c r="AW455" s="13" t="s">
        <v>38</v>
      </c>
      <c r="AX455" s="13" t="s">
        <v>83</v>
      </c>
      <c r="AY455" s="242" t="s">
        <v>283</v>
      </c>
    </row>
    <row r="456" spans="1:65" s="13" customFormat="1" ht="11.25">
      <c r="B456" s="232"/>
      <c r="C456" s="233"/>
      <c r="D456" s="223" t="s">
        <v>440</v>
      </c>
      <c r="E456" s="234" t="s">
        <v>1</v>
      </c>
      <c r="F456" s="235" t="s">
        <v>5245</v>
      </c>
      <c r="G456" s="233"/>
      <c r="H456" s="236">
        <v>471.57</v>
      </c>
      <c r="I456" s="237"/>
      <c r="J456" s="233"/>
      <c r="K456" s="233"/>
      <c r="L456" s="238"/>
      <c r="M456" s="239"/>
      <c r="N456" s="240"/>
      <c r="O456" s="240"/>
      <c r="P456" s="240"/>
      <c r="Q456" s="240"/>
      <c r="R456" s="240"/>
      <c r="S456" s="240"/>
      <c r="T456" s="241"/>
      <c r="AT456" s="242" t="s">
        <v>440</v>
      </c>
      <c r="AU456" s="242" t="s">
        <v>93</v>
      </c>
      <c r="AV456" s="13" t="s">
        <v>93</v>
      </c>
      <c r="AW456" s="13" t="s">
        <v>38</v>
      </c>
      <c r="AX456" s="13" t="s">
        <v>83</v>
      </c>
      <c r="AY456" s="242" t="s">
        <v>283</v>
      </c>
    </row>
    <row r="457" spans="1:65" s="13" customFormat="1" ht="11.25">
      <c r="B457" s="232"/>
      <c r="C457" s="233"/>
      <c r="D457" s="223" t="s">
        <v>440</v>
      </c>
      <c r="E457" s="234" t="s">
        <v>1</v>
      </c>
      <c r="F457" s="235" t="s">
        <v>5246</v>
      </c>
      <c r="G457" s="233"/>
      <c r="H457" s="236">
        <v>24.48</v>
      </c>
      <c r="I457" s="237"/>
      <c r="J457" s="233"/>
      <c r="K457" s="233"/>
      <c r="L457" s="238"/>
      <c r="M457" s="239"/>
      <c r="N457" s="240"/>
      <c r="O457" s="240"/>
      <c r="P457" s="240"/>
      <c r="Q457" s="240"/>
      <c r="R457" s="240"/>
      <c r="S457" s="240"/>
      <c r="T457" s="241"/>
      <c r="AT457" s="242" t="s">
        <v>440</v>
      </c>
      <c r="AU457" s="242" t="s">
        <v>93</v>
      </c>
      <c r="AV457" s="13" t="s">
        <v>93</v>
      </c>
      <c r="AW457" s="13" t="s">
        <v>38</v>
      </c>
      <c r="AX457" s="13" t="s">
        <v>83</v>
      </c>
      <c r="AY457" s="242" t="s">
        <v>283</v>
      </c>
    </row>
    <row r="458" spans="1:65" s="14" customFormat="1" ht="11.25">
      <c r="B458" s="243"/>
      <c r="C458" s="244"/>
      <c r="D458" s="223" t="s">
        <v>440</v>
      </c>
      <c r="E458" s="245" t="s">
        <v>1</v>
      </c>
      <c r="F458" s="246" t="s">
        <v>442</v>
      </c>
      <c r="G458" s="244"/>
      <c r="H458" s="247">
        <v>543.02</v>
      </c>
      <c r="I458" s="248"/>
      <c r="J458" s="244"/>
      <c r="K458" s="244"/>
      <c r="L458" s="249"/>
      <c r="M458" s="250"/>
      <c r="N458" s="251"/>
      <c r="O458" s="251"/>
      <c r="P458" s="251"/>
      <c r="Q458" s="251"/>
      <c r="R458" s="251"/>
      <c r="S458" s="251"/>
      <c r="T458" s="252"/>
      <c r="AT458" s="253" t="s">
        <v>440</v>
      </c>
      <c r="AU458" s="253" t="s">
        <v>93</v>
      </c>
      <c r="AV458" s="14" t="s">
        <v>304</v>
      </c>
      <c r="AW458" s="14" t="s">
        <v>38</v>
      </c>
      <c r="AX458" s="14" t="s">
        <v>91</v>
      </c>
      <c r="AY458" s="253" t="s">
        <v>283</v>
      </c>
    </row>
    <row r="459" spans="1:65" s="2" customFormat="1" ht="16.5" customHeight="1">
      <c r="A459" s="36"/>
      <c r="B459" s="37"/>
      <c r="C459" s="210" t="s">
        <v>722</v>
      </c>
      <c r="D459" s="210" t="s">
        <v>286</v>
      </c>
      <c r="E459" s="211" t="s">
        <v>1127</v>
      </c>
      <c r="F459" s="212" t="s">
        <v>1128</v>
      </c>
      <c r="G459" s="213" t="s">
        <v>331</v>
      </c>
      <c r="H459" s="214">
        <v>753.97</v>
      </c>
      <c r="I459" s="215"/>
      <c r="J459" s="216">
        <f>ROUND(I459*H459,2)</f>
        <v>0</v>
      </c>
      <c r="K459" s="212" t="s">
        <v>290</v>
      </c>
      <c r="L459" s="41"/>
      <c r="M459" s="217" t="s">
        <v>1</v>
      </c>
      <c r="N459" s="218" t="s">
        <v>48</v>
      </c>
      <c r="O459" s="73"/>
      <c r="P459" s="219">
        <f>O459*H459</f>
        <v>0</v>
      </c>
      <c r="Q459" s="219">
        <v>2.0400000000000001E-2</v>
      </c>
      <c r="R459" s="219">
        <f>Q459*H459</f>
        <v>15.380988000000002</v>
      </c>
      <c r="S459" s="219">
        <v>0</v>
      </c>
      <c r="T459" s="220">
        <f>S459*H459</f>
        <v>0</v>
      </c>
      <c r="U459" s="36"/>
      <c r="V459" s="36"/>
      <c r="W459" s="36"/>
      <c r="X459" s="36"/>
      <c r="Y459" s="36"/>
      <c r="Z459" s="36"/>
      <c r="AA459" s="36"/>
      <c r="AB459" s="36"/>
      <c r="AC459" s="36"/>
      <c r="AD459" s="36"/>
      <c r="AE459" s="36"/>
      <c r="AR459" s="221" t="s">
        <v>304</v>
      </c>
      <c r="AT459" s="221" t="s">
        <v>286</v>
      </c>
      <c r="AU459" s="221" t="s">
        <v>93</v>
      </c>
      <c r="AY459" s="18" t="s">
        <v>283</v>
      </c>
      <c r="BE459" s="222">
        <f>IF(N459="základní",J459,0)</f>
        <v>0</v>
      </c>
      <c r="BF459" s="222">
        <f>IF(N459="snížená",J459,0)</f>
        <v>0</v>
      </c>
      <c r="BG459" s="222">
        <f>IF(N459="zákl. přenesená",J459,0)</f>
        <v>0</v>
      </c>
      <c r="BH459" s="222">
        <f>IF(N459="sníž. přenesená",J459,0)</f>
        <v>0</v>
      </c>
      <c r="BI459" s="222">
        <f>IF(N459="nulová",J459,0)</f>
        <v>0</v>
      </c>
      <c r="BJ459" s="18" t="s">
        <v>91</v>
      </c>
      <c r="BK459" s="222">
        <f>ROUND(I459*H459,2)</f>
        <v>0</v>
      </c>
      <c r="BL459" s="18" t="s">
        <v>304</v>
      </c>
      <c r="BM459" s="221" t="s">
        <v>5247</v>
      </c>
    </row>
    <row r="460" spans="1:65" s="2" customFormat="1" ht="19.5">
      <c r="A460" s="36"/>
      <c r="B460" s="37"/>
      <c r="C460" s="38"/>
      <c r="D460" s="223" t="s">
        <v>293</v>
      </c>
      <c r="E460" s="38"/>
      <c r="F460" s="224" t="s">
        <v>1130</v>
      </c>
      <c r="G460" s="38"/>
      <c r="H460" s="38"/>
      <c r="I460" s="124"/>
      <c r="J460" s="38"/>
      <c r="K460" s="38"/>
      <c r="L460" s="41"/>
      <c r="M460" s="225"/>
      <c r="N460" s="226"/>
      <c r="O460" s="73"/>
      <c r="P460" s="73"/>
      <c r="Q460" s="73"/>
      <c r="R460" s="73"/>
      <c r="S460" s="73"/>
      <c r="T460" s="74"/>
      <c r="U460" s="36"/>
      <c r="V460" s="36"/>
      <c r="W460" s="36"/>
      <c r="X460" s="36"/>
      <c r="Y460" s="36"/>
      <c r="Z460" s="36"/>
      <c r="AA460" s="36"/>
      <c r="AB460" s="36"/>
      <c r="AC460" s="36"/>
      <c r="AD460" s="36"/>
      <c r="AE460" s="36"/>
      <c r="AT460" s="18" t="s">
        <v>293</v>
      </c>
      <c r="AU460" s="18" t="s">
        <v>93</v>
      </c>
    </row>
    <row r="461" spans="1:65" s="15" customFormat="1" ht="11.25">
      <c r="B461" s="254"/>
      <c r="C461" s="255"/>
      <c r="D461" s="223" t="s">
        <v>440</v>
      </c>
      <c r="E461" s="256" t="s">
        <v>1</v>
      </c>
      <c r="F461" s="257" t="s">
        <v>5209</v>
      </c>
      <c r="G461" s="255"/>
      <c r="H461" s="256" t="s">
        <v>1</v>
      </c>
      <c r="I461" s="258"/>
      <c r="J461" s="255"/>
      <c r="K461" s="255"/>
      <c r="L461" s="259"/>
      <c r="M461" s="260"/>
      <c r="N461" s="261"/>
      <c r="O461" s="261"/>
      <c r="P461" s="261"/>
      <c r="Q461" s="261"/>
      <c r="R461" s="261"/>
      <c r="S461" s="261"/>
      <c r="T461" s="262"/>
      <c r="AT461" s="263" t="s">
        <v>440</v>
      </c>
      <c r="AU461" s="263" t="s">
        <v>93</v>
      </c>
      <c r="AV461" s="15" t="s">
        <v>91</v>
      </c>
      <c r="AW461" s="15" t="s">
        <v>38</v>
      </c>
      <c r="AX461" s="15" t="s">
        <v>83</v>
      </c>
      <c r="AY461" s="263" t="s">
        <v>283</v>
      </c>
    </row>
    <row r="462" spans="1:65" s="15" customFormat="1" ht="11.25">
      <c r="B462" s="254"/>
      <c r="C462" s="255"/>
      <c r="D462" s="223" t="s">
        <v>440</v>
      </c>
      <c r="E462" s="256" t="s">
        <v>1</v>
      </c>
      <c r="F462" s="257" t="s">
        <v>1131</v>
      </c>
      <c r="G462" s="255"/>
      <c r="H462" s="256" t="s">
        <v>1</v>
      </c>
      <c r="I462" s="258"/>
      <c r="J462" s="255"/>
      <c r="K462" s="255"/>
      <c r="L462" s="259"/>
      <c r="M462" s="260"/>
      <c r="N462" s="261"/>
      <c r="O462" s="261"/>
      <c r="P462" s="261"/>
      <c r="Q462" s="261"/>
      <c r="R462" s="261"/>
      <c r="S462" s="261"/>
      <c r="T462" s="262"/>
      <c r="AT462" s="263" t="s">
        <v>440</v>
      </c>
      <c r="AU462" s="263" t="s">
        <v>93</v>
      </c>
      <c r="AV462" s="15" t="s">
        <v>91</v>
      </c>
      <c r="AW462" s="15" t="s">
        <v>38</v>
      </c>
      <c r="AX462" s="15" t="s">
        <v>83</v>
      </c>
      <c r="AY462" s="263" t="s">
        <v>283</v>
      </c>
    </row>
    <row r="463" spans="1:65" s="13" customFormat="1" ht="11.25">
      <c r="B463" s="232"/>
      <c r="C463" s="233"/>
      <c r="D463" s="223" t="s">
        <v>440</v>
      </c>
      <c r="E463" s="234" t="s">
        <v>1</v>
      </c>
      <c r="F463" s="235" t="s">
        <v>5248</v>
      </c>
      <c r="G463" s="233"/>
      <c r="H463" s="236">
        <v>753.97</v>
      </c>
      <c r="I463" s="237"/>
      <c r="J463" s="233"/>
      <c r="K463" s="233"/>
      <c r="L463" s="238"/>
      <c r="M463" s="239"/>
      <c r="N463" s="240"/>
      <c r="O463" s="240"/>
      <c r="P463" s="240"/>
      <c r="Q463" s="240"/>
      <c r="R463" s="240"/>
      <c r="S463" s="240"/>
      <c r="T463" s="241"/>
      <c r="AT463" s="242" t="s">
        <v>440</v>
      </c>
      <c r="AU463" s="242" t="s">
        <v>93</v>
      </c>
      <c r="AV463" s="13" t="s">
        <v>93</v>
      </c>
      <c r="AW463" s="13" t="s">
        <v>38</v>
      </c>
      <c r="AX463" s="13" t="s">
        <v>83</v>
      </c>
      <c r="AY463" s="242" t="s">
        <v>283</v>
      </c>
    </row>
    <row r="464" spans="1:65" s="14" customFormat="1" ht="11.25">
      <c r="B464" s="243"/>
      <c r="C464" s="244"/>
      <c r="D464" s="223" t="s">
        <v>440</v>
      </c>
      <c r="E464" s="245" t="s">
        <v>1</v>
      </c>
      <c r="F464" s="246" t="s">
        <v>442</v>
      </c>
      <c r="G464" s="244"/>
      <c r="H464" s="247">
        <v>753.97</v>
      </c>
      <c r="I464" s="248"/>
      <c r="J464" s="244"/>
      <c r="K464" s="244"/>
      <c r="L464" s="249"/>
      <c r="M464" s="250"/>
      <c r="N464" s="251"/>
      <c r="O464" s="251"/>
      <c r="P464" s="251"/>
      <c r="Q464" s="251"/>
      <c r="R464" s="251"/>
      <c r="S464" s="251"/>
      <c r="T464" s="252"/>
      <c r="AT464" s="253" t="s">
        <v>440</v>
      </c>
      <c r="AU464" s="253" t="s">
        <v>93</v>
      </c>
      <c r="AV464" s="14" t="s">
        <v>304</v>
      </c>
      <c r="AW464" s="14" t="s">
        <v>38</v>
      </c>
      <c r="AX464" s="14" t="s">
        <v>91</v>
      </c>
      <c r="AY464" s="253" t="s">
        <v>283</v>
      </c>
    </row>
    <row r="465" spans="1:65" s="2" customFormat="1" ht="16.5" customHeight="1">
      <c r="A465" s="36"/>
      <c r="B465" s="37"/>
      <c r="C465" s="210" t="s">
        <v>733</v>
      </c>
      <c r="D465" s="210" t="s">
        <v>286</v>
      </c>
      <c r="E465" s="211" t="s">
        <v>1134</v>
      </c>
      <c r="F465" s="212" t="s">
        <v>1135</v>
      </c>
      <c r="G465" s="213" t="s">
        <v>331</v>
      </c>
      <c r="H465" s="214">
        <v>571.70000000000005</v>
      </c>
      <c r="I465" s="215"/>
      <c r="J465" s="216">
        <f>ROUND(I465*H465,2)</f>
        <v>0</v>
      </c>
      <c r="K465" s="212" t="s">
        <v>290</v>
      </c>
      <c r="L465" s="41"/>
      <c r="M465" s="217" t="s">
        <v>1</v>
      </c>
      <c r="N465" s="218" t="s">
        <v>48</v>
      </c>
      <c r="O465" s="73"/>
      <c r="P465" s="219">
        <f>O465*H465</f>
        <v>0</v>
      </c>
      <c r="Q465" s="219">
        <v>0.11</v>
      </c>
      <c r="R465" s="219">
        <f>Q465*H465</f>
        <v>62.887000000000008</v>
      </c>
      <c r="S465" s="219">
        <v>0</v>
      </c>
      <c r="T465" s="220">
        <f>S465*H465</f>
        <v>0</v>
      </c>
      <c r="U465" s="36"/>
      <c r="V465" s="36"/>
      <c r="W465" s="36"/>
      <c r="X465" s="36"/>
      <c r="Y465" s="36"/>
      <c r="Z465" s="36"/>
      <c r="AA465" s="36"/>
      <c r="AB465" s="36"/>
      <c r="AC465" s="36"/>
      <c r="AD465" s="36"/>
      <c r="AE465" s="36"/>
      <c r="AR465" s="221" t="s">
        <v>304</v>
      </c>
      <c r="AT465" s="221" t="s">
        <v>286</v>
      </c>
      <c r="AU465" s="221" t="s">
        <v>93</v>
      </c>
      <c r="AY465" s="18" t="s">
        <v>283</v>
      </c>
      <c r="BE465" s="222">
        <f>IF(N465="základní",J465,0)</f>
        <v>0</v>
      </c>
      <c r="BF465" s="222">
        <f>IF(N465="snížená",J465,0)</f>
        <v>0</v>
      </c>
      <c r="BG465" s="222">
        <f>IF(N465="zákl. přenesená",J465,0)</f>
        <v>0</v>
      </c>
      <c r="BH465" s="222">
        <f>IF(N465="sníž. přenesená",J465,0)</f>
        <v>0</v>
      </c>
      <c r="BI465" s="222">
        <f>IF(N465="nulová",J465,0)</f>
        <v>0</v>
      </c>
      <c r="BJ465" s="18" t="s">
        <v>91</v>
      </c>
      <c r="BK465" s="222">
        <f>ROUND(I465*H465,2)</f>
        <v>0</v>
      </c>
      <c r="BL465" s="18" t="s">
        <v>304</v>
      </c>
      <c r="BM465" s="221" t="s">
        <v>5249</v>
      </c>
    </row>
    <row r="466" spans="1:65" s="15" customFormat="1" ht="11.25">
      <c r="B466" s="254"/>
      <c r="C466" s="255"/>
      <c r="D466" s="223" t="s">
        <v>440</v>
      </c>
      <c r="E466" s="256" t="s">
        <v>1</v>
      </c>
      <c r="F466" s="257" t="s">
        <v>5209</v>
      </c>
      <c r="G466" s="255"/>
      <c r="H466" s="256" t="s">
        <v>1</v>
      </c>
      <c r="I466" s="258"/>
      <c r="J466" s="255"/>
      <c r="K466" s="255"/>
      <c r="L466" s="259"/>
      <c r="M466" s="260"/>
      <c r="N466" s="261"/>
      <c r="O466" s="261"/>
      <c r="P466" s="261"/>
      <c r="Q466" s="261"/>
      <c r="R466" s="261"/>
      <c r="S466" s="261"/>
      <c r="T466" s="262"/>
      <c r="AT466" s="263" t="s">
        <v>440</v>
      </c>
      <c r="AU466" s="263" t="s">
        <v>93</v>
      </c>
      <c r="AV466" s="15" t="s">
        <v>91</v>
      </c>
      <c r="AW466" s="15" t="s">
        <v>38</v>
      </c>
      <c r="AX466" s="15" t="s">
        <v>83</v>
      </c>
      <c r="AY466" s="263" t="s">
        <v>283</v>
      </c>
    </row>
    <row r="467" spans="1:65" s="15" customFormat="1" ht="11.25">
      <c r="B467" s="254"/>
      <c r="C467" s="255"/>
      <c r="D467" s="223" t="s">
        <v>440</v>
      </c>
      <c r="E467" s="256" t="s">
        <v>1</v>
      </c>
      <c r="F467" s="257" t="s">
        <v>1023</v>
      </c>
      <c r="G467" s="255"/>
      <c r="H467" s="256" t="s">
        <v>1</v>
      </c>
      <c r="I467" s="258"/>
      <c r="J467" s="255"/>
      <c r="K467" s="255"/>
      <c r="L467" s="259"/>
      <c r="M467" s="260"/>
      <c r="N467" s="261"/>
      <c r="O467" s="261"/>
      <c r="P467" s="261"/>
      <c r="Q467" s="261"/>
      <c r="R467" s="261"/>
      <c r="S467" s="261"/>
      <c r="T467" s="262"/>
      <c r="AT467" s="263" t="s">
        <v>440</v>
      </c>
      <c r="AU467" s="263" t="s">
        <v>93</v>
      </c>
      <c r="AV467" s="15" t="s">
        <v>91</v>
      </c>
      <c r="AW467" s="15" t="s">
        <v>38</v>
      </c>
      <c r="AX467" s="15" t="s">
        <v>83</v>
      </c>
      <c r="AY467" s="263" t="s">
        <v>283</v>
      </c>
    </row>
    <row r="468" spans="1:65" s="13" customFormat="1" ht="11.25">
      <c r="B468" s="232"/>
      <c r="C468" s="233"/>
      <c r="D468" s="223" t="s">
        <v>440</v>
      </c>
      <c r="E468" s="234" t="s">
        <v>1</v>
      </c>
      <c r="F468" s="235" t="s">
        <v>5243</v>
      </c>
      <c r="G468" s="233"/>
      <c r="H468" s="236">
        <v>12.24</v>
      </c>
      <c r="I468" s="237"/>
      <c r="J468" s="233"/>
      <c r="K468" s="233"/>
      <c r="L468" s="238"/>
      <c r="M468" s="239"/>
      <c r="N468" s="240"/>
      <c r="O468" s="240"/>
      <c r="P468" s="240"/>
      <c r="Q468" s="240"/>
      <c r="R468" s="240"/>
      <c r="S468" s="240"/>
      <c r="T468" s="241"/>
      <c r="AT468" s="242" t="s">
        <v>440</v>
      </c>
      <c r="AU468" s="242" t="s">
        <v>93</v>
      </c>
      <c r="AV468" s="13" t="s">
        <v>93</v>
      </c>
      <c r="AW468" s="13" t="s">
        <v>38</v>
      </c>
      <c r="AX468" s="13" t="s">
        <v>83</v>
      </c>
      <c r="AY468" s="242" t="s">
        <v>283</v>
      </c>
    </row>
    <row r="469" spans="1:65" s="13" customFormat="1" ht="11.25">
      <c r="B469" s="232"/>
      <c r="C469" s="233"/>
      <c r="D469" s="223" t="s">
        <v>440</v>
      </c>
      <c r="E469" s="234" t="s">
        <v>1</v>
      </c>
      <c r="F469" s="235" t="s">
        <v>5244</v>
      </c>
      <c r="G469" s="233"/>
      <c r="H469" s="236">
        <v>34.729999999999997</v>
      </c>
      <c r="I469" s="237"/>
      <c r="J469" s="233"/>
      <c r="K469" s="233"/>
      <c r="L469" s="238"/>
      <c r="M469" s="239"/>
      <c r="N469" s="240"/>
      <c r="O469" s="240"/>
      <c r="P469" s="240"/>
      <c r="Q469" s="240"/>
      <c r="R469" s="240"/>
      <c r="S469" s="240"/>
      <c r="T469" s="241"/>
      <c r="AT469" s="242" t="s">
        <v>440</v>
      </c>
      <c r="AU469" s="242" t="s">
        <v>93</v>
      </c>
      <c r="AV469" s="13" t="s">
        <v>93</v>
      </c>
      <c r="AW469" s="13" t="s">
        <v>38</v>
      </c>
      <c r="AX469" s="13" t="s">
        <v>83</v>
      </c>
      <c r="AY469" s="242" t="s">
        <v>283</v>
      </c>
    </row>
    <row r="470" spans="1:65" s="13" customFormat="1" ht="11.25">
      <c r="B470" s="232"/>
      <c r="C470" s="233"/>
      <c r="D470" s="223" t="s">
        <v>440</v>
      </c>
      <c r="E470" s="234" t="s">
        <v>1</v>
      </c>
      <c r="F470" s="235" t="s">
        <v>5250</v>
      </c>
      <c r="G470" s="233"/>
      <c r="H470" s="236">
        <v>24.87</v>
      </c>
      <c r="I470" s="237"/>
      <c r="J470" s="233"/>
      <c r="K470" s="233"/>
      <c r="L470" s="238"/>
      <c r="M470" s="239"/>
      <c r="N470" s="240"/>
      <c r="O470" s="240"/>
      <c r="P470" s="240"/>
      <c r="Q470" s="240"/>
      <c r="R470" s="240"/>
      <c r="S470" s="240"/>
      <c r="T470" s="241"/>
      <c r="AT470" s="242" t="s">
        <v>440</v>
      </c>
      <c r="AU470" s="242" t="s">
        <v>93</v>
      </c>
      <c r="AV470" s="13" t="s">
        <v>93</v>
      </c>
      <c r="AW470" s="13" t="s">
        <v>38</v>
      </c>
      <c r="AX470" s="13" t="s">
        <v>83</v>
      </c>
      <c r="AY470" s="242" t="s">
        <v>283</v>
      </c>
    </row>
    <row r="471" spans="1:65" s="13" customFormat="1" ht="11.25">
      <c r="B471" s="232"/>
      <c r="C471" s="233"/>
      <c r="D471" s="223" t="s">
        <v>440</v>
      </c>
      <c r="E471" s="234" t="s">
        <v>1</v>
      </c>
      <c r="F471" s="235" t="s">
        <v>5245</v>
      </c>
      <c r="G471" s="233"/>
      <c r="H471" s="236">
        <v>471.57</v>
      </c>
      <c r="I471" s="237"/>
      <c r="J471" s="233"/>
      <c r="K471" s="233"/>
      <c r="L471" s="238"/>
      <c r="M471" s="239"/>
      <c r="N471" s="240"/>
      <c r="O471" s="240"/>
      <c r="P471" s="240"/>
      <c r="Q471" s="240"/>
      <c r="R471" s="240"/>
      <c r="S471" s="240"/>
      <c r="T471" s="241"/>
      <c r="AT471" s="242" t="s">
        <v>440</v>
      </c>
      <c r="AU471" s="242" t="s">
        <v>93</v>
      </c>
      <c r="AV471" s="13" t="s">
        <v>93</v>
      </c>
      <c r="AW471" s="13" t="s">
        <v>38</v>
      </c>
      <c r="AX471" s="13" t="s">
        <v>83</v>
      </c>
      <c r="AY471" s="242" t="s">
        <v>283</v>
      </c>
    </row>
    <row r="472" spans="1:65" s="13" customFormat="1" ht="11.25">
      <c r="B472" s="232"/>
      <c r="C472" s="233"/>
      <c r="D472" s="223" t="s">
        <v>440</v>
      </c>
      <c r="E472" s="234" t="s">
        <v>1</v>
      </c>
      <c r="F472" s="235" t="s">
        <v>5251</v>
      </c>
      <c r="G472" s="233"/>
      <c r="H472" s="236">
        <v>28.29</v>
      </c>
      <c r="I472" s="237"/>
      <c r="J472" s="233"/>
      <c r="K472" s="233"/>
      <c r="L472" s="238"/>
      <c r="M472" s="239"/>
      <c r="N472" s="240"/>
      <c r="O472" s="240"/>
      <c r="P472" s="240"/>
      <c r="Q472" s="240"/>
      <c r="R472" s="240"/>
      <c r="S472" s="240"/>
      <c r="T472" s="241"/>
      <c r="AT472" s="242" t="s">
        <v>440</v>
      </c>
      <c r="AU472" s="242" t="s">
        <v>93</v>
      </c>
      <c r="AV472" s="13" t="s">
        <v>93</v>
      </c>
      <c r="AW472" s="13" t="s">
        <v>38</v>
      </c>
      <c r="AX472" s="13" t="s">
        <v>83</v>
      </c>
      <c r="AY472" s="242" t="s">
        <v>283</v>
      </c>
    </row>
    <row r="473" spans="1:65" s="14" customFormat="1" ht="11.25">
      <c r="B473" s="243"/>
      <c r="C473" s="244"/>
      <c r="D473" s="223" t="s">
        <v>440</v>
      </c>
      <c r="E473" s="245" t="s">
        <v>1</v>
      </c>
      <c r="F473" s="246" t="s">
        <v>442</v>
      </c>
      <c r="G473" s="244"/>
      <c r="H473" s="247">
        <v>571.70000000000005</v>
      </c>
      <c r="I473" s="248"/>
      <c r="J473" s="244"/>
      <c r="K473" s="244"/>
      <c r="L473" s="249"/>
      <c r="M473" s="250"/>
      <c r="N473" s="251"/>
      <c r="O473" s="251"/>
      <c r="P473" s="251"/>
      <c r="Q473" s="251"/>
      <c r="R473" s="251"/>
      <c r="S473" s="251"/>
      <c r="T473" s="252"/>
      <c r="AT473" s="253" t="s">
        <v>440</v>
      </c>
      <c r="AU473" s="253" t="s">
        <v>93</v>
      </c>
      <c r="AV473" s="14" t="s">
        <v>304</v>
      </c>
      <c r="AW473" s="14" t="s">
        <v>38</v>
      </c>
      <c r="AX473" s="14" t="s">
        <v>91</v>
      </c>
      <c r="AY473" s="253" t="s">
        <v>283</v>
      </c>
    </row>
    <row r="474" spans="1:65" s="2" customFormat="1" ht="16.5" customHeight="1">
      <c r="A474" s="36"/>
      <c r="B474" s="37"/>
      <c r="C474" s="210" t="s">
        <v>737</v>
      </c>
      <c r="D474" s="210" t="s">
        <v>286</v>
      </c>
      <c r="E474" s="211" t="s">
        <v>1145</v>
      </c>
      <c r="F474" s="212" t="s">
        <v>1146</v>
      </c>
      <c r="G474" s="213" t="s">
        <v>331</v>
      </c>
      <c r="H474" s="214">
        <v>1090.24</v>
      </c>
      <c r="I474" s="215"/>
      <c r="J474" s="216">
        <f>ROUND(I474*H474,2)</f>
        <v>0</v>
      </c>
      <c r="K474" s="212" t="s">
        <v>290</v>
      </c>
      <c r="L474" s="41"/>
      <c r="M474" s="217" t="s">
        <v>1</v>
      </c>
      <c r="N474" s="218" t="s">
        <v>48</v>
      </c>
      <c r="O474" s="73"/>
      <c r="P474" s="219">
        <f>O474*H474</f>
        <v>0</v>
      </c>
      <c r="Q474" s="219">
        <v>1.0999999999999999E-2</v>
      </c>
      <c r="R474" s="219">
        <f>Q474*H474</f>
        <v>11.99264</v>
      </c>
      <c r="S474" s="219">
        <v>0</v>
      </c>
      <c r="T474" s="220">
        <f>S474*H474</f>
        <v>0</v>
      </c>
      <c r="U474" s="36"/>
      <c r="V474" s="36"/>
      <c r="W474" s="36"/>
      <c r="X474" s="36"/>
      <c r="Y474" s="36"/>
      <c r="Z474" s="36"/>
      <c r="AA474" s="36"/>
      <c r="AB474" s="36"/>
      <c r="AC474" s="36"/>
      <c r="AD474" s="36"/>
      <c r="AE474" s="36"/>
      <c r="AR474" s="221" t="s">
        <v>304</v>
      </c>
      <c r="AT474" s="221" t="s">
        <v>286</v>
      </c>
      <c r="AU474" s="221" t="s">
        <v>93</v>
      </c>
      <c r="AY474" s="18" t="s">
        <v>283</v>
      </c>
      <c r="BE474" s="222">
        <f>IF(N474="základní",J474,0)</f>
        <v>0</v>
      </c>
      <c r="BF474" s="222">
        <f>IF(N474="snížená",J474,0)</f>
        <v>0</v>
      </c>
      <c r="BG474" s="222">
        <f>IF(N474="zákl. přenesená",J474,0)</f>
        <v>0</v>
      </c>
      <c r="BH474" s="222">
        <f>IF(N474="sníž. přenesená",J474,0)</f>
        <v>0</v>
      </c>
      <c r="BI474" s="222">
        <f>IF(N474="nulová",J474,0)</f>
        <v>0</v>
      </c>
      <c r="BJ474" s="18" t="s">
        <v>91</v>
      </c>
      <c r="BK474" s="222">
        <f>ROUND(I474*H474,2)</f>
        <v>0</v>
      </c>
      <c r="BL474" s="18" t="s">
        <v>304</v>
      </c>
      <c r="BM474" s="221" t="s">
        <v>5252</v>
      </c>
    </row>
    <row r="475" spans="1:65" s="15" customFormat="1" ht="11.25">
      <c r="B475" s="254"/>
      <c r="C475" s="255"/>
      <c r="D475" s="223" t="s">
        <v>440</v>
      </c>
      <c r="E475" s="256" t="s">
        <v>1</v>
      </c>
      <c r="F475" s="257" t="s">
        <v>5209</v>
      </c>
      <c r="G475" s="255"/>
      <c r="H475" s="256" t="s">
        <v>1</v>
      </c>
      <c r="I475" s="258"/>
      <c r="J475" s="255"/>
      <c r="K475" s="255"/>
      <c r="L475" s="259"/>
      <c r="M475" s="260"/>
      <c r="N475" s="261"/>
      <c r="O475" s="261"/>
      <c r="P475" s="261"/>
      <c r="Q475" s="261"/>
      <c r="R475" s="261"/>
      <c r="S475" s="261"/>
      <c r="T475" s="262"/>
      <c r="AT475" s="263" t="s">
        <v>440</v>
      </c>
      <c r="AU475" s="263" t="s">
        <v>93</v>
      </c>
      <c r="AV475" s="15" t="s">
        <v>91</v>
      </c>
      <c r="AW475" s="15" t="s">
        <v>38</v>
      </c>
      <c r="AX475" s="15" t="s">
        <v>83</v>
      </c>
      <c r="AY475" s="263" t="s">
        <v>283</v>
      </c>
    </row>
    <row r="476" spans="1:65" s="15" customFormat="1" ht="11.25">
      <c r="B476" s="254"/>
      <c r="C476" s="255"/>
      <c r="D476" s="223" t="s">
        <v>440</v>
      </c>
      <c r="E476" s="256" t="s">
        <v>1</v>
      </c>
      <c r="F476" s="257" t="s">
        <v>1023</v>
      </c>
      <c r="G476" s="255"/>
      <c r="H476" s="256" t="s">
        <v>1</v>
      </c>
      <c r="I476" s="258"/>
      <c r="J476" s="255"/>
      <c r="K476" s="255"/>
      <c r="L476" s="259"/>
      <c r="M476" s="260"/>
      <c r="N476" s="261"/>
      <c r="O476" s="261"/>
      <c r="P476" s="261"/>
      <c r="Q476" s="261"/>
      <c r="R476" s="261"/>
      <c r="S476" s="261"/>
      <c r="T476" s="262"/>
      <c r="AT476" s="263" t="s">
        <v>440</v>
      </c>
      <c r="AU476" s="263" t="s">
        <v>93</v>
      </c>
      <c r="AV476" s="15" t="s">
        <v>91</v>
      </c>
      <c r="AW476" s="15" t="s">
        <v>38</v>
      </c>
      <c r="AX476" s="15" t="s">
        <v>83</v>
      </c>
      <c r="AY476" s="263" t="s">
        <v>283</v>
      </c>
    </row>
    <row r="477" spans="1:65" s="13" customFormat="1" ht="11.25">
      <c r="B477" s="232"/>
      <c r="C477" s="233"/>
      <c r="D477" s="223" t="s">
        <v>440</v>
      </c>
      <c r="E477" s="234" t="s">
        <v>1</v>
      </c>
      <c r="F477" s="235" t="s">
        <v>5253</v>
      </c>
      <c r="G477" s="233"/>
      <c r="H477" s="236">
        <v>24.48</v>
      </c>
      <c r="I477" s="237"/>
      <c r="J477" s="233"/>
      <c r="K477" s="233"/>
      <c r="L477" s="238"/>
      <c r="M477" s="239"/>
      <c r="N477" s="240"/>
      <c r="O477" s="240"/>
      <c r="P477" s="240"/>
      <c r="Q477" s="240"/>
      <c r="R477" s="240"/>
      <c r="S477" s="240"/>
      <c r="T477" s="241"/>
      <c r="AT477" s="242" t="s">
        <v>440</v>
      </c>
      <c r="AU477" s="242" t="s">
        <v>93</v>
      </c>
      <c r="AV477" s="13" t="s">
        <v>93</v>
      </c>
      <c r="AW477" s="13" t="s">
        <v>38</v>
      </c>
      <c r="AX477" s="13" t="s">
        <v>83</v>
      </c>
      <c r="AY477" s="242" t="s">
        <v>283</v>
      </c>
    </row>
    <row r="478" spans="1:65" s="13" customFormat="1" ht="11.25">
      <c r="B478" s="232"/>
      <c r="C478" s="233"/>
      <c r="D478" s="223" t="s">
        <v>440</v>
      </c>
      <c r="E478" s="234" t="s">
        <v>1</v>
      </c>
      <c r="F478" s="235" t="s">
        <v>5254</v>
      </c>
      <c r="G478" s="233"/>
      <c r="H478" s="236">
        <v>69.459999999999994</v>
      </c>
      <c r="I478" s="237"/>
      <c r="J478" s="233"/>
      <c r="K478" s="233"/>
      <c r="L478" s="238"/>
      <c r="M478" s="239"/>
      <c r="N478" s="240"/>
      <c r="O478" s="240"/>
      <c r="P478" s="240"/>
      <c r="Q478" s="240"/>
      <c r="R478" s="240"/>
      <c r="S478" s="240"/>
      <c r="T478" s="241"/>
      <c r="AT478" s="242" t="s">
        <v>440</v>
      </c>
      <c r="AU478" s="242" t="s">
        <v>93</v>
      </c>
      <c r="AV478" s="13" t="s">
        <v>93</v>
      </c>
      <c r="AW478" s="13" t="s">
        <v>38</v>
      </c>
      <c r="AX478" s="13" t="s">
        <v>83</v>
      </c>
      <c r="AY478" s="242" t="s">
        <v>283</v>
      </c>
    </row>
    <row r="479" spans="1:65" s="13" customFormat="1" ht="11.25">
      <c r="B479" s="232"/>
      <c r="C479" s="233"/>
      <c r="D479" s="223" t="s">
        <v>440</v>
      </c>
      <c r="E479" s="234" t="s">
        <v>1</v>
      </c>
      <c r="F479" s="235" t="s">
        <v>5250</v>
      </c>
      <c r="G479" s="233"/>
      <c r="H479" s="236">
        <v>24.87</v>
      </c>
      <c r="I479" s="237"/>
      <c r="J479" s="233"/>
      <c r="K479" s="233"/>
      <c r="L479" s="238"/>
      <c r="M479" s="239"/>
      <c r="N479" s="240"/>
      <c r="O479" s="240"/>
      <c r="P479" s="240"/>
      <c r="Q479" s="240"/>
      <c r="R479" s="240"/>
      <c r="S479" s="240"/>
      <c r="T479" s="241"/>
      <c r="AT479" s="242" t="s">
        <v>440</v>
      </c>
      <c r="AU479" s="242" t="s">
        <v>93</v>
      </c>
      <c r="AV479" s="13" t="s">
        <v>93</v>
      </c>
      <c r="AW479" s="13" t="s">
        <v>38</v>
      </c>
      <c r="AX479" s="13" t="s">
        <v>83</v>
      </c>
      <c r="AY479" s="242" t="s">
        <v>283</v>
      </c>
    </row>
    <row r="480" spans="1:65" s="13" customFormat="1" ht="11.25">
      <c r="B480" s="232"/>
      <c r="C480" s="233"/>
      <c r="D480" s="223" t="s">
        <v>440</v>
      </c>
      <c r="E480" s="234" t="s">
        <v>1</v>
      </c>
      <c r="F480" s="235" t="s">
        <v>5255</v>
      </c>
      <c r="G480" s="233"/>
      <c r="H480" s="236">
        <v>943.14</v>
      </c>
      <c r="I480" s="237"/>
      <c r="J480" s="233"/>
      <c r="K480" s="233"/>
      <c r="L480" s="238"/>
      <c r="M480" s="239"/>
      <c r="N480" s="240"/>
      <c r="O480" s="240"/>
      <c r="P480" s="240"/>
      <c r="Q480" s="240"/>
      <c r="R480" s="240"/>
      <c r="S480" s="240"/>
      <c r="T480" s="241"/>
      <c r="AT480" s="242" t="s">
        <v>440</v>
      </c>
      <c r="AU480" s="242" t="s">
        <v>93</v>
      </c>
      <c r="AV480" s="13" t="s">
        <v>93</v>
      </c>
      <c r="AW480" s="13" t="s">
        <v>38</v>
      </c>
      <c r="AX480" s="13" t="s">
        <v>83</v>
      </c>
      <c r="AY480" s="242" t="s">
        <v>283</v>
      </c>
    </row>
    <row r="481" spans="1:65" s="13" customFormat="1" ht="11.25">
      <c r="B481" s="232"/>
      <c r="C481" s="233"/>
      <c r="D481" s="223" t="s">
        <v>440</v>
      </c>
      <c r="E481" s="234" t="s">
        <v>1</v>
      </c>
      <c r="F481" s="235" t="s">
        <v>5251</v>
      </c>
      <c r="G481" s="233"/>
      <c r="H481" s="236">
        <v>28.29</v>
      </c>
      <c r="I481" s="237"/>
      <c r="J481" s="233"/>
      <c r="K481" s="233"/>
      <c r="L481" s="238"/>
      <c r="M481" s="239"/>
      <c r="N481" s="240"/>
      <c r="O481" s="240"/>
      <c r="P481" s="240"/>
      <c r="Q481" s="240"/>
      <c r="R481" s="240"/>
      <c r="S481" s="240"/>
      <c r="T481" s="241"/>
      <c r="AT481" s="242" t="s">
        <v>440</v>
      </c>
      <c r="AU481" s="242" t="s">
        <v>93</v>
      </c>
      <c r="AV481" s="13" t="s">
        <v>93</v>
      </c>
      <c r="AW481" s="13" t="s">
        <v>38</v>
      </c>
      <c r="AX481" s="13" t="s">
        <v>83</v>
      </c>
      <c r="AY481" s="242" t="s">
        <v>283</v>
      </c>
    </row>
    <row r="482" spans="1:65" s="14" customFormat="1" ht="11.25">
      <c r="B482" s="243"/>
      <c r="C482" s="244"/>
      <c r="D482" s="223" t="s">
        <v>440</v>
      </c>
      <c r="E482" s="245" t="s">
        <v>1</v>
      </c>
      <c r="F482" s="246" t="s">
        <v>442</v>
      </c>
      <c r="G482" s="244"/>
      <c r="H482" s="247">
        <v>1090.24</v>
      </c>
      <c r="I482" s="248"/>
      <c r="J482" s="244"/>
      <c r="K482" s="244"/>
      <c r="L482" s="249"/>
      <c r="M482" s="250"/>
      <c r="N482" s="251"/>
      <c r="O482" s="251"/>
      <c r="P482" s="251"/>
      <c r="Q482" s="251"/>
      <c r="R482" s="251"/>
      <c r="S482" s="251"/>
      <c r="T482" s="252"/>
      <c r="AT482" s="253" t="s">
        <v>440</v>
      </c>
      <c r="AU482" s="253" t="s">
        <v>93</v>
      </c>
      <c r="AV482" s="14" t="s">
        <v>304</v>
      </c>
      <c r="AW482" s="14" t="s">
        <v>38</v>
      </c>
      <c r="AX482" s="14" t="s">
        <v>91</v>
      </c>
      <c r="AY482" s="253" t="s">
        <v>283</v>
      </c>
    </row>
    <row r="483" spans="1:65" s="2" customFormat="1" ht="16.5" customHeight="1">
      <c r="A483" s="36"/>
      <c r="B483" s="37"/>
      <c r="C483" s="210" t="s">
        <v>741</v>
      </c>
      <c r="D483" s="210" t="s">
        <v>286</v>
      </c>
      <c r="E483" s="211" t="s">
        <v>5256</v>
      </c>
      <c r="F483" s="212" t="s">
        <v>5257</v>
      </c>
      <c r="G483" s="213" t="s">
        <v>320</v>
      </c>
      <c r="H483" s="214">
        <v>6</v>
      </c>
      <c r="I483" s="215"/>
      <c r="J483" s="216">
        <f>ROUND(I483*H483,2)</f>
        <v>0</v>
      </c>
      <c r="K483" s="212" t="s">
        <v>342</v>
      </c>
      <c r="L483" s="41"/>
      <c r="M483" s="217" t="s">
        <v>1</v>
      </c>
      <c r="N483" s="218" t="s">
        <v>48</v>
      </c>
      <c r="O483" s="73"/>
      <c r="P483" s="219">
        <f>O483*H483</f>
        <v>0</v>
      </c>
      <c r="Q483" s="219">
        <v>0</v>
      </c>
      <c r="R483" s="219">
        <f>Q483*H483</f>
        <v>0</v>
      </c>
      <c r="S483" s="219">
        <v>0</v>
      </c>
      <c r="T483" s="220">
        <f>S483*H483</f>
        <v>0</v>
      </c>
      <c r="U483" s="36"/>
      <c r="V483" s="36"/>
      <c r="W483" s="36"/>
      <c r="X483" s="36"/>
      <c r="Y483" s="36"/>
      <c r="Z483" s="36"/>
      <c r="AA483" s="36"/>
      <c r="AB483" s="36"/>
      <c r="AC483" s="36"/>
      <c r="AD483" s="36"/>
      <c r="AE483" s="36"/>
      <c r="AR483" s="221" t="s">
        <v>304</v>
      </c>
      <c r="AT483" s="221" t="s">
        <v>286</v>
      </c>
      <c r="AU483" s="221" t="s">
        <v>93</v>
      </c>
      <c r="AY483" s="18" t="s">
        <v>283</v>
      </c>
      <c r="BE483" s="222">
        <f>IF(N483="základní",J483,0)</f>
        <v>0</v>
      </c>
      <c r="BF483" s="222">
        <f>IF(N483="snížená",J483,0)</f>
        <v>0</v>
      </c>
      <c r="BG483" s="222">
        <f>IF(N483="zákl. přenesená",J483,0)</f>
        <v>0</v>
      </c>
      <c r="BH483" s="222">
        <f>IF(N483="sníž. přenesená",J483,0)</f>
        <v>0</v>
      </c>
      <c r="BI483" s="222">
        <f>IF(N483="nulová",J483,0)</f>
        <v>0</v>
      </c>
      <c r="BJ483" s="18" t="s">
        <v>91</v>
      </c>
      <c r="BK483" s="222">
        <f>ROUND(I483*H483,2)</f>
        <v>0</v>
      </c>
      <c r="BL483" s="18" t="s">
        <v>304</v>
      </c>
      <c r="BM483" s="221" t="s">
        <v>5258</v>
      </c>
    </row>
    <row r="484" spans="1:65" s="2" customFormat="1" ht="29.25">
      <c r="A484" s="36"/>
      <c r="B484" s="37"/>
      <c r="C484" s="38"/>
      <c r="D484" s="223" t="s">
        <v>293</v>
      </c>
      <c r="E484" s="38"/>
      <c r="F484" s="224" t="s">
        <v>1172</v>
      </c>
      <c r="G484" s="38"/>
      <c r="H484" s="38"/>
      <c r="I484" s="124"/>
      <c r="J484" s="38"/>
      <c r="K484" s="38"/>
      <c r="L484" s="41"/>
      <c r="M484" s="225"/>
      <c r="N484" s="226"/>
      <c r="O484" s="73"/>
      <c r="P484" s="73"/>
      <c r="Q484" s="73"/>
      <c r="R484" s="73"/>
      <c r="S484" s="73"/>
      <c r="T484" s="74"/>
      <c r="U484" s="36"/>
      <c r="V484" s="36"/>
      <c r="W484" s="36"/>
      <c r="X484" s="36"/>
      <c r="Y484" s="36"/>
      <c r="Z484" s="36"/>
      <c r="AA484" s="36"/>
      <c r="AB484" s="36"/>
      <c r="AC484" s="36"/>
      <c r="AD484" s="36"/>
      <c r="AE484" s="36"/>
      <c r="AT484" s="18" t="s">
        <v>293</v>
      </c>
      <c r="AU484" s="18" t="s">
        <v>93</v>
      </c>
    </row>
    <row r="485" spans="1:65" s="12" customFormat="1" ht="22.9" customHeight="1">
      <c r="B485" s="194"/>
      <c r="C485" s="195"/>
      <c r="D485" s="196" t="s">
        <v>82</v>
      </c>
      <c r="E485" s="208" t="s">
        <v>334</v>
      </c>
      <c r="F485" s="208" t="s">
        <v>1183</v>
      </c>
      <c r="G485" s="195"/>
      <c r="H485" s="195"/>
      <c r="I485" s="198"/>
      <c r="J485" s="209">
        <f>BK485</f>
        <v>0</v>
      </c>
      <c r="K485" s="195"/>
      <c r="L485" s="200"/>
      <c r="M485" s="201"/>
      <c r="N485" s="202"/>
      <c r="O485" s="202"/>
      <c r="P485" s="203">
        <f>SUM(P486:P548)</f>
        <v>0</v>
      </c>
      <c r="Q485" s="202"/>
      <c r="R485" s="203">
        <f>SUM(R486:R548)</f>
        <v>0.24856440000000002</v>
      </c>
      <c r="S485" s="202"/>
      <c r="T485" s="204">
        <f>SUM(T486:T548)</f>
        <v>0</v>
      </c>
      <c r="AR485" s="205" t="s">
        <v>91</v>
      </c>
      <c r="AT485" s="206" t="s">
        <v>82</v>
      </c>
      <c r="AU485" s="206" t="s">
        <v>91</v>
      </c>
      <c r="AY485" s="205" t="s">
        <v>283</v>
      </c>
      <c r="BK485" s="207">
        <f>SUM(BK486:BK548)</f>
        <v>0</v>
      </c>
    </row>
    <row r="486" spans="1:65" s="2" customFormat="1" ht="16.5" customHeight="1">
      <c r="A486" s="36"/>
      <c r="B486" s="37"/>
      <c r="C486" s="210" t="s">
        <v>746</v>
      </c>
      <c r="D486" s="210" t="s">
        <v>286</v>
      </c>
      <c r="E486" s="211" t="s">
        <v>1185</v>
      </c>
      <c r="F486" s="212" t="s">
        <v>1186</v>
      </c>
      <c r="G486" s="213" t="s">
        <v>331</v>
      </c>
      <c r="H486" s="214">
        <v>1127.143</v>
      </c>
      <c r="I486" s="215"/>
      <c r="J486" s="216">
        <f>ROUND(I486*H486,2)</f>
        <v>0</v>
      </c>
      <c r="K486" s="212" t="s">
        <v>290</v>
      </c>
      <c r="L486" s="41"/>
      <c r="M486" s="217" t="s">
        <v>1</v>
      </c>
      <c r="N486" s="218" t="s">
        <v>48</v>
      </c>
      <c r="O486" s="73"/>
      <c r="P486" s="219">
        <f>O486*H486</f>
        <v>0</v>
      </c>
      <c r="Q486" s="219">
        <v>0</v>
      </c>
      <c r="R486" s="219">
        <f>Q486*H486</f>
        <v>0</v>
      </c>
      <c r="S486" s="219">
        <v>0</v>
      </c>
      <c r="T486" s="220">
        <f>S486*H486</f>
        <v>0</v>
      </c>
      <c r="U486" s="36"/>
      <c r="V486" s="36"/>
      <c r="W486" s="36"/>
      <c r="X486" s="36"/>
      <c r="Y486" s="36"/>
      <c r="Z486" s="36"/>
      <c r="AA486" s="36"/>
      <c r="AB486" s="36"/>
      <c r="AC486" s="36"/>
      <c r="AD486" s="36"/>
      <c r="AE486" s="36"/>
      <c r="AR486" s="221" t="s">
        <v>304</v>
      </c>
      <c r="AT486" s="221" t="s">
        <v>286</v>
      </c>
      <c r="AU486" s="221" t="s">
        <v>93</v>
      </c>
      <c r="AY486" s="18" t="s">
        <v>283</v>
      </c>
      <c r="BE486" s="222">
        <f>IF(N486="základní",J486,0)</f>
        <v>0</v>
      </c>
      <c r="BF486" s="222">
        <f>IF(N486="snížená",J486,0)</f>
        <v>0</v>
      </c>
      <c r="BG486" s="222">
        <f>IF(N486="zákl. přenesená",J486,0)</f>
        <v>0</v>
      </c>
      <c r="BH486" s="222">
        <f>IF(N486="sníž. přenesená",J486,0)</f>
        <v>0</v>
      </c>
      <c r="BI486" s="222">
        <f>IF(N486="nulová",J486,0)</f>
        <v>0</v>
      </c>
      <c r="BJ486" s="18" t="s">
        <v>91</v>
      </c>
      <c r="BK486" s="222">
        <f>ROUND(I486*H486,2)</f>
        <v>0</v>
      </c>
      <c r="BL486" s="18" t="s">
        <v>304</v>
      </c>
      <c r="BM486" s="221" t="s">
        <v>5259</v>
      </c>
    </row>
    <row r="487" spans="1:65" s="15" customFormat="1" ht="11.25">
      <c r="B487" s="254"/>
      <c r="C487" s="255"/>
      <c r="D487" s="223" t="s">
        <v>440</v>
      </c>
      <c r="E487" s="256" t="s">
        <v>1</v>
      </c>
      <c r="F487" s="257" t="s">
        <v>5175</v>
      </c>
      <c r="G487" s="255"/>
      <c r="H487" s="256" t="s">
        <v>1</v>
      </c>
      <c r="I487" s="258"/>
      <c r="J487" s="255"/>
      <c r="K487" s="255"/>
      <c r="L487" s="259"/>
      <c r="M487" s="260"/>
      <c r="N487" s="261"/>
      <c r="O487" s="261"/>
      <c r="P487" s="261"/>
      <c r="Q487" s="261"/>
      <c r="R487" s="261"/>
      <c r="S487" s="261"/>
      <c r="T487" s="262"/>
      <c r="AT487" s="263" t="s">
        <v>440</v>
      </c>
      <c r="AU487" s="263" t="s">
        <v>93</v>
      </c>
      <c r="AV487" s="15" t="s">
        <v>91</v>
      </c>
      <c r="AW487" s="15" t="s">
        <v>38</v>
      </c>
      <c r="AX487" s="15" t="s">
        <v>83</v>
      </c>
      <c r="AY487" s="263" t="s">
        <v>283</v>
      </c>
    </row>
    <row r="488" spans="1:65" s="15" customFormat="1" ht="11.25">
      <c r="B488" s="254"/>
      <c r="C488" s="255"/>
      <c r="D488" s="223" t="s">
        <v>440</v>
      </c>
      <c r="E488" s="256" t="s">
        <v>1</v>
      </c>
      <c r="F488" s="257" t="s">
        <v>5260</v>
      </c>
      <c r="G488" s="255"/>
      <c r="H488" s="256" t="s">
        <v>1</v>
      </c>
      <c r="I488" s="258"/>
      <c r="J488" s="255"/>
      <c r="K488" s="255"/>
      <c r="L488" s="259"/>
      <c r="M488" s="260"/>
      <c r="N488" s="261"/>
      <c r="O488" s="261"/>
      <c r="P488" s="261"/>
      <c r="Q488" s="261"/>
      <c r="R488" s="261"/>
      <c r="S488" s="261"/>
      <c r="T488" s="262"/>
      <c r="AT488" s="263" t="s">
        <v>440</v>
      </c>
      <c r="AU488" s="263" t="s">
        <v>93</v>
      </c>
      <c r="AV488" s="15" t="s">
        <v>91</v>
      </c>
      <c r="AW488" s="15" t="s">
        <v>38</v>
      </c>
      <c r="AX488" s="15" t="s">
        <v>83</v>
      </c>
      <c r="AY488" s="263" t="s">
        <v>283</v>
      </c>
    </row>
    <row r="489" spans="1:65" s="13" customFormat="1" ht="11.25">
      <c r="B489" s="232"/>
      <c r="C489" s="233"/>
      <c r="D489" s="223" t="s">
        <v>440</v>
      </c>
      <c r="E489" s="234" t="s">
        <v>1</v>
      </c>
      <c r="F489" s="235" t="s">
        <v>5261</v>
      </c>
      <c r="G489" s="233"/>
      <c r="H489" s="236">
        <v>737.18799999999999</v>
      </c>
      <c r="I489" s="237"/>
      <c r="J489" s="233"/>
      <c r="K489" s="233"/>
      <c r="L489" s="238"/>
      <c r="M489" s="239"/>
      <c r="N489" s="240"/>
      <c r="O489" s="240"/>
      <c r="P489" s="240"/>
      <c r="Q489" s="240"/>
      <c r="R489" s="240"/>
      <c r="S489" s="240"/>
      <c r="T489" s="241"/>
      <c r="AT489" s="242" t="s">
        <v>440</v>
      </c>
      <c r="AU489" s="242" t="s">
        <v>93</v>
      </c>
      <c r="AV489" s="13" t="s">
        <v>93</v>
      </c>
      <c r="AW489" s="13" t="s">
        <v>38</v>
      </c>
      <c r="AX489" s="13" t="s">
        <v>83</v>
      </c>
      <c r="AY489" s="242" t="s">
        <v>283</v>
      </c>
    </row>
    <row r="490" spans="1:65" s="13" customFormat="1" ht="11.25">
      <c r="B490" s="232"/>
      <c r="C490" s="233"/>
      <c r="D490" s="223" t="s">
        <v>440</v>
      </c>
      <c r="E490" s="234" t="s">
        <v>1</v>
      </c>
      <c r="F490" s="235" t="s">
        <v>5262</v>
      </c>
      <c r="G490" s="233"/>
      <c r="H490" s="236">
        <v>150.66800000000001</v>
      </c>
      <c r="I490" s="237"/>
      <c r="J490" s="233"/>
      <c r="K490" s="233"/>
      <c r="L490" s="238"/>
      <c r="M490" s="239"/>
      <c r="N490" s="240"/>
      <c r="O490" s="240"/>
      <c r="P490" s="240"/>
      <c r="Q490" s="240"/>
      <c r="R490" s="240"/>
      <c r="S490" s="240"/>
      <c r="T490" s="241"/>
      <c r="AT490" s="242" t="s">
        <v>440</v>
      </c>
      <c r="AU490" s="242" t="s">
        <v>93</v>
      </c>
      <c r="AV490" s="13" t="s">
        <v>93</v>
      </c>
      <c r="AW490" s="13" t="s">
        <v>38</v>
      </c>
      <c r="AX490" s="13" t="s">
        <v>83</v>
      </c>
      <c r="AY490" s="242" t="s">
        <v>283</v>
      </c>
    </row>
    <row r="491" spans="1:65" s="16" customFormat="1" ht="11.25">
      <c r="B491" s="264"/>
      <c r="C491" s="265"/>
      <c r="D491" s="223" t="s">
        <v>440</v>
      </c>
      <c r="E491" s="266" t="s">
        <v>1</v>
      </c>
      <c r="F491" s="267" t="s">
        <v>453</v>
      </c>
      <c r="G491" s="265"/>
      <c r="H491" s="268">
        <v>887.85599999999999</v>
      </c>
      <c r="I491" s="269"/>
      <c r="J491" s="265"/>
      <c r="K491" s="265"/>
      <c r="L491" s="270"/>
      <c r="M491" s="271"/>
      <c r="N491" s="272"/>
      <c r="O491" s="272"/>
      <c r="P491" s="272"/>
      <c r="Q491" s="272"/>
      <c r="R491" s="272"/>
      <c r="S491" s="272"/>
      <c r="T491" s="273"/>
      <c r="AT491" s="274" t="s">
        <v>440</v>
      </c>
      <c r="AU491" s="274" t="s">
        <v>93</v>
      </c>
      <c r="AV491" s="16" t="s">
        <v>299</v>
      </c>
      <c r="AW491" s="16" t="s">
        <v>38</v>
      </c>
      <c r="AX491" s="16" t="s">
        <v>83</v>
      </c>
      <c r="AY491" s="274" t="s">
        <v>283</v>
      </c>
    </row>
    <row r="492" spans="1:65" s="13" customFormat="1" ht="11.25">
      <c r="B492" s="232"/>
      <c r="C492" s="233"/>
      <c r="D492" s="223" t="s">
        <v>440</v>
      </c>
      <c r="E492" s="234" t="s">
        <v>1</v>
      </c>
      <c r="F492" s="235" t="s">
        <v>5263</v>
      </c>
      <c r="G492" s="233"/>
      <c r="H492" s="236">
        <v>239.28700000000001</v>
      </c>
      <c r="I492" s="237"/>
      <c r="J492" s="233"/>
      <c r="K492" s="233"/>
      <c r="L492" s="238"/>
      <c r="M492" s="239"/>
      <c r="N492" s="240"/>
      <c r="O492" s="240"/>
      <c r="P492" s="240"/>
      <c r="Q492" s="240"/>
      <c r="R492" s="240"/>
      <c r="S492" s="240"/>
      <c r="T492" s="241"/>
      <c r="AT492" s="242" t="s">
        <v>440</v>
      </c>
      <c r="AU492" s="242" t="s">
        <v>93</v>
      </c>
      <c r="AV492" s="13" t="s">
        <v>93</v>
      </c>
      <c r="AW492" s="13" t="s">
        <v>38</v>
      </c>
      <c r="AX492" s="13" t="s">
        <v>83</v>
      </c>
      <c r="AY492" s="242" t="s">
        <v>283</v>
      </c>
    </row>
    <row r="493" spans="1:65" s="14" customFormat="1" ht="11.25">
      <c r="B493" s="243"/>
      <c r="C493" s="244"/>
      <c r="D493" s="223" t="s">
        <v>440</v>
      </c>
      <c r="E493" s="245" t="s">
        <v>1</v>
      </c>
      <c r="F493" s="246" t="s">
        <v>442</v>
      </c>
      <c r="G493" s="244"/>
      <c r="H493" s="247">
        <v>1127.143</v>
      </c>
      <c r="I493" s="248"/>
      <c r="J493" s="244"/>
      <c r="K493" s="244"/>
      <c r="L493" s="249"/>
      <c r="M493" s="250"/>
      <c r="N493" s="251"/>
      <c r="O493" s="251"/>
      <c r="P493" s="251"/>
      <c r="Q493" s="251"/>
      <c r="R493" s="251"/>
      <c r="S493" s="251"/>
      <c r="T493" s="252"/>
      <c r="AT493" s="253" t="s">
        <v>440</v>
      </c>
      <c r="AU493" s="253" t="s">
        <v>93</v>
      </c>
      <c r="AV493" s="14" t="s">
        <v>304</v>
      </c>
      <c r="AW493" s="14" t="s">
        <v>38</v>
      </c>
      <c r="AX493" s="14" t="s">
        <v>91</v>
      </c>
      <c r="AY493" s="253" t="s">
        <v>283</v>
      </c>
    </row>
    <row r="494" spans="1:65" s="2" customFormat="1" ht="16.5" customHeight="1">
      <c r="A494" s="36"/>
      <c r="B494" s="37"/>
      <c r="C494" s="210" t="s">
        <v>750</v>
      </c>
      <c r="D494" s="210" t="s">
        <v>286</v>
      </c>
      <c r="E494" s="211" t="s">
        <v>1192</v>
      </c>
      <c r="F494" s="212" t="s">
        <v>1193</v>
      </c>
      <c r="G494" s="213" t="s">
        <v>331</v>
      </c>
      <c r="H494" s="214">
        <v>67628.58</v>
      </c>
      <c r="I494" s="215"/>
      <c r="J494" s="216">
        <f>ROUND(I494*H494,2)</f>
        <v>0</v>
      </c>
      <c r="K494" s="212" t="s">
        <v>290</v>
      </c>
      <c r="L494" s="41"/>
      <c r="M494" s="217" t="s">
        <v>1</v>
      </c>
      <c r="N494" s="218" t="s">
        <v>48</v>
      </c>
      <c r="O494" s="73"/>
      <c r="P494" s="219">
        <f>O494*H494</f>
        <v>0</v>
      </c>
      <c r="Q494" s="219">
        <v>0</v>
      </c>
      <c r="R494" s="219">
        <f>Q494*H494</f>
        <v>0</v>
      </c>
      <c r="S494" s="219">
        <v>0</v>
      </c>
      <c r="T494" s="220">
        <f>S494*H494</f>
        <v>0</v>
      </c>
      <c r="U494" s="36"/>
      <c r="V494" s="36"/>
      <c r="W494" s="36"/>
      <c r="X494" s="36"/>
      <c r="Y494" s="36"/>
      <c r="Z494" s="36"/>
      <c r="AA494" s="36"/>
      <c r="AB494" s="36"/>
      <c r="AC494" s="36"/>
      <c r="AD494" s="36"/>
      <c r="AE494" s="36"/>
      <c r="AR494" s="221" t="s">
        <v>304</v>
      </c>
      <c r="AT494" s="221" t="s">
        <v>286</v>
      </c>
      <c r="AU494" s="221" t="s">
        <v>93</v>
      </c>
      <c r="AY494" s="18" t="s">
        <v>283</v>
      </c>
      <c r="BE494" s="222">
        <f>IF(N494="základní",J494,0)</f>
        <v>0</v>
      </c>
      <c r="BF494" s="222">
        <f>IF(N494="snížená",J494,0)</f>
        <v>0</v>
      </c>
      <c r="BG494" s="222">
        <f>IF(N494="zákl. přenesená",J494,0)</f>
        <v>0</v>
      </c>
      <c r="BH494" s="222">
        <f>IF(N494="sníž. přenesená",J494,0)</f>
        <v>0</v>
      </c>
      <c r="BI494" s="222">
        <f>IF(N494="nulová",J494,0)</f>
        <v>0</v>
      </c>
      <c r="BJ494" s="18" t="s">
        <v>91</v>
      </c>
      <c r="BK494" s="222">
        <f>ROUND(I494*H494,2)</f>
        <v>0</v>
      </c>
      <c r="BL494" s="18" t="s">
        <v>304</v>
      </c>
      <c r="BM494" s="221" t="s">
        <v>5264</v>
      </c>
    </row>
    <row r="495" spans="1:65" s="13" customFormat="1" ht="11.25">
      <c r="B495" s="232"/>
      <c r="C495" s="233"/>
      <c r="D495" s="223" t="s">
        <v>440</v>
      </c>
      <c r="E495" s="233"/>
      <c r="F495" s="235" t="s">
        <v>5265</v>
      </c>
      <c r="G495" s="233"/>
      <c r="H495" s="236">
        <v>67628.58</v>
      </c>
      <c r="I495" s="237"/>
      <c r="J495" s="233"/>
      <c r="K495" s="233"/>
      <c r="L495" s="238"/>
      <c r="M495" s="239"/>
      <c r="N495" s="240"/>
      <c r="O495" s="240"/>
      <c r="P495" s="240"/>
      <c r="Q495" s="240"/>
      <c r="R495" s="240"/>
      <c r="S495" s="240"/>
      <c r="T495" s="241"/>
      <c r="AT495" s="242" t="s">
        <v>440</v>
      </c>
      <c r="AU495" s="242" t="s">
        <v>93</v>
      </c>
      <c r="AV495" s="13" t="s">
        <v>93</v>
      </c>
      <c r="AW495" s="13" t="s">
        <v>4</v>
      </c>
      <c r="AX495" s="13" t="s">
        <v>91</v>
      </c>
      <c r="AY495" s="242" t="s">
        <v>283</v>
      </c>
    </row>
    <row r="496" spans="1:65" s="2" customFormat="1" ht="16.5" customHeight="1">
      <c r="A496" s="36"/>
      <c r="B496" s="37"/>
      <c r="C496" s="210" t="s">
        <v>754</v>
      </c>
      <c r="D496" s="210" t="s">
        <v>286</v>
      </c>
      <c r="E496" s="211" t="s">
        <v>1197</v>
      </c>
      <c r="F496" s="212" t="s">
        <v>1198</v>
      </c>
      <c r="G496" s="213" t="s">
        <v>331</v>
      </c>
      <c r="H496" s="214">
        <v>1127.143</v>
      </c>
      <c r="I496" s="215"/>
      <c r="J496" s="216">
        <f>ROUND(I496*H496,2)</f>
        <v>0</v>
      </c>
      <c r="K496" s="212" t="s">
        <v>290</v>
      </c>
      <c r="L496" s="41"/>
      <c r="M496" s="217" t="s">
        <v>1</v>
      </c>
      <c r="N496" s="218" t="s">
        <v>48</v>
      </c>
      <c r="O496" s="73"/>
      <c r="P496" s="219">
        <f>O496*H496</f>
        <v>0</v>
      </c>
      <c r="Q496" s="219">
        <v>0</v>
      </c>
      <c r="R496" s="219">
        <f>Q496*H496</f>
        <v>0</v>
      </c>
      <c r="S496" s="219">
        <v>0</v>
      </c>
      <c r="T496" s="220">
        <f>S496*H496</f>
        <v>0</v>
      </c>
      <c r="U496" s="36"/>
      <c r="V496" s="36"/>
      <c r="W496" s="36"/>
      <c r="X496" s="36"/>
      <c r="Y496" s="36"/>
      <c r="Z496" s="36"/>
      <c r="AA496" s="36"/>
      <c r="AB496" s="36"/>
      <c r="AC496" s="36"/>
      <c r="AD496" s="36"/>
      <c r="AE496" s="36"/>
      <c r="AR496" s="221" t="s">
        <v>304</v>
      </c>
      <c r="AT496" s="221" t="s">
        <v>286</v>
      </c>
      <c r="AU496" s="221" t="s">
        <v>93</v>
      </c>
      <c r="AY496" s="18" t="s">
        <v>283</v>
      </c>
      <c r="BE496" s="222">
        <f>IF(N496="základní",J496,0)</f>
        <v>0</v>
      </c>
      <c r="BF496" s="222">
        <f>IF(N496="snížená",J496,0)</f>
        <v>0</v>
      </c>
      <c r="BG496" s="222">
        <f>IF(N496="zákl. přenesená",J496,0)</f>
        <v>0</v>
      </c>
      <c r="BH496" s="222">
        <f>IF(N496="sníž. přenesená",J496,0)</f>
        <v>0</v>
      </c>
      <c r="BI496" s="222">
        <f>IF(N496="nulová",J496,0)</f>
        <v>0</v>
      </c>
      <c r="BJ496" s="18" t="s">
        <v>91</v>
      </c>
      <c r="BK496" s="222">
        <f>ROUND(I496*H496,2)</f>
        <v>0</v>
      </c>
      <c r="BL496" s="18" t="s">
        <v>304</v>
      </c>
      <c r="BM496" s="221" t="s">
        <v>5266</v>
      </c>
    </row>
    <row r="497" spans="1:65" s="15" customFormat="1" ht="11.25">
      <c r="B497" s="254"/>
      <c r="C497" s="255"/>
      <c r="D497" s="223" t="s">
        <v>440</v>
      </c>
      <c r="E497" s="256" t="s">
        <v>1</v>
      </c>
      <c r="F497" s="257" t="s">
        <v>5175</v>
      </c>
      <c r="G497" s="255"/>
      <c r="H497" s="256" t="s">
        <v>1</v>
      </c>
      <c r="I497" s="258"/>
      <c r="J497" s="255"/>
      <c r="K497" s="255"/>
      <c r="L497" s="259"/>
      <c r="M497" s="260"/>
      <c r="N497" s="261"/>
      <c r="O497" s="261"/>
      <c r="P497" s="261"/>
      <c r="Q497" s="261"/>
      <c r="R497" s="261"/>
      <c r="S497" s="261"/>
      <c r="T497" s="262"/>
      <c r="AT497" s="263" t="s">
        <v>440</v>
      </c>
      <c r="AU497" s="263" t="s">
        <v>93</v>
      </c>
      <c r="AV497" s="15" t="s">
        <v>91</v>
      </c>
      <c r="AW497" s="15" t="s">
        <v>38</v>
      </c>
      <c r="AX497" s="15" t="s">
        <v>83</v>
      </c>
      <c r="AY497" s="263" t="s">
        <v>283</v>
      </c>
    </row>
    <row r="498" spans="1:65" s="15" customFormat="1" ht="11.25">
      <c r="B498" s="254"/>
      <c r="C498" s="255"/>
      <c r="D498" s="223" t="s">
        <v>440</v>
      </c>
      <c r="E498" s="256" t="s">
        <v>1</v>
      </c>
      <c r="F498" s="257" t="s">
        <v>5260</v>
      </c>
      <c r="G498" s="255"/>
      <c r="H498" s="256" t="s">
        <v>1</v>
      </c>
      <c r="I498" s="258"/>
      <c r="J498" s="255"/>
      <c r="K498" s="255"/>
      <c r="L498" s="259"/>
      <c r="M498" s="260"/>
      <c r="N498" s="261"/>
      <c r="O498" s="261"/>
      <c r="P498" s="261"/>
      <c r="Q498" s="261"/>
      <c r="R498" s="261"/>
      <c r="S498" s="261"/>
      <c r="T498" s="262"/>
      <c r="AT498" s="263" t="s">
        <v>440</v>
      </c>
      <c r="AU498" s="263" t="s">
        <v>93</v>
      </c>
      <c r="AV498" s="15" t="s">
        <v>91</v>
      </c>
      <c r="AW498" s="15" t="s">
        <v>38</v>
      </c>
      <c r="AX498" s="15" t="s">
        <v>83</v>
      </c>
      <c r="AY498" s="263" t="s">
        <v>283</v>
      </c>
    </row>
    <row r="499" spans="1:65" s="13" customFormat="1" ht="11.25">
      <c r="B499" s="232"/>
      <c r="C499" s="233"/>
      <c r="D499" s="223" t="s">
        <v>440</v>
      </c>
      <c r="E499" s="234" t="s">
        <v>1</v>
      </c>
      <c r="F499" s="235" t="s">
        <v>5261</v>
      </c>
      <c r="G499" s="233"/>
      <c r="H499" s="236">
        <v>737.18799999999999</v>
      </c>
      <c r="I499" s="237"/>
      <c r="J499" s="233"/>
      <c r="K499" s="233"/>
      <c r="L499" s="238"/>
      <c r="M499" s="239"/>
      <c r="N499" s="240"/>
      <c r="O499" s="240"/>
      <c r="P499" s="240"/>
      <c r="Q499" s="240"/>
      <c r="R499" s="240"/>
      <c r="S499" s="240"/>
      <c r="T499" s="241"/>
      <c r="AT499" s="242" t="s">
        <v>440</v>
      </c>
      <c r="AU499" s="242" t="s">
        <v>93</v>
      </c>
      <c r="AV499" s="13" t="s">
        <v>93</v>
      </c>
      <c r="AW499" s="13" t="s">
        <v>38</v>
      </c>
      <c r="AX499" s="13" t="s">
        <v>83</v>
      </c>
      <c r="AY499" s="242" t="s">
        <v>283</v>
      </c>
    </row>
    <row r="500" spans="1:65" s="13" customFormat="1" ht="11.25">
      <c r="B500" s="232"/>
      <c r="C500" s="233"/>
      <c r="D500" s="223" t="s">
        <v>440</v>
      </c>
      <c r="E500" s="234" t="s">
        <v>1</v>
      </c>
      <c r="F500" s="235" t="s">
        <v>5262</v>
      </c>
      <c r="G500" s="233"/>
      <c r="H500" s="236">
        <v>150.66800000000001</v>
      </c>
      <c r="I500" s="237"/>
      <c r="J500" s="233"/>
      <c r="K500" s="233"/>
      <c r="L500" s="238"/>
      <c r="M500" s="239"/>
      <c r="N500" s="240"/>
      <c r="O500" s="240"/>
      <c r="P500" s="240"/>
      <c r="Q500" s="240"/>
      <c r="R500" s="240"/>
      <c r="S500" s="240"/>
      <c r="T500" s="241"/>
      <c r="AT500" s="242" t="s">
        <v>440</v>
      </c>
      <c r="AU500" s="242" t="s">
        <v>93</v>
      </c>
      <c r="AV500" s="13" t="s">
        <v>93</v>
      </c>
      <c r="AW500" s="13" t="s">
        <v>38</v>
      </c>
      <c r="AX500" s="13" t="s">
        <v>83</v>
      </c>
      <c r="AY500" s="242" t="s">
        <v>283</v>
      </c>
    </row>
    <row r="501" spans="1:65" s="16" customFormat="1" ht="11.25">
      <c r="B501" s="264"/>
      <c r="C501" s="265"/>
      <c r="D501" s="223" t="s">
        <v>440</v>
      </c>
      <c r="E501" s="266" t="s">
        <v>1</v>
      </c>
      <c r="F501" s="267" t="s">
        <v>453</v>
      </c>
      <c r="G501" s="265"/>
      <c r="H501" s="268">
        <v>887.85599999999999</v>
      </c>
      <c r="I501" s="269"/>
      <c r="J501" s="265"/>
      <c r="K501" s="265"/>
      <c r="L501" s="270"/>
      <c r="M501" s="271"/>
      <c r="N501" s="272"/>
      <c r="O501" s="272"/>
      <c r="P501" s="272"/>
      <c r="Q501" s="272"/>
      <c r="R501" s="272"/>
      <c r="S501" s="272"/>
      <c r="T501" s="273"/>
      <c r="AT501" s="274" t="s">
        <v>440</v>
      </c>
      <c r="AU501" s="274" t="s">
        <v>93</v>
      </c>
      <c r="AV501" s="16" t="s">
        <v>299</v>
      </c>
      <c r="AW501" s="16" t="s">
        <v>38</v>
      </c>
      <c r="AX501" s="16" t="s">
        <v>83</v>
      </c>
      <c r="AY501" s="274" t="s">
        <v>283</v>
      </c>
    </row>
    <row r="502" spans="1:65" s="13" customFormat="1" ht="11.25">
      <c r="B502" s="232"/>
      <c r="C502" s="233"/>
      <c r="D502" s="223" t="s">
        <v>440</v>
      </c>
      <c r="E502" s="234" t="s">
        <v>1</v>
      </c>
      <c r="F502" s="235" t="s">
        <v>5263</v>
      </c>
      <c r="G502" s="233"/>
      <c r="H502" s="236">
        <v>239.28700000000001</v>
      </c>
      <c r="I502" s="237"/>
      <c r="J502" s="233"/>
      <c r="K502" s="233"/>
      <c r="L502" s="238"/>
      <c r="M502" s="239"/>
      <c r="N502" s="240"/>
      <c r="O502" s="240"/>
      <c r="P502" s="240"/>
      <c r="Q502" s="240"/>
      <c r="R502" s="240"/>
      <c r="S502" s="240"/>
      <c r="T502" s="241"/>
      <c r="AT502" s="242" t="s">
        <v>440</v>
      </c>
      <c r="AU502" s="242" t="s">
        <v>93</v>
      </c>
      <c r="AV502" s="13" t="s">
        <v>93</v>
      </c>
      <c r="AW502" s="13" t="s">
        <v>38</v>
      </c>
      <c r="AX502" s="13" t="s">
        <v>83</v>
      </c>
      <c r="AY502" s="242" t="s">
        <v>283</v>
      </c>
    </row>
    <row r="503" spans="1:65" s="14" customFormat="1" ht="11.25">
      <c r="B503" s="243"/>
      <c r="C503" s="244"/>
      <c r="D503" s="223" t="s">
        <v>440</v>
      </c>
      <c r="E503" s="245" t="s">
        <v>1</v>
      </c>
      <c r="F503" s="246" t="s">
        <v>442</v>
      </c>
      <c r="G503" s="244"/>
      <c r="H503" s="247">
        <v>1127.143</v>
      </c>
      <c r="I503" s="248"/>
      <c r="J503" s="244"/>
      <c r="K503" s="244"/>
      <c r="L503" s="249"/>
      <c r="M503" s="250"/>
      <c r="N503" s="251"/>
      <c r="O503" s="251"/>
      <c r="P503" s="251"/>
      <c r="Q503" s="251"/>
      <c r="R503" s="251"/>
      <c r="S503" s="251"/>
      <c r="T503" s="252"/>
      <c r="AT503" s="253" t="s">
        <v>440</v>
      </c>
      <c r="AU503" s="253" t="s">
        <v>93</v>
      </c>
      <c r="AV503" s="14" t="s">
        <v>304</v>
      </c>
      <c r="AW503" s="14" t="s">
        <v>38</v>
      </c>
      <c r="AX503" s="14" t="s">
        <v>91</v>
      </c>
      <c r="AY503" s="253" t="s">
        <v>283</v>
      </c>
    </row>
    <row r="504" spans="1:65" s="2" customFormat="1" ht="16.5" customHeight="1">
      <c r="A504" s="36"/>
      <c r="B504" s="37"/>
      <c r="C504" s="210" t="s">
        <v>766</v>
      </c>
      <c r="D504" s="210" t="s">
        <v>286</v>
      </c>
      <c r="E504" s="211" t="s">
        <v>1201</v>
      </c>
      <c r="F504" s="212" t="s">
        <v>1202</v>
      </c>
      <c r="G504" s="213" t="s">
        <v>331</v>
      </c>
      <c r="H504" s="214">
        <v>1127.143</v>
      </c>
      <c r="I504" s="215"/>
      <c r="J504" s="216">
        <f>ROUND(I504*H504,2)</f>
        <v>0</v>
      </c>
      <c r="K504" s="212" t="s">
        <v>290</v>
      </c>
      <c r="L504" s="41"/>
      <c r="M504" s="217" t="s">
        <v>1</v>
      </c>
      <c r="N504" s="218" t="s">
        <v>48</v>
      </c>
      <c r="O504" s="73"/>
      <c r="P504" s="219">
        <f>O504*H504</f>
        <v>0</v>
      </c>
      <c r="Q504" s="219">
        <v>0</v>
      </c>
      <c r="R504" s="219">
        <f>Q504*H504</f>
        <v>0</v>
      </c>
      <c r="S504" s="219">
        <v>0</v>
      </c>
      <c r="T504" s="220">
        <f>S504*H504</f>
        <v>0</v>
      </c>
      <c r="U504" s="36"/>
      <c r="V504" s="36"/>
      <c r="W504" s="36"/>
      <c r="X504" s="36"/>
      <c r="Y504" s="36"/>
      <c r="Z504" s="36"/>
      <c r="AA504" s="36"/>
      <c r="AB504" s="36"/>
      <c r="AC504" s="36"/>
      <c r="AD504" s="36"/>
      <c r="AE504" s="36"/>
      <c r="AR504" s="221" t="s">
        <v>304</v>
      </c>
      <c r="AT504" s="221" t="s">
        <v>286</v>
      </c>
      <c r="AU504" s="221" t="s">
        <v>93</v>
      </c>
      <c r="AY504" s="18" t="s">
        <v>283</v>
      </c>
      <c r="BE504" s="222">
        <f>IF(N504="základní",J504,0)</f>
        <v>0</v>
      </c>
      <c r="BF504" s="222">
        <f>IF(N504="snížená",J504,0)</f>
        <v>0</v>
      </c>
      <c r="BG504" s="222">
        <f>IF(N504="zákl. přenesená",J504,0)</f>
        <v>0</v>
      </c>
      <c r="BH504" s="222">
        <f>IF(N504="sníž. přenesená",J504,0)</f>
        <v>0</v>
      </c>
      <c r="BI504" s="222">
        <f>IF(N504="nulová",J504,0)</f>
        <v>0</v>
      </c>
      <c r="BJ504" s="18" t="s">
        <v>91</v>
      </c>
      <c r="BK504" s="222">
        <f>ROUND(I504*H504,2)</f>
        <v>0</v>
      </c>
      <c r="BL504" s="18" t="s">
        <v>304</v>
      </c>
      <c r="BM504" s="221" t="s">
        <v>5267</v>
      </c>
    </row>
    <row r="505" spans="1:65" s="15" customFormat="1" ht="11.25">
      <c r="B505" s="254"/>
      <c r="C505" s="255"/>
      <c r="D505" s="223" t="s">
        <v>440</v>
      </c>
      <c r="E505" s="256" t="s">
        <v>1</v>
      </c>
      <c r="F505" s="257" t="s">
        <v>5175</v>
      </c>
      <c r="G505" s="255"/>
      <c r="H505" s="256" t="s">
        <v>1</v>
      </c>
      <c r="I505" s="258"/>
      <c r="J505" s="255"/>
      <c r="K505" s="255"/>
      <c r="L505" s="259"/>
      <c r="M505" s="260"/>
      <c r="N505" s="261"/>
      <c r="O505" s="261"/>
      <c r="P505" s="261"/>
      <c r="Q505" s="261"/>
      <c r="R505" s="261"/>
      <c r="S505" s="261"/>
      <c r="T505" s="262"/>
      <c r="AT505" s="263" t="s">
        <v>440</v>
      </c>
      <c r="AU505" s="263" t="s">
        <v>93</v>
      </c>
      <c r="AV505" s="15" t="s">
        <v>91</v>
      </c>
      <c r="AW505" s="15" t="s">
        <v>38</v>
      </c>
      <c r="AX505" s="15" t="s">
        <v>83</v>
      </c>
      <c r="AY505" s="263" t="s">
        <v>283</v>
      </c>
    </row>
    <row r="506" spans="1:65" s="15" customFormat="1" ht="11.25">
      <c r="B506" s="254"/>
      <c r="C506" s="255"/>
      <c r="D506" s="223" t="s">
        <v>440</v>
      </c>
      <c r="E506" s="256" t="s">
        <v>1</v>
      </c>
      <c r="F506" s="257" t="s">
        <v>5260</v>
      </c>
      <c r="G506" s="255"/>
      <c r="H506" s="256" t="s">
        <v>1</v>
      </c>
      <c r="I506" s="258"/>
      <c r="J506" s="255"/>
      <c r="K506" s="255"/>
      <c r="L506" s="259"/>
      <c r="M506" s="260"/>
      <c r="N506" s="261"/>
      <c r="O506" s="261"/>
      <c r="P506" s="261"/>
      <c r="Q506" s="261"/>
      <c r="R506" s="261"/>
      <c r="S506" s="261"/>
      <c r="T506" s="262"/>
      <c r="AT506" s="263" t="s">
        <v>440</v>
      </c>
      <c r="AU506" s="263" t="s">
        <v>93</v>
      </c>
      <c r="AV506" s="15" t="s">
        <v>91</v>
      </c>
      <c r="AW506" s="15" t="s">
        <v>38</v>
      </c>
      <c r="AX506" s="15" t="s">
        <v>83</v>
      </c>
      <c r="AY506" s="263" t="s">
        <v>283</v>
      </c>
    </row>
    <row r="507" spans="1:65" s="13" customFormat="1" ht="11.25">
      <c r="B507" s="232"/>
      <c r="C507" s="233"/>
      <c r="D507" s="223" t="s">
        <v>440</v>
      </c>
      <c r="E507" s="234" t="s">
        <v>1</v>
      </c>
      <c r="F507" s="235" t="s">
        <v>5261</v>
      </c>
      <c r="G507" s="233"/>
      <c r="H507" s="236">
        <v>737.18799999999999</v>
      </c>
      <c r="I507" s="237"/>
      <c r="J507" s="233"/>
      <c r="K507" s="233"/>
      <c r="L507" s="238"/>
      <c r="M507" s="239"/>
      <c r="N507" s="240"/>
      <c r="O507" s="240"/>
      <c r="P507" s="240"/>
      <c r="Q507" s="240"/>
      <c r="R507" s="240"/>
      <c r="S507" s="240"/>
      <c r="T507" s="241"/>
      <c r="AT507" s="242" t="s">
        <v>440</v>
      </c>
      <c r="AU507" s="242" t="s">
        <v>93</v>
      </c>
      <c r="AV507" s="13" t="s">
        <v>93</v>
      </c>
      <c r="AW507" s="13" t="s">
        <v>38</v>
      </c>
      <c r="AX507" s="13" t="s">
        <v>83</v>
      </c>
      <c r="AY507" s="242" t="s">
        <v>283</v>
      </c>
    </row>
    <row r="508" spans="1:65" s="13" customFormat="1" ht="11.25">
      <c r="B508" s="232"/>
      <c r="C508" s="233"/>
      <c r="D508" s="223" t="s">
        <v>440</v>
      </c>
      <c r="E508" s="234" t="s">
        <v>1</v>
      </c>
      <c r="F508" s="235" t="s">
        <v>5262</v>
      </c>
      <c r="G508" s="233"/>
      <c r="H508" s="236">
        <v>150.66800000000001</v>
      </c>
      <c r="I508" s="237"/>
      <c r="J508" s="233"/>
      <c r="K508" s="233"/>
      <c r="L508" s="238"/>
      <c r="M508" s="239"/>
      <c r="N508" s="240"/>
      <c r="O508" s="240"/>
      <c r="P508" s="240"/>
      <c r="Q508" s="240"/>
      <c r="R508" s="240"/>
      <c r="S508" s="240"/>
      <c r="T508" s="241"/>
      <c r="AT508" s="242" t="s">
        <v>440</v>
      </c>
      <c r="AU508" s="242" t="s">
        <v>93</v>
      </c>
      <c r="AV508" s="13" t="s">
        <v>93</v>
      </c>
      <c r="AW508" s="13" t="s">
        <v>38</v>
      </c>
      <c r="AX508" s="13" t="s">
        <v>83</v>
      </c>
      <c r="AY508" s="242" t="s">
        <v>283</v>
      </c>
    </row>
    <row r="509" spans="1:65" s="16" customFormat="1" ht="11.25">
      <c r="B509" s="264"/>
      <c r="C509" s="265"/>
      <c r="D509" s="223" t="s">
        <v>440</v>
      </c>
      <c r="E509" s="266" t="s">
        <v>1</v>
      </c>
      <c r="F509" s="267" t="s">
        <v>453</v>
      </c>
      <c r="G509" s="265"/>
      <c r="H509" s="268">
        <v>887.85599999999999</v>
      </c>
      <c r="I509" s="269"/>
      <c r="J509" s="265"/>
      <c r="K509" s="265"/>
      <c r="L509" s="270"/>
      <c r="M509" s="271"/>
      <c r="N509" s="272"/>
      <c r="O509" s="272"/>
      <c r="P509" s="272"/>
      <c r="Q509" s="272"/>
      <c r="R509" s="272"/>
      <c r="S509" s="272"/>
      <c r="T509" s="273"/>
      <c r="AT509" s="274" t="s">
        <v>440</v>
      </c>
      <c r="AU509" s="274" t="s">
        <v>93</v>
      </c>
      <c r="AV509" s="16" t="s">
        <v>299</v>
      </c>
      <c r="AW509" s="16" t="s">
        <v>38</v>
      </c>
      <c r="AX509" s="16" t="s">
        <v>83</v>
      </c>
      <c r="AY509" s="274" t="s">
        <v>283</v>
      </c>
    </row>
    <row r="510" spans="1:65" s="13" customFormat="1" ht="11.25">
      <c r="B510" s="232"/>
      <c r="C510" s="233"/>
      <c r="D510" s="223" t="s">
        <v>440</v>
      </c>
      <c r="E510" s="234" t="s">
        <v>1</v>
      </c>
      <c r="F510" s="235" t="s">
        <v>5263</v>
      </c>
      <c r="G510" s="233"/>
      <c r="H510" s="236">
        <v>239.28700000000001</v>
      </c>
      <c r="I510" s="237"/>
      <c r="J510" s="233"/>
      <c r="K510" s="233"/>
      <c r="L510" s="238"/>
      <c r="M510" s="239"/>
      <c r="N510" s="240"/>
      <c r="O510" s="240"/>
      <c r="P510" s="240"/>
      <c r="Q510" s="240"/>
      <c r="R510" s="240"/>
      <c r="S510" s="240"/>
      <c r="T510" s="241"/>
      <c r="AT510" s="242" t="s">
        <v>440</v>
      </c>
      <c r="AU510" s="242" t="s">
        <v>93</v>
      </c>
      <c r="AV510" s="13" t="s">
        <v>93</v>
      </c>
      <c r="AW510" s="13" t="s">
        <v>38</v>
      </c>
      <c r="AX510" s="13" t="s">
        <v>83</v>
      </c>
      <c r="AY510" s="242" t="s">
        <v>283</v>
      </c>
    </row>
    <row r="511" spans="1:65" s="14" customFormat="1" ht="11.25">
      <c r="B511" s="243"/>
      <c r="C511" s="244"/>
      <c r="D511" s="223" t="s">
        <v>440</v>
      </c>
      <c r="E511" s="245" t="s">
        <v>1</v>
      </c>
      <c r="F511" s="246" t="s">
        <v>442</v>
      </c>
      <c r="G511" s="244"/>
      <c r="H511" s="247">
        <v>1127.143</v>
      </c>
      <c r="I511" s="248"/>
      <c r="J511" s="244"/>
      <c r="K511" s="244"/>
      <c r="L511" s="249"/>
      <c r="M511" s="250"/>
      <c r="N511" s="251"/>
      <c r="O511" s="251"/>
      <c r="P511" s="251"/>
      <c r="Q511" s="251"/>
      <c r="R511" s="251"/>
      <c r="S511" s="251"/>
      <c r="T511" s="252"/>
      <c r="AT511" s="253" t="s">
        <v>440</v>
      </c>
      <c r="AU511" s="253" t="s">
        <v>93</v>
      </c>
      <c r="AV511" s="14" t="s">
        <v>304</v>
      </c>
      <c r="AW511" s="14" t="s">
        <v>38</v>
      </c>
      <c r="AX511" s="14" t="s">
        <v>91</v>
      </c>
      <c r="AY511" s="253" t="s">
        <v>283</v>
      </c>
    </row>
    <row r="512" spans="1:65" s="2" customFormat="1" ht="16.5" customHeight="1">
      <c r="A512" s="36"/>
      <c r="B512" s="37"/>
      <c r="C512" s="210" t="s">
        <v>770</v>
      </c>
      <c r="D512" s="210" t="s">
        <v>286</v>
      </c>
      <c r="E512" s="211" t="s">
        <v>1205</v>
      </c>
      <c r="F512" s="212" t="s">
        <v>1206</v>
      </c>
      <c r="G512" s="213" t="s">
        <v>331</v>
      </c>
      <c r="H512" s="214">
        <v>67628.58</v>
      </c>
      <c r="I512" s="215"/>
      <c r="J512" s="216">
        <f>ROUND(I512*H512,2)</f>
        <v>0</v>
      </c>
      <c r="K512" s="212" t="s">
        <v>290</v>
      </c>
      <c r="L512" s="41"/>
      <c r="M512" s="217" t="s">
        <v>1</v>
      </c>
      <c r="N512" s="218" t="s">
        <v>48</v>
      </c>
      <c r="O512" s="73"/>
      <c r="P512" s="219">
        <f>O512*H512</f>
        <v>0</v>
      </c>
      <c r="Q512" s="219">
        <v>0</v>
      </c>
      <c r="R512" s="219">
        <f>Q512*H512</f>
        <v>0</v>
      </c>
      <c r="S512" s="219">
        <v>0</v>
      </c>
      <c r="T512" s="220">
        <f>S512*H512</f>
        <v>0</v>
      </c>
      <c r="U512" s="36"/>
      <c r="V512" s="36"/>
      <c r="W512" s="36"/>
      <c r="X512" s="36"/>
      <c r="Y512" s="36"/>
      <c r="Z512" s="36"/>
      <c r="AA512" s="36"/>
      <c r="AB512" s="36"/>
      <c r="AC512" s="36"/>
      <c r="AD512" s="36"/>
      <c r="AE512" s="36"/>
      <c r="AR512" s="221" t="s">
        <v>304</v>
      </c>
      <c r="AT512" s="221" t="s">
        <v>286</v>
      </c>
      <c r="AU512" s="221" t="s">
        <v>93</v>
      </c>
      <c r="AY512" s="18" t="s">
        <v>283</v>
      </c>
      <c r="BE512" s="222">
        <f>IF(N512="základní",J512,0)</f>
        <v>0</v>
      </c>
      <c r="BF512" s="222">
        <f>IF(N512="snížená",J512,0)</f>
        <v>0</v>
      </c>
      <c r="BG512" s="222">
        <f>IF(N512="zákl. přenesená",J512,0)</f>
        <v>0</v>
      </c>
      <c r="BH512" s="222">
        <f>IF(N512="sníž. přenesená",J512,0)</f>
        <v>0</v>
      </c>
      <c r="BI512" s="222">
        <f>IF(N512="nulová",J512,0)</f>
        <v>0</v>
      </c>
      <c r="BJ512" s="18" t="s">
        <v>91</v>
      </c>
      <c r="BK512" s="222">
        <f>ROUND(I512*H512,2)</f>
        <v>0</v>
      </c>
      <c r="BL512" s="18" t="s">
        <v>304</v>
      </c>
      <c r="BM512" s="221" t="s">
        <v>5268</v>
      </c>
    </row>
    <row r="513" spans="1:65" s="13" customFormat="1" ht="11.25">
      <c r="B513" s="232"/>
      <c r="C513" s="233"/>
      <c r="D513" s="223" t="s">
        <v>440</v>
      </c>
      <c r="E513" s="233"/>
      <c r="F513" s="235" t="s">
        <v>5265</v>
      </c>
      <c r="G513" s="233"/>
      <c r="H513" s="236">
        <v>67628.58</v>
      </c>
      <c r="I513" s="237"/>
      <c r="J513" s="233"/>
      <c r="K513" s="233"/>
      <c r="L513" s="238"/>
      <c r="M513" s="239"/>
      <c r="N513" s="240"/>
      <c r="O513" s="240"/>
      <c r="P513" s="240"/>
      <c r="Q513" s="240"/>
      <c r="R513" s="240"/>
      <c r="S513" s="240"/>
      <c r="T513" s="241"/>
      <c r="AT513" s="242" t="s">
        <v>440</v>
      </c>
      <c r="AU513" s="242" t="s">
        <v>93</v>
      </c>
      <c r="AV513" s="13" t="s">
        <v>93</v>
      </c>
      <c r="AW513" s="13" t="s">
        <v>4</v>
      </c>
      <c r="AX513" s="13" t="s">
        <v>91</v>
      </c>
      <c r="AY513" s="242" t="s">
        <v>283</v>
      </c>
    </row>
    <row r="514" spans="1:65" s="2" customFormat="1" ht="16.5" customHeight="1">
      <c r="A514" s="36"/>
      <c r="B514" s="37"/>
      <c r="C514" s="210" t="s">
        <v>775</v>
      </c>
      <c r="D514" s="210" t="s">
        <v>286</v>
      </c>
      <c r="E514" s="211" t="s">
        <v>1209</v>
      </c>
      <c r="F514" s="212" t="s">
        <v>1210</v>
      </c>
      <c r="G514" s="213" t="s">
        <v>331</v>
      </c>
      <c r="H514" s="214">
        <v>1127.143</v>
      </c>
      <c r="I514" s="215"/>
      <c r="J514" s="216">
        <f>ROUND(I514*H514,2)</f>
        <v>0</v>
      </c>
      <c r="K514" s="212" t="s">
        <v>290</v>
      </c>
      <c r="L514" s="41"/>
      <c r="M514" s="217" t="s">
        <v>1</v>
      </c>
      <c r="N514" s="218" t="s">
        <v>48</v>
      </c>
      <c r="O514" s="73"/>
      <c r="P514" s="219">
        <f>O514*H514</f>
        <v>0</v>
      </c>
      <c r="Q514" s="219">
        <v>0</v>
      </c>
      <c r="R514" s="219">
        <f>Q514*H514</f>
        <v>0</v>
      </c>
      <c r="S514" s="219">
        <v>0</v>
      </c>
      <c r="T514" s="220">
        <f>S514*H514</f>
        <v>0</v>
      </c>
      <c r="U514" s="36"/>
      <c r="V514" s="36"/>
      <c r="W514" s="36"/>
      <c r="X514" s="36"/>
      <c r="Y514" s="36"/>
      <c r="Z514" s="36"/>
      <c r="AA514" s="36"/>
      <c r="AB514" s="36"/>
      <c r="AC514" s="36"/>
      <c r="AD514" s="36"/>
      <c r="AE514" s="36"/>
      <c r="AR514" s="221" t="s">
        <v>304</v>
      </c>
      <c r="AT514" s="221" t="s">
        <v>286</v>
      </c>
      <c r="AU514" s="221" t="s">
        <v>93</v>
      </c>
      <c r="AY514" s="18" t="s">
        <v>283</v>
      </c>
      <c r="BE514" s="222">
        <f>IF(N514="základní",J514,0)</f>
        <v>0</v>
      </c>
      <c r="BF514" s="222">
        <f>IF(N514="snížená",J514,0)</f>
        <v>0</v>
      </c>
      <c r="BG514" s="222">
        <f>IF(N514="zákl. přenesená",J514,0)</f>
        <v>0</v>
      </c>
      <c r="BH514" s="222">
        <f>IF(N514="sníž. přenesená",J514,0)</f>
        <v>0</v>
      </c>
      <c r="BI514" s="222">
        <f>IF(N514="nulová",J514,0)</f>
        <v>0</v>
      </c>
      <c r="BJ514" s="18" t="s">
        <v>91</v>
      </c>
      <c r="BK514" s="222">
        <f>ROUND(I514*H514,2)</f>
        <v>0</v>
      </c>
      <c r="BL514" s="18" t="s">
        <v>304</v>
      </c>
      <c r="BM514" s="221" t="s">
        <v>5269</v>
      </c>
    </row>
    <row r="515" spans="1:65" s="15" customFormat="1" ht="11.25">
      <c r="B515" s="254"/>
      <c r="C515" s="255"/>
      <c r="D515" s="223" t="s">
        <v>440</v>
      </c>
      <c r="E515" s="256" t="s">
        <v>1</v>
      </c>
      <c r="F515" s="257" t="s">
        <v>5175</v>
      </c>
      <c r="G515" s="255"/>
      <c r="H515" s="256" t="s">
        <v>1</v>
      </c>
      <c r="I515" s="258"/>
      <c r="J515" s="255"/>
      <c r="K515" s="255"/>
      <c r="L515" s="259"/>
      <c r="M515" s="260"/>
      <c r="N515" s="261"/>
      <c r="O515" s="261"/>
      <c r="P515" s="261"/>
      <c r="Q515" s="261"/>
      <c r="R515" s="261"/>
      <c r="S515" s="261"/>
      <c r="T515" s="262"/>
      <c r="AT515" s="263" t="s">
        <v>440</v>
      </c>
      <c r="AU515" s="263" t="s">
        <v>93</v>
      </c>
      <c r="AV515" s="15" t="s">
        <v>91</v>
      </c>
      <c r="AW515" s="15" t="s">
        <v>38</v>
      </c>
      <c r="AX515" s="15" t="s">
        <v>83</v>
      </c>
      <c r="AY515" s="263" t="s">
        <v>283</v>
      </c>
    </row>
    <row r="516" spans="1:65" s="15" customFormat="1" ht="11.25">
      <c r="B516" s="254"/>
      <c r="C516" s="255"/>
      <c r="D516" s="223" t="s">
        <v>440</v>
      </c>
      <c r="E516" s="256" t="s">
        <v>1</v>
      </c>
      <c r="F516" s="257" t="s">
        <v>5260</v>
      </c>
      <c r="G516" s="255"/>
      <c r="H516" s="256" t="s">
        <v>1</v>
      </c>
      <c r="I516" s="258"/>
      <c r="J516" s="255"/>
      <c r="K516" s="255"/>
      <c r="L516" s="259"/>
      <c r="M516" s="260"/>
      <c r="N516" s="261"/>
      <c r="O516" s="261"/>
      <c r="P516" s="261"/>
      <c r="Q516" s="261"/>
      <c r="R516" s="261"/>
      <c r="S516" s="261"/>
      <c r="T516" s="262"/>
      <c r="AT516" s="263" t="s">
        <v>440</v>
      </c>
      <c r="AU516" s="263" t="s">
        <v>93</v>
      </c>
      <c r="AV516" s="15" t="s">
        <v>91</v>
      </c>
      <c r="AW516" s="15" t="s">
        <v>38</v>
      </c>
      <c r="AX516" s="15" t="s">
        <v>83</v>
      </c>
      <c r="AY516" s="263" t="s">
        <v>283</v>
      </c>
    </row>
    <row r="517" spans="1:65" s="13" customFormat="1" ht="11.25">
      <c r="B517" s="232"/>
      <c r="C517" s="233"/>
      <c r="D517" s="223" t="s">
        <v>440</v>
      </c>
      <c r="E517" s="234" t="s">
        <v>1</v>
      </c>
      <c r="F517" s="235" t="s">
        <v>5261</v>
      </c>
      <c r="G517" s="233"/>
      <c r="H517" s="236">
        <v>737.18799999999999</v>
      </c>
      <c r="I517" s="237"/>
      <c r="J517" s="233"/>
      <c r="K517" s="233"/>
      <c r="L517" s="238"/>
      <c r="M517" s="239"/>
      <c r="N517" s="240"/>
      <c r="O517" s="240"/>
      <c r="P517" s="240"/>
      <c r="Q517" s="240"/>
      <c r="R517" s="240"/>
      <c r="S517" s="240"/>
      <c r="T517" s="241"/>
      <c r="AT517" s="242" t="s">
        <v>440</v>
      </c>
      <c r="AU517" s="242" t="s">
        <v>93</v>
      </c>
      <c r="AV517" s="13" t="s">
        <v>93</v>
      </c>
      <c r="AW517" s="13" t="s">
        <v>38</v>
      </c>
      <c r="AX517" s="13" t="s">
        <v>83</v>
      </c>
      <c r="AY517" s="242" t="s">
        <v>283</v>
      </c>
    </row>
    <row r="518" spans="1:65" s="13" customFormat="1" ht="11.25">
      <c r="B518" s="232"/>
      <c r="C518" s="233"/>
      <c r="D518" s="223" t="s">
        <v>440</v>
      </c>
      <c r="E518" s="234" t="s">
        <v>1</v>
      </c>
      <c r="F518" s="235" t="s">
        <v>5262</v>
      </c>
      <c r="G518" s="233"/>
      <c r="H518" s="236">
        <v>150.66800000000001</v>
      </c>
      <c r="I518" s="237"/>
      <c r="J518" s="233"/>
      <c r="K518" s="233"/>
      <c r="L518" s="238"/>
      <c r="M518" s="239"/>
      <c r="N518" s="240"/>
      <c r="O518" s="240"/>
      <c r="P518" s="240"/>
      <c r="Q518" s="240"/>
      <c r="R518" s="240"/>
      <c r="S518" s="240"/>
      <c r="T518" s="241"/>
      <c r="AT518" s="242" t="s">
        <v>440</v>
      </c>
      <c r="AU518" s="242" t="s">
        <v>93</v>
      </c>
      <c r="AV518" s="13" t="s">
        <v>93</v>
      </c>
      <c r="AW518" s="13" t="s">
        <v>38</v>
      </c>
      <c r="AX518" s="13" t="s">
        <v>83</v>
      </c>
      <c r="AY518" s="242" t="s">
        <v>283</v>
      </c>
    </row>
    <row r="519" spans="1:65" s="16" customFormat="1" ht="11.25">
      <c r="B519" s="264"/>
      <c r="C519" s="265"/>
      <c r="D519" s="223" t="s">
        <v>440</v>
      </c>
      <c r="E519" s="266" t="s">
        <v>1</v>
      </c>
      <c r="F519" s="267" t="s">
        <v>453</v>
      </c>
      <c r="G519" s="265"/>
      <c r="H519" s="268">
        <v>887.85599999999999</v>
      </c>
      <c r="I519" s="269"/>
      <c r="J519" s="265"/>
      <c r="K519" s="265"/>
      <c r="L519" s="270"/>
      <c r="M519" s="271"/>
      <c r="N519" s="272"/>
      <c r="O519" s="272"/>
      <c r="P519" s="272"/>
      <c r="Q519" s="272"/>
      <c r="R519" s="272"/>
      <c r="S519" s="272"/>
      <c r="T519" s="273"/>
      <c r="AT519" s="274" t="s">
        <v>440</v>
      </c>
      <c r="AU519" s="274" t="s">
        <v>93</v>
      </c>
      <c r="AV519" s="16" t="s">
        <v>299</v>
      </c>
      <c r="AW519" s="16" t="s">
        <v>38</v>
      </c>
      <c r="AX519" s="16" t="s">
        <v>83</v>
      </c>
      <c r="AY519" s="274" t="s">
        <v>283</v>
      </c>
    </row>
    <row r="520" spans="1:65" s="13" customFormat="1" ht="11.25">
      <c r="B520" s="232"/>
      <c r="C520" s="233"/>
      <c r="D520" s="223" t="s">
        <v>440</v>
      </c>
      <c r="E520" s="234" t="s">
        <v>1</v>
      </c>
      <c r="F520" s="235" t="s">
        <v>5263</v>
      </c>
      <c r="G520" s="233"/>
      <c r="H520" s="236">
        <v>239.28700000000001</v>
      </c>
      <c r="I520" s="237"/>
      <c r="J520" s="233"/>
      <c r="K520" s="233"/>
      <c r="L520" s="238"/>
      <c r="M520" s="239"/>
      <c r="N520" s="240"/>
      <c r="O520" s="240"/>
      <c r="P520" s="240"/>
      <c r="Q520" s="240"/>
      <c r="R520" s="240"/>
      <c r="S520" s="240"/>
      <c r="T520" s="241"/>
      <c r="AT520" s="242" t="s">
        <v>440</v>
      </c>
      <c r="AU520" s="242" t="s">
        <v>93</v>
      </c>
      <c r="AV520" s="13" t="s">
        <v>93</v>
      </c>
      <c r="AW520" s="13" t="s">
        <v>38</v>
      </c>
      <c r="AX520" s="13" t="s">
        <v>83</v>
      </c>
      <c r="AY520" s="242" t="s">
        <v>283</v>
      </c>
    </row>
    <row r="521" spans="1:65" s="14" customFormat="1" ht="11.25">
      <c r="B521" s="243"/>
      <c r="C521" s="244"/>
      <c r="D521" s="223" t="s">
        <v>440</v>
      </c>
      <c r="E521" s="245" t="s">
        <v>1</v>
      </c>
      <c r="F521" s="246" t="s">
        <v>442</v>
      </c>
      <c r="G521" s="244"/>
      <c r="H521" s="247">
        <v>1127.143</v>
      </c>
      <c r="I521" s="248"/>
      <c r="J521" s="244"/>
      <c r="K521" s="244"/>
      <c r="L521" s="249"/>
      <c r="M521" s="250"/>
      <c r="N521" s="251"/>
      <c r="O521" s="251"/>
      <c r="P521" s="251"/>
      <c r="Q521" s="251"/>
      <c r="R521" s="251"/>
      <c r="S521" s="251"/>
      <c r="T521" s="252"/>
      <c r="AT521" s="253" t="s">
        <v>440</v>
      </c>
      <c r="AU521" s="253" t="s">
        <v>93</v>
      </c>
      <c r="AV521" s="14" t="s">
        <v>304</v>
      </c>
      <c r="AW521" s="14" t="s">
        <v>38</v>
      </c>
      <c r="AX521" s="14" t="s">
        <v>91</v>
      </c>
      <c r="AY521" s="253" t="s">
        <v>283</v>
      </c>
    </row>
    <row r="522" spans="1:65" s="2" customFormat="1" ht="16.5" customHeight="1">
      <c r="A522" s="36"/>
      <c r="B522" s="37"/>
      <c r="C522" s="210" t="s">
        <v>779</v>
      </c>
      <c r="D522" s="210" t="s">
        <v>286</v>
      </c>
      <c r="E522" s="211" t="s">
        <v>1213</v>
      </c>
      <c r="F522" s="212" t="s">
        <v>1214</v>
      </c>
      <c r="G522" s="213" t="s">
        <v>347</v>
      </c>
      <c r="H522" s="214">
        <v>25.5</v>
      </c>
      <c r="I522" s="215"/>
      <c r="J522" s="216">
        <f>ROUND(I522*H522,2)</f>
        <v>0</v>
      </c>
      <c r="K522" s="212" t="s">
        <v>290</v>
      </c>
      <c r="L522" s="41"/>
      <c r="M522" s="217" t="s">
        <v>1</v>
      </c>
      <c r="N522" s="218" t="s">
        <v>48</v>
      </c>
      <c r="O522" s="73"/>
      <c r="P522" s="219">
        <f>O522*H522</f>
        <v>0</v>
      </c>
      <c r="Q522" s="219">
        <v>0</v>
      </c>
      <c r="R522" s="219">
        <f>Q522*H522</f>
        <v>0</v>
      </c>
      <c r="S522" s="219">
        <v>0</v>
      </c>
      <c r="T522" s="220">
        <f>S522*H522</f>
        <v>0</v>
      </c>
      <c r="U522" s="36"/>
      <c r="V522" s="36"/>
      <c r="W522" s="36"/>
      <c r="X522" s="36"/>
      <c r="Y522" s="36"/>
      <c r="Z522" s="36"/>
      <c r="AA522" s="36"/>
      <c r="AB522" s="36"/>
      <c r="AC522" s="36"/>
      <c r="AD522" s="36"/>
      <c r="AE522" s="36"/>
      <c r="AR522" s="221" t="s">
        <v>304</v>
      </c>
      <c r="AT522" s="221" t="s">
        <v>286</v>
      </c>
      <c r="AU522" s="221" t="s">
        <v>93</v>
      </c>
      <c r="AY522" s="18" t="s">
        <v>283</v>
      </c>
      <c r="BE522" s="222">
        <f>IF(N522="základní",J522,0)</f>
        <v>0</v>
      </c>
      <c r="BF522" s="222">
        <f>IF(N522="snížená",J522,0)</f>
        <v>0</v>
      </c>
      <c r="BG522" s="222">
        <f>IF(N522="zákl. přenesená",J522,0)</f>
        <v>0</v>
      </c>
      <c r="BH522" s="222">
        <f>IF(N522="sníž. přenesená",J522,0)</f>
        <v>0</v>
      </c>
      <c r="BI522" s="222">
        <f>IF(N522="nulová",J522,0)</f>
        <v>0</v>
      </c>
      <c r="BJ522" s="18" t="s">
        <v>91</v>
      </c>
      <c r="BK522" s="222">
        <f>ROUND(I522*H522,2)</f>
        <v>0</v>
      </c>
      <c r="BL522" s="18" t="s">
        <v>304</v>
      </c>
      <c r="BM522" s="221" t="s">
        <v>5270</v>
      </c>
    </row>
    <row r="523" spans="1:65" s="2" customFormat="1" ht="16.5" customHeight="1">
      <c r="A523" s="36"/>
      <c r="B523" s="37"/>
      <c r="C523" s="210" t="s">
        <v>785</v>
      </c>
      <c r="D523" s="210" t="s">
        <v>286</v>
      </c>
      <c r="E523" s="211" t="s">
        <v>1217</v>
      </c>
      <c r="F523" s="212" t="s">
        <v>1218</v>
      </c>
      <c r="G523" s="213" t="s">
        <v>347</v>
      </c>
      <c r="H523" s="214">
        <v>1530</v>
      </c>
      <c r="I523" s="215"/>
      <c r="J523" s="216">
        <f>ROUND(I523*H523,2)</f>
        <v>0</v>
      </c>
      <c r="K523" s="212" t="s">
        <v>290</v>
      </c>
      <c r="L523" s="41"/>
      <c r="M523" s="217" t="s">
        <v>1</v>
      </c>
      <c r="N523" s="218" t="s">
        <v>48</v>
      </c>
      <c r="O523" s="73"/>
      <c r="P523" s="219">
        <f>O523*H523</f>
        <v>0</v>
      </c>
      <c r="Q523" s="219">
        <v>0</v>
      </c>
      <c r="R523" s="219">
        <f>Q523*H523</f>
        <v>0</v>
      </c>
      <c r="S523" s="219">
        <v>0</v>
      </c>
      <c r="T523" s="220">
        <f>S523*H523</f>
        <v>0</v>
      </c>
      <c r="U523" s="36"/>
      <c r="V523" s="36"/>
      <c r="W523" s="36"/>
      <c r="X523" s="36"/>
      <c r="Y523" s="36"/>
      <c r="Z523" s="36"/>
      <c r="AA523" s="36"/>
      <c r="AB523" s="36"/>
      <c r="AC523" s="36"/>
      <c r="AD523" s="36"/>
      <c r="AE523" s="36"/>
      <c r="AR523" s="221" t="s">
        <v>304</v>
      </c>
      <c r="AT523" s="221" t="s">
        <v>286</v>
      </c>
      <c r="AU523" s="221" t="s">
        <v>93</v>
      </c>
      <c r="AY523" s="18" t="s">
        <v>283</v>
      </c>
      <c r="BE523" s="222">
        <f>IF(N523="základní",J523,0)</f>
        <v>0</v>
      </c>
      <c r="BF523" s="222">
        <f>IF(N523="snížená",J523,0)</f>
        <v>0</v>
      </c>
      <c r="BG523" s="222">
        <f>IF(N523="zákl. přenesená",J523,0)</f>
        <v>0</v>
      </c>
      <c r="BH523" s="222">
        <f>IF(N523="sníž. přenesená",J523,0)</f>
        <v>0</v>
      </c>
      <c r="BI523" s="222">
        <f>IF(N523="nulová",J523,0)</f>
        <v>0</v>
      </c>
      <c r="BJ523" s="18" t="s">
        <v>91</v>
      </c>
      <c r="BK523" s="222">
        <f>ROUND(I523*H523,2)</f>
        <v>0</v>
      </c>
      <c r="BL523" s="18" t="s">
        <v>304</v>
      </c>
      <c r="BM523" s="221" t="s">
        <v>5271</v>
      </c>
    </row>
    <row r="524" spans="1:65" s="13" customFormat="1" ht="11.25">
      <c r="B524" s="232"/>
      <c r="C524" s="233"/>
      <c r="D524" s="223" t="s">
        <v>440</v>
      </c>
      <c r="E524" s="233"/>
      <c r="F524" s="235" t="s">
        <v>5272</v>
      </c>
      <c r="G524" s="233"/>
      <c r="H524" s="236">
        <v>1530</v>
      </c>
      <c r="I524" s="237"/>
      <c r="J524" s="233"/>
      <c r="K524" s="233"/>
      <c r="L524" s="238"/>
      <c r="M524" s="239"/>
      <c r="N524" s="240"/>
      <c r="O524" s="240"/>
      <c r="P524" s="240"/>
      <c r="Q524" s="240"/>
      <c r="R524" s="240"/>
      <c r="S524" s="240"/>
      <c r="T524" s="241"/>
      <c r="AT524" s="242" t="s">
        <v>440</v>
      </c>
      <c r="AU524" s="242" t="s">
        <v>93</v>
      </c>
      <c r="AV524" s="13" t="s">
        <v>93</v>
      </c>
      <c r="AW524" s="13" t="s">
        <v>4</v>
      </c>
      <c r="AX524" s="13" t="s">
        <v>91</v>
      </c>
      <c r="AY524" s="242" t="s">
        <v>283</v>
      </c>
    </row>
    <row r="525" spans="1:65" s="2" customFormat="1" ht="16.5" customHeight="1">
      <c r="A525" s="36"/>
      <c r="B525" s="37"/>
      <c r="C525" s="210" t="s">
        <v>790</v>
      </c>
      <c r="D525" s="210" t="s">
        <v>286</v>
      </c>
      <c r="E525" s="211" t="s">
        <v>1222</v>
      </c>
      <c r="F525" s="212" t="s">
        <v>1223</v>
      </c>
      <c r="G525" s="213" t="s">
        <v>347</v>
      </c>
      <c r="H525" s="214">
        <v>25.5</v>
      </c>
      <c r="I525" s="215"/>
      <c r="J525" s="216">
        <f>ROUND(I525*H525,2)</f>
        <v>0</v>
      </c>
      <c r="K525" s="212" t="s">
        <v>290</v>
      </c>
      <c r="L525" s="41"/>
      <c r="M525" s="217" t="s">
        <v>1</v>
      </c>
      <c r="N525" s="218" t="s">
        <v>48</v>
      </c>
      <c r="O525" s="73"/>
      <c r="P525" s="219">
        <f>O525*H525</f>
        <v>0</v>
      </c>
      <c r="Q525" s="219">
        <v>0</v>
      </c>
      <c r="R525" s="219">
        <f>Q525*H525</f>
        <v>0</v>
      </c>
      <c r="S525" s="219">
        <v>0</v>
      </c>
      <c r="T525" s="220">
        <f>S525*H525</f>
        <v>0</v>
      </c>
      <c r="U525" s="36"/>
      <c r="V525" s="36"/>
      <c r="W525" s="36"/>
      <c r="X525" s="36"/>
      <c r="Y525" s="36"/>
      <c r="Z525" s="36"/>
      <c r="AA525" s="36"/>
      <c r="AB525" s="36"/>
      <c r="AC525" s="36"/>
      <c r="AD525" s="36"/>
      <c r="AE525" s="36"/>
      <c r="AR525" s="221" t="s">
        <v>304</v>
      </c>
      <c r="AT525" s="221" t="s">
        <v>286</v>
      </c>
      <c r="AU525" s="221" t="s">
        <v>93</v>
      </c>
      <c r="AY525" s="18" t="s">
        <v>283</v>
      </c>
      <c r="BE525" s="222">
        <f>IF(N525="základní",J525,0)</f>
        <v>0</v>
      </c>
      <c r="BF525" s="222">
        <f>IF(N525="snížená",J525,0)</f>
        <v>0</v>
      </c>
      <c r="BG525" s="222">
        <f>IF(N525="zákl. přenesená",J525,0)</f>
        <v>0</v>
      </c>
      <c r="BH525" s="222">
        <f>IF(N525="sníž. přenesená",J525,0)</f>
        <v>0</v>
      </c>
      <c r="BI525" s="222">
        <f>IF(N525="nulová",J525,0)</f>
        <v>0</v>
      </c>
      <c r="BJ525" s="18" t="s">
        <v>91</v>
      </c>
      <c r="BK525" s="222">
        <f>ROUND(I525*H525,2)</f>
        <v>0</v>
      </c>
      <c r="BL525" s="18" t="s">
        <v>304</v>
      </c>
      <c r="BM525" s="221" t="s">
        <v>5273</v>
      </c>
    </row>
    <row r="526" spans="1:65" s="2" customFormat="1" ht="16.5" customHeight="1">
      <c r="A526" s="36"/>
      <c r="B526" s="37"/>
      <c r="C526" s="210" t="s">
        <v>794</v>
      </c>
      <c r="D526" s="210" t="s">
        <v>286</v>
      </c>
      <c r="E526" s="211" t="s">
        <v>1226</v>
      </c>
      <c r="F526" s="212" t="s">
        <v>1227</v>
      </c>
      <c r="G526" s="213" t="s">
        <v>331</v>
      </c>
      <c r="H526" s="214">
        <v>753.13</v>
      </c>
      <c r="I526" s="215"/>
      <c r="J526" s="216">
        <f>ROUND(I526*H526,2)</f>
        <v>0</v>
      </c>
      <c r="K526" s="212" t="s">
        <v>290</v>
      </c>
      <c r="L526" s="41"/>
      <c r="M526" s="217" t="s">
        <v>1</v>
      </c>
      <c r="N526" s="218" t="s">
        <v>48</v>
      </c>
      <c r="O526" s="73"/>
      <c r="P526" s="219">
        <f>O526*H526</f>
        <v>0</v>
      </c>
      <c r="Q526" s="219">
        <v>1.2999999999999999E-4</v>
      </c>
      <c r="R526" s="219">
        <f>Q526*H526</f>
        <v>9.7906899999999991E-2</v>
      </c>
      <c r="S526" s="219">
        <v>0</v>
      </c>
      <c r="T526" s="220">
        <f>S526*H526</f>
        <v>0</v>
      </c>
      <c r="U526" s="36"/>
      <c r="V526" s="36"/>
      <c r="W526" s="36"/>
      <c r="X526" s="36"/>
      <c r="Y526" s="36"/>
      <c r="Z526" s="36"/>
      <c r="AA526" s="36"/>
      <c r="AB526" s="36"/>
      <c r="AC526" s="36"/>
      <c r="AD526" s="36"/>
      <c r="AE526" s="36"/>
      <c r="AR526" s="221" t="s">
        <v>304</v>
      </c>
      <c r="AT526" s="221" t="s">
        <v>286</v>
      </c>
      <c r="AU526" s="221" t="s">
        <v>93</v>
      </c>
      <c r="AY526" s="18" t="s">
        <v>283</v>
      </c>
      <c r="BE526" s="222">
        <f>IF(N526="základní",J526,0)</f>
        <v>0</v>
      </c>
      <c r="BF526" s="222">
        <f>IF(N526="snížená",J526,0)</f>
        <v>0</v>
      </c>
      <c r="BG526" s="222">
        <f>IF(N526="zákl. přenesená",J526,0)</f>
        <v>0</v>
      </c>
      <c r="BH526" s="222">
        <f>IF(N526="sníž. přenesená",J526,0)</f>
        <v>0</v>
      </c>
      <c r="BI526" s="222">
        <f>IF(N526="nulová",J526,0)</f>
        <v>0</v>
      </c>
      <c r="BJ526" s="18" t="s">
        <v>91</v>
      </c>
      <c r="BK526" s="222">
        <f>ROUND(I526*H526,2)</f>
        <v>0</v>
      </c>
      <c r="BL526" s="18" t="s">
        <v>304</v>
      </c>
      <c r="BM526" s="221" t="s">
        <v>5274</v>
      </c>
    </row>
    <row r="527" spans="1:65" s="15" customFormat="1" ht="11.25">
      <c r="B527" s="254"/>
      <c r="C527" s="255"/>
      <c r="D527" s="223" t="s">
        <v>440</v>
      </c>
      <c r="E527" s="256" t="s">
        <v>1</v>
      </c>
      <c r="F527" s="257" t="s">
        <v>5275</v>
      </c>
      <c r="G527" s="255"/>
      <c r="H527" s="256" t="s">
        <v>1</v>
      </c>
      <c r="I527" s="258"/>
      <c r="J527" s="255"/>
      <c r="K527" s="255"/>
      <c r="L527" s="259"/>
      <c r="M527" s="260"/>
      <c r="N527" s="261"/>
      <c r="O527" s="261"/>
      <c r="P527" s="261"/>
      <c r="Q527" s="261"/>
      <c r="R527" s="261"/>
      <c r="S527" s="261"/>
      <c r="T527" s="262"/>
      <c r="AT527" s="263" t="s">
        <v>440</v>
      </c>
      <c r="AU527" s="263" t="s">
        <v>93</v>
      </c>
      <c r="AV527" s="15" t="s">
        <v>91</v>
      </c>
      <c r="AW527" s="15" t="s">
        <v>38</v>
      </c>
      <c r="AX527" s="15" t="s">
        <v>83</v>
      </c>
      <c r="AY527" s="263" t="s">
        <v>283</v>
      </c>
    </row>
    <row r="528" spans="1:65" s="13" customFormat="1" ht="11.25">
      <c r="B528" s="232"/>
      <c r="C528" s="233"/>
      <c r="D528" s="223" t="s">
        <v>440</v>
      </c>
      <c r="E528" s="234" t="s">
        <v>1</v>
      </c>
      <c r="F528" s="235" t="s">
        <v>5276</v>
      </c>
      <c r="G528" s="233"/>
      <c r="H528" s="236">
        <v>185.64</v>
      </c>
      <c r="I528" s="237"/>
      <c r="J528" s="233"/>
      <c r="K528" s="233"/>
      <c r="L528" s="238"/>
      <c r="M528" s="239"/>
      <c r="N528" s="240"/>
      <c r="O528" s="240"/>
      <c r="P528" s="240"/>
      <c r="Q528" s="240"/>
      <c r="R528" s="240"/>
      <c r="S528" s="240"/>
      <c r="T528" s="241"/>
      <c r="AT528" s="242" t="s">
        <v>440</v>
      </c>
      <c r="AU528" s="242" t="s">
        <v>93</v>
      </c>
      <c r="AV528" s="13" t="s">
        <v>93</v>
      </c>
      <c r="AW528" s="13" t="s">
        <v>38</v>
      </c>
      <c r="AX528" s="13" t="s">
        <v>83</v>
      </c>
      <c r="AY528" s="242" t="s">
        <v>283</v>
      </c>
    </row>
    <row r="529" spans="1:65" s="13" customFormat="1" ht="11.25">
      <c r="B529" s="232"/>
      <c r="C529" s="233"/>
      <c r="D529" s="223" t="s">
        <v>440</v>
      </c>
      <c r="E529" s="234" t="s">
        <v>1</v>
      </c>
      <c r="F529" s="235" t="s">
        <v>5277</v>
      </c>
      <c r="G529" s="233"/>
      <c r="H529" s="236">
        <v>284.04000000000002</v>
      </c>
      <c r="I529" s="237"/>
      <c r="J529" s="233"/>
      <c r="K529" s="233"/>
      <c r="L529" s="238"/>
      <c r="M529" s="239"/>
      <c r="N529" s="240"/>
      <c r="O529" s="240"/>
      <c r="P529" s="240"/>
      <c r="Q529" s="240"/>
      <c r="R529" s="240"/>
      <c r="S529" s="240"/>
      <c r="T529" s="241"/>
      <c r="AT529" s="242" t="s">
        <v>440</v>
      </c>
      <c r="AU529" s="242" t="s">
        <v>93</v>
      </c>
      <c r="AV529" s="13" t="s">
        <v>93</v>
      </c>
      <c r="AW529" s="13" t="s">
        <v>38</v>
      </c>
      <c r="AX529" s="13" t="s">
        <v>83</v>
      </c>
      <c r="AY529" s="242" t="s">
        <v>283</v>
      </c>
    </row>
    <row r="530" spans="1:65" s="13" customFormat="1" ht="11.25">
      <c r="B530" s="232"/>
      <c r="C530" s="233"/>
      <c r="D530" s="223" t="s">
        <v>440</v>
      </c>
      <c r="E530" s="234" t="s">
        <v>1</v>
      </c>
      <c r="F530" s="235" t="s">
        <v>5141</v>
      </c>
      <c r="G530" s="233"/>
      <c r="H530" s="236">
        <v>283.45</v>
      </c>
      <c r="I530" s="237"/>
      <c r="J530" s="233"/>
      <c r="K530" s="233"/>
      <c r="L530" s="238"/>
      <c r="M530" s="239"/>
      <c r="N530" s="240"/>
      <c r="O530" s="240"/>
      <c r="P530" s="240"/>
      <c r="Q530" s="240"/>
      <c r="R530" s="240"/>
      <c r="S530" s="240"/>
      <c r="T530" s="241"/>
      <c r="AT530" s="242" t="s">
        <v>440</v>
      </c>
      <c r="AU530" s="242" t="s">
        <v>93</v>
      </c>
      <c r="AV530" s="13" t="s">
        <v>93</v>
      </c>
      <c r="AW530" s="13" t="s">
        <v>38</v>
      </c>
      <c r="AX530" s="13" t="s">
        <v>83</v>
      </c>
      <c r="AY530" s="242" t="s">
        <v>283</v>
      </c>
    </row>
    <row r="531" spans="1:65" s="14" customFormat="1" ht="11.25">
      <c r="B531" s="243"/>
      <c r="C531" s="244"/>
      <c r="D531" s="223" t="s">
        <v>440</v>
      </c>
      <c r="E531" s="245" t="s">
        <v>1</v>
      </c>
      <c r="F531" s="246" t="s">
        <v>442</v>
      </c>
      <c r="G531" s="244"/>
      <c r="H531" s="247">
        <v>753.13</v>
      </c>
      <c r="I531" s="248"/>
      <c r="J531" s="244"/>
      <c r="K531" s="244"/>
      <c r="L531" s="249"/>
      <c r="M531" s="250"/>
      <c r="N531" s="251"/>
      <c r="O531" s="251"/>
      <c r="P531" s="251"/>
      <c r="Q531" s="251"/>
      <c r="R531" s="251"/>
      <c r="S531" s="251"/>
      <c r="T531" s="252"/>
      <c r="AT531" s="253" t="s">
        <v>440</v>
      </c>
      <c r="AU531" s="253" t="s">
        <v>93</v>
      </c>
      <c r="AV531" s="14" t="s">
        <v>304</v>
      </c>
      <c r="AW531" s="14" t="s">
        <v>38</v>
      </c>
      <c r="AX531" s="14" t="s">
        <v>91</v>
      </c>
      <c r="AY531" s="253" t="s">
        <v>283</v>
      </c>
    </row>
    <row r="532" spans="1:65" s="2" customFormat="1" ht="16.5" customHeight="1">
      <c r="A532" s="36"/>
      <c r="B532" s="37"/>
      <c r="C532" s="210" t="s">
        <v>798</v>
      </c>
      <c r="D532" s="210" t="s">
        <v>286</v>
      </c>
      <c r="E532" s="211" t="s">
        <v>1236</v>
      </c>
      <c r="F532" s="212" t="s">
        <v>1237</v>
      </c>
      <c r="G532" s="213" t="s">
        <v>331</v>
      </c>
      <c r="H532" s="214">
        <v>179.75</v>
      </c>
      <c r="I532" s="215"/>
      <c r="J532" s="216">
        <f>ROUND(I532*H532,2)</f>
        <v>0</v>
      </c>
      <c r="K532" s="212" t="s">
        <v>290</v>
      </c>
      <c r="L532" s="41"/>
      <c r="M532" s="217" t="s">
        <v>1</v>
      </c>
      <c r="N532" s="218" t="s">
        <v>48</v>
      </c>
      <c r="O532" s="73"/>
      <c r="P532" s="219">
        <f>O532*H532</f>
        <v>0</v>
      </c>
      <c r="Q532" s="219">
        <v>2.1000000000000001E-4</v>
      </c>
      <c r="R532" s="219">
        <f>Q532*H532</f>
        <v>3.7747500000000003E-2</v>
      </c>
      <c r="S532" s="219">
        <v>0</v>
      </c>
      <c r="T532" s="220">
        <f>S532*H532</f>
        <v>0</v>
      </c>
      <c r="U532" s="36"/>
      <c r="V532" s="36"/>
      <c r="W532" s="36"/>
      <c r="X532" s="36"/>
      <c r="Y532" s="36"/>
      <c r="Z532" s="36"/>
      <c r="AA532" s="36"/>
      <c r="AB532" s="36"/>
      <c r="AC532" s="36"/>
      <c r="AD532" s="36"/>
      <c r="AE532" s="36"/>
      <c r="AR532" s="221" t="s">
        <v>304</v>
      </c>
      <c r="AT532" s="221" t="s">
        <v>286</v>
      </c>
      <c r="AU532" s="221" t="s">
        <v>93</v>
      </c>
      <c r="AY532" s="18" t="s">
        <v>283</v>
      </c>
      <c r="BE532" s="222">
        <f>IF(N532="základní",J532,0)</f>
        <v>0</v>
      </c>
      <c r="BF532" s="222">
        <f>IF(N532="snížená",J532,0)</f>
        <v>0</v>
      </c>
      <c r="BG532" s="222">
        <f>IF(N532="zákl. přenesená",J532,0)</f>
        <v>0</v>
      </c>
      <c r="BH532" s="222">
        <f>IF(N532="sníž. přenesená",J532,0)</f>
        <v>0</v>
      </c>
      <c r="BI532" s="222">
        <f>IF(N532="nulová",J532,0)</f>
        <v>0</v>
      </c>
      <c r="BJ532" s="18" t="s">
        <v>91</v>
      </c>
      <c r="BK532" s="222">
        <f>ROUND(I532*H532,2)</f>
        <v>0</v>
      </c>
      <c r="BL532" s="18" t="s">
        <v>304</v>
      </c>
      <c r="BM532" s="221" t="s">
        <v>5278</v>
      </c>
    </row>
    <row r="533" spans="1:65" s="15" customFormat="1" ht="11.25">
      <c r="B533" s="254"/>
      <c r="C533" s="255"/>
      <c r="D533" s="223" t="s">
        <v>440</v>
      </c>
      <c r="E533" s="256" t="s">
        <v>1</v>
      </c>
      <c r="F533" s="257" t="s">
        <v>5175</v>
      </c>
      <c r="G533" s="255"/>
      <c r="H533" s="256" t="s">
        <v>1</v>
      </c>
      <c r="I533" s="258"/>
      <c r="J533" s="255"/>
      <c r="K533" s="255"/>
      <c r="L533" s="259"/>
      <c r="M533" s="260"/>
      <c r="N533" s="261"/>
      <c r="O533" s="261"/>
      <c r="P533" s="261"/>
      <c r="Q533" s="261"/>
      <c r="R533" s="261"/>
      <c r="S533" s="261"/>
      <c r="T533" s="262"/>
      <c r="AT533" s="263" t="s">
        <v>440</v>
      </c>
      <c r="AU533" s="263" t="s">
        <v>93</v>
      </c>
      <c r="AV533" s="15" t="s">
        <v>91</v>
      </c>
      <c r="AW533" s="15" t="s">
        <v>38</v>
      </c>
      <c r="AX533" s="15" t="s">
        <v>83</v>
      </c>
      <c r="AY533" s="263" t="s">
        <v>283</v>
      </c>
    </row>
    <row r="534" spans="1:65" s="13" customFormat="1" ht="11.25">
      <c r="B534" s="232"/>
      <c r="C534" s="233"/>
      <c r="D534" s="223" t="s">
        <v>440</v>
      </c>
      <c r="E534" s="234" t="s">
        <v>1</v>
      </c>
      <c r="F534" s="235" t="s">
        <v>5279</v>
      </c>
      <c r="G534" s="233"/>
      <c r="H534" s="236">
        <v>179.75</v>
      </c>
      <c r="I534" s="237"/>
      <c r="J534" s="233"/>
      <c r="K534" s="233"/>
      <c r="L534" s="238"/>
      <c r="M534" s="239"/>
      <c r="N534" s="240"/>
      <c r="O534" s="240"/>
      <c r="P534" s="240"/>
      <c r="Q534" s="240"/>
      <c r="R534" s="240"/>
      <c r="S534" s="240"/>
      <c r="T534" s="241"/>
      <c r="AT534" s="242" t="s">
        <v>440</v>
      </c>
      <c r="AU534" s="242" t="s">
        <v>93</v>
      </c>
      <c r="AV534" s="13" t="s">
        <v>93</v>
      </c>
      <c r="AW534" s="13" t="s">
        <v>38</v>
      </c>
      <c r="AX534" s="13" t="s">
        <v>83</v>
      </c>
      <c r="AY534" s="242" t="s">
        <v>283</v>
      </c>
    </row>
    <row r="535" spans="1:65" s="14" customFormat="1" ht="11.25">
      <c r="B535" s="243"/>
      <c r="C535" s="244"/>
      <c r="D535" s="223" t="s">
        <v>440</v>
      </c>
      <c r="E535" s="245" t="s">
        <v>1</v>
      </c>
      <c r="F535" s="246" t="s">
        <v>442</v>
      </c>
      <c r="G535" s="244"/>
      <c r="H535" s="247">
        <v>179.75</v>
      </c>
      <c r="I535" s="248"/>
      <c r="J535" s="244"/>
      <c r="K535" s="244"/>
      <c r="L535" s="249"/>
      <c r="M535" s="250"/>
      <c r="N535" s="251"/>
      <c r="O535" s="251"/>
      <c r="P535" s="251"/>
      <c r="Q535" s="251"/>
      <c r="R535" s="251"/>
      <c r="S535" s="251"/>
      <c r="T535" s="252"/>
      <c r="AT535" s="253" t="s">
        <v>440</v>
      </c>
      <c r="AU535" s="253" t="s">
        <v>93</v>
      </c>
      <c r="AV535" s="14" t="s">
        <v>304</v>
      </c>
      <c r="AW535" s="14" t="s">
        <v>38</v>
      </c>
      <c r="AX535" s="14" t="s">
        <v>91</v>
      </c>
      <c r="AY535" s="253" t="s">
        <v>283</v>
      </c>
    </row>
    <row r="536" spans="1:65" s="2" customFormat="1" ht="16.5" customHeight="1">
      <c r="A536" s="36"/>
      <c r="B536" s="37"/>
      <c r="C536" s="210" t="s">
        <v>803</v>
      </c>
      <c r="D536" s="210" t="s">
        <v>286</v>
      </c>
      <c r="E536" s="211" t="s">
        <v>1240</v>
      </c>
      <c r="F536" s="212" t="s">
        <v>1241</v>
      </c>
      <c r="G536" s="213" t="s">
        <v>331</v>
      </c>
      <c r="H536" s="214">
        <v>1146.75</v>
      </c>
      <c r="I536" s="215"/>
      <c r="J536" s="216">
        <f>ROUND(I536*H536,2)</f>
        <v>0</v>
      </c>
      <c r="K536" s="212" t="s">
        <v>1</v>
      </c>
      <c r="L536" s="41"/>
      <c r="M536" s="217" t="s">
        <v>1</v>
      </c>
      <c r="N536" s="218" t="s">
        <v>48</v>
      </c>
      <c r="O536" s="73"/>
      <c r="P536" s="219">
        <f>O536*H536</f>
        <v>0</v>
      </c>
      <c r="Q536" s="219">
        <v>4.0000000000000003E-5</v>
      </c>
      <c r="R536" s="219">
        <f>Q536*H536</f>
        <v>4.5870000000000001E-2</v>
      </c>
      <c r="S536" s="219">
        <v>0</v>
      </c>
      <c r="T536" s="220">
        <f>S536*H536</f>
        <v>0</v>
      </c>
      <c r="U536" s="36"/>
      <c r="V536" s="36"/>
      <c r="W536" s="36"/>
      <c r="X536" s="36"/>
      <c r="Y536" s="36"/>
      <c r="Z536" s="36"/>
      <c r="AA536" s="36"/>
      <c r="AB536" s="36"/>
      <c r="AC536" s="36"/>
      <c r="AD536" s="36"/>
      <c r="AE536" s="36"/>
      <c r="AR536" s="221" t="s">
        <v>304</v>
      </c>
      <c r="AT536" s="221" t="s">
        <v>286</v>
      </c>
      <c r="AU536" s="221" t="s">
        <v>93</v>
      </c>
      <c r="AY536" s="18" t="s">
        <v>283</v>
      </c>
      <c r="BE536" s="222">
        <f>IF(N536="základní",J536,0)</f>
        <v>0</v>
      </c>
      <c r="BF536" s="222">
        <f>IF(N536="snížená",J536,0)</f>
        <v>0</v>
      </c>
      <c r="BG536" s="222">
        <f>IF(N536="zákl. přenesená",J536,0)</f>
        <v>0</v>
      </c>
      <c r="BH536" s="222">
        <f>IF(N536="sníž. přenesená",J536,0)</f>
        <v>0</v>
      </c>
      <c r="BI536" s="222">
        <f>IF(N536="nulová",J536,0)</f>
        <v>0</v>
      </c>
      <c r="BJ536" s="18" t="s">
        <v>91</v>
      </c>
      <c r="BK536" s="222">
        <f>ROUND(I536*H536,2)</f>
        <v>0</v>
      </c>
      <c r="BL536" s="18" t="s">
        <v>304</v>
      </c>
      <c r="BM536" s="221" t="s">
        <v>5280</v>
      </c>
    </row>
    <row r="537" spans="1:65" s="2" customFormat="1" ht="29.25">
      <c r="A537" s="36"/>
      <c r="B537" s="37"/>
      <c r="C537" s="38"/>
      <c r="D537" s="223" t="s">
        <v>293</v>
      </c>
      <c r="E537" s="38"/>
      <c r="F537" s="224" t="s">
        <v>1243</v>
      </c>
      <c r="G537" s="38"/>
      <c r="H537" s="38"/>
      <c r="I537" s="124"/>
      <c r="J537" s="38"/>
      <c r="K537" s="38"/>
      <c r="L537" s="41"/>
      <c r="M537" s="225"/>
      <c r="N537" s="226"/>
      <c r="O537" s="73"/>
      <c r="P537" s="73"/>
      <c r="Q537" s="73"/>
      <c r="R537" s="73"/>
      <c r="S537" s="73"/>
      <c r="T537" s="74"/>
      <c r="U537" s="36"/>
      <c r="V537" s="36"/>
      <c r="W537" s="36"/>
      <c r="X537" s="36"/>
      <c r="Y537" s="36"/>
      <c r="Z537" s="36"/>
      <c r="AA537" s="36"/>
      <c r="AB537" s="36"/>
      <c r="AC537" s="36"/>
      <c r="AD537" s="36"/>
      <c r="AE537" s="36"/>
      <c r="AT537" s="18" t="s">
        <v>293</v>
      </c>
      <c r="AU537" s="18" t="s">
        <v>93</v>
      </c>
    </row>
    <row r="538" spans="1:65" s="2" customFormat="1" ht="16.5" customHeight="1">
      <c r="A538" s="36"/>
      <c r="B538" s="37"/>
      <c r="C538" s="210" t="s">
        <v>813</v>
      </c>
      <c r="D538" s="210" t="s">
        <v>286</v>
      </c>
      <c r="E538" s="211" t="s">
        <v>5281</v>
      </c>
      <c r="F538" s="212" t="s">
        <v>5282</v>
      </c>
      <c r="G538" s="213" t="s">
        <v>320</v>
      </c>
      <c r="H538" s="214">
        <v>2</v>
      </c>
      <c r="I538" s="215"/>
      <c r="J538" s="216">
        <f>ROUND(I538*H538,2)</f>
        <v>0</v>
      </c>
      <c r="K538" s="212" t="s">
        <v>290</v>
      </c>
      <c r="L538" s="41"/>
      <c r="M538" s="217" t="s">
        <v>1</v>
      </c>
      <c r="N538" s="218" t="s">
        <v>48</v>
      </c>
      <c r="O538" s="73"/>
      <c r="P538" s="219">
        <f>O538*H538</f>
        <v>0</v>
      </c>
      <c r="Q538" s="219">
        <v>3.3000000000000002E-2</v>
      </c>
      <c r="R538" s="219">
        <f>Q538*H538</f>
        <v>6.6000000000000003E-2</v>
      </c>
      <c r="S538" s="219">
        <v>0</v>
      </c>
      <c r="T538" s="220">
        <f>S538*H538</f>
        <v>0</v>
      </c>
      <c r="U538" s="36"/>
      <c r="V538" s="36"/>
      <c r="W538" s="36"/>
      <c r="X538" s="36"/>
      <c r="Y538" s="36"/>
      <c r="Z538" s="36"/>
      <c r="AA538" s="36"/>
      <c r="AB538" s="36"/>
      <c r="AC538" s="36"/>
      <c r="AD538" s="36"/>
      <c r="AE538" s="36"/>
      <c r="AR538" s="221" t="s">
        <v>304</v>
      </c>
      <c r="AT538" s="221" t="s">
        <v>286</v>
      </c>
      <c r="AU538" s="221" t="s">
        <v>93</v>
      </c>
      <c r="AY538" s="18" t="s">
        <v>283</v>
      </c>
      <c r="BE538" s="222">
        <f>IF(N538="základní",J538,0)</f>
        <v>0</v>
      </c>
      <c r="BF538" s="222">
        <f>IF(N538="snížená",J538,0)</f>
        <v>0</v>
      </c>
      <c r="BG538" s="222">
        <f>IF(N538="zákl. přenesená",J538,0)</f>
        <v>0</v>
      </c>
      <c r="BH538" s="222">
        <f>IF(N538="sníž. přenesená",J538,0)</f>
        <v>0</v>
      </c>
      <c r="BI538" s="222">
        <f>IF(N538="nulová",J538,0)</f>
        <v>0</v>
      </c>
      <c r="BJ538" s="18" t="s">
        <v>91</v>
      </c>
      <c r="BK538" s="222">
        <f>ROUND(I538*H538,2)</f>
        <v>0</v>
      </c>
      <c r="BL538" s="18" t="s">
        <v>304</v>
      </c>
      <c r="BM538" s="221" t="s">
        <v>5283</v>
      </c>
    </row>
    <row r="539" spans="1:65" s="15" customFormat="1" ht="11.25">
      <c r="B539" s="254"/>
      <c r="C539" s="255"/>
      <c r="D539" s="223" t="s">
        <v>440</v>
      </c>
      <c r="E539" s="256" t="s">
        <v>1</v>
      </c>
      <c r="F539" s="257" t="s">
        <v>5284</v>
      </c>
      <c r="G539" s="255"/>
      <c r="H539" s="256" t="s">
        <v>1</v>
      </c>
      <c r="I539" s="258"/>
      <c r="J539" s="255"/>
      <c r="K539" s="255"/>
      <c r="L539" s="259"/>
      <c r="M539" s="260"/>
      <c r="N539" s="261"/>
      <c r="O539" s="261"/>
      <c r="P539" s="261"/>
      <c r="Q539" s="261"/>
      <c r="R539" s="261"/>
      <c r="S539" s="261"/>
      <c r="T539" s="262"/>
      <c r="AT539" s="263" t="s">
        <v>440</v>
      </c>
      <c r="AU539" s="263" t="s">
        <v>93</v>
      </c>
      <c r="AV539" s="15" t="s">
        <v>91</v>
      </c>
      <c r="AW539" s="15" t="s">
        <v>38</v>
      </c>
      <c r="AX539" s="15" t="s">
        <v>83</v>
      </c>
      <c r="AY539" s="263" t="s">
        <v>283</v>
      </c>
    </row>
    <row r="540" spans="1:65" s="13" customFormat="1" ht="11.25">
      <c r="B540" s="232"/>
      <c r="C540" s="233"/>
      <c r="D540" s="223" t="s">
        <v>440</v>
      </c>
      <c r="E540" s="234" t="s">
        <v>1</v>
      </c>
      <c r="F540" s="235" t="s">
        <v>5285</v>
      </c>
      <c r="G540" s="233"/>
      <c r="H540" s="236">
        <v>2</v>
      </c>
      <c r="I540" s="237"/>
      <c r="J540" s="233"/>
      <c r="K540" s="233"/>
      <c r="L540" s="238"/>
      <c r="M540" s="239"/>
      <c r="N540" s="240"/>
      <c r="O540" s="240"/>
      <c r="P540" s="240"/>
      <c r="Q540" s="240"/>
      <c r="R540" s="240"/>
      <c r="S540" s="240"/>
      <c r="T540" s="241"/>
      <c r="AT540" s="242" t="s">
        <v>440</v>
      </c>
      <c r="AU540" s="242" t="s">
        <v>93</v>
      </c>
      <c r="AV540" s="13" t="s">
        <v>93</v>
      </c>
      <c r="AW540" s="13" t="s">
        <v>38</v>
      </c>
      <c r="AX540" s="13" t="s">
        <v>83</v>
      </c>
      <c r="AY540" s="242" t="s">
        <v>283</v>
      </c>
    </row>
    <row r="541" spans="1:65" s="14" customFormat="1" ht="11.25">
      <c r="B541" s="243"/>
      <c r="C541" s="244"/>
      <c r="D541" s="223" t="s">
        <v>440</v>
      </c>
      <c r="E541" s="245" t="s">
        <v>1</v>
      </c>
      <c r="F541" s="246" t="s">
        <v>442</v>
      </c>
      <c r="G541" s="244"/>
      <c r="H541" s="247">
        <v>2</v>
      </c>
      <c r="I541" s="248"/>
      <c r="J541" s="244"/>
      <c r="K541" s="244"/>
      <c r="L541" s="249"/>
      <c r="M541" s="250"/>
      <c r="N541" s="251"/>
      <c r="O541" s="251"/>
      <c r="P541" s="251"/>
      <c r="Q541" s="251"/>
      <c r="R541" s="251"/>
      <c r="S541" s="251"/>
      <c r="T541" s="252"/>
      <c r="AT541" s="253" t="s">
        <v>440</v>
      </c>
      <c r="AU541" s="253" t="s">
        <v>93</v>
      </c>
      <c r="AV541" s="14" t="s">
        <v>304</v>
      </c>
      <c r="AW541" s="14" t="s">
        <v>38</v>
      </c>
      <c r="AX541" s="14" t="s">
        <v>91</v>
      </c>
      <c r="AY541" s="253" t="s">
        <v>283</v>
      </c>
    </row>
    <row r="542" spans="1:65" s="2" customFormat="1" ht="16.5" customHeight="1">
      <c r="A542" s="36"/>
      <c r="B542" s="37"/>
      <c r="C542" s="210" t="s">
        <v>820</v>
      </c>
      <c r="D542" s="210" t="s">
        <v>286</v>
      </c>
      <c r="E542" s="211" t="s">
        <v>5286</v>
      </c>
      <c r="F542" s="212" t="s">
        <v>5287</v>
      </c>
      <c r="G542" s="213" t="s">
        <v>320</v>
      </c>
      <c r="H542" s="214">
        <v>2</v>
      </c>
      <c r="I542" s="215"/>
      <c r="J542" s="216">
        <f>ROUND(I542*H542,2)</f>
        <v>0</v>
      </c>
      <c r="K542" s="212" t="s">
        <v>290</v>
      </c>
      <c r="L542" s="41"/>
      <c r="M542" s="217" t="s">
        <v>1</v>
      </c>
      <c r="N542" s="218" t="s">
        <v>48</v>
      </c>
      <c r="O542" s="73"/>
      <c r="P542" s="219">
        <f>O542*H542</f>
        <v>0</v>
      </c>
      <c r="Q542" s="219">
        <v>5.1999999999999995E-4</v>
      </c>
      <c r="R542" s="219">
        <f>Q542*H542</f>
        <v>1.0399999999999999E-3</v>
      </c>
      <c r="S542" s="219">
        <v>0</v>
      </c>
      <c r="T542" s="220">
        <f>S542*H542</f>
        <v>0</v>
      </c>
      <c r="U542" s="36"/>
      <c r="V542" s="36"/>
      <c r="W542" s="36"/>
      <c r="X542" s="36"/>
      <c r="Y542" s="36"/>
      <c r="Z542" s="36"/>
      <c r="AA542" s="36"/>
      <c r="AB542" s="36"/>
      <c r="AC542" s="36"/>
      <c r="AD542" s="36"/>
      <c r="AE542" s="36"/>
      <c r="AR542" s="221" t="s">
        <v>304</v>
      </c>
      <c r="AT542" s="221" t="s">
        <v>286</v>
      </c>
      <c r="AU542" s="221" t="s">
        <v>93</v>
      </c>
      <c r="AY542" s="18" t="s">
        <v>283</v>
      </c>
      <c r="BE542" s="222">
        <f>IF(N542="základní",J542,0)</f>
        <v>0</v>
      </c>
      <c r="BF542" s="222">
        <f>IF(N542="snížená",J542,0)</f>
        <v>0</v>
      </c>
      <c r="BG542" s="222">
        <f>IF(N542="zákl. přenesená",J542,0)</f>
        <v>0</v>
      </c>
      <c r="BH542" s="222">
        <f>IF(N542="sníž. přenesená",J542,0)</f>
        <v>0</v>
      </c>
      <c r="BI542" s="222">
        <f>IF(N542="nulová",J542,0)</f>
        <v>0</v>
      </c>
      <c r="BJ542" s="18" t="s">
        <v>91</v>
      </c>
      <c r="BK542" s="222">
        <f>ROUND(I542*H542,2)</f>
        <v>0</v>
      </c>
      <c r="BL542" s="18" t="s">
        <v>304</v>
      </c>
      <c r="BM542" s="221" t="s">
        <v>5288</v>
      </c>
    </row>
    <row r="543" spans="1:65" s="2" customFormat="1" ht="16.5" customHeight="1">
      <c r="A543" s="36"/>
      <c r="B543" s="37"/>
      <c r="C543" s="210" t="s">
        <v>826</v>
      </c>
      <c r="D543" s="210" t="s">
        <v>286</v>
      </c>
      <c r="E543" s="211" t="s">
        <v>5289</v>
      </c>
      <c r="F543" s="212" t="s">
        <v>5290</v>
      </c>
      <c r="G543" s="213" t="s">
        <v>331</v>
      </c>
      <c r="H543" s="214">
        <v>43.582000000000001</v>
      </c>
      <c r="I543" s="215"/>
      <c r="J543" s="216">
        <f>ROUND(I543*H543,2)</f>
        <v>0</v>
      </c>
      <c r="K543" s="212" t="s">
        <v>290</v>
      </c>
      <c r="L543" s="41"/>
      <c r="M543" s="217" t="s">
        <v>1</v>
      </c>
      <c r="N543" s="218" t="s">
        <v>48</v>
      </c>
      <c r="O543" s="73"/>
      <c r="P543" s="219">
        <f>O543*H543</f>
        <v>0</v>
      </c>
      <c r="Q543" s="219">
        <v>0</v>
      </c>
      <c r="R543" s="219">
        <f>Q543*H543</f>
        <v>0</v>
      </c>
      <c r="S543" s="219">
        <v>0</v>
      </c>
      <c r="T543" s="220">
        <f>S543*H543</f>
        <v>0</v>
      </c>
      <c r="U543" s="36"/>
      <c r="V543" s="36"/>
      <c r="W543" s="36"/>
      <c r="X543" s="36"/>
      <c r="Y543" s="36"/>
      <c r="Z543" s="36"/>
      <c r="AA543" s="36"/>
      <c r="AB543" s="36"/>
      <c r="AC543" s="36"/>
      <c r="AD543" s="36"/>
      <c r="AE543" s="36"/>
      <c r="AR543" s="221" t="s">
        <v>304</v>
      </c>
      <c r="AT543" s="221" t="s">
        <v>286</v>
      </c>
      <c r="AU543" s="221" t="s">
        <v>93</v>
      </c>
      <c r="AY543" s="18" t="s">
        <v>283</v>
      </c>
      <c r="BE543" s="222">
        <f>IF(N543="základní",J543,0)</f>
        <v>0</v>
      </c>
      <c r="BF543" s="222">
        <f>IF(N543="snížená",J543,0)</f>
        <v>0</v>
      </c>
      <c r="BG543" s="222">
        <f>IF(N543="zákl. přenesená",J543,0)</f>
        <v>0</v>
      </c>
      <c r="BH543" s="222">
        <f>IF(N543="sníž. přenesená",J543,0)</f>
        <v>0</v>
      </c>
      <c r="BI543" s="222">
        <f>IF(N543="nulová",J543,0)</f>
        <v>0</v>
      </c>
      <c r="BJ543" s="18" t="s">
        <v>91</v>
      </c>
      <c r="BK543" s="222">
        <f>ROUND(I543*H543,2)</f>
        <v>0</v>
      </c>
      <c r="BL543" s="18" t="s">
        <v>304</v>
      </c>
      <c r="BM543" s="221" t="s">
        <v>5291</v>
      </c>
    </row>
    <row r="544" spans="1:65" s="15" customFormat="1" ht="11.25">
      <c r="B544" s="254"/>
      <c r="C544" s="255"/>
      <c r="D544" s="223" t="s">
        <v>440</v>
      </c>
      <c r="E544" s="256" t="s">
        <v>1</v>
      </c>
      <c r="F544" s="257" t="s">
        <v>5209</v>
      </c>
      <c r="G544" s="255"/>
      <c r="H544" s="256" t="s">
        <v>1</v>
      </c>
      <c r="I544" s="258"/>
      <c r="J544" s="255"/>
      <c r="K544" s="255"/>
      <c r="L544" s="259"/>
      <c r="M544" s="260"/>
      <c r="N544" s="261"/>
      <c r="O544" s="261"/>
      <c r="P544" s="261"/>
      <c r="Q544" s="261"/>
      <c r="R544" s="261"/>
      <c r="S544" s="261"/>
      <c r="T544" s="262"/>
      <c r="AT544" s="263" t="s">
        <v>440</v>
      </c>
      <c r="AU544" s="263" t="s">
        <v>93</v>
      </c>
      <c r="AV544" s="15" t="s">
        <v>91</v>
      </c>
      <c r="AW544" s="15" t="s">
        <v>38</v>
      </c>
      <c r="AX544" s="15" t="s">
        <v>83</v>
      </c>
      <c r="AY544" s="263" t="s">
        <v>283</v>
      </c>
    </row>
    <row r="545" spans="1:65" s="15" customFormat="1" ht="11.25">
      <c r="B545" s="254"/>
      <c r="C545" s="255"/>
      <c r="D545" s="223" t="s">
        <v>440</v>
      </c>
      <c r="E545" s="256" t="s">
        <v>1</v>
      </c>
      <c r="F545" s="257" t="s">
        <v>1023</v>
      </c>
      <c r="G545" s="255"/>
      <c r="H545" s="256" t="s">
        <v>1</v>
      </c>
      <c r="I545" s="258"/>
      <c r="J545" s="255"/>
      <c r="K545" s="255"/>
      <c r="L545" s="259"/>
      <c r="M545" s="260"/>
      <c r="N545" s="261"/>
      <c r="O545" s="261"/>
      <c r="P545" s="261"/>
      <c r="Q545" s="261"/>
      <c r="R545" s="261"/>
      <c r="S545" s="261"/>
      <c r="T545" s="262"/>
      <c r="AT545" s="263" t="s">
        <v>440</v>
      </c>
      <c r="AU545" s="263" t="s">
        <v>93</v>
      </c>
      <c r="AV545" s="15" t="s">
        <v>91</v>
      </c>
      <c r="AW545" s="15" t="s">
        <v>38</v>
      </c>
      <c r="AX545" s="15" t="s">
        <v>83</v>
      </c>
      <c r="AY545" s="263" t="s">
        <v>283</v>
      </c>
    </row>
    <row r="546" spans="1:65" s="13" customFormat="1" ht="11.25">
      <c r="B546" s="232"/>
      <c r="C546" s="233"/>
      <c r="D546" s="223" t="s">
        <v>440</v>
      </c>
      <c r="E546" s="234" t="s">
        <v>1</v>
      </c>
      <c r="F546" s="235" t="s">
        <v>5292</v>
      </c>
      <c r="G546" s="233"/>
      <c r="H546" s="236">
        <v>43.582000000000001</v>
      </c>
      <c r="I546" s="237"/>
      <c r="J546" s="233"/>
      <c r="K546" s="233"/>
      <c r="L546" s="238"/>
      <c r="M546" s="239"/>
      <c r="N546" s="240"/>
      <c r="O546" s="240"/>
      <c r="P546" s="240"/>
      <c r="Q546" s="240"/>
      <c r="R546" s="240"/>
      <c r="S546" s="240"/>
      <c r="T546" s="241"/>
      <c r="AT546" s="242" t="s">
        <v>440</v>
      </c>
      <c r="AU546" s="242" t="s">
        <v>93</v>
      </c>
      <c r="AV546" s="13" t="s">
        <v>93</v>
      </c>
      <c r="AW546" s="13" t="s">
        <v>38</v>
      </c>
      <c r="AX546" s="13" t="s">
        <v>83</v>
      </c>
      <c r="AY546" s="242" t="s">
        <v>283</v>
      </c>
    </row>
    <row r="547" spans="1:65" s="14" customFormat="1" ht="11.25">
      <c r="B547" s="243"/>
      <c r="C547" s="244"/>
      <c r="D547" s="223" t="s">
        <v>440</v>
      </c>
      <c r="E547" s="245" t="s">
        <v>1</v>
      </c>
      <c r="F547" s="246" t="s">
        <v>442</v>
      </c>
      <c r="G547" s="244"/>
      <c r="H547" s="247">
        <v>43.582000000000001</v>
      </c>
      <c r="I547" s="248"/>
      <c r="J547" s="244"/>
      <c r="K547" s="244"/>
      <c r="L547" s="249"/>
      <c r="M547" s="250"/>
      <c r="N547" s="251"/>
      <c r="O547" s="251"/>
      <c r="P547" s="251"/>
      <c r="Q547" s="251"/>
      <c r="R547" s="251"/>
      <c r="S547" s="251"/>
      <c r="T547" s="252"/>
      <c r="AT547" s="253" t="s">
        <v>440</v>
      </c>
      <c r="AU547" s="253" t="s">
        <v>93</v>
      </c>
      <c r="AV547" s="14" t="s">
        <v>304</v>
      </c>
      <c r="AW547" s="14" t="s">
        <v>38</v>
      </c>
      <c r="AX547" s="14" t="s">
        <v>91</v>
      </c>
      <c r="AY547" s="253" t="s">
        <v>283</v>
      </c>
    </row>
    <row r="548" spans="1:65" s="2" customFormat="1" ht="16.5" customHeight="1">
      <c r="A548" s="36"/>
      <c r="B548" s="37"/>
      <c r="C548" s="210" t="s">
        <v>830</v>
      </c>
      <c r="D548" s="210" t="s">
        <v>286</v>
      </c>
      <c r="E548" s="211" t="s">
        <v>5293</v>
      </c>
      <c r="F548" s="212" t="s">
        <v>5294</v>
      </c>
      <c r="G548" s="213" t="s">
        <v>331</v>
      </c>
      <c r="H548" s="214">
        <v>43.582000000000001</v>
      </c>
      <c r="I548" s="215"/>
      <c r="J548" s="216">
        <f>ROUND(I548*H548,2)</f>
        <v>0</v>
      </c>
      <c r="K548" s="212" t="s">
        <v>290</v>
      </c>
      <c r="L548" s="41"/>
      <c r="M548" s="217" t="s">
        <v>1</v>
      </c>
      <c r="N548" s="218" t="s">
        <v>48</v>
      </c>
      <c r="O548" s="73"/>
      <c r="P548" s="219">
        <f>O548*H548</f>
        <v>0</v>
      </c>
      <c r="Q548" s="219">
        <v>0</v>
      </c>
      <c r="R548" s="219">
        <f>Q548*H548</f>
        <v>0</v>
      </c>
      <c r="S548" s="219">
        <v>0</v>
      </c>
      <c r="T548" s="220">
        <f>S548*H548</f>
        <v>0</v>
      </c>
      <c r="U548" s="36"/>
      <c r="V548" s="36"/>
      <c r="W548" s="36"/>
      <c r="X548" s="36"/>
      <c r="Y548" s="36"/>
      <c r="Z548" s="36"/>
      <c r="AA548" s="36"/>
      <c r="AB548" s="36"/>
      <c r="AC548" s="36"/>
      <c r="AD548" s="36"/>
      <c r="AE548" s="36"/>
      <c r="AR548" s="221" t="s">
        <v>304</v>
      </c>
      <c r="AT548" s="221" t="s">
        <v>286</v>
      </c>
      <c r="AU548" s="221" t="s">
        <v>93</v>
      </c>
      <c r="AY548" s="18" t="s">
        <v>283</v>
      </c>
      <c r="BE548" s="222">
        <f>IF(N548="základní",J548,0)</f>
        <v>0</v>
      </c>
      <c r="BF548" s="222">
        <f>IF(N548="snížená",J548,0)</f>
        <v>0</v>
      </c>
      <c r="BG548" s="222">
        <f>IF(N548="zákl. přenesená",J548,0)</f>
        <v>0</v>
      </c>
      <c r="BH548" s="222">
        <f>IF(N548="sníž. přenesená",J548,0)</f>
        <v>0</v>
      </c>
      <c r="BI548" s="222">
        <f>IF(N548="nulová",J548,0)</f>
        <v>0</v>
      </c>
      <c r="BJ548" s="18" t="s">
        <v>91</v>
      </c>
      <c r="BK548" s="222">
        <f>ROUND(I548*H548,2)</f>
        <v>0</v>
      </c>
      <c r="BL548" s="18" t="s">
        <v>304</v>
      </c>
      <c r="BM548" s="221" t="s">
        <v>5295</v>
      </c>
    </row>
    <row r="549" spans="1:65" s="12" customFormat="1" ht="22.9" customHeight="1">
      <c r="B549" s="194"/>
      <c r="C549" s="195"/>
      <c r="D549" s="196" t="s">
        <v>82</v>
      </c>
      <c r="E549" s="208" t="s">
        <v>1256</v>
      </c>
      <c r="F549" s="208" t="s">
        <v>1257</v>
      </c>
      <c r="G549" s="195"/>
      <c r="H549" s="195"/>
      <c r="I549" s="198"/>
      <c r="J549" s="209">
        <f>BK549</f>
        <v>0</v>
      </c>
      <c r="K549" s="195"/>
      <c r="L549" s="200"/>
      <c r="M549" s="201"/>
      <c r="N549" s="202"/>
      <c r="O549" s="202"/>
      <c r="P549" s="203">
        <f>SUM(P550:P553)</f>
        <v>0</v>
      </c>
      <c r="Q549" s="202"/>
      <c r="R549" s="203">
        <f>SUM(R550:R553)</f>
        <v>0</v>
      </c>
      <c r="S549" s="202"/>
      <c r="T549" s="204">
        <f>SUM(T550:T553)</f>
        <v>0</v>
      </c>
      <c r="AR549" s="205" t="s">
        <v>91</v>
      </c>
      <c r="AT549" s="206" t="s">
        <v>82</v>
      </c>
      <c r="AU549" s="206" t="s">
        <v>91</v>
      </c>
      <c r="AY549" s="205" t="s">
        <v>283</v>
      </c>
      <c r="BK549" s="207">
        <f>SUM(BK550:BK553)</f>
        <v>0</v>
      </c>
    </row>
    <row r="550" spans="1:65" s="2" customFormat="1" ht="16.5" customHeight="1">
      <c r="A550" s="36"/>
      <c r="B550" s="37"/>
      <c r="C550" s="210" t="s">
        <v>835</v>
      </c>
      <c r="D550" s="210" t="s">
        <v>286</v>
      </c>
      <c r="E550" s="211" t="s">
        <v>1259</v>
      </c>
      <c r="F550" s="212" t="s">
        <v>1260</v>
      </c>
      <c r="G550" s="213" t="s">
        <v>479</v>
      </c>
      <c r="H550" s="214">
        <v>664.45699999999999</v>
      </c>
      <c r="I550" s="215"/>
      <c r="J550" s="216">
        <f>ROUND(I550*H550,2)</f>
        <v>0</v>
      </c>
      <c r="K550" s="212" t="s">
        <v>290</v>
      </c>
      <c r="L550" s="41"/>
      <c r="M550" s="217" t="s">
        <v>1</v>
      </c>
      <c r="N550" s="218" t="s">
        <v>48</v>
      </c>
      <c r="O550" s="73"/>
      <c r="P550" s="219">
        <f>O550*H550</f>
        <v>0</v>
      </c>
      <c r="Q550" s="219">
        <v>0</v>
      </c>
      <c r="R550" s="219">
        <f>Q550*H550</f>
        <v>0</v>
      </c>
      <c r="S550" s="219">
        <v>0</v>
      </c>
      <c r="T550" s="220">
        <f>S550*H550</f>
        <v>0</v>
      </c>
      <c r="U550" s="36"/>
      <c r="V550" s="36"/>
      <c r="W550" s="36"/>
      <c r="X550" s="36"/>
      <c r="Y550" s="36"/>
      <c r="Z550" s="36"/>
      <c r="AA550" s="36"/>
      <c r="AB550" s="36"/>
      <c r="AC550" s="36"/>
      <c r="AD550" s="36"/>
      <c r="AE550" s="36"/>
      <c r="AR550" s="221" t="s">
        <v>304</v>
      </c>
      <c r="AT550" s="221" t="s">
        <v>286</v>
      </c>
      <c r="AU550" s="221" t="s">
        <v>93</v>
      </c>
      <c r="AY550" s="18" t="s">
        <v>283</v>
      </c>
      <c r="BE550" s="222">
        <f>IF(N550="základní",J550,0)</f>
        <v>0</v>
      </c>
      <c r="BF550" s="222">
        <f>IF(N550="snížená",J550,0)</f>
        <v>0</v>
      </c>
      <c r="BG550" s="222">
        <f>IF(N550="zákl. přenesená",J550,0)</f>
        <v>0</v>
      </c>
      <c r="BH550" s="222">
        <f>IF(N550="sníž. přenesená",J550,0)</f>
        <v>0</v>
      </c>
      <c r="BI550" s="222">
        <f>IF(N550="nulová",J550,0)</f>
        <v>0</v>
      </c>
      <c r="BJ550" s="18" t="s">
        <v>91</v>
      </c>
      <c r="BK550" s="222">
        <f>ROUND(I550*H550,2)</f>
        <v>0</v>
      </c>
      <c r="BL550" s="18" t="s">
        <v>304</v>
      </c>
      <c r="BM550" s="221" t="s">
        <v>5296</v>
      </c>
    </row>
    <row r="551" spans="1:65" s="13" customFormat="1" ht="11.25">
      <c r="B551" s="232"/>
      <c r="C551" s="233"/>
      <c r="D551" s="223" t="s">
        <v>440</v>
      </c>
      <c r="E551" s="233"/>
      <c r="F551" s="235" t="s">
        <v>5297</v>
      </c>
      <c r="G551" s="233"/>
      <c r="H551" s="236">
        <v>664.45699999999999</v>
      </c>
      <c r="I551" s="237"/>
      <c r="J551" s="233"/>
      <c r="K551" s="233"/>
      <c r="L551" s="238"/>
      <c r="M551" s="239"/>
      <c r="N551" s="240"/>
      <c r="O551" s="240"/>
      <c r="P551" s="240"/>
      <c r="Q551" s="240"/>
      <c r="R551" s="240"/>
      <c r="S551" s="240"/>
      <c r="T551" s="241"/>
      <c r="AT551" s="242" t="s">
        <v>440</v>
      </c>
      <c r="AU551" s="242" t="s">
        <v>93</v>
      </c>
      <c r="AV551" s="13" t="s">
        <v>93</v>
      </c>
      <c r="AW551" s="13" t="s">
        <v>4</v>
      </c>
      <c r="AX551" s="13" t="s">
        <v>91</v>
      </c>
      <c r="AY551" s="242" t="s">
        <v>283</v>
      </c>
    </row>
    <row r="552" spans="1:65" s="2" customFormat="1" ht="16.5" customHeight="1">
      <c r="A552" s="36"/>
      <c r="B552" s="37"/>
      <c r="C552" s="210" t="s">
        <v>837</v>
      </c>
      <c r="D552" s="210" t="s">
        <v>286</v>
      </c>
      <c r="E552" s="211" t="s">
        <v>1264</v>
      </c>
      <c r="F552" s="212" t="s">
        <v>1265</v>
      </c>
      <c r="G552" s="213" t="s">
        <v>479</v>
      </c>
      <c r="H552" s="214">
        <v>73.828999999999994</v>
      </c>
      <c r="I552" s="215"/>
      <c r="J552" s="216">
        <f>ROUND(I552*H552,2)</f>
        <v>0</v>
      </c>
      <c r="K552" s="212" t="s">
        <v>290</v>
      </c>
      <c r="L552" s="41"/>
      <c r="M552" s="217" t="s">
        <v>1</v>
      </c>
      <c r="N552" s="218" t="s">
        <v>48</v>
      </c>
      <c r="O552" s="73"/>
      <c r="P552" s="219">
        <f>O552*H552</f>
        <v>0</v>
      </c>
      <c r="Q552" s="219">
        <v>0</v>
      </c>
      <c r="R552" s="219">
        <f>Q552*H552</f>
        <v>0</v>
      </c>
      <c r="S552" s="219">
        <v>0</v>
      </c>
      <c r="T552" s="220">
        <f>S552*H552</f>
        <v>0</v>
      </c>
      <c r="U552" s="36"/>
      <c r="V552" s="36"/>
      <c r="W552" s="36"/>
      <c r="X552" s="36"/>
      <c r="Y552" s="36"/>
      <c r="Z552" s="36"/>
      <c r="AA552" s="36"/>
      <c r="AB552" s="36"/>
      <c r="AC552" s="36"/>
      <c r="AD552" s="36"/>
      <c r="AE552" s="36"/>
      <c r="AR552" s="221" t="s">
        <v>304</v>
      </c>
      <c r="AT552" s="221" t="s">
        <v>286</v>
      </c>
      <c r="AU552" s="221" t="s">
        <v>93</v>
      </c>
      <c r="AY552" s="18" t="s">
        <v>283</v>
      </c>
      <c r="BE552" s="222">
        <f>IF(N552="základní",J552,0)</f>
        <v>0</v>
      </c>
      <c r="BF552" s="222">
        <f>IF(N552="snížená",J552,0)</f>
        <v>0</v>
      </c>
      <c r="BG552" s="222">
        <f>IF(N552="zákl. přenesená",J552,0)</f>
        <v>0</v>
      </c>
      <c r="BH552" s="222">
        <f>IF(N552="sníž. přenesená",J552,0)</f>
        <v>0</v>
      </c>
      <c r="BI552" s="222">
        <f>IF(N552="nulová",J552,0)</f>
        <v>0</v>
      </c>
      <c r="BJ552" s="18" t="s">
        <v>91</v>
      </c>
      <c r="BK552" s="222">
        <f>ROUND(I552*H552,2)</f>
        <v>0</v>
      </c>
      <c r="BL552" s="18" t="s">
        <v>304</v>
      </c>
      <c r="BM552" s="221" t="s">
        <v>5298</v>
      </c>
    </row>
    <row r="553" spans="1:65" s="13" customFormat="1" ht="11.25">
      <c r="B553" s="232"/>
      <c r="C553" s="233"/>
      <c r="D553" s="223" t="s">
        <v>440</v>
      </c>
      <c r="E553" s="233"/>
      <c r="F553" s="235" t="s">
        <v>5299</v>
      </c>
      <c r="G553" s="233"/>
      <c r="H553" s="236">
        <v>73.828999999999994</v>
      </c>
      <c r="I553" s="237"/>
      <c r="J553" s="233"/>
      <c r="K553" s="233"/>
      <c r="L553" s="238"/>
      <c r="M553" s="239"/>
      <c r="N553" s="240"/>
      <c r="O553" s="240"/>
      <c r="P553" s="240"/>
      <c r="Q553" s="240"/>
      <c r="R553" s="240"/>
      <c r="S553" s="240"/>
      <c r="T553" s="241"/>
      <c r="AT553" s="242" t="s">
        <v>440</v>
      </c>
      <c r="AU553" s="242" t="s">
        <v>93</v>
      </c>
      <c r="AV553" s="13" t="s">
        <v>93</v>
      </c>
      <c r="AW553" s="13" t="s">
        <v>4</v>
      </c>
      <c r="AX553" s="13" t="s">
        <v>91</v>
      </c>
      <c r="AY553" s="242" t="s">
        <v>283</v>
      </c>
    </row>
    <row r="554" spans="1:65" s="12" customFormat="1" ht="25.9" customHeight="1">
      <c r="B554" s="194"/>
      <c r="C554" s="195"/>
      <c r="D554" s="196" t="s">
        <v>82</v>
      </c>
      <c r="E554" s="197" t="s">
        <v>1268</v>
      </c>
      <c r="F554" s="197" t="s">
        <v>1269</v>
      </c>
      <c r="G554" s="195"/>
      <c r="H554" s="195"/>
      <c r="I554" s="198"/>
      <c r="J554" s="199">
        <f>BK554</f>
        <v>0</v>
      </c>
      <c r="K554" s="195"/>
      <c r="L554" s="200"/>
      <c r="M554" s="201"/>
      <c r="N554" s="202"/>
      <c r="O554" s="202"/>
      <c r="P554" s="203">
        <f>P555+P611+P655+P749+P756+P885+P897+P940+P1044+P1112+P1153+P1163+P1197+P1225</f>
        <v>0</v>
      </c>
      <c r="Q554" s="202"/>
      <c r="R554" s="203">
        <f>R555+R611+R655+R749+R756+R885+R897+R940+R1044+R1112+R1153+R1163+R1197+R1225</f>
        <v>52.621650399999993</v>
      </c>
      <c r="S554" s="202"/>
      <c r="T554" s="204">
        <f>T555+T611+T655+T749+T756+T885+T897+T940+T1044+T1112+T1153+T1163+T1197+T1225</f>
        <v>0</v>
      </c>
      <c r="AR554" s="205" t="s">
        <v>93</v>
      </c>
      <c r="AT554" s="206" t="s">
        <v>82</v>
      </c>
      <c r="AU554" s="206" t="s">
        <v>83</v>
      </c>
      <c r="AY554" s="205" t="s">
        <v>283</v>
      </c>
      <c r="BK554" s="207">
        <f>BK555+BK611+BK655+BK749+BK756+BK885+BK897+BK940+BK1044+BK1112+BK1153+BK1163+BK1197+BK1225</f>
        <v>0</v>
      </c>
    </row>
    <row r="555" spans="1:65" s="12" customFormat="1" ht="22.9" customHeight="1">
      <c r="B555" s="194"/>
      <c r="C555" s="195"/>
      <c r="D555" s="196" t="s">
        <v>82</v>
      </c>
      <c r="E555" s="208" t="s">
        <v>1270</v>
      </c>
      <c r="F555" s="208" t="s">
        <v>1271</v>
      </c>
      <c r="G555" s="195"/>
      <c r="H555" s="195"/>
      <c r="I555" s="198"/>
      <c r="J555" s="209">
        <f>BK555</f>
        <v>0</v>
      </c>
      <c r="K555" s="195"/>
      <c r="L555" s="200"/>
      <c r="M555" s="201"/>
      <c r="N555" s="202"/>
      <c r="O555" s="202"/>
      <c r="P555" s="203">
        <f>SUM(P556:P610)</f>
        <v>0</v>
      </c>
      <c r="Q555" s="202"/>
      <c r="R555" s="203">
        <f>SUM(R556:R610)</f>
        <v>3.8991139800000001</v>
      </c>
      <c r="S555" s="202"/>
      <c r="T555" s="204">
        <f>SUM(T556:T610)</f>
        <v>0</v>
      </c>
      <c r="AR555" s="205" t="s">
        <v>93</v>
      </c>
      <c r="AT555" s="206" t="s">
        <v>82</v>
      </c>
      <c r="AU555" s="206" t="s">
        <v>91</v>
      </c>
      <c r="AY555" s="205" t="s">
        <v>283</v>
      </c>
      <c r="BK555" s="207">
        <f>SUM(BK556:BK610)</f>
        <v>0</v>
      </c>
    </row>
    <row r="556" spans="1:65" s="2" customFormat="1" ht="16.5" customHeight="1">
      <c r="A556" s="36"/>
      <c r="B556" s="37"/>
      <c r="C556" s="210" t="s">
        <v>840</v>
      </c>
      <c r="D556" s="210" t="s">
        <v>286</v>
      </c>
      <c r="E556" s="211" t="s">
        <v>1273</v>
      </c>
      <c r="F556" s="212" t="s">
        <v>1274</v>
      </c>
      <c r="G556" s="213" t="s">
        <v>331</v>
      </c>
      <c r="H556" s="214">
        <v>219.96</v>
      </c>
      <c r="I556" s="215"/>
      <c r="J556" s="216">
        <f>ROUND(I556*H556,2)</f>
        <v>0</v>
      </c>
      <c r="K556" s="212" t="s">
        <v>290</v>
      </c>
      <c r="L556" s="41"/>
      <c r="M556" s="217" t="s">
        <v>1</v>
      </c>
      <c r="N556" s="218" t="s">
        <v>48</v>
      </c>
      <c r="O556" s="73"/>
      <c r="P556" s="219">
        <f>O556*H556</f>
        <v>0</v>
      </c>
      <c r="Q556" s="219">
        <v>0</v>
      </c>
      <c r="R556" s="219">
        <f>Q556*H556</f>
        <v>0</v>
      </c>
      <c r="S556" s="219">
        <v>0</v>
      </c>
      <c r="T556" s="220">
        <f>S556*H556</f>
        <v>0</v>
      </c>
      <c r="U556" s="36"/>
      <c r="V556" s="36"/>
      <c r="W556" s="36"/>
      <c r="X556" s="36"/>
      <c r="Y556" s="36"/>
      <c r="Z556" s="36"/>
      <c r="AA556" s="36"/>
      <c r="AB556" s="36"/>
      <c r="AC556" s="36"/>
      <c r="AD556" s="36"/>
      <c r="AE556" s="36"/>
      <c r="AR556" s="221" t="s">
        <v>369</v>
      </c>
      <c r="AT556" s="221" t="s">
        <v>286</v>
      </c>
      <c r="AU556" s="221" t="s">
        <v>93</v>
      </c>
      <c r="AY556" s="18" t="s">
        <v>283</v>
      </c>
      <c r="BE556" s="222">
        <f>IF(N556="základní",J556,0)</f>
        <v>0</v>
      </c>
      <c r="BF556" s="222">
        <f>IF(N556="snížená",J556,0)</f>
        <v>0</v>
      </c>
      <c r="BG556" s="222">
        <f>IF(N556="zákl. přenesená",J556,0)</f>
        <v>0</v>
      </c>
      <c r="BH556" s="222">
        <f>IF(N556="sníž. přenesená",J556,0)</f>
        <v>0</v>
      </c>
      <c r="BI556" s="222">
        <f>IF(N556="nulová",J556,0)</f>
        <v>0</v>
      </c>
      <c r="BJ556" s="18" t="s">
        <v>91</v>
      </c>
      <c r="BK556" s="222">
        <f>ROUND(I556*H556,2)</f>
        <v>0</v>
      </c>
      <c r="BL556" s="18" t="s">
        <v>369</v>
      </c>
      <c r="BM556" s="221" t="s">
        <v>5300</v>
      </c>
    </row>
    <row r="557" spans="1:65" s="15" customFormat="1" ht="11.25">
      <c r="B557" s="254"/>
      <c r="C557" s="255"/>
      <c r="D557" s="223" t="s">
        <v>440</v>
      </c>
      <c r="E557" s="256" t="s">
        <v>1</v>
      </c>
      <c r="F557" s="257" t="s">
        <v>5102</v>
      </c>
      <c r="G557" s="255"/>
      <c r="H557" s="256" t="s">
        <v>1</v>
      </c>
      <c r="I557" s="258"/>
      <c r="J557" s="255"/>
      <c r="K557" s="255"/>
      <c r="L557" s="259"/>
      <c r="M557" s="260"/>
      <c r="N557" s="261"/>
      <c r="O557" s="261"/>
      <c r="P557" s="261"/>
      <c r="Q557" s="261"/>
      <c r="R557" s="261"/>
      <c r="S557" s="261"/>
      <c r="T557" s="262"/>
      <c r="AT557" s="263" t="s">
        <v>440</v>
      </c>
      <c r="AU557" s="263" t="s">
        <v>93</v>
      </c>
      <c r="AV557" s="15" t="s">
        <v>91</v>
      </c>
      <c r="AW557" s="15" t="s">
        <v>38</v>
      </c>
      <c r="AX557" s="15" t="s">
        <v>83</v>
      </c>
      <c r="AY557" s="263" t="s">
        <v>283</v>
      </c>
    </row>
    <row r="558" spans="1:65" s="13" customFormat="1" ht="11.25">
      <c r="B558" s="232"/>
      <c r="C558" s="233"/>
      <c r="D558" s="223" t="s">
        <v>440</v>
      </c>
      <c r="E558" s="234" t="s">
        <v>1</v>
      </c>
      <c r="F558" s="235" t="s">
        <v>5301</v>
      </c>
      <c r="G558" s="233"/>
      <c r="H558" s="236">
        <v>219.96</v>
      </c>
      <c r="I558" s="237"/>
      <c r="J558" s="233"/>
      <c r="K558" s="233"/>
      <c r="L558" s="238"/>
      <c r="M558" s="239"/>
      <c r="N558" s="240"/>
      <c r="O558" s="240"/>
      <c r="P558" s="240"/>
      <c r="Q558" s="240"/>
      <c r="R558" s="240"/>
      <c r="S558" s="240"/>
      <c r="T558" s="241"/>
      <c r="AT558" s="242" t="s">
        <v>440</v>
      </c>
      <c r="AU558" s="242" t="s">
        <v>93</v>
      </c>
      <c r="AV558" s="13" t="s">
        <v>93</v>
      </c>
      <c r="AW558" s="13" t="s">
        <v>38</v>
      </c>
      <c r="AX558" s="13" t="s">
        <v>83</v>
      </c>
      <c r="AY558" s="242" t="s">
        <v>283</v>
      </c>
    </row>
    <row r="559" spans="1:65" s="14" customFormat="1" ht="11.25">
      <c r="B559" s="243"/>
      <c r="C559" s="244"/>
      <c r="D559" s="223" t="s">
        <v>440</v>
      </c>
      <c r="E559" s="245" t="s">
        <v>1</v>
      </c>
      <c r="F559" s="246" t="s">
        <v>442</v>
      </c>
      <c r="G559" s="244"/>
      <c r="H559" s="247">
        <v>219.96</v>
      </c>
      <c r="I559" s="248"/>
      <c r="J559" s="244"/>
      <c r="K559" s="244"/>
      <c r="L559" s="249"/>
      <c r="M559" s="250"/>
      <c r="N559" s="251"/>
      <c r="O559" s="251"/>
      <c r="P559" s="251"/>
      <c r="Q559" s="251"/>
      <c r="R559" s="251"/>
      <c r="S559" s="251"/>
      <c r="T559" s="252"/>
      <c r="AT559" s="253" t="s">
        <v>440</v>
      </c>
      <c r="AU559" s="253" t="s">
        <v>93</v>
      </c>
      <c r="AV559" s="14" t="s">
        <v>304</v>
      </c>
      <c r="AW559" s="14" t="s">
        <v>38</v>
      </c>
      <c r="AX559" s="14" t="s">
        <v>91</v>
      </c>
      <c r="AY559" s="253" t="s">
        <v>283</v>
      </c>
    </row>
    <row r="560" spans="1:65" s="2" customFormat="1" ht="16.5" customHeight="1">
      <c r="A560" s="36"/>
      <c r="B560" s="37"/>
      <c r="C560" s="275" t="s">
        <v>842</v>
      </c>
      <c r="D560" s="275" t="s">
        <v>490</v>
      </c>
      <c r="E560" s="276" t="s">
        <v>1277</v>
      </c>
      <c r="F560" s="277" t="s">
        <v>1278</v>
      </c>
      <c r="G560" s="278" t="s">
        <v>479</v>
      </c>
      <c r="H560" s="279">
        <v>6.6000000000000003E-2</v>
      </c>
      <c r="I560" s="280"/>
      <c r="J560" s="281">
        <f>ROUND(I560*H560,2)</f>
        <v>0</v>
      </c>
      <c r="K560" s="277" t="s">
        <v>290</v>
      </c>
      <c r="L560" s="282"/>
      <c r="M560" s="283" t="s">
        <v>1</v>
      </c>
      <c r="N560" s="284" t="s">
        <v>48</v>
      </c>
      <c r="O560" s="73"/>
      <c r="P560" s="219">
        <f>O560*H560</f>
        <v>0</v>
      </c>
      <c r="Q560" s="219">
        <v>1</v>
      </c>
      <c r="R560" s="219">
        <f>Q560*H560</f>
        <v>6.6000000000000003E-2</v>
      </c>
      <c r="S560" s="219">
        <v>0</v>
      </c>
      <c r="T560" s="220">
        <f>S560*H560</f>
        <v>0</v>
      </c>
      <c r="U560" s="36"/>
      <c r="V560" s="36"/>
      <c r="W560" s="36"/>
      <c r="X560" s="36"/>
      <c r="Y560" s="36"/>
      <c r="Z560" s="36"/>
      <c r="AA560" s="36"/>
      <c r="AB560" s="36"/>
      <c r="AC560" s="36"/>
      <c r="AD560" s="36"/>
      <c r="AE560" s="36"/>
      <c r="AR560" s="221" t="s">
        <v>580</v>
      </c>
      <c r="AT560" s="221" t="s">
        <v>490</v>
      </c>
      <c r="AU560" s="221" t="s">
        <v>93</v>
      </c>
      <c r="AY560" s="18" t="s">
        <v>283</v>
      </c>
      <c r="BE560" s="222">
        <f>IF(N560="základní",J560,0)</f>
        <v>0</v>
      </c>
      <c r="BF560" s="222">
        <f>IF(N560="snížená",J560,0)</f>
        <v>0</v>
      </c>
      <c r="BG560" s="222">
        <f>IF(N560="zákl. přenesená",J560,0)</f>
        <v>0</v>
      </c>
      <c r="BH560" s="222">
        <f>IF(N560="sníž. přenesená",J560,0)</f>
        <v>0</v>
      </c>
      <c r="BI560" s="222">
        <f>IF(N560="nulová",J560,0)</f>
        <v>0</v>
      </c>
      <c r="BJ560" s="18" t="s">
        <v>91</v>
      </c>
      <c r="BK560" s="222">
        <f>ROUND(I560*H560,2)</f>
        <v>0</v>
      </c>
      <c r="BL560" s="18" t="s">
        <v>369</v>
      </c>
      <c r="BM560" s="221" t="s">
        <v>5302</v>
      </c>
    </row>
    <row r="561" spans="1:65" s="13" customFormat="1" ht="11.25">
      <c r="B561" s="232"/>
      <c r="C561" s="233"/>
      <c r="D561" s="223" t="s">
        <v>440</v>
      </c>
      <c r="E561" s="233"/>
      <c r="F561" s="235" t="s">
        <v>5303</v>
      </c>
      <c r="G561" s="233"/>
      <c r="H561" s="236">
        <v>6.6000000000000003E-2</v>
      </c>
      <c r="I561" s="237"/>
      <c r="J561" s="233"/>
      <c r="K561" s="233"/>
      <c r="L561" s="238"/>
      <c r="M561" s="239"/>
      <c r="N561" s="240"/>
      <c r="O561" s="240"/>
      <c r="P561" s="240"/>
      <c r="Q561" s="240"/>
      <c r="R561" s="240"/>
      <c r="S561" s="240"/>
      <c r="T561" s="241"/>
      <c r="AT561" s="242" t="s">
        <v>440</v>
      </c>
      <c r="AU561" s="242" t="s">
        <v>93</v>
      </c>
      <c r="AV561" s="13" t="s">
        <v>93</v>
      </c>
      <c r="AW561" s="13" t="s">
        <v>4</v>
      </c>
      <c r="AX561" s="13" t="s">
        <v>91</v>
      </c>
      <c r="AY561" s="242" t="s">
        <v>283</v>
      </c>
    </row>
    <row r="562" spans="1:65" s="2" customFormat="1" ht="16.5" customHeight="1">
      <c r="A562" s="36"/>
      <c r="B562" s="37"/>
      <c r="C562" s="210" t="s">
        <v>847</v>
      </c>
      <c r="D562" s="210" t="s">
        <v>286</v>
      </c>
      <c r="E562" s="211" t="s">
        <v>5304</v>
      </c>
      <c r="F562" s="212" t="s">
        <v>5305</v>
      </c>
      <c r="G562" s="213" t="s">
        <v>331</v>
      </c>
      <c r="H562" s="214">
        <v>147.72999999999999</v>
      </c>
      <c r="I562" s="215"/>
      <c r="J562" s="216">
        <f>ROUND(I562*H562,2)</f>
        <v>0</v>
      </c>
      <c r="K562" s="212" t="s">
        <v>290</v>
      </c>
      <c r="L562" s="41"/>
      <c r="M562" s="217" t="s">
        <v>1</v>
      </c>
      <c r="N562" s="218" t="s">
        <v>48</v>
      </c>
      <c r="O562" s="73"/>
      <c r="P562" s="219">
        <f>O562*H562</f>
        <v>0</v>
      </c>
      <c r="Q562" s="219">
        <v>0</v>
      </c>
      <c r="R562" s="219">
        <f>Q562*H562</f>
        <v>0</v>
      </c>
      <c r="S562" s="219">
        <v>0</v>
      </c>
      <c r="T562" s="220">
        <f>S562*H562</f>
        <v>0</v>
      </c>
      <c r="U562" s="36"/>
      <c r="V562" s="36"/>
      <c r="W562" s="36"/>
      <c r="X562" s="36"/>
      <c r="Y562" s="36"/>
      <c r="Z562" s="36"/>
      <c r="AA562" s="36"/>
      <c r="AB562" s="36"/>
      <c r="AC562" s="36"/>
      <c r="AD562" s="36"/>
      <c r="AE562" s="36"/>
      <c r="AR562" s="221" t="s">
        <v>369</v>
      </c>
      <c r="AT562" s="221" t="s">
        <v>286</v>
      </c>
      <c r="AU562" s="221" t="s">
        <v>93</v>
      </c>
      <c r="AY562" s="18" t="s">
        <v>283</v>
      </c>
      <c r="BE562" s="222">
        <f>IF(N562="základní",J562,0)</f>
        <v>0</v>
      </c>
      <c r="BF562" s="222">
        <f>IF(N562="snížená",J562,0)</f>
        <v>0</v>
      </c>
      <c r="BG562" s="222">
        <f>IF(N562="zákl. přenesená",J562,0)</f>
        <v>0</v>
      </c>
      <c r="BH562" s="222">
        <f>IF(N562="sníž. přenesená",J562,0)</f>
        <v>0</v>
      </c>
      <c r="BI562" s="222">
        <f>IF(N562="nulová",J562,0)</f>
        <v>0</v>
      </c>
      <c r="BJ562" s="18" t="s">
        <v>91</v>
      </c>
      <c r="BK562" s="222">
        <f>ROUND(I562*H562,2)</f>
        <v>0</v>
      </c>
      <c r="BL562" s="18" t="s">
        <v>369</v>
      </c>
      <c r="BM562" s="221" t="s">
        <v>5306</v>
      </c>
    </row>
    <row r="563" spans="1:65" s="15" customFormat="1" ht="11.25">
      <c r="B563" s="254"/>
      <c r="C563" s="255"/>
      <c r="D563" s="223" t="s">
        <v>440</v>
      </c>
      <c r="E563" s="256" t="s">
        <v>1</v>
      </c>
      <c r="F563" s="257" t="s">
        <v>5102</v>
      </c>
      <c r="G563" s="255"/>
      <c r="H563" s="256" t="s">
        <v>1</v>
      </c>
      <c r="I563" s="258"/>
      <c r="J563" s="255"/>
      <c r="K563" s="255"/>
      <c r="L563" s="259"/>
      <c r="M563" s="260"/>
      <c r="N563" s="261"/>
      <c r="O563" s="261"/>
      <c r="P563" s="261"/>
      <c r="Q563" s="261"/>
      <c r="R563" s="261"/>
      <c r="S563" s="261"/>
      <c r="T563" s="262"/>
      <c r="AT563" s="263" t="s">
        <v>440</v>
      </c>
      <c r="AU563" s="263" t="s">
        <v>93</v>
      </c>
      <c r="AV563" s="15" t="s">
        <v>91</v>
      </c>
      <c r="AW563" s="15" t="s">
        <v>38</v>
      </c>
      <c r="AX563" s="15" t="s">
        <v>83</v>
      </c>
      <c r="AY563" s="263" t="s">
        <v>283</v>
      </c>
    </row>
    <row r="564" spans="1:65" s="13" customFormat="1" ht="11.25">
      <c r="B564" s="232"/>
      <c r="C564" s="233"/>
      <c r="D564" s="223" t="s">
        <v>440</v>
      </c>
      <c r="E564" s="234" t="s">
        <v>1</v>
      </c>
      <c r="F564" s="235" t="s">
        <v>5307</v>
      </c>
      <c r="G564" s="233"/>
      <c r="H564" s="236">
        <v>147.72999999999999</v>
      </c>
      <c r="I564" s="237"/>
      <c r="J564" s="233"/>
      <c r="K564" s="233"/>
      <c r="L564" s="238"/>
      <c r="M564" s="239"/>
      <c r="N564" s="240"/>
      <c r="O564" s="240"/>
      <c r="P564" s="240"/>
      <c r="Q564" s="240"/>
      <c r="R564" s="240"/>
      <c r="S564" s="240"/>
      <c r="T564" s="241"/>
      <c r="AT564" s="242" t="s">
        <v>440</v>
      </c>
      <c r="AU564" s="242" t="s">
        <v>93</v>
      </c>
      <c r="AV564" s="13" t="s">
        <v>93</v>
      </c>
      <c r="AW564" s="13" t="s">
        <v>38</v>
      </c>
      <c r="AX564" s="13" t="s">
        <v>83</v>
      </c>
      <c r="AY564" s="242" t="s">
        <v>283</v>
      </c>
    </row>
    <row r="565" spans="1:65" s="14" customFormat="1" ht="11.25">
      <c r="B565" s="243"/>
      <c r="C565" s="244"/>
      <c r="D565" s="223" t="s">
        <v>440</v>
      </c>
      <c r="E565" s="245" t="s">
        <v>1</v>
      </c>
      <c r="F565" s="246" t="s">
        <v>442</v>
      </c>
      <c r="G565" s="244"/>
      <c r="H565" s="247">
        <v>147.72999999999999</v>
      </c>
      <c r="I565" s="248"/>
      <c r="J565" s="244"/>
      <c r="K565" s="244"/>
      <c r="L565" s="249"/>
      <c r="M565" s="250"/>
      <c r="N565" s="251"/>
      <c r="O565" s="251"/>
      <c r="P565" s="251"/>
      <c r="Q565" s="251"/>
      <c r="R565" s="251"/>
      <c r="S565" s="251"/>
      <c r="T565" s="252"/>
      <c r="AT565" s="253" t="s">
        <v>440</v>
      </c>
      <c r="AU565" s="253" t="s">
        <v>93</v>
      </c>
      <c r="AV565" s="14" t="s">
        <v>304</v>
      </c>
      <c r="AW565" s="14" t="s">
        <v>38</v>
      </c>
      <c r="AX565" s="14" t="s">
        <v>91</v>
      </c>
      <c r="AY565" s="253" t="s">
        <v>283</v>
      </c>
    </row>
    <row r="566" spans="1:65" s="2" customFormat="1" ht="16.5" customHeight="1">
      <c r="A566" s="36"/>
      <c r="B566" s="37"/>
      <c r="C566" s="275" t="s">
        <v>854</v>
      </c>
      <c r="D566" s="275" t="s">
        <v>490</v>
      </c>
      <c r="E566" s="276" t="s">
        <v>1277</v>
      </c>
      <c r="F566" s="277" t="s">
        <v>1278</v>
      </c>
      <c r="G566" s="278" t="s">
        <v>479</v>
      </c>
      <c r="H566" s="279">
        <v>5.1999999999999998E-2</v>
      </c>
      <c r="I566" s="280"/>
      <c r="J566" s="281">
        <f>ROUND(I566*H566,2)</f>
        <v>0</v>
      </c>
      <c r="K566" s="277" t="s">
        <v>290</v>
      </c>
      <c r="L566" s="282"/>
      <c r="M566" s="283" t="s">
        <v>1</v>
      </c>
      <c r="N566" s="284" t="s">
        <v>48</v>
      </c>
      <c r="O566" s="73"/>
      <c r="P566" s="219">
        <f>O566*H566</f>
        <v>0</v>
      </c>
      <c r="Q566" s="219">
        <v>1</v>
      </c>
      <c r="R566" s="219">
        <f>Q566*H566</f>
        <v>5.1999999999999998E-2</v>
      </c>
      <c r="S566" s="219">
        <v>0</v>
      </c>
      <c r="T566" s="220">
        <f>S566*H566</f>
        <v>0</v>
      </c>
      <c r="U566" s="36"/>
      <c r="V566" s="36"/>
      <c r="W566" s="36"/>
      <c r="X566" s="36"/>
      <c r="Y566" s="36"/>
      <c r="Z566" s="36"/>
      <c r="AA566" s="36"/>
      <c r="AB566" s="36"/>
      <c r="AC566" s="36"/>
      <c r="AD566" s="36"/>
      <c r="AE566" s="36"/>
      <c r="AR566" s="221" t="s">
        <v>580</v>
      </c>
      <c r="AT566" s="221" t="s">
        <v>490</v>
      </c>
      <c r="AU566" s="221" t="s">
        <v>93</v>
      </c>
      <c r="AY566" s="18" t="s">
        <v>283</v>
      </c>
      <c r="BE566" s="222">
        <f>IF(N566="základní",J566,0)</f>
        <v>0</v>
      </c>
      <c r="BF566" s="222">
        <f>IF(N566="snížená",J566,0)</f>
        <v>0</v>
      </c>
      <c r="BG566" s="222">
        <f>IF(N566="zákl. přenesená",J566,0)</f>
        <v>0</v>
      </c>
      <c r="BH566" s="222">
        <f>IF(N566="sníž. přenesená",J566,0)</f>
        <v>0</v>
      </c>
      <c r="BI566" s="222">
        <f>IF(N566="nulová",J566,0)</f>
        <v>0</v>
      </c>
      <c r="BJ566" s="18" t="s">
        <v>91</v>
      </c>
      <c r="BK566" s="222">
        <f>ROUND(I566*H566,2)</f>
        <v>0</v>
      </c>
      <c r="BL566" s="18" t="s">
        <v>369</v>
      </c>
      <c r="BM566" s="221" t="s">
        <v>5308</v>
      </c>
    </row>
    <row r="567" spans="1:65" s="13" customFormat="1" ht="11.25">
      <c r="B567" s="232"/>
      <c r="C567" s="233"/>
      <c r="D567" s="223" t="s">
        <v>440</v>
      </c>
      <c r="E567" s="233"/>
      <c r="F567" s="235" t="s">
        <v>5309</v>
      </c>
      <c r="G567" s="233"/>
      <c r="H567" s="236">
        <v>5.1999999999999998E-2</v>
      </c>
      <c r="I567" s="237"/>
      <c r="J567" s="233"/>
      <c r="K567" s="233"/>
      <c r="L567" s="238"/>
      <c r="M567" s="239"/>
      <c r="N567" s="240"/>
      <c r="O567" s="240"/>
      <c r="P567" s="240"/>
      <c r="Q567" s="240"/>
      <c r="R567" s="240"/>
      <c r="S567" s="240"/>
      <c r="T567" s="241"/>
      <c r="AT567" s="242" t="s">
        <v>440</v>
      </c>
      <c r="AU567" s="242" t="s">
        <v>93</v>
      </c>
      <c r="AV567" s="13" t="s">
        <v>93</v>
      </c>
      <c r="AW567" s="13" t="s">
        <v>4</v>
      </c>
      <c r="AX567" s="13" t="s">
        <v>91</v>
      </c>
      <c r="AY567" s="242" t="s">
        <v>283</v>
      </c>
    </row>
    <row r="568" spans="1:65" s="2" customFormat="1" ht="16.5" customHeight="1">
      <c r="A568" s="36"/>
      <c r="B568" s="37"/>
      <c r="C568" s="210" t="s">
        <v>859</v>
      </c>
      <c r="D568" s="210" t="s">
        <v>286</v>
      </c>
      <c r="E568" s="211" t="s">
        <v>1282</v>
      </c>
      <c r="F568" s="212" t="s">
        <v>1283</v>
      </c>
      <c r="G568" s="213" t="s">
        <v>331</v>
      </c>
      <c r="H568" s="214">
        <v>219.96</v>
      </c>
      <c r="I568" s="215"/>
      <c r="J568" s="216">
        <f>ROUND(I568*H568,2)</f>
        <v>0</v>
      </c>
      <c r="K568" s="212" t="s">
        <v>290</v>
      </c>
      <c r="L568" s="41"/>
      <c r="M568" s="217" t="s">
        <v>1</v>
      </c>
      <c r="N568" s="218" t="s">
        <v>48</v>
      </c>
      <c r="O568" s="73"/>
      <c r="P568" s="219">
        <f>O568*H568</f>
        <v>0</v>
      </c>
      <c r="Q568" s="219">
        <v>4.0000000000000002E-4</v>
      </c>
      <c r="R568" s="219">
        <f>Q568*H568</f>
        <v>8.7984000000000007E-2</v>
      </c>
      <c r="S568" s="219">
        <v>0</v>
      </c>
      <c r="T568" s="220">
        <f>S568*H568</f>
        <v>0</v>
      </c>
      <c r="U568" s="36"/>
      <c r="V568" s="36"/>
      <c r="W568" s="36"/>
      <c r="X568" s="36"/>
      <c r="Y568" s="36"/>
      <c r="Z568" s="36"/>
      <c r="AA568" s="36"/>
      <c r="AB568" s="36"/>
      <c r="AC568" s="36"/>
      <c r="AD568" s="36"/>
      <c r="AE568" s="36"/>
      <c r="AR568" s="221" t="s">
        <v>369</v>
      </c>
      <c r="AT568" s="221" t="s">
        <v>286</v>
      </c>
      <c r="AU568" s="221" t="s">
        <v>93</v>
      </c>
      <c r="AY568" s="18" t="s">
        <v>283</v>
      </c>
      <c r="BE568" s="222">
        <f>IF(N568="základní",J568,0)</f>
        <v>0</v>
      </c>
      <c r="BF568" s="222">
        <f>IF(N568="snížená",J568,0)</f>
        <v>0</v>
      </c>
      <c r="BG568" s="222">
        <f>IF(N568="zákl. přenesená",J568,0)</f>
        <v>0</v>
      </c>
      <c r="BH568" s="222">
        <f>IF(N568="sníž. přenesená",J568,0)</f>
        <v>0</v>
      </c>
      <c r="BI568" s="222">
        <f>IF(N568="nulová",J568,0)</f>
        <v>0</v>
      </c>
      <c r="BJ568" s="18" t="s">
        <v>91</v>
      </c>
      <c r="BK568" s="222">
        <f>ROUND(I568*H568,2)</f>
        <v>0</v>
      </c>
      <c r="BL568" s="18" t="s">
        <v>369</v>
      </c>
      <c r="BM568" s="221" t="s">
        <v>5310</v>
      </c>
    </row>
    <row r="569" spans="1:65" s="15" customFormat="1" ht="11.25">
      <c r="B569" s="254"/>
      <c r="C569" s="255"/>
      <c r="D569" s="223" t="s">
        <v>440</v>
      </c>
      <c r="E569" s="256" t="s">
        <v>1</v>
      </c>
      <c r="F569" s="257" t="s">
        <v>5102</v>
      </c>
      <c r="G569" s="255"/>
      <c r="H569" s="256" t="s">
        <v>1</v>
      </c>
      <c r="I569" s="258"/>
      <c r="J569" s="255"/>
      <c r="K569" s="255"/>
      <c r="L569" s="259"/>
      <c r="M569" s="260"/>
      <c r="N569" s="261"/>
      <c r="O569" s="261"/>
      <c r="P569" s="261"/>
      <c r="Q569" s="261"/>
      <c r="R569" s="261"/>
      <c r="S569" s="261"/>
      <c r="T569" s="262"/>
      <c r="AT569" s="263" t="s">
        <v>440</v>
      </c>
      <c r="AU569" s="263" t="s">
        <v>93</v>
      </c>
      <c r="AV569" s="15" t="s">
        <v>91</v>
      </c>
      <c r="AW569" s="15" t="s">
        <v>38</v>
      </c>
      <c r="AX569" s="15" t="s">
        <v>83</v>
      </c>
      <c r="AY569" s="263" t="s">
        <v>283</v>
      </c>
    </row>
    <row r="570" spans="1:65" s="13" customFormat="1" ht="11.25">
      <c r="B570" s="232"/>
      <c r="C570" s="233"/>
      <c r="D570" s="223" t="s">
        <v>440</v>
      </c>
      <c r="E570" s="234" t="s">
        <v>1</v>
      </c>
      <c r="F570" s="235" t="s">
        <v>5301</v>
      </c>
      <c r="G570" s="233"/>
      <c r="H570" s="236">
        <v>219.96</v>
      </c>
      <c r="I570" s="237"/>
      <c r="J570" s="233"/>
      <c r="K570" s="233"/>
      <c r="L570" s="238"/>
      <c r="M570" s="239"/>
      <c r="N570" s="240"/>
      <c r="O570" s="240"/>
      <c r="P570" s="240"/>
      <c r="Q570" s="240"/>
      <c r="R570" s="240"/>
      <c r="S570" s="240"/>
      <c r="T570" s="241"/>
      <c r="AT570" s="242" t="s">
        <v>440</v>
      </c>
      <c r="AU570" s="242" t="s">
        <v>93</v>
      </c>
      <c r="AV570" s="13" t="s">
        <v>93</v>
      </c>
      <c r="AW570" s="13" t="s">
        <v>38</v>
      </c>
      <c r="AX570" s="13" t="s">
        <v>83</v>
      </c>
      <c r="AY570" s="242" t="s">
        <v>283</v>
      </c>
    </row>
    <row r="571" spans="1:65" s="14" customFormat="1" ht="11.25">
      <c r="B571" s="243"/>
      <c r="C571" s="244"/>
      <c r="D571" s="223" t="s">
        <v>440</v>
      </c>
      <c r="E571" s="245" t="s">
        <v>1</v>
      </c>
      <c r="F571" s="246" t="s">
        <v>442</v>
      </c>
      <c r="G571" s="244"/>
      <c r="H571" s="247">
        <v>219.96</v>
      </c>
      <c r="I571" s="248"/>
      <c r="J571" s="244"/>
      <c r="K571" s="244"/>
      <c r="L571" s="249"/>
      <c r="M571" s="250"/>
      <c r="N571" s="251"/>
      <c r="O571" s="251"/>
      <c r="P571" s="251"/>
      <c r="Q571" s="251"/>
      <c r="R571" s="251"/>
      <c r="S571" s="251"/>
      <c r="T571" s="252"/>
      <c r="AT571" s="253" t="s">
        <v>440</v>
      </c>
      <c r="AU571" s="253" t="s">
        <v>93</v>
      </c>
      <c r="AV571" s="14" t="s">
        <v>304</v>
      </c>
      <c r="AW571" s="14" t="s">
        <v>38</v>
      </c>
      <c r="AX571" s="14" t="s">
        <v>91</v>
      </c>
      <c r="AY571" s="253" t="s">
        <v>283</v>
      </c>
    </row>
    <row r="572" spans="1:65" s="2" customFormat="1" ht="21.75" customHeight="1">
      <c r="A572" s="36"/>
      <c r="B572" s="37"/>
      <c r="C572" s="275" t="s">
        <v>864</v>
      </c>
      <c r="D572" s="275" t="s">
        <v>490</v>
      </c>
      <c r="E572" s="276" t="s">
        <v>5311</v>
      </c>
      <c r="F572" s="277" t="s">
        <v>5312</v>
      </c>
      <c r="G572" s="278" t="s">
        <v>331</v>
      </c>
      <c r="H572" s="279">
        <v>252.95400000000001</v>
      </c>
      <c r="I572" s="280"/>
      <c r="J572" s="281">
        <f>ROUND(I572*H572,2)</f>
        <v>0</v>
      </c>
      <c r="K572" s="277" t="s">
        <v>290</v>
      </c>
      <c r="L572" s="282"/>
      <c r="M572" s="283" t="s">
        <v>1</v>
      </c>
      <c r="N572" s="284" t="s">
        <v>48</v>
      </c>
      <c r="O572" s="73"/>
      <c r="P572" s="219">
        <f>O572*H572</f>
        <v>0</v>
      </c>
      <c r="Q572" s="219">
        <v>6.4000000000000003E-3</v>
      </c>
      <c r="R572" s="219">
        <f>Q572*H572</f>
        <v>1.6189056000000002</v>
      </c>
      <c r="S572" s="219">
        <v>0</v>
      </c>
      <c r="T572" s="220">
        <f>S572*H572</f>
        <v>0</v>
      </c>
      <c r="U572" s="36"/>
      <c r="V572" s="36"/>
      <c r="W572" s="36"/>
      <c r="X572" s="36"/>
      <c r="Y572" s="36"/>
      <c r="Z572" s="36"/>
      <c r="AA572" s="36"/>
      <c r="AB572" s="36"/>
      <c r="AC572" s="36"/>
      <c r="AD572" s="36"/>
      <c r="AE572" s="36"/>
      <c r="AR572" s="221" t="s">
        <v>580</v>
      </c>
      <c r="AT572" s="221" t="s">
        <v>490</v>
      </c>
      <c r="AU572" s="221" t="s">
        <v>93</v>
      </c>
      <c r="AY572" s="18" t="s">
        <v>283</v>
      </c>
      <c r="BE572" s="222">
        <f>IF(N572="základní",J572,0)</f>
        <v>0</v>
      </c>
      <c r="BF572" s="222">
        <f>IF(N572="snížená",J572,0)</f>
        <v>0</v>
      </c>
      <c r="BG572" s="222">
        <f>IF(N572="zákl. přenesená",J572,0)</f>
        <v>0</v>
      </c>
      <c r="BH572" s="222">
        <f>IF(N572="sníž. přenesená",J572,0)</f>
        <v>0</v>
      </c>
      <c r="BI572" s="222">
        <f>IF(N572="nulová",J572,0)</f>
        <v>0</v>
      </c>
      <c r="BJ572" s="18" t="s">
        <v>91</v>
      </c>
      <c r="BK572" s="222">
        <f>ROUND(I572*H572,2)</f>
        <v>0</v>
      </c>
      <c r="BL572" s="18" t="s">
        <v>369</v>
      </c>
      <c r="BM572" s="221" t="s">
        <v>5313</v>
      </c>
    </row>
    <row r="573" spans="1:65" s="13" customFormat="1" ht="11.25">
      <c r="B573" s="232"/>
      <c r="C573" s="233"/>
      <c r="D573" s="223" t="s">
        <v>440</v>
      </c>
      <c r="E573" s="233"/>
      <c r="F573" s="235" t="s">
        <v>5314</v>
      </c>
      <c r="G573" s="233"/>
      <c r="H573" s="236">
        <v>252.95400000000001</v>
      </c>
      <c r="I573" s="237"/>
      <c r="J573" s="233"/>
      <c r="K573" s="233"/>
      <c r="L573" s="238"/>
      <c r="M573" s="239"/>
      <c r="N573" s="240"/>
      <c r="O573" s="240"/>
      <c r="P573" s="240"/>
      <c r="Q573" s="240"/>
      <c r="R573" s="240"/>
      <c r="S573" s="240"/>
      <c r="T573" s="241"/>
      <c r="AT573" s="242" t="s">
        <v>440</v>
      </c>
      <c r="AU573" s="242" t="s">
        <v>93</v>
      </c>
      <c r="AV573" s="13" t="s">
        <v>93</v>
      </c>
      <c r="AW573" s="13" t="s">
        <v>4</v>
      </c>
      <c r="AX573" s="13" t="s">
        <v>91</v>
      </c>
      <c r="AY573" s="242" t="s">
        <v>283</v>
      </c>
    </row>
    <row r="574" spans="1:65" s="2" customFormat="1" ht="16.5" customHeight="1">
      <c r="A574" s="36"/>
      <c r="B574" s="37"/>
      <c r="C574" s="210" t="s">
        <v>869</v>
      </c>
      <c r="D574" s="210" t="s">
        <v>286</v>
      </c>
      <c r="E574" s="211" t="s">
        <v>5315</v>
      </c>
      <c r="F574" s="212" t="s">
        <v>5316</v>
      </c>
      <c r="G574" s="213" t="s">
        <v>331</v>
      </c>
      <c r="H574" s="214">
        <v>147.72999999999999</v>
      </c>
      <c r="I574" s="215"/>
      <c r="J574" s="216">
        <f>ROUND(I574*H574,2)</f>
        <v>0</v>
      </c>
      <c r="K574" s="212" t="s">
        <v>290</v>
      </c>
      <c r="L574" s="41"/>
      <c r="M574" s="217" t="s">
        <v>1</v>
      </c>
      <c r="N574" s="218" t="s">
        <v>48</v>
      </c>
      <c r="O574" s="73"/>
      <c r="P574" s="219">
        <f>O574*H574</f>
        <v>0</v>
      </c>
      <c r="Q574" s="219">
        <v>4.0000000000000002E-4</v>
      </c>
      <c r="R574" s="219">
        <f>Q574*H574</f>
        <v>5.9091999999999999E-2</v>
      </c>
      <c r="S574" s="219">
        <v>0</v>
      </c>
      <c r="T574" s="220">
        <f>S574*H574</f>
        <v>0</v>
      </c>
      <c r="U574" s="36"/>
      <c r="V574" s="36"/>
      <c r="W574" s="36"/>
      <c r="X574" s="36"/>
      <c r="Y574" s="36"/>
      <c r="Z574" s="36"/>
      <c r="AA574" s="36"/>
      <c r="AB574" s="36"/>
      <c r="AC574" s="36"/>
      <c r="AD574" s="36"/>
      <c r="AE574" s="36"/>
      <c r="AR574" s="221" t="s">
        <v>369</v>
      </c>
      <c r="AT574" s="221" t="s">
        <v>286</v>
      </c>
      <c r="AU574" s="221" t="s">
        <v>93</v>
      </c>
      <c r="AY574" s="18" t="s">
        <v>283</v>
      </c>
      <c r="BE574" s="222">
        <f>IF(N574="základní",J574,0)</f>
        <v>0</v>
      </c>
      <c r="BF574" s="222">
        <f>IF(N574="snížená",J574,0)</f>
        <v>0</v>
      </c>
      <c r="BG574" s="222">
        <f>IF(N574="zákl. přenesená",J574,0)</f>
        <v>0</v>
      </c>
      <c r="BH574" s="222">
        <f>IF(N574="sníž. přenesená",J574,0)</f>
        <v>0</v>
      </c>
      <c r="BI574" s="222">
        <f>IF(N574="nulová",J574,0)</f>
        <v>0</v>
      </c>
      <c r="BJ574" s="18" t="s">
        <v>91</v>
      </c>
      <c r="BK574" s="222">
        <f>ROUND(I574*H574,2)</f>
        <v>0</v>
      </c>
      <c r="BL574" s="18" t="s">
        <v>369</v>
      </c>
      <c r="BM574" s="221" t="s">
        <v>5317</v>
      </c>
    </row>
    <row r="575" spans="1:65" s="15" customFormat="1" ht="11.25">
      <c r="B575" s="254"/>
      <c r="C575" s="255"/>
      <c r="D575" s="223" t="s">
        <v>440</v>
      </c>
      <c r="E575" s="256" t="s">
        <v>1</v>
      </c>
      <c r="F575" s="257" t="s">
        <v>5102</v>
      </c>
      <c r="G575" s="255"/>
      <c r="H575" s="256" t="s">
        <v>1</v>
      </c>
      <c r="I575" s="258"/>
      <c r="J575" s="255"/>
      <c r="K575" s="255"/>
      <c r="L575" s="259"/>
      <c r="M575" s="260"/>
      <c r="N575" s="261"/>
      <c r="O575" s="261"/>
      <c r="P575" s="261"/>
      <c r="Q575" s="261"/>
      <c r="R575" s="261"/>
      <c r="S575" s="261"/>
      <c r="T575" s="262"/>
      <c r="AT575" s="263" t="s">
        <v>440</v>
      </c>
      <c r="AU575" s="263" t="s">
        <v>93</v>
      </c>
      <c r="AV575" s="15" t="s">
        <v>91</v>
      </c>
      <c r="AW575" s="15" t="s">
        <v>38</v>
      </c>
      <c r="AX575" s="15" t="s">
        <v>83</v>
      </c>
      <c r="AY575" s="263" t="s">
        <v>283</v>
      </c>
    </row>
    <row r="576" spans="1:65" s="13" customFormat="1" ht="11.25">
      <c r="B576" s="232"/>
      <c r="C576" s="233"/>
      <c r="D576" s="223" t="s">
        <v>440</v>
      </c>
      <c r="E576" s="234" t="s">
        <v>1</v>
      </c>
      <c r="F576" s="235" t="s">
        <v>5307</v>
      </c>
      <c r="G576" s="233"/>
      <c r="H576" s="236">
        <v>147.72999999999999</v>
      </c>
      <c r="I576" s="237"/>
      <c r="J576" s="233"/>
      <c r="K576" s="233"/>
      <c r="L576" s="238"/>
      <c r="M576" s="239"/>
      <c r="N576" s="240"/>
      <c r="O576" s="240"/>
      <c r="P576" s="240"/>
      <c r="Q576" s="240"/>
      <c r="R576" s="240"/>
      <c r="S576" s="240"/>
      <c r="T576" s="241"/>
      <c r="AT576" s="242" t="s">
        <v>440</v>
      </c>
      <c r="AU576" s="242" t="s">
        <v>93</v>
      </c>
      <c r="AV576" s="13" t="s">
        <v>93</v>
      </c>
      <c r="AW576" s="13" t="s">
        <v>38</v>
      </c>
      <c r="AX576" s="13" t="s">
        <v>83</v>
      </c>
      <c r="AY576" s="242" t="s">
        <v>283</v>
      </c>
    </row>
    <row r="577" spans="1:65" s="14" customFormat="1" ht="11.25">
      <c r="B577" s="243"/>
      <c r="C577" s="244"/>
      <c r="D577" s="223" t="s">
        <v>440</v>
      </c>
      <c r="E577" s="245" t="s">
        <v>1</v>
      </c>
      <c r="F577" s="246" t="s">
        <v>442</v>
      </c>
      <c r="G577" s="244"/>
      <c r="H577" s="247">
        <v>147.72999999999999</v>
      </c>
      <c r="I577" s="248"/>
      <c r="J577" s="244"/>
      <c r="K577" s="244"/>
      <c r="L577" s="249"/>
      <c r="M577" s="250"/>
      <c r="N577" s="251"/>
      <c r="O577" s="251"/>
      <c r="P577" s="251"/>
      <c r="Q577" s="251"/>
      <c r="R577" s="251"/>
      <c r="S577" s="251"/>
      <c r="T577" s="252"/>
      <c r="AT577" s="253" t="s">
        <v>440</v>
      </c>
      <c r="AU577" s="253" t="s">
        <v>93</v>
      </c>
      <c r="AV577" s="14" t="s">
        <v>304</v>
      </c>
      <c r="AW577" s="14" t="s">
        <v>38</v>
      </c>
      <c r="AX577" s="14" t="s">
        <v>91</v>
      </c>
      <c r="AY577" s="253" t="s">
        <v>283</v>
      </c>
    </row>
    <row r="578" spans="1:65" s="2" customFormat="1" ht="21.75" customHeight="1">
      <c r="A578" s="36"/>
      <c r="B578" s="37"/>
      <c r="C578" s="275" t="s">
        <v>873</v>
      </c>
      <c r="D578" s="275" t="s">
        <v>490</v>
      </c>
      <c r="E578" s="276" t="s">
        <v>5311</v>
      </c>
      <c r="F578" s="277" t="s">
        <v>5312</v>
      </c>
      <c r="G578" s="278" t="s">
        <v>331</v>
      </c>
      <c r="H578" s="279">
        <v>177.27600000000001</v>
      </c>
      <c r="I578" s="280"/>
      <c r="J578" s="281">
        <f>ROUND(I578*H578,2)</f>
        <v>0</v>
      </c>
      <c r="K578" s="277" t="s">
        <v>290</v>
      </c>
      <c r="L578" s="282"/>
      <c r="M578" s="283" t="s">
        <v>1</v>
      </c>
      <c r="N578" s="284" t="s">
        <v>48</v>
      </c>
      <c r="O578" s="73"/>
      <c r="P578" s="219">
        <f>O578*H578</f>
        <v>0</v>
      </c>
      <c r="Q578" s="219">
        <v>6.4000000000000003E-3</v>
      </c>
      <c r="R578" s="219">
        <f>Q578*H578</f>
        <v>1.1345664000000002</v>
      </c>
      <c r="S578" s="219">
        <v>0</v>
      </c>
      <c r="T578" s="220">
        <f>S578*H578</f>
        <v>0</v>
      </c>
      <c r="U578" s="36"/>
      <c r="V578" s="36"/>
      <c r="W578" s="36"/>
      <c r="X578" s="36"/>
      <c r="Y578" s="36"/>
      <c r="Z578" s="36"/>
      <c r="AA578" s="36"/>
      <c r="AB578" s="36"/>
      <c r="AC578" s="36"/>
      <c r="AD578" s="36"/>
      <c r="AE578" s="36"/>
      <c r="AR578" s="221" t="s">
        <v>580</v>
      </c>
      <c r="AT578" s="221" t="s">
        <v>490</v>
      </c>
      <c r="AU578" s="221" t="s">
        <v>93</v>
      </c>
      <c r="AY578" s="18" t="s">
        <v>283</v>
      </c>
      <c r="BE578" s="222">
        <f>IF(N578="základní",J578,0)</f>
        <v>0</v>
      </c>
      <c r="BF578" s="222">
        <f>IF(N578="snížená",J578,0)</f>
        <v>0</v>
      </c>
      <c r="BG578" s="222">
        <f>IF(N578="zákl. přenesená",J578,0)</f>
        <v>0</v>
      </c>
      <c r="BH578" s="222">
        <f>IF(N578="sníž. přenesená",J578,0)</f>
        <v>0</v>
      </c>
      <c r="BI578" s="222">
        <f>IF(N578="nulová",J578,0)</f>
        <v>0</v>
      </c>
      <c r="BJ578" s="18" t="s">
        <v>91</v>
      </c>
      <c r="BK578" s="222">
        <f>ROUND(I578*H578,2)</f>
        <v>0</v>
      </c>
      <c r="BL578" s="18" t="s">
        <v>369</v>
      </c>
      <c r="BM578" s="221" t="s">
        <v>5318</v>
      </c>
    </row>
    <row r="579" spans="1:65" s="13" customFormat="1" ht="11.25">
      <c r="B579" s="232"/>
      <c r="C579" s="233"/>
      <c r="D579" s="223" t="s">
        <v>440</v>
      </c>
      <c r="E579" s="233"/>
      <c r="F579" s="235" t="s">
        <v>5319</v>
      </c>
      <c r="G579" s="233"/>
      <c r="H579" s="236">
        <v>177.27600000000001</v>
      </c>
      <c r="I579" s="237"/>
      <c r="J579" s="233"/>
      <c r="K579" s="233"/>
      <c r="L579" s="238"/>
      <c r="M579" s="239"/>
      <c r="N579" s="240"/>
      <c r="O579" s="240"/>
      <c r="P579" s="240"/>
      <c r="Q579" s="240"/>
      <c r="R579" s="240"/>
      <c r="S579" s="240"/>
      <c r="T579" s="241"/>
      <c r="AT579" s="242" t="s">
        <v>440</v>
      </c>
      <c r="AU579" s="242" t="s">
        <v>93</v>
      </c>
      <c r="AV579" s="13" t="s">
        <v>93</v>
      </c>
      <c r="AW579" s="13" t="s">
        <v>4</v>
      </c>
      <c r="AX579" s="13" t="s">
        <v>91</v>
      </c>
      <c r="AY579" s="242" t="s">
        <v>283</v>
      </c>
    </row>
    <row r="580" spans="1:65" s="2" customFormat="1" ht="16.5" customHeight="1">
      <c r="A580" s="36"/>
      <c r="B580" s="37"/>
      <c r="C580" s="210" t="s">
        <v>877</v>
      </c>
      <c r="D580" s="210" t="s">
        <v>286</v>
      </c>
      <c r="E580" s="211" t="s">
        <v>1330</v>
      </c>
      <c r="F580" s="212" t="s">
        <v>1331</v>
      </c>
      <c r="G580" s="213" t="s">
        <v>331</v>
      </c>
      <c r="H580" s="214">
        <v>219.96</v>
      </c>
      <c r="I580" s="215"/>
      <c r="J580" s="216">
        <f>ROUND(I580*H580,2)</f>
        <v>0</v>
      </c>
      <c r="K580" s="212" t="s">
        <v>290</v>
      </c>
      <c r="L580" s="41"/>
      <c r="M580" s="217" t="s">
        <v>1</v>
      </c>
      <c r="N580" s="218" t="s">
        <v>48</v>
      </c>
      <c r="O580" s="73"/>
      <c r="P580" s="219">
        <f>O580*H580</f>
        <v>0</v>
      </c>
      <c r="Q580" s="219">
        <v>0</v>
      </c>
      <c r="R580" s="219">
        <f>Q580*H580</f>
        <v>0</v>
      </c>
      <c r="S580" s="219">
        <v>0</v>
      </c>
      <c r="T580" s="220">
        <f>S580*H580</f>
        <v>0</v>
      </c>
      <c r="U580" s="36"/>
      <c r="V580" s="36"/>
      <c r="W580" s="36"/>
      <c r="X580" s="36"/>
      <c r="Y580" s="36"/>
      <c r="Z580" s="36"/>
      <c r="AA580" s="36"/>
      <c r="AB580" s="36"/>
      <c r="AC580" s="36"/>
      <c r="AD580" s="36"/>
      <c r="AE580" s="36"/>
      <c r="AR580" s="221" t="s">
        <v>369</v>
      </c>
      <c r="AT580" s="221" t="s">
        <v>286</v>
      </c>
      <c r="AU580" s="221" t="s">
        <v>93</v>
      </c>
      <c r="AY580" s="18" t="s">
        <v>283</v>
      </c>
      <c r="BE580" s="222">
        <f>IF(N580="základní",J580,0)</f>
        <v>0</v>
      </c>
      <c r="BF580" s="222">
        <f>IF(N580="snížená",J580,0)</f>
        <v>0</v>
      </c>
      <c r="BG580" s="222">
        <f>IF(N580="zákl. přenesená",J580,0)</f>
        <v>0</v>
      </c>
      <c r="BH580" s="222">
        <f>IF(N580="sníž. přenesená",J580,0)</f>
        <v>0</v>
      </c>
      <c r="BI580" s="222">
        <f>IF(N580="nulová",J580,0)</f>
        <v>0</v>
      </c>
      <c r="BJ580" s="18" t="s">
        <v>91</v>
      </c>
      <c r="BK580" s="222">
        <f>ROUND(I580*H580,2)</f>
        <v>0</v>
      </c>
      <c r="BL580" s="18" t="s">
        <v>369</v>
      </c>
      <c r="BM580" s="221" t="s">
        <v>5320</v>
      </c>
    </row>
    <row r="581" spans="1:65" s="15" customFormat="1" ht="11.25">
      <c r="B581" s="254"/>
      <c r="C581" s="255"/>
      <c r="D581" s="223" t="s">
        <v>440</v>
      </c>
      <c r="E581" s="256" t="s">
        <v>1</v>
      </c>
      <c r="F581" s="257" t="s">
        <v>5102</v>
      </c>
      <c r="G581" s="255"/>
      <c r="H581" s="256" t="s">
        <v>1</v>
      </c>
      <c r="I581" s="258"/>
      <c r="J581" s="255"/>
      <c r="K581" s="255"/>
      <c r="L581" s="259"/>
      <c r="M581" s="260"/>
      <c r="N581" s="261"/>
      <c r="O581" s="261"/>
      <c r="P581" s="261"/>
      <c r="Q581" s="261"/>
      <c r="R581" s="261"/>
      <c r="S581" s="261"/>
      <c r="T581" s="262"/>
      <c r="AT581" s="263" t="s">
        <v>440</v>
      </c>
      <c r="AU581" s="263" t="s">
        <v>93</v>
      </c>
      <c r="AV581" s="15" t="s">
        <v>91</v>
      </c>
      <c r="AW581" s="15" t="s">
        <v>38</v>
      </c>
      <c r="AX581" s="15" t="s">
        <v>83</v>
      </c>
      <c r="AY581" s="263" t="s">
        <v>283</v>
      </c>
    </row>
    <row r="582" spans="1:65" s="13" customFormat="1" ht="11.25">
      <c r="B582" s="232"/>
      <c r="C582" s="233"/>
      <c r="D582" s="223" t="s">
        <v>440</v>
      </c>
      <c r="E582" s="234" t="s">
        <v>1</v>
      </c>
      <c r="F582" s="235" t="s">
        <v>5301</v>
      </c>
      <c r="G582" s="233"/>
      <c r="H582" s="236">
        <v>219.96</v>
      </c>
      <c r="I582" s="237"/>
      <c r="J582" s="233"/>
      <c r="K582" s="233"/>
      <c r="L582" s="238"/>
      <c r="M582" s="239"/>
      <c r="N582" s="240"/>
      <c r="O582" s="240"/>
      <c r="P582" s="240"/>
      <c r="Q582" s="240"/>
      <c r="R582" s="240"/>
      <c r="S582" s="240"/>
      <c r="T582" s="241"/>
      <c r="AT582" s="242" t="s">
        <v>440</v>
      </c>
      <c r="AU582" s="242" t="s">
        <v>93</v>
      </c>
      <c r="AV582" s="13" t="s">
        <v>93</v>
      </c>
      <c r="AW582" s="13" t="s">
        <v>38</v>
      </c>
      <c r="AX582" s="13" t="s">
        <v>83</v>
      </c>
      <c r="AY582" s="242" t="s">
        <v>283</v>
      </c>
    </row>
    <row r="583" spans="1:65" s="14" customFormat="1" ht="11.25">
      <c r="B583" s="243"/>
      <c r="C583" s="244"/>
      <c r="D583" s="223" t="s">
        <v>440</v>
      </c>
      <c r="E583" s="245" t="s">
        <v>1</v>
      </c>
      <c r="F583" s="246" t="s">
        <v>442</v>
      </c>
      <c r="G583" s="244"/>
      <c r="H583" s="247">
        <v>219.96</v>
      </c>
      <c r="I583" s="248"/>
      <c r="J583" s="244"/>
      <c r="K583" s="244"/>
      <c r="L583" s="249"/>
      <c r="M583" s="250"/>
      <c r="N583" s="251"/>
      <c r="O583" s="251"/>
      <c r="P583" s="251"/>
      <c r="Q583" s="251"/>
      <c r="R583" s="251"/>
      <c r="S583" s="251"/>
      <c r="T583" s="252"/>
      <c r="AT583" s="253" t="s">
        <v>440</v>
      </c>
      <c r="AU583" s="253" t="s">
        <v>93</v>
      </c>
      <c r="AV583" s="14" t="s">
        <v>304</v>
      </c>
      <c r="AW583" s="14" t="s">
        <v>38</v>
      </c>
      <c r="AX583" s="14" t="s">
        <v>91</v>
      </c>
      <c r="AY583" s="253" t="s">
        <v>283</v>
      </c>
    </row>
    <row r="584" spans="1:65" s="2" customFormat="1" ht="16.5" customHeight="1">
      <c r="A584" s="36"/>
      <c r="B584" s="37"/>
      <c r="C584" s="275" t="s">
        <v>879</v>
      </c>
      <c r="D584" s="275" t="s">
        <v>490</v>
      </c>
      <c r="E584" s="276" t="s">
        <v>1448</v>
      </c>
      <c r="F584" s="277" t="s">
        <v>1449</v>
      </c>
      <c r="G584" s="278" t="s">
        <v>331</v>
      </c>
      <c r="H584" s="279">
        <v>230.958</v>
      </c>
      <c r="I584" s="280"/>
      <c r="J584" s="281">
        <f>ROUND(I584*H584,2)</f>
        <v>0</v>
      </c>
      <c r="K584" s="277" t="s">
        <v>290</v>
      </c>
      <c r="L584" s="282"/>
      <c r="M584" s="283" t="s">
        <v>1</v>
      </c>
      <c r="N584" s="284" t="s">
        <v>48</v>
      </c>
      <c r="O584" s="73"/>
      <c r="P584" s="219">
        <f>O584*H584</f>
        <v>0</v>
      </c>
      <c r="Q584" s="219">
        <v>2.9999999999999997E-4</v>
      </c>
      <c r="R584" s="219">
        <f>Q584*H584</f>
        <v>6.9287399999999999E-2</v>
      </c>
      <c r="S584" s="219">
        <v>0</v>
      </c>
      <c r="T584" s="220">
        <f>S584*H584</f>
        <v>0</v>
      </c>
      <c r="U584" s="36"/>
      <c r="V584" s="36"/>
      <c r="W584" s="36"/>
      <c r="X584" s="36"/>
      <c r="Y584" s="36"/>
      <c r="Z584" s="36"/>
      <c r="AA584" s="36"/>
      <c r="AB584" s="36"/>
      <c r="AC584" s="36"/>
      <c r="AD584" s="36"/>
      <c r="AE584" s="36"/>
      <c r="AR584" s="221" t="s">
        <v>580</v>
      </c>
      <c r="AT584" s="221" t="s">
        <v>490</v>
      </c>
      <c r="AU584" s="221" t="s">
        <v>93</v>
      </c>
      <c r="AY584" s="18" t="s">
        <v>283</v>
      </c>
      <c r="BE584" s="222">
        <f>IF(N584="základní",J584,0)</f>
        <v>0</v>
      </c>
      <c r="BF584" s="222">
        <f>IF(N584="snížená",J584,0)</f>
        <v>0</v>
      </c>
      <c r="BG584" s="222">
        <f>IF(N584="zákl. přenesená",J584,0)</f>
        <v>0</v>
      </c>
      <c r="BH584" s="222">
        <f>IF(N584="sníž. přenesená",J584,0)</f>
        <v>0</v>
      </c>
      <c r="BI584" s="222">
        <f>IF(N584="nulová",J584,0)</f>
        <v>0</v>
      </c>
      <c r="BJ584" s="18" t="s">
        <v>91</v>
      </c>
      <c r="BK584" s="222">
        <f>ROUND(I584*H584,2)</f>
        <v>0</v>
      </c>
      <c r="BL584" s="18" t="s">
        <v>369</v>
      </c>
      <c r="BM584" s="221" t="s">
        <v>5321</v>
      </c>
    </row>
    <row r="585" spans="1:65" s="13" customFormat="1" ht="11.25">
      <c r="B585" s="232"/>
      <c r="C585" s="233"/>
      <c r="D585" s="223" t="s">
        <v>440</v>
      </c>
      <c r="E585" s="233"/>
      <c r="F585" s="235" t="s">
        <v>5322</v>
      </c>
      <c r="G585" s="233"/>
      <c r="H585" s="236">
        <v>230.958</v>
      </c>
      <c r="I585" s="237"/>
      <c r="J585" s="233"/>
      <c r="K585" s="233"/>
      <c r="L585" s="238"/>
      <c r="M585" s="239"/>
      <c r="N585" s="240"/>
      <c r="O585" s="240"/>
      <c r="P585" s="240"/>
      <c r="Q585" s="240"/>
      <c r="R585" s="240"/>
      <c r="S585" s="240"/>
      <c r="T585" s="241"/>
      <c r="AT585" s="242" t="s">
        <v>440</v>
      </c>
      <c r="AU585" s="242" t="s">
        <v>93</v>
      </c>
      <c r="AV585" s="13" t="s">
        <v>93</v>
      </c>
      <c r="AW585" s="13" t="s">
        <v>4</v>
      </c>
      <c r="AX585" s="13" t="s">
        <v>91</v>
      </c>
      <c r="AY585" s="242" t="s">
        <v>283</v>
      </c>
    </row>
    <row r="586" spans="1:65" s="2" customFormat="1" ht="16.5" customHeight="1">
      <c r="A586" s="36"/>
      <c r="B586" s="37"/>
      <c r="C586" s="210" t="s">
        <v>887</v>
      </c>
      <c r="D586" s="210" t="s">
        <v>286</v>
      </c>
      <c r="E586" s="211" t="s">
        <v>1343</v>
      </c>
      <c r="F586" s="212" t="s">
        <v>1344</v>
      </c>
      <c r="G586" s="213" t="s">
        <v>331</v>
      </c>
      <c r="H586" s="214">
        <v>147.72999999999999</v>
      </c>
      <c r="I586" s="215"/>
      <c r="J586" s="216">
        <f>ROUND(I586*H586,2)</f>
        <v>0</v>
      </c>
      <c r="K586" s="212" t="s">
        <v>290</v>
      </c>
      <c r="L586" s="41"/>
      <c r="M586" s="217" t="s">
        <v>1</v>
      </c>
      <c r="N586" s="218" t="s">
        <v>48</v>
      </c>
      <c r="O586" s="73"/>
      <c r="P586" s="219">
        <f>O586*H586</f>
        <v>0</v>
      </c>
      <c r="Q586" s="219">
        <v>0</v>
      </c>
      <c r="R586" s="219">
        <f>Q586*H586</f>
        <v>0</v>
      </c>
      <c r="S586" s="219">
        <v>0</v>
      </c>
      <c r="T586" s="220">
        <f>S586*H586</f>
        <v>0</v>
      </c>
      <c r="U586" s="36"/>
      <c r="V586" s="36"/>
      <c r="W586" s="36"/>
      <c r="X586" s="36"/>
      <c r="Y586" s="36"/>
      <c r="Z586" s="36"/>
      <c r="AA586" s="36"/>
      <c r="AB586" s="36"/>
      <c r="AC586" s="36"/>
      <c r="AD586" s="36"/>
      <c r="AE586" s="36"/>
      <c r="AR586" s="221" t="s">
        <v>369</v>
      </c>
      <c r="AT586" s="221" t="s">
        <v>286</v>
      </c>
      <c r="AU586" s="221" t="s">
        <v>93</v>
      </c>
      <c r="AY586" s="18" t="s">
        <v>283</v>
      </c>
      <c r="BE586" s="222">
        <f>IF(N586="základní",J586,0)</f>
        <v>0</v>
      </c>
      <c r="BF586" s="222">
        <f>IF(N586="snížená",J586,0)</f>
        <v>0</v>
      </c>
      <c r="BG586" s="222">
        <f>IF(N586="zákl. přenesená",J586,0)</f>
        <v>0</v>
      </c>
      <c r="BH586" s="222">
        <f>IF(N586="sníž. přenesená",J586,0)</f>
        <v>0</v>
      </c>
      <c r="BI586" s="222">
        <f>IF(N586="nulová",J586,0)</f>
        <v>0</v>
      </c>
      <c r="BJ586" s="18" t="s">
        <v>91</v>
      </c>
      <c r="BK586" s="222">
        <f>ROUND(I586*H586,2)</f>
        <v>0</v>
      </c>
      <c r="BL586" s="18" t="s">
        <v>369</v>
      </c>
      <c r="BM586" s="221" t="s">
        <v>5323</v>
      </c>
    </row>
    <row r="587" spans="1:65" s="15" customFormat="1" ht="11.25">
      <c r="B587" s="254"/>
      <c r="C587" s="255"/>
      <c r="D587" s="223" t="s">
        <v>440</v>
      </c>
      <c r="E587" s="256" t="s">
        <v>1</v>
      </c>
      <c r="F587" s="257" t="s">
        <v>5102</v>
      </c>
      <c r="G587" s="255"/>
      <c r="H587" s="256" t="s">
        <v>1</v>
      </c>
      <c r="I587" s="258"/>
      <c r="J587" s="255"/>
      <c r="K587" s="255"/>
      <c r="L587" s="259"/>
      <c r="M587" s="260"/>
      <c r="N587" s="261"/>
      <c r="O587" s="261"/>
      <c r="P587" s="261"/>
      <c r="Q587" s="261"/>
      <c r="R587" s="261"/>
      <c r="S587" s="261"/>
      <c r="T587" s="262"/>
      <c r="AT587" s="263" t="s">
        <v>440</v>
      </c>
      <c r="AU587" s="263" t="s">
        <v>93</v>
      </c>
      <c r="AV587" s="15" t="s">
        <v>91</v>
      </c>
      <c r="AW587" s="15" t="s">
        <v>38</v>
      </c>
      <c r="AX587" s="15" t="s">
        <v>83</v>
      </c>
      <c r="AY587" s="263" t="s">
        <v>283</v>
      </c>
    </row>
    <row r="588" spans="1:65" s="13" customFormat="1" ht="11.25">
      <c r="B588" s="232"/>
      <c r="C588" s="233"/>
      <c r="D588" s="223" t="s">
        <v>440</v>
      </c>
      <c r="E588" s="234" t="s">
        <v>1</v>
      </c>
      <c r="F588" s="235" t="s">
        <v>5307</v>
      </c>
      <c r="G588" s="233"/>
      <c r="H588" s="236">
        <v>147.72999999999999</v>
      </c>
      <c r="I588" s="237"/>
      <c r="J588" s="233"/>
      <c r="K588" s="233"/>
      <c r="L588" s="238"/>
      <c r="M588" s="239"/>
      <c r="N588" s="240"/>
      <c r="O588" s="240"/>
      <c r="P588" s="240"/>
      <c r="Q588" s="240"/>
      <c r="R588" s="240"/>
      <c r="S588" s="240"/>
      <c r="T588" s="241"/>
      <c r="AT588" s="242" t="s">
        <v>440</v>
      </c>
      <c r="AU588" s="242" t="s">
        <v>93</v>
      </c>
      <c r="AV588" s="13" t="s">
        <v>93</v>
      </c>
      <c r="AW588" s="13" t="s">
        <v>38</v>
      </c>
      <c r="AX588" s="13" t="s">
        <v>83</v>
      </c>
      <c r="AY588" s="242" t="s">
        <v>283</v>
      </c>
    </row>
    <row r="589" spans="1:65" s="14" customFormat="1" ht="11.25">
      <c r="B589" s="243"/>
      <c r="C589" s="244"/>
      <c r="D589" s="223" t="s">
        <v>440</v>
      </c>
      <c r="E589" s="245" t="s">
        <v>1</v>
      </c>
      <c r="F589" s="246" t="s">
        <v>442</v>
      </c>
      <c r="G589" s="244"/>
      <c r="H589" s="247">
        <v>147.72999999999999</v>
      </c>
      <c r="I589" s="248"/>
      <c r="J589" s="244"/>
      <c r="K589" s="244"/>
      <c r="L589" s="249"/>
      <c r="M589" s="250"/>
      <c r="N589" s="251"/>
      <c r="O589" s="251"/>
      <c r="P589" s="251"/>
      <c r="Q589" s="251"/>
      <c r="R589" s="251"/>
      <c r="S589" s="251"/>
      <c r="T589" s="252"/>
      <c r="AT589" s="253" t="s">
        <v>440</v>
      </c>
      <c r="AU589" s="253" t="s">
        <v>93</v>
      </c>
      <c r="AV589" s="14" t="s">
        <v>304</v>
      </c>
      <c r="AW589" s="14" t="s">
        <v>38</v>
      </c>
      <c r="AX589" s="14" t="s">
        <v>91</v>
      </c>
      <c r="AY589" s="253" t="s">
        <v>283</v>
      </c>
    </row>
    <row r="590" spans="1:65" s="2" customFormat="1" ht="16.5" customHeight="1">
      <c r="A590" s="36"/>
      <c r="B590" s="37"/>
      <c r="C590" s="275" t="s">
        <v>892</v>
      </c>
      <c r="D590" s="275" t="s">
        <v>490</v>
      </c>
      <c r="E590" s="276" t="s">
        <v>1448</v>
      </c>
      <c r="F590" s="277" t="s">
        <v>1449</v>
      </c>
      <c r="G590" s="278" t="s">
        <v>331</v>
      </c>
      <c r="H590" s="279">
        <v>155.11699999999999</v>
      </c>
      <c r="I590" s="280"/>
      <c r="J590" s="281">
        <f>ROUND(I590*H590,2)</f>
        <v>0</v>
      </c>
      <c r="K590" s="277" t="s">
        <v>290</v>
      </c>
      <c r="L590" s="282"/>
      <c r="M590" s="283" t="s">
        <v>1</v>
      </c>
      <c r="N590" s="284" t="s">
        <v>48</v>
      </c>
      <c r="O590" s="73"/>
      <c r="P590" s="219">
        <f>O590*H590</f>
        <v>0</v>
      </c>
      <c r="Q590" s="219">
        <v>2.9999999999999997E-4</v>
      </c>
      <c r="R590" s="219">
        <f>Q590*H590</f>
        <v>4.6535099999999996E-2</v>
      </c>
      <c r="S590" s="219">
        <v>0</v>
      </c>
      <c r="T590" s="220">
        <f>S590*H590</f>
        <v>0</v>
      </c>
      <c r="U590" s="36"/>
      <c r="V590" s="36"/>
      <c r="W590" s="36"/>
      <c r="X590" s="36"/>
      <c r="Y590" s="36"/>
      <c r="Z590" s="36"/>
      <c r="AA590" s="36"/>
      <c r="AB590" s="36"/>
      <c r="AC590" s="36"/>
      <c r="AD590" s="36"/>
      <c r="AE590" s="36"/>
      <c r="AR590" s="221" t="s">
        <v>580</v>
      </c>
      <c r="AT590" s="221" t="s">
        <v>490</v>
      </c>
      <c r="AU590" s="221" t="s">
        <v>93</v>
      </c>
      <c r="AY590" s="18" t="s">
        <v>283</v>
      </c>
      <c r="BE590" s="222">
        <f>IF(N590="základní",J590,0)</f>
        <v>0</v>
      </c>
      <c r="BF590" s="222">
        <f>IF(N590="snížená",J590,0)</f>
        <v>0</v>
      </c>
      <c r="BG590" s="222">
        <f>IF(N590="zákl. přenesená",J590,0)</f>
        <v>0</v>
      </c>
      <c r="BH590" s="222">
        <f>IF(N590="sníž. přenesená",J590,0)</f>
        <v>0</v>
      </c>
      <c r="BI590" s="222">
        <f>IF(N590="nulová",J590,0)</f>
        <v>0</v>
      </c>
      <c r="BJ590" s="18" t="s">
        <v>91</v>
      </c>
      <c r="BK590" s="222">
        <f>ROUND(I590*H590,2)</f>
        <v>0</v>
      </c>
      <c r="BL590" s="18" t="s">
        <v>369</v>
      </c>
      <c r="BM590" s="221" t="s">
        <v>5324</v>
      </c>
    </row>
    <row r="591" spans="1:65" s="13" customFormat="1" ht="11.25">
      <c r="B591" s="232"/>
      <c r="C591" s="233"/>
      <c r="D591" s="223" t="s">
        <v>440</v>
      </c>
      <c r="E591" s="233"/>
      <c r="F591" s="235" t="s">
        <v>5325</v>
      </c>
      <c r="G591" s="233"/>
      <c r="H591" s="236">
        <v>155.11699999999999</v>
      </c>
      <c r="I591" s="237"/>
      <c r="J591" s="233"/>
      <c r="K591" s="233"/>
      <c r="L591" s="238"/>
      <c r="M591" s="239"/>
      <c r="N591" s="240"/>
      <c r="O591" s="240"/>
      <c r="P591" s="240"/>
      <c r="Q591" s="240"/>
      <c r="R591" s="240"/>
      <c r="S591" s="240"/>
      <c r="T591" s="241"/>
      <c r="AT591" s="242" t="s">
        <v>440</v>
      </c>
      <c r="AU591" s="242" t="s">
        <v>93</v>
      </c>
      <c r="AV591" s="13" t="s">
        <v>93</v>
      </c>
      <c r="AW591" s="13" t="s">
        <v>4</v>
      </c>
      <c r="AX591" s="13" t="s">
        <v>91</v>
      </c>
      <c r="AY591" s="242" t="s">
        <v>283</v>
      </c>
    </row>
    <row r="592" spans="1:65" s="2" customFormat="1" ht="16.5" customHeight="1">
      <c r="A592" s="36"/>
      <c r="B592" s="37"/>
      <c r="C592" s="210" t="s">
        <v>898</v>
      </c>
      <c r="D592" s="210" t="s">
        <v>286</v>
      </c>
      <c r="E592" s="211" t="s">
        <v>1349</v>
      </c>
      <c r="F592" s="212" t="s">
        <v>1350</v>
      </c>
      <c r="G592" s="213" t="s">
        <v>331</v>
      </c>
      <c r="H592" s="214">
        <v>53.16</v>
      </c>
      <c r="I592" s="215"/>
      <c r="J592" s="216">
        <f>ROUND(I592*H592,2)</f>
        <v>0</v>
      </c>
      <c r="K592" s="212" t="s">
        <v>290</v>
      </c>
      <c r="L592" s="41"/>
      <c r="M592" s="217" t="s">
        <v>1</v>
      </c>
      <c r="N592" s="218" t="s">
        <v>48</v>
      </c>
      <c r="O592" s="73"/>
      <c r="P592" s="219">
        <f>O592*H592</f>
        <v>0</v>
      </c>
      <c r="Q592" s="219">
        <v>4.4999999999999997E-3</v>
      </c>
      <c r="R592" s="219">
        <f>Q592*H592</f>
        <v>0.23921999999999996</v>
      </c>
      <c r="S592" s="219">
        <v>0</v>
      </c>
      <c r="T592" s="220">
        <f>S592*H592</f>
        <v>0</v>
      </c>
      <c r="U592" s="36"/>
      <c r="V592" s="36"/>
      <c r="W592" s="36"/>
      <c r="X592" s="36"/>
      <c r="Y592" s="36"/>
      <c r="Z592" s="36"/>
      <c r="AA592" s="36"/>
      <c r="AB592" s="36"/>
      <c r="AC592" s="36"/>
      <c r="AD592" s="36"/>
      <c r="AE592" s="36"/>
      <c r="AR592" s="221" t="s">
        <v>369</v>
      </c>
      <c r="AT592" s="221" t="s">
        <v>286</v>
      </c>
      <c r="AU592" s="221" t="s">
        <v>93</v>
      </c>
      <c r="AY592" s="18" t="s">
        <v>283</v>
      </c>
      <c r="BE592" s="222">
        <f>IF(N592="základní",J592,0)</f>
        <v>0</v>
      </c>
      <c r="BF592" s="222">
        <f>IF(N592="snížená",J592,0)</f>
        <v>0</v>
      </c>
      <c r="BG592" s="222">
        <f>IF(N592="zákl. přenesená",J592,0)</f>
        <v>0</v>
      </c>
      <c r="BH592" s="222">
        <f>IF(N592="sníž. přenesená",J592,0)</f>
        <v>0</v>
      </c>
      <c r="BI592" s="222">
        <f>IF(N592="nulová",J592,0)</f>
        <v>0</v>
      </c>
      <c r="BJ592" s="18" t="s">
        <v>91</v>
      </c>
      <c r="BK592" s="222">
        <f>ROUND(I592*H592,2)</f>
        <v>0</v>
      </c>
      <c r="BL592" s="18" t="s">
        <v>369</v>
      </c>
      <c r="BM592" s="221" t="s">
        <v>5326</v>
      </c>
    </row>
    <row r="593" spans="1:65" s="2" customFormat="1" ht="97.5">
      <c r="A593" s="36"/>
      <c r="B593" s="37"/>
      <c r="C593" s="38"/>
      <c r="D593" s="223" t="s">
        <v>293</v>
      </c>
      <c r="E593" s="38"/>
      <c r="F593" s="224" t="s">
        <v>1352</v>
      </c>
      <c r="G593" s="38"/>
      <c r="H593" s="38"/>
      <c r="I593" s="124"/>
      <c r="J593" s="38"/>
      <c r="K593" s="38"/>
      <c r="L593" s="41"/>
      <c r="M593" s="225"/>
      <c r="N593" s="226"/>
      <c r="O593" s="73"/>
      <c r="P593" s="73"/>
      <c r="Q593" s="73"/>
      <c r="R593" s="73"/>
      <c r="S593" s="73"/>
      <c r="T593" s="74"/>
      <c r="U593" s="36"/>
      <c r="V593" s="36"/>
      <c r="W593" s="36"/>
      <c r="X593" s="36"/>
      <c r="Y593" s="36"/>
      <c r="Z593" s="36"/>
      <c r="AA593" s="36"/>
      <c r="AB593" s="36"/>
      <c r="AC593" s="36"/>
      <c r="AD593" s="36"/>
      <c r="AE593" s="36"/>
      <c r="AT593" s="18" t="s">
        <v>293</v>
      </c>
      <c r="AU593" s="18" t="s">
        <v>93</v>
      </c>
    </row>
    <row r="594" spans="1:65" s="15" customFormat="1" ht="11.25">
      <c r="B594" s="254"/>
      <c r="C594" s="255"/>
      <c r="D594" s="223" t="s">
        <v>440</v>
      </c>
      <c r="E594" s="256" t="s">
        <v>1</v>
      </c>
      <c r="F594" s="257" t="s">
        <v>5209</v>
      </c>
      <c r="G594" s="255"/>
      <c r="H594" s="256" t="s">
        <v>1</v>
      </c>
      <c r="I594" s="258"/>
      <c r="J594" s="255"/>
      <c r="K594" s="255"/>
      <c r="L594" s="259"/>
      <c r="M594" s="260"/>
      <c r="N594" s="261"/>
      <c r="O594" s="261"/>
      <c r="P594" s="261"/>
      <c r="Q594" s="261"/>
      <c r="R594" s="261"/>
      <c r="S594" s="261"/>
      <c r="T594" s="262"/>
      <c r="AT594" s="263" t="s">
        <v>440</v>
      </c>
      <c r="AU594" s="263" t="s">
        <v>93</v>
      </c>
      <c r="AV594" s="15" t="s">
        <v>91</v>
      </c>
      <c r="AW594" s="15" t="s">
        <v>38</v>
      </c>
      <c r="AX594" s="15" t="s">
        <v>83</v>
      </c>
      <c r="AY594" s="263" t="s">
        <v>283</v>
      </c>
    </row>
    <row r="595" spans="1:65" s="15" customFormat="1" ht="11.25">
      <c r="B595" s="254"/>
      <c r="C595" s="255"/>
      <c r="D595" s="223" t="s">
        <v>440</v>
      </c>
      <c r="E595" s="256" t="s">
        <v>1</v>
      </c>
      <c r="F595" s="257" t="s">
        <v>1023</v>
      </c>
      <c r="G595" s="255"/>
      <c r="H595" s="256" t="s">
        <v>1</v>
      </c>
      <c r="I595" s="258"/>
      <c r="J595" s="255"/>
      <c r="K595" s="255"/>
      <c r="L595" s="259"/>
      <c r="M595" s="260"/>
      <c r="N595" s="261"/>
      <c r="O595" s="261"/>
      <c r="P595" s="261"/>
      <c r="Q595" s="261"/>
      <c r="R595" s="261"/>
      <c r="S595" s="261"/>
      <c r="T595" s="262"/>
      <c r="AT595" s="263" t="s">
        <v>440</v>
      </c>
      <c r="AU595" s="263" t="s">
        <v>93</v>
      </c>
      <c r="AV595" s="15" t="s">
        <v>91</v>
      </c>
      <c r="AW595" s="15" t="s">
        <v>38</v>
      </c>
      <c r="AX595" s="15" t="s">
        <v>83</v>
      </c>
      <c r="AY595" s="263" t="s">
        <v>283</v>
      </c>
    </row>
    <row r="596" spans="1:65" s="13" customFormat="1" ht="11.25">
      <c r="B596" s="232"/>
      <c r="C596" s="233"/>
      <c r="D596" s="223" t="s">
        <v>440</v>
      </c>
      <c r="E596" s="234" t="s">
        <v>1</v>
      </c>
      <c r="F596" s="235" t="s">
        <v>5250</v>
      </c>
      <c r="G596" s="233"/>
      <c r="H596" s="236">
        <v>24.87</v>
      </c>
      <c r="I596" s="237"/>
      <c r="J596" s="233"/>
      <c r="K596" s="233"/>
      <c r="L596" s="238"/>
      <c r="M596" s="239"/>
      <c r="N596" s="240"/>
      <c r="O596" s="240"/>
      <c r="P596" s="240"/>
      <c r="Q596" s="240"/>
      <c r="R596" s="240"/>
      <c r="S596" s="240"/>
      <c r="T596" s="241"/>
      <c r="AT596" s="242" t="s">
        <v>440</v>
      </c>
      <c r="AU596" s="242" t="s">
        <v>93</v>
      </c>
      <c r="AV596" s="13" t="s">
        <v>93</v>
      </c>
      <c r="AW596" s="13" t="s">
        <v>38</v>
      </c>
      <c r="AX596" s="13" t="s">
        <v>83</v>
      </c>
      <c r="AY596" s="242" t="s">
        <v>283</v>
      </c>
    </row>
    <row r="597" spans="1:65" s="13" customFormat="1" ht="11.25">
      <c r="B597" s="232"/>
      <c r="C597" s="233"/>
      <c r="D597" s="223" t="s">
        <v>440</v>
      </c>
      <c r="E597" s="234" t="s">
        <v>1</v>
      </c>
      <c r="F597" s="235" t="s">
        <v>5251</v>
      </c>
      <c r="G597" s="233"/>
      <c r="H597" s="236">
        <v>28.29</v>
      </c>
      <c r="I597" s="237"/>
      <c r="J597" s="233"/>
      <c r="K597" s="233"/>
      <c r="L597" s="238"/>
      <c r="M597" s="239"/>
      <c r="N597" s="240"/>
      <c r="O597" s="240"/>
      <c r="P597" s="240"/>
      <c r="Q597" s="240"/>
      <c r="R597" s="240"/>
      <c r="S597" s="240"/>
      <c r="T597" s="241"/>
      <c r="AT597" s="242" t="s">
        <v>440</v>
      </c>
      <c r="AU597" s="242" t="s">
        <v>93</v>
      </c>
      <c r="AV597" s="13" t="s">
        <v>93</v>
      </c>
      <c r="AW597" s="13" t="s">
        <v>38</v>
      </c>
      <c r="AX597" s="13" t="s">
        <v>83</v>
      </c>
      <c r="AY597" s="242" t="s">
        <v>283</v>
      </c>
    </row>
    <row r="598" spans="1:65" s="14" customFormat="1" ht="11.25">
      <c r="B598" s="243"/>
      <c r="C598" s="244"/>
      <c r="D598" s="223" t="s">
        <v>440</v>
      </c>
      <c r="E598" s="245" t="s">
        <v>1</v>
      </c>
      <c r="F598" s="246" t="s">
        <v>442</v>
      </c>
      <c r="G598" s="244"/>
      <c r="H598" s="247">
        <v>53.16</v>
      </c>
      <c r="I598" s="248"/>
      <c r="J598" s="244"/>
      <c r="K598" s="244"/>
      <c r="L598" s="249"/>
      <c r="M598" s="250"/>
      <c r="N598" s="251"/>
      <c r="O598" s="251"/>
      <c r="P598" s="251"/>
      <c r="Q598" s="251"/>
      <c r="R598" s="251"/>
      <c r="S598" s="251"/>
      <c r="T598" s="252"/>
      <c r="AT598" s="253" t="s">
        <v>440</v>
      </c>
      <c r="AU598" s="253" t="s">
        <v>93</v>
      </c>
      <c r="AV598" s="14" t="s">
        <v>304</v>
      </c>
      <c r="AW598" s="14" t="s">
        <v>38</v>
      </c>
      <c r="AX598" s="14" t="s">
        <v>91</v>
      </c>
      <c r="AY598" s="253" t="s">
        <v>283</v>
      </c>
    </row>
    <row r="599" spans="1:65" s="2" customFormat="1" ht="16.5" customHeight="1">
      <c r="A599" s="36"/>
      <c r="B599" s="37"/>
      <c r="C599" s="210" t="s">
        <v>903</v>
      </c>
      <c r="D599" s="210" t="s">
        <v>286</v>
      </c>
      <c r="E599" s="211" t="s">
        <v>1354</v>
      </c>
      <c r="F599" s="212" t="s">
        <v>1355</v>
      </c>
      <c r="G599" s="213" t="s">
        <v>331</v>
      </c>
      <c r="H599" s="214">
        <v>50.899000000000001</v>
      </c>
      <c r="I599" s="215"/>
      <c r="J599" s="216">
        <f>ROUND(I599*H599,2)</f>
        <v>0</v>
      </c>
      <c r="K599" s="212" t="s">
        <v>290</v>
      </c>
      <c r="L599" s="41"/>
      <c r="M599" s="217" t="s">
        <v>1</v>
      </c>
      <c r="N599" s="218" t="s">
        <v>48</v>
      </c>
      <c r="O599" s="73"/>
      <c r="P599" s="219">
        <f>O599*H599</f>
        <v>0</v>
      </c>
      <c r="Q599" s="219">
        <v>4.5199999999999997E-3</v>
      </c>
      <c r="R599" s="219">
        <f>Q599*H599</f>
        <v>0.23006347999999999</v>
      </c>
      <c r="S599" s="219">
        <v>0</v>
      </c>
      <c r="T599" s="220">
        <f>S599*H599</f>
        <v>0</v>
      </c>
      <c r="U599" s="36"/>
      <c r="V599" s="36"/>
      <c r="W599" s="36"/>
      <c r="X599" s="36"/>
      <c r="Y599" s="36"/>
      <c r="Z599" s="36"/>
      <c r="AA599" s="36"/>
      <c r="AB599" s="36"/>
      <c r="AC599" s="36"/>
      <c r="AD599" s="36"/>
      <c r="AE599" s="36"/>
      <c r="AR599" s="221" t="s">
        <v>369</v>
      </c>
      <c r="AT599" s="221" t="s">
        <v>286</v>
      </c>
      <c r="AU599" s="221" t="s">
        <v>93</v>
      </c>
      <c r="AY599" s="18" t="s">
        <v>283</v>
      </c>
      <c r="BE599" s="222">
        <f>IF(N599="základní",J599,0)</f>
        <v>0</v>
      </c>
      <c r="BF599" s="222">
        <f>IF(N599="snížená",J599,0)</f>
        <v>0</v>
      </c>
      <c r="BG599" s="222">
        <f>IF(N599="zákl. přenesená",J599,0)</f>
        <v>0</v>
      </c>
      <c r="BH599" s="222">
        <f>IF(N599="sníž. přenesená",J599,0)</f>
        <v>0</v>
      </c>
      <c r="BI599" s="222">
        <f>IF(N599="nulová",J599,0)</f>
        <v>0</v>
      </c>
      <c r="BJ599" s="18" t="s">
        <v>91</v>
      </c>
      <c r="BK599" s="222">
        <f>ROUND(I599*H599,2)</f>
        <v>0</v>
      </c>
      <c r="BL599" s="18" t="s">
        <v>369</v>
      </c>
      <c r="BM599" s="221" t="s">
        <v>5327</v>
      </c>
    </row>
    <row r="600" spans="1:65" s="2" customFormat="1" ht="58.5">
      <c r="A600" s="36"/>
      <c r="B600" s="37"/>
      <c r="C600" s="38"/>
      <c r="D600" s="223" t="s">
        <v>293</v>
      </c>
      <c r="E600" s="38"/>
      <c r="F600" s="224" t="s">
        <v>1357</v>
      </c>
      <c r="G600" s="38"/>
      <c r="H600" s="38"/>
      <c r="I600" s="124"/>
      <c r="J600" s="38"/>
      <c r="K600" s="38"/>
      <c r="L600" s="41"/>
      <c r="M600" s="225"/>
      <c r="N600" s="226"/>
      <c r="O600" s="73"/>
      <c r="P600" s="73"/>
      <c r="Q600" s="73"/>
      <c r="R600" s="73"/>
      <c r="S600" s="73"/>
      <c r="T600" s="74"/>
      <c r="U600" s="36"/>
      <c r="V600" s="36"/>
      <c r="W600" s="36"/>
      <c r="X600" s="36"/>
      <c r="Y600" s="36"/>
      <c r="Z600" s="36"/>
      <c r="AA600" s="36"/>
      <c r="AB600" s="36"/>
      <c r="AC600" s="36"/>
      <c r="AD600" s="36"/>
      <c r="AE600" s="36"/>
      <c r="AT600" s="18" t="s">
        <v>293</v>
      </c>
      <c r="AU600" s="18" t="s">
        <v>93</v>
      </c>
    </row>
    <row r="601" spans="1:65" s="15" customFormat="1" ht="11.25">
      <c r="B601" s="254"/>
      <c r="C601" s="255"/>
      <c r="D601" s="223" t="s">
        <v>440</v>
      </c>
      <c r="E601" s="256" t="s">
        <v>1</v>
      </c>
      <c r="F601" s="257" t="s">
        <v>5175</v>
      </c>
      <c r="G601" s="255"/>
      <c r="H601" s="256" t="s">
        <v>1</v>
      </c>
      <c r="I601" s="258"/>
      <c r="J601" s="255"/>
      <c r="K601" s="255"/>
      <c r="L601" s="259"/>
      <c r="M601" s="260"/>
      <c r="N601" s="261"/>
      <c r="O601" s="261"/>
      <c r="P601" s="261"/>
      <c r="Q601" s="261"/>
      <c r="R601" s="261"/>
      <c r="S601" s="261"/>
      <c r="T601" s="262"/>
      <c r="AT601" s="263" t="s">
        <v>440</v>
      </c>
      <c r="AU601" s="263" t="s">
        <v>93</v>
      </c>
      <c r="AV601" s="15" t="s">
        <v>91</v>
      </c>
      <c r="AW601" s="15" t="s">
        <v>38</v>
      </c>
      <c r="AX601" s="15" t="s">
        <v>83</v>
      </c>
      <c r="AY601" s="263" t="s">
        <v>283</v>
      </c>
    </row>
    <row r="602" spans="1:65" s="13" customFormat="1" ht="11.25">
      <c r="B602" s="232"/>
      <c r="C602" s="233"/>
      <c r="D602" s="223" t="s">
        <v>440</v>
      </c>
      <c r="E602" s="234" t="s">
        <v>1</v>
      </c>
      <c r="F602" s="235" t="s">
        <v>5328</v>
      </c>
      <c r="G602" s="233"/>
      <c r="H602" s="236">
        <v>50.899000000000001</v>
      </c>
      <c r="I602" s="237"/>
      <c r="J602" s="233"/>
      <c r="K602" s="233"/>
      <c r="L602" s="238"/>
      <c r="M602" s="239"/>
      <c r="N602" s="240"/>
      <c r="O602" s="240"/>
      <c r="P602" s="240"/>
      <c r="Q602" s="240"/>
      <c r="R602" s="240"/>
      <c r="S602" s="240"/>
      <c r="T602" s="241"/>
      <c r="AT602" s="242" t="s">
        <v>440</v>
      </c>
      <c r="AU602" s="242" t="s">
        <v>93</v>
      </c>
      <c r="AV602" s="13" t="s">
        <v>93</v>
      </c>
      <c r="AW602" s="13" t="s">
        <v>38</v>
      </c>
      <c r="AX602" s="13" t="s">
        <v>83</v>
      </c>
      <c r="AY602" s="242" t="s">
        <v>283</v>
      </c>
    </row>
    <row r="603" spans="1:65" s="14" customFormat="1" ht="11.25">
      <c r="B603" s="243"/>
      <c r="C603" s="244"/>
      <c r="D603" s="223" t="s">
        <v>440</v>
      </c>
      <c r="E603" s="245" t="s">
        <v>1</v>
      </c>
      <c r="F603" s="246" t="s">
        <v>442</v>
      </c>
      <c r="G603" s="244"/>
      <c r="H603" s="247">
        <v>50.899000000000001</v>
      </c>
      <c r="I603" s="248"/>
      <c r="J603" s="244"/>
      <c r="K603" s="244"/>
      <c r="L603" s="249"/>
      <c r="M603" s="250"/>
      <c r="N603" s="251"/>
      <c r="O603" s="251"/>
      <c r="P603" s="251"/>
      <c r="Q603" s="251"/>
      <c r="R603" s="251"/>
      <c r="S603" s="251"/>
      <c r="T603" s="252"/>
      <c r="AT603" s="253" t="s">
        <v>440</v>
      </c>
      <c r="AU603" s="253" t="s">
        <v>93</v>
      </c>
      <c r="AV603" s="14" t="s">
        <v>304</v>
      </c>
      <c r="AW603" s="14" t="s">
        <v>38</v>
      </c>
      <c r="AX603" s="14" t="s">
        <v>91</v>
      </c>
      <c r="AY603" s="253" t="s">
        <v>283</v>
      </c>
    </row>
    <row r="604" spans="1:65" s="2" customFormat="1" ht="16.5" customHeight="1">
      <c r="A604" s="36"/>
      <c r="B604" s="37"/>
      <c r="C604" s="210" t="s">
        <v>918</v>
      </c>
      <c r="D604" s="210" t="s">
        <v>286</v>
      </c>
      <c r="E604" s="211" t="s">
        <v>5329</v>
      </c>
      <c r="F604" s="212" t="s">
        <v>5330</v>
      </c>
      <c r="G604" s="213" t="s">
        <v>347</v>
      </c>
      <c r="H604" s="214">
        <v>86.9</v>
      </c>
      <c r="I604" s="215"/>
      <c r="J604" s="216">
        <f>ROUND(I604*H604,2)</f>
        <v>0</v>
      </c>
      <c r="K604" s="212" t="s">
        <v>290</v>
      </c>
      <c r="L604" s="41"/>
      <c r="M604" s="217" t="s">
        <v>1</v>
      </c>
      <c r="N604" s="218" t="s">
        <v>48</v>
      </c>
      <c r="O604" s="73"/>
      <c r="P604" s="219">
        <f>O604*H604</f>
        <v>0</v>
      </c>
      <c r="Q604" s="219">
        <v>2.0000000000000001E-4</v>
      </c>
      <c r="R604" s="219">
        <f>Q604*H604</f>
        <v>1.7380000000000003E-2</v>
      </c>
      <c r="S604" s="219">
        <v>0</v>
      </c>
      <c r="T604" s="220">
        <f>S604*H604</f>
        <v>0</v>
      </c>
      <c r="U604" s="36"/>
      <c r="V604" s="36"/>
      <c r="W604" s="36"/>
      <c r="X604" s="36"/>
      <c r="Y604" s="36"/>
      <c r="Z604" s="36"/>
      <c r="AA604" s="36"/>
      <c r="AB604" s="36"/>
      <c r="AC604" s="36"/>
      <c r="AD604" s="36"/>
      <c r="AE604" s="36"/>
      <c r="AR604" s="221" t="s">
        <v>369</v>
      </c>
      <c r="AT604" s="221" t="s">
        <v>286</v>
      </c>
      <c r="AU604" s="221" t="s">
        <v>93</v>
      </c>
      <c r="AY604" s="18" t="s">
        <v>283</v>
      </c>
      <c r="BE604" s="222">
        <f>IF(N604="základní",J604,0)</f>
        <v>0</v>
      </c>
      <c r="BF604" s="222">
        <f>IF(N604="snížená",J604,0)</f>
        <v>0</v>
      </c>
      <c r="BG604" s="222">
        <f>IF(N604="zákl. přenesená",J604,0)</f>
        <v>0</v>
      </c>
      <c r="BH604" s="222">
        <f>IF(N604="sníž. přenesená",J604,0)</f>
        <v>0</v>
      </c>
      <c r="BI604" s="222">
        <f>IF(N604="nulová",J604,0)</f>
        <v>0</v>
      </c>
      <c r="BJ604" s="18" t="s">
        <v>91</v>
      </c>
      <c r="BK604" s="222">
        <f>ROUND(I604*H604,2)</f>
        <v>0</v>
      </c>
      <c r="BL604" s="18" t="s">
        <v>369</v>
      </c>
      <c r="BM604" s="221" t="s">
        <v>5331</v>
      </c>
    </row>
    <row r="605" spans="1:65" s="15" customFormat="1" ht="11.25">
      <c r="B605" s="254"/>
      <c r="C605" s="255"/>
      <c r="D605" s="223" t="s">
        <v>440</v>
      </c>
      <c r="E605" s="256" t="s">
        <v>1</v>
      </c>
      <c r="F605" s="257" t="s">
        <v>5102</v>
      </c>
      <c r="G605" s="255"/>
      <c r="H605" s="256" t="s">
        <v>1</v>
      </c>
      <c r="I605" s="258"/>
      <c r="J605" s="255"/>
      <c r="K605" s="255"/>
      <c r="L605" s="259"/>
      <c r="M605" s="260"/>
      <c r="N605" s="261"/>
      <c r="O605" s="261"/>
      <c r="P605" s="261"/>
      <c r="Q605" s="261"/>
      <c r="R605" s="261"/>
      <c r="S605" s="261"/>
      <c r="T605" s="262"/>
      <c r="AT605" s="263" t="s">
        <v>440</v>
      </c>
      <c r="AU605" s="263" t="s">
        <v>93</v>
      </c>
      <c r="AV605" s="15" t="s">
        <v>91</v>
      </c>
      <c r="AW605" s="15" t="s">
        <v>38</v>
      </c>
      <c r="AX605" s="15" t="s">
        <v>83</v>
      </c>
      <c r="AY605" s="263" t="s">
        <v>283</v>
      </c>
    </row>
    <row r="606" spans="1:65" s="13" customFormat="1" ht="11.25">
      <c r="B606" s="232"/>
      <c r="C606" s="233"/>
      <c r="D606" s="223" t="s">
        <v>440</v>
      </c>
      <c r="E606" s="234" t="s">
        <v>1</v>
      </c>
      <c r="F606" s="235" t="s">
        <v>5332</v>
      </c>
      <c r="G606" s="233"/>
      <c r="H606" s="236">
        <v>86.9</v>
      </c>
      <c r="I606" s="237"/>
      <c r="J606" s="233"/>
      <c r="K606" s="233"/>
      <c r="L606" s="238"/>
      <c r="M606" s="239"/>
      <c r="N606" s="240"/>
      <c r="O606" s="240"/>
      <c r="P606" s="240"/>
      <c r="Q606" s="240"/>
      <c r="R606" s="240"/>
      <c r="S606" s="240"/>
      <c r="T606" s="241"/>
      <c r="AT606" s="242" t="s">
        <v>440</v>
      </c>
      <c r="AU606" s="242" t="s">
        <v>93</v>
      </c>
      <c r="AV606" s="13" t="s">
        <v>93</v>
      </c>
      <c r="AW606" s="13" t="s">
        <v>38</v>
      </c>
      <c r="AX606" s="13" t="s">
        <v>83</v>
      </c>
      <c r="AY606" s="242" t="s">
        <v>283</v>
      </c>
    </row>
    <row r="607" spans="1:65" s="14" customFormat="1" ht="11.25">
      <c r="B607" s="243"/>
      <c r="C607" s="244"/>
      <c r="D607" s="223" t="s">
        <v>440</v>
      </c>
      <c r="E607" s="245" t="s">
        <v>1</v>
      </c>
      <c r="F607" s="246" t="s">
        <v>442</v>
      </c>
      <c r="G607" s="244"/>
      <c r="H607" s="247">
        <v>86.9</v>
      </c>
      <c r="I607" s="248"/>
      <c r="J607" s="244"/>
      <c r="K607" s="244"/>
      <c r="L607" s="249"/>
      <c r="M607" s="250"/>
      <c r="N607" s="251"/>
      <c r="O607" s="251"/>
      <c r="P607" s="251"/>
      <c r="Q607" s="251"/>
      <c r="R607" s="251"/>
      <c r="S607" s="251"/>
      <c r="T607" s="252"/>
      <c r="AT607" s="253" t="s">
        <v>440</v>
      </c>
      <c r="AU607" s="253" t="s">
        <v>93</v>
      </c>
      <c r="AV607" s="14" t="s">
        <v>304</v>
      </c>
      <c r="AW607" s="14" t="s">
        <v>38</v>
      </c>
      <c r="AX607" s="14" t="s">
        <v>91</v>
      </c>
      <c r="AY607" s="253" t="s">
        <v>283</v>
      </c>
    </row>
    <row r="608" spans="1:65" s="2" customFormat="1" ht="21.75" customHeight="1">
      <c r="A608" s="36"/>
      <c r="B608" s="37"/>
      <c r="C608" s="275" t="s">
        <v>922</v>
      </c>
      <c r="D608" s="275" t="s">
        <v>490</v>
      </c>
      <c r="E608" s="276" t="s">
        <v>5311</v>
      </c>
      <c r="F608" s="277" t="s">
        <v>5312</v>
      </c>
      <c r="G608" s="278" t="s">
        <v>331</v>
      </c>
      <c r="H608" s="279">
        <v>43.45</v>
      </c>
      <c r="I608" s="280"/>
      <c r="J608" s="281">
        <f>ROUND(I608*H608,2)</f>
        <v>0</v>
      </c>
      <c r="K608" s="277" t="s">
        <v>290</v>
      </c>
      <c r="L608" s="282"/>
      <c r="M608" s="283" t="s">
        <v>1</v>
      </c>
      <c r="N608" s="284" t="s">
        <v>48</v>
      </c>
      <c r="O608" s="73"/>
      <c r="P608" s="219">
        <f>O608*H608</f>
        <v>0</v>
      </c>
      <c r="Q608" s="219">
        <v>6.4000000000000003E-3</v>
      </c>
      <c r="R608" s="219">
        <f>Q608*H608</f>
        <v>0.27808000000000005</v>
      </c>
      <c r="S608" s="219">
        <v>0</v>
      </c>
      <c r="T608" s="220">
        <f>S608*H608</f>
        <v>0</v>
      </c>
      <c r="U608" s="36"/>
      <c r="V608" s="36"/>
      <c r="W608" s="36"/>
      <c r="X608" s="36"/>
      <c r="Y608" s="36"/>
      <c r="Z608" s="36"/>
      <c r="AA608" s="36"/>
      <c r="AB608" s="36"/>
      <c r="AC608" s="36"/>
      <c r="AD608" s="36"/>
      <c r="AE608" s="36"/>
      <c r="AR608" s="221" t="s">
        <v>580</v>
      </c>
      <c r="AT608" s="221" t="s">
        <v>490</v>
      </c>
      <c r="AU608" s="221" t="s">
        <v>93</v>
      </c>
      <c r="AY608" s="18" t="s">
        <v>283</v>
      </c>
      <c r="BE608" s="222">
        <f>IF(N608="základní",J608,0)</f>
        <v>0</v>
      </c>
      <c r="BF608" s="222">
        <f>IF(N608="snížená",J608,0)</f>
        <v>0</v>
      </c>
      <c r="BG608" s="222">
        <f>IF(N608="zákl. přenesená",J608,0)</f>
        <v>0</v>
      </c>
      <c r="BH608" s="222">
        <f>IF(N608="sníž. přenesená",J608,0)</f>
        <v>0</v>
      </c>
      <c r="BI608" s="222">
        <f>IF(N608="nulová",J608,0)</f>
        <v>0</v>
      </c>
      <c r="BJ608" s="18" t="s">
        <v>91</v>
      </c>
      <c r="BK608" s="222">
        <f>ROUND(I608*H608,2)</f>
        <v>0</v>
      </c>
      <c r="BL608" s="18" t="s">
        <v>369</v>
      </c>
      <c r="BM608" s="221" t="s">
        <v>5333</v>
      </c>
    </row>
    <row r="609" spans="1:65" s="13" customFormat="1" ht="11.25">
      <c r="B609" s="232"/>
      <c r="C609" s="233"/>
      <c r="D609" s="223" t="s">
        <v>440</v>
      </c>
      <c r="E609" s="233"/>
      <c r="F609" s="235" t="s">
        <v>5334</v>
      </c>
      <c r="G609" s="233"/>
      <c r="H609" s="236">
        <v>43.45</v>
      </c>
      <c r="I609" s="237"/>
      <c r="J609" s="233"/>
      <c r="K609" s="233"/>
      <c r="L609" s="238"/>
      <c r="M609" s="239"/>
      <c r="N609" s="240"/>
      <c r="O609" s="240"/>
      <c r="P609" s="240"/>
      <c r="Q609" s="240"/>
      <c r="R609" s="240"/>
      <c r="S609" s="240"/>
      <c r="T609" s="241"/>
      <c r="AT609" s="242" t="s">
        <v>440</v>
      </c>
      <c r="AU609" s="242" t="s">
        <v>93</v>
      </c>
      <c r="AV609" s="13" t="s">
        <v>93</v>
      </c>
      <c r="AW609" s="13" t="s">
        <v>4</v>
      </c>
      <c r="AX609" s="13" t="s">
        <v>91</v>
      </c>
      <c r="AY609" s="242" t="s">
        <v>283</v>
      </c>
    </row>
    <row r="610" spans="1:65" s="2" customFormat="1" ht="16.5" customHeight="1">
      <c r="A610" s="36"/>
      <c r="B610" s="37"/>
      <c r="C610" s="210" t="s">
        <v>927</v>
      </c>
      <c r="D610" s="210" t="s">
        <v>286</v>
      </c>
      <c r="E610" s="211" t="s">
        <v>1379</v>
      </c>
      <c r="F610" s="212" t="s">
        <v>1380</v>
      </c>
      <c r="G610" s="213" t="s">
        <v>1381</v>
      </c>
      <c r="H610" s="285"/>
      <c r="I610" s="215"/>
      <c r="J610" s="216">
        <f>ROUND(I610*H610,2)</f>
        <v>0</v>
      </c>
      <c r="K610" s="212" t="s">
        <v>290</v>
      </c>
      <c r="L610" s="41"/>
      <c r="M610" s="217" t="s">
        <v>1</v>
      </c>
      <c r="N610" s="218" t="s">
        <v>48</v>
      </c>
      <c r="O610" s="73"/>
      <c r="P610" s="219">
        <f>O610*H610</f>
        <v>0</v>
      </c>
      <c r="Q610" s="219">
        <v>0</v>
      </c>
      <c r="R610" s="219">
        <f>Q610*H610</f>
        <v>0</v>
      </c>
      <c r="S610" s="219">
        <v>0</v>
      </c>
      <c r="T610" s="220">
        <f>S610*H610</f>
        <v>0</v>
      </c>
      <c r="U610" s="36"/>
      <c r="V610" s="36"/>
      <c r="W610" s="36"/>
      <c r="X610" s="36"/>
      <c r="Y610" s="36"/>
      <c r="Z610" s="36"/>
      <c r="AA610" s="36"/>
      <c r="AB610" s="36"/>
      <c r="AC610" s="36"/>
      <c r="AD610" s="36"/>
      <c r="AE610" s="36"/>
      <c r="AR610" s="221" t="s">
        <v>304</v>
      </c>
      <c r="AT610" s="221" t="s">
        <v>286</v>
      </c>
      <c r="AU610" s="221" t="s">
        <v>93</v>
      </c>
      <c r="AY610" s="18" t="s">
        <v>283</v>
      </c>
      <c r="BE610" s="222">
        <f>IF(N610="základní",J610,0)</f>
        <v>0</v>
      </c>
      <c r="BF610" s="222">
        <f>IF(N610="snížená",J610,0)</f>
        <v>0</v>
      </c>
      <c r="BG610" s="222">
        <f>IF(N610="zákl. přenesená",J610,0)</f>
        <v>0</v>
      </c>
      <c r="BH610" s="222">
        <f>IF(N610="sníž. přenesená",J610,0)</f>
        <v>0</v>
      </c>
      <c r="BI610" s="222">
        <f>IF(N610="nulová",J610,0)</f>
        <v>0</v>
      </c>
      <c r="BJ610" s="18" t="s">
        <v>91</v>
      </c>
      <c r="BK610" s="222">
        <f>ROUND(I610*H610,2)</f>
        <v>0</v>
      </c>
      <c r="BL610" s="18" t="s">
        <v>304</v>
      </c>
      <c r="BM610" s="221" t="s">
        <v>5335</v>
      </c>
    </row>
    <row r="611" spans="1:65" s="12" customFormat="1" ht="22.9" customHeight="1">
      <c r="B611" s="194"/>
      <c r="C611" s="195"/>
      <c r="D611" s="196" t="s">
        <v>82</v>
      </c>
      <c r="E611" s="208" t="s">
        <v>1383</v>
      </c>
      <c r="F611" s="208" t="s">
        <v>1384</v>
      </c>
      <c r="G611" s="195"/>
      <c r="H611" s="195"/>
      <c r="I611" s="198"/>
      <c r="J611" s="209">
        <f>BK611</f>
        <v>0</v>
      </c>
      <c r="K611" s="195"/>
      <c r="L611" s="200"/>
      <c r="M611" s="201"/>
      <c r="N611" s="202"/>
      <c r="O611" s="202"/>
      <c r="P611" s="203">
        <f>SUM(P612:P654)</f>
        <v>0</v>
      </c>
      <c r="Q611" s="202"/>
      <c r="R611" s="203">
        <f>SUM(R612:R654)</f>
        <v>3.1739819200000001</v>
      </c>
      <c r="S611" s="202"/>
      <c r="T611" s="204">
        <f>SUM(T612:T654)</f>
        <v>0</v>
      </c>
      <c r="AR611" s="205" t="s">
        <v>93</v>
      </c>
      <c r="AT611" s="206" t="s">
        <v>82</v>
      </c>
      <c r="AU611" s="206" t="s">
        <v>91</v>
      </c>
      <c r="AY611" s="205" t="s">
        <v>283</v>
      </c>
      <c r="BK611" s="207">
        <f>SUM(BK612:BK654)</f>
        <v>0</v>
      </c>
    </row>
    <row r="612" spans="1:65" s="2" customFormat="1" ht="16.5" customHeight="1">
      <c r="A612" s="36"/>
      <c r="B612" s="37"/>
      <c r="C612" s="210" t="s">
        <v>932</v>
      </c>
      <c r="D612" s="210" t="s">
        <v>286</v>
      </c>
      <c r="E612" s="211" t="s">
        <v>1386</v>
      </c>
      <c r="F612" s="212" t="s">
        <v>1387</v>
      </c>
      <c r="G612" s="213" t="s">
        <v>331</v>
      </c>
      <c r="H612" s="214">
        <v>348.18799999999999</v>
      </c>
      <c r="I612" s="215"/>
      <c r="J612" s="216">
        <f>ROUND(I612*H612,2)</f>
        <v>0</v>
      </c>
      <c r="K612" s="212" t="s">
        <v>290</v>
      </c>
      <c r="L612" s="41"/>
      <c r="M612" s="217" t="s">
        <v>1</v>
      </c>
      <c r="N612" s="218" t="s">
        <v>48</v>
      </c>
      <c r="O612" s="73"/>
      <c r="P612" s="219">
        <f>O612*H612</f>
        <v>0</v>
      </c>
      <c r="Q612" s="219">
        <v>0</v>
      </c>
      <c r="R612" s="219">
        <f>Q612*H612</f>
        <v>0</v>
      </c>
      <c r="S612" s="219">
        <v>0</v>
      </c>
      <c r="T612" s="220">
        <f>S612*H612</f>
        <v>0</v>
      </c>
      <c r="U612" s="36"/>
      <c r="V612" s="36"/>
      <c r="W612" s="36"/>
      <c r="X612" s="36"/>
      <c r="Y612" s="36"/>
      <c r="Z612" s="36"/>
      <c r="AA612" s="36"/>
      <c r="AB612" s="36"/>
      <c r="AC612" s="36"/>
      <c r="AD612" s="36"/>
      <c r="AE612" s="36"/>
      <c r="AR612" s="221" t="s">
        <v>369</v>
      </c>
      <c r="AT612" s="221" t="s">
        <v>286</v>
      </c>
      <c r="AU612" s="221" t="s">
        <v>93</v>
      </c>
      <c r="AY612" s="18" t="s">
        <v>283</v>
      </c>
      <c r="BE612" s="222">
        <f>IF(N612="základní",J612,0)</f>
        <v>0</v>
      </c>
      <c r="BF612" s="222">
        <f>IF(N612="snížená",J612,0)</f>
        <v>0</v>
      </c>
      <c r="BG612" s="222">
        <f>IF(N612="zákl. přenesená",J612,0)</f>
        <v>0</v>
      </c>
      <c r="BH612" s="222">
        <f>IF(N612="sníž. přenesená",J612,0)</f>
        <v>0</v>
      </c>
      <c r="BI612" s="222">
        <f>IF(N612="nulová",J612,0)</f>
        <v>0</v>
      </c>
      <c r="BJ612" s="18" t="s">
        <v>91</v>
      </c>
      <c r="BK612" s="222">
        <f>ROUND(I612*H612,2)</f>
        <v>0</v>
      </c>
      <c r="BL612" s="18" t="s">
        <v>369</v>
      </c>
      <c r="BM612" s="221" t="s">
        <v>5336</v>
      </c>
    </row>
    <row r="613" spans="1:65" s="15" customFormat="1" ht="11.25">
      <c r="B613" s="254"/>
      <c r="C613" s="255"/>
      <c r="D613" s="223" t="s">
        <v>440</v>
      </c>
      <c r="E613" s="256" t="s">
        <v>1</v>
      </c>
      <c r="F613" s="257" t="s">
        <v>5284</v>
      </c>
      <c r="G613" s="255"/>
      <c r="H613" s="256" t="s">
        <v>1</v>
      </c>
      <c r="I613" s="258"/>
      <c r="J613" s="255"/>
      <c r="K613" s="255"/>
      <c r="L613" s="259"/>
      <c r="M613" s="260"/>
      <c r="N613" s="261"/>
      <c r="O613" s="261"/>
      <c r="P613" s="261"/>
      <c r="Q613" s="261"/>
      <c r="R613" s="261"/>
      <c r="S613" s="261"/>
      <c r="T613" s="262"/>
      <c r="AT613" s="263" t="s">
        <v>440</v>
      </c>
      <c r="AU613" s="263" t="s">
        <v>93</v>
      </c>
      <c r="AV613" s="15" t="s">
        <v>91</v>
      </c>
      <c r="AW613" s="15" t="s">
        <v>38</v>
      </c>
      <c r="AX613" s="15" t="s">
        <v>83</v>
      </c>
      <c r="AY613" s="263" t="s">
        <v>283</v>
      </c>
    </row>
    <row r="614" spans="1:65" s="13" customFormat="1" ht="11.25">
      <c r="B614" s="232"/>
      <c r="C614" s="233"/>
      <c r="D614" s="223" t="s">
        <v>440</v>
      </c>
      <c r="E614" s="234" t="s">
        <v>1</v>
      </c>
      <c r="F614" s="235" t="s">
        <v>5337</v>
      </c>
      <c r="G614" s="233"/>
      <c r="H614" s="236">
        <v>348.18799999999999</v>
      </c>
      <c r="I614" s="237"/>
      <c r="J614" s="233"/>
      <c r="K614" s="233"/>
      <c r="L614" s="238"/>
      <c r="M614" s="239"/>
      <c r="N614" s="240"/>
      <c r="O614" s="240"/>
      <c r="P614" s="240"/>
      <c r="Q614" s="240"/>
      <c r="R614" s="240"/>
      <c r="S614" s="240"/>
      <c r="T614" s="241"/>
      <c r="AT614" s="242" t="s">
        <v>440</v>
      </c>
      <c r="AU614" s="242" t="s">
        <v>93</v>
      </c>
      <c r="AV614" s="13" t="s">
        <v>93</v>
      </c>
      <c r="AW614" s="13" t="s">
        <v>38</v>
      </c>
      <c r="AX614" s="13" t="s">
        <v>83</v>
      </c>
      <c r="AY614" s="242" t="s">
        <v>283</v>
      </c>
    </row>
    <row r="615" spans="1:65" s="14" customFormat="1" ht="11.25">
      <c r="B615" s="243"/>
      <c r="C615" s="244"/>
      <c r="D615" s="223" t="s">
        <v>440</v>
      </c>
      <c r="E615" s="245" t="s">
        <v>1</v>
      </c>
      <c r="F615" s="246" t="s">
        <v>442</v>
      </c>
      <c r="G615" s="244"/>
      <c r="H615" s="247">
        <v>348.18799999999999</v>
      </c>
      <c r="I615" s="248"/>
      <c r="J615" s="244"/>
      <c r="K615" s="244"/>
      <c r="L615" s="249"/>
      <c r="M615" s="250"/>
      <c r="N615" s="251"/>
      <c r="O615" s="251"/>
      <c r="P615" s="251"/>
      <c r="Q615" s="251"/>
      <c r="R615" s="251"/>
      <c r="S615" s="251"/>
      <c r="T615" s="252"/>
      <c r="AT615" s="253" t="s">
        <v>440</v>
      </c>
      <c r="AU615" s="253" t="s">
        <v>93</v>
      </c>
      <c r="AV615" s="14" t="s">
        <v>304</v>
      </c>
      <c r="AW615" s="14" t="s">
        <v>38</v>
      </c>
      <c r="AX615" s="14" t="s">
        <v>91</v>
      </c>
      <c r="AY615" s="253" t="s">
        <v>283</v>
      </c>
    </row>
    <row r="616" spans="1:65" s="2" customFormat="1" ht="16.5" customHeight="1">
      <c r="A616" s="36"/>
      <c r="B616" s="37"/>
      <c r="C616" s="275" t="s">
        <v>935</v>
      </c>
      <c r="D616" s="275" t="s">
        <v>490</v>
      </c>
      <c r="E616" s="276" t="s">
        <v>1277</v>
      </c>
      <c r="F616" s="277" t="s">
        <v>1278</v>
      </c>
      <c r="G616" s="278" t="s">
        <v>479</v>
      </c>
      <c r="H616" s="279">
        <v>0.104</v>
      </c>
      <c r="I616" s="280"/>
      <c r="J616" s="281">
        <f>ROUND(I616*H616,2)</f>
        <v>0</v>
      </c>
      <c r="K616" s="277" t="s">
        <v>290</v>
      </c>
      <c r="L616" s="282"/>
      <c r="M616" s="283" t="s">
        <v>1</v>
      </c>
      <c r="N616" s="284" t="s">
        <v>48</v>
      </c>
      <c r="O616" s="73"/>
      <c r="P616" s="219">
        <f>O616*H616</f>
        <v>0</v>
      </c>
      <c r="Q616" s="219">
        <v>1</v>
      </c>
      <c r="R616" s="219">
        <f>Q616*H616</f>
        <v>0.104</v>
      </c>
      <c r="S616" s="219">
        <v>0</v>
      </c>
      <c r="T616" s="220">
        <f>S616*H616</f>
        <v>0</v>
      </c>
      <c r="U616" s="36"/>
      <c r="V616" s="36"/>
      <c r="W616" s="36"/>
      <c r="X616" s="36"/>
      <c r="Y616" s="36"/>
      <c r="Z616" s="36"/>
      <c r="AA616" s="36"/>
      <c r="AB616" s="36"/>
      <c r="AC616" s="36"/>
      <c r="AD616" s="36"/>
      <c r="AE616" s="36"/>
      <c r="AR616" s="221" t="s">
        <v>580</v>
      </c>
      <c r="AT616" s="221" t="s">
        <v>490</v>
      </c>
      <c r="AU616" s="221" t="s">
        <v>93</v>
      </c>
      <c r="AY616" s="18" t="s">
        <v>283</v>
      </c>
      <c r="BE616" s="222">
        <f>IF(N616="základní",J616,0)</f>
        <v>0</v>
      </c>
      <c r="BF616" s="222">
        <f>IF(N616="snížená",J616,0)</f>
        <v>0</v>
      </c>
      <c r="BG616" s="222">
        <f>IF(N616="zákl. přenesená",J616,0)</f>
        <v>0</v>
      </c>
      <c r="BH616" s="222">
        <f>IF(N616="sníž. přenesená",J616,0)</f>
        <v>0</v>
      </c>
      <c r="BI616" s="222">
        <f>IF(N616="nulová",J616,0)</f>
        <v>0</v>
      </c>
      <c r="BJ616" s="18" t="s">
        <v>91</v>
      </c>
      <c r="BK616" s="222">
        <f>ROUND(I616*H616,2)</f>
        <v>0</v>
      </c>
      <c r="BL616" s="18" t="s">
        <v>369</v>
      </c>
      <c r="BM616" s="221" t="s">
        <v>5338</v>
      </c>
    </row>
    <row r="617" spans="1:65" s="13" customFormat="1" ht="11.25">
      <c r="B617" s="232"/>
      <c r="C617" s="233"/>
      <c r="D617" s="223" t="s">
        <v>440</v>
      </c>
      <c r="E617" s="233"/>
      <c r="F617" s="235" t="s">
        <v>5339</v>
      </c>
      <c r="G617" s="233"/>
      <c r="H617" s="236">
        <v>0.104</v>
      </c>
      <c r="I617" s="237"/>
      <c r="J617" s="233"/>
      <c r="K617" s="233"/>
      <c r="L617" s="238"/>
      <c r="M617" s="239"/>
      <c r="N617" s="240"/>
      <c r="O617" s="240"/>
      <c r="P617" s="240"/>
      <c r="Q617" s="240"/>
      <c r="R617" s="240"/>
      <c r="S617" s="240"/>
      <c r="T617" s="241"/>
      <c r="AT617" s="242" t="s">
        <v>440</v>
      </c>
      <c r="AU617" s="242" t="s">
        <v>93</v>
      </c>
      <c r="AV617" s="13" t="s">
        <v>93</v>
      </c>
      <c r="AW617" s="13" t="s">
        <v>4</v>
      </c>
      <c r="AX617" s="13" t="s">
        <v>91</v>
      </c>
      <c r="AY617" s="242" t="s">
        <v>283</v>
      </c>
    </row>
    <row r="618" spans="1:65" s="2" customFormat="1" ht="16.5" customHeight="1">
      <c r="A618" s="36"/>
      <c r="B618" s="37"/>
      <c r="C618" s="210" t="s">
        <v>937</v>
      </c>
      <c r="D618" s="210" t="s">
        <v>286</v>
      </c>
      <c r="E618" s="211" t="s">
        <v>1402</v>
      </c>
      <c r="F618" s="212" t="s">
        <v>1403</v>
      </c>
      <c r="G618" s="213" t="s">
        <v>331</v>
      </c>
      <c r="H618" s="214">
        <v>348.18799999999999</v>
      </c>
      <c r="I618" s="215"/>
      <c r="J618" s="216">
        <f>ROUND(I618*H618,2)</f>
        <v>0</v>
      </c>
      <c r="K618" s="212" t="s">
        <v>290</v>
      </c>
      <c r="L618" s="41"/>
      <c r="M618" s="217" t="s">
        <v>1</v>
      </c>
      <c r="N618" s="218" t="s">
        <v>48</v>
      </c>
      <c r="O618" s="73"/>
      <c r="P618" s="219">
        <f>O618*H618</f>
        <v>0</v>
      </c>
      <c r="Q618" s="219">
        <v>8.8000000000000003E-4</v>
      </c>
      <c r="R618" s="219">
        <f>Q618*H618</f>
        <v>0.30640543999999997</v>
      </c>
      <c r="S618" s="219">
        <v>0</v>
      </c>
      <c r="T618" s="220">
        <f>S618*H618</f>
        <v>0</v>
      </c>
      <c r="U618" s="36"/>
      <c r="V618" s="36"/>
      <c r="W618" s="36"/>
      <c r="X618" s="36"/>
      <c r="Y618" s="36"/>
      <c r="Z618" s="36"/>
      <c r="AA618" s="36"/>
      <c r="AB618" s="36"/>
      <c r="AC618" s="36"/>
      <c r="AD618" s="36"/>
      <c r="AE618" s="36"/>
      <c r="AR618" s="221" t="s">
        <v>369</v>
      </c>
      <c r="AT618" s="221" t="s">
        <v>286</v>
      </c>
      <c r="AU618" s="221" t="s">
        <v>93</v>
      </c>
      <c r="AY618" s="18" t="s">
        <v>283</v>
      </c>
      <c r="BE618" s="222">
        <f>IF(N618="základní",J618,0)</f>
        <v>0</v>
      </c>
      <c r="BF618" s="222">
        <f>IF(N618="snížená",J618,0)</f>
        <v>0</v>
      </c>
      <c r="BG618" s="222">
        <f>IF(N618="zákl. přenesená",J618,0)</f>
        <v>0</v>
      </c>
      <c r="BH618" s="222">
        <f>IF(N618="sníž. přenesená",J618,0)</f>
        <v>0</v>
      </c>
      <c r="BI618" s="222">
        <f>IF(N618="nulová",J618,0)</f>
        <v>0</v>
      </c>
      <c r="BJ618" s="18" t="s">
        <v>91</v>
      </c>
      <c r="BK618" s="222">
        <f>ROUND(I618*H618,2)</f>
        <v>0</v>
      </c>
      <c r="BL618" s="18" t="s">
        <v>369</v>
      </c>
      <c r="BM618" s="221" t="s">
        <v>5340</v>
      </c>
    </row>
    <row r="619" spans="1:65" s="15" customFormat="1" ht="11.25">
      <c r="B619" s="254"/>
      <c r="C619" s="255"/>
      <c r="D619" s="223" t="s">
        <v>440</v>
      </c>
      <c r="E619" s="256" t="s">
        <v>1</v>
      </c>
      <c r="F619" s="257" t="s">
        <v>5284</v>
      </c>
      <c r="G619" s="255"/>
      <c r="H619" s="256" t="s">
        <v>1</v>
      </c>
      <c r="I619" s="258"/>
      <c r="J619" s="255"/>
      <c r="K619" s="255"/>
      <c r="L619" s="259"/>
      <c r="M619" s="260"/>
      <c r="N619" s="261"/>
      <c r="O619" s="261"/>
      <c r="P619" s="261"/>
      <c r="Q619" s="261"/>
      <c r="R619" s="261"/>
      <c r="S619" s="261"/>
      <c r="T619" s="262"/>
      <c r="AT619" s="263" t="s">
        <v>440</v>
      </c>
      <c r="AU619" s="263" t="s">
        <v>93</v>
      </c>
      <c r="AV619" s="15" t="s">
        <v>91</v>
      </c>
      <c r="AW619" s="15" t="s">
        <v>38</v>
      </c>
      <c r="AX619" s="15" t="s">
        <v>83</v>
      </c>
      <c r="AY619" s="263" t="s">
        <v>283</v>
      </c>
    </row>
    <row r="620" spans="1:65" s="13" customFormat="1" ht="11.25">
      <c r="B620" s="232"/>
      <c r="C620" s="233"/>
      <c r="D620" s="223" t="s">
        <v>440</v>
      </c>
      <c r="E620" s="234" t="s">
        <v>1</v>
      </c>
      <c r="F620" s="235" t="s">
        <v>5337</v>
      </c>
      <c r="G620" s="233"/>
      <c r="H620" s="236">
        <v>348.18799999999999</v>
      </c>
      <c r="I620" s="237"/>
      <c r="J620" s="233"/>
      <c r="K620" s="233"/>
      <c r="L620" s="238"/>
      <c r="M620" s="239"/>
      <c r="N620" s="240"/>
      <c r="O620" s="240"/>
      <c r="P620" s="240"/>
      <c r="Q620" s="240"/>
      <c r="R620" s="240"/>
      <c r="S620" s="240"/>
      <c r="T620" s="241"/>
      <c r="AT620" s="242" t="s">
        <v>440</v>
      </c>
      <c r="AU620" s="242" t="s">
        <v>93</v>
      </c>
      <c r="AV620" s="13" t="s">
        <v>93</v>
      </c>
      <c r="AW620" s="13" t="s">
        <v>38</v>
      </c>
      <c r="AX620" s="13" t="s">
        <v>83</v>
      </c>
      <c r="AY620" s="242" t="s">
        <v>283</v>
      </c>
    </row>
    <row r="621" spans="1:65" s="14" customFormat="1" ht="11.25">
      <c r="B621" s="243"/>
      <c r="C621" s="244"/>
      <c r="D621" s="223" t="s">
        <v>440</v>
      </c>
      <c r="E621" s="245" t="s">
        <v>1</v>
      </c>
      <c r="F621" s="246" t="s">
        <v>442</v>
      </c>
      <c r="G621" s="244"/>
      <c r="H621" s="247">
        <v>348.18799999999999</v>
      </c>
      <c r="I621" s="248"/>
      <c r="J621" s="244"/>
      <c r="K621" s="244"/>
      <c r="L621" s="249"/>
      <c r="M621" s="250"/>
      <c r="N621" s="251"/>
      <c r="O621" s="251"/>
      <c r="P621" s="251"/>
      <c r="Q621" s="251"/>
      <c r="R621" s="251"/>
      <c r="S621" s="251"/>
      <c r="T621" s="252"/>
      <c r="AT621" s="253" t="s">
        <v>440</v>
      </c>
      <c r="AU621" s="253" t="s">
        <v>93</v>
      </c>
      <c r="AV621" s="14" t="s">
        <v>304</v>
      </c>
      <c r="AW621" s="14" t="s">
        <v>38</v>
      </c>
      <c r="AX621" s="14" t="s">
        <v>91</v>
      </c>
      <c r="AY621" s="253" t="s">
        <v>283</v>
      </c>
    </row>
    <row r="622" spans="1:65" s="2" customFormat="1" ht="21.75" customHeight="1">
      <c r="A622" s="36"/>
      <c r="B622" s="37"/>
      <c r="C622" s="275" t="s">
        <v>942</v>
      </c>
      <c r="D622" s="275" t="s">
        <v>490</v>
      </c>
      <c r="E622" s="276" t="s">
        <v>1414</v>
      </c>
      <c r="F622" s="277" t="s">
        <v>1415</v>
      </c>
      <c r="G622" s="278" t="s">
        <v>331</v>
      </c>
      <c r="H622" s="279">
        <v>400.416</v>
      </c>
      <c r="I622" s="280"/>
      <c r="J622" s="281">
        <f>ROUND(I622*H622,2)</f>
        <v>0</v>
      </c>
      <c r="K622" s="277" t="s">
        <v>290</v>
      </c>
      <c r="L622" s="282"/>
      <c r="M622" s="283" t="s">
        <v>1</v>
      </c>
      <c r="N622" s="284" t="s">
        <v>48</v>
      </c>
      <c r="O622" s="73"/>
      <c r="P622" s="219">
        <f>O622*H622</f>
        <v>0</v>
      </c>
      <c r="Q622" s="219">
        <v>4.7000000000000002E-3</v>
      </c>
      <c r="R622" s="219">
        <f>Q622*H622</f>
        <v>1.8819552000000002</v>
      </c>
      <c r="S622" s="219">
        <v>0</v>
      </c>
      <c r="T622" s="220">
        <f>S622*H622</f>
        <v>0</v>
      </c>
      <c r="U622" s="36"/>
      <c r="V622" s="36"/>
      <c r="W622" s="36"/>
      <c r="X622" s="36"/>
      <c r="Y622" s="36"/>
      <c r="Z622" s="36"/>
      <c r="AA622" s="36"/>
      <c r="AB622" s="36"/>
      <c r="AC622" s="36"/>
      <c r="AD622" s="36"/>
      <c r="AE622" s="36"/>
      <c r="AR622" s="221" t="s">
        <v>580</v>
      </c>
      <c r="AT622" s="221" t="s">
        <v>490</v>
      </c>
      <c r="AU622" s="221" t="s">
        <v>93</v>
      </c>
      <c r="AY622" s="18" t="s">
        <v>283</v>
      </c>
      <c r="BE622" s="222">
        <f>IF(N622="základní",J622,0)</f>
        <v>0</v>
      </c>
      <c r="BF622" s="222">
        <f>IF(N622="snížená",J622,0)</f>
        <v>0</v>
      </c>
      <c r="BG622" s="222">
        <f>IF(N622="zákl. přenesená",J622,0)</f>
        <v>0</v>
      </c>
      <c r="BH622" s="222">
        <f>IF(N622="sníž. přenesená",J622,0)</f>
        <v>0</v>
      </c>
      <c r="BI622" s="222">
        <f>IF(N622="nulová",J622,0)</f>
        <v>0</v>
      </c>
      <c r="BJ622" s="18" t="s">
        <v>91</v>
      </c>
      <c r="BK622" s="222">
        <f>ROUND(I622*H622,2)</f>
        <v>0</v>
      </c>
      <c r="BL622" s="18" t="s">
        <v>369</v>
      </c>
      <c r="BM622" s="221" t="s">
        <v>5341</v>
      </c>
    </row>
    <row r="623" spans="1:65" s="13" customFormat="1" ht="11.25">
      <c r="B623" s="232"/>
      <c r="C623" s="233"/>
      <c r="D623" s="223" t="s">
        <v>440</v>
      </c>
      <c r="E623" s="233"/>
      <c r="F623" s="235" t="s">
        <v>5342</v>
      </c>
      <c r="G623" s="233"/>
      <c r="H623" s="236">
        <v>400.416</v>
      </c>
      <c r="I623" s="237"/>
      <c r="J623" s="233"/>
      <c r="K623" s="233"/>
      <c r="L623" s="238"/>
      <c r="M623" s="239"/>
      <c r="N623" s="240"/>
      <c r="O623" s="240"/>
      <c r="P623" s="240"/>
      <c r="Q623" s="240"/>
      <c r="R623" s="240"/>
      <c r="S623" s="240"/>
      <c r="T623" s="241"/>
      <c r="AT623" s="242" t="s">
        <v>440</v>
      </c>
      <c r="AU623" s="242" t="s">
        <v>93</v>
      </c>
      <c r="AV623" s="13" t="s">
        <v>93</v>
      </c>
      <c r="AW623" s="13" t="s">
        <v>4</v>
      </c>
      <c r="AX623" s="13" t="s">
        <v>91</v>
      </c>
      <c r="AY623" s="242" t="s">
        <v>283</v>
      </c>
    </row>
    <row r="624" spans="1:65" s="2" customFormat="1" ht="16.5" customHeight="1">
      <c r="A624" s="36"/>
      <c r="B624" s="37"/>
      <c r="C624" s="210" t="s">
        <v>947</v>
      </c>
      <c r="D624" s="210" t="s">
        <v>286</v>
      </c>
      <c r="E624" s="211" t="s">
        <v>1419</v>
      </c>
      <c r="F624" s="212" t="s">
        <v>1420</v>
      </c>
      <c r="G624" s="213" t="s">
        <v>331</v>
      </c>
      <c r="H624" s="214">
        <v>34</v>
      </c>
      <c r="I624" s="215"/>
      <c r="J624" s="216">
        <f>ROUND(I624*H624,2)</f>
        <v>0</v>
      </c>
      <c r="K624" s="212" t="s">
        <v>290</v>
      </c>
      <c r="L624" s="41"/>
      <c r="M624" s="217" t="s">
        <v>1</v>
      </c>
      <c r="N624" s="218" t="s">
        <v>48</v>
      </c>
      <c r="O624" s="73"/>
      <c r="P624" s="219">
        <f>O624*H624</f>
        <v>0</v>
      </c>
      <c r="Q624" s="219">
        <v>3.0000000000000001E-5</v>
      </c>
      <c r="R624" s="219">
        <f>Q624*H624</f>
        <v>1.0200000000000001E-3</v>
      </c>
      <c r="S624" s="219">
        <v>0</v>
      </c>
      <c r="T624" s="220">
        <f>S624*H624</f>
        <v>0</v>
      </c>
      <c r="U624" s="36"/>
      <c r="V624" s="36"/>
      <c r="W624" s="36"/>
      <c r="X624" s="36"/>
      <c r="Y624" s="36"/>
      <c r="Z624" s="36"/>
      <c r="AA624" s="36"/>
      <c r="AB624" s="36"/>
      <c r="AC624" s="36"/>
      <c r="AD624" s="36"/>
      <c r="AE624" s="36"/>
      <c r="AR624" s="221" t="s">
        <v>369</v>
      </c>
      <c r="AT624" s="221" t="s">
        <v>286</v>
      </c>
      <c r="AU624" s="221" t="s">
        <v>93</v>
      </c>
      <c r="AY624" s="18" t="s">
        <v>283</v>
      </c>
      <c r="BE624" s="222">
        <f>IF(N624="základní",J624,0)</f>
        <v>0</v>
      </c>
      <c r="BF624" s="222">
        <f>IF(N624="snížená",J624,0)</f>
        <v>0</v>
      </c>
      <c r="BG624" s="222">
        <f>IF(N624="zákl. přenesená",J624,0)</f>
        <v>0</v>
      </c>
      <c r="BH624" s="222">
        <f>IF(N624="sníž. přenesená",J624,0)</f>
        <v>0</v>
      </c>
      <c r="BI624" s="222">
        <f>IF(N624="nulová",J624,0)</f>
        <v>0</v>
      </c>
      <c r="BJ624" s="18" t="s">
        <v>91</v>
      </c>
      <c r="BK624" s="222">
        <f>ROUND(I624*H624,2)</f>
        <v>0</v>
      </c>
      <c r="BL624" s="18" t="s">
        <v>369</v>
      </c>
      <c r="BM624" s="221" t="s">
        <v>5343</v>
      </c>
    </row>
    <row r="625" spans="1:65" s="15" customFormat="1" ht="11.25">
      <c r="B625" s="254"/>
      <c r="C625" s="255"/>
      <c r="D625" s="223" t="s">
        <v>440</v>
      </c>
      <c r="E625" s="256" t="s">
        <v>1</v>
      </c>
      <c r="F625" s="257" t="s">
        <v>5284</v>
      </c>
      <c r="G625" s="255"/>
      <c r="H625" s="256" t="s">
        <v>1</v>
      </c>
      <c r="I625" s="258"/>
      <c r="J625" s="255"/>
      <c r="K625" s="255"/>
      <c r="L625" s="259"/>
      <c r="M625" s="260"/>
      <c r="N625" s="261"/>
      <c r="O625" s="261"/>
      <c r="P625" s="261"/>
      <c r="Q625" s="261"/>
      <c r="R625" s="261"/>
      <c r="S625" s="261"/>
      <c r="T625" s="262"/>
      <c r="AT625" s="263" t="s">
        <v>440</v>
      </c>
      <c r="AU625" s="263" t="s">
        <v>93</v>
      </c>
      <c r="AV625" s="15" t="s">
        <v>91</v>
      </c>
      <c r="AW625" s="15" t="s">
        <v>38</v>
      </c>
      <c r="AX625" s="15" t="s">
        <v>83</v>
      </c>
      <c r="AY625" s="263" t="s">
        <v>283</v>
      </c>
    </row>
    <row r="626" spans="1:65" s="13" customFormat="1" ht="11.25">
      <c r="B626" s="232"/>
      <c r="C626" s="233"/>
      <c r="D626" s="223" t="s">
        <v>440</v>
      </c>
      <c r="E626" s="234" t="s">
        <v>1</v>
      </c>
      <c r="F626" s="235" t="s">
        <v>5344</v>
      </c>
      <c r="G626" s="233"/>
      <c r="H626" s="236">
        <v>34</v>
      </c>
      <c r="I626" s="237"/>
      <c r="J626" s="233"/>
      <c r="K626" s="233"/>
      <c r="L626" s="238"/>
      <c r="M626" s="239"/>
      <c r="N626" s="240"/>
      <c r="O626" s="240"/>
      <c r="P626" s="240"/>
      <c r="Q626" s="240"/>
      <c r="R626" s="240"/>
      <c r="S626" s="240"/>
      <c r="T626" s="241"/>
      <c r="AT626" s="242" t="s">
        <v>440</v>
      </c>
      <c r="AU626" s="242" t="s">
        <v>93</v>
      </c>
      <c r="AV626" s="13" t="s">
        <v>93</v>
      </c>
      <c r="AW626" s="13" t="s">
        <v>38</v>
      </c>
      <c r="AX626" s="13" t="s">
        <v>83</v>
      </c>
      <c r="AY626" s="242" t="s">
        <v>283</v>
      </c>
    </row>
    <row r="627" spans="1:65" s="14" customFormat="1" ht="11.25">
      <c r="B627" s="243"/>
      <c r="C627" s="244"/>
      <c r="D627" s="223" t="s">
        <v>440</v>
      </c>
      <c r="E627" s="245" t="s">
        <v>1</v>
      </c>
      <c r="F627" s="246" t="s">
        <v>442</v>
      </c>
      <c r="G627" s="244"/>
      <c r="H627" s="247">
        <v>34</v>
      </c>
      <c r="I627" s="248"/>
      <c r="J627" s="244"/>
      <c r="K627" s="244"/>
      <c r="L627" s="249"/>
      <c r="M627" s="250"/>
      <c r="N627" s="251"/>
      <c r="O627" s="251"/>
      <c r="P627" s="251"/>
      <c r="Q627" s="251"/>
      <c r="R627" s="251"/>
      <c r="S627" s="251"/>
      <c r="T627" s="252"/>
      <c r="AT627" s="253" t="s">
        <v>440</v>
      </c>
      <c r="AU627" s="253" t="s">
        <v>93</v>
      </c>
      <c r="AV627" s="14" t="s">
        <v>304</v>
      </c>
      <c r="AW627" s="14" t="s">
        <v>38</v>
      </c>
      <c r="AX627" s="14" t="s">
        <v>91</v>
      </c>
      <c r="AY627" s="253" t="s">
        <v>283</v>
      </c>
    </row>
    <row r="628" spans="1:65" s="2" customFormat="1" ht="16.5" customHeight="1">
      <c r="A628" s="36"/>
      <c r="B628" s="37"/>
      <c r="C628" s="275" t="s">
        <v>952</v>
      </c>
      <c r="D628" s="275" t="s">
        <v>490</v>
      </c>
      <c r="E628" s="276" t="s">
        <v>1432</v>
      </c>
      <c r="F628" s="277" t="s">
        <v>1433</v>
      </c>
      <c r="G628" s="278" t="s">
        <v>331</v>
      </c>
      <c r="H628" s="279">
        <v>37.4</v>
      </c>
      <c r="I628" s="280"/>
      <c r="J628" s="281">
        <f>ROUND(I628*H628,2)</f>
        <v>0</v>
      </c>
      <c r="K628" s="277" t="s">
        <v>290</v>
      </c>
      <c r="L628" s="282"/>
      <c r="M628" s="283" t="s">
        <v>1</v>
      </c>
      <c r="N628" s="284" t="s">
        <v>48</v>
      </c>
      <c r="O628" s="73"/>
      <c r="P628" s="219">
        <f>O628*H628</f>
        <v>0</v>
      </c>
      <c r="Q628" s="219">
        <v>2.7799999999999999E-3</v>
      </c>
      <c r="R628" s="219">
        <f>Q628*H628</f>
        <v>0.10397199999999999</v>
      </c>
      <c r="S628" s="219">
        <v>0</v>
      </c>
      <c r="T628" s="220">
        <f>S628*H628</f>
        <v>0</v>
      </c>
      <c r="U628" s="36"/>
      <c r="V628" s="36"/>
      <c r="W628" s="36"/>
      <c r="X628" s="36"/>
      <c r="Y628" s="36"/>
      <c r="Z628" s="36"/>
      <c r="AA628" s="36"/>
      <c r="AB628" s="36"/>
      <c r="AC628" s="36"/>
      <c r="AD628" s="36"/>
      <c r="AE628" s="36"/>
      <c r="AR628" s="221" t="s">
        <v>580</v>
      </c>
      <c r="AT628" s="221" t="s">
        <v>490</v>
      </c>
      <c r="AU628" s="221" t="s">
        <v>93</v>
      </c>
      <c r="AY628" s="18" t="s">
        <v>283</v>
      </c>
      <c r="BE628" s="222">
        <f>IF(N628="základní",J628,0)</f>
        <v>0</v>
      </c>
      <c r="BF628" s="222">
        <f>IF(N628="snížená",J628,0)</f>
        <v>0</v>
      </c>
      <c r="BG628" s="222">
        <f>IF(N628="zákl. přenesená",J628,0)</f>
        <v>0</v>
      </c>
      <c r="BH628" s="222">
        <f>IF(N628="sníž. přenesená",J628,0)</f>
        <v>0</v>
      </c>
      <c r="BI628" s="222">
        <f>IF(N628="nulová",J628,0)</f>
        <v>0</v>
      </c>
      <c r="BJ628" s="18" t="s">
        <v>91</v>
      </c>
      <c r="BK628" s="222">
        <f>ROUND(I628*H628,2)</f>
        <v>0</v>
      </c>
      <c r="BL628" s="18" t="s">
        <v>369</v>
      </c>
      <c r="BM628" s="221" t="s">
        <v>5345</v>
      </c>
    </row>
    <row r="629" spans="1:65" s="13" customFormat="1" ht="11.25">
      <c r="B629" s="232"/>
      <c r="C629" s="233"/>
      <c r="D629" s="223" t="s">
        <v>440</v>
      </c>
      <c r="E629" s="233"/>
      <c r="F629" s="235" t="s">
        <v>5346</v>
      </c>
      <c r="G629" s="233"/>
      <c r="H629" s="236">
        <v>37.4</v>
      </c>
      <c r="I629" s="237"/>
      <c r="J629" s="233"/>
      <c r="K629" s="233"/>
      <c r="L629" s="238"/>
      <c r="M629" s="239"/>
      <c r="N629" s="240"/>
      <c r="O629" s="240"/>
      <c r="P629" s="240"/>
      <c r="Q629" s="240"/>
      <c r="R629" s="240"/>
      <c r="S629" s="240"/>
      <c r="T629" s="241"/>
      <c r="AT629" s="242" t="s">
        <v>440</v>
      </c>
      <c r="AU629" s="242" t="s">
        <v>93</v>
      </c>
      <c r="AV629" s="13" t="s">
        <v>93</v>
      </c>
      <c r="AW629" s="13" t="s">
        <v>4</v>
      </c>
      <c r="AX629" s="13" t="s">
        <v>91</v>
      </c>
      <c r="AY629" s="242" t="s">
        <v>283</v>
      </c>
    </row>
    <row r="630" spans="1:65" s="2" customFormat="1" ht="21.75" customHeight="1">
      <c r="A630" s="36"/>
      <c r="B630" s="37"/>
      <c r="C630" s="210" t="s">
        <v>956</v>
      </c>
      <c r="D630" s="210" t="s">
        <v>286</v>
      </c>
      <c r="E630" s="211" t="s">
        <v>1478</v>
      </c>
      <c r="F630" s="212" t="s">
        <v>1479</v>
      </c>
      <c r="G630" s="213" t="s">
        <v>331</v>
      </c>
      <c r="H630" s="214">
        <v>435.37900000000002</v>
      </c>
      <c r="I630" s="215"/>
      <c r="J630" s="216">
        <f>ROUND(I630*H630,2)</f>
        <v>0</v>
      </c>
      <c r="K630" s="212" t="s">
        <v>342</v>
      </c>
      <c r="L630" s="41"/>
      <c r="M630" s="217" t="s">
        <v>1</v>
      </c>
      <c r="N630" s="218" t="s">
        <v>48</v>
      </c>
      <c r="O630" s="73"/>
      <c r="P630" s="219">
        <f>O630*H630</f>
        <v>0</v>
      </c>
      <c r="Q630" s="219">
        <v>0</v>
      </c>
      <c r="R630" s="219">
        <f>Q630*H630</f>
        <v>0</v>
      </c>
      <c r="S630" s="219">
        <v>0</v>
      </c>
      <c r="T630" s="220">
        <f>S630*H630</f>
        <v>0</v>
      </c>
      <c r="U630" s="36"/>
      <c r="V630" s="36"/>
      <c r="W630" s="36"/>
      <c r="X630" s="36"/>
      <c r="Y630" s="36"/>
      <c r="Z630" s="36"/>
      <c r="AA630" s="36"/>
      <c r="AB630" s="36"/>
      <c r="AC630" s="36"/>
      <c r="AD630" s="36"/>
      <c r="AE630" s="36"/>
      <c r="AR630" s="221" t="s">
        <v>369</v>
      </c>
      <c r="AT630" s="221" t="s">
        <v>286</v>
      </c>
      <c r="AU630" s="221" t="s">
        <v>93</v>
      </c>
      <c r="AY630" s="18" t="s">
        <v>283</v>
      </c>
      <c r="BE630" s="222">
        <f>IF(N630="základní",J630,0)</f>
        <v>0</v>
      </c>
      <c r="BF630" s="222">
        <f>IF(N630="snížená",J630,0)</f>
        <v>0</v>
      </c>
      <c r="BG630" s="222">
        <f>IF(N630="zákl. přenesená",J630,0)</f>
        <v>0</v>
      </c>
      <c r="BH630" s="222">
        <f>IF(N630="sníž. přenesená",J630,0)</f>
        <v>0</v>
      </c>
      <c r="BI630" s="222">
        <f>IF(N630="nulová",J630,0)</f>
        <v>0</v>
      </c>
      <c r="BJ630" s="18" t="s">
        <v>91</v>
      </c>
      <c r="BK630" s="222">
        <f>ROUND(I630*H630,2)</f>
        <v>0</v>
      </c>
      <c r="BL630" s="18" t="s">
        <v>369</v>
      </c>
      <c r="BM630" s="221" t="s">
        <v>5347</v>
      </c>
    </row>
    <row r="631" spans="1:65" s="2" customFormat="1" ht="146.25">
      <c r="A631" s="36"/>
      <c r="B631" s="37"/>
      <c r="C631" s="38"/>
      <c r="D631" s="223" t="s">
        <v>293</v>
      </c>
      <c r="E631" s="38"/>
      <c r="F631" s="224" t="s">
        <v>1481</v>
      </c>
      <c r="G631" s="38"/>
      <c r="H631" s="38"/>
      <c r="I631" s="124"/>
      <c r="J631" s="38"/>
      <c r="K631" s="38"/>
      <c r="L631" s="41"/>
      <c r="M631" s="225"/>
      <c r="N631" s="226"/>
      <c r="O631" s="73"/>
      <c r="P631" s="73"/>
      <c r="Q631" s="73"/>
      <c r="R631" s="73"/>
      <c r="S631" s="73"/>
      <c r="T631" s="74"/>
      <c r="U631" s="36"/>
      <c r="V631" s="36"/>
      <c r="W631" s="36"/>
      <c r="X631" s="36"/>
      <c r="Y631" s="36"/>
      <c r="Z631" s="36"/>
      <c r="AA631" s="36"/>
      <c r="AB631" s="36"/>
      <c r="AC631" s="36"/>
      <c r="AD631" s="36"/>
      <c r="AE631" s="36"/>
      <c r="AT631" s="18" t="s">
        <v>293</v>
      </c>
      <c r="AU631" s="18" t="s">
        <v>93</v>
      </c>
    </row>
    <row r="632" spans="1:65" s="15" customFormat="1" ht="11.25">
      <c r="B632" s="254"/>
      <c r="C632" s="255"/>
      <c r="D632" s="223" t="s">
        <v>440</v>
      </c>
      <c r="E632" s="256" t="s">
        <v>1</v>
      </c>
      <c r="F632" s="257" t="s">
        <v>1000</v>
      </c>
      <c r="G632" s="255"/>
      <c r="H632" s="256" t="s">
        <v>1</v>
      </c>
      <c r="I632" s="258"/>
      <c r="J632" s="255"/>
      <c r="K632" s="255"/>
      <c r="L632" s="259"/>
      <c r="M632" s="260"/>
      <c r="N632" s="261"/>
      <c r="O632" s="261"/>
      <c r="P632" s="261"/>
      <c r="Q632" s="261"/>
      <c r="R632" s="261"/>
      <c r="S632" s="261"/>
      <c r="T632" s="262"/>
      <c r="AT632" s="263" t="s">
        <v>440</v>
      </c>
      <c r="AU632" s="263" t="s">
        <v>93</v>
      </c>
      <c r="AV632" s="15" t="s">
        <v>91</v>
      </c>
      <c r="AW632" s="15" t="s">
        <v>38</v>
      </c>
      <c r="AX632" s="15" t="s">
        <v>83</v>
      </c>
      <c r="AY632" s="263" t="s">
        <v>283</v>
      </c>
    </row>
    <row r="633" spans="1:65" s="15" customFormat="1" ht="11.25">
      <c r="B633" s="254"/>
      <c r="C633" s="255"/>
      <c r="D633" s="223" t="s">
        <v>440</v>
      </c>
      <c r="E633" s="256" t="s">
        <v>1</v>
      </c>
      <c r="F633" s="257" t="s">
        <v>1466</v>
      </c>
      <c r="G633" s="255"/>
      <c r="H633" s="256" t="s">
        <v>1</v>
      </c>
      <c r="I633" s="258"/>
      <c r="J633" s="255"/>
      <c r="K633" s="255"/>
      <c r="L633" s="259"/>
      <c r="M633" s="260"/>
      <c r="N633" s="261"/>
      <c r="O633" s="261"/>
      <c r="P633" s="261"/>
      <c r="Q633" s="261"/>
      <c r="R633" s="261"/>
      <c r="S633" s="261"/>
      <c r="T633" s="262"/>
      <c r="AT633" s="263" t="s">
        <v>440</v>
      </c>
      <c r="AU633" s="263" t="s">
        <v>93</v>
      </c>
      <c r="AV633" s="15" t="s">
        <v>91</v>
      </c>
      <c r="AW633" s="15" t="s">
        <v>38</v>
      </c>
      <c r="AX633" s="15" t="s">
        <v>83</v>
      </c>
      <c r="AY633" s="263" t="s">
        <v>283</v>
      </c>
    </row>
    <row r="634" spans="1:65" s="15" customFormat="1" ht="11.25">
      <c r="B634" s="254"/>
      <c r="C634" s="255"/>
      <c r="D634" s="223" t="s">
        <v>440</v>
      </c>
      <c r="E634" s="256" t="s">
        <v>1</v>
      </c>
      <c r="F634" s="257" t="s">
        <v>1467</v>
      </c>
      <c r="G634" s="255"/>
      <c r="H634" s="256" t="s">
        <v>1</v>
      </c>
      <c r="I634" s="258"/>
      <c r="J634" s="255"/>
      <c r="K634" s="255"/>
      <c r="L634" s="259"/>
      <c r="M634" s="260"/>
      <c r="N634" s="261"/>
      <c r="O634" s="261"/>
      <c r="P634" s="261"/>
      <c r="Q634" s="261"/>
      <c r="R634" s="261"/>
      <c r="S634" s="261"/>
      <c r="T634" s="262"/>
      <c r="AT634" s="263" t="s">
        <v>440</v>
      </c>
      <c r="AU634" s="263" t="s">
        <v>93</v>
      </c>
      <c r="AV634" s="15" t="s">
        <v>91</v>
      </c>
      <c r="AW634" s="15" t="s">
        <v>38</v>
      </c>
      <c r="AX634" s="15" t="s">
        <v>83</v>
      </c>
      <c r="AY634" s="263" t="s">
        <v>283</v>
      </c>
    </row>
    <row r="635" spans="1:65" s="15" customFormat="1" ht="11.25">
      <c r="B635" s="254"/>
      <c r="C635" s="255"/>
      <c r="D635" s="223" t="s">
        <v>440</v>
      </c>
      <c r="E635" s="256" t="s">
        <v>1</v>
      </c>
      <c r="F635" s="257" t="s">
        <v>1468</v>
      </c>
      <c r="G635" s="255"/>
      <c r="H635" s="256" t="s">
        <v>1</v>
      </c>
      <c r="I635" s="258"/>
      <c r="J635" s="255"/>
      <c r="K635" s="255"/>
      <c r="L635" s="259"/>
      <c r="M635" s="260"/>
      <c r="N635" s="261"/>
      <c r="O635" s="261"/>
      <c r="P635" s="261"/>
      <c r="Q635" s="261"/>
      <c r="R635" s="261"/>
      <c r="S635" s="261"/>
      <c r="T635" s="262"/>
      <c r="AT635" s="263" t="s">
        <v>440</v>
      </c>
      <c r="AU635" s="263" t="s">
        <v>93</v>
      </c>
      <c r="AV635" s="15" t="s">
        <v>91</v>
      </c>
      <c r="AW635" s="15" t="s">
        <v>38</v>
      </c>
      <c r="AX635" s="15" t="s">
        <v>83</v>
      </c>
      <c r="AY635" s="263" t="s">
        <v>283</v>
      </c>
    </row>
    <row r="636" spans="1:65" s="15" customFormat="1" ht="11.25">
      <c r="B636" s="254"/>
      <c r="C636" s="255"/>
      <c r="D636" s="223" t="s">
        <v>440</v>
      </c>
      <c r="E636" s="256" t="s">
        <v>1</v>
      </c>
      <c r="F636" s="257" t="s">
        <v>1469</v>
      </c>
      <c r="G636" s="255"/>
      <c r="H636" s="256" t="s">
        <v>1</v>
      </c>
      <c r="I636" s="258"/>
      <c r="J636" s="255"/>
      <c r="K636" s="255"/>
      <c r="L636" s="259"/>
      <c r="M636" s="260"/>
      <c r="N636" s="261"/>
      <c r="O636" s="261"/>
      <c r="P636" s="261"/>
      <c r="Q636" s="261"/>
      <c r="R636" s="261"/>
      <c r="S636" s="261"/>
      <c r="T636" s="262"/>
      <c r="AT636" s="263" t="s">
        <v>440</v>
      </c>
      <c r="AU636" s="263" t="s">
        <v>93</v>
      </c>
      <c r="AV636" s="15" t="s">
        <v>91</v>
      </c>
      <c r="AW636" s="15" t="s">
        <v>38</v>
      </c>
      <c r="AX636" s="15" t="s">
        <v>83</v>
      </c>
      <c r="AY636" s="263" t="s">
        <v>283</v>
      </c>
    </row>
    <row r="637" spans="1:65" s="15" customFormat="1" ht="11.25">
      <c r="B637" s="254"/>
      <c r="C637" s="255"/>
      <c r="D637" s="223" t="s">
        <v>440</v>
      </c>
      <c r="E637" s="256" t="s">
        <v>1</v>
      </c>
      <c r="F637" s="257" t="s">
        <v>5284</v>
      </c>
      <c r="G637" s="255"/>
      <c r="H637" s="256" t="s">
        <v>1</v>
      </c>
      <c r="I637" s="258"/>
      <c r="J637" s="255"/>
      <c r="K637" s="255"/>
      <c r="L637" s="259"/>
      <c r="M637" s="260"/>
      <c r="N637" s="261"/>
      <c r="O637" s="261"/>
      <c r="P637" s="261"/>
      <c r="Q637" s="261"/>
      <c r="R637" s="261"/>
      <c r="S637" s="261"/>
      <c r="T637" s="262"/>
      <c r="AT637" s="263" t="s">
        <v>440</v>
      </c>
      <c r="AU637" s="263" t="s">
        <v>93</v>
      </c>
      <c r="AV637" s="15" t="s">
        <v>91</v>
      </c>
      <c r="AW637" s="15" t="s">
        <v>38</v>
      </c>
      <c r="AX637" s="15" t="s">
        <v>83</v>
      </c>
      <c r="AY637" s="263" t="s">
        <v>283</v>
      </c>
    </row>
    <row r="638" spans="1:65" s="13" customFormat="1" ht="11.25">
      <c r="B638" s="232"/>
      <c r="C638" s="233"/>
      <c r="D638" s="223" t="s">
        <v>440</v>
      </c>
      <c r="E638" s="234" t="s">
        <v>1</v>
      </c>
      <c r="F638" s="235" t="s">
        <v>5337</v>
      </c>
      <c r="G638" s="233"/>
      <c r="H638" s="236">
        <v>348.18799999999999</v>
      </c>
      <c r="I638" s="237"/>
      <c r="J638" s="233"/>
      <c r="K638" s="233"/>
      <c r="L638" s="238"/>
      <c r="M638" s="239"/>
      <c r="N638" s="240"/>
      <c r="O638" s="240"/>
      <c r="P638" s="240"/>
      <c r="Q638" s="240"/>
      <c r="R638" s="240"/>
      <c r="S638" s="240"/>
      <c r="T638" s="241"/>
      <c r="AT638" s="242" t="s">
        <v>440</v>
      </c>
      <c r="AU638" s="242" t="s">
        <v>93</v>
      </c>
      <c r="AV638" s="13" t="s">
        <v>93</v>
      </c>
      <c r="AW638" s="13" t="s">
        <v>38</v>
      </c>
      <c r="AX638" s="13" t="s">
        <v>83</v>
      </c>
      <c r="AY638" s="242" t="s">
        <v>283</v>
      </c>
    </row>
    <row r="639" spans="1:65" s="16" customFormat="1" ht="11.25">
      <c r="B639" s="264"/>
      <c r="C639" s="265"/>
      <c r="D639" s="223" t="s">
        <v>440</v>
      </c>
      <c r="E639" s="266" t="s">
        <v>1</v>
      </c>
      <c r="F639" s="267" t="s">
        <v>453</v>
      </c>
      <c r="G639" s="265"/>
      <c r="H639" s="268">
        <v>348.18799999999999</v>
      </c>
      <c r="I639" s="269"/>
      <c r="J639" s="265"/>
      <c r="K639" s="265"/>
      <c r="L639" s="270"/>
      <c r="M639" s="271"/>
      <c r="N639" s="272"/>
      <c r="O639" s="272"/>
      <c r="P639" s="272"/>
      <c r="Q639" s="272"/>
      <c r="R639" s="272"/>
      <c r="S639" s="272"/>
      <c r="T639" s="273"/>
      <c r="AT639" s="274" t="s">
        <v>440</v>
      </c>
      <c r="AU639" s="274" t="s">
        <v>93</v>
      </c>
      <c r="AV639" s="16" t="s">
        <v>299</v>
      </c>
      <c r="AW639" s="16" t="s">
        <v>38</v>
      </c>
      <c r="AX639" s="16" t="s">
        <v>83</v>
      </c>
      <c r="AY639" s="274" t="s">
        <v>283</v>
      </c>
    </row>
    <row r="640" spans="1:65" s="13" customFormat="1" ht="11.25">
      <c r="B640" s="232"/>
      <c r="C640" s="233"/>
      <c r="D640" s="223" t="s">
        <v>440</v>
      </c>
      <c r="E640" s="234" t="s">
        <v>1</v>
      </c>
      <c r="F640" s="235" t="s">
        <v>5348</v>
      </c>
      <c r="G640" s="233"/>
      <c r="H640" s="236">
        <v>87.191000000000003</v>
      </c>
      <c r="I640" s="237"/>
      <c r="J640" s="233"/>
      <c r="K640" s="233"/>
      <c r="L640" s="238"/>
      <c r="M640" s="239"/>
      <c r="N640" s="240"/>
      <c r="O640" s="240"/>
      <c r="P640" s="240"/>
      <c r="Q640" s="240"/>
      <c r="R640" s="240"/>
      <c r="S640" s="240"/>
      <c r="T640" s="241"/>
      <c r="AT640" s="242" t="s">
        <v>440</v>
      </c>
      <c r="AU640" s="242" t="s">
        <v>93</v>
      </c>
      <c r="AV640" s="13" t="s">
        <v>93</v>
      </c>
      <c r="AW640" s="13" t="s">
        <v>38</v>
      </c>
      <c r="AX640" s="13" t="s">
        <v>83</v>
      </c>
      <c r="AY640" s="242" t="s">
        <v>283</v>
      </c>
    </row>
    <row r="641" spans="1:65" s="14" customFormat="1" ht="11.25">
      <c r="B641" s="243"/>
      <c r="C641" s="244"/>
      <c r="D641" s="223" t="s">
        <v>440</v>
      </c>
      <c r="E641" s="245" t="s">
        <v>1</v>
      </c>
      <c r="F641" s="246" t="s">
        <v>442</v>
      </c>
      <c r="G641" s="244"/>
      <c r="H641" s="247">
        <v>435.37900000000002</v>
      </c>
      <c r="I641" s="248"/>
      <c r="J641" s="244"/>
      <c r="K641" s="244"/>
      <c r="L641" s="249"/>
      <c r="M641" s="250"/>
      <c r="N641" s="251"/>
      <c r="O641" s="251"/>
      <c r="P641" s="251"/>
      <c r="Q641" s="251"/>
      <c r="R641" s="251"/>
      <c r="S641" s="251"/>
      <c r="T641" s="252"/>
      <c r="AT641" s="253" t="s">
        <v>440</v>
      </c>
      <c r="AU641" s="253" t="s">
        <v>93</v>
      </c>
      <c r="AV641" s="14" t="s">
        <v>304</v>
      </c>
      <c r="AW641" s="14" t="s">
        <v>38</v>
      </c>
      <c r="AX641" s="14" t="s">
        <v>91</v>
      </c>
      <c r="AY641" s="253" t="s">
        <v>283</v>
      </c>
    </row>
    <row r="642" spans="1:65" s="2" customFormat="1" ht="16.5" customHeight="1">
      <c r="A642" s="36"/>
      <c r="B642" s="37"/>
      <c r="C642" s="210" t="s">
        <v>958</v>
      </c>
      <c r="D642" s="210" t="s">
        <v>286</v>
      </c>
      <c r="E642" s="211" t="s">
        <v>1577</v>
      </c>
      <c r="F642" s="212" t="s">
        <v>1578</v>
      </c>
      <c r="G642" s="213" t="s">
        <v>331</v>
      </c>
      <c r="H642" s="214">
        <v>112.102</v>
      </c>
      <c r="I642" s="215"/>
      <c r="J642" s="216">
        <f>ROUND(I642*H642,2)</f>
        <v>0</v>
      </c>
      <c r="K642" s="212" t="s">
        <v>290</v>
      </c>
      <c r="L642" s="41"/>
      <c r="M642" s="217" t="s">
        <v>1</v>
      </c>
      <c r="N642" s="218" t="s">
        <v>48</v>
      </c>
      <c r="O642" s="73"/>
      <c r="P642" s="219">
        <f>O642*H642</f>
        <v>0</v>
      </c>
      <c r="Q642" s="219">
        <v>0</v>
      </c>
      <c r="R642" s="219">
        <f>Q642*H642</f>
        <v>0</v>
      </c>
      <c r="S642" s="219">
        <v>0</v>
      </c>
      <c r="T642" s="220">
        <f>S642*H642</f>
        <v>0</v>
      </c>
      <c r="U642" s="36"/>
      <c r="V642" s="36"/>
      <c r="W642" s="36"/>
      <c r="X642" s="36"/>
      <c r="Y642" s="36"/>
      <c r="Z642" s="36"/>
      <c r="AA642" s="36"/>
      <c r="AB642" s="36"/>
      <c r="AC642" s="36"/>
      <c r="AD642" s="36"/>
      <c r="AE642" s="36"/>
      <c r="AR642" s="221" t="s">
        <v>369</v>
      </c>
      <c r="AT642" s="221" t="s">
        <v>286</v>
      </c>
      <c r="AU642" s="221" t="s">
        <v>93</v>
      </c>
      <c r="AY642" s="18" t="s">
        <v>283</v>
      </c>
      <c r="BE642" s="222">
        <f>IF(N642="základní",J642,0)</f>
        <v>0</v>
      </c>
      <c r="BF642" s="222">
        <f>IF(N642="snížená",J642,0)</f>
        <v>0</v>
      </c>
      <c r="BG642" s="222">
        <f>IF(N642="zákl. přenesená",J642,0)</f>
        <v>0</v>
      </c>
      <c r="BH642" s="222">
        <f>IF(N642="sníž. přenesená",J642,0)</f>
        <v>0</v>
      </c>
      <c r="BI642" s="222">
        <f>IF(N642="nulová",J642,0)</f>
        <v>0</v>
      </c>
      <c r="BJ642" s="18" t="s">
        <v>91</v>
      </c>
      <c r="BK642" s="222">
        <f>ROUND(I642*H642,2)</f>
        <v>0</v>
      </c>
      <c r="BL642" s="18" t="s">
        <v>369</v>
      </c>
      <c r="BM642" s="221" t="s">
        <v>5349</v>
      </c>
    </row>
    <row r="643" spans="1:65" s="15" customFormat="1" ht="11.25">
      <c r="B643" s="254"/>
      <c r="C643" s="255"/>
      <c r="D643" s="223" t="s">
        <v>440</v>
      </c>
      <c r="E643" s="256" t="s">
        <v>1</v>
      </c>
      <c r="F643" s="257" t="s">
        <v>5284</v>
      </c>
      <c r="G643" s="255"/>
      <c r="H643" s="256" t="s">
        <v>1</v>
      </c>
      <c r="I643" s="258"/>
      <c r="J643" s="255"/>
      <c r="K643" s="255"/>
      <c r="L643" s="259"/>
      <c r="M643" s="260"/>
      <c r="N643" s="261"/>
      <c r="O643" s="261"/>
      <c r="P643" s="261"/>
      <c r="Q643" s="261"/>
      <c r="R643" s="261"/>
      <c r="S643" s="261"/>
      <c r="T643" s="262"/>
      <c r="AT643" s="263" t="s">
        <v>440</v>
      </c>
      <c r="AU643" s="263" t="s">
        <v>93</v>
      </c>
      <c r="AV643" s="15" t="s">
        <v>91</v>
      </c>
      <c r="AW643" s="15" t="s">
        <v>38</v>
      </c>
      <c r="AX643" s="15" t="s">
        <v>83</v>
      </c>
      <c r="AY643" s="263" t="s">
        <v>283</v>
      </c>
    </row>
    <row r="644" spans="1:65" s="13" customFormat="1" ht="11.25">
      <c r="B644" s="232"/>
      <c r="C644" s="233"/>
      <c r="D644" s="223" t="s">
        <v>440</v>
      </c>
      <c r="E644" s="234" t="s">
        <v>1</v>
      </c>
      <c r="F644" s="235" t="s">
        <v>5350</v>
      </c>
      <c r="G644" s="233"/>
      <c r="H644" s="236">
        <v>112.102</v>
      </c>
      <c r="I644" s="237"/>
      <c r="J644" s="233"/>
      <c r="K644" s="233"/>
      <c r="L644" s="238"/>
      <c r="M644" s="239"/>
      <c r="N644" s="240"/>
      <c r="O644" s="240"/>
      <c r="P644" s="240"/>
      <c r="Q644" s="240"/>
      <c r="R644" s="240"/>
      <c r="S644" s="240"/>
      <c r="T644" s="241"/>
      <c r="AT644" s="242" t="s">
        <v>440</v>
      </c>
      <c r="AU644" s="242" t="s">
        <v>93</v>
      </c>
      <c r="AV644" s="13" t="s">
        <v>93</v>
      </c>
      <c r="AW644" s="13" t="s">
        <v>38</v>
      </c>
      <c r="AX644" s="13" t="s">
        <v>83</v>
      </c>
      <c r="AY644" s="242" t="s">
        <v>283</v>
      </c>
    </row>
    <row r="645" spans="1:65" s="14" customFormat="1" ht="11.25">
      <c r="B645" s="243"/>
      <c r="C645" s="244"/>
      <c r="D645" s="223" t="s">
        <v>440</v>
      </c>
      <c r="E645" s="245" t="s">
        <v>1</v>
      </c>
      <c r="F645" s="246" t="s">
        <v>442</v>
      </c>
      <c r="G645" s="244"/>
      <c r="H645" s="247">
        <v>112.102</v>
      </c>
      <c r="I645" s="248"/>
      <c r="J645" s="244"/>
      <c r="K645" s="244"/>
      <c r="L645" s="249"/>
      <c r="M645" s="250"/>
      <c r="N645" s="251"/>
      <c r="O645" s="251"/>
      <c r="P645" s="251"/>
      <c r="Q645" s="251"/>
      <c r="R645" s="251"/>
      <c r="S645" s="251"/>
      <c r="T645" s="252"/>
      <c r="AT645" s="253" t="s">
        <v>440</v>
      </c>
      <c r="AU645" s="253" t="s">
        <v>93</v>
      </c>
      <c r="AV645" s="14" t="s">
        <v>304</v>
      </c>
      <c r="AW645" s="14" t="s">
        <v>38</v>
      </c>
      <c r="AX645" s="14" t="s">
        <v>91</v>
      </c>
      <c r="AY645" s="253" t="s">
        <v>283</v>
      </c>
    </row>
    <row r="646" spans="1:65" s="2" customFormat="1" ht="16.5" customHeight="1">
      <c r="A646" s="36"/>
      <c r="B646" s="37"/>
      <c r="C646" s="275" t="s">
        <v>962</v>
      </c>
      <c r="D646" s="275" t="s">
        <v>490</v>
      </c>
      <c r="E646" s="276" t="s">
        <v>1277</v>
      </c>
      <c r="F646" s="277" t="s">
        <v>1278</v>
      </c>
      <c r="G646" s="278" t="s">
        <v>479</v>
      </c>
      <c r="H646" s="279">
        <v>3.9E-2</v>
      </c>
      <c r="I646" s="280"/>
      <c r="J646" s="281">
        <f>ROUND(I646*H646,2)</f>
        <v>0</v>
      </c>
      <c r="K646" s="277" t="s">
        <v>290</v>
      </c>
      <c r="L646" s="282"/>
      <c r="M646" s="283" t="s">
        <v>1</v>
      </c>
      <c r="N646" s="284" t="s">
        <v>48</v>
      </c>
      <c r="O646" s="73"/>
      <c r="P646" s="219">
        <f>O646*H646</f>
        <v>0</v>
      </c>
      <c r="Q646" s="219">
        <v>1</v>
      </c>
      <c r="R646" s="219">
        <f>Q646*H646</f>
        <v>3.9E-2</v>
      </c>
      <c r="S646" s="219">
        <v>0</v>
      </c>
      <c r="T646" s="220">
        <f>S646*H646</f>
        <v>0</v>
      </c>
      <c r="U646" s="36"/>
      <c r="V646" s="36"/>
      <c r="W646" s="36"/>
      <c r="X646" s="36"/>
      <c r="Y646" s="36"/>
      <c r="Z646" s="36"/>
      <c r="AA646" s="36"/>
      <c r="AB646" s="36"/>
      <c r="AC646" s="36"/>
      <c r="AD646" s="36"/>
      <c r="AE646" s="36"/>
      <c r="AR646" s="221" t="s">
        <v>580</v>
      </c>
      <c r="AT646" s="221" t="s">
        <v>490</v>
      </c>
      <c r="AU646" s="221" t="s">
        <v>93</v>
      </c>
      <c r="AY646" s="18" t="s">
        <v>283</v>
      </c>
      <c r="BE646" s="222">
        <f>IF(N646="základní",J646,0)</f>
        <v>0</v>
      </c>
      <c r="BF646" s="222">
        <f>IF(N646="snížená",J646,0)</f>
        <v>0</v>
      </c>
      <c r="BG646" s="222">
        <f>IF(N646="zákl. přenesená",J646,0)</f>
        <v>0</v>
      </c>
      <c r="BH646" s="222">
        <f>IF(N646="sníž. přenesená",J646,0)</f>
        <v>0</v>
      </c>
      <c r="BI646" s="222">
        <f>IF(N646="nulová",J646,0)</f>
        <v>0</v>
      </c>
      <c r="BJ646" s="18" t="s">
        <v>91</v>
      </c>
      <c r="BK646" s="222">
        <f>ROUND(I646*H646,2)</f>
        <v>0</v>
      </c>
      <c r="BL646" s="18" t="s">
        <v>369</v>
      </c>
      <c r="BM646" s="221" t="s">
        <v>5351</v>
      </c>
    </row>
    <row r="647" spans="1:65" s="13" customFormat="1" ht="11.25">
      <c r="B647" s="232"/>
      <c r="C647" s="233"/>
      <c r="D647" s="223" t="s">
        <v>440</v>
      </c>
      <c r="E647" s="233"/>
      <c r="F647" s="235" t="s">
        <v>5352</v>
      </c>
      <c r="G647" s="233"/>
      <c r="H647" s="236">
        <v>3.9E-2</v>
      </c>
      <c r="I647" s="237"/>
      <c r="J647" s="233"/>
      <c r="K647" s="233"/>
      <c r="L647" s="238"/>
      <c r="M647" s="239"/>
      <c r="N647" s="240"/>
      <c r="O647" s="240"/>
      <c r="P647" s="240"/>
      <c r="Q647" s="240"/>
      <c r="R647" s="240"/>
      <c r="S647" s="240"/>
      <c r="T647" s="241"/>
      <c r="AT647" s="242" t="s">
        <v>440</v>
      </c>
      <c r="AU647" s="242" t="s">
        <v>93</v>
      </c>
      <c r="AV647" s="13" t="s">
        <v>93</v>
      </c>
      <c r="AW647" s="13" t="s">
        <v>4</v>
      </c>
      <c r="AX647" s="13" t="s">
        <v>91</v>
      </c>
      <c r="AY647" s="242" t="s">
        <v>283</v>
      </c>
    </row>
    <row r="648" spans="1:65" s="2" customFormat="1" ht="16.5" customHeight="1">
      <c r="A648" s="36"/>
      <c r="B648" s="37"/>
      <c r="C648" s="210" t="s">
        <v>966</v>
      </c>
      <c r="D648" s="210" t="s">
        <v>286</v>
      </c>
      <c r="E648" s="211" t="s">
        <v>1585</v>
      </c>
      <c r="F648" s="212" t="s">
        <v>1586</v>
      </c>
      <c r="G648" s="213" t="s">
        <v>331</v>
      </c>
      <c r="H648" s="214">
        <v>112.102</v>
      </c>
      <c r="I648" s="215"/>
      <c r="J648" s="216">
        <f>ROUND(I648*H648,2)</f>
        <v>0</v>
      </c>
      <c r="K648" s="212" t="s">
        <v>290</v>
      </c>
      <c r="L648" s="41"/>
      <c r="M648" s="217" t="s">
        <v>1</v>
      </c>
      <c r="N648" s="218" t="s">
        <v>48</v>
      </c>
      <c r="O648" s="73"/>
      <c r="P648" s="219">
        <f>O648*H648</f>
        <v>0</v>
      </c>
      <c r="Q648" s="219">
        <v>9.3999999999999997E-4</v>
      </c>
      <c r="R648" s="219">
        <f>Q648*H648</f>
        <v>0.10537588000000001</v>
      </c>
      <c r="S648" s="219">
        <v>0</v>
      </c>
      <c r="T648" s="220">
        <f>S648*H648</f>
        <v>0</v>
      </c>
      <c r="U648" s="36"/>
      <c r="V648" s="36"/>
      <c r="W648" s="36"/>
      <c r="X648" s="36"/>
      <c r="Y648" s="36"/>
      <c r="Z648" s="36"/>
      <c r="AA648" s="36"/>
      <c r="AB648" s="36"/>
      <c r="AC648" s="36"/>
      <c r="AD648" s="36"/>
      <c r="AE648" s="36"/>
      <c r="AR648" s="221" t="s">
        <v>369</v>
      </c>
      <c r="AT648" s="221" t="s">
        <v>286</v>
      </c>
      <c r="AU648" s="221" t="s">
        <v>93</v>
      </c>
      <c r="AY648" s="18" t="s">
        <v>283</v>
      </c>
      <c r="BE648" s="222">
        <f>IF(N648="základní",J648,0)</f>
        <v>0</v>
      </c>
      <c r="BF648" s="222">
        <f>IF(N648="snížená",J648,0)</f>
        <v>0</v>
      </c>
      <c r="BG648" s="222">
        <f>IF(N648="zákl. přenesená",J648,0)</f>
        <v>0</v>
      </c>
      <c r="BH648" s="222">
        <f>IF(N648="sníž. přenesená",J648,0)</f>
        <v>0</v>
      </c>
      <c r="BI648" s="222">
        <f>IF(N648="nulová",J648,0)</f>
        <v>0</v>
      </c>
      <c r="BJ648" s="18" t="s">
        <v>91</v>
      </c>
      <c r="BK648" s="222">
        <f>ROUND(I648*H648,2)</f>
        <v>0</v>
      </c>
      <c r="BL648" s="18" t="s">
        <v>369</v>
      </c>
      <c r="BM648" s="221" t="s">
        <v>5353</v>
      </c>
    </row>
    <row r="649" spans="1:65" s="15" customFormat="1" ht="11.25">
      <c r="B649" s="254"/>
      <c r="C649" s="255"/>
      <c r="D649" s="223" t="s">
        <v>440</v>
      </c>
      <c r="E649" s="256" t="s">
        <v>1</v>
      </c>
      <c r="F649" s="257" t="s">
        <v>5284</v>
      </c>
      <c r="G649" s="255"/>
      <c r="H649" s="256" t="s">
        <v>1</v>
      </c>
      <c r="I649" s="258"/>
      <c r="J649" s="255"/>
      <c r="K649" s="255"/>
      <c r="L649" s="259"/>
      <c r="M649" s="260"/>
      <c r="N649" s="261"/>
      <c r="O649" s="261"/>
      <c r="P649" s="261"/>
      <c r="Q649" s="261"/>
      <c r="R649" s="261"/>
      <c r="S649" s="261"/>
      <c r="T649" s="262"/>
      <c r="AT649" s="263" t="s">
        <v>440</v>
      </c>
      <c r="AU649" s="263" t="s">
        <v>93</v>
      </c>
      <c r="AV649" s="15" t="s">
        <v>91</v>
      </c>
      <c r="AW649" s="15" t="s">
        <v>38</v>
      </c>
      <c r="AX649" s="15" t="s">
        <v>83</v>
      </c>
      <c r="AY649" s="263" t="s">
        <v>283</v>
      </c>
    </row>
    <row r="650" spans="1:65" s="13" customFormat="1" ht="11.25">
      <c r="B650" s="232"/>
      <c r="C650" s="233"/>
      <c r="D650" s="223" t="s">
        <v>440</v>
      </c>
      <c r="E650" s="234" t="s">
        <v>1</v>
      </c>
      <c r="F650" s="235" t="s">
        <v>5350</v>
      </c>
      <c r="G650" s="233"/>
      <c r="H650" s="236">
        <v>112.102</v>
      </c>
      <c r="I650" s="237"/>
      <c r="J650" s="233"/>
      <c r="K650" s="233"/>
      <c r="L650" s="238"/>
      <c r="M650" s="239"/>
      <c r="N650" s="240"/>
      <c r="O650" s="240"/>
      <c r="P650" s="240"/>
      <c r="Q650" s="240"/>
      <c r="R650" s="240"/>
      <c r="S650" s="240"/>
      <c r="T650" s="241"/>
      <c r="AT650" s="242" t="s">
        <v>440</v>
      </c>
      <c r="AU650" s="242" t="s">
        <v>93</v>
      </c>
      <c r="AV650" s="13" t="s">
        <v>93</v>
      </c>
      <c r="AW650" s="13" t="s">
        <v>38</v>
      </c>
      <c r="AX650" s="13" t="s">
        <v>83</v>
      </c>
      <c r="AY650" s="242" t="s">
        <v>283</v>
      </c>
    </row>
    <row r="651" spans="1:65" s="14" customFormat="1" ht="11.25">
      <c r="B651" s="243"/>
      <c r="C651" s="244"/>
      <c r="D651" s="223" t="s">
        <v>440</v>
      </c>
      <c r="E651" s="245" t="s">
        <v>1</v>
      </c>
      <c r="F651" s="246" t="s">
        <v>442</v>
      </c>
      <c r="G651" s="244"/>
      <c r="H651" s="247">
        <v>112.102</v>
      </c>
      <c r="I651" s="248"/>
      <c r="J651" s="244"/>
      <c r="K651" s="244"/>
      <c r="L651" s="249"/>
      <c r="M651" s="250"/>
      <c r="N651" s="251"/>
      <c r="O651" s="251"/>
      <c r="P651" s="251"/>
      <c r="Q651" s="251"/>
      <c r="R651" s="251"/>
      <c r="S651" s="251"/>
      <c r="T651" s="252"/>
      <c r="AT651" s="253" t="s">
        <v>440</v>
      </c>
      <c r="AU651" s="253" t="s">
        <v>93</v>
      </c>
      <c r="AV651" s="14" t="s">
        <v>304</v>
      </c>
      <c r="AW651" s="14" t="s">
        <v>38</v>
      </c>
      <c r="AX651" s="14" t="s">
        <v>91</v>
      </c>
      <c r="AY651" s="253" t="s">
        <v>283</v>
      </c>
    </row>
    <row r="652" spans="1:65" s="2" customFormat="1" ht="21.75" customHeight="1">
      <c r="A652" s="36"/>
      <c r="B652" s="37"/>
      <c r="C652" s="275" t="s">
        <v>970</v>
      </c>
      <c r="D652" s="275" t="s">
        <v>490</v>
      </c>
      <c r="E652" s="276" t="s">
        <v>1414</v>
      </c>
      <c r="F652" s="277" t="s">
        <v>1415</v>
      </c>
      <c r="G652" s="278" t="s">
        <v>331</v>
      </c>
      <c r="H652" s="279">
        <v>134.52199999999999</v>
      </c>
      <c r="I652" s="280"/>
      <c r="J652" s="281">
        <f>ROUND(I652*H652,2)</f>
        <v>0</v>
      </c>
      <c r="K652" s="277" t="s">
        <v>290</v>
      </c>
      <c r="L652" s="282"/>
      <c r="M652" s="283" t="s">
        <v>1</v>
      </c>
      <c r="N652" s="284" t="s">
        <v>48</v>
      </c>
      <c r="O652" s="73"/>
      <c r="P652" s="219">
        <f>O652*H652</f>
        <v>0</v>
      </c>
      <c r="Q652" s="219">
        <v>4.7000000000000002E-3</v>
      </c>
      <c r="R652" s="219">
        <f>Q652*H652</f>
        <v>0.63225339999999997</v>
      </c>
      <c r="S652" s="219">
        <v>0</v>
      </c>
      <c r="T652" s="220">
        <f>S652*H652</f>
        <v>0</v>
      </c>
      <c r="U652" s="36"/>
      <c r="V652" s="36"/>
      <c r="W652" s="36"/>
      <c r="X652" s="36"/>
      <c r="Y652" s="36"/>
      <c r="Z652" s="36"/>
      <c r="AA652" s="36"/>
      <c r="AB652" s="36"/>
      <c r="AC652" s="36"/>
      <c r="AD652" s="36"/>
      <c r="AE652" s="36"/>
      <c r="AR652" s="221" t="s">
        <v>580</v>
      </c>
      <c r="AT652" s="221" t="s">
        <v>490</v>
      </c>
      <c r="AU652" s="221" t="s">
        <v>93</v>
      </c>
      <c r="AY652" s="18" t="s">
        <v>283</v>
      </c>
      <c r="BE652" s="222">
        <f>IF(N652="základní",J652,0)</f>
        <v>0</v>
      </c>
      <c r="BF652" s="222">
        <f>IF(N652="snížená",J652,0)</f>
        <v>0</v>
      </c>
      <c r="BG652" s="222">
        <f>IF(N652="zákl. přenesená",J652,0)</f>
        <v>0</v>
      </c>
      <c r="BH652" s="222">
        <f>IF(N652="sníž. přenesená",J652,0)</f>
        <v>0</v>
      </c>
      <c r="BI652" s="222">
        <f>IF(N652="nulová",J652,0)</f>
        <v>0</v>
      </c>
      <c r="BJ652" s="18" t="s">
        <v>91</v>
      </c>
      <c r="BK652" s="222">
        <f>ROUND(I652*H652,2)</f>
        <v>0</v>
      </c>
      <c r="BL652" s="18" t="s">
        <v>369</v>
      </c>
      <c r="BM652" s="221" t="s">
        <v>5354</v>
      </c>
    </row>
    <row r="653" spans="1:65" s="13" customFormat="1" ht="11.25">
      <c r="B653" s="232"/>
      <c r="C653" s="233"/>
      <c r="D653" s="223" t="s">
        <v>440</v>
      </c>
      <c r="E653" s="233"/>
      <c r="F653" s="235" t="s">
        <v>5355</v>
      </c>
      <c r="G653" s="233"/>
      <c r="H653" s="236">
        <v>134.52199999999999</v>
      </c>
      <c r="I653" s="237"/>
      <c r="J653" s="233"/>
      <c r="K653" s="233"/>
      <c r="L653" s="238"/>
      <c r="M653" s="239"/>
      <c r="N653" s="240"/>
      <c r="O653" s="240"/>
      <c r="P653" s="240"/>
      <c r="Q653" s="240"/>
      <c r="R653" s="240"/>
      <c r="S653" s="240"/>
      <c r="T653" s="241"/>
      <c r="AT653" s="242" t="s">
        <v>440</v>
      </c>
      <c r="AU653" s="242" t="s">
        <v>93</v>
      </c>
      <c r="AV653" s="13" t="s">
        <v>93</v>
      </c>
      <c r="AW653" s="13" t="s">
        <v>4</v>
      </c>
      <c r="AX653" s="13" t="s">
        <v>91</v>
      </c>
      <c r="AY653" s="242" t="s">
        <v>283</v>
      </c>
    </row>
    <row r="654" spans="1:65" s="2" customFormat="1" ht="16.5" customHeight="1">
      <c r="A654" s="36"/>
      <c r="B654" s="37"/>
      <c r="C654" s="210" t="s">
        <v>975</v>
      </c>
      <c r="D654" s="210" t="s">
        <v>286</v>
      </c>
      <c r="E654" s="211" t="s">
        <v>1603</v>
      </c>
      <c r="F654" s="212" t="s">
        <v>1604</v>
      </c>
      <c r="G654" s="213" t="s">
        <v>1381</v>
      </c>
      <c r="H654" s="285"/>
      <c r="I654" s="215"/>
      <c r="J654" s="216">
        <f>ROUND(I654*H654,2)</f>
        <v>0</v>
      </c>
      <c r="K654" s="212" t="s">
        <v>290</v>
      </c>
      <c r="L654" s="41"/>
      <c r="M654" s="217" t="s">
        <v>1</v>
      </c>
      <c r="N654" s="218" t="s">
        <v>48</v>
      </c>
      <c r="O654" s="73"/>
      <c r="P654" s="219">
        <f>O654*H654</f>
        <v>0</v>
      </c>
      <c r="Q654" s="219">
        <v>0</v>
      </c>
      <c r="R654" s="219">
        <f>Q654*H654</f>
        <v>0</v>
      </c>
      <c r="S654" s="219">
        <v>0</v>
      </c>
      <c r="T654" s="220">
        <f>S654*H654</f>
        <v>0</v>
      </c>
      <c r="U654" s="36"/>
      <c r="V654" s="36"/>
      <c r="W654" s="36"/>
      <c r="X654" s="36"/>
      <c r="Y654" s="36"/>
      <c r="Z654" s="36"/>
      <c r="AA654" s="36"/>
      <c r="AB654" s="36"/>
      <c r="AC654" s="36"/>
      <c r="AD654" s="36"/>
      <c r="AE654" s="36"/>
      <c r="AR654" s="221" t="s">
        <v>369</v>
      </c>
      <c r="AT654" s="221" t="s">
        <v>286</v>
      </c>
      <c r="AU654" s="221" t="s">
        <v>93</v>
      </c>
      <c r="AY654" s="18" t="s">
        <v>283</v>
      </c>
      <c r="BE654" s="222">
        <f>IF(N654="základní",J654,0)</f>
        <v>0</v>
      </c>
      <c r="BF654" s="222">
        <f>IF(N654="snížená",J654,0)</f>
        <v>0</v>
      </c>
      <c r="BG654" s="222">
        <f>IF(N654="zákl. přenesená",J654,0)</f>
        <v>0</v>
      </c>
      <c r="BH654" s="222">
        <f>IF(N654="sníž. přenesená",J654,0)</f>
        <v>0</v>
      </c>
      <c r="BI654" s="222">
        <f>IF(N654="nulová",J654,0)</f>
        <v>0</v>
      </c>
      <c r="BJ654" s="18" t="s">
        <v>91</v>
      </c>
      <c r="BK654" s="222">
        <f>ROUND(I654*H654,2)</f>
        <v>0</v>
      </c>
      <c r="BL654" s="18" t="s">
        <v>369</v>
      </c>
      <c r="BM654" s="221" t="s">
        <v>5356</v>
      </c>
    </row>
    <row r="655" spans="1:65" s="12" customFormat="1" ht="22.9" customHeight="1">
      <c r="B655" s="194"/>
      <c r="C655" s="195"/>
      <c r="D655" s="196" t="s">
        <v>82</v>
      </c>
      <c r="E655" s="208" t="s">
        <v>1606</v>
      </c>
      <c r="F655" s="208" t="s">
        <v>1607</v>
      </c>
      <c r="G655" s="195"/>
      <c r="H655" s="195"/>
      <c r="I655" s="198"/>
      <c r="J655" s="209">
        <f>BK655</f>
        <v>0</v>
      </c>
      <c r="K655" s="195"/>
      <c r="L655" s="200"/>
      <c r="M655" s="201"/>
      <c r="N655" s="202"/>
      <c r="O655" s="202"/>
      <c r="P655" s="203">
        <f>SUM(P656:P748)</f>
        <v>0</v>
      </c>
      <c r="Q655" s="202"/>
      <c r="R655" s="203">
        <f>SUM(R656:R748)</f>
        <v>6.4259266400000001</v>
      </c>
      <c r="S655" s="202"/>
      <c r="T655" s="204">
        <f>SUM(T656:T748)</f>
        <v>0</v>
      </c>
      <c r="AR655" s="205" t="s">
        <v>93</v>
      </c>
      <c r="AT655" s="206" t="s">
        <v>82</v>
      </c>
      <c r="AU655" s="206" t="s">
        <v>91</v>
      </c>
      <c r="AY655" s="205" t="s">
        <v>283</v>
      </c>
      <c r="BK655" s="207">
        <f>SUM(BK656:BK748)</f>
        <v>0</v>
      </c>
    </row>
    <row r="656" spans="1:65" s="2" customFormat="1" ht="16.5" customHeight="1">
      <c r="A656" s="36"/>
      <c r="B656" s="37"/>
      <c r="C656" s="210" t="s">
        <v>981</v>
      </c>
      <c r="D656" s="210" t="s">
        <v>286</v>
      </c>
      <c r="E656" s="211" t="s">
        <v>1609</v>
      </c>
      <c r="F656" s="212" t="s">
        <v>1610</v>
      </c>
      <c r="G656" s="213" t="s">
        <v>331</v>
      </c>
      <c r="H656" s="214">
        <v>37.11</v>
      </c>
      <c r="I656" s="215"/>
      <c r="J656" s="216">
        <f>ROUND(I656*H656,2)</f>
        <v>0</v>
      </c>
      <c r="K656" s="212" t="s">
        <v>290</v>
      </c>
      <c r="L656" s="41"/>
      <c r="M656" s="217" t="s">
        <v>1</v>
      </c>
      <c r="N656" s="218" t="s">
        <v>48</v>
      </c>
      <c r="O656" s="73"/>
      <c r="P656" s="219">
        <f>O656*H656</f>
        <v>0</v>
      </c>
      <c r="Q656" s="219">
        <v>0</v>
      </c>
      <c r="R656" s="219">
        <f>Q656*H656</f>
        <v>0</v>
      </c>
      <c r="S656" s="219">
        <v>0</v>
      </c>
      <c r="T656" s="220">
        <f>S656*H656</f>
        <v>0</v>
      </c>
      <c r="U656" s="36"/>
      <c r="V656" s="36"/>
      <c r="W656" s="36"/>
      <c r="X656" s="36"/>
      <c r="Y656" s="36"/>
      <c r="Z656" s="36"/>
      <c r="AA656" s="36"/>
      <c r="AB656" s="36"/>
      <c r="AC656" s="36"/>
      <c r="AD656" s="36"/>
      <c r="AE656" s="36"/>
      <c r="AR656" s="221" t="s">
        <v>369</v>
      </c>
      <c r="AT656" s="221" t="s">
        <v>286</v>
      </c>
      <c r="AU656" s="221" t="s">
        <v>93</v>
      </c>
      <c r="AY656" s="18" t="s">
        <v>283</v>
      </c>
      <c r="BE656" s="222">
        <f>IF(N656="základní",J656,0)</f>
        <v>0</v>
      </c>
      <c r="BF656" s="222">
        <f>IF(N656="snížená",J656,0)</f>
        <v>0</v>
      </c>
      <c r="BG656" s="222">
        <f>IF(N656="zákl. přenesená",J656,0)</f>
        <v>0</v>
      </c>
      <c r="BH656" s="222">
        <f>IF(N656="sníž. přenesená",J656,0)</f>
        <v>0</v>
      </c>
      <c r="BI656" s="222">
        <f>IF(N656="nulová",J656,0)</f>
        <v>0</v>
      </c>
      <c r="BJ656" s="18" t="s">
        <v>91</v>
      </c>
      <c r="BK656" s="222">
        <f>ROUND(I656*H656,2)</f>
        <v>0</v>
      </c>
      <c r="BL656" s="18" t="s">
        <v>369</v>
      </c>
      <c r="BM656" s="221" t="s">
        <v>5357</v>
      </c>
    </row>
    <row r="657" spans="1:65" s="15" customFormat="1" ht="11.25">
      <c r="B657" s="254"/>
      <c r="C657" s="255"/>
      <c r="D657" s="223" t="s">
        <v>440</v>
      </c>
      <c r="E657" s="256" t="s">
        <v>1</v>
      </c>
      <c r="F657" s="257" t="s">
        <v>5209</v>
      </c>
      <c r="G657" s="255"/>
      <c r="H657" s="256" t="s">
        <v>1</v>
      </c>
      <c r="I657" s="258"/>
      <c r="J657" s="255"/>
      <c r="K657" s="255"/>
      <c r="L657" s="259"/>
      <c r="M657" s="260"/>
      <c r="N657" s="261"/>
      <c r="O657" s="261"/>
      <c r="P657" s="261"/>
      <c r="Q657" s="261"/>
      <c r="R657" s="261"/>
      <c r="S657" s="261"/>
      <c r="T657" s="262"/>
      <c r="AT657" s="263" t="s">
        <v>440</v>
      </c>
      <c r="AU657" s="263" t="s">
        <v>93</v>
      </c>
      <c r="AV657" s="15" t="s">
        <v>91</v>
      </c>
      <c r="AW657" s="15" t="s">
        <v>38</v>
      </c>
      <c r="AX657" s="15" t="s">
        <v>83</v>
      </c>
      <c r="AY657" s="263" t="s">
        <v>283</v>
      </c>
    </row>
    <row r="658" spans="1:65" s="15" customFormat="1" ht="11.25">
      <c r="B658" s="254"/>
      <c r="C658" s="255"/>
      <c r="D658" s="223" t="s">
        <v>440</v>
      </c>
      <c r="E658" s="256" t="s">
        <v>1</v>
      </c>
      <c r="F658" s="257" t="s">
        <v>1023</v>
      </c>
      <c r="G658" s="255"/>
      <c r="H658" s="256" t="s">
        <v>1</v>
      </c>
      <c r="I658" s="258"/>
      <c r="J658" s="255"/>
      <c r="K658" s="255"/>
      <c r="L658" s="259"/>
      <c r="M658" s="260"/>
      <c r="N658" s="261"/>
      <c r="O658" s="261"/>
      <c r="P658" s="261"/>
      <c r="Q658" s="261"/>
      <c r="R658" s="261"/>
      <c r="S658" s="261"/>
      <c r="T658" s="262"/>
      <c r="AT658" s="263" t="s">
        <v>440</v>
      </c>
      <c r="AU658" s="263" t="s">
        <v>93</v>
      </c>
      <c r="AV658" s="15" t="s">
        <v>91</v>
      </c>
      <c r="AW658" s="15" t="s">
        <v>38</v>
      </c>
      <c r="AX658" s="15" t="s">
        <v>83</v>
      </c>
      <c r="AY658" s="263" t="s">
        <v>283</v>
      </c>
    </row>
    <row r="659" spans="1:65" s="13" customFormat="1" ht="11.25">
      <c r="B659" s="232"/>
      <c r="C659" s="233"/>
      <c r="D659" s="223" t="s">
        <v>440</v>
      </c>
      <c r="E659" s="234" t="s">
        <v>1</v>
      </c>
      <c r="F659" s="235" t="s">
        <v>5243</v>
      </c>
      <c r="G659" s="233"/>
      <c r="H659" s="236">
        <v>12.24</v>
      </c>
      <c r="I659" s="237"/>
      <c r="J659" s="233"/>
      <c r="K659" s="233"/>
      <c r="L659" s="238"/>
      <c r="M659" s="239"/>
      <c r="N659" s="240"/>
      <c r="O659" s="240"/>
      <c r="P659" s="240"/>
      <c r="Q659" s="240"/>
      <c r="R659" s="240"/>
      <c r="S659" s="240"/>
      <c r="T659" s="241"/>
      <c r="AT659" s="242" t="s">
        <v>440</v>
      </c>
      <c r="AU659" s="242" t="s">
        <v>93</v>
      </c>
      <c r="AV659" s="13" t="s">
        <v>93</v>
      </c>
      <c r="AW659" s="13" t="s">
        <v>38</v>
      </c>
      <c r="AX659" s="13" t="s">
        <v>83</v>
      </c>
      <c r="AY659" s="242" t="s">
        <v>283</v>
      </c>
    </row>
    <row r="660" spans="1:65" s="13" customFormat="1" ht="11.25">
      <c r="B660" s="232"/>
      <c r="C660" s="233"/>
      <c r="D660" s="223" t="s">
        <v>440</v>
      </c>
      <c r="E660" s="234" t="s">
        <v>1</v>
      </c>
      <c r="F660" s="235" t="s">
        <v>5250</v>
      </c>
      <c r="G660" s="233"/>
      <c r="H660" s="236">
        <v>24.87</v>
      </c>
      <c r="I660" s="237"/>
      <c r="J660" s="233"/>
      <c r="K660" s="233"/>
      <c r="L660" s="238"/>
      <c r="M660" s="239"/>
      <c r="N660" s="240"/>
      <c r="O660" s="240"/>
      <c r="P660" s="240"/>
      <c r="Q660" s="240"/>
      <c r="R660" s="240"/>
      <c r="S660" s="240"/>
      <c r="T660" s="241"/>
      <c r="AT660" s="242" t="s">
        <v>440</v>
      </c>
      <c r="AU660" s="242" t="s">
        <v>93</v>
      </c>
      <c r="AV660" s="13" t="s">
        <v>93</v>
      </c>
      <c r="AW660" s="13" t="s">
        <v>38</v>
      </c>
      <c r="AX660" s="13" t="s">
        <v>83</v>
      </c>
      <c r="AY660" s="242" t="s">
        <v>283</v>
      </c>
    </row>
    <row r="661" spans="1:65" s="14" customFormat="1" ht="11.25">
      <c r="B661" s="243"/>
      <c r="C661" s="244"/>
      <c r="D661" s="223" t="s">
        <v>440</v>
      </c>
      <c r="E661" s="245" t="s">
        <v>1</v>
      </c>
      <c r="F661" s="246" t="s">
        <v>442</v>
      </c>
      <c r="G661" s="244"/>
      <c r="H661" s="247">
        <v>37.11</v>
      </c>
      <c r="I661" s="248"/>
      <c r="J661" s="244"/>
      <c r="K661" s="244"/>
      <c r="L661" s="249"/>
      <c r="M661" s="250"/>
      <c r="N661" s="251"/>
      <c r="O661" s="251"/>
      <c r="P661" s="251"/>
      <c r="Q661" s="251"/>
      <c r="R661" s="251"/>
      <c r="S661" s="251"/>
      <c r="T661" s="252"/>
      <c r="AT661" s="253" t="s">
        <v>440</v>
      </c>
      <c r="AU661" s="253" t="s">
        <v>93</v>
      </c>
      <c r="AV661" s="14" t="s">
        <v>304</v>
      </c>
      <c r="AW661" s="14" t="s">
        <v>38</v>
      </c>
      <c r="AX661" s="14" t="s">
        <v>91</v>
      </c>
      <c r="AY661" s="253" t="s">
        <v>283</v>
      </c>
    </row>
    <row r="662" spans="1:65" s="2" customFormat="1" ht="16.5" customHeight="1">
      <c r="A662" s="36"/>
      <c r="B662" s="37"/>
      <c r="C662" s="275" t="s">
        <v>996</v>
      </c>
      <c r="D662" s="275" t="s">
        <v>490</v>
      </c>
      <c r="E662" s="276" t="s">
        <v>1613</v>
      </c>
      <c r="F662" s="277" t="s">
        <v>1614</v>
      </c>
      <c r="G662" s="278" t="s">
        <v>331</v>
      </c>
      <c r="H662" s="279">
        <v>38.966000000000001</v>
      </c>
      <c r="I662" s="280"/>
      <c r="J662" s="281">
        <f>ROUND(I662*H662,2)</f>
        <v>0</v>
      </c>
      <c r="K662" s="277" t="s">
        <v>342</v>
      </c>
      <c r="L662" s="282"/>
      <c r="M662" s="283" t="s">
        <v>1</v>
      </c>
      <c r="N662" s="284" t="s">
        <v>48</v>
      </c>
      <c r="O662" s="73"/>
      <c r="P662" s="219">
        <f>O662*H662</f>
        <v>0</v>
      </c>
      <c r="Q662" s="219">
        <v>4.0000000000000002E-4</v>
      </c>
      <c r="R662" s="219">
        <f>Q662*H662</f>
        <v>1.5586400000000002E-2</v>
      </c>
      <c r="S662" s="219">
        <v>0</v>
      </c>
      <c r="T662" s="220">
        <f>S662*H662</f>
        <v>0</v>
      </c>
      <c r="U662" s="36"/>
      <c r="V662" s="36"/>
      <c r="W662" s="36"/>
      <c r="X662" s="36"/>
      <c r="Y662" s="36"/>
      <c r="Z662" s="36"/>
      <c r="AA662" s="36"/>
      <c r="AB662" s="36"/>
      <c r="AC662" s="36"/>
      <c r="AD662" s="36"/>
      <c r="AE662" s="36"/>
      <c r="AR662" s="221" t="s">
        <v>580</v>
      </c>
      <c r="AT662" s="221" t="s">
        <v>490</v>
      </c>
      <c r="AU662" s="221" t="s">
        <v>93</v>
      </c>
      <c r="AY662" s="18" t="s">
        <v>283</v>
      </c>
      <c r="BE662" s="222">
        <f>IF(N662="základní",J662,0)</f>
        <v>0</v>
      </c>
      <c r="BF662" s="222">
        <f>IF(N662="snížená",J662,0)</f>
        <v>0</v>
      </c>
      <c r="BG662" s="222">
        <f>IF(N662="zákl. přenesená",J662,0)</f>
        <v>0</v>
      </c>
      <c r="BH662" s="222">
        <f>IF(N662="sníž. přenesená",J662,0)</f>
        <v>0</v>
      </c>
      <c r="BI662" s="222">
        <f>IF(N662="nulová",J662,0)</f>
        <v>0</v>
      </c>
      <c r="BJ662" s="18" t="s">
        <v>91</v>
      </c>
      <c r="BK662" s="222">
        <f>ROUND(I662*H662,2)</f>
        <v>0</v>
      </c>
      <c r="BL662" s="18" t="s">
        <v>369</v>
      </c>
      <c r="BM662" s="221" t="s">
        <v>5358</v>
      </c>
    </row>
    <row r="663" spans="1:65" s="2" customFormat="1" ht="19.5">
      <c r="A663" s="36"/>
      <c r="B663" s="37"/>
      <c r="C663" s="38"/>
      <c r="D663" s="223" t="s">
        <v>293</v>
      </c>
      <c r="E663" s="38"/>
      <c r="F663" s="224" t="s">
        <v>1616</v>
      </c>
      <c r="G663" s="38"/>
      <c r="H663" s="38"/>
      <c r="I663" s="124"/>
      <c r="J663" s="38"/>
      <c r="K663" s="38"/>
      <c r="L663" s="41"/>
      <c r="M663" s="225"/>
      <c r="N663" s="226"/>
      <c r="O663" s="73"/>
      <c r="P663" s="73"/>
      <c r="Q663" s="73"/>
      <c r="R663" s="73"/>
      <c r="S663" s="73"/>
      <c r="T663" s="74"/>
      <c r="U663" s="36"/>
      <c r="V663" s="36"/>
      <c r="W663" s="36"/>
      <c r="X663" s="36"/>
      <c r="Y663" s="36"/>
      <c r="Z663" s="36"/>
      <c r="AA663" s="36"/>
      <c r="AB663" s="36"/>
      <c r="AC663" s="36"/>
      <c r="AD663" s="36"/>
      <c r="AE663" s="36"/>
      <c r="AT663" s="18" t="s">
        <v>293</v>
      </c>
      <c r="AU663" s="18" t="s">
        <v>93</v>
      </c>
    </row>
    <row r="664" spans="1:65" s="13" customFormat="1" ht="11.25">
      <c r="B664" s="232"/>
      <c r="C664" s="233"/>
      <c r="D664" s="223" t="s">
        <v>440</v>
      </c>
      <c r="E664" s="233"/>
      <c r="F664" s="235" t="s">
        <v>5359</v>
      </c>
      <c r="G664" s="233"/>
      <c r="H664" s="236">
        <v>38.966000000000001</v>
      </c>
      <c r="I664" s="237"/>
      <c r="J664" s="233"/>
      <c r="K664" s="233"/>
      <c r="L664" s="238"/>
      <c r="M664" s="239"/>
      <c r="N664" s="240"/>
      <c r="O664" s="240"/>
      <c r="P664" s="240"/>
      <c r="Q664" s="240"/>
      <c r="R664" s="240"/>
      <c r="S664" s="240"/>
      <c r="T664" s="241"/>
      <c r="AT664" s="242" t="s">
        <v>440</v>
      </c>
      <c r="AU664" s="242" t="s">
        <v>93</v>
      </c>
      <c r="AV664" s="13" t="s">
        <v>93</v>
      </c>
      <c r="AW664" s="13" t="s">
        <v>4</v>
      </c>
      <c r="AX664" s="13" t="s">
        <v>91</v>
      </c>
      <c r="AY664" s="242" t="s">
        <v>283</v>
      </c>
    </row>
    <row r="665" spans="1:65" s="2" customFormat="1" ht="16.5" customHeight="1">
      <c r="A665" s="36"/>
      <c r="B665" s="37"/>
      <c r="C665" s="210" t="s">
        <v>1005</v>
      </c>
      <c r="D665" s="210" t="s">
        <v>286</v>
      </c>
      <c r="E665" s="211" t="s">
        <v>1609</v>
      </c>
      <c r="F665" s="212" t="s">
        <v>1610</v>
      </c>
      <c r="G665" s="213" t="s">
        <v>331</v>
      </c>
      <c r="H665" s="214">
        <v>506.3</v>
      </c>
      <c r="I665" s="215"/>
      <c r="J665" s="216">
        <f>ROUND(I665*H665,2)</f>
        <v>0</v>
      </c>
      <c r="K665" s="212" t="s">
        <v>290</v>
      </c>
      <c r="L665" s="41"/>
      <c r="M665" s="217" t="s">
        <v>1</v>
      </c>
      <c r="N665" s="218" t="s">
        <v>48</v>
      </c>
      <c r="O665" s="73"/>
      <c r="P665" s="219">
        <f>O665*H665</f>
        <v>0</v>
      </c>
      <c r="Q665" s="219">
        <v>0</v>
      </c>
      <c r="R665" s="219">
        <f>Q665*H665</f>
        <v>0</v>
      </c>
      <c r="S665" s="219">
        <v>0</v>
      </c>
      <c r="T665" s="220">
        <f>S665*H665</f>
        <v>0</v>
      </c>
      <c r="U665" s="36"/>
      <c r="V665" s="36"/>
      <c r="W665" s="36"/>
      <c r="X665" s="36"/>
      <c r="Y665" s="36"/>
      <c r="Z665" s="36"/>
      <c r="AA665" s="36"/>
      <c r="AB665" s="36"/>
      <c r="AC665" s="36"/>
      <c r="AD665" s="36"/>
      <c r="AE665" s="36"/>
      <c r="AR665" s="221" t="s">
        <v>369</v>
      </c>
      <c r="AT665" s="221" t="s">
        <v>286</v>
      </c>
      <c r="AU665" s="221" t="s">
        <v>93</v>
      </c>
      <c r="AY665" s="18" t="s">
        <v>283</v>
      </c>
      <c r="BE665" s="222">
        <f>IF(N665="základní",J665,0)</f>
        <v>0</v>
      </c>
      <c r="BF665" s="222">
        <f>IF(N665="snížená",J665,0)</f>
        <v>0</v>
      </c>
      <c r="BG665" s="222">
        <f>IF(N665="zákl. přenesená",J665,0)</f>
        <v>0</v>
      </c>
      <c r="BH665" s="222">
        <f>IF(N665="sníž. přenesená",J665,0)</f>
        <v>0</v>
      </c>
      <c r="BI665" s="222">
        <f>IF(N665="nulová",J665,0)</f>
        <v>0</v>
      </c>
      <c r="BJ665" s="18" t="s">
        <v>91</v>
      </c>
      <c r="BK665" s="222">
        <f>ROUND(I665*H665,2)</f>
        <v>0</v>
      </c>
      <c r="BL665" s="18" t="s">
        <v>369</v>
      </c>
      <c r="BM665" s="221" t="s">
        <v>5360</v>
      </c>
    </row>
    <row r="666" spans="1:65" s="15" customFormat="1" ht="11.25">
      <c r="B666" s="254"/>
      <c r="C666" s="255"/>
      <c r="D666" s="223" t="s">
        <v>440</v>
      </c>
      <c r="E666" s="256" t="s">
        <v>1</v>
      </c>
      <c r="F666" s="257" t="s">
        <v>5209</v>
      </c>
      <c r="G666" s="255"/>
      <c r="H666" s="256" t="s">
        <v>1</v>
      </c>
      <c r="I666" s="258"/>
      <c r="J666" s="255"/>
      <c r="K666" s="255"/>
      <c r="L666" s="259"/>
      <c r="M666" s="260"/>
      <c r="N666" s="261"/>
      <c r="O666" s="261"/>
      <c r="P666" s="261"/>
      <c r="Q666" s="261"/>
      <c r="R666" s="261"/>
      <c r="S666" s="261"/>
      <c r="T666" s="262"/>
      <c r="AT666" s="263" t="s">
        <v>440</v>
      </c>
      <c r="AU666" s="263" t="s">
        <v>93</v>
      </c>
      <c r="AV666" s="15" t="s">
        <v>91</v>
      </c>
      <c r="AW666" s="15" t="s">
        <v>38</v>
      </c>
      <c r="AX666" s="15" t="s">
        <v>83</v>
      </c>
      <c r="AY666" s="263" t="s">
        <v>283</v>
      </c>
    </row>
    <row r="667" spans="1:65" s="15" customFormat="1" ht="11.25">
      <c r="B667" s="254"/>
      <c r="C667" s="255"/>
      <c r="D667" s="223" t="s">
        <v>440</v>
      </c>
      <c r="E667" s="256" t="s">
        <v>1</v>
      </c>
      <c r="F667" s="257" t="s">
        <v>1023</v>
      </c>
      <c r="G667" s="255"/>
      <c r="H667" s="256" t="s">
        <v>1</v>
      </c>
      <c r="I667" s="258"/>
      <c r="J667" s="255"/>
      <c r="K667" s="255"/>
      <c r="L667" s="259"/>
      <c r="M667" s="260"/>
      <c r="N667" s="261"/>
      <c r="O667" s="261"/>
      <c r="P667" s="261"/>
      <c r="Q667" s="261"/>
      <c r="R667" s="261"/>
      <c r="S667" s="261"/>
      <c r="T667" s="262"/>
      <c r="AT667" s="263" t="s">
        <v>440</v>
      </c>
      <c r="AU667" s="263" t="s">
        <v>93</v>
      </c>
      <c r="AV667" s="15" t="s">
        <v>91</v>
      </c>
      <c r="AW667" s="15" t="s">
        <v>38</v>
      </c>
      <c r="AX667" s="15" t="s">
        <v>83</v>
      </c>
      <c r="AY667" s="263" t="s">
        <v>283</v>
      </c>
    </row>
    <row r="668" spans="1:65" s="13" customFormat="1" ht="11.25">
      <c r="B668" s="232"/>
      <c r="C668" s="233"/>
      <c r="D668" s="223" t="s">
        <v>440</v>
      </c>
      <c r="E668" s="234" t="s">
        <v>1</v>
      </c>
      <c r="F668" s="235" t="s">
        <v>5244</v>
      </c>
      <c r="G668" s="233"/>
      <c r="H668" s="236">
        <v>34.729999999999997</v>
      </c>
      <c r="I668" s="237"/>
      <c r="J668" s="233"/>
      <c r="K668" s="233"/>
      <c r="L668" s="238"/>
      <c r="M668" s="239"/>
      <c r="N668" s="240"/>
      <c r="O668" s="240"/>
      <c r="P668" s="240"/>
      <c r="Q668" s="240"/>
      <c r="R668" s="240"/>
      <c r="S668" s="240"/>
      <c r="T668" s="241"/>
      <c r="AT668" s="242" t="s">
        <v>440</v>
      </c>
      <c r="AU668" s="242" t="s">
        <v>93</v>
      </c>
      <c r="AV668" s="13" t="s">
        <v>93</v>
      </c>
      <c r="AW668" s="13" t="s">
        <v>38</v>
      </c>
      <c r="AX668" s="13" t="s">
        <v>83</v>
      </c>
      <c r="AY668" s="242" t="s">
        <v>283</v>
      </c>
    </row>
    <row r="669" spans="1:65" s="13" customFormat="1" ht="11.25">
      <c r="B669" s="232"/>
      <c r="C669" s="233"/>
      <c r="D669" s="223" t="s">
        <v>440</v>
      </c>
      <c r="E669" s="234" t="s">
        <v>1</v>
      </c>
      <c r="F669" s="235" t="s">
        <v>5245</v>
      </c>
      <c r="G669" s="233"/>
      <c r="H669" s="236">
        <v>471.57</v>
      </c>
      <c r="I669" s="237"/>
      <c r="J669" s="233"/>
      <c r="K669" s="233"/>
      <c r="L669" s="238"/>
      <c r="M669" s="239"/>
      <c r="N669" s="240"/>
      <c r="O669" s="240"/>
      <c r="P669" s="240"/>
      <c r="Q669" s="240"/>
      <c r="R669" s="240"/>
      <c r="S669" s="240"/>
      <c r="T669" s="241"/>
      <c r="AT669" s="242" t="s">
        <v>440</v>
      </c>
      <c r="AU669" s="242" t="s">
        <v>93</v>
      </c>
      <c r="AV669" s="13" t="s">
        <v>93</v>
      </c>
      <c r="AW669" s="13" t="s">
        <v>38</v>
      </c>
      <c r="AX669" s="13" t="s">
        <v>83</v>
      </c>
      <c r="AY669" s="242" t="s">
        <v>283</v>
      </c>
    </row>
    <row r="670" spans="1:65" s="14" customFormat="1" ht="11.25">
      <c r="B670" s="243"/>
      <c r="C670" s="244"/>
      <c r="D670" s="223" t="s">
        <v>440</v>
      </c>
      <c r="E670" s="245" t="s">
        <v>1</v>
      </c>
      <c r="F670" s="246" t="s">
        <v>442</v>
      </c>
      <c r="G670" s="244"/>
      <c r="H670" s="247">
        <v>506.3</v>
      </c>
      <c r="I670" s="248"/>
      <c r="J670" s="244"/>
      <c r="K670" s="244"/>
      <c r="L670" s="249"/>
      <c r="M670" s="250"/>
      <c r="N670" s="251"/>
      <c r="O670" s="251"/>
      <c r="P670" s="251"/>
      <c r="Q670" s="251"/>
      <c r="R670" s="251"/>
      <c r="S670" s="251"/>
      <c r="T670" s="252"/>
      <c r="AT670" s="253" t="s">
        <v>440</v>
      </c>
      <c r="AU670" s="253" t="s">
        <v>93</v>
      </c>
      <c r="AV670" s="14" t="s">
        <v>304</v>
      </c>
      <c r="AW670" s="14" t="s">
        <v>38</v>
      </c>
      <c r="AX670" s="14" t="s">
        <v>91</v>
      </c>
      <c r="AY670" s="253" t="s">
        <v>283</v>
      </c>
    </row>
    <row r="671" spans="1:65" s="2" customFormat="1" ht="16.5" customHeight="1">
      <c r="A671" s="36"/>
      <c r="B671" s="37"/>
      <c r="C671" s="275" t="s">
        <v>1009</v>
      </c>
      <c r="D671" s="275" t="s">
        <v>490</v>
      </c>
      <c r="E671" s="276" t="s">
        <v>1621</v>
      </c>
      <c r="F671" s="277" t="s">
        <v>1622</v>
      </c>
      <c r="G671" s="278" t="s">
        <v>331</v>
      </c>
      <c r="H671" s="279">
        <v>531.61500000000001</v>
      </c>
      <c r="I671" s="280"/>
      <c r="J671" s="281">
        <f>ROUND(I671*H671,2)</f>
        <v>0</v>
      </c>
      <c r="K671" s="277" t="s">
        <v>342</v>
      </c>
      <c r="L671" s="282"/>
      <c r="M671" s="283" t="s">
        <v>1</v>
      </c>
      <c r="N671" s="284" t="s">
        <v>48</v>
      </c>
      <c r="O671" s="73"/>
      <c r="P671" s="219">
        <f>O671*H671</f>
        <v>0</v>
      </c>
      <c r="Q671" s="219">
        <v>5.1999999999999995E-4</v>
      </c>
      <c r="R671" s="219">
        <f>Q671*H671</f>
        <v>0.27643979999999996</v>
      </c>
      <c r="S671" s="219">
        <v>0</v>
      </c>
      <c r="T671" s="220">
        <f>S671*H671</f>
        <v>0</v>
      </c>
      <c r="U671" s="36"/>
      <c r="V671" s="36"/>
      <c r="W671" s="36"/>
      <c r="X671" s="36"/>
      <c r="Y671" s="36"/>
      <c r="Z671" s="36"/>
      <c r="AA671" s="36"/>
      <c r="AB671" s="36"/>
      <c r="AC671" s="36"/>
      <c r="AD671" s="36"/>
      <c r="AE671" s="36"/>
      <c r="AR671" s="221" t="s">
        <v>580</v>
      </c>
      <c r="AT671" s="221" t="s">
        <v>490</v>
      </c>
      <c r="AU671" s="221" t="s">
        <v>93</v>
      </c>
      <c r="AY671" s="18" t="s">
        <v>283</v>
      </c>
      <c r="BE671" s="222">
        <f>IF(N671="základní",J671,0)</f>
        <v>0</v>
      </c>
      <c r="BF671" s="222">
        <f>IF(N671="snížená",J671,0)</f>
        <v>0</v>
      </c>
      <c r="BG671" s="222">
        <f>IF(N671="zákl. přenesená",J671,0)</f>
        <v>0</v>
      </c>
      <c r="BH671" s="222">
        <f>IF(N671="sníž. přenesená",J671,0)</f>
        <v>0</v>
      </c>
      <c r="BI671" s="222">
        <f>IF(N671="nulová",J671,0)</f>
        <v>0</v>
      </c>
      <c r="BJ671" s="18" t="s">
        <v>91</v>
      </c>
      <c r="BK671" s="222">
        <f>ROUND(I671*H671,2)</f>
        <v>0</v>
      </c>
      <c r="BL671" s="18" t="s">
        <v>369</v>
      </c>
      <c r="BM671" s="221" t="s">
        <v>5361</v>
      </c>
    </row>
    <row r="672" spans="1:65" s="2" customFormat="1" ht="19.5">
      <c r="A672" s="36"/>
      <c r="B672" s="37"/>
      <c r="C672" s="38"/>
      <c r="D672" s="223" t="s">
        <v>293</v>
      </c>
      <c r="E672" s="38"/>
      <c r="F672" s="224" t="s">
        <v>1616</v>
      </c>
      <c r="G672" s="38"/>
      <c r="H672" s="38"/>
      <c r="I672" s="124"/>
      <c r="J672" s="38"/>
      <c r="K672" s="38"/>
      <c r="L672" s="41"/>
      <c r="M672" s="225"/>
      <c r="N672" s="226"/>
      <c r="O672" s="73"/>
      <c r="P672" s="73"/>
      <c r="Q672" s="73"/>
      <c r="R672" s="73"/>
      <c r="S672" s="73"/>
      <c r="T672" s="74"/>
      <c r="U672" s="36"/>
      <c r="V672" s="36"/>
      <c r="W672" s="36"/>
      <c r="X672" s="36"/>
      <c r="Y672" s="36"/>
      <c r="Z672" s="36"/>
      <c r="AA672" s="36"/>
      <c r="AB672" s="36"/>
      <c r="AC672" s="36"/>
      <c r="AD672" s="36"/>
      <c r="AE672" s="36"/>
      <c r="AT672" s="18" t="s">
        <v>293</v>
      </c>
      <c r="AU672" s="18" t="s">
        <v>93</v>
      </c>
    </row>
    <row r="673" spans="1:65" s="13" customFormat="1" ht="11.25">
      <c r="B673" s="232"/>
      <c r="C673" s="233"/>
      <c r="D673" s="223" t="s">
        <v>440</v>
      </c>
      <c r="E673" s="233"/>
      <c r="F673" s="235" t="s">
        <v>5362</v>
      </c>
      <c r="G673" s="233"/>
      <c r="H673" s="236">
        <v>531.61500000000001</v>
      </c>
      <c r="I673" s="237"/>
      <c r="J673" s="233"/>
      <c r="K673" s="233"/>
      <c r="L673" s="238"/>
      <c r="M673" s="239"/>
      <c r="N673" s="240"/>
      <c r="O673" s="240"/>
      <c r="P673" s="240"/>
      <c r="Q673" s="240"/>
      <c r="R673" s="240"/>
      <c r="S673" s="240"/>
      <c r="T673" s="241"/>
      <c r="AT673" s="242" t="s">
        <v>440</v>
      </c>
      <c r="AU673" s="242" t="s">
        <v>93</v>
      </c>
      <c r="AV673" s="13" t="s">
        <v>93</v>
      </c>
      <c r="AW673" s="13" t="s">
        <v>4</v>
      </c>
      <c r="AX673" s="13" t="s">
        <v>91</v>
      </c>
      <c r="AY673" s="242" t="s">
        <v>283</v>
      </c>
    </row>
    <row r="674" spans="1:65" s="2" customFormat="1" ht="16.5" customHeight="1">
      <c r="A674" s="36"/>
      <c r="B674" s="37"/>
      <c r="C674" s="210" t="s">
        <v>1013</v>
      </c>
      <c r="D674" s="210" t="s">
        <v>286</v>
      </c>
      <c r="E674" s="211" t="s">
        <v>1609</v>
      </c>
      <c r="F674" s="212" t="s">
        <v>1610</v>
      </c>
      <c r="G674" s="213" t="s">
        <v>331</v>
      </c>
      <c r="H674" s="214">
        <v>166.97</v>
      </c>
      <c r="I674" s="215"/>
      <c r="J674" s="216">
        <f>ROUND(I674*H674,2)</f>
        <v>0</v>
      </c>
      <c r="K674" s="212" t="s">
        <v>290</v>
      </c>
      <c r="L674" s="41"/>
      <c r="M674" s="217" t="s">
        <v>1</v>
      </c>
      <c r="N674" s="218" t="s">
        <v>48</v>
      </c>
      <c r="O674" s="73"/>
      <c r="P674" s="219">
        <f>O674*H674</f>
        <v>0</v>
      </c>
      <c r="Q674" s="219">
        <v>0</v>
      </c>
      <c r="R674" s="219">
        <f>Q674*H674</f>
        <v>0</v>
      </c>
      <c r="S674" s="219">
        <v>0</v>
      </c>
      <c r="T674" s="220">
        <f>S674*H674</f>
        <v>0</v>
      </c>
      <c r="U674" s="36"/>
      <c r="V674" s="36"/>
      <c r="W674" s="36"/>
      <c r="X674" s="36"/>
      <c r="Y674" s="36"/>
      <c r="Z674" s="36"/>
      <c r="AA674" s="36"/>
      <c r="AB674" s="36"/>
      <c r="AC674" s="36"/>
      <c r="AD674" s="36"/>
      <c r="AE674" s="36"/>
      <c r="AR674" s="221" t="s">
        <v>369</v>
      </c>
      <c r="AT674" s="221" t="s">
        <v>286</v>
      </c>
      <c r="AU674" s="221" t="s">
        <v>93</v>
      </c>
      <c r="AY674" s="18" t="s">
        <v>283</v>
      </c>
      <c r="BE674" s="222">
        <f>IF(N674="základní",J674,0)</f>
        <v>0</v>
      </c>
      <c r="BF674" s="222">
        <f>IF(N674="snížená",J674,0)</f>
        <v>0</v>
      </c>
      <c r="BG674" s="222">
        <f>IF(N674="zákl. přenesená",J674,0)</f>
        <v>0</v>
      </c>
      <c r="BH674" s="222">
        <f>IF(N674="sníž. přenesená",J674,0)</f>
        <v>0</v>
      </c>
      <c r="BI674" s="222">
        <f>IF(N674="nulová",J674,0)</f>
        <v>0</v>
      </c>
      <c r="BJ674" s="18" t="s">
        <v>91</v>
      </c>
      <c r="BK674" s="222">
        <f>ROUND(I674*H674,2)</f>
        <v>0</v>
      </c>
      <c r="BL674" s="18" t="s">
        <v>369</v>
      </c>
      <c r="BM674" s="221" t="s">
        <v>5363</v>
      </c>
    </row>
    <row r="675" spans="1:65" s="15" customFormat="1" ht="11.25">
      <c r="B675" s="254"/>
      <c r="C675" s="255"/>
      <c r="D675" s="223" t="s">
        <v>440</v>
      </c>
      <c r="E675" s="256" t="s">
        <v>1</v>
      </c>
      <c r="F675" s="257" t="s">
        <v>5209</v>
      </c>
      <c r="G675" s="255"/>
      <c r="H675" s="256" t="s">
        <v>1</v>
      </c>
      <c r="I675" s="258"/>
      <c r="J675" s="255"/>
      <c r="K675" s="255"/>
      <c r="L675" s="259"/>
      <c r="M675" s="260"/>
      <c r="N675" s="261"/>
      <c r="O675" s="261"/>
      <c r="P675" s="261"/>
      <c r="Q675" s="261"/>
      <c r="R675" s="261"/>
      <c r="S675" s="261"/>
      <c r="T675" s="262"/>
      <c r="AT675" s="263" t="s">
        <v>440</v>
      </c>
      <c r="AU675" s="263" t="s">
        <v>93</v>
      </c>
      <c r="AV675" s="15" t="s">
        <v>91</v>
      </c>
      <c r="AW675" s="15" t="s">
        <v>38</v>
      </c>
      <c r="AX675" s="15" t="s">
        <v>83</v>
      </c>
      <c r="AY675" s="263" t="s">
        <v>283</v>
      </c>
    </row>
    <row r="676" spans="1:65" s="15" customFormat="1" ht="11.25">
      <c r="B676" s="254"/>
      <c r="C676" s="255"/>
      <c r="D676" s="223" t="s">
        <v>440</v>
      </c>
      <c r="E676" s="256" t="s">
        <v>1</v>
      </c>
      <c r="F676" s="257" t="s">
        <v>1023</v>
      </c>
      <c r="G676" s="255"/>
      <c r="H676" s="256" t="s">
        <v>1</v>
      </c>
      <c r="I676" s="258"/>
      <c r="J676" s="255"/>
      <c r="K676" s="255"/>
      <c r="L676" s="259"/>
      <c r="M676" s="260"/>
      <c r="N676" s="261"/>
      <c r="O676" s="261"/>
      <c r="P676" s="261"/>
      <c r="Q676" s="261"/>
      <c r="R676" s="261"/>
      <c r="S676" s="261"/>
      <c r="T676" s="262"/>
      <c r="AT676" s="263" t="s">
        <v>440</v>
      </c>
      <c r="AU676" s="263" t="s">
        <v>93</v>
      </c>
      <c r="AV676" s="15" t="s">
        <v>91</v>
      </c>
      <c r="AW676" s="15" t="s">
        <v>38</v>
      </c>
      <c r="AX676" s="15" t="s">
        <v>83</v>
      </c>
      <c r="AY676" s="263" t="s">
        <v>283</v>
      </c>
    </row>
    <row r="677" spans="1:65" s="13" customFormat="1" ht="11.25">
      <c r="B677" s="232"/>
      <c r="C677" s="233"/>
      <c r="D677" s="223" t="s">
        <v>440</v>
      </c>
      <c r="E677" s="234" t="s">
        <v>1</v>
      </c>
      <c r="F677" s="235" t="s">
        <v>5364</v>
      </c>
      <c r="G677" s="233"/>
      <c r="H677" s="236">
        <v>70.73</v>
      </c>
      <c r="I677" s="237"/>
      <c r="J677" s="233"/>
      <c r="K677" s="233"/>
      <c r="L677" s="238"/>
      <c r="M677" s="239"/>
      <c r="N677" s="240"/>
      <c r="O677" s="240"/>
      <c r="P677" s="240"/>
      <c r="Q677" s="240"/>
      <c r="R677" s="240"/>
      <c r="S677" s="240"/>
      <c r="T677" s="241"/>
      <c r="AT677" s="242" t="s">
        <v>440</v>
      </c>
      <c r="AU677" s="242" t="s">
        <v>93</v>
      </c>
      <c r="AV677" s="13" t="s">
        <v>93</v>
      </c>
      <c r="AW677" s="13" t="s">
        <v>38</v>
      </c>
      <c r="AX677" s="13" t="s">
        <v>83</v>
      </c>
      <c r="AY677" s="242" t="s">
        <v>283</v>
      </c>
    </row>
    <row r="678" spans="1:65" s="13" customFormat="1" ht="11.25">
      <c r="B678" s="232"/>
      <c r="C678" s="233"/>
      <c r="D678" s="223" t="s">
        <v>440</v>
      </c>
      <c r="E678" s="234" t="s">
        <v>1</v>
      </c>
      <c r="F678" s="235" t="s">
        <v>5251</v>
      </c>
      <c r="G678" s="233"/>
      <c r="H678" s="236">
        <v>28.29</v>
      </c>
      <c r="I678" s="237"/>
      <c r="J678" s="233"/>
      <c r="K678" s="233"/>
      <c r="L678" s="238"/>
      <c r="M678" s="239"/>
      <c r="N678" s="240"/>
      <c r="O678" s="240"/>
      <c r="P678" s="240"/>
      <c r="Q678" s="240"/>
      <c r="R678" s="240"/>
      <c r="S678" s="240"/>
      <c r="T678" s="241"/>
      <c r="AT678" s="242" t="s">
        <v>440</v>
      </c>
      <c r="AU678" s="242" t="s">
        <v>93</v>
      </c>
      <c r="AV678" s="13" t="s">
        <v>93</v>
      </c>
      <c r="AW678" s="13" t="s">
        <v>38</v>
      </c>
      <c r="AX678" s="13" t="s">
        <v>83</v>
      </c>
      <c r="AY678" s="242" t="s">
        <v>283</v>
      </c>
    </row>
    <row r="679" spans="1:65" s="13" customFormat="1" ht="11.25">
      <c r="B679" s="232"/>
      <c r="C679" s="233"/>
      <c r="D679" s="223" t="s">
        <v>440</v>
      </c>
      <c r="E679" s="234" t="s">
        <v>1</v>
      </c>
      <c r="F679" s="235" t="s">
        <v>5365</v>
      </c>
      <c r="G679" s="233"/>
      <c r="H679" s="236">
        <v>67.95</v>
      </c>
      <c r="I679" s="237"/>
      <c r="J679" s="233"/>
      <c r="K679" s="233"/>
      <c r="L679" s="238"/>
      <c r="M679" s="239"/>
      <c r="N679" s="240"/>
      <c r="O679" s="240"/>
      <c r="P679" s="240"/>
      <c r="Q679" s="240"/>
      <c r="R679" s="240"/>
      <c r="S679" s="240"/>
      <c r="T679" s="241"/>
      <c r="AT679" s="242" t="s">
        <v>440</v>
      </c>
      <c r="AU679" s="242" t="s">
        <v>93</v>
      </c>
      <c r="AV679" s="13" t="s">
        <v>93</v>
      </c>
      <c r="AW679" s="13" t="s">
        <v>38</v>
      </c>
      <c r="AX679" s="13" t="s">
        <v>83</v>
      </c>
      <c r="AY679" s="242" t="s">
        <v>283</v>
      </c>
    </row>
    <row r="680" spans="1:65" s="14" customFormat="1" ht="11.25">
      <c r="B680" s="243"/>
      <c r="C680" s="244"/>
      <c r="D680" s="223" t="s">
        <v>440</v>
      </c>
      <c r="E680" s="245" t="s">
        <v>1</v>
      </c>
      <c r="F680" s="246" t="s">
        <v>442</v>
      </c>
      <c r="G680" s="244"/>
      <c r="H680" s="247">
        <v>166.97</v>
      </c>
      <c r="I680" s="248"/>
      <c r="J680" s="244"/>
      <c r="K680" s="244"/>
      <c r="L680" s="249"/>
      <c r="M680" s="250"/>
      <c r="N680" s="251"/>
      <c r="O680" s="251"/>
      <c r="P680" s="251"/>
      <c r="Q680" s="251"/>
      <c r="R680" s="251"/>
      <c r="S680" s="251"/>
      <c r="T680" s="252"/>
      <c r="AT680" s="253" t="s">
        <v>440</v>
      </c>
      <c r="AU680" s="253" t="s">
        <v>93</v>
      </c>
      <c r="AV680" s="14" t="s">
        <v>304</v>
      </c>
      <c r="AW680" s="14" t="s">
        <v>38</v>
      </c>
      <c r="AX680" s="14" t="s">
        <v>91</v>
      </c>
      <c r="AY680" s="253" t="s">
        <v>283</v>
      </c>
    </row>
    <row r="681" spans="1:65" s="2" customFormat="1" ht="16.5" customHeight="1">
      <c r="A681" s="36"/>
      <c r="B681" s="37"/>
      <c r="C681" s="275" t="s">
        <v>1017</v>
      </c>
      <c r="D681" s="275" t="s">
        <v>490</v>
      </c>
      <c r="E681" s="276" t="s">
        <v>1665</v>
      </c>
      <c r="F681" s="277" t="s">
        <v>1666</v>
      </c>
      <c r="G681" s="278" t="s">
        <v>331</v>
      </c>
      <c r="H681" s="279">
        <v>183.667</v>
      </c>
      <c r="I681" s="280"/>
      <c r="J681" s="281">
        <f>ROUND(I681*H681,2)</f>
        <v>0</v>
      </c>
      <c r="K681" s="277" t="s">
        <v>290</v>
      </c>
      <c r="L681" s="282"/>
      <c r="M681" s="283" t="s">
        <v>1</v>
      </c>
      <c r="N681" s="284" t="s">
        <v>48</v>
      </c>
      <c r="O681" s="73"/>
      <c r="P681" s="219">
        <f>O681*H681</f>
        <v>0</v>
      </c>
      <c r="Q681" s="219">
        <v>3.2000000000000002E-3</v>
      </c>
      <c r="R681" s="219">
        <f>Q681*H681</f>
        <v>0.58773439999999999</v>
      </c>
      <c r="S681" s="219">
        <v>0</v>
      </c>
      <c r="T681" s="220">
        <f>S681*H681</f>
        <v>0</v>
      </c>
      <c r="U681" s="36"/>
      <c r="V681" s="36"/>
      <c r="W681" s="36"/>
      <c r="X681" s="36"/>
      <c r="Y681" s="36"/>
      <c r="Z681" s="36"/>
      <c r="AA681" s="36"/>
      <c r="AB681" s="36"/>
      <c r="AC681" s="36"/>
      <c r="AD681" s="36"/>
      <c r="AE681" s="36"/>
      <c r="AR681" s="221" t="s">
        <v>580</v>
      </c>
      <c r="AT681" s="221" t="s">
        <v>490</v>
      </c>
      <c r="AU681" s="221" t="s">
        <v>93</v>
      </c>
      <c r="AY681" s="18" t="s">
        <v>283</v>
      </c>
      <c r="BE681" s="222">
        <f>IF(N681="základní",J681,0)</f>
        <v>0</v>
      </c>
      <c r="BF681" s="222">
        <f>IF(N681="snížená",J681,0)</f>
        <v>0</v>
      </c>
      <c r="BG681" s="222">
        <f>IF(N681="zákl. přenesená",J681,0)</f>
        <v>0</v>
      </c>
      <c r="BH681" s="222">
        <f>IF(N681="sníž. přenesená",J681,0)</f>
        <v>0</v>
      </c>
      <c r="BI681" s="222">
        <f>IF(N681="nulová",J681,0)</f>
        <v>0</v>
      </c>
      <c r="BJ681" s="18" t="s">
        <v>91</v>
      </c>
      <c r="BK681" s="222">
        <f>ROUND(I681*H681,2)</f>
        <v>0</v>
      </c>
      <c r="BL681" s="18" t="s">
        <v>369</v>
      </c>
      <c r="BM681" s="221" t="s">
        <v>5366</v>
      </c>
    </row>
    <row r="682" spans="1:65" s="13" customFormat="1" ht="11.25">
      <c r="B682" s="232"/>
      <c r="C682" s="233"/>
      <c r="D682" s="223" t="s">
        <v>440</v>
      </c>
      <c r="E682" s="233"/>
      <c r="F682" s="235" t="s">
        <v>5367</v>
      </c>
      <c r="G682" s="233"/>
      <c r="H682" s="236">
        <v>183.667</v>
      </c>
      <c r="I682" s="237"/>
      <c r="J682" s="233"/>
      <c r="K682" s="233"/>
      <c r="L682" s="238"/>
      <c r="M682" s="239"/>
      <c r="N682" s="240"/>
      <c r="O682" s="240"/>
      <c r="P682" s="240"/>
      <c r="Q682" s="240"/>
      <c r="R682" s="240"/>
      <c r="S682" s="240"/>
      <c r="T682" s="241"/>
      <c r="AT682" s="242" t="s">
        <v>440</v>
      </c>
      <c r="AU682" s="242" t="s">
        <v>93</v>
      </c>
      <c r="AV682" s="13" t="s">
        <v>93</v>
      </c>
      <c r="AW682" s="13" t="s">
        <v>4</v>
      </c>
      <c r="AX682" s="13" t="s">
        <v>91</v>
      </c>
      <c r="AY682" s="242" t="s">
        <v>283</v>
      </c>
    </row>
    <row r="683" spans="1:65" s="2" customFormat="1" ht="16.5" customHeight="1">
      <c r="A683" s="36"/>
      <c r="B683" s="37"/>
      <c r="C683" s="210" t="s">
        <v>1029</v>
      </c>
      <c r="D683" s="210" t="s">
        <v>286</v>
      </c>
      <c r="E683" s="211" t="s">
        <v>1609</v>
      </c>
      <c r="F683" s="212" t="s">
        <v>1610</v>
      </c>
      <c r="G683" s="213" t="s">
        <v>331</v>
      </c>
      <c r="H683" s="214">
        <v>19.11</v>
      </c>
      <c r="I683" s="215"/>
      <c r="J683" s="216">
        <f>ROUND(I683*H683,2)</f>
        <v>0</v>
      </c>
      <c r="K683" s="212" t="s">
        <v>290</v>
      </c>
      <c r="L683" s="41"/>
      <c r="M683" s="217" t="s">
        <v>1</v>
      </c>
      <c r="N683" s="218" t="s">
        <v>48</v>
      </c>
      <c r="O683" s="73"/>
      <c r="P683" s="219">
        <f>O683*H683</f>
        <v>0</v>
      </c>
      <c r="Q683" s="219">
        <v>0</v>
      </c>
      <c r="R683" s="219">
        <f>Q683*H683</f>
        <v>0</v>
      </c>
      <c r="S683" s="219">
        <v>0</v>
      </c>
      <c r="T683" s="220">
        <f>S683*H683</f>
        <v>0</v>
      </c>
      <c r="U683" s="36"/>
      <c r="V683" s="36"/>
      <c r="W683" s="36"/>
      <c r="X683" s="36"/>
      <c r="Y683" s="36"/>
      <c r="Z683" s="36"/>
      <c r="AA683" s="36"/>
      <c r="AB683" s="36"/>
      <c r="AC683" s="36"/>
      <c r="AD683" s="36"/>
      <c r="AE683" s="36"/>
      <c r="AR683" s="221" t="s">
        <v>369</v>
      </c>
      <c r="AT683" s="221" t="s">
        <v>286</v>
      </c>
      <c r="AU683" s="221" t="s">
        <v>93</v>
      </c>
      <c r="AY683" s="18" t="s">
        <v>283</v>
      </c>
      <c r="BE683" s="222">
        <f>IF(N683="základní",J683,0)</f>
        <v>0</v>
      </c>
      <c r="BF683" s="222">
        <f>IF(N683="snížená",J683,0)</f>
        <v>0</v>
      </c>
      <c r="BG683" s="222">
        <f>IF(N683="zákl. přenesená",J683,0)</f>
        <v>0</v>
      </c>
      <c r="BH683" s="222">
        <f>IF(N683="sníž. přenesená",J683,0)</f>
        <v>0</v>
      </c>
      <c r="BI683" s="222">
        <f>IF(N683="nulová",J683,0)</f>
        <v>0</v>
      </c>
      <c r="BJ683" s="18" t="s">
        <v>91</v>
      </c>
      <c r="BK683" s="222">
        <f>ROUND(I683*H683,2)</f>
        <v>0</v>
      </c>
      <c r="BL683" s="18" t="s">
        <v>369</v>
      </c>
      <c r="BM683" s="221" t="s">
        <v>5368</v>
      </c>
    </row>
    <row r="684" spans="1:65" s="15" customFormat="1" ht="11.25">
      <c r="B684" s="254"/>
      <c r="C684" s="255"/>
      <c r="D684" s="223" t="s">
        <v>440</v>
      </c>
      <c r="E684" s="256" t="s">
        <v>1</v>
      </c>
      <c r="F684" s="257" t="s">
        <v>5209</v>
      </c>
      <c r="G684" s="255"/>
      <c r="H684" s="256" t="s">
        <v>1</v>
      </c>
      <c r="I684" s="258"/>
      <c r="J684" s="255"/>
      <c r="K684" s="255"/>
      <c r="L684" s="259"/>
      <c r="M684" s="260"/>
      <c r="N684" s="261"/>
      <c r="O684" s="261"/>
      <c r="P684" s="261"/>
      <c r="Q684" s="261"/>
      <c r="R684" s="261"/>
      <c r="S684" s="261"/>
      <c r="T684" s="262"/>
      <c r="AT684" s="263" t="s">
        <v>440</v>
      </c>
      <c r="AU684" s="263" t="s">
        <v>93</v>
      </c>
      <c r="AV684" s="15" t="s">
        <v>91</v>
      </c>
      <c r="AW684" s="15" t="s">
        <v>38</v>
      </c>
      <c r="AX684" s="15" t="s">
        <v>83</v>
      </c>
      <c r="AY684" s="263" t="s">
        <v>283</v>
      </c>
    </row>
    <row r="685" spans="1:65" s="15" customFormat="1" ht="11.25">
      <c r="B685" s="254"/>
      <c r="C685" s="255"/>
      <c r="D685" s="223" t="s">
        <v>440</v>
      </c>
      <c r="E685" s="256" t="s">
        <v>1</v>
      </c>
      <c r="F685" s="257" t="s">
        <v>1023</v>
      </c>
      <c r="G685" s="255"/>
      <c r="H685" s="256" t="s">
        <v>1</v>
      </c>
      <c r="I685" s="258"/>
      <c r="J685" s="255"/>
      <c r="K685" s="255"/>
      <c r="L685" s="259"/>
      <c r="M685" s="260"/>
      <c r="N685" s="261"/>
      <c r="O685" s="261"/>
      <c r="P685" s="261"/>
      <c r="Q685" s="261"/>
      <c r="R685" s="261"/>
      <c r="S685" s="261"/>
      <c r="T685" s="262"/>
      <c r="AT685" s="263" t="s">
        <v>440</v>
      </c>
      <c r="AU685" s="263" t="s">
        <v>93</v>
      </c>
      <c r="AV685" s="15" t="s">
        <v>91</v>
      </c>
      <c r="AW685" s="15" t="s">
        <v>38</v>
      </c>
      <c r="AX685" s="15" t="s">
        <v>83</v>
      </c>
      <c r="AY685" s="263" t="s">
        <v>283</v>
      </c>
    </row>
    <row r="686" spans="1:65" s="13" customFormat="1" ht="11.25">
      <c r="B686" s="232"/>
      <c r="C686" s="233"/>
      <c r="D686" s="223" t="s">
        <v>440</v>
      </c>
      <c r="E686" s="234" t="s">
        <v>1</v>
      </c>
      <c r="F686" s="235" t="s">
        <v>5369</v>
      </c>
      <c r="G686" s="233"/>
      <c r="H686" s="236">
        <v>19.11</v>
      </c>
      <c r="I686" s="237"/>
      <c r="J686" s="233"/>
      <c r="K686" s="233"/>
      <c r="L686" s="238"/>
      <c r="M686" s="239"/>
      <c r="N686" s="240"/>
      <c r="O686" s="240"/>
      <c r="P686" s="240"/>
      <c r="Q686" s="240"/>
      <c r="R686" s="240"/>
      <c r="S686" s="240"/>
      <c r="T686" s="241"/>
      <c r="AT686" s="242" t="s">
        <v>440</v>
      </c>
      <c r="AU686" s="242" t="s">
        <v>93</v>
      </c>
      <c r="AV686" s="13" t="s">
        <v>93</v>
      </c>
      <c r="AW686" s="13" t="s">
        <v>38</v>
      </c>
      <c r="AX686" s="13" t="s">
        <v>83</v>
      </c>
      <c r="AY686" s="242" t="s">
        <v>283</v>
      </c>
    </row>
    <row r="687" spans="1:65" s="14" customFormat="1" ht="11.25">
      <c r="B687" s="243"/>
      <c r="C687" s="244"/>
      <c r="D687" s="223" t="s">
        <v>440</v>
      </c>
      <c r="E687" s="245" t="s">
        <v>1</v>
      </c>
      <c r="F687" s="246" t="s">
        <v>442</v>
      </c>
      <c r="G687" s="244"/>
      <c r="H687" s="247">
        <v>19.11</v>
      </c>
      <c r="I687" s="248"/>
      <c r="J687" s="244"/>
      <c r="K687" s="244"/>
      <c r="L687" s="249"/>
      <c r="M687" s="250"/>
      <c r="N687" s="251"/>
      <c r="O687" s="251"/>
      <c r="P687" s="251"/>
      <c r="Q687" s="251"/>
      <c r="R687" s="251"/>
      <c r="S687" s="251"/>
      <c r="T687" s="252"/>
      <c r="AT687" s="253" t="s">
        <v>440</v>
      </c>
      <c r="AU687" s="253" t="s">
        <v>93</v>
      </c>
      <c r="AV687" s="14" t="s">
        <v>304</v>
      </c>
      <c r="AW687" s="14" t="s">
        <v>38</v>
      </c>
      <c r="AX687" s="14" t="s">
        <v>91</v>
      </c>
      <c r="AY687" s="253" t="s">
        <v>283</v>
      </c>
    </row>
    <row r="688" spans="1:65" s="2" customFormat="1" ht="16.5" customHeight="1">
      <c r="A688" s="36"/>
      <c r="B688" s="37"/>
      <c r="C688" s="275" t="s">
        <v>1034</v>
      </c>
      <c r="D688" s="275" t="s">
        <v>490</v>
      </c>
      <c r="E688" s="276" t="s">
        <v>5370</v>
      </c>
      <c r="F688" s="277" t="s">
        <v>5371</v>
      </c>
      <c r="G688" s="278" t="s">
        <v>331</v>
      </c>
      <c r="H688" s="279">
        <v>21.021000000000001</v>
      </c>
      <c r="I688" s="280"/>
      <c r="J688" s="281">
        <f>ROUND(I688*H688,2)</f>
        <v>0</v>
      </c>
      <c r="K688" s="277" t="s">
        <v>290</v>
      </c>
      <c r="L688" s="282"/>
      <c r="M688" s="283" t="s">
        <v>1</v>
      </c>
      <c r="N688" s="284" t="s">
        <v>48</v>
      </c>
      <c r="O688" s="73"/>
      <c r="P688" s="219">
        <f>O688*H688</f>
        <v>0</v>
      </c>
      <c r="Q688" s="219">
        <v>1.8E-3</v>
      </c>
      <c r="R688" s="219">
        <f>Q688*H688</f>
        <v>3.7837799999999998E-2</v>
      </c>
      <c r="S688" s="219">
        <v>0</v>
      </c>
      <c r="T688" s="220">
        <f>S688*H688</f>
        <v>0</v>
      </c>
      <c r="U688" s="36"/>
      <c r="V688" s="36"/>
      <c r="W688" s="36"/>
      <c r="X688" s="36"/>
      <c r="Y688" s="36"/>
      <c r="Z688" s="36"/>
      <c r="AA688" s="36"/>
      <c r="AB688" s="36"/>
      <c r="AC688" s="36"/>
      <c r="AD688" s="36"/>
      <c r="AE688" s="36"/>
      <c r="AR688" s="221" t="s">
        <v>580</v>
      </c>
      <c r="AT688" s="221" t="s">
        <v>490</v>
      </c>
      <c r="AU688" s="221" t="s">
        <v>93</v>
      </c>
      <c r="AY688" s="18" t="s">
        <v>283</v>
      </c>
      <c r="BE688" s="222">
        <f>IF(N688="základní",J688,0)</f>
        <v>0</v>
      </c>
      <c r="BF688" s="222">
        <f>IF(N688="snížená",J688,0)</f>
        <v>0</v>
      </c>
      <c r="BG688" s="222">
        <f>IF(N688="zákl. přenesená",J688,0)</f>
        <v>0</v>
      </c>
      <c r="BH688" s="222">
        <f>IF(N688="sníž. přenesená",J688,0)</f>
        <v>0</v>
      </c>
      <c r="BI688" s="222">
        <f>IF(N688="nulová",J688,0)</f>
        <v>0</v>
      </c>
      <c r="BJ688" s="18" t="s">
        <v>91</v>
      </c>
      <c r="BK688" s="222">
        <f>ROUND(I688*H688,2)</f>
        <v>0</v>
      </c>
      <c r="BL688" s="18" t="s">
        <v>369</v>
      </c>
      <c r="BM688" s="221" t="s">
        <v>5372</v>
      </c>
    </row>
    <row r="689" spans="1:65" s="13" customFormat="1" ht="11.25">
      <c r="B689" s="232"/>
      <c r="C689" s="233"/>
      <c r="D689" s="223" t="s">
        <v>440</v>
      </c>
      <c r="E689" s="233"/>
      <c r="F689" s="235" t="s">
        <v>5373</v>
      </c>
      <c r="G689" s="233"/>
      <c r="H689" s="236">
        <v>21.021000000000001</v>
      </c>
      <c r="I689" s="237"/>
      <c r="J689" s="233"/>
      <c r="K689" s="233"/>
      <c r="L689" s="238"/>
      <c r="M689" s="239"/>
      <c r="N689" s="240"/>
      <c r="O689" s="240"/>
      <c r="P689" s="240"/>
      <c r="Q689" s="240"/>
      <c r="R689" s="240"/>
      <c r="S689" s="240"/>
      <c r="T689" s="241"/>
      <c r="AT689" s="242" t="s">
        <v>440</v>
      </c>
      <c r="AU689" s="242" t="s">
        <v>93</v>
      </c>
      <c r="AV689" s="13" t="s">
        <v>93</v>
      </c>
      <c r="AW689" s="13" t="s">
        <v>4</v>
      </c>
      <c r="AX689" s="13" t="s">
        <v>91</v>
      </c>
      <c r="AY689" s="242" t="s">
        <v>283</v>
      </c>
    </row>
    <row r="690" spans="1:65" s="2" customFormat="1" ht="16.5" customHeight="1">
      <c r="A690" s="36"/>
      <c r="B690" s="37"/>
      <c r="C690" s="210" t="s">
        <v>1040</v>
      </c>
      <c r="D690" s="210" t="s">
        <v>286</v>
      </c>
      <c r="E690" s="211" t="s">
        <v>1609</v>
      </c>
      <c r="F690" s="212" t="s">
        <v>1610</v>
      </c>
      <c r="G690" s="213" t="s">
        <v>331</v>
      </c>
      <c r="H690" s="214">
        <v>19.11</v>
      </c>
      <c r="I690" s="215"/>
      <c r="J690" s="216">
        <f>ROUND(I690*H690,2)</f>
        <v>0</v>
      </c>
      <c r="K690" s="212" t="s">
        <v>290</v>
      </c>
      <c r="L690" s="41"/>
      <c r="M690" s="217" t="s">
        <v>1</v>
      </c>
      <c r="N690" s="218" t="s">
        <v>48</v>
      </c>
      <c r="O690" s="73"/>
      <c r="P690" s="219">
        <f>O690*H690</f>
        <v>0</v>
      </c>
      <c r="Q690" s="219">
        <v>0</v>
      </c>
      <c r="R690" s="219">
        <f>Q690*H690</f>
        <v>0</v>
      </c>
      <c r="S690" s="219">
        <v>0</v>
      </c>
      <c r="T690" s="220">
        <f>S690*H690</f>
        <v>0</v>
      </c>
      <c r="U690" s="36"/>
      <c r="V690" s="36"/>
      <c r="W690" s="36"/>
      <c r="X690" s="36"/>
      <c r="Y690" s="36"/>
      <c r="Z690" s="36"/>
      <c r="AA690" s="36"/>
      <c r="AB690" s="36"/>
      <c r="AC690" s="36"/>
      <c r="AD690" s="36"/>
      <c r="AE690" s="36"/>
      <c r="AR690" s="221" t="s">
        <v>369</v>
      </c>
      <c r="AT690" s="221" t="s">
        <v>286</v>
      </c>
      <c r="AU690" s="221" t="s">
        <v>93</v>
      </c>
      <c r="AY690" s="18" t="s">
        <v>283</v>
      </c>
      <c r="BE690" s="222">
        <f>IF(N690="základní",J690,0)</f>
        <v>0</v>
      </c>
      <c r="BF690" s="222">
        <f>IF(N690="snížená",J690,0)</f>
        <v>0</v>
      </c>
      <c r="BG690" s="222">
        <f>IF(N690="zákl. přenesená",J690,0)</f>
        <v>0</v>
      </c>
      <c r="BH690" s="222">
        <f>IF(N690="sníž. přenesená",J690,0)</f>
        <v>0</v>
      </c>
      <c r="BI690" s="222">
        <f>IF(N690="nulová",J690,0)</f>
        <v>0</v>
      </c>
      <c r="BJ690" s="18" t="s">
        <v>91</v>
      </c>
      <c r="BK690" s="222">
        <f>ROUND(I690*H690,2)</f>
        <v>0</v>
      </c>
      <c r="BL690" s="18" t="s">
        <v>369</v>
      </c>
      <c r="BM690" s="221" t="s">
        <v>5374</v>
      </c>
    </row>
    <row r="691" spans="1:65" s="15" customFormat="1" ht="11.25">
      <c r="B691" s="254"/>
      <c r="C691" s="255"/>
      <c r="D691" s="223" t="s">
        <v>440</v>
      </c>
      <c r="E691" s="256" t="s">
        <v>1</v>
      </c>
      <c r="F691" s="257" t="s">
        <v>5209</v>
      </c>
      <c r="G691" s="255"/>
      <c r="H691" s="256" t="s">
        <v>1</v>
      </c>
      <c r="I691" s="258"/>
      <c r="J691" s="255"/>
      <c r="K691" s="255"/>
      <c r="L691" s="259"/>
      <c r="M691" s="260"/>
      <c r="N691" s="261"/>
      <c r="O691" s="261"/>
      <c r="P691" s="261"/>
      <c r="Q691" s="261"/>
      <c r="R691" s="261"/>
      <c r="S691" s="261"/>
      <c r="T691" s="262"/>
      <c r="AT691" s="263" t="s">
        <v>440</v>
      </c>
      <c r="AU691" s="263" t="s">
        <v>93</v>
      </c>
      <c r="AV691" s="15" t="s">
        <v>91</v>
      </c>
      <c r="AW691" s="15" t="s">
        <v>38</v>
      </c>
      <c r="AX691" s="15" t="s">
        <v>83</v>
      </c>
      <c r="AY691" s="263" t="s">
        <v>283</v>
      </c>
    </row>
    <row r="692" spans="1:65" s="15" customFormat="1" ht="11.25">
      <c r="B692" s="254"/>
      <c r="C692" s="255"/>
      <c r="D692" s="223" t="s">
        <v>440</v>
      </c>
      <c r="E692" s="256" t="s">
        <v>1</v>
      </c>
      <c r="F692" s="257" t="s">
        <v>1023</v>
      </c>
      <c r="G692" s="255"/>
      <c r="H692" s="256" t="s">
        <v>1</v>
      </c>
      <c r="I692" s="258"/>
      <c r="J692" s="255"/>
      <c r="K692" s="255"/>
      <c r="L692" s="259"/>
      <c r="M692" s="260"/>
      <c r="N692" s="261"/>
      <c r="O692" s="261"/>
      <c r="P692" s="261"/>
      <c r="Q692" s="261"/>
      <c r="R692" s="261"/>
      <c r="S692" s="261"/>
      <c r="T692" s="262"/>
      <c r="AT692" s="263" t="s">
        <v>440</v>
      </c>
      <c r="AU692" s="263" t="s">
        <v>93</v>
      </c>
      <c r="AV692" s="15" t="s">
        <v>91</v>
      </c>
      <c r="AW692" s="15" t="s">
        <v>38</v>
      </c>
      <c r="AX692" s="15" t="s">
        <v>83</v>
      </c>
      <c r="AY692" s="263" t="s">
        <v>283</v>
      </c>
    </row>
    <row r="693" spans="1:65" s="13" customFormat="1" ht="11.25">
      <c r="B693" s="232"/>
      <c r="C693" s="233"/>
      <c r="D693" s="223" t="s">
        <v>440</v>
      </c>
      <c r="E693" s="234" t="s">
        <v>1</v>
      </c>
      <c r="F693" s="235" t="s">
        <v>5369</v>
      </c>
      <c r="G693" s="233"/>
      <c r="H693" s="236">
        <v>19.11</v>
      </c>
      <c r="I693" s="237"/>
      <c r="J693" s="233"/>
      <c r="K693" s="233"/>
      <c r="L693" s="238"/>
      <c r="M693" s="239"/>
      <c r="N693" s="240"/>
      <c r="O693" s="240"/>
      <c r="P693" s="240"/>
      <c r="Q693" s="240"/>
      <c r="R693" s="240"/>
      <c r="S693" s="240"/>
      <c r="T693" s="241"/>
      <c r="AT693" s="242" t="s">
        <v>440</v>
      </c>
      <c r="AU693" s="242" t="s">
        <v>93</v>
      </c>
      <c r="AV693" s="13" t="s">
        <v>93</v>
      </c>
      <c r="AW693" s="13" t="s">
        <v>38</v>
      </c>
      <c r="AX693" s="13" t="s">
        <v>83</v>
      </c>
      <c r="AY693" s="242" t="s">
        <v>283</v>
      </c>
    </row>
    <row r="694" spans="1:65" s="14" customFormat="1" ht="11.25">
      <c r="B694" s="243"/>
      <c r="C694" s="244"/>
      <c r="D694" s="223" t="s">
        <v>440</v>
      </c>
      <c r="E694" s="245" t="s">
        <v>1</v>
      </c>
      <c r="F694" s="246" t="s">
        <v>442</v>
      </c>
      <c r="G694" s="244"/>
      <c r="H694" s="247">
        <v>19.11</v>
      </c>
      <c r="I694" s="248"/>
      <c r="J694" s="244"/>
      <c r="K694" s="244"/>
      <c r="L694" s="249"/>
      <c r="M694" s="250"/>
      <c r="N694" s="251"/>
      <c r="O694" s="251"/>
      <c r="P694" s="251"/>
      <c r="Q694" s="251"/>
      <c r="R694" s="251"/>
      <c r="S694" s="251"/>
      <c r="T694" s="252"/>
      <c r="AT694" s="253" t="s">
        <v>440</v>
      </c>
      <c r="AU694" s="253" t="s">
        <v>93</v>
      </c>
      <c r="AV694" s="14" t="s">
        <v>304</v>
      </c>
      <c r="AW694" s="14" t="s">
        <v>38</v>
      </c>
      <c r="AX694" s="14" t="s">
        <v>91</v>
      </c>
      <c r="AY694" s="253" t="s">
        <v>283</v>
      </c>
    </row>
    <row r="695" spans="1:65" s="2" customFormat="1" ht="16.5" customHeight="1">
      <c r="A695" s="36"/>
      <c r="B695" s="37"/>
      <c r="C695" s="275" t="s">
        <v>1045</v>
      </c>
      <c r="D695" s="275" t="s">
        <v>490</v>
      </c>
      <c r="E695" s="276" t="s">
        <v>5375</v>
      </c>
      <c r="F695" s="277" t="s">
        <v>5376</v>
      </c>
      <c r="G695" s="278" t="s">
        <v>331</v>
      </c>
      <c r="H695" s="279">
        <v>20.065999999999999</v>
      </c>
      <c r="I695" s="280"/>
      <c r="J695" s="281">
        <f>ROUND(I695*H695,2)</f>
        <v>0</v>
      </c>
      <c r="K695" s="277" t="s">
        <v>342</v>
      </c>
      <c r="L695" s="282"/>
      <c r="M695" s="283" t="s">
        <v>1</v>
      </c>
      <c r="N695" s="284" t="s">
        <v>48</v>
      </c>
      <c r="O695" s="73"/>
      <c r="P695" s="219">
        <f>O695*H695</f>
        <v>0</v>
      </c>
      <c r="Q695" s="219">
        <v>2.0000000000000001E-4</v>
      </c>
      <c r="R695" s="219">
        <f>Q695*H695</f>
        <v>4.0131999999999998E-3</v>
      </c>
      <c r="S695" s="219">
        <v>0</v>
      </c>
      <c r="T695" s="220">
        <f>S695*H695</f>
        <v>0</v>
      </c>
      <c r="U695" s="36"/>
      <c r="V695" s="36"/>
      <c r="W695" s="36"/>
      <c r="X695" s="36"/>
      <c r="Y695" s="36"/>
      <c r="Z695" s="36"/>
      <c r="AA695" s="36"/>
      <c r="AB695" s="36"/>
      <c r="AC695" s="36"/>
      <c r="AD695" s="36"/>
      <c r="AE695" s="36"/>
      <c r="AR695" s="221" t="s">
        <v>580</v>
      </c>
      <c r="AT695" s="221" t="s">
        <v>490</v>
      </c>
      <c r="AU695" s="221" t="s">
        <v>93</v>
      </c>
      <c r="AY695" s="18" t="s">
        <v>283</v>
      </c>
      <c r="BE695" s="222">
        <f>IF(N695="základní",J695,0)</f>
        <v>0</v>
      </c>
      <c r="BF695" s="222">
        <f>IF(N695="snížená",J695,0)</f>
        <v>0</v>
      </c>
      <c r="BG695" s="222">
        <f>IF(N695="zákl. přenesená",J695,0)</f>
        <v>0</v>
      </c>
      <c r="BH695" s="222">
        <f>IF(N695="sníž. přenesená",J695,0)</f>
        <v>0</v>
      </c>
      <c r="BI695" s="222">
        <f>IF(N695="nulová",J695,0)</f>
        <v>0</v>
      </c>
      <c r="BJ695" s="18" t="s">
        <v>91</v>
      </c>
      <c r="BK695" s="222">
        <f>ROUND(I695*H695,2)</f>
        <v>0</v>
      </c>
      <c r="BL695" s="18" t="s">
        <v>369</v>
      </c>
      <c r="BM695" s="221" t="s">
        <v>5377</v>
      </c>
    </row>
    <row r="696" spans="1:65" s="2" customFormat="1" ht="19.5">
      <c r="A696" s="36"/>
      <c r="B696" s="37"/>
      <c r="C696" s="38"/>
      <c r="D696" s="223" t="s">
        <v>293</v>
      </c>
      <c r="E696" s="38"/>
      <c r="F696" s="224" t="s">
        <v>1616</v>
      </c>
      <c r="G696" s="38"/>
      <c r="H696" s="38"/>
      <c r="I696" s="124"/>
      <c r="J696" s="38"/>
      <c r="K696" s="38"/>
      <c r="L696" s="41"/>
      <c r="M696" s="225"/>
      <c r="N696" s="226"/>
      <c r="O696" s="73"/>
      <c r="P696" s="73"/>
      <c r="Q696" s="73"/>
      <c r="R696" s="73"/>
      <c r="S696" s="73"/>
      <c r="T696" s="74"/>
      <c r="U696" s="36"/>
      <c r="V696" s="36"/>
      <c r="W696" s="36"/>
      <c r="X696" s="36"/>
      <c r="Y696" s="36"/>
      <c r="Z696" s="36"/>
      <c r="AA696" s="36"/>
      <c r="AB696" s="36"/>
      <c r="AC696" s="36"/>
      <c r="AD696" s="36"/>
      <c r="AE696" s="36"/>
      <c r="AT696" s="18" t="s">
        <v>293</v>
      </c>
      <c r="AU696" s="18" t="s">
        <v>93</v>
      </c>
    </row>
    <row r="697" spans="1:65" s="13" customFormat="1" ht="11.25">
      <c r="B697" s="232"/>
      <c r="C697" s="233"/>
      <c r="D697" s="223" t="s">
        <v>440</v>
      </c>
      <c r="E697" s="233"/>
      <c r="F697" s="235" t="s">
        <v>5378</v>
      </c>
      <c r="G697" s="233"/>
      <c r="H697" s="236">
        <v>20.065999999999999</v>
      </c>
      <c r="I697" s="237"/>
      <c r="J697" s="233"/>
      <c r="K697" s="233"/>
      <c r="L697" s="238"/>
      <c r="M697" s="239"/>
      <c r="N697" s="240"/>
      <c r="O697" s="240"/>
      <c r="P697" s="240"/>
      <c r="Q697" s="240"/>
      <c r="R697" s="240"/>
      <c r="S697" s="240"/>
      <c r="T697" s="241"/>
      <c r="AT697" s="242" t="s">
        <v>440</v>
      </c>
      <c r="AU697" s="242" t="s">
        <v>93</v>
      </c>
      <c r="AV697" s="13" t="s">
        <v>93</v>
      </c>
      <c r="AW697" s="13" t="s">
        <v>4</v>
      </c>
      <c r="AX697" s="13" t="s">
        <v>91</v>
      </c>
      <c r="AY697" s="242" t="s">
        <v>283</v>
      </c>
    </row>
    <row r="698" spans="1:65" s="2" customFormat="1" ht="21.75" customHeight="1">
      <c r="A698" s="36"/>
      <c r="B698" s="37"/>
      <c r="C698" s="210" t="s">
        <v>1051</v>
      </c>
      <c r="D698" s="210" t="s">
        <v>286</v>
      </c>
      <c r="E698" s="211" t="s">
        <v>1640</v>
      </c>
      <c r="F698" s="212" t="s">
        <v>1641</v>
      </c>
      <c r="G698" s="213" t="s">
        <v>331</v>
      </c>
      <c r="H698" s="214">
        <v>112.102</v>
      </c>
      <c r="I698" s="215"/>
      <c r="J698" s="216">
        <f>ROUND(I698*H698,2)</f>
        <v>0</v>
      </c>
      <c r="K698" s="212" t="s">
        <v>290</v>
      </c>
      <c r="L698" s="41"/>
      <c r="M698" s="217" t="s">
        <v>1</v>
      </c>
      <c r="N698" s="218" t="s">
        <v>48</v>
      </c>
      <c r="O698" s="73"/>
      <c r="P698" s="219">
        <f>O698*H698</f>
        <v>0</v>
      </c>
      <c r="Q698" s="219">
        <v>6.0600000000000003E-3</v>
      </c>
      <c r="R698" s="219">
        <f>Q698*H698</f>
        <v>0.67933812000000005</v>
      </c>
      <c r="S698" s="219">
        <v>0</v>
      </c>
      <c r="T698" s="220">
        <f>S698*H698</f>
        <v>0</v>
      </c>
      <c r="U698" s="36"/>
      <c r="V698" s="36"/>
      <c r="W698" s="36"/>
      <c r="X698" s="36"/>
      <c r="Y698" s="36"/>
      <c r="Z698" s="36"/>
      <c r="AA698" s="36"/>
      <c r="AB698" s="36"/>
      <c r="AC698" s="36"/>
      <c r="AD698" s="36"/>
      <c r="AE698" s="36"/>
      <c r="AR698" s="221" t="s">
        <v>369</v>
      </c>
      <c r="AT698" s="221" t="s">
        <v>286</v>
      </c>
      <c r="AU698" s="221" t="s">
        <v>93</v>
      </c>
      <c r="AY698" s="18" t="s">
        <v>283</v>
      </c>
      <c r="BE698" s="222">
        <f>IF(N698="základní",J698,0)</f>
        <v>0</v>
      </c>
      <c r="BF698" s="222">
        <f>IF(N698="snížená",J698,0)</f>
        <v>0</v>
      </c>
      <c r="BG698" s="222">
        <f>IF(N698="zákl. přenesená",J698,0)</f>
        <v>0</v>
      </c>
      <c r="BH698" s="222">
        <f>IF(N698="sníž. přenesená",J698,0)</f>
        <v>0</v>
      </c>
      <c r="BI698" s="222">
        <f>IF(N698="nulová",J698,0)</f>
        <v>0</v>
      </c>
      <c r="BJ698" s="18" t="s">
        <v>91</v>
      </c>
      <c r="BK698" s="222">
        <f>ROUND(I698*H698,2)</f>
        <v>0</v>
      </c>
      <c r="BL698" s="18" t="s">
        <v>369</v>
      </c>
      <c r="BM698" s="221" t="s">
        <v>5379</v>
      </c>
    </row>
    <row r="699" spans="1:65" s="15" customFormat="1" ht="11.25">
      <c r="B699" s="254"/>
      <c r="C699" s="255"/>
      <c r="D699" s="223" t="s">
        <v>440</v>
      </c>
      <c r="E699" s="256" t="s">
        <v>1</v>
      </c>
      <c r="F699" s="257" t="s">
        <v>5284</v>
      </c>
      <c r="G699" s="255"/>
      <c r="H699" s="256" t="s">
        <v>1</v>
      </c>
      <c r="I699" s="258"/>
      <c r="J699" s="255"/>
      <c r="K699" s="255"/>
      <c r="L699" s="259"/>
      <c r="M699" s="260"/>
      <c r="N699" s="261"/>
      <c r="O699" s="261"/>
      <c r="P699" s="261"/>
      <c r="Q699" s="261"/>
      <c r="R699" s="261"/>
      <c r="S699" s="261"/>
      <c r="T699" s="262"/>
      <c r="AT699" s="263" t="s">
        <v>440</v>
      </c>
      <c r="AU699" s="263" t="s">
        <v>93</v>
      </c>
      <c r="AV699" s="15" t="s">
        <v>91</v>
      </c>
      <c r="AW699" s="15" t="s">
        <v>38</v>
      </c>
      <c r="AX699" s="15" t="s">
        <v>83</v>
      </c>
      <c r="AY699" s="263" t="s">
        <v>283</v>
      </c>
    </row>
    <row r="700" spans="1:65" s="13" customFormat="1" ht="11.25">
      <c r="B700" s="232"/>
      <c r="C700" s="233"/>
      <c r="D700" s="223" t="s">
        <v>440</v>
      </c>
      <c r="E700" s="234" t="s">
        <v>1</v>
      </c>
      <c r="F700" s="235" t="s">
        <v>5350</v>
      </c>
      <c r="G700" s="233"/>
      <c r="H700" s="236">
        <v>112.102</v>
      </c>
      <c r="I700" s="237"/>
      <c r="J700" s="233"/>
      <c r="K700" s="233"/>
      <c r="L700" s="238"/>
      <c r="M700" s="239"/>
      <c r="N700" s="240"/>
      <c r="O700" s="240"/>
      <c r="P700" s="240"/>
      <c r="Q700" s="240"/>
      <c r="R700" s="240"/>
      <c r="S700" s="240"/>
      <c r="T700" s="241"/>
      <c r="AT700" s="242" t="s">
        <v>440</v>
      </c>
      <c r="AU700" s="242" t="s">
        <v>93</v>
      </c>
      <c r="AV700" s="13" t="s">
        <v>93</v>
      </c>
      <c r="AW700" s="13" t="s">
        <v>38</v>
      </c>
      <c r="AX700" s="13" t="s">
        <v>83</v>
      </c>
      <c r="AY700" s="242" t="s">
        <v>283</v>
      </c>
    </row>
    <row r="701" spans="1:65" s="14" customFormat="1" ht="11.25">
      <c r="B701" s="243"/>
      <c r="C701" s="244"/>
      <c r="D701" s="223" t="s">
        <v>440</v>
      </c>
      <c r="E701" s="245" t="s">
        <v>1</v>
      </c>
      <c r="F701" s="246" t="s">
        <v>442</v>
      </c>
      <c r="G701" s="244"/>
      <c r="H701" s="247">
        <v>112.102</v>
      </c>
      <c r="I701" s="248"/>
      <c r="J701" s="244"/>
      <c r="K701" s="244"/>
      <c r="L701" s="249"/>
      <c r="M701" s="250"/>
      <c r="N701" s="251"/>
      <c r="O701" s="251"/>
      <c r="P701" s="251"/>
      <c r="Q701" s="251"/>
      <c r="R701" s="251"/>
      <c r="S701" s="251"/>
      <c r="T701" s="252"/>
      <c r="AT701" s="253" t="s">
        <v>440</v>
      </c>
      <c r="AU701" s="253" t="s">
        <v>93</v>
      </c>
      <c r="AV701" s="14" t="s">
        <v>304</v>
      </c>
      <c r="AW701" s="14" t="s">
        <v>38</v>
      </c>
      <c r="AX701" s="14" t="s">
        <v>91</v>
      </c>
      <c r="AY701" s="253" t="s">
        <v>283</v>
      </c>
    </row>
    <row r="702" spans="1:65" s="2" customFormat="1" ht="16.5" customHeight="1">
      <c r="A702" s="36"/>
      <c r="B702" s="37"/>
      <c r="C702" s="275" t="s">
        <v>1055</v>
      </c>
      <c r="D702" s="275" t="s">
        <v>490</v>
      </c>
      <c r="E702" s="276" t="s">
        <v>5380</v>
      </c>
      <c r="F702" s="277" t="s">
        <v>5381</v>
      </c>
      <c r="G702" s="278" t="s">
        <v>331</v>
      </c>
      <c r="H702" s="279">
        <v>117.70699999999999</v>
      </c>
      <c r="I702" s="280"/>
      <c r="J702" s="281">
        <f>ROUND(I702*H702,2)</f>
        <v>0</v>
      </c>
      <c r="K702" s="277" t="s">
        <v>290</v>
      </c>
      <c r="L702" s="282"/>
      <c r="M702" s="283" t="s">
        <v>1</v>
      </c>
      <c r="N702" s="284" t="s">
        <v>48</v>
      </c>
      <c r="O702" s="73"/>
      <c r="P702" s="219">
        <f>O702*H702</f>
        <v>0</v>
      </c>
      <c r="Q702" s="219">
        <v>2.8999999999999998E-3</v>
      </c>
      <c r="R702" s="219">
        <f>Q702*H702</f>
        <v>0.34135029999999994</v>
      </c>
      <c r="S702" s="219">
        <v>0</v>
      </c>
      <c r="T702" s="220">
        <f>S702*H702</f>
        <v>0</v>
      </c>
      <c r="U702" s="36"/>
      <c r="V702" s="36"/>
      <c r="W702" s="36"/>
      <c r="X702" s="36"/>
      <c r="Y702" s="36"/>
      <c r="Z702" s="36"/>
      <c r="AA702" s="36"/>
      <c r="AB702" s="36"/>
      <c r="AC702" s="36"/>
      <c r="AD702" s="36"/>
      <c r="AE702" s="36"/>
      <c r="AR702" s="221" t="s">
        <v>580</v>
      </c>
      <c r="AT702" s="221" t="s">
        <v>490</v>
      </c>
      <c r="AU702" s="221" t="s">
        <v>93</v>
      </c>
      <c r="AY702" s="18" t="s">
        <v>283</v>
      </c>
      <c r="BE702" s="222">
        <f>IF(N702="základní",J702,0)</f>
        <v>0</v>
      </c>
      <c r="BF702" s="222">
        <f>IF(N702="snížená",J702,0)</f>
        <v>0</v>
      </c>
      <c r="BG702" s="222">
        <f>IF(N702="zákl. přenesená",J702,0)</f>
        <v>0</v>
      </c>
      <c r="BH702" s="222">
        <f>IF(N702="sníž. přenesená",J702,0)</f>
        <v>0</v>
      </c>
      <c r="BI702" s="222">
        <f>IF(N702="nulová",J702,0)</f>
        <v>0</v>
      </c>
      <c r="BJ702" s="18" t="s">
        <v>91</v>
      </c>
      <c r="BK702" s="222">
        <f>ROUND(I702*H702,2)</f>
        <v>0</v>
      </c>
      <c r="BL702" s="18" t="s">
        <v>369</v>
      </c>
      <c r="BM702" s="221" t="s">
        <v>5382</v>
      </c>
    </row>
    <row r="703" spans="1:65" s="13" customFormat="1" ht="11.25">
      <c r="B703" s="232"/>
      <c r="C703" s="233"/>
      <c r="D703" s="223" t="s">
        <v>440</v>
      </c>
      <c r="E703" s="233"/>
      <c r="F703" s="235" t="s">
        <v>5383</v>
      </c>
      <c r="G703" s="233"/>
      <c r="H703" s="236">
        <v>117.70699999999999</v>
      </c>
      <c r="I703" s="237"/>
      <c r="J703" s="233"/>
      <c r="K703" s="233"/>
      <c r="L703" s="238"/>
      <c r="M703" s="239"/>
      <c r="N703" s="240"/>
      <c r="O703" s="240"/>
      <c r="P703" s="240"/>
      <c r="Q703" s="240"/>
      <c r="R703" s="240"/>
      <c r="S703" s="240"/>
      <c r="T703" s="241"/>
      <c r="AT703" s="242" t="s">
        <v>440</v>
      </c>
      <c r="AU703" s="242" t="s">
        <v>93</v>
      </c>
      <c r="AV703" s="13" t="s">
        <v>93</v>
      </c>
      <c r="AW703" s="13" t="s">
        <v>4</v>
      </c>
      <c r="AX703" s="13" t="s">
        <v>91</v>
      </c>
      <c r="AY703" s="242" t="s">
        <v>283</v>
      </c>
    </row>
    <row r="704" spans="1:65" s="2" customFormat="1" ht="16.5" customHeight="1">
      <c r="A704" s="36"/>
      <c r="B704" s="37"/>
      <c r="C704" s="210" t="s">
        <v>1057</v>
      </c>
      <c r="D704" s="210" t="s">
        <v>286</v>
      </c>
      <c r="E704" s="211" t="s">
        <v>1681</v>
      </c>
      <c r="F704" s="212" t="s">
        <v>1682</v>
      </c>
      <c r="G704" s="213" t="s">
        <v>331</v>
      </c>
      <c r="H704" s="214">
        <v>147.72999999999999</v>
      </c>
      <c r="I704" s="215"/>
      <c r="J704" s="216">
        <f>ROUND(I704*H704,2)</f>
        <v>0</v>
      </c>
      <c r="K704" s="212" t="s">
        <v>290</v>
      </c>
      <c r="L704" s="41"/>
      <c r="M704" s="217" t="s">
        <v>1</v>
      </c>
      <c r="N704" s="218" t="s">
        <v>48</v>
      </c>
      <c r="O704" s="73"/>
      <c r="P704" s="219">
        <f>O704*H704</f>
        <v>0</v>
      </c>
      <c r="Q704" s="219">
        <v>3.0000000000000001E-3</v>
      </c>
      <c r="R704" s="219">
        <f>Q704*H704</f>
        <v>0.44318999999999997</v>
      </c>
      <c r="S704" s="219">
        <v>0</v>
      </c>
      <c r="T704" s="220">
        <f>S704*H704</f>
        <v>0</v>
      </c>
      <c r="U704" s="36"/>
      <c r="V704" s="36"/>
      <c r="W704" s="36"/>
      <c r="X704" s="36"/>
      <c r="Y704" s="36"/>
      <c r="Z704" s="36"/>
      <c r="AA704" s="36"/>
      <c r="AB704" s="36"/>
      <c r="AC704" s="36"/>
      <c r="AD704" s="36"/>
      <c r="AE704" s="36"/>
      <c r="AR704" s="221" t="s">
        <v>369</v>
      </c>
      <c r="AT704" s="221" t="s">
        <v>286</v>
      </c>
      <c r="AU704" s="221" t="s">
        <v>93</v>
      </c>
      <c r="AY704" s="18" t="s">
        <v>283</v>
      </c>
      <c r="BE704" s="222">
        <f>IF(N704="základní",J704,0)</f>
        <v>0</v>
      </c>
      <c r="BF704" s="222">
        <f>IF(N704="snížená",J704,0)</f>
        <v>0</v>
      </c>
      <c r="BG704" s="222">
        <f>IF(N704="zákl. přenesená",J704,0)</f>
        <v>0</v>
      </c>
      <c r="BH704" s="222">
        <f>IF(N704="sníž. přenesená",J704,0)</f>
        <v>0</v>
      </c>
      <c r="BI704" s="222">
        <f>IF(N704="nulová",J704,0)</f>
        <v>0</v>
      </c>
      <c r="BJ704" s="18" t="s">
        <v>91</v>
      </c>
      <c r="BK704" s="222">
        <f>ROUND(I704*H704,2)</f>
        <v>0</v>
      </c>
      <c r="BL704" s="18" t="s">
        <v>369</v>
      </c>
      <c r="BM704" s="221" t="s">
        <v>5384</v>
      </c>
    </row>
    <row r="705" spans="1:65" s="15" customFormat="1" ht="11.25">
      <c r="B705" s="254"/>
      <c r="C705" s="255"/>
      <c r="D705" s="223" t="s">
        <v>440</v>
      </c>
      <c r="E705" s="256" t="s">
        <v>1</v>
      </c>
      <c r="F705" s="257" t="s">
        <v>5102</v>
      </c>
      <c r="G705" s="255"/>
      <c r="H705" s="256" t="s">
        <v>1</v>
      </c>
      <c r="I705" s="258"/>
      <c r="J705" s="255"/>
      <c r="K705" s="255"/>
      <c r="L705" s="259"/>
      <c r="M705" s="260"/>
      <c r="N705" s="261"/>
      <c r="O705" s="261"/>
      <c r="P705" s="261"/>
      <c r="Q705" s="261"/>
      <c r="R705" s="261"/>
      <c r="S705" s="261"/>
      <c r="T705" s="262"/>
      <c r="AT705" s="263" t="s">
        <v>440</v>
      </c>
      <c r="AU705" s="263" t="s">
        <v>93</v>
      </c>
      <c r="AV705" s="15" t="s">
        <v>91</v>
      </c>
      <c r="AW705" s="15" t="s">
        <v>38</v>
      </c>
      <c r="AX705" s="15" t="s">
        <v>83</v>
      </c>
      <c r="AY705" s="263" t="s">
        <v>283</v>
      </c>
    </row>
    <row r="706" spans="1:65" s="13" customFormat="1" ht="11.25">
      <c r="B706" s="232"/>
      <c r="C706" s="233"/>
      <c r="D706" s="223" t="s">
        <v>440</v>
      </c>
      <c r="E706" s="234" t="s">
        <v>1</v>
      </c>
      <c r="F706" s="235" t="s">
        <v>5307</v>
      </c>
      <c r="G706" s="233"/>
      <c r="H706" s="236">
        <v>147.72999999999999</v>
      </c>
      <c r="I706" s="237"/>
      <c r="J706" s="233"/>
      <c r="K706" s="233"/>
      <c r="L706" s="238"/>
      <c r="M706" s="239"/>
      <c r="N706" s="240"/>
      <c r="O706" s="240"/>
      <c r="P706" s="240"/>
      <c r="Q706" s="240"/>
      <c r="R706" s="240"/>
      <c r="S706" s="240"/>
      <c r="T706" s="241"/>
      <c r="AT706" s="242" t="s">
        <v>440</v>
      </c>
      <c r="AU706" s="242" t="s">
        <v>93</v>
      </c>
      <c r="AV706" s="13" t="s">
        <v>93</v>
      </c>
      <c r="AW706" s="13" t="s">
        <v>38</v>
      </c>
      <c r="AX706" s="13" t="s">
        <v>83</v>
      </c>
      <c r="AY706" s="242" t="s">
        <v>283</v>
      </c>
    </row>
    <row r="707" spans="1:65" s="14" customFormat="1" ht="11.25">
      <c r="B707" s="243"/>
      <c r="C707" s="244"/>
      <c r="D707" s="223" t="s">
        <v>440</v>
      </c>
      <c r="E707" s="245" t="s">
        <v>1</v>
      </c>
      <c r="F707" s="246" t="s">
        <v>442</v>
      </c>
      <c r="G707" s="244"/>
      <c r="H707" s="247">
        <v>147.72999999999999</v>
      </c>
      <c r="I707" s="248"/>
      <c r="J707" s="244"/>
      <c r="K707" s="244"/>
      <c r="L707" s="249"/>
      <c r="M707" s="250"/>
      <c r="N707" s="251"/>
      <c r="O707" s="251"/>
      <c r="P707" s="251"/>
      <c r="Q707" s="251"/>
      <c r="R707" s="251"/>
      <c r="S707" s="251"/>
      <c r="T707" s="252"/>
      <c r="AT707" s="253" t="s">
        <v>440</v>
      </c>
      <c r="AU707" s="253" t="s">
        <v>93</v>
      </c>
      <c r="AV707" s="14" t="s">
        <v>304</v>
      </c>
      <c r="AW707" s="14" t="s">
        <v>38</v>
      </c>
      <c r="AX707" s="14" t="s">
        <v>91</v>
      </c>
      <c r="AY707" s="253" t="s">
        <v>283</v>
      </c>
    </row>
    <row r="708" spans="1:65" s="2" customFormat="1" ht="16.5" customHeight="1">
      <c r="A708" s="36"/>
      <c r="B708" s="37"/>
      <c r="C708" s="275" t="s">
        <v>1061</v>
      </c>
      <c r="D708" s="275" t="s">
        <v>490</v>
      </c>
      <c r="E708" s="276" t="s">
        <v>5385</v>
      </c>
      <c r="F708" s="277" t="s">
        <v>5386</v>
      </c>
      <c r="G708" s="278" t="s">
        <v>331</v>
      </c>
      <c r="H708" s="279">
        <v>162.50299999999999</v>
      </c>
      <c r="I708" s="280"/>
      <c r="J708" s="281">
        <f>ROUND(I708*H708,2)</f>
        <v>0</v>
      </c>
      <c r="K708" s="277" t="s">
        <v>290</v>
      </c>
      <c r="L708" s="282"/>
      <c r="M708" s="283" t="s">
        <v>1</v>
      </c>
      <c r="N708" s="284" t="s">
        <v>48</v>
      </c>
      <c r="O708" s="73"/>
      <c r="P708" s="219">
        <f>O708*H708</f>
        <v>0</v>
      </c>
      <c r="Q708" s="219">
        <v>5.5999999999999999E-3</v>
      </c>
      <c r="R708" s="219">
        <f>Q708*H708</f>
        <v>0.91001679999999996</v>
      </c>
      <c r="S708" s="219">
        <v>0</v>
      </c>
      <c r="T708" s="220">
        <f>S708*H708</f>
        <v>0</v>
      </c>
      <c r="U708" s="36"/>
      <c r="V708" s="36"/>
      <c r="W708" s="36"/>
      <c r="X708" s="36"/>
      <c r="Y708" s="36"/>
      <c r="Z708" s="36"/>
      <c r="AA708" s="36"/>
      <c r="AB708" s="36"/>
      <c r="AC708" s="36"/>
      <c r="AD708" s="36"/>
      <c r="AE708" s="36"/>
      <c r="AR708" s="221" t="s">
        <v>580</v>
      </c>
      <c r="AT708" s="221" t="s">
        <v>490</v>
      </c>
      <c r="AU708" s="221" t="s">
        <v>93</v>
      </c>
      <c r="AY708" s="18" t="s">
        <v>283</v>
      </c>
      <c r="BE708" s="222">
        <f>IF(N708="základní",J708,0)</f>
        <v>0</v>
      </c>
      <c r="BF708" s="222">
        <f>IF(N708="snížená",J708,0)</f>
        <v>0</v>
      </c>
      <c r="BG708" s="222">
        <f>IF(N708="zákl. přenesená",J708,0)</f>
        <v>0</v>
      </c>
      <c r="BH708" s="222">
        <f>IF(N708="sníž. přenesená",J708,0)</f>
        <v>0</v>
      </c>
      <c r="BI708" s="222">
        <f>IF(N708="nulová",J708,0)</f>
        <v>0</v>
      </c>
      <c r="BJ708" s="18" t="s">
        <v>91</v>
      </c>
      <c r="BK708" s="222">
        <f>ROUND(I708*H708,2)</f>
        <v>0</v>
      </c>
      <c r="BL708" s="18" t="s">
        <v>369</v>
      </c>
      <c r="BM708" s="221" t="s">
        <v>5387</v>
      </c>
    </row>
    <row r="709" spans="1:65" s="13" customFormat="1" ht="11.25">
      <c r="B709" s="232"/>
      <c r="C709" s="233"/>
      <c r="D709" s="223" t="s">
        <v>440</v>
      </c>
      <c r="E709" s="233"/>
      <c r="F709" s="235" t="s">
        <v>5388</v>
      </c>
      <c r="G709" s="233"/>
      <c r="H709" s="236">
        <v>162.50299999999999</v>
      </c>
      <c r="I709" s="237"/>
      <c r="J709" s="233"/>
      <c r="K709" s="233"/>
      <c r="L709" s="238"/>
      <c r="M709" s="239"/>
      <c r="N709" s="240"/>
      <c r="O709" s="240"/>
      <c r="P709" s="240"/>
      <c r="Q709" s="240"/>
      <c r="R709" s="240"/>
      <c r="S709" s="240"/>
      <c r="T709" s="241"/>
      <c r="AT709" s="242" t="s">
        <v>440</v>
      </c>
      <c r="AU709" s="242" t="s">
        <v>93</v>
      </c>
      <c r="AV709" s="13" t="s">
        <v>93</v>
      </c>
      <c r="AW709" s="13" t="s">
        <v>4</v>
      </c>
      <c r="AX709" s="13" t="s">
        <v>91</v>
      </c>
      <c r="AY709" s="242" t="s">
        <v>283</v>
      </c>
    </row>
    <row r="710" spans="1:65" s="2" customFormat="1" ht="16.5" customHeight="1">
      <c r="A710" s="36"/>
      <c r="B710" s="37"/>
      <c r="C710" s="210" t="s">
        <v>1073</v>
      </c>
      <c r="D710" s="210" t="s">
        <v>286</v>
      </c>
      <c r="E710" s="211" t="s">
        <v>1690</v>
      </c>
      <c r="F710" s="212" t="s">
        <v>1691</v>
      </c>
      <c r="G710" s="213" t="s">
        <v>331</v>
      </c>
      <c r="H710" s="214">
        <v>348.18799999999999</v>
      </c>
      <c r="I710" s="215"/>
      <c r="J710" s="216">
        <f>ROUND(I710*H710,2)</f>
        <v>0</v>
      </c>
      <c r="K710" s="212" t="s">
        <v>290</v>
      </c>
      <c r="L710" s="41"/>
      <c r="M710" s="217" t="s">
        <v>1</v>
      </c>
      <c r="N710" s="218" t="s">
        <v>48</v>
      </c>
      <c r="O710" s="73"/>
      <c r="P710" s="219">
        <f>O710*H710</f>
        <v>0</v>
      </c>
      <c r="Q710" s="219">
        <v>1.2E-4</v>
      </c>
      <c r="R710" s="219">
        <f>Q710*H710</f>
        <v>4.1782559999999996E-2</v>
      </c>
      <c r="S710" s="219">
        <v>0</v>
      </c>
      <c r="T710" s="220">
        <f>S710*H710</f>
        <v>0</v>
      </c>
      <c r="U710" s="36"/>
      <c r="V710" s="36"/>
      <c r="W710" s="36"/>
      <c r="X710" s="36"/>
      <c r="Y710" s="36"/>
      <c r="Z710" s="36"/>
      <c r="AA710" s="36"/>
      <c r="AB710" s="36"/>
      <c r="AC710" s="36"/>
      <c r="AD710" s="36"/>
      <c r="AE710" s="36"/>
      <c r="AR710" s="221" t="s">
        <v>369</v>
      </c>
      <c r="AT710" s="221" t="s">
        <v>286</v>
      </c>
      <c r="AU710" s="221" t="s">
        <v>93</v>
      </c>
      <c r="AY710" s="18" t="s">
        <v>283</v>
      </c>
      <c r="BE710" s="222">
        <f>IF(N710="základní",J710,0)</f>
        <v>0</v>
      </c>
      <c r="BF710" s="222">
        <f>IF(N710="snížená",J710,0)</f>
        <v>0</v>
      </c>
      <c r="BG710" s="222">
        <f>IF(N710="zákl. přenesená",J710,0)</f>
        <v>0</v>
      </c>
      <c r="BH710" s="222">
        <f>IF(N710="sníž. přenesená",J710,0)</f>
        <v>0</v>
      </c>
      <c r="BI710" s="222">
        <f>IF(N710="nulová",J710,0)</f>
        <v>0</v>
      </c>
      <c r="BJ710" s="18" t="s">
        <v>91</v>
      </c>
      <c r="BK710" s="222">
        <f>ROUND(I710*H710,2)</f>
        <v>0</v>
      </c>
      <c r="BL710" s="18" t="s">
        <v>369</v>
      </c>
      <c r="BM710" s="221" t="s">
        <v>5389</v>
      </c>
    </row>
    <row r="711" spans="1:65" s="15" customFormat="1" ht="11.25">
      <c r="B711" s="254"/>
      <c r="C711" s="255"/>
      <c r="D711" s="223" t="s">
        <v>440</v>
      </c>
      <c r="E711" s="256" t="s">
        <v>1</v>
      </c>
      <c r="F711" s="257" t="s">
        <v>5284</v>
      </c>
      <c r="G711" s="255"/>
      <c r="H711" s="256" t="s">
        <v>1</v>
      </c>
      <c r="I711" s="258"/>
      <c r="J711" s="255"/>
      <c r="K711" s="255"/>
      <c r="L711" s="259"/>
      <c r="M711" s="260"/>
      <c r="N711" s="261"/>
      <c r="O711" s="261"/>
      <c r="P711" s="261"/>
      <c r="Q711" s="261"/>
      <c r="R711" s="261"/>
      <c r="S711" s="261"/>
      <c r="T711" s="262"/>
      <c r="AT711" s="263" t="s">
        <v>440</v>
      </c>
      <c r="AU711" s="263" t="s">
        <v>93</v>
      </c>
      <c r="AV711" s="15" t="s">
        <v>91</v>
      </c>
      <c r="AW711" s="15" t="s">
        <v>38</v>
      </c>
      <c r="AX711" s="15" t="s">
        <v>83</v>
      </c>
      <c r="AY711" s="263" t="s">
        <v>283</v>
      </c>
    </row>
    <row r="712" spans="1:65" s="13" customFormat="1" ht="11.25">
      <c r="B712" s="232"/>
      <c r="C712" s="233"/>
      <c r="D712" s="223" t="s">
        <v>440</v>
      </c>
      <c r="E712" s="234" t="s">
        <v>1</v>
      </c>
      <c r="F712" s="235" t="s">
        <v>5337</v>
      </c>
      <c r="G712" s="233"/>
      <c r="H712" s="236">
        <v>348.18799999999999</v>
      </c>
      <c r="I712" s="237"/>
      <c r="J712" s="233"/>
      <c r="K712" s="233"/>
      <c r="L712" s="238"/>
      <c r="M712" s="239"/>
      <c r="N712" s="240"/>
      <c r="O712" s="240"/>
      <c r="P712" s="240"/>
      <c r="Q712" s="240"/>
      <c r="R712" s="240"/>
      <c r="S712" s="240"/>
      <c r="T712" s="241"/>
      <c r="AT712" s="242" t="s">
        <v>440</v>
      </c>
      <c r="AU712" s="242" t="s">
        <v>93</v>
      </c>
      <c r="AV712" s="13" t="s">
        <v>93</v>
      </c>
      <c r="AW712" s="13" t="s">
        <v>38</v>
      </c>
      <c r="AX712" s="13" t="s">
        <v>83</v>
      </c>
      <c r="AY712" s="242" t="s">
        <v>283</v>
      </c>
    </row>
    <row r="713" spans="1:65" s="14" customFormat="1" ht="11.25">
      <c r="B713" s="243"/>
      <c r="C713" s="244"/>
      <c r="D713" s="223" t="s">
        <v>440</v>
      </c>
      <c r="E713" s="245" t="s">
        <v>1</v>
      </c>
      <c r="F713" s="246" t="s">
        <v>442</v>
      </c>
      <c r="G713" s="244"/>
      <c r="H713" s="247">
        <v>348.18799999999999</v>
      </c>
      <c r="I713" s="248"/>
      <c r="J713" s="244"/>
      <c r="K713" s="244"/>
      <c r="L713" s="249"/>
      <c r="M713" s="250"/>
      <c r="N713" s="251"/>
      <c r="O713" s="251"/>
      <c r="P713" s="251"/>
      <c r="Q713" s="251"/>
      <c r="R713" s="251"/>
      <c r="S713" s="251"/>
      <c r="T713" s="252"/>
      <c r="AT713" s="253" t="s">
        <v>440</v>
      </c>
      <c r="AU713" s="253" t="s">
        <v>93</v>
      </c>
      <c r="AV713" s="14" t="s">
        <v>304</v>
      </c>
      <c r="AW713" s="14" t="s">
        <v>38</v>
      </c>
      <c r="AX713" s="14" t="s">
        <v>91</v>
      </c>
      <c r="AY713" s="253" t="s">
        <v>283</v>
      </c>
    </row>
    <row r="714" spans="1:65" s="2" customFormat="1" ht="16.5" customHeight="1">
      <c r="A714" s="36"/>
      <c r="B714" s="37"/>
      <c r="C714" s="275" t="s">
        <v>1079</v>
      </c>
      <c r="D714" s="275" t="s">
        <v>490</v>
      </c>
      <c r="E714" s="276" t="s">
        <v>5390</v>
      </c>
      <c r="F714" s="277" t="s">
        <v>5391</v>
      </c>
      <c r="G714" s="278" t="s">
        <v>331</v>
      </c>
      <c r="H714" s="279">
        <v>365.59699999999998</v>
      </c>
      <c r="I714" s="280"/>
      <c r="J714" s="281">
        <f>ROUND(I714*H714,2)</f>
        <v>0</v>
      </c>
      <c r="K714" s="277" t="s">
        <v>290</v>
      </c>
      <c r="L714" s="282"/>
      <c r="M714" s="283" t="s">
        <v>1</v>
      </c>
      <c r="N714" s="284" t="s">
        <v>48</v>
      </c>
      <c r="O714" s="73"/>
      <c r="P714" s="219">
        <f>O714*H714</f>
        <v>0</v>
      </c>
      <c r="Q714" s="219">
        <v>5.4000000000000003E-3</v>
      </c>
      <c r="R714" s="219">
        <f>Q714*H714</f>
        <v>1.9742238000000001</v>
      </c>
      <c r="S714" s="219">
        <v>0</v>
      </c>
      <c r="T714" s="220">
        <f>S714*H714</f>
        <v>0</v>
      </c>
      <c r="U714" s="36"/>
      <c r="V714" s="36"/>
      <c r="W714" s="36"/>
      <c r="X714" s="36"/>
      <c r="Y714" s="36"/>
      <c r="Z714" s="36"/>
      <c r="AA714" s="36"/>
      <c r="AB714" s="36"/>
      <c r="AC714" s="36"/>
      <c r="AD714" s="36"/>
      <c r="AE714" s="36"/>
      <c r="AR714" s="221" t="s">
        <v>580</v>
      </c>
      <c r="AT714" s="221" t="s">
        <v>490</v>
      </c>
      <c r="AU714" s="221" t="s">
        <v>93</v>
      </c>
      <c r="AY714" s="18" t="s">
        <v>283</v>
      </c>
      <c r="BE714" s="222">
        <f>IF(N714="základní",J714,0)</f>
        <v>0</v>
      </c>
      <c r="BF714" s="222">
        <f>IF(N714="snížená",J714,0)</f>
        <v>0</v>
      </c>
      <c r="BG714" s="222">
        <f>IF(N714="zákl. přenesená",J714,0)</f>
        <v>0</v>
      </c>
      <c r="BH714" s="222">
        <f>IF(N714="sníž. přenesená",J714,0)</f>
        <v>0</v>
      </c>
      <c r="BI714" s="222">
        <f>IF(N714="nulová",J714,0)</f>
        <v>0</v>
      </c>
      <c r="BJ714" s="18" t="s">
        <v>91</v>
      </c>
      <c r="BK714" s="222">
        <f>ROUND(I714*H714,2)</f>
        <v>0</v>
      </c>
      <c r="BL714" s="18" t="s">
        <v>369</v>
      </c>
      <c r="BM714" s="221" t="s">
        <v>5392</v>
      </c>
    </row>
    <row r="715" spans="1:65" s="13" customFormat="1" ht="11.25">
      <c r="B715" s="232"/>
      <c r="C715" s="233"/>
      <c r="D715" s="223" t="s">
        <v>440</v>
      </c>
      <c r="E715" s="233"/>
      <c r="F715" s="235" t="s">
        <v>5393</v>
      </c>
      <c r="G715" s="233"/>
      <c r="H715" s="236">
        <v>365.59699999999998</v>
      </c>
      <c r="I715" s="237"/>
      <c r="J715" s="233"/>
      <c r="K715" s="233"/>
      <c r="L715" s="238"/>
      <c r="M715" s="239"/>
      <c r="N715" s="240"/>
      <c r="O715" s="240"/>
      <c r="P715" s="240"/>
      <c r="Q715" s="240"/>
      <c r="R715" s="240"/>
      <c r="S715" s="240"/>
      <c r="T715" s="241"/>
      <c r="AT715" s="242" t="s">
        <v>440</v>
      </c>
      <c r="AU715" s="242" t="s">
        <v>93</v>
      </c>
      <c r="AV715" s="13" t="s">
        <v>93</v>
      </c>
      <c r="AW715" s="13" t="s">
        <v>4</v>
      </c>
      <c r="AX715" s="13" t="s">
        <v>91</v>
      </c>
      <c r="AY715" s="242" t="s">
        <v>283</v>
      </c>
    </row>
    <row r="716" spans="1:65" s="2" customFormat="1" ht="16.5" customHeight="1">
      <c r="A716" s="36"/>
      <c r="B716" s="37"/>
      <c r="C716" s="210" t="s">
        <v>1094</v>
      </c>
      <c r="D716" s="210" t="s">
        <v>286</v>
      </c>
      <c r="E716" s="211" t="s">
        <v>1745</v>
      </c>
      <c r="F716" s="212" t="s">
        <v>1746</v>
      </c>
      <c r="G716" s="213" t="s">
        <v>347</v>
      </c>
      <c r="H716" s="214">
        <v>124.55800000000001</v>
      </c>
      <c r="I716" s="215"/>
      <c r="J716" s="216">
        <f>ROUND(I716*H716,2)</f>
        <v>0</v>
      </c>
      <c r="K716" s="212" t="s">
        <v>290</v>
      </c>
      <c r="L716" s="41"/>
      <c r="M716" s="217" t="s">
        <v>1</v>
      </c>
      <c r="N716" s="218" t="s">
        <v>48</v>
      </c>
      <c r="O716" s="73"/>
      <c r="P716" s="219">
        <f>O716*H716</f>
        <v>0</v>
      </c>
      <c r="Q716" s="219">
        <v>3.0000000000000001E-5</v>
      </c>
      <c r="R716" s="219">
        <f>Q716*H716</f>
        <v>3.7367400000000001E-3</v>
      </c>
      <c r="S716" s="219">
        <v>0</v>
      </c>
      <c r="T716" s="220">
        <f>S716*H716</f>
        <v>0</v>
      </c>
      <c r="U716" s="36"/>
      <c r="V716" s="36"/>
      <c r="W716" s="36"/>
      <c r="X716" s="36"/>
      <c r="Y716" s="36"/>
      <c r="Z716" s="36"/>
      <c r="AA716" s="36"/>
      <c r="AB716" s="36"/>
      <c r="AC716" s="36"/>
      <c r="AD716" s="36"/>
      <c r="AE716" s="36"/>
      <c r="AR716" s="221" t="s">
        <v>369</v>
      </c>
      <c r="AT716" s="221" t="s">
        <v>286</v>
      </c>
      <c r="AU716" s="221" t="s">
        <v>93</v>
      </c>
      <c r="AY716" s="18" t="s">
        <v>283</v>
      </c>
      <c r="BE716" s="222">
        <f>IF(N716="základní",J716,0)</f>
        <v>0</v>
      </c>
      <c r="BF716" s="222">
        <f>IF(N716="snížená",J716,0)</f>
        <v>0</v>
      </c>
      <c r="BG716" s="222">
        <f>IF(N716="zákl. přenesená",J716,0)</f>
        <v>0</v>
      </c>
      <c r="BH716" s="222">
        <f>IF(N716="sníž. přenesená",J716,0)</f>
        <v>0</v>
      </c>
      <c r="BI716" s="222">
        <f>IF(N716="nulová",J716,0)</f>
        <v>0</v>
      </c>
      <c r="BJ716" s="18" t="s">
        <v>91</v>
      </c>
      <c r="BK716" s="222">
        <f>ROUND(I716*H716,2)</f>
        <v>0</v>
      </c>
      <c r="BL716" s="18" t="s">
        <v>369</v>
      </c>
      <c r="BM716" s="221" t="s">
        <v>5394</v>
      </c>
    </row>
    <row r="717" spans="1:65" s="15" customFormat="1" ht="11.25">
      <c r="B717" s="254"/>
      <c r="C717" s="255"/>
      <c r="D717" s="223" t="s">
        <v>440</v>
      </c>
      <c r="E717" s="256" t="s">
        <v>1</v>
      </c>
      <c r="F717" s="257" t="s">
        <v>5284</v>
      </c>
      <c r="G717" s="255"/>
      <c r="H717" s="256" t="s">
        <v>1</v>
      </c>
      <c r="I717" s="258"/>
      <c r="J717" s="255"/>
      <c r="K717" s="255"/>
      <c r="L717" s="259"/>
      <c r="M717" s="260"/>
      <c r="N717" s="261"/>
      <c r="O717" s="261"/>
      <c r="P717" s="261"/>
      <c r="Q717" s="261"/>
      <c r="R717" s="261"/>
      <c r="S717" s="261"/>
      <c r="T717" s="262"/>
      <c r="AT717" s="263" t="s">
        <v>440</v>
      </c>
      <c r="AU717" s="263" t="s">
        <v>93</v>
      </c>
      <c r="AV717" s="15" t="s">
        <v>91</v>
      </c>
      <c r="AW717" s="15" t="s">
        <v>38</v>
      </c>
      <c r="AX717" s="15" t="s">
        <v>83</v>
      </c>
      <c r="AY717" s="263" t="s">
        <v>283</v>
      </c>
    </row>
    <row r="718" spans="1:65" s="13" customFormat="1" ht="11.25">
      <c r="B718" s="232"/>
      <c r="C718" s="233"/>
      <c r="D718" s="223" t="s">
        <v>440</v>
      </c>
      <c r="E718" s="234" t="s">
        <v>1</v>
      </c>
      <c r="F718" s="235" t="s">
        <v>5395</v>
      </c>
      <c r="G718" s="233"/>
      <c r="H718" s="236">
        <v>124.55800000000001</v>
      </c>
      <c r="I718" s="237"/>
      <c r="J718" s="233"/>
      <c r="K718" s="233"/>
      <c r="L718" s="238"/>
      <c r="M718" s="239"/>
      <c r="N718" s="240"/>
      <c r="O718" s="240"/>
      <c r="P718" s="240"/>
      <c r="Q718" s="240"/>
      <c r="R718" s="240"/>
      <c r="S718" s="240"/>
      <c r="T718" s="241"/>
      <c r="AT718" s="242" t="s">
        <v>440</v>
      </c>
      <c r="AU718" s="242" t="s">
        <v>93</v>
      </c>
      <c r="AV718" s="13" t="s">
        <v>93</v>
      </c>
      <c r="AW718" s="13" t="s">
        <v>38</v>
      </c>
      <c r="AX718" s="13" t="s">
        <v>83</v>
      </c>
      <c r="AY718" s="242" t="s">
        <v>283</v>
      </c>
    </row>
    <row r="719" spans="1:65" s="14" customFormat="1" ht="11.25">
      <c r="B719" s="243"/>
      <c r="C719" s="244"/>
      <c r="D719" s="223" t="s">
        <v>440</v>
      </c>
      <c r="E719" s="245" t="s">
        <v>1</v>
      </c>
      <c r="F719" s="246" t="s">
        <v>442</v>
      </c>
      <c r="G719" s="244"/>
      <c r="H719" s="247">
        <v>124.55800000000001</v>
      </c>
      <c r="I719" s="248"/>
      <c r="J719" s="244"/>
      <c r="K719" s="244"/>
      <c r="L719" s="249"/>
      <c r="M719" s="250"/>
      <c r="N719" s="251"/>
      <c r="O719" s="251"/>
      <c r="P719" s="251"/>
      <c r="Q719" s="251"/>
      <c r="R719" s="251"/>
      <c r="S719" s="251"/>
      <c r="T719" s="252"/>
      <c r="AT719" s="253" t="s">
        <v>440</v>
      </c>
      <c r="AU719" s="253" t="s">
        <v>93</v>
      </c>
      <c r="AV719" s="14" t="s">
        <v>304</v>
      </c>
      <c r="AW719" s="14" t="s">
        <v>38</v>
      </c>
      <c r="AX719" s="14" t="s">
        <v>91</v>
      </c>
      <c r="AY719" s="253" t="s">
        <v>283</v>
      </c>
    </row>
    <row r="720" spans="1:65" s="2" customFormat="1" ht="16.5" customHeight="1">
      <c r="A720" s="36"/>
      <c r="B720" s="37"/>
      <c r="C720" s="275" t="s">
        <v>1097</v>
      </c>
      <c r="D720" s="275" t="s">
        <v>490</v>
      </c>
      <c r="E720" s="276" t="s">
        <v>1749</v>
      </c>
      <c r="F720" s="277" t="s">
        <v>1750</v>
      </c>
      <c r="G720" s="278" t="s">
        <v>347</v>
      </c>
      <c r="H720" s="279">
        <v>137.01400000000001</v>
      </c>
      <c r="I720" s="280"/>
      <c r="J720" s="281">
        <f>ROUND(I720*H720,2)</f>
        <v>0</v>
      </c>
      <c r="K720" s="277" t="s">
        <v>290</v>
      </c>
      <c r="L720" s="282"/>
      <c r="M720" s="283" t="s">
        <v>1</v>
      </c>
      <c r="N720" s="284" t="s">
        <v>48</v>
      </c>
      <c r="O720" s="73"/>
      <c r="P720" s="219">
        <f>O720*H720</f>
        <v>0</v>
      </c>
      <c r="Q720" s="219">
        <v>5.5000000000000003E-4</v>
      </c>
      <c r="R720" s="219">
        <f>Q720*H720</f>
        <v>7.5357700000000014E-2</v>
      </c>
      <c r="S720" s="219">
        <v>0</v>
      </c>
      <c r="T720" s="220">
        <f>S720*H720</f>
        <v>0</v>
      </c>
      <c r="U720" s="36"/>
      <c r="V720" s="36"/>
      <c r="W720" s="36"/>
      <c r="X720" s="36"/>
      <c r="Y720" s="36"/>
      <c r="Z720" s="36"/>
      <c r="AA720" s="36"/>
      <c r="AB720" s="36"/>
      <c r="AC720" s="36"/>
      <c r="AD720" s="36"/>
      <c r="AE720" s="36"/>
      <c r="AR720" s="221" t="s">
        <v>580</v>
      </c>
      <c r="AT720" s="221" t="s">
        <v>490</v>
      </c>
      <c r="AU720" s="221" t="s">
        <v>93</v>
      </c>
      <c r="AY720" s="18" t="s">
        <v>283</v>
      </c>
      <c r="BE720" s="222">
        <f>IF(N720="základní",J720,0)</f>
        <v>0</v>
      </c>
      <c r="BF720" s="222">
        <f>IF(N720="snížená",J720,0)</f>
        <v>0</v>
      </c>
      <c r="BG720" s="222">
        <f>IF(N720="zákl. přenesená",J720,0)</f>
        <v>0</v>
      </c>
      <c r="BH720" s="222">
        <f>IF(N720="sníž. přenesená",J720,0)</f>
        <v>0</v>
      </c>
      <c r="BI720" s="222">
        <f>IF(N720="nulová",J720,0)</f>
        <v>0</v>
      </c>
      <c r="BJ720" s="18" t="s">
        <v>91</v>
      </c>
      <c r="BK720" s="222">
        <f>ROUND(I720*H720,2)</f>
        <v>0</v>
      </c>
      <c r="BL720" s="18" t="s">
        <v>369</v>
      </c>
      <c r="BM720" s="221" t="s">
        <v>5396</v>
      </c>
    </row>
    <row r="721" spans="1:65" s="13" customFormat="1" ht="11.25">
      <c r="B721" s="232"/>
      <c r="C721" s="233"/>
      <c r="D721" s="223" t="s">
        <v>440</v>
      </c>
      <c r="E721" s="233"/>
      <c r="F721" s="235" t="s">
        <v>5397</v>
      </c>
      <c r="G721" s="233"/>
      <c r="H721" s="236">
        <v>137.01400000000001</v>
      </c>
      <c r="I721" s="237"/>
      <c r="J721" s="233"/>
      <c r="K721" s="233"/>
      <c r="L721" s="238"/>
      <c r="M721" s="239"/>
      <c r="N721" s="240"/>
      <c r="O721" s="240"/>
      <c r="P721" s="240"/>
      <c r="Q721" s="240"/>
      <c r="R721" s="240"/>
      <c r="S721" s="240"/>
      <c r="T721" s="241"/>
      <c r="AT721" s="242" t="s">
        <v>440</v>
      </c>
      <c r="AU721" s="242" t="s">
        <v>93</v>
      </c>
      <c r="AV721" s="13" t="s">
        <v>93</v>
      </c>
      <c r="AW721" s="13" t="s">
        <v>4</v>
      </c>
      <c r="AX721" s="13" t="s">
        <v>91</v>
      </c>
      <c r="AY721" s="242" t="s">
        <v>283</v>
      </c>
    </row>
    <row r="722" spans="1:65" s="2" customFormat="1" ht="16.5" customHeight="1">
      <c r="A722" s="36"/>
      <c r="B722" s="37"/>
      <c r="C722" s="210" t="s">
        <v>1104</v>
      </c>
      <c r="D722" s="210" t="s">
        <v>286</v>
      </c>
      <c r="E722" s="211" t="s">
        <v>1759</v>
      </c>
      <c r="F722" s="212" t="s">
        <v>1760</v>
      </c>
      <c r="G722" s="213" t="s">
        <v>331</v>
      </c>
      <c r="H722" s="214">
        <v>348.18799999999999</v>
      </c>
      <c r="I722" s="215"/>
      <c r="J722" s="216">
        <f>ROUND(I722*H722,2)</f>
        <v>0</v>
      </c>
      <c r="K722" s="212" t="s">
        <v>290</v>
      </c>
      <c r="L722" s="41"/>
      <c r="M722" s="217" t="s">
        <v>1</v>
      </c>
      <c r="N722" s="218" t="s">
        <v>48</v>
      </c>
      <c r="O722" s="73"/>
      <c r="P722" s="219">
        <f>O722*H722</f>
        <v>0</v>
      </c>
      <c r="Q722" s="219">
        <v>1.2E-4</v>
      </c>
      <c r="R722" s="219">
        <f>Q722*H722</f>
        <v>4.1782559999999996E-2</v>
      </c>
      <c r="S722" s="219">
        <v>0</v>
      </c>
      <c r="T722" s="220">
        <f>S722*H722</f>
        <v>0</v>
      </c>
      <c r="U722" s="36"/>
      <c r="V722" s="36"/>
      <c r="W722" s="36"/>
      <c r="X722" s="36"/>
      <c r="Y722" s="36"/>
      <c r="Z722" s="36"/>
      <c r="AA722" s="36"/>
      <c r="AB722" s="36"/>
      <c r="AC722" s="36"/>
      <c r="AD722" s="36"/>
      <c r="AE722" s="36"/>
      <c r="AR722" s="221" t="s">
        <v>369</v>
      </c>
      <c r="AT722" s="221" t="s">
        <v>286</v>
      </c>
      <c r="AU722" s="221" t="s">
        <v>93</v>
      </c>
      <c r="AY722" s="18" t="s">
        <v>283</v>
      </c>
      <c r="BE722" s="222">
        <f>IF(N722="základní",J722,0)</f>
        <v>0</v>
      </c>
      <c r="BF722" s="222">
        <f>IF(N722="snížená",J722,0)</f>
        <v>0</v>
      </c>
      <c r="BG722" s="222">
        <f>IF(N722="zákl. přenesená",J722,0)</f>
        <v>0</v>
      </c>
      <c r="BH722" s="222">
        <f>IF(N722="sníž. přenesená",J722,0)</f>
        <v>0</v>
      </c>
      <c r="BI722" s="222">
        <f>IF(N722="nulová",J722,0)</f>
        <v>0</v>
      </c>
      <c r="BJ722" s="18" t="s">
        <v>91</v>
      </c>
      <c r="BK722" s="222">
        <f>ROUND(I722*H722,2)</f>
        <v>0</v>
      </c>
      <c r="BL722" s="18" t="s">
        <v>369</v>
      </c>
      <c r="BM722" s="221" t="s">
        <v>5398</v>
      </c>
    </row>
    <row r="723" spans="1:65" s="15" customFormat="1" ht="11.25">
      <c r="B723" s="254"/>
      <c r="C723" s="255"/>
      <c r="D723" s="223" t="s">
        <v>440</v>
      </c>
      <c r="E723" s="256" t="s">
        <v>1</v>
      </c>
      <c r="F723" s="257" t="s">
        <v>5284</v>
      </c>
      <c r="G723" s="255"/>
      <c r="H723" s="256" t="s">
        <v>1</v>
      </c>
      <c r="I723" s="258"/>
      <c r="J723" s="255"/>
      <c r="K723" s="255"/>
      <c r="L723" s="259"/>
      <c r="M723" s="260"/>
      <c r="N723" s="261"/>
      <c r="O723" s="261"/>
      <c r="P723" s="261"/>
      <c r="Q723" s="261"/>
      <c r="R723" s="261"/>
      <c r="S723" s="261"/>
      <c r="T723" s="262"/>
      <c r="AT723" s="263" t="s">
        <v>440</v>
      </c>
      <c r="AU723" s="263" t="s">
        <v>93</v>
      </c>
      <c r="AV723" s="15" t="s">
        <v>91</v>
      </c>
      <c r="AW723" s="15" t="s">
        <v>38</v>
      </c>
      <c r="AX723" s="15" t="s">
        <v>83</v>
      </c>
      <c r="AY723" s="263" t="s">
        <v>283</v>
      </c>
    </row>
    <row r="724" spans="1:65" s="13" customFormat="1" ht="11.25">
      <c r="B724" s="232"/>
      <c r="C724" s="233"/>
      <c r="D724" s="223" t="s">
        <v>440</v>
      </c>
      <c r="E724" s="234" t="s">
        <v>1</v>
      </c>
      <c r="F724" s="235" t="s">
        <v>5337</v>
      </c>
      <c r="G724" s="233"/>
      <c r="H724" s="236">
        <v>348.18799999999999</v>
      </c>
      <c r="I724" s="237"/>
      <c r="J724" s="233"/>
      <c r="K724" s="233"/>
      <c r="L724" s="238"/>
      <c r="M724" s="239"/>
      <c r="N724" s="240"/>
      <c r="O724" s="240"/>
      <c r="P724" s="240"/>
      <c r="Q724" s="240"/>
      <c r="R724" s="240"/>
      <c r="S724" s="240"/>
      <c r="T724" s="241"/>
      <c r="AT724" s="242" t="s">
        <v>440</v>
      </c>
      <c r="AU724" s="242" t="s">
        <v>93</v>
      </c>
      <c r="AV724" s="13" t="s">
        <v>93</v>
      </c>
      <c r="AW724" s="13" t="s">
        <v>38</v>
      </c>
      <c r="AX724" s="13" t="s">
        <v>83</v>
      </c>
      <c r="AY724" s="242" t="s">
        <v>283</v>
      </c>
    </row>
    <row r="725" spans="1:65" s="14" customFormat="1" ht="11.25">
      <c r="B725" s="243"/>
      <c r="C725" s="244"/>
      <c r="D725" s="223" t="s">
        <v>440</v>
      </c>
      <c r="E725" s="245" t="s">
        <v>1</v>
      </c>
      <c r="F725" s="246" t="s">
        <v>442</v>
      </c>
      <c r="G725" s="244"/>
      <c r="H725" s="247">
        <v>348.18799999999999</v>
      </c>
      <c r="I725" s="248"/>
      <c r="J725" s="244"/>
      <c r="K725" s="244"/>
      <c r="L725" s="249"/>
      <c r="M725" s="250"/>
      <c r="N725" s="251"/>
      <c r="O725" s="251"/>
      <c r="P725" s="251"/>
      <c r="Q725" s="251"/>
      <c r="R725" s="251"/>
      <c r="S725" s="251"/>
      <c r="T725" s="252"/>
      <c r="AT725" s="253" t="s">
        <v>440</v>
      </c>
      <c r="AU725" s="253" t="s">
        <v>93</v>
      </c>
      <c r="AV725" s="14" t="s">
        <v>304</v>
      </c>
      <c r="AW725" s="14" t="s">
        <v>38</v>
      </c>
      <c r="AX725" s="14" t="s">
        <v>91</v>
      </c>
      <c r="AY725" s="253" t="s">
        <v>283</v>
      </c>
    </row>
    <row r="726" spans="1:65" s="2" customFormat="1" ht="16.5" customHeight="1">
      <c r="A726" s="36"/>
      <c r="B726" s="37"/>
      <c r="C726" s="275" t="s">
        <v>1109</v>
      </c>
      <c r="D726" s="275" t="s">
        <v>490</v>
      </c>
      <c r="E726" s="276" t="s">
        <v>1770</v>
      </c>
      <c r="F726" s="277" t="s">
        <v>1771</v>
      </c>
      <c r="G726" s="278" t="s">
        <v>445</v>
      </c>
      <c r="H726" s="279">
        <v>43.524000000000001</v>
      </c>
      <c r="I726" s="280"/>
      <c r="J726" s="281">
        <f>ROUND(I726*H726,2)</f>
        <v>0</v>
      </c>
      <c r="K726" s="277" t="s">
        <v>290</v>
      </c>
      <c r="L726" s="282"/>
      <c r="M726" s="283" t="s">
        <v>1</v>
      </c>
      <c r="N726" s="284" t="s">
        <v>48</v>
      </c>
      <c r="O726" s="73"/>
      <c r="P726" s="219">
        <f>O726*H726</f>
        <v>0</v>
      </c>
      <c r="Q726" s="219">
        <v>0.02</v>
      </c>
      <c r="R726" s="219">
        <f>Q726*H726</f>
        <v>0.87048000000000003</v>
      </c>
      <c r="S726" s="219">
        <v>0</v>
      </c>
      <c r="T726" s="220">
        <f>S726*H726</f>
        <v>0</v>
      </c>
      <c r="U726" s="36"/>
      <c r="V726" s="36"/>
      <c r="W726" s="36"/>
      <c r="X726" s="36"/>
      <c r="Y726" s="36"/>
      <c r="Z726" s="36"/>
      <c r="AA726" s="36"/>
      <c r="AB726" s="36"/>
      <c r="AC726" s="36"/>
      <c r="AD726" s="36"/>
      <c r="AE726" s="36"/>
      <c r="AR726" s="221" t="s">
        <v>580</v>
      </c>
      <c r="AT726" s="221" t="s">
        <v>490</v>
      </c>
      <c r="AU726" s="221" t="s">
        <v>93</v>
      </c>
      <c r="AY726" s="18" t="s">
        <v>283</v>
      </c>
      <c r="BE726" s="222">
        <f>IF(N726="základní",J726,0)</f>
        <v>0</v>
      </c>
      <c r="BF726" s="222">
        <f>IF(N726="snížená",J726,0)</f>
        <v>0</v>
      </c>
      <c r="BG726" s="222">
        <f>IF(N726="zákl. přenesená",J726,0)</f>
        <v>0</v>
      </c>
      <c r="BH726" s="222">
        <f>IF(N726="sníž. přenesená",J726,0)</f>
        <v>0</v>
      </c>
      <c r="BI726" s="222">
        <f>IF(N726="nulová",J726,0)</f>
        <v>0</v>
      </c>
      <c r="BJ726" s="18" t="s">
        <v>91</v>
      </c>
      <c r="BK726" s="222">
        <f>ROUND(I726*H726,2)</f>
        <v>0</v>
      </c>
      <c r="BL726" s="18" t="s">
        <v>369</v>
      </c>
      <c r="BM726" s="221" t="s">
        <v>5399</v>
      </c>
    </row>
    <row r="727" spans="1:65" s="13" customFormat="1" ht="11.25">
      <c r="B727" s="232"/>
      <c r="C727" s="233"/>
      <c r="D727" s="223" t="s">
        <v>440</v>
      </c>
      <c r="E727" s="233"/>
      <c r="F727" s="235" t="s">
        <v>5400</v>
      </c>
      <c r="G727" s="233"/>
      <c r="H727" s="236">
        <v>43.524000000000001</v>
      </c>
      <c r="I727" s="237"/>
      <c r="J727" s="233"/>
      <c r="K727" s="233"/>
      <c r="L727" s="238"/>
      <c r="M727" s="239"/>
      <c r="N727" s="240"/>
      <c r="O727" s="240"/>
      <c r="P727" s="240"/>
      <c r="Q727" s="240"/>
      <c r="R727" s="240"/>
      <c r="S727" s="240"/>
      <c r="T727" s="241"/>
      <c r="AT727" s="242" t="s">
        <v>440</v>
      </c>
      <c r="AU727" s="242" t="s">
        <v>93</v>
      </c>
      <c r="AV727" s="13" t="s">
        <v>93</v>
      </c>
      <c r="AW727" s="13" t="s">
        <v>4</v>
      </c>
      <c r="AX727" s="13" t="s">
        <v>91</v>
      </c>
      <c r="AY727" s="242" t="s">
        <v>283</v>
      </c>
    </row>
    <row r="728" spans="1:65" s="2" customFormat="1" ht="16.5" customHeight="1">
      <c r="A728" s="36"/>
      <c r="B728" s="37"/>
      <c r="C728" s="210" t="s">
        <v>1115</v>
      </c>
      <c r="D728" s="210" t="s">
        <v>286</v>
      </c>
      <c r="E728" s="211" t="s">
        <v>1780</v>
      </c>
      <c r="F728" s="212" t="s">
        <v>1781</v>
      </c>
      <c r="G728" s="213" t="s">
        <v>347</v>
      </c>
      <c r="H728" s="214">
        <v>124.55800000000001</v>
      </c>
      <c r="I728" s="215"/>
      <c r="J728" s="216">
        <f>ROUND(I728*H728,2)</f>
        <v>0</v>
      </c>
      <c r="K728" s="212" t="s">
        <v>290</v>
      </c>
      <c r="L728" s="41"/>
      <c r="M728" s="217" t="s">
        <v>1</v>
      </c>
      <c r="N728" s="218" t="s">
        <v>48</v>
      </c>
      <c r="O728" s="73"/>
      <c r="P728" s="219">
        <f>O728*H728</f>
        <v>0</v>
      </c>
      <c r="Q728" s="219">
        <v>2.1000000000000001E-4</v>
      </c>
      <c r="R728" s="219">
        <f>Q728*H728</f>
        <v>2.6157180000000002E-2</v>
      </c>
      <c r="S728" s="219">
        <v>0</v>
      </c>
      <c r="T728" s="220">
        <f>S728*H728</f>
        <v>0</v>
      </c>
      <c r="U728" s="36"/>
      <c r="V728" s="36"/>
      <c r="W728" s="36"/>
      <c r="X728" s="36"/>
      <c r="Y728" s="36"/>
      <c r="Z728" s="36"/>
      <c r="AA728" s="36"/>
      <c r="AB728" s="36"/>
      <c r="AC728" s="36"/>
      <c r="AD728" s="36"/>
      <c r="AE728" s="36"/>
      <c r="AR728" s="221" t="s">
        <v>369</v>
      </c>
      <c r="AT728" s="221" t="s">
        <v>286</v>
      </c>
      <c r="AU728" s="221" t="s">
        <v>93</v>
      </c>
      <c r="AY728" s="18" t="s">
        <v>283</v>
      </c>
      <c r="BE728" s="222">
        <f>IF(N728="základní",J728,0)</f>
        <v>0</v>
      </c>
      <c r="BF728" s="222">
        <f>IF(N728="snížená",J728,0)</f>
        <v>0</v>
      </c>
      <c r="BG728" s="222">
        <f>IF(N728="zákl. přenesená",J728,0)</f>
        <v>0</v>
      </c>
      <c r="BH728" s="222">
        <f>IF(N728="sníž. přenesená",J728,0)</f>
        <v>0</v>
      </c>
      <c r="BI728" s="222">
        <f>IF(N728="nulová",J728,0)</f>
        <v>0</v>
      </c>
      <c r="BJ728" s="18" t="s">
        <v>91</v>
      </c>
      <c r="BK728" s="222">
        <f>ROUND(I728*H728,2)</f>
        <v>0</v>
      </c>
      <c r="BL728" s="18" t="s">
        <v>369</v>
      </c>
      <c r="BM728" s="221" t="s">
        <v>5401</v>
      </c>
    </row>
    <row r="729" spans="1:65" s="15" customFormat="1" ht="11.25">
      <c r="B729" s="254"/>
      <c r="C729" s="255"/>
      <c r="D729" s="223" t="s">
        <v>440</v>
      </c>
      <c r="E729" s="256" t="s">
        <v>1</v>
      </c>
      <c r="F729" s="257" t="s">
        <v>5284</v>
      </c>
      <c r="G729" s="255"/>
      <c r="H729" s="256" t="s">
        <v>1</v>
      </c>
      <c r="I729" s="258"/>
      <c r="J729" s="255"/>
      <c r="K729" s="255"/>
      <c r="L729" s="259"/>
      <c r="M729" s="260"/>
      <c r="N729" s="261"/>
      <c r="O729" s="261"/>
      <c r="P729" s="261"/>
      <c r="Q729" s="261"/>
      <c r="R729" s="261"/>
      <c r="S729" s="261"/>
      <c r="T729" s="262"/>
      <c r="AT729" s="263" t="s">
        <v>440</v>
      </c>
      <c r="AU729" s="263" t="s">
        <v>93</v>
      </c>
      <c r="AV729" s="15" t="s">
        <v>91</v>
      </c>
      <c r="AW729" s="15" t="s">
        <v>38</v>
      </c>
      <c r="AX729" s="15" t="s">
        <v>83</v>
      </c>
      <c r="AY729" s="263" t="s">
        <v>283</v>
      </c>
    </row>
    <row r="730" spans="1:65" s="15" customFormat="1" ht="11.25">
      <c r="B730" s="254"/>
      <c r="C730" s="255"/>
      <c r="D730" s="223" t="s">
        <v>440</v>
      </c>
      <c r="E730" s="256" t="s">
        <v>1</v>
      </c>
      <c r="F730" s="257" t="s">
        <v>1783</v>
      </c>
      <c r="G730" s="255"/>
      <c r="H730" s="256" t="s">
        <v>1</v>
      </c>
      <c r="I730" s="258"/>
      <c r="J730" s="255"/>
      <c r="K730" s="255"/>
      <c r="L730" s="259"/>
      <c r="M730" s="260"/>
      <c r="N730" s="261"/>
      <c r="O730" s="261"/>
      <c r="P730" s="261"/>
      <c r="Q730" s="261"/>
      <c r="R730" s="261"/>
      <c r="S730" s="261"/>
      <c r="T730" s="262"/>
      <c r="AT730" s="263" t="s">
        <v>440</v>
      </c>
      <c r="AU730" s="263" t="s">
        <v>93</v>
      </c>
      <c r="AV730" s="15" t="s">
        <v>91</v>
      </c>
      <c r="AW730" s="15" t="s">
        <v>38</v>
      </c>
      <c r="AX730" s="15" t="s">
        <v>83</v>
      </c>
      <c r="AY730" s="263" t="s">
        <v>283</v>
      </c>
    </row>
    <row r="731" spans="1:65" s="13" customFormat="1" ht="11.25">
      <c r="B731" s="232"/>
      <c r="C731" s="233"/>
      <c r="D731" s="223" t="s">
        <v>440</v>
      </c>
      <c r="E731" s="234" t="s">
        <v>1</v>
      </c>
      <c r="F731" s="235" t="s">
        <v>5402</v>
      </c>
      <c r="G731" s="233"/>
      <c r="H731" s="236">
        <v>124.55800000000001</v>
      </c>
      <c r="I731" s="237"/>
      <c r="J731" s="233"/>
      <c r="K731" s="233"/>
      <c r="L731" s="238"/>
      <c r="M731" s="239"/>
      <c r="N731" s="240"/>
      <c r="O731" s="240"/>
      <c r="P731" s="240"/>
      <c r="Q731" s="240"/>
      <c r="R731" s="240"/>
      <c r="S731" s="240"/>
      <c r="T731" s="241"/>
      <c r="AT731" s="242" t="s">
        <v>440</v>
      </c>
      <c r="AU731" s="242" t="s">
        <v>93</v>
      </c>
      <c r="AV731" s="13" t="s">
        <v>93</v>
      </c>
      <c r="AW731" s="13" t="s">
        <v>38</v>
      </c>
      <c r="AX731" s="13" t="s">
        <v>83</v>
      </c>
      <c r="AY731" s="242" t="s">
        <v>283</v>
      </c>
    </row>
    <row r="732" spans="1:65" s="14" customFormat="1" ht="11.25">
      <c r="B732" s="243"/>
      <c r="C732" s="244"/>
      <c r="D732" s="223" t="s">
        <v>440</v>
      </c>
      <c r="E732" s="245" t="s">
        <v>1</v>
      </c>
      <c r="F732" s="246" t="s">
        <v>442</v>
      </c>
      <c r="G732" s="244"/>
      <c r="H732" s="247">
        <v>124.55800000000001</v>
      </c>
      <c r="I732" s="248"/>
      <c r="J732" s="244"/>
      <c r="K732" s="244"/>
      <c r="L732" s="249"/>
      <c r="M732" s="250"/>
      <c r="N732" s="251"/>
      <c r="O732" s="251"/>
      <c r="P732" s="251"/>
      <c r="Q732" s="251"/>
      <c r="R732" s="251"/>
      <c r="S732" s="251"/>
      <c r="T732" s="252"/>
      <c r="AT732" s="253" t="s">
        <v>440</v>
      </c>
      <c r="AU732" s="253" t="s">
        <v>93</v>
      </c>
      <c r="AV732" s="14" t="s">
        <v>304</v>
      </c>
      <c r="AW732" s="14" t="s">
        <v>38</v>
      </c>
      <c r="AX732" s="14" t="s">
        <v>91</v>
      </c>
      <c r="AY732" s="253" t="s">
        <v>283</v>
      </c>
    </row>
    <row r="733" spans="1:65" s="2" customFormat="1" ht="16.5" customHeight="1">
      <c r="A733" s="36"/>
      <c r="B733" s="37"/>
      <c r="C733" s="275" t="s">
        <v>1126</v>
      </c>
      <c r="D733" s="275" t="s">
        <v>490</v>
      </c>
      <c r="E733" s="276" t="s">
        <v>1790</v>
      </c>
      <c r="F733" s="277" t="s">
        <v>1791</v>
      </c>
      <c r="G733" s="278" t="s">
        <v>445</v>
      </c>
      <c r="H733" s="279">
        <v>2.0550000000000002</v>
      </c>
      <c r="I733" s="280"/>
      <c r="J733" s="281">
        <f>ROUND(I733*H733,2)</f>
        <v>0</v>
      </c>
      <c r="K733" s="277" t="s">
        <v>290</v>
      </c>
      <c r="L733" s="282"/>
      <c r="M733" s="283" t="s">
        <v>1</v>
      </c>
      <c r="N733" s="284" t="s">
        <v>48</v>
      </c>
      <c r="O733" s="73"/>
      <c r="P733" s="219">
        <f>O733*H733</f>
        <v>0</v>
      </c>
      <c r="Q733" s="219">
        <v>0.03</v>
      </c>
      <c r="R733" s="219">
        <f>Q733*H733</f>
        <v>6.1650000000000003E-2</v>
      </c>
      <c r="S733" s="219">
        <v>0</v>
      </c>
      <c r="T733" s="220">
        <f>S733*H733</f>
        <v>0</v>
      </c>
      <c r="U733" s="36"/>
      <c r="V733" s="36"/>
      <c r="W733" s="36"/>
      <c r="X733" s="36"/>
      <c r="Y733" s="36"/>
      <c r="Z733" s="36"/>
      <c r="AA733" s="36"/>
      <c r="AB733" s="36"/>
      <c r="AC733" s="36"/>
      <c r="AD733" s="36"/>
      <c r="AE733" s="36"/>
      <c r="AR733" s="221" t="s">
        <v>580</v>
      </c>
      <c r="AT733" s="221" t="s">
        <v>490</v>
      </c>
      <c r="AU733" s="221" t="s">
        <v>93</v>
      </c>
      <c r="AY733" s="18" t="s">
        <v>283</v>
      </c>
      <c r="BE733" s="222">
        <f>IF(N733="základní",J733,0)</f>
        <v>0</v>
      </c>
      <c r="BF733" s="222">
        <f>IF(N733="snížená",J733,0)</f>
        <v>0</v>
      </c>
      <c r="BG733" s="222">
        <f>IF(N733="zákl. přenesená",J733,0)</f>
        <v>0</v>
      </c>
      <c r="BH733" s="222">
        <f>IF(N733="sníž. přenesená",J733,0)</f>
        <v>0</v>
      </c>
      <c r="BI733" s="222">
        <f>IF(N733="nulová",J733,0)</f>
        <v>0</v>
      </c>
      <c r="BJ733" s="18" t="s">
        <v>91</v>
      </c>
      <c r="BK733" s="222">
        <f>ROUND(I733*H733,2)</f>
        <v>0</v>
      </c>
      <c r="BL733" s="18" t="s">
        <v>369</v>
      </c>
      <c r="BM733" s="221" t="s">
        <v>5403</v>
      </c>
    </row>
    <row r="734" spans="1:65" s="13" customFormat="1" ht="11.25">
      <c r="B734" s="232"/>
      <c r="C734" s="233"/>
      <c r="D734" s="223" t="s">
        <v>440</v>
      </c>
      <c r="E734" s="233"/>
      <c r="F734" s="235" t="s">
        <v>5404</v>
      </c>
      <c r="G734" s="233"/>
      <c r="H734" s="236">
        <v>2.0550000000000002</v>
      </c>
      <c r="I734" s="237"/>
      <c r="J734" s="233"/>
      <c r="K734" s="233"/>
      <c r="L734" s="238"/>
      <c r="M734" s="239"/>
      <c r="N734" s="240"/>
      <c r="O734" s="240"/>
      <c r="P734" s="240"/>
      <c r="Q734" s="240"/>
      <c r="R734" s="240"/>
      <c r="S734" s="240"/>
      <c r="T734" s="241"/>
      <c r="AT734" s="242" t="s">
        <v>440</v>
      </c>
      <c r="AU734" s="242" t="s">
        <v>93</v>
      </c>
      <c r="AV734" s="13" t="s">
        <v>93</v>
      </c>
      <c r="AW734" s="13" t="s">
        <v>4</v>
      </c>
      <c r="AX734" s="13" t="s">
        <v>91</v>
      </c>
      <c r="AY734" s="242" t="s">
        <v>283</v>
      </c>
    </row>
    <row r="735" spans="1:65" s="2" customFormat="1" ht="21.75" customHeight="1">
      <c r="A735" s="36"/>
      <c r="B735" s="37"/>
      <c r="C735" s="210" t="s">
        <v>1133</v>
      </c>
      <c r="D735" s="210" t="s">
        <v>286</v>
      </c>
      <c r="E735" s="211" t="s">
        <v>1795</v>
      </c>
      <c r="F735" s="212" t="s">
        <v>1796</v>
      </c>
      <c r="G735" s="213" t="s">
        <v>331</v>
      </c>
      <c r="H735" s="214">
        <v>293.74400000000003</v>
      </c>
      <c r="I735" s="215"/>
      <c r="J735" s="216">
        <f>ROUND(I735*H735,2)</f>
        <v>0</v>
      </c>
      <c r="K735" s="212" t="s">
        <v>342</v>
      </c>
      <c r="L735" s="41"/>
      <c r="M735" s="217" t="s">
        <v>1</v>
      </c>
      <c r="N735" s="218" t="s">
        <v>48</v>
      </c>
      <c r="O735" s="73"/>
      <c r="P735" s="219">
        <f>O735*H735</f>
        <v>0</v>
      </c>
      <c r="Q735" s="219">
        <v>1.2E-4</v>
      </c>
      <c r="R735" s="219">
        <f>Q735*H735</f>
        <v>3.5249280000000001E-2</v>
      </c>
      <c r="S735" s="219">
        <v>0</v>
      </c>
      <c r="T735" s="220">
        <f>S735*H735</f>
        <v>0</v>
      </c>
      <c r="U735" s="36"/>
      <c r="V735" s="36"/>
      <c r="W735" s="36"/>
      <c r="X735" s="36"/>
      <c r="Y735" s="36"/>
      <c r="Z735" s="36"/>
      <c r="AA735" s="36"/>
      <c r="AB735" s="36"/>
      <c r="AC735" s="36"/>
      <c r="AD735" s="36"/>
      <c r="AE735" s="36"/>
      <c r="AR735" s="221" t="s">
        <v>369</v>
      </c>
      <c r="AT735" s="221" t="s">
        <v>286</v>
      </c>
      <c r="AU735" s="221" t="s">
        <v>93</v>
      </c>
      <c r="AY735" s="18" t="s">
        <v>283</v>
      </c>
      <c r="BE735" s="222">
        <f>IF(N735="základní",J735,0)</f>
        <v>0</v>
      </c>
      <c r="BF735" s="222">
        <f>IF(N735="snížená",J735,0)</f>
        <v>0</v>
      </c>
      <c r="BG735" s="222">
        <f>IF(N735="zákl. přenesená",J735,0)</f>
        <v>0</v>
      </c>
      <c r="BH735" s="222">
        <f>IF(N735="sníž. přenesená",J735,0)</f>
        <v>0</v>
      </c>
      <c r="BI735" s="222">
        <f>IF(N735="nulová",J735,0)</f>
        <v>0</v>
      </c>
      <c r="BJ735" s="18" t="s">
        <v>91</v>
      </c>
      <c r="BK735" s="222">
        <f>ROUND(I735*H735,2)</f>
        <v>0</v>
      </c>
      <c r="BL735" s="18" t="s">
        <v>369</v>
      </c>
      <c r="BM735" s="221" t="s">
        <v>5405</v>
      </c>
    </row>
    <row r="736" spans="1:65" s="15" customFormat="1" ht="11.25">
      <c r="B736" s="254"/>
      <c r="C736" s="255"/>
      <c r="D736" s="223" t="s">
        <v>440</v>
      </c>
      <c r="E736" s="256" t="s">
        <v>1</v>
      </c>
      <c r="F736" s="257" t="s">
        <v>1000</v>
      </c>
      <c r="G736" s="255"/>
      <c r="H736" s="256" t="s">
        <v>1</v>
      </c>
      <c r="I736" s="258"/>
      <c r="J736" s="255"/>
      <c r="K736" s="255"/>
      <c r="L736" s="259"/>
      <c r="M736" s="260"/>
      <c r="N736" s="261"/>
      <c r="O736" s="261"/>
      <c r="P736" s="261"/>
      <c r="Q736" s="261"/>
      <c r="R736" s="261"/>
      <c r="S736" s="261"/>
      <c r="T736" s="262"/>
      <c r="AT736" s="263" t="s">
        <v>440</v>
      </c>
      <c r="AU736" s="263" t="s">
        <v>93</v>
      </c>
      <c r="AV736" s="15" t="s">
        <v>91</v>
      </c>
      <c r="AW736" s="15" t="s">
        <v>38</v>
      </c>
      <c r="AX736" s="15" t="s">
        <v>83</v>
      </c>
      <c r="AY736" s="263" t="s">
        <v>283</v>
      </c>
    </row>
    <row r="737" spans="1:65" s="15" customFormat="1" ht="11.25">
      <c r="B737" s="254"/>
      <c r="C737" s="255"/>
      <c r="D737" s="223" t="s">
        <v>440</v>
      </c>
      <c r="E737" s="256" t="s">
        <v>1</v>
      </c>
      <c r="F737" s="257" t="s">
        <v>1798</v>
      </c>
      <c r="G737" s="255"/>
      <c r="H737" s="256" t="s">
        <v>1</v>
      </c>
      <c r="I737" s="258"/>
      <c r="J737" s="255"/>
      <c r="K737" s="255"/>
      <c r="L737" s="259"/>
      <c r="M737" s="260"/>
      <c r="N737" s="261"/>
      <c r="O737" s="261"/>
      <c r="P737" s="261"/>
      <c r="Q737" s="261"/>
      <c r="R737" s="261"/>
      <c r="S737" s="261"/>
      <c r="T737" s="262"/>
      <c r="AT737" s="263" t="s">
        <v>440</v>
      </c>
      <c r="AU737" s="263" t="s">
        <v>93</v>
      </c>
      <c r="AV737" s="15" t="s">
        <v>91</v>
      </c>
      <c r="AW737" s="15" t="s">
        <v>38</v>
      </c>
      <c r="AX737" s="15" t="s">
        <v>83</v>
      </c>
      <c r="AY737" s="263" t="s">
        <v>283</v>
      </c>
    </row>
    <row r="738" spans="1:65" s="15" customFormat="1" ht="11.25">
      <c r="B738" s="254"/>
      <c r="C738" s="255"/>
      <c r="D738" s="223" t="s">
        <v>440</v>
      </c>
      <c r="E738" s="256" t="s">
        <v>1</v>
      </c>
      <c r="F738" s="257" t="s">
        <v>5209</v>
      </c>
      <c r="G738" s="255"/>
      <c r="H738" s="256" t="s">
        <v>1</v>
      </c>
      <c r="I738" s="258"/>
      <c r="J738" s="255"/>
      <c r="K738" s="255"/>
      <c r="L738" s="259"/>
      <c r="M738" s="260"/>
      <c r="N738" s="261"/>
      <c r="O738" s="261"/>
      <c r="P738" s="261"/>
      <c r="Q738" s="261"/>
      <c r="R738" s="261"/>
      <c r="S738" s="261"/>
      <c r="T738" s="262"/>
      <c r="AT738" s="263" t="s">
        <v>440</v>
      </c>
      <c r="AU738" s="263" t="s">
        <v>93</v>
      </c>
      <c r="AV738" s="15" t="s">
        <v>91</v>
      </c>
      <c r="AW738" s="15" t="s">
        <v>38</v>
      </c>
      <c r="AX738" s="15" t="s">
        <v>83</v>
      </c>
      <c r="AY738" s="263" t="s">
        <v>283</v>
      </c>
    </row>
    <row r="739" spans="1:65" s="15" customFormat="1" ht="11.25">
      <c r="B739" s="254"/>
      <c r="C739" s="255"/>
      <c r="D739" s="223" t="s">
        <v>440</v>
      </c>
      <c r="E739" s="256" t="s">
        <v>1</v>
      </c>
      <c r="F739" s="257" t="s">
        <v>1023</v>
      </c>
      <c r="G739" s="255"/>
      <c r="H739" s="256" t="s">
        <v>1</v>
      </c>
      <c r="I739" s="258"/>
      <c r="J739" s="255"/>
      <c r="K739" s="255"/>
      <c r="L739" s="259"/>
      <c r="M739" s="260"/>
      <c r="N739" s="261"/>
      <c r="O739" s="261"/>
      <c r="P739" s="261"/>
      <c r="Q739" s="261"/>
      <c r="R739" s="261"/>
      <c r="S739" s="261"/>
      <c r="T739" s="262"/>
      <c r="AT739" s="263" t="s">
        <v>440</v>
      </c>
      <c r="AU739" s="263" t="s">
        <v>93</v>
      </c>
      <c r="AV739" s="15" t="s">
        <v>91</v>
      </c>
      <c r="AW739" s="15" t="s">
        <v>38</v>
      </c>
      <c r="AX739" s="15" t="s">
        <v>83</v>
      </c>
      <c r="AY739" s="263" t="s">
        <v>283</v>
      </c>
    </row>
    <row r="740" spans="1:65" s="13" customFormat="1" ht="11.25">
      <c r="B740" s="232"/>
      <c r="C740" s="233"/>
      <c r="D740" s="223" t="s">
        <v>440</v>
      </c>
      <c r="E740" s="234" t="s">
        <v>1</v>
      </c>
      <c r="F740" s="235" t="s">
        <v>5406</v>
      </c>
      <c r="G740" s="233"/>
      <c r="H740" s="236">
        <v>14.076000000000001</v>
      </c>
      <c r="I740" s="237"/>
      <c r="J740" s="233"/>
      <c r="K740" s="233"/>
      <c r="L740" s="238"/>
      <c r="M740" s="239"/>
      <c r="N740" s="240"/>
      <c r="O740" s="240"/>
      <c r="P740" s="240"/>
      <c r="Q740" s="240"/>
      <c r="R740" s="240"/>
      <c r="S740" s="240"/>
      <c r="T740" s="241"/>
      <c r="AT740" s="242" t="s">
        <v>440</v>
      </c>
      <c r="AU740" s="242" t="s">
        <v>93</v>
      </c>
      <c r="AV740" s="13" t="s">
        <v>93</v>
      </c>
      <c r="AW740" s="13" t="s">
        <v>38</v>
      </c>
      <c r="AX740" s="13" t="s">
        <v>83</v>
      </c>
      <c r="AY740" s="242" t="s">
        <v>283</v>
      </c>
    </row>
    <row r="741" spans="1:65" s="13" customFormat="1" ht="11.25">
      <c r="B741" s="232"/>
      <c r="C741" s="233"/>
      <c r="D741" s="223" t="s">
        <v>440</v>
      </c>
      <c r="E741" s="234" t="s">
        <v>1</v>
      </c>
      <c r="F741" s="235" t="s">
        <v>5407</v>
      </c>
      <c r="G741" s="233"/>
      <c r="H741" s="236">
        <v>39.94</v>
      </c>
      <c r="I741" s="237"/>
      <c r="J741" s="233"/>
      <c r="K741" s="233"/>
      <c r="L741" s="238"/>
      <c r="M741" s="239"/>
      <c r="N741" s="240"/>
      <c r="O741" s="240"/>
      <c r="P741" s="240"/>
      <c r="Q741" s="240"/>
      <c r="R741" s="240"/>
      <c r="S741" s="240"/>
      <c r="T741" s="241"/>
      <c r="AT741" s="242" t="s">
        <v>440</v>
      </c>
      <c r="AU741" s="242" t="s">
        <v>93</v>
      </c>
      <c r="AV741" s="13" t="s">
        <v>93</v>
      </c>
      <c r="AW741" s="13" t="s">
        <v>38</v>
      </c>
      <c r="AX741" s="13" t="s">
        <v>83</v>
      </c>
      <c r="AY741" s="242" t="s">
        <v>283</v>
      </c>
    </row>
    <row r="742" spans="1:65" s="13" customFormat="1" ht="11.25">
      <c r="B742" s="232"/>
      <c r="C742" s="233"/>
      <c r="D742" s="223" t="s">
        <v>440</v>
      </c>
      <c r="E742" s="234" t="s">
        <v>1</v>
      </c>
      <c r="F742" s="235" t="s">
        <v>5408</v>
      </c>
      <c r="G742" s="233"/>
      <c r="H742" s="236">
        <v>28.600999999999999</v>
      </c>
      <c r="I742" s="237"/>
      <c r="J742" s="233"/>
      <c r="K742" s="233"/>
      <c r="L742" s="238"/>
      <c r="M742" s="239"/>
      <c r="N742" s="240"/>
      <c r="O742" s="240"/>
      <c r="P742" s="240"/>
      <c r="Q742" s="240"/>
      <c r="R742" s="240"/>
      <c r="S742" s="240"/>
      <c r="T742" s="241"/>
      <c r="AT742" s="242" t="s">
        <v>440</v>
      </c>
      <c r="AU742" s="242" t="s">
        <v>93</v>
      </c>
      <c r="AV742" s="13" t="s">
        <v>93</v>
      </c>
      <c r="AW742" s="13" t="s">
        <v>38</v>
      </c>
      <c r="AX742" s="13" t="s">
        <v>83</v>
      </c>
      <c r="AY742" s="242" t="s">
        <v>283</v>
      </c>
    </row>
    <row r="743" spans="1:65" s="13" customFormat="1" ht="11.25">
      <c r="B743" s="232"/>
      <c r="C743" s="233"/>
      <c r="D743" s="223" t="s">
        <v>440</v>
      </c>
      <c r="E743" s="234" t="s">
        <v>1</v>
      </c>
      <c r="F743" s="235" t="s">
        <v>5409</v>
      </c>
      <c r="G743" s="233"/>
      <c r="H743" s="236">
        <v>81.34</v>
      </c>
      <c r="I743" s="237"/>
      <c r="J743" s="233"/>
      <c r="K743" s="233"/>
      <c r="L743" s="238"/>
      <c r="M743" s="239"/>
      <c r="N743" s="240"/>
      <c r="O743" s="240"/>
      <c r="P743" s="240"/>
      <c r="Q743" s="240"/>
      <c r="R743" s="240"/>
      <c r="S743" s="240"/>
      <c r="T743" s="241"/>
      <c r="AT743" s="242" t="s">
        <v>440</v>
      </c>
      <c r="AU743" s="242" t="s">
        <v>93</v>
      </c>
      <c r="AV743" s="13" t="s">
        <v>93</v>
      </c>
      <c r="AW743" s="13" t="s">
        <v>38</v>
      </c>
      <c r="AX743" s="13" t="s">
        <v>83</v>
      </c>
      <c r="AY743" s="242" t="s">
        <v>283</v>
      </c>
    </row>
    <row r="744" spans="1:65" s="13" customFormat="1" ht="11.25">
      <c r="B744" s="232"/>
      <c r="C744" s="233"/>
      <c r="D744" s="223" t="s">
        <v>440</v>
      </c>
      <c r="E744" s="234" t="s">
        <v>1</v>
      </c>
      <c r="F744" s="235" t="s">
        <v>5410</v>
      </c>
      <c r="G744" s="233"/>
      <c r="H744" s="236">
        <v>32.533999999999999</v>
      </c>
      <c r="I744" s="237"/>
      <c r="J744" s="233"/>
      <c r="K744" s="233"/>
      <c r="L744" s="238"/>
      <c r="M744" s="239"/>
      <c r="N744" s="240"/>
      <c r="O744" s="240"/>
      <c r="P744" s="240"/>
      <c r="Q744" s="240"/>
      <c r="R744" s="240"/>
      <c r="S744" s="240"/>
      <c r="T744" s="241"/>
      <c r="AT744" s="242" t="s">
        <v>440</v>
      </c>
      <c r="AU744" s="242" t="s">
        <v>93</v>
      </c>
      <c r="AV744" s="13" t="s">
        <v>93</v>
      </c>
      <c r="AW744" s="13" t="s">
        <v>38</v>
      </c>
      <c r="AX744" s="13" t="s">
        <v>83</v>
      </c>
      <c r="AY744" s="242" t="s">
        <v>283</v>
      </c>
    </row>
    <row r="745" spans="1:65" s="13" customFormat="1" ht="11.25">
      <c r="B745" s="232"/>
      <c r="C745" s="233"/>
      <c r="D745" s="223" t="s">
        <v>440</v>
      </c>
      <c r="E745" s="234" t="s">
        <v>1</v>
      </c>
      <c r="F745" s="235" t="s">
        <v>5411</v>
      </c>
      <c r="G745" s="233"/>
      <c r="H745" s="236">
        <v>78.143000000000001</v>
      </c>
      <c r="I745" s="237"/>
      <c r="J745" s="233"/>
      <c r="K745" s="233"/>
      <c r="L745" s="238"/>
      <c r="M745" s="239"/>
      <c r="N745" s="240"/>
      <c r="O745" s="240"/>
      <c r="P745" s="240"/>
      <c r="Q745" s="240"/>
      <c r="R745" s="240"/>
      <c r="S745" s="240"/>
      <c r="T745" s="241"/>
      <c r="AT745" s="242" t="s">
        <v>440</v>
      </c>
      <c r="AU745" s="242" t="s">
        <v>93</v>
      </c>
      <c r="AV745" s="13" t="s">
        <v>93</v>
      </c>
      <c r="AW745" s="13" t="s">
        <v>38</v>
      </c>
      <c r="AX745" s="13" t="s">
        <v>83</v>
      </c>
      <c r="AY745" s="242" t="s">
        <v>283</v>
      </c>
    </row>
    <row r="746" spans="1:65" s="13" customFormat="1" ht="11.25">
      <c r="B746" s="232"/>
      <c r="C746" s="233"/>
      <c r="D746" s="223" t="s">
        <v>440</v>
      </c>
      <c r="E746" s="234" t="s">
        <v>1</v>
      </c>
      <c r="F746" s="235" t="s">
        <v>5369</v>
      </c>
      <c r="G746" s="233"/>
      <c r="H746" s="236">
        <v>19.11</v>
      </c>
      <c r="I746" s="237"/>
      <c r="J746" s="233"/>
      <c r="K746" s="233"/>
      <c r="L746" s="238"/>
      <c r="M746" s="239"/>
      <c r="N746" s="240"/>
      <c r="O746" s="240"/>
      <c r="P746" s="240"/>
      <c r="Q746" s="240"/>
      <c r="R746" s="240"/>
      <c r="S746" s="240"/>
      <c r="T746" s="241"/>
      <c r="AT746" s="242" t="s">
        <v>440</v>
      </c>
      <c r="AU746" s="242" t="s">
        <v>93</v>
      </c>
      <c r="AV746" s="13" t="s">
        <v>93</v>
      </c>
      <c r="AW746" s="13" t="s">
        <v>38</v>
      </c>
      <c r="AX746" s="13" t="s">
        <v>83</v>
      </c>
      <c r="AY746" s="242" t="s">
        <v>283</v>
      </c>
    </row>
    <row r="747" spans="1:65" s="14" customFormat="1" ht="11.25">
      <c r="B747" s="243"/>
      <c r="C747" s="244"/>
      <c r="D747" s="223" t="s">
        <v>440</v>
      </c>
      <c r="E747" s="245" t="s">
        <v>1</v>
      </c>
      <c r="F747" s="246" t="s">
        <v>442</v>
      </c>
      <c r="G747" s="244"/>
      <c r="H747" s="247">
        <v>293.74400000000003</v>
      </c>
      <c r="I747" s="248"/>
      <c r="J747" s="244"/>
      <c r="K747" s="244"/>
      <c r="L747" s="249"/>
      <c r="M747" s="250"/>
      <c r="N747" s="251"/>
      <c r="O747" s="251"/>
      <c r="P747" s="251"/>
      <c r="Q747" s="251"/>
      <c r="R747" s="251"/>
      <c r="S747" s="251"/>
      <c r="T747" s="252"/>
      <c r="AT747" s="253" t="s">
        <v>440</v>
      </c>
      <c r="AU747" s="253" t="s">
        <v>93</v>
      </c>
      <c r="AV747" s="14" t="s">
        <v>304</v>
      </c>
      <c r="AW747" s="14" t="s">
        <v>38</v>
      </c>
      <c r="AX747" s="14" t="s">
        <v>91</v>
      </c>
      <c r="AY747" s="253" t="s">
        <v>283</v>
      </c>
    </row>
    <row r="748" spans="1:65" s="2" customFormat="1" ht="16.5" customHeight="1">
      <c r="A748" s="36"/>
      <c r="B748" s="37"/>
      <c r="C748" s="210" t="s">
        <v>1139</v>
      </c>
      <c r="D748" s="210" t="s">
        <v>286</v>
      </c>
      <c r="E748" s="211" t="s">
        <v>1813</v>
      </c>
      <c r="F748" s="212" t="s">
        <v>5412</v>
      </c>
      <c r="G748" s="213" t="s">
        <v>1381</v>
      </c>
      <c r="H748" s="285"/>
      <c r="I748" s="215"/>
      <c r="J748" s="216">
        <f>ROUND(I748*H748,2)</f>
        <v>0</v>
      </c>
      <c r="K748" s="212" t="s">
        <v>290</v>
      </c>
      <c r="L748" s="41"/>
      <c r="M748" s="217" t="s">
        <v>1</v>
      </c>
      <c r="N748" s="218" t="s">
        <v>48</v>
      </c>
      <c r="O748" s="73"/>
      <c r="P748" s="219">
        <f>O748*H748</f>
        <v>0</v>
      </c>
      <c r="Q748" s="219">
        <v>0</v>
      </c>
      <c r="R748" s="219">
        <f>Q748*H748</f>
        <v>0</v>
      </c>
      <c r="S748" s="219">
        <v>0</v>
      </c>
      <c r="T748" s="220">
        <f>S748*H748</f>
        <v>0</v>
      </c>
      <c r="U748" s="36"/>
      <c r="V748" s="36"/>
      <c r="W748" s="36"/>
      <c r="X748" s="36"/>
      <c r="Y748" s="36"/>
      <c r="Z748" s="36"/>
      <c r="AA748" s="36"/>
      <c r="AB748" s="36"/>
      <c r="AC748" s="36"/>
      <c r="AD748" s="36"/>
      <c r="AE748" s="36"/>
      <c r="AR748" s="221" t="s">
        <v>369</v>
      </c>
      <c r="AT748" s="221" t="s">
        <v>286</v>
      </c>
      <c r="AU748" s="221" t="s">
        <v>93</v>
      </c>
      <c r="AY748" s="18" t="s">
        <v>283</v>
      </c>
      <c r="BE748" s="222">
        <f>IF(N748="základní",J748,0)</f>
        <v>0</v>
      </c>
      <c r="BF748" s="222">
        <f>IF(N748="snížená",J748,0)</f>
        <v>0</v>
      </c>
      <c r="BG748" s="222">
        <f>IF(N748="zákl. přenesená",J748,0)</f>
        <v>0</v>
      </c>
      <c r="BH748" s="222">
        <f>IF(N748="sníž. přenesená",J748,0)</f>
        <v>0</v>
      </c>
      <c r="BI748" s="222">
        <f>IF(N748="nulová",J748,0)</f>
        <v>0</v>
      </c>
      <c r="BJ748" s="18" t="s">
        <v>91</v>
      </c>
      <c r="BK748" s="222">
        <f>ROUND(I748*H748,2)</f>
        <v>0</v>
      </c>
      <c r="BL748" s="18" t="s">
        <v>369</v>
      </c>
      <c r="BM748" s="221" t="s">
        <v>5413</v>
      </c>
    </row>
    <row r="749" spans="1:65" s="12" customFormat="1" ht="22.9" customHeight="1">
      <c r="B749" s="194"/>
      <c r="C749" s="195"/>
      <c r="D749" s="196" t="s">
        <v>82</v>
      </c>
      <c r="E749" s="208" t="s">
        <v>1816</v>
      </c>
      <c r="F749" s="208" t="s">
        <v>1817</v>
      </c>
      <c r="G749" s="195"/>
      <c r="H749" s="195"/>
      <c r="I749" s="198"/>
      <c r="J749" s="209">
        <f>BK749</f>
        <v>0</v>
      </c>
      <c r="K749" s="195"/>
      <c r="L749" s="200"/>
      <c r="M749" s="201"/>
      <c r="N749" s="202"/>
      <c r="O749" s="202"/>
      <c r="P749" s="203">
        <f>SUM(P750:P755)</f>
        <v>0</v>
      </c>
      <c r="Q749" s="202"/>
      <c r="R749" s="203">
        <f>SUM(R750:R755)</f>
        <v>1.0433006</v>
      </c>
      <c r="S749" s="202"/>
      <c r="T749" s="204">
        <f>SUM(T750:T755)</f>
        <v>0</v>
      </c>
      <c r="AR749" s="205" t="s">
        <v>93</v>
      </c>
      <c r="AT749" s="206" t="s">
        <v>82</v>
      </c>
      <c r="AU749" s="206" t="s">
        <v>91</v>
      </c>
      <c r="AY749" s="205" t="s">
        <v>283</v>
      </c>
      <c r="BK749" s="207">
        <f>SUM(BK750:BK755)</f>
        <v>0</v>
      </c>
    </row>
    <row r="750" spans="1:65" s="2" customFormat="1" ht="16.5" customHeight="1">
      <c r="A750" s="36"/>
      <c r="B750" s="37"/>
      <c r="C750" s="210" t="s">
        <v>1144</v>
      </c>
      <c r="D750" s="210" t="s">
        <v>286</v>
      </c>
      <c r="E750" s="211" t="s">
        <v>1819</v>
      </c>
      <c r="F750" s="212" t="s">
        <v>1820</v>
      </c>
      <c r="G750" s="213" t="s">
        <v>331</v>
      </c>
      <c r="H750" s="214">
        <v>74.734999999999999</v>
      </c>
      <c r="I750" s="215"/>
      <c r="J750" s="216">
        <f>ROUND(I750*H750,2)</f>
        <v>0</v>
      </c>
      <c r="K750" s="212" t="s">
        <v>290</v>
      </c>
      <c r="L750" s="41"/>
      <c r="M750" s="217" t="s">
        <v>1</v>
      </c>
      <c r="N750" s="218" t="s">
        <v>48</v>
      </c>
      <c r="O750" s="73"/>
      <c r="P750" s="219">
        <f>O750*H750</f>
        <v>0</v>
      </c>
      <c r="Q750" s="219">
        <v>1.396E-2</v>
      </c>
      <c r="R750" s="219">
        <f>Q750*H750</f>
        <v>1.0433006</v>
      </c>
      <c r="S750" s="219">
        <v>0</v>
      </c>
      <c r="T750" s="220">
        <f>S750*H750</f>
        <v>0</v>
      </c>
      <c r="U750" s="36"/>
      <c r="V750" s="36"/>
      <c r="W750" s="36"/>
      <c r="X750" s="36"/>
      <c r="Y750" s="36"/>
      <c r="Z750" s="36"/>
      <c r="AA750" s="36"/>
      <c r="AB750" s="36"/>
      <c r="AC750" s="36"/>
      <c r="AD750" s="36"/>
      <c r="AE750" s="36"/>
      <c r="AR750" s="221" t="s">
        <v>369</v>
      </c>
      <c r="AT750" s="221" t="s">
        <v>286</v>
      </c>
      <c r="AU750" s="221" t="s">
        <v>93</v>
      </c>
      <c r="AY750" s="18" t="s">
        <v>283</v>
      </c>
      <c r="BE750" s="222">
        <f>IF(N750="základní",J750,0)</f>
        <v>0</v>
      </c>
      <c r="BF750" s="222">
        <f>IF(N750="snížená",J750,0)</f>
        <v>0</v>
      </c>
      <c r="BG750" s="222">
        <f>IF(N750="zákl. přenesená",J750,0)</f>
        <v>0</v>
      </c>
      <c r="BH750" s="222">
        <f>IF(N750="sníž. přenesená",J750,0)</f>
        <v>0</v>
      </c>
      <c r="BI750" s="222">
        <f>IF(N750="nulová",J750,0)</f>
        <v>0</v>
      </c>
      <c r="BJ750" s="18" t="s">
        <v>91</v>
      </c>
      <c r="BK750" s="222">
        <f>ROUND(I750*H750,2)</f>
        <v>0</v>
      </c>
      <c r="BL750" s="18" t="s">
        <v>369</v>
      </c>
      <c r="BM750" s="221" t="s">
        <v>5414</v>
      </c>
    </row>
    <row r="751" spans="1:65" s="15" customFormat="1" ht="11.25">
      <c r="B751" s="254"/>
      <c r="C751" s="255"/>
      <c r="D751" s="223" t="s">
        <v>440</v>
      </c>
      <c r="E751" s="256" t="s">
        <v>1</v>
      </c>
      <c r="F751" s="257" t="s">
        <v>5284</v>
      </c>
      <c r="G751" s="255"/>
      <c r="H751" s="256" t="s">
        <v>1</v>
      </c>
      <c r="I751" s="258"/>
      <c r="J751" s="255"/>
      <c r="K751" s="255"/>
      <c r="L751" s="259"/>
      <c r="M751" s="260"/>
      <c r="N751" s="261"/>
      <c r="O751" s="261"/>
      <c r="P751" s="261"/>
      <c r="Q751" s="261"/>
      <c r="R751" s="261"/>
      <c r="S751" s="261"/>
      <c r="T751" s="262"/>
      <c r="AT751" s="263" t="s">
        <v>440</v>
      </c>
      <c r="AU751" s="263" t="s">
        <v>93</v>
      </c>
      <c r="AV751" s="15" t="s">
        <v>91</v>
      </c>
      <c r="AW751" s="15" t="s">
        <v>38</v>
      </c>
      <c r="AX751" s="15" t="s">
        <v>83</v>
      </c>
      <c r="AY751" s="263" t="s">
        <v>283</v>
      </c>
    </row>
    <row r="752" spans="1:65" s="15" customFormat="1" ht="11.25">
      <c r="B752" s="254"/>
      <c r="C752" s="255"/>
      <c r="D752" s="223" t="s">
        <v>440</v>
      </c>
      <c r="E752" s="256" t="s">
        <v>1</v>
      </c>
      <c r="F752" s="257" t="s">
        <v>1783</v>
      </c>
      <c r="G752" s="255"/>
      <c r="H752" s="256" t="s">
        <v>1</v>
      </c>
      <c r="I752" s="258"/>
      <c r="J752" s="255"/>
      <c r="K752" s="255"/>
      <c r="L752" s="259"/>
      <c r="M752" s="260"/>
      <c r="N752" s="261"/>
      <c r="O752" s="261"/>
      <c r="P752" s="261"/>
      <c r="Q752" s="261"/>
      <c r="R752" s="261"/>
      <c r="S752" s="261"/>
      <c r="T752" s="262"/>
      <c r="AT752" s="263" t="s">
        <v>440</v>
      </c>
      <c r="AU752" s="263" t="s">
        <v>93</v>
      </c>
      <c r="AV752" s="15" t="s">
        <v>91</v>
      </c>
      <c r="AW752" s="15" t="s">
        <v>38</v>
      </c>
      <c r="AX752" s="15" t="s">
        <v>83</v>
      </c>
      <c r="AY752" s="263" t="s">
        <v>283</v>
      </c>
    </row>
    <row r="753" spans="1:65" s="13" customFormat="1" ht="11.25">
      <c r="B753" s="232"/>
      <c r="C753" s="233"/>
      <c r="D753" s="223" t="s">
        <v>440</v>
      </c>
      <c r="E753" s="234" t="s">
        <v>1</v>
      </c>
      <c r="F753" s="235" t="s">
        <v>5415</v>
      </c>
      <c r="G753" s="233"/>
      <c r="H753" s="236">
        <v>74.734999999999999</v>
      </c>
      <c r="I753" s="237"/>
      <c r="J753" s="233"/>
      <c r="K753" s="233"/>
      <c r="L753" s="238"/>
      <c r="M753" s="239"/>
      <c r="N753" s="240"/>
      <c r="O753" s="240"/>
      <c r="P753" s="240"/>
      <c r="Q753" s="240"/>
      <c r="R753" s="240"/>
      <c r="S753" s="240"/>
      <c r="T753" s="241"/>
      <c r="AT753" s="242" t="s">
        <v>440</v>
      </c>
      <c r="AU753" s="242" t="s">
        <v>93</v>
      </c>
      <c r="AV753" s="13" t="s">
        <v>93</v>
      </c>
      <c r="AW753" s="13" t="s">
        <v>38</v>
      </c>
      <c r="AX753" s="13" t="s">
        <v>83</v>
      </c>
      <c r="AY753" s="242" t="s">
        <v>283</v>
      </c>
    </row>
    <row r="754" spans="1:65" s="14" customFormat="1" ht="11.25">
      <c r="B754" s="243"/>
      <c r="C754" s="244"/>
      <c r="D754" s="223" t="s">
        <v>440</v>
      </c>
      <c r="E754" s="245" t="s">
        <v>1</v>
      </c>
      <c r="F754" s="246" t="s">
        <v>442</v>
      </c>
      <c r="G754" s="244"/>
      <c r="H754" s="247">
        <v>74.734999999999999</v>
      </c>
      <c r="I754" s="248"/>
      <c r="J754" s="244"/>
      <c r="K754" s="244"/>
      <c r="L754" s="249"/>
      <c r="M754" s="250"/>
      <c r="N754" s="251"/>
      <c r="O754" s="251"/>
      <c r="P754" s="251"/>
      <c r="Q754" s="251"/>
      <c r="R754" s="251"/>
      <c r="S754" s="251"/>
      <c r="T754" s="252"/>
      <c r="AT754" s="253" t="s">
        <v>440</v>
      </c>
      <c r="AU754" s="253" t="s">
        <v>93</v>
      </c>
      <c r="AV754" s="14" t="s">
        <v>304</v>
      </c>
      <c r="AW754" s="14" t="s">
        <v>38</v>
      </c>
      <c r="AX754" s="14" t="s">
        <v>91</v>
      </c>
      <c r="AY754" s="253" t="s">
        <v>283</v>
      </c>
    </row>
    <row r="755" spans="1:65" s="2" customFormat="1" ht="16.5" customHeight="1">
      <c r="A755" s="36"/>
      <c r="B755" s="37"/>
      <c r="C755" s="210" t="s">
        <v>1152</v>
      </c>
      <c r="D755" s="210" t="s">
        <v>286</v>
      </c>
      <c r="E755" s="211" t="s">
        <v>1828</v>
      </c>
      <c r="F755" s="212" t="s">
        <v>1829</v>
      </c>
      <c r="G755" s="213" t="s">
        <v>1381</v>
      </c>
      <c r="H755" s="285"/>
      <c r="I755" s="215"/>
      <c r="J755" s="216">
        <f>ROUND(I755*H755,2)</f>
        <v>0</v>
      </c>
      <c r="K755" s="212" t="s">
        <v>290</v>
      </c>
      <c r="L755" s="41"/>
      <c r="M755" s="217" t="s">
        <v>1</v>
      </c>
      <c r="N755" s="218" t="s">
        <v>48</v>
      </c>
      <c r="O755" s="73"/>
      <c r="P755" s="219">
        <f>O755*H755</f>
        <v>0</v>
      </c>
      <c r="Q755" s="219">
        <v>0</v>
      </c>
      <c r="R755" s="219">
        <f>Q755*H755</f>
        <v>0</v>
      </c>
      <c r="S755" s="219">
        <v>0</v>
      </c>
      <c r="T755" s="220">
        <f>S755*H755</f>
        <v>0</v>
      </c>
      <c r="U755" s="36"/>
      <c r="V755" s="36"/>
      <c r="W755" s="36"/>
      <c r="X755" s="36"/>
      <c r="Y755" s="36"/>
      <c r="Z755" s="36"/>
      <c r="AA755" s="36"/>
      <c r="AB755" s="36"/>
      <c r="AC755" s="36"/>
      <c r="AD755" s="36"/>
      <c r="AE755" s="36"/>
      <c r="AR755" s="221" t="s">
        <v>369</v>
      </c>
      <c r="AT755" s="221" t="s">
        <v>286</v>
      </c>
      <c r="AU755" s="221" t="s">
        <v>93</v>
      </c>
      <c r="AY755" s="18" t="s">
        <v>283</v>
      </c>
      <c r="BE755" s="222">
        <f>IF(N755="základní",J755,0)</f>
        <v>0</v>
      </c>
      <c r="BF755" s="222">
        <f>IF(N755="snížená",J755,0)</f>
        <v>0</v>
      </c>
      <c r="BG755" s="222">
        <f>IF(N755="zákl. přenesená",J755,0)</f>
        <v>0</v>
      </c>
      <c r="BH755" s="222">
        <f>IF(N755="sníž. přenesená",J755,0)</f>
        <v>0</v>
      </c>
      <c r="BI755" s="222">
        <f>IF(N755="nulová",J755,0)</f>
        <v>0</v>
      </c>
      <c r="BJ755" s="18" t="s">
        <v>91</v>
      </c>
      <c r="BK755" s="222">
        <f>ROUND(I755*H755,2)</f>
        <v>0</v>
      </c>
      <c r="BL755" s="18" t="s">
        <v>369</v>
      </c>
      <c r="BM755" s="221" t="s">
        <v>5416</v>
      </c>
    </row>
    <row r="756" spans="1:65" s="12" customFormat="1" ht="22.9" customHeight="1">
      <c r="B756" s="194"/>
      <c r="C756" s="195"/>
      <c r="D756" s="196" t="s">
        <v>82</v>
      </c>
      <c r="E756" s="208" t="s">
        <v>1831</v>
      </c>
      <c r="F756" s="208" t="s">
        <v>1832</v>
      </c>
      <c r="G756" s="195"/>
      <c r="H756" s="195"/>
      <c r="I756" s="198"/>
      <c r="J756" s="209">
        <f>BK756</f>
        <v>0</v>
      </c>
      <c r="K756" s="195"/>
      <c r="L756" s="200"/>
      <c r="M756" s="201"/>
      <c r="N756" s="202"/>
      <c r="O756" s="202"/>
      <c r="P756" s="203">
        <f>SUM(P757:P884)</f>
        <v>0</v>
      </c>
      <c r="Q756" s="202"/>
      <c r="R756" s="203">
        <f>SUM(R757:R884)</f>
        <v>14.705704499999998</v>
      </c>
      <c r="S756" s="202"/>
      <c r="T756" s="204">
        <f>SUM(T757:T884)</f>
        <v>0</v>
      </c>
      <c r="AR756" s="205" t="s">
        <v>93</v>
      </c>
      <c r="AT756" s="206" t="s">
        <v>82</v>
      </c>
      <c r="AU756" s="206" t="s">
        <v>91</v>
      </c>
      <c r="AY756" s="205" t="s">
        <v>283</v>
      </c>
      <c r="BK756" s="207">
        <f>SUM(BK757:BK884)</f>
        <v>0</v>
      </c>
    </row>
    <row r="757" spans="1:65" s="2" customFormat="1" ht="21.75" customHeight="1">
      <c r="A757" s="36"/>
      <c r="B757" s="37"/>
      <c r="C757" s="210" t="s">
        <v>1157</v>
      </c>
      <c r="D757" s="210" t="s">
        <v>286</v>
      </c>
      <c r="E757" s="211" t="s">
        <v>5417</v>
      </c>
      <c r="F757" s="212" t="s">
        <v>1844</v>
      </c>
      <c r="G757" s="213" t="s">
        <v>331</v>
      </c>
      <c r="H757" s="214">
        <v>18.684000000000001</v>
      </c>
      <c r="I757" s="215"/>
      <c r="J757" s="216">
        <f>ROUND(I757*H757,2)</f>
        <v>0</v>
      </c>
      <c r="K757" s="212" t="s">
        <v>342</v>
      </c>
      <c r="L757" s="41"/>
      <c r="M757" s="217" t="s">
        <v>1</v>
      </c>
      <c r="N757" s="218" t="s">
        <v>48</v>
      </c>
      <c r="O757" s="73"/>
      <c r="P757" s="219">
        <f>O757*H757</f>
        <v>0</v>
      </c>
      <c r="Q757" s="219">
        <v>0</v>
      </c>
      <c r="R757" s="219">
        <f>Q757*H757</f>
        <v>0</v>
      </c>
      <c r="S757" s="219">
        <v>0</v>
      </c>
      <c r="T757" s="220">
        <f>S757*H757</f>
        <v>0</v>
      </c>
      <c r="U757" s="36"/>
      <c r="V757" s="36"/>
      <c r="W757" s="36"/>
      <c r="X757" s="36"/>
      <c r="Y757" s="36"/>
      <c r="Z757" s="36"/>
      <c r="AA757" s="36"/>
      <c r="AB757" s="36"/>
      <c r="AC757" s="36"/>
      <c r="AD757" s="36"/>
      <c r="AE757" s="36"/>
      <c r="AR757" s="221" t="s">
        <v>369</v>
      </c>
      <c r="AT757" s="221" t="s">
        <v>286</v>
      </c>
      <c r="AU757" s="221" t="s">
        <v>93</v>
      </c>
      <c r="AY757" s="18" t="s">
        <v>283</v>
      </c>
      <c r="BE757" s="222">
        <f>IF(N757="základní",J757,0)</f>
        <v>0</v>
      </c>
      <c r="BF757" s="222">
        <f>IF(N757="snížená",J757,0)</f>
        <v>0</v>
      </c>
      <c r="BG757" s="222">
        <f>IF(N757="zákl. přenesená",J757,0)</f>
        <v>0</v>
      </c>
      <c r="BH757" s="222">
        <f>IF(N757="sníž. přenesená",J757,0)</f>
        <v>0</v>
      </c>
      <c r="BI757" s="222">
        <f>IF(N757="nulová",J757,0)</f>
        <v>0</v>
      </c>
      <c r="BJ757" s="18" t="s">
        <v>91</v>
      </c>
      <c r="BK757" s="222">
        <f>ROUND(I757*H757,2)</f>
        <v>0</v>
      </c>
      <c r="BL757" s="18" t="s">
        <v>369</v>
      </c>
      <c r="BM757" s="221" t="s">
        <v>5418</v>
      </c>
    </row>
    <row r="758" spans="1:65" s="2" customFormat="1" ht="204.75">
      <c r="A758" s="36"/>
      <c r="B758" s="37"/>
      <c r="C758" s="38"/>
      <c r="D758" s="223" t="s">
        <v>293</v>
      </c>
      <c r="E758" s="38"/>
      <c r="F758" s="224" t="s">
        <v>5419</v>
      </c>
      <c r="G758" s="38"/>
      <c r="H758" s="38"/>
      <c r="I758" s="124"/>
      <c r="J758" s="38"/>
      <c r="K758" s="38"/>
      <c r="L758" s="41"/>
      <c r="M758" s="225"/>
      <c r="N758" s="226"/>
      <c r="O758" s="73"/>
      <c r="P758" s="73"/>
      <c r="Q758" s="73"/>
      <c r="R758" s="73"/>
      <c r="S758" s="73"/>
      <c r="T758" s="74"/>
      <c r="U758" s="36"/>
      <c r="V758" s="36"/>
      <c r="W758" s="36"/>
      <c r="X758" s="36"/>
      <c r="Y758" s="36"/>
      <c r="Z758" s="36"/>
      <c r="AA758" s="36"/>
      <c r="AB758" s="36"/>
      <c r="AC758" s="36"/>
      <c r="AD758" s="36"/>
      <c r="AE758" s="36"/>
      <c r="AT758" s="18" t="s">
        <v>293</v>
      </c>
      <c r="AU758" s="18" t="s">
        <v>93</v>
      </c>
    </row>
    <row r="759" spans="1:65" s="15" customFormat="1" ht="11.25">
      <c r="B759" s="254"/>
      <c r="C759" s="255"/>
      <c r="D759" s="223" t="s">
        <v>440</v>
      </c>
      <c r="E759" s="256" t="s">
        <v>1</v>
      </c>
      <c r="F759" s="257" t="s">
        <v>5420</v>
      </c>
      <c r="G759" s="255"/>
      <c r="H759" s="256" t="s">
        <v>1</v>
      </c>
      <c r="I759" s="258"/>
      <c r="J759" s="255"/>
      <c r="K759" s="255"/>
      <c r="L759" s="259"/>
      <c r="M759" s="260"/>
      <c r="N759" s="261"/>
      <c r="O759" s="261"/>
      <c r="P759" s="261"/>
      <c r="Q759" s="261"/>
      <c r="R759" s="261"/>
      <c r="S759" s="261"/>
      <c r="T759" s="262"/>
      <c r="AT759" s="263" t="s">
        <v>440</v>
      </c>
      <c r="AU759" s="263" t="s">
        <v>93</v>
      </c>
      <c r="AV759" s="15" t="s">
        <v>91</v>
      </c>
      <c r="AW759" s="15" t="s">
        <v>38</v>
      </c>
      <c r="AX759" s="15" t="s">
        <v>83</v>
      </c>
      <c r="AY759" s="263" t="s">
        <v>283</v>
      </c>
    </row>
    <row r="760" spans="1:65" s="13" customFormat="1" ht="11.25">
      <c r="B760" s="232"/>
      <c r="C760" s="233"/>
      <c r="D760" s="223" t="s">
        <v>440</v>
      </c>
      <c r="E760" s="234" t="s">
        <v>1</v>
      </c>
      <c r="F760" s="235" t="s">
        <v>5421</v>
      </c>
      <c r="G760" s="233"/>
      <c r="H760" s="236">
        <v>17.794</v>
      </c>
      <c r="I760" s="237"/>
      <c r="J760" s="233"/>
      <c r="K760" s="233"/>
      <c r="L760" s="238"/>
      <c r="M760" s="239"/>
      <c r="N760" s="240"/>
      <c r="O760" s="240"/>
      <c r="P760" s="240"/>
      <c r="Q760" s="240"/>
      <c r="R760" s="240"/>
      <c r="S760" s="240"/>
      <c r="T760" s="241"/>
      <c r="AT760" s="242" t="s">
        <v>440</v>
      </c>
      <c r="AU760" s="242" t="s">
        <v>93</v>
      </c>
      <c r="AV760" s="13" t="s">
        <v>93</v>
      </c>
      <c r="AW760" s="13" t="s">
        <v>38</v>
      </c>
      <c r="AX760" s="13" t="s">
        <v>83</v>
      </c>
      <c r="AY760" s="242" t="s">
        <v>283</v>
      </c>
    </row>
    <row r="761" spans="1:65" s="16" customFormat="1" ht="11.25">
      <c r="B761" s="264"/>
      <c r="C761" s="265"/>
      <c r="D761" s="223" t="s">
        <v>440</v>
      </c>
      <c r="E761" s="266" t="s">
        <v>1</v>
      </c>
      <c r="F761" s="267" t="s">
        <v>453</v>
      </c>
      <c r="G761" s="265"/>
      <c r="H761" s="268">
        <v>17.794</v>
      </c>
      <c r="I761" s="269"/>
      <c r="J761" s="265"/>
      <c r="K761" s="265"/>
      <c r="L761" s="270"/>
      <c r="M761" s="271"/>
      <c r="N761" s="272"/>
      <c r="O761" s="272"/>
      <c r="P761" s="272"/>
      <c r="Q761" s="272"/>
      <c r="R761" s="272"/>
      <c r="S761" s="272"/>
      <c r="T761" s="273"/>
      <c r="AT761" s="274" t="s">
        <v>440</v>
      </c>
      <c r="AU761" s="274" t="s">
        <v>93</v>
      </c>
      <c r="AV761" s="16" t="s">
        <v>299</v>
      </c>
      <c r="AW761" s="16" t="s">
        <v>38</v>
      </c>
      <c r="AX761" s="16" t="s">
        <v>83</v>
      </c>
      <c r="AY761" s="274" t="s">
        <v>283</v>
      </c>
    </row>
    <row r="762" spans="1:65" s="13" customFormat="1" ht="11.25">
      <c r="B762" s="232"/>
      <c r="C762" s="233"/>
      <c r="D762" s="223" t="s">
        <v>440</v>
      </c>
      <c r="E762" s="234" t="s">
        <v>1</v>
      </c>
      <c r="F762" s="235" t="s">
        <v>5422</v>
      </c>
      <c r="G762" s="233"/>
      <c r="H762" s="236">
        <v>0.89</v>
      </c>
      <c r="I762" s="237"/>
      <c r="J762" s="233"/>
      <c r="K762" s="233"/>
      <c r="L762" s="238"/>
      <c r="M762" s="239"/>
      <c r="N762" s="240"/>
      <c r="O762" s="240"/>
      <c r="P762" s="240"/>
      <c r="Q762" s="240"/>
      <c r="R762" s="240"/>
      <c r="S762" s="240"/>
      <c r="T762" s="241"/>
      <c r="AT762" s="242" t="s">
        <v>440</v>
      </c>
      <c r="AU762" s="242" t="s">
        <v>93</v>
      </c>
      <c r="AV762" s="13" t="s">
        <v>93</v>
      </c>
      <c r="AW762" s="13" t="s">
        <v>38</v>
      </c>
      <c r="AX762" s="13" t="s">
        <v>83</v>
      </c>
      <c r="AY762" s="242" t="s">
        <v>283</v>
      </c>
    </row>
    <row r="763" spans="1:65" s="14" customFormat="1" ht="11.25">
      <c r="B763" s="243"/>
      <c r="C763" s="244"/>
      <c r="D763" s="223" t="s">
        <v>440</v>
      </c>
      <c r="E763" s="245" t="s">
        <v>1</v>
      </c>
      <c r="F763" s="246" t="s">
        <v>442</v>
      </c>
      <c r="G763" s="244"/>
      <c r="H763" s="247">
        <v>18.684000000000001</v>
      </c>
      <c r="I763" s="248"/>
      <c r="J763" s="244"/>
      <c r="K763" s="244"/>
      <c r="L763" s="249"/>
      <c r="M763" s="250"/>
      <c r="N763" s="251"/>
      <c r="O763" s="251"/>
      <c r="P763" s="251"/>
      <c r="Q763" s="251"/>
      <c r="R763" s="251"/>
      <c r="S763" s="251"/>
      <c r="T763" s="252"/>
      <c r="AT763" s="253" t="s">
        <v>440</v>
      </c>
      <c r="AU763" s="253" t="s">
        <v>93</v>
      </c>
      <c r="AV763" s="14" t="s">
        <v>304</v>
      </c>
      <c r="AW763" s="14" t="s">
        <v>38</v>
      </c>
      <c r="AX763" s="14" t="s">
        <v>91</v>
      </c>
      <c r="AY763" s="253" t="s">
        <v>283</v>
      </c>
    </row>
    <row r="764" spans="1:65" s="2" customFormat="1" ht="21.75" customHeight="1">
      <c r="A764" s="36"/>
      <c r="B764" s="37"/>
      <c r="C764" s="210" t="s">
        <v>1162</v>
      </c>
      <c r="D764" s="210" t="s">
        <v>286</v>
      </c>
      <c r="E764" s="211" t="s">
        <v>5423</v>
      </c>
      <c r="F764" s="212" t="s">
        <v>2073</v>
      </c>
      <c r="G764" s="213" t="s">
        <v>331</v>
      </c>
      <c r="H764" s="214">
        <v>21.437000000000001</v>
      </c>
      <c r="I764" s="215"/>
      <c r="J764" s="216">
        <f>ROUND(I764*H764,2)</f>
        <v>0</v>
      </c>
      <c r="K764" s="212" t="s">
        <v>342</v>
      </c>
      <c r="L764" s="41"/>
      <c r="M764" s="217" t="s">
        <v>1</v>
      </c>
      <c r="N764" s="218" t="s">
        <v>48</v>
      </c>
      <c r="O764" s="73"/>
      <c r="P764" s="219">
        <f>O764*H764</f>
        <v>0</v>
      </c>
      <c r="Q764" s="219">
        <v>0</v>
      </c>
      <c r="R764" s="219">
        <f>Q764*H764</f>
        <v>0</v>
      </c>
      <c r="S764" s="219">
        <v>0</v>
      </c>
      <c r="T764" s="220">
        <f>S764*H764</f>
        <v>0</v>
      </c>
      <c r="U764" s="36"/>
      <c r="V764" s="36"/>
      <c r="W764" s="36"/>
      <c r="X764" s="36"/>
      <c r="Y764" s="36"/>
      <c r="Z764" s="36"/>
      <c r="AA764" s="36"/>
      <c r="AB764" s="36"/>
      <c r="AC764" s="36"/>
      <c r="AD764" s="36"/>
      <c r="AE764" s="36"/>
      <c r="AR764" s="221" t="s">
        <v>369</v>
      </c>
      <c r="AT764" s="221" t="s">
        <v>286</v>
      </c>
      <c r="AU764" s="221" t="s">
        <v>93</v>
      </c>
      <c r="AY764" s="18" t="s">
        <v>283</v>
      </c>
      <c r="BE764" s="222">
        <f>IF(N764="základní",J764,0)</f>
        <v>0</v>
      </c>
      <c r="BF764" s="222">
        <f>IF(N764="snížená",J764,0)</f>
        <v>0</v>
      </c>
      <c r="BG764" s="222">
        <f>IF(N764="zákl. přenesená",J764,0)</f>
        <v>0</v>
      </c>
      <c r="BH764" s="222">
        <f>IF(N764="sníž. přenesená",J764,0)</f>
        <v>0</v>
      </c>
      <c r="BI764" s="222">
        <f>IF(N764="nulová",J764,0)</f>
        <v>0</v>
      </c>
      <c r="BJ764" s="18" t="s">
        <v>91</v>
      </c>
      <c r="BK764" s="222">
        <f>ROUND(I764*H764,2)</f>
        <v>0</v>
      </c>
      <c r="BL764" s="18" t="s">
        <v>369</v>
      </c>
      <c r="BM764" s="221" t="s">
        <v>5424</v>
      </c>
    </row>
    <row r="765" spans="1:65" s="2" customFormat="1" ht="146.25">
      <c r="A765" s="36"/>
      <c r="B765" s="37"/>
      <c r="C765" s="38"/>
      <c r="D765" s="223" t="s">
        <v>293</v>
      </c>
      <c r="E765" s="38"/>
      <c r="F765" s="224" t="s">
        <v>5425</v>
      </c>
      <c r="G765" s="38"/>
      <c r="H765" s="38"/>
      <c r="I765" s="124"/>
      <c r="J765" s="38"/>
      <c r="K765" s="38"/>
      <c r="L765" s="41"/>
      <c r="M765" s="225"/>
      <c r="N765" s="226"/>
      <c r="O765" s="73"/>
      <c r="P765" s="73"/>
      <c r="Q765" s="73"/>
      <c r="R765" s="73"/>
      <c r="S765" s="73"/>
      <c r="T765" s="74"/>
      <c r="U765" s="36"/>
      <c r="V765" s="36"/>
      <c r="W765" s="36"/>
      <c r="X765" s="36"/>
      <c r="Y765" s="36"/>
      <c r="Z765" s="36"/>
      <c r="AA765" s="36"/>
      <c r="AB765" s="36"/>
      <c r="AC765" s="36"/>
      <c r="AD765" s="36"/>
      <c r="AE765" s="36"/>
      <c r="AT765" s="18" t="s">
        <v>293</v>
      </c>
      <c r="AU765" s="18" t="s">
        <v>93</v>
      </c>
    </row>
    <row r="766" spans="1:65" s="15" customFormat="1" ht="11.25">
      <c r="B766" s="254"/>
      <c r="C766" s="255"/>
      <c r="D766" s="223" t="s">
        <v>440</v>
      </c>
      <c r="E766" s="256" t="s">
        <v>1</v>
      </c>
      <c r="F766" s="257" t="s">
        <v>5420</v>
      </c>
      <c r="G766" s="255"/>
      <c r="H766" s="256" t="s">
        <v>1</v>
      </c>
      <c r="I766" s="258"/>
      <c r="J766" s="255"/>
      <c r="K766" s="255"/>
      <c r="L766" s="259"/>
      <c r="M766" s="260"/>
      <c r="N766" s="261"/>
      <c r="O766" s="261"/>
      <c r="P766" s="261"/>
      <c r="Q766" s="261"/>
      <c r="R766" s="261"/>
      <c r="S766" s="261"/>
      <c r="T766" s="262"/>
      <c r="AT766" s="263" t="s">
        <v>440</v>
      </c>
      <c r="AU766" s="263" t="s">
        <v>93</v>
      </c>
      <c r="AV766" s="15" t="s">
        <v>91</v>
      </c>
      <c r="AW766" s="15" t="s">
        <v>38</v>
      </c>
      <c r="AX766" s="15" t="s">
        <v>83</v>
      </c>
      <c r="AY766" s="263" t="s">
        <v>283</v>
      </c>
    </row>
    <row r="767" spans="1:65" s="13" customFormat="1" ht="11.25">
      <c r="B767" s="232"/>
      <c r="C767" s="233"/>
      <c r="D767" s="223" t="s">
        <v>440</v>
      </c>
      <c r="E767" s="234" t="s">
        <v>1</v>
      </c>
      <c r="F767" s="235" t="s">
        <v>5426</v>
      </c>
      <c r="G767" s="233"/>
      <c r="H767" s="236">
        <v>1.365</v>
      </c>
      <c r="I767" s="237"/>
      <c r="J767" s="233"/>
      <c r="K767" s="233"/>
      <c r="L767" s="238"/>
      <c r="M767" s="239"/>
      <c r="N767" s="240"/>
      <c r="O767" s="240"/>
      <c r="P767" s="240"/>
      <c r="Q767" s="240"/>
      <c r="R767" s="240"/>
      <c r="S767" s="240"/>
      <c r="T767" s="241"/>
      <c r="AT767" s="242" t="s">
        <v>440</v>
      </c>
      <c r="AU767" s="242" t="s">
        <v>93</v>
      </c>
      <c r="AV767" s="13" t="s">
        <v>93</v>
      </c>
      <c r="AW767" s="13" t="s">
        <v>38</v>
      </c>
      <c r="AX767" s="13" t="s">
        <v>83</v>
      </c>
      <c r="AY767" s="242" t="s">
        <v>283</v>
      </c>
    </row>
    <row r="768" spans="1:65" s="13" customFormat="1" ht="11.25">
      <c r="B768" s="232"/>
      <c r="C768" s="233"/>
      <c r="D768" s="223" t="s">
        <v>440</v>
      </c>
      <c r="E768" s="234" t="s">
        <v>1</v>
      </c>
      <c r="F768" s="235" t="s">
        <v>5427</v>
      </c>
      <c r="G768" s="233"/>
      <c r="H768" s="236">
        <v>6.8410000000000002</v>
      </c>
      <c r="I768" s="237"/>
      <c r="J768" s="233"/>
      <c r="K768" s="233"/>
      <c r="L768" s="238"/>
      <c r="M768" s="239"/>
      <c r="N768" s="240"/>
      <c r="O768" s="240"/>
      <c r="P768" s="240"/>
      <c r="Q768" s="240"/>
      <c r="R768" s="240"/>
      <c r="S768" s="240"/>
      <c r="T768" s="241"/>
      <c r="AT768" s="242" t="s">
        <v>440</v>
      </c>
      <c r="AU768" s="242" t="s">
        <v>93</v>
      </c>
      <c r="AV768" s="13" t="s">
        <v>93</v>
      </c>
      <c r="AW768" s="13" t="s">
        <v>38</v>
      </c>
      <c r="AX768" s="13" t="s">
        <v>83</v>
      </c>
      <c r="AY768" s="242" t="s">
        <v>283</v>
      </c>
    </row>
    <row r="769" spans="1:65" s="13" customFormat="1" ht="11.25">
      <c r="B769" s="232"/>
      <c r="C769" s="233"/>
      <c r="D769" s="223" t="s">
        <v>440</v>
      </c>
      <c r="E769" s="234" t="s">
        <v>1</v>
      </c>
      <c r="F769" s="235" t="s">
        <v>5428</v>
      </c>
      <c r="G769" s="233"/>
      <c r="H769" s="236">
        <v>12.21</v>
      </c>
      <c r="I769" s="237"/>
      <c r="J769" s="233"/>
      <c r="K769" s="233"/>
      <c r="L769" s="238"/>
      <c r="M769" s="239"/>
      <c r="N769" s="240"/>
      <c r="O769" s="240"/>
      <c r="P769" s="240"/>
      <c r="Q769" s="240"/>
      <c r="R769" s="240"/>
      <c r="S769" s="240"/>
      <c r="T769" s="241"/>
      <c r="AT769" s="242" t="s">
        <v>440</v>
      </c>
      <c r="AU769" s="242" t="s">
        <v>93</v>
      </c>
      <c r="AV769" s="13" t="s">
        <v>93</v>
      </c>
      <c r="AW769" s="13" t="s">
        <v>38</v>
      </c>
      <c r="AX769" s="13" t="s">
        <v>83</v>
      </c>
      <c r="AY769" s="242" t="s">
        <v>283</v>
      </c>
    </row>
    <row r="770" spans="1:65" s="16" customFormat="1" ht="11.25">
      <c r="B770" s="264"/>
      <c r="C770" s="265"/>
      <c r="D770" s="223" t="s">
        <v>440</v>
      </c>
      <c r="E770" s="266" t="s">
        <v>1</v>
      </c>
      <c r="F770" s="267" t="s">
        <v>453</v>
      </c>
      <c r="G770" s="265"/>
      <c r="H770" s="268">
        <v>20.416</v>
      </c>
      <c r="I770" s="269"/>
      <c r="J770" s="265"/>
      <c r="K770" s="265"/>
      <c r="L770" s="270"/>
      <c r="M770" s="271"/>
      <c r="N770" s="272"/>
      <c r="O770" s="272"/>
      <c r="P770" s="272"/>
      <c r="Q770" s="272"/>
      <c r="R770" s="272"/>
      <c r="S770" s="272"/>
      <c r="T770" s="273"/>
      <c r="AT770" s="274" t="s">
        <v>440</v>
      </c>
      <c r="AU770" s="274" t="s">
        <v>93</v>
      </c>
      <c r="AV770" s="16" t="s">
        <v>299</v>
      </c>
      <c r="AW770" s="16" t="s">
        <v>38</v>
      </c>
      <c r="AX770" s="16" t="s">
        <v>83</v>
      </c>
      <c r="AY770" s="274" t="s">
        <v>283</v>
      </c>
    </row>
    <row r="771" spans="1:65" s="13" customFormat="1" ht="11.25">
      <c r="B771" s="232"/>
      <c r="C771" s="233"/>
      <c r="D771" s="223" t="s">
        <v>440</v>
      </c>
      <c r="E771" s="234" t="s">
        <v>1</v>
      </c>
      <c r="F771" s="235" t="s">
        <v>5429</v>
      </c>
      <c r="G771" s="233"/>
      <c r="H771" s="236">
        <v>1.0209999999999999</v>
      </c>
      <c r="I771" s="237"/>
      <c r="J771" s="233"/>
      <c r="K771" s="233"/>
      <c r="L771" s="238"/>
      <c r="M771" s="239"/>
      <c r="N771" s="240"/>
      <c r="O771" s="240"/>
      <c r="P771" s="240"/>
      <c r="Q771" s="240"/>
      <c r="R771" s="240"/>
      <c r="S771" s="240"/>
      <c r="T771" s="241"/>
      <c r="AT771" s="242" t="s">
        <v>440</v>
      </c>
      <c r="AU771" s="242" t="s">
        <v>93</v>
      </c>
      <c r="AV771" s="13" t="s">
        <v>93</v>
      </c>
      <c r="AW771" s="13" t="s">
        <v>38</v>
      </c>
      <c r="AX771" s="13" t="s">
        <v>83</v>
      </c>
      <c r="AY771" s="242" t="s">
        <v>283</v>
      </c>
    </row>
    <row r="772" spans="1:65" s="14" customFormat="1" ht="11.25">
      <c r="B772" s="243"/>
      <c r="C772" s="244"/>
      <c r="D772" s="223" t="s">
        <v>440</v>
      </c>
      <c r="E772" s="245" t="s">
        <v>1</v>
      </c>
      <c r="F772" s="246" t="s">
        <v>442</v>
      </c>
      <c r="G772" s="244"/>
      <c r="H772" s="247">
        <v>21.437000000000001</v>
      </c>
      <c r="I772" s="248"/>
      <c r="J772" s="244"/>
      <c r="K772" s="244"/>
      <c r="L772" s="249"/>
      <c r="M772" s="250"/>
      <c r="N772" s="251"/>
      <c r="O772" s="251"/>
      <c r="P772" s="251"/>
      <c r="Q772" s="251"/>
      <c r="R772" s="251"/>
      <c r="S772" s="251"/>
      <c r="T772" s="252"/>
      <c r="AT772" s="253" t="s">
        <v>440</v>
      </c>
      <c r="AU772" s="253" t="s">
        <v>93</v>
      </c>
      <c r="AV772" s="14" t="s">
        <v>304</v>
      </c>
      <c r="AW772" s="14" t="s">
        <v>38</v>
      </c>
      <c r="AX772" s="14" t="s">
        <v>91</v>
      </c>
      <c r="AY772" s="253" t="s">
        <v>283</v>
      </c>
    </row>
    <row r="773" spans="1:65" s="2" customFormat="1" ht="21.75" customHeight="1">
      <c r="A773" s="36"/>
      <c r="B773" s="37"/>
      <c r="C773" s="210" t="s">
        <v>1168</v>
      </c>
      <c r="D773" s="210" t="s">
        <v>286</v>
      </c>
      <c r="E773" s="211" t="s">
        <v>5430</v>
      </c>
      <c r="F773" s="212" t="s">
        <v>2090</v>
      </c>
      <c r="G773" s="213" t="s">
        <v>331</v>
      </c>
      <c r="H773" s="214">
        <v>37.878999999999998</v>
      </c>
      <c r="I773" s="215"/>
      <c r="J773" s="216">
        <f>ROUND(I773*H773,2)</f>
        <v>0</v>
      </c>
      <c r="K773" s="212" t="s">
        <v>342</v>
      </c>
      <c r="L773" s="41"/>
      <c r="M773" s="217" t="s">
        <v>1</v>
      </c>
      <c r="N773" s="218" t="s">
        <v>48</v>
      </c>
      <c r="O773" s="73"/>
      <c r="P773" s="219">
        <f>O773*H773</f>
        <v>0</v>
      </c>
      <c r="Q773" s="219">
        <v>0</v>
      </c>
      <c r="R773" s="219">
        <f>Q773*H773</f>
        <v>0</v>
      </c>
      <c r="S773" s="219">
        <v>0</v>
      </c>
      <c r="T773" s="220">
        <f>S773*H773</f>
        <v>0</v>
      </c>
      <c r="U773" s="36"/>
      <c r="V773" s="36"/>
      <c r="W773" s="36"/>
      <c r="X773" s="36"/>
      <c r="Y773" s="36"/>
      <c r="Z773" s="36"/>
      <c r="AA773" s="36"/>
      <c r="AB773" s="36"/>
      <c r="AC773" s="36"/>
      <c r="AD773" s="36"/>
      <c r="AE773" s="36"/>
      <c r="AR773" s="221" t="s">
        <v>369</v>
      </c>
      <c r="AT773" s="221" t="s">
        <v>286</v>
      </c>
      <c r="AU773" s="221" t="s">
        <v>93</v>
      </c>
      <c r="AY773" s="18" t="s">
        <v>283</v>
      </c>
      <c r="BE773" s="222">
        <f>IF(N773="základní",J773,0)</f>
        <v>0</v>
      </c>
      <c r="BF773" s="222">
        <f>IF(N773="snížená",J773,0)</f>
        <v>0</v>
      </c>
      <c r="BG773" s="222">
        <f>IF(N773="zákl. přenesená",J773,0)</f>
        <v>0</v>
      </c>
      <c r="BH773" s="222">
        <f>IF(N773="sníž. přenesená",J773,0)</f>
        <v>0</v>
      </c>
      <c r="BI773" s="222">
        <f>IF(N773="nulová",J773,0)</f>
        <v>0</v>
      </c>
      <c r="BJ773" s="18" t="s">
        <v>91</v>
      </c>
      <c r="BK773" s="222">
        <f>ROUND(I773*H773,2)</f>
        <v>0</v>
      </c>
      <c r="BL773" s="18" t="s">
        <v>369</v>
      </c>
      <c r="BM773" s="221" t="s">
        <v>5431</v>
      </c>
    </row>
    <row r="774" spans="1:65" s="2" customFormat="1" ht="175.5">
      <c r="A774" s="36"/>
      <c r="B774" s="37"/>
      <c r="C774" s="38"/>
      <c r="D774" s="223" t="s">
        <v>293</v>
      </c>
      <c r="E774" s="38"/>
      <c r="F774" s="224" t="s">
        <v>5432</v>
      </c>
      <c r="G774" s="38"/>
      <c r="H774" s="38"/>
      <c r="I774" s="124"/>
      <c r="J774" s="38"/>
      <c r="K774" s="38"/>
      <c r="L774" s="41"/>
      <c r="M774" s="225"/>
      <c r="N774" s="226"/>
      <c r="O774" s="73"/>
      <c r="P774" s="73"/>
      <c r="Q774" s="73"/>
      <c r="R774" s="73"/>
      <c r="S774" s="73"/>
      <c r="T774" s="74"/>
      <c r="U774" s="36"/>
      <c r="V774" s="36"/>
      <c r="W774" s="36"/>
      <c r="X774" s="36"/>
      <c r="Y774" s="36"/>
      <c r="Z774" s="36"/>
      <c r="AA774" s="36"/>
      <c r="AB774" s="36"/>
      <c r="AC774" s="36"/>
      <c r="AD774" s="36"/>
      <c r="AE774" s="36"/>
      <c r="AT774" s="18" t="s">
        <v>293</v>
      </c>
      <c r="AU774" s="18" t="s">
        <v>93</v>
      </c>
    </row>
    <row r="775" spans="1:65" s="15" customFormat="1" ht="11.25">
      <c r="B775" s="254"/>
      <c r="C775" s="255"/>
      <c r="D775" s="223" t="s">
        <v>440</v>
      </c>
      <c r="E775" s="256" t="s">
        <v>1</v>
      </c>
      <c r="F775" s="257" t="s">
        <v>5420</v>
      </c>
      <c r="G775" s="255"/>
      <c r="H775" s="256" t="s">
        <v>1</v>
      </c>
      <c r="I775" s="258"/>
      <c r="J775" s="255"/>
      <c r="K775" s="255"/>
      <c r="L775" s="259"/>
      <c r="M775" s="260"/>
      <c r="N775" s="261"/>
      <c r="O775" s="261"/>
      <c r="P775" s="261"/>
      <c r="Q775" s="261"/>
      <c r="R775" s="261"/>
      <c r="S775" s="261"/>
      <c r="T775" s="262"/>
      <c r="AT775" s="263" t="s">
        <v>440</v>
      </c>
      <c r="AU775" s="263" t="s">
        <v>93</v>
      </c>
      <c r="AV775" s="15" t="s">
        <v>91</v>
      </c>
      <c r="AW775" s="15" t="s">
        <v>38</v>
      </c>
      <c r="AX775" s="15" t="s">
        <v>83</v>
      </c>
      <c r="AY775" s="263" t="s">
        <v>283</v>
      </c>
    </row>
    <row r="776" spans="1:65" s="13" customFormat="1" ht="11.25">
      <c r="B776" s="232"/>
      <c r="C776" s="233"/>
      <c r="D776" s="223" t="s">
        <v>440</v>
      </c>
      <c r="E776" s="234" t="s">
        <v>1</v>
      </c>
      <c r="F776" s="235" t="s">
        <v>5433</v>
      </c>
      <c r="G776" s="233"/>
      <c r="H776" s="236">
        <v>18.2</v>
      </c>
      <c r="I776" s="237"/>
      <c r="J776" s="233"/>
      <c r="K776" s="233"/>
      <c r="L776" s="238"/>
      <c r="M776" s="239"/>
      <c r="N776" s="240"/>
      <c r="O776" s="240"/>
      <c r="P776" s="240"/>
      <c r="Q776" s="240"/>
      <c r="R776" s="240"/>
      <c r="S776" s="240"/>
      <c r="T776" s="241"/>
      <c r="AT776" s="242" t="s">
        <v>440</v>
      </c>
      <c r="AU776" s="242" t="s">
        <v>93</v>
      </c>
      <c r="AV776" s="13" t="s">
        <v>93</v>
      </c>
      <c r="AW776" s="13" t="s">
        <v>38</v>
      </c>
      <c r="AX776" s="13" t="s">
        <v>83</v>
      </c>
      <c r="AY776" s="242" t="s">
        <v>283</v>
      </c>
    </row>
    <row r="777" spans="1:65" s="13" customFormat="1" ht="11.25">
      <c r="B777" s="232"/>
      <c r="C777" s="233"/>
      <c r="D777" s="223" t="s">
        <v>440</v>
      </c>
      <c r="E777" s="234" t="s">
        <v>1</v>
      </c>
      <c r="F777" s="235" t="s">
        <v>5434</v>
      </c>
      <c r="G777" s="233"/>
      <c r="H777" s="236">
        <v>17.875</v>
      </c>
      <c r="I777" s="237"/>
      <c r="J777" s="233"/>
      <c r="K777" s="233"/>
      <c r="L777" s="238"/>
      <c r="M777" s="239"/>
      <c r="N777" s="240"/>
      <c r="O777" s="240"/>
      <c r="P777" s="240"/>
      <c r="Q777" s="240"/>
      <c r="R777" s="240"/>
      <c r="S777" s="240"/>
      <c r="T777" s="241"/>
      <c r="AT777" s="242" t="s">
        <v>440</v>
      </c>
      <c r="AU777" s="242" t="s">
        <v>93</v>
      </c>
      <c r="AV777" s="13" t="s">
        <v>93</v>
      </c>
      <c r="AW777" s="13" t="s">
        <v>38</v>
      </c>
      <c r="AX777" s="13" t="s">
        <v>83</v>
      </c>
      <c r="AY777" s="242" t="s">
        <v>283</v>
      </c>
    </row>
    <row r="778" spans="1:65" s="16" customFormat="1" ht="11.25">
      <c r="B778" s="264"/>
      <c r="C778" s="265"/>
      <c r="D778" s="223" t="s">
        <v>440</v>
      </c>
      <c r="E778" s="266" t="s">
        <v>1</v>
      </c>
      <c r="F778" s="267" t="s">
        <v>453</v>
      </c>
      <c r="G778" s="265"/>
      <c r="H778" s="268">
        <v>36.075000000000003</v>
      </c>
      <c r="I778" s="269"/>
      <c r="J778" s="265"/>
      <c r="K778" s="265"/>
      <c r="L778" s="270"/>
      <c r="M778" s="271"/>
      <c r="N778" s="272"/>
      <c r="O778" s="272"/>
      <c r="P778" s="272"/>
      <c r="Q778" s="272"/>
      <c r="R778" s="272"/>
      <c r="S778" s="272"/>
      <c r="T778" s="273"/>
      <c r="AT778" s="274" t="s">
        <v>440</v>
      </c>
      <c r="AU778" s="274" t="s">
        <v>93</v>
      </c>
      <c r="AV778" s="16" t="s">
        <v>299</v>
      </c>
      <c r="AW778" s="16" t="s">
        <v>38</v>
      </c>
      <c r="AX778" s="16" t="s">
        <v>83</v>
      </c>
      <c r="AY778" s="274" t="s">
        <v>283</v>
      </c>
    </row>
    <row r="779" spans="1:65" s="13" customFormat="1" ht="11.25">
      <c r="B779" s="232"/>
      <c r="C779" s="233"/>
      <c r="D779" s="223" t="s">
        <v>440</v>
      </c>
      <c r="E779" s="234" t="s">
        <v>1</v>
      </c>
      <c r="F779" s="235" t="s">
        <v>5435</v>
      </c>
      <c r="G779" s="233"/>
      <c r="H779" s="236">
        <v>1.804</v>
      </c>
      <c r="I779" s="237"/>
      <c r="J779" s="233"/>
      <c r="K779" s="233"/>
      <c r="L779" s="238"/>
      <c r="M779" s="239"/>
      <c r="N779" s="240"/>
      <c r="O779" s="240"/>
      <c r="P779" s="240"/>
      <c r="Q779" s="240"/>
      <c r="R779" s="240"/>
      <c r="S779" s="240"/>
      <c r="T779" s="241"/>
      <c r="AT779" s="242" t="s">
        <v>440</v>
      </c>
      <c r="AU779" s="242" t="s">
        <v>93</v>
      </c>
      <c r="AV779" s="13" t="s">
        <v>93</v>
      </c>
      <c r="AW779" s="13" t="s">
        <v>38</v>
      </c>
      <c r="AX779" s="13" t="s">
        <v>83</v>
      </c>
      <c r="AY779" s="242" t="s">
        <v>283</v>
      </c>
    </row>
    <row r="780" spans="1:65" s="14" customFormat="1" ht="11.25">
      <c r="B780" s="243"/>
      <c r="C780" s="244"/>
      <c r="D780" s="223" t="s">
        <v>440</v>
      </c>
      <c r="E780" s="245" t="s">
        <v>1</v>
      </c>
      <c r="F780" s="246" t="s">
        <v>442</v>
      </c>
      <c r="G780" s="244"/>
      <c r="H780" s="247">
        <v>37.878999999999998</v>
      </c>
      <c r="I780" s="248"/>
      <c r="J780" s="244"/>
      <c r="K780" s="244"/>
      <c r="L780" s="249"/>
      <c r="M780" s="250"/>
      <c r="N780" s="251"/>
      <c r="O780" s="251"/>
      <c r="P780" s="251"/>
      <c r="Q780" s="251"/>
      <c r="R780" s="251"/>
      <c r="S780" s="251"/>
      <c r="T780" s="252"/>
      <c r="AT780" s="253" t="s">
        <v>440</v>
      </c>
      <c r="AU780" s="253" t="s">
        <v>93</v>
      </c>
      <c r="AV780" s="14" t="s">
        <v>304</v>
      </c>
      <c r="AW780" s="14" t="s">
        <v>38</v>
      </c>
      <c r="AX780" s="14" t="s">
        <v>91</v>
      </c>
      <c r="AY780" s="253" t="s">
        <v>283</v>
      </c>
    </row>
    <row r="781" spans="1:65" s="2" customFormat="1" ht="21.75" customHeight="1">
      <c r="A781" s="36"/>
      <c r="B781" s="37"/>
      <c r="C781" s="210" t="s">
        <v>1173</v>
      </c>
      <c r="D781" s="210" t="s">
        <v>286</v>
      </c>
      <c r="E781" s="211" t="s">
        <v>5436</v>
      </c>
      <c r="F781" s="212" t="s">
        <v>5437</v>
      </c>
      <c r="G781" s="213" t="s">
        <v>331</v>
      </c>
      <c r="H781" s="214">
        <v>191.27099999999999</v>
      </c>
      <c r="I781" s="215"/>
      <c r="J781" s="216">
        <f>ROUND(I781*H781,2)</f>
        <v>0</v>
      </c>
      <c r="K781" s="212" t="s">
        <v>342</v>
      </c>
      <c r="L781" s="41"/>
      <c r="M781" s="217" t="s">
        <v>1</v>
      </c>
      <c r="N781" s="218" t="s">
        <v>48</v>
      </c>
      <c r="O781" s="73"/>
      <c r="P781" s="219">
        <f>O781*H781</f>
        <v>0</v>
      </c>
      <c r="Q781" s="219">
        <v>0</v>
      </c>
      <c r="R781" s="219">
        <f>Q781*H781</f>
        <v>0</v>
      </c>
      <c r="S781" s="219">
        <v>0</v>
      </c>
      <c r="T781" s="220">
        <f>S781*H781</f>
        <v>0</v>
      </c>
      <c r="U781" s="36"/>
      <c r="V781" s="36"/>
      <c r="W781" s="36"/>
      <c r="X781" s="36"/>
      <c r="Y781" s="36"/>
      <c r="Z781" s="36"/>
      <c r="AA781" s="36"/>
      <c r="AB781" s="36"/>
      <c r="AC781" s="36"/>
      <c r="AD781" s="36"/>
      <c r="AE781" s="36"/>
      <c r="AR781" s="221" t="s">
        <v>369</v>
      </c>
      <c r="AT781" s="221" t="s">
        <v>286</v>
      </c>
      <c r="AU781" s="221" t="s">
        <v>93</v>
      </c>
      <c r="AY781" s="18" t="s">
        <v>283</v>
      </c>
      <c r="BE781" s="222">
        <f>IF(N781="základní",J781,0)</f>
        <v>0</v>
      </c>
      <c r="BF781" s="222">
        <f>IF(N781="snížená",J781,0)</f>
        <v>0</v>
      </c>
      <c r="BG781" s="222">
        <f>IF(N781="zákl. přenesená",J781,0)</f>
        <v>0</v>
      </c>
      <c r="BH781" s="222">
        <f>IF(N781="sníž. přenesená",J781,0)</f>
        <v>0</v>
      </c>
      <c r="BI781" s="222">
        <f>IF(N781="nulová",J781,0)</f>
        <v>0</v>
      </c>
      <c r="BJ781" s="18" t="s">
        <v>91</v>
      </c>
      <c r="BK781" s="222">
        <f>ROUND(I781*H781,2)</f>
        <v>0</v>
      </c>
      <c r="BL781" s="18" t="s">
        <v>369</v>
      </c>
      <c r="BM781" s="221" t="s">
        <v>5438</v>
      </c>
    </row>
    <row r="782" spans="1:65" s="2" customFormat="1" ht="195">
      <c r="A782" s="36"/>
      <c r="B782" s="37"/>
      <c r="C782" s="38"/>
      <c r="D782" s="223" t="s">
        <v>293</v>
      </c>
      <c r="E782" s="38"/>
      <c r="F782" s="224" t="s">
        <v>5439</v>
      </c>
      <c r="G782" s="38"/>
      <c r="H782" s="38"/>
      <c r="I782" s="124"/>
      <c r="J782" s="38"/>
      <c r="K782" s="38"/>
      <c r="L782" s="41"/>
      <c r="M782" s="225"/>
      <c r="N782" s="226"/>
      <c r="O782" s="73"/>
      <c r="P782" s="73"/>
      <c r="Q782" s="73"/>
      <c r="R782" s="73"/>
      <c r="S782" s="73"/>
      <c r="T782" s="74"/>
      <c r="U782" s="36"/>
      <c r="V782" s="36"/>
      <c r="W782" s="36"/>
      <c r="X782" s="36"/>
      <c r="Y782" s="36"/>
      <c r="Z782" s="36"/>
      <c r="AA782" s="36"/>
      <c r="AB782" s="36"/>
      <c r="AC782" s="36"/>
      <c r="AD782" s="36"/>
      <c r="AE782" s="36"/>
      <c r="AT782" s="18" t="s">
        <v>293</v>
      </c>
      <c r="AU782" s="18" t="s">
        <v>93</v>
      </c>
    </row>
    <row r="783" spans="1:65" s="15" customFormat="1" ht="11.25">
      <c r="B783" s="254"/>
      <c r="C783" s="255"/>
      <c r="D783" s="223" t="s">
        <v>440</v>
      </c>
      <c r="E783" s="256" t="s">
        <v>1</v>
      </c>
      <c r="F783" s="257" t="s">
        <v>5420</v>
      </c>
      <c r="G783" s="255"/>
      <c r="H783" s="256" t="s">
        <v>1</v>
      </c>
      <c r="I783" s="258"/>
      <c r="J783" s="255"/>
      <c r="K783" s="255"/>
      <c r="L783" s="259"/>
      <c r="M783" s="260"/>
      <c r="N783" s="261"/>
      <c r="O783" s="261"/>
      <c r="P783" s="261"/>
      <c r="Q783" s="261"/>
      <c r="R783" s="261"/>
      <c r="S783" s="261"/>
      <c r="T783" s="262"/>
      <c r="AT783" s="263" t="s">
        <v>440</v>
      </c>
      <c r="AU783" s="263" t="s">
        <v>93</v>
      </c>
      <c r="AV783" s="15" t="s">
        <v>91</v>
      </c>
      <c r="AW783" s="15" t="s">
        <v>38</v>
      </c>
      <c r="AX783" s="15" t="s">
        <v>83</v>
      </c>
      <c r="AY783" s="263" t="s">
        <v>283</v>
      </c>
    </row>
    <row r="784" spans="1:65" s="13" customFormat="1" ht="11.25">
      <c r="B784" s="232"/>
      <c r="C784" s="233"/>
      <c r="D784" s="223" t="s">
        <v>440</v>
      </c>
      <c r="E784" s="234" t="s">
        <v>1</v>
      </c>
      <c r="F784" s="235" t="s">
        <v>5440</v>
      </c>
      <c r="G784" s="233"/>
      <c r="H784" s="236">
        <v>182.16300000000001</v>
      </c>
      <c r="I784" s="237"/>
      <c r="J784" s="233"/>
      <c r="K784" s="233"/>
      <c r="L784" s="238"/>
      <c r="M784" s="239"/>
      <c r="N784" s="240"/>
      <c r="O784" s="240"/>
      <c r="P784" s="240"/>
      <c r="Q784" s="240"/>
      <c r="R784" s="240"/>
      <c r="S784" s="240"/>
      <c r="T784" s="241"/>
      <c r="AT784" s="242" t="s">
        <v>440</v>
      </c>
      <c r="AU784" s="242" t="s">
        <v>93</v>
      </c>
      <c r="AV784" s="13" t="s">
        <v>93</v>
      </c>
      <c r="AW784" s="13" t="s">
        <v>38</v>
      </c>
      <c r="AX784" s="13" t="s">
        <v>83</v>
      </c>
      <c r="AY784" s="242" t="s">
        <v>283</v>
      </c>
    </row>
    <row r="785" spans="1:65" s="16" customFormat="1" ht="11.25">
      <c r="B785" s="264"/>
      <c r="C785" s="265"/>
      <c r="D785" s="223" t="s">
        <v>440</v>
      </c>
      <c r="E785" s="266" t="s">
        <v>1</v>
      </c>
      <c r="F785" s="267" t="s">
        <v>453</v>
      </c>
      <c r="G785" s="265"/>
      <c r="H785" s="268">
        <v>182.16300000000001</v>
      </c>
      <c r="I785" s="269"/>
      <c r="J785" s="265"/>
      <c r="K785" s="265"/>
      <c r="L785" s="270"/>
      <c r="M785" s="271"/>
      <c r="N785" s="272"/>
      <c r="O785" s="272"/>
      <c r="P785" s="272"/>
      <c r="Q785" s="272"/>
      <c r="R785" s="272"/>
      <c r="S785" s="272"/>
      <c r="T785" s="273"/>
      <c r="AT785" s="274" t="s">
        <v>440</v>
      </c>
      <c r="AU785" s="274" t="s">
        <v>93</v>
      </c>
      <c r="AV785" s="16" t="s">
        <v>299</v>
      </c>
      <c r="AW785" s="16" t="s">
        <v>38</v>
      </c>
      <c r="AX785" s="16" t="s">
        <v>83</v>
      </c>
      <c r="AY785" s="274" t="s">
        <v>283</v>
      </c>
    </row>
    <row r="786" spans="1:65" s="13" customFormat="1" ht="11.25">
      <c r="B786" s="232"/>
      <c r="C786" s="233"/>
      <c r="D786" s="223" t="s">
        <v>440</v>
      </c>
      <c r="E786" s="234" t="s">
        <v>1</v>
      </c>
      <c r="F786" s="235" t="s">
        <v>5441</v>
      </c>
      <c r="G786" s="233"/>
      <c r="H786" s="236">
        <v>9.1080000000000005</v>
      </c>
      <c r="I786" s="237"/>
      <c r="J786" s="233"/>
      <c r="K786" s="233"/>
      <c r="L786" s="238"/>
      <c r="M786" s="239"/>
      <c r="N786" s="240"/>
      <c r="O786" s="240"/>
      <c r="P786" s="240"/>
      <c r="Q786" s="240"/>
      <c r="R786" s="240"/>
      <c r="S786" s="240"/>
      <c r="T786" s="241"/>
      <c r="AT786" s="242" t="s">
        <v>440</v>
      </c>
      <c r="AU786" s="242" t="s">
        <v>93</v>
      </c>
      <c r="AV786" s="13" t="s">
        <v>93</v>
      </c>
      <c r="AW786" s="13" t="s">
        <v>38</v>
      </c>
      <c r="AX786" s="13" t="s">
        <v>83</v>
      </c>
      <c r="AY786" s="242" t="s">
        <v>283</v>
      </c>
    </row>
    <row r="787" spans="1:65" s="14" customFormat="1" ht="11.25">
      <c r="B787" s="243"/>
      <c r="C787" s="244"/>
      <c r="D787" s="223" t="s">
        <v>440</v>
      </c>
      <c r="E787" s="245" t="s">
        <v>1</v>
      </c>
      <c r="F787" s="246" t="s">
        <v>442</v>
      </c>
      <c r="G787" s="244"/>
      <c r="H787" s="247">
        <v>191.27099999999999</v>
      </c>
      <c r="I787" s="248"/>
      <c r="J787" s="244"/>
      <c r="K787" s="244"/>
      <c r="L787" s="249"/>
      <c r="M787" s="250"/>
      <c r="N787" s="251"/>
      <c r="O787" s="251"/>
      <c r="P787" s="251"/>
      <c r="Q787" s="251"/>
      <c r="R787" s="251"/>
      <c r="S787" s="251"/>
      <c r="T787" s="252"/>
      <c r="AT787" s="253" t="s">
        <v>440</v>
      </c>
      <c r="AU787" s="253" t="s">
        <v>93</v>
      </c>
      <c r="AV787" s="14" t="s">
        <v>304</v>
      </c>
      <c r="AW787" s="14" t="s">
        <v>38</v>
      </c>
      <c r="AX787" s="14" t="s">
        <v>91</v>
      </c>
      <c r="AY787" s="253" t="s">
        <v>283</v>
      </c>
    </row>
    <row r="788" spans="1:65" s="2" customFormat="1" ht="21.75" customHeight="1">
      <c r="A788" s="36"/>
      <c r="B788" s="37"/>
      <c r="C788" s="210" t="s">
        <v>1178</v>
      </c>
      <c r="D788" s="210" t="s">
        <v>286</v>
      </c>
      <c r="E788" s="211" t="s">
        <v>5442</v>
      </c>
      <c r="F788" s="212" t="s">
        <v>5443</v>
      </c>
      <c r="G788" s="213" t="s">
        <v>331</v>
      </c>
      <c r="H788" s="214">
        <v>260.71499999999997</v>
      </c>
      <c r="I788" s="215"/>
      <c r="J788" s="216">
        <f>ROUND(I788*H788,2)</f>
        <v>0</v>
      </c>
      <c r="K788" s="212" t="s">
        <v>342</v>
      </c>
      <c r="L788" s="41"/>
      <c r="M788" s="217" t="s">
        <v>1</v>
      </c>
      <c r="N788" s="218" t="s">
        <v>48</v>
      </c>
      <c r="O788" s="73"/>
      <c r="P788" s="219">
        <f>O788*H788</f>
        <v>0</v>
      </c>
      <c r="Q788" s="219">
        <v>0</v>
      </c>
      <c r="R788" s="219">
        <f>Q788*H788</f>
        <v>0</v>
      </c>
      <c r="S788" s="219">
        <v>0</v>
      </c>
      <c r="T788" s="220">
        <f>S788*H788</f>
        <v>0</v>
      </c>
      <c r="U788" s="36"/>
      <c r="V788" s="36"/>
      <c r="W788" s="36"/>
      <c r="X788" s="36"/>
      <c r="Y788" s="36"/>
      <c r="Z788" s="36"/>
      <c r="AA788" s="36"/>
      <c r="AB788" s="36"/>
      <c r="AC788" s="36"/>
      <c r="AD788" s="36"/>
      <c r="AE788" s="36"/>
      <c r="AR788" s="221" t="s">
        <v>369</v>
      </c>
      <c r="AT788" s="221" t="s">
        <v>286</v>
      </c>
      <c r="AU788" s="221" t="s">
        <v>93</v>
      </c>
      <c r="AY788" s="18" t="s">
        <v>283</v>
      </c>
      <c r="BE788" s="222">
        <f>IF(N788="základní",J788,0)</f>
        <v>0</v>
      </c>
      <c r="BF788" s="222">
        <f>IF(N788="snížená",J788,0)</f>
        <v>0</v>
      </c>
      <c r="BG788" s="222">
        <f>IF(N788="zákl. přenesená",J788,0)</f>
        <v>0</v>
      </c>
      <c r="BH788" s="222">
        <f>IF(N788="sníž. přenesená",J788,0)</f>
        <v>0</v>
      </c>
      <c r="BI788" s="222">
        <f>IF(N788="nulová",J788,0)</f>
        <v>0</v>
      </c>
      <c r="BJ788" s="18" t="s">
        <v>91</v>
      </c>
      <c r="BK788" s="222">
        <f>ROUND(I788*H788,2)</f>
        <v>0</v>
      </c>
      <c r="BL788" s="18" t="s">
        <v>369</v>
      </c>
      <c r="BM788" s="221" t="s">
        <v>5444</v>
      </c>
    </row>
    <row r="789" spans="1:65" s="2" customFormat="1" ht="146.25">
      <c r="A789" s="36"/>
      <c r="B789" s="37"/>
      <c r="C789" s="38"/>
      <c r="D789" s="223" t="s">
        <v>293</v>
      </c>
      <c r="E789" s="38"/>
      <c r="F789" s="224" t="s">
        <v>5445</v>
      </c>
      <c r="G789" s="38"/>
      <c r="H789" s="38"/>
      <c r="I789" s="124"/>
      <c r="J789" s="38"/>
      <c r="K789" s="38"/>
      <c r="L789" s="41"/>
      <c r="M789" s="225"/>
      <c r="N789" s="226"/>
      <c r="O789" s="73"/>
      <c r="P789" s="73"/>
      <c r="Q789" s="73"/>
      <c r="R789" s="73"/>
      <c r="S789" s="73"/>
      <c r="T789" s="74"/>
      <c r="U789" s="36"/>
      <c r="V789" s="36"/>
      <c r="W789" s="36"/>
      <c r="X789" s="36"/>
      <c r="Y789" s="36"/>
      <c r="Z789" s="36"/>
      <c r="AA789" s="36"/>
      <c r="AB789" s="36"/>
      <c r="AC789" s="36"/>
      <c r="AD789" s="36"/>
      <c r="AE789" s="36"/>
      <c r="AT789" s="18" t="s">
        <v>293</v>
      </c>
      <c r="AU789" s="18" t="s">
        <v>93</v>
      </c>
    </row>
    <row r="790" spans="1:65" s="15" customFormat="1" ht="11.25">
      <c r="B790" s="254"/>
      <c r="C790" s="255"/>
      <c r="D790" s="223" t="s">
        <v>440</v>
      </c>
      <c r="E790" s="256" t="s">
        <v>1</v>
      </c>
      <c r="F790" s="257" t="s">
        <v>5420</v>
      </c>
      <c r="G790" s="255"/>
      <c r="H790" s="256" t="s">
        <v>1</v>
      </c>
      <c r="I790" s="258"/>
      <c r="J790" s="255"/>
      <c r="K790" s="255"/>
      <c r="L790" s="259"/>
      <c r="M790" s="260"/>
      <c r="N790" s="261"/>
      <c r="O790" s="261"/>
      <c r="P790" s="261"/>
      <c r="Q790" s="261"/>
      <c r="R790" s="261"/>
      <c r="S790" s="261"/>
      <c r="T790" s="262"/>
      <c r="AT790" s="263" t="s">
        <v>440</v>
      </c>
      <c r="AU790" s="263" t="s">
        <v>93</v>
      </c>
      <c r="AV790" s="15" t="s">
        <v>91</v>
      </c>
      <c r="AW790" s="15" t="s">
        <v>38</v>
      </c>
      <c r="AX790" s="15" t="s">
        <v>83</v>
      </c>
      <c r="AY790" s="263" t="s">
        <v>283</v>
      </c>
    </row>
    <row r="791" spans="1:65" s="13" customFormat="1" ht="11.25">
      <c r="B791" s="232"/>
      <c r="C791" s="233"/>
      <c r="D791" s="223" t="s">
        <v>440</v>
      </c>
      <c r="E791" s="234" t="s">
        <v>1</v>
      </c>
      <c r="F791" s="235" t="s">
        <v>5446</v>
      </c>
      <c r="G791" s="233"/>
      <c r="H791" s="236">
        <v>248.3</v>
      </c>
      <c r="I791" s="237"/>
      <c r="J791" s="233"/>
      <c r="K791" s="233"/>
      <c r="L791" s="238"/>
      <c r="M791" s="239"/>
      <c r="N791" s="240"/>
      <c r="O791" s="240"/>
      <c r="P791" s="240"/>
      <c r="Q791" s="240"/>
      <c r="R791" s="240"/>
      <c r="S791" s="240"/>
      <c r="T791" s="241"/>
      <c r="AT791" s="242" t="s">
        <v>440</v>
      </c>
      <c r="AU791" s="242" t="s">
        <v>93</v>
      </c>
      <c r="AV791" s="13" t="s">
        <v>93</v>
      </c>
      <c r="AW791" s="13" t="s">
        <v>38</v>
      </c>
      <c r="AX791" s="13" t="s">
        <v>83</v>
      </c>
      <c r="AY791" s="242" t="s">
        <v>283</v>
      </c>
    </row>
    <row r="792" spans="1:65" s="16" customFormat="1" ht="11.25">
      <c r="B792" s="264"/>
      <c r="C792" s="265"/>
      <c r="D792" s="223" t="s">
        <v>440</v>
      </c>
      <c r="E792" s="266" t="s">
        <v>1</v>
      </c>
      <c r="F792" s="267" t="s">
        <v>453</v>
      </c>
      <c r="G792" s="265"/>
      <c r="H792" s="268">
        <v>248.3</v>
      </c>
      <c r="I792" s="269"/>
      <c r="J792" s="265"/>
      <c r="K792" s="265"/>
      <c r="L792" s="270"/>
      <c r="M792" s="271"/>
      <c r="N792" s="272"/>
      <c r="O792" s="272"/>
      <c r="P792" s="272"/>
      <c r="Q792" s="272"/>
      <c r="R792" s="272"/>
      <c r="S792" s="272"/>
      <c r="T792" s="273"/>
      <c r="AT792" s="274" t="s">
        <v>440</v>
      </c>
      <c r="AU792" s="274" t="s">
        <v>93</v>
      </c>
      <c r="AV792" s="16" t="s">
        <v>299</v>
      </c>
      <c r="AW792" s="16" t="s">
        <v>38</v>
      </c>
      <c r="AX792" s="16" t="s">
        <v>83</v>
      </c>
      <c r="AY792" s="274" t="s">
        <v>283</v>
      </c>
    </row>
    <row r="793" spans="1:65" s="13" customFormat="1" ht="11.25">
      <c r="B793" s="232"/>
      <c r="C793" s="233"/>
      <c r="D793" s="223" t="s">
        <v>440</v>
      </c>
      <c r="E793" s="234" t="s">
        <v>1</v>
      </c>
      <c r="F793" s="235" t="s">
        <v>5447</v>
      </c>
      <c r="G793" s="233"/>
      <c r="H793" s="236">
        <v>12.414999999999999</v>
      </c>
      <c r="I793" s="237"/>
      <c r="J793" s="233"/>
      <c r="K793" s="233"/>
      <c r="L793" s="238"/>
      <c r="M793" s="239"/>
      <c r="N793" s="240"/>
      <c r="O793" s="240"/>
      <c r="P793" s="240"/>
      <c r="Q793" s="240"/>
      <c r="R793" s="240"/>
      <c r="S793" s="240"/>
      <c r="T793" s="241"/>
      <c r="AT793" s="242" t="s">
        <v>440</v>
      </c>
      <c r="AU793" s="242" t="s">
        <v>93</v>
      </c>
      <c r="AV793" s="13" t="s">
        <v>93</v>
      </c>
      <c r="AW793" s="13" t="s">
        <v>38</v>
      </c>
      <c r="AX793" s="13" t="s">
        <v>83</v>
      </c>
      <c r="AY793" s="242" t="s">
        <v>283</v>
      </c>
    </row>
    <row r="794" spans="1:65" s="14" customFormat="1" ht="11.25">
      <c r="B794" s="243"/>
      <c r="C794" s="244"/>
      <c r="D794" s="223" t="s">
        <v>440</v>
      </c>
      <c r="E794" s="245" t="s">
        <v>1</v>
      </c>
      <c r="F794" s="246" t="s">
        <v>442</v>
      </c>
      <c r="G794" s="244"/>
      <c r="H794" s="247">
        <v>260.71499999999997</v>
      </c>
      <c r="I794" s="248"/>
      <c r="J794" s="244"/>
      <c r="K794" s="244"/>
      <c r="L794" s="249"/>
      <c r="M794" s="250"/>
      <c r="N794" s="251"/>
      <c r="O794" s="251"/>
      <c r="P794" s="251"/>
      <c r="Q794" s="251"/>
      <c r="R794" s="251"/>
      <c r="S794" s="251"/>
      <c r="T794" s="252"/>
      <c r="AT794" s="253" t="s">
        <v>440</v>
      </c>
      <c r="AU794" s="253" t="s">
        <v>93</v>
      </c>
      <c r="AV794" s="14" t="s">
        <v>304</v>
      </c>
      <c r="AW794" s="14" t="s">
        <v>38</v>
      </c>
      <c r="AX794" s="14" t="s">
        <v>91</v>
      </c>
      <c r="AY794" s="253" t="s">
        <v>283</v>
      </c>
    </row>
    <row r="795" spans="1:65" s="2" customFormat="1" ht="21.75" customHeight="1">
      <c r="A795" s="36"/>
      <c r="B795" s="37"/>
      <c r="C795" s="210" t="s">
        <v>1184</v>
      </c>
      <c r="D795" s="210" t="s">
        <v>286</v>
      </c>
      <c r="E795" s="211" t="s">
        <v>5448</v>
      </c>
      <c r="F795" s="212" t="s">
        <v>5449</v>
      </c>
      <c r="G795" s="213" t="s">
        <v>331</v>
      </c>
      <c r="H795" s="214">
        <v>178.98599999999999</v>
      </c>
      <c r="I795" s="215"/>
      <c r="J795" s="216">
        <f>ROUND(I795*H795,2)</f>
        <v>0</v>
      </c>
      <c r="K795" s="212" t="s">
        <v>342</v>
      </c>
      <c r="L795" s="41"/>
      <c r="M795" s="217" t="s">
        <v>1</v>
      </c>
      <c r="N795" s="218" t="s">
        <v>48</v>
      </c>
      <c r="O795" s="73"/>
      <c r="P795" s="219">
        <f>O795*H795</f>
        <v>0</v>
      </c>
      <c r="Q795" s="219">
        <v>0</v>
      </c>
      <c r="R795" s="219">
        <f>Q795*H795</f>
        <v>0</v>
      </c>
      <c r="S795" s="219">
        <v>0</v>
      </c>
      <c r="T795" s="220">
        <f>S795*H795</f>
        <v>0</v>
      </c>
      <c r="U795" s="36"/>
      <c r="V795" s="36"/>
      <c r="W795" s="36"/>
      <c r="X795" s="36"/>
      <c r="Y795" s="36"/>
      <c r="Z795" s="36"/>
      <c r="AA795" s="36"/>
      <c r="AB795" s="36"/>
      <c r="AC795" s="36"/>
      <c r="AD795" s="36"/>
      <c r="AE795" s="36"/>
      <c r="AR795" s="221" t="s">
        <v>369</v>
      </c>
      <c r="AT795" s="221" t="s">
        <v>286</v>
      </c>
      <c r="AU795" s="221" t="s">
        <v>93</v>
      </c>
      <c r="AY795" s="18" t="s">
        <v>283</v>
      </c>
      <c r="BE795" s="222">
        <f>IF(N795="základní",J795,0)</f>
        <v>0</v>
      </c>
      <c r="BF795" s="222">
        <f>IF(N795="snížená",J795,0)</f>
        <v>0</v>
      </c>
      <c r="BG795" s="222">
        <f>IF(N795="zákl. přenesená",J795,0)</f>
        <v>0</v>
      </c>
      <c r="BH795" s="222">
        <f>IF(N795="sníž. přenesená",J795,0)</f>
        <v>0</v>
      </c>
      <c r="BI795" s="222">
        <f>IF(N795="nulová",J795,0)</f>
        <v>0</v>
      </c>
      <c r="BJ795" s="18" t="s">
        <v>91</v>
      </c>
      <c r="BK795" s="222">
        <f>ROUND(I795*H795,2)</f>
        <v>0</v>
      </c>
      <c r="BL795" s="18" t="s">
        <v>369</v>
      </c>
      <c r="BM795" s="221" t="s">
        <v>5450</v>
      </c>
    </row>
    <row r="796" spans="1:65" s="2" customFormat="1" ht="146.25">
      <c r="A796" s="36"/>
      <c r="B796" s="37"/>
      <c r="C796" s="38"/>
      <c r="D796" s="223" t="s">
        <v>293</v>
      </c>
      <c r="E796" s="38"/>
      <c r="F796" s="224" t="s">
        <v>5451</v>
      </c>
      <c r="G796" s="38"/>
      <c r="H796" s="38"/>
      <c r="I796" s="124"/>
      <c r="J796" s="38"/>
      <c r="K796" s="38"/>
      <c r="L796" s="41"/>
      <c r="M796" s="225"/>
      <c r="N796" s="226"/>
      <c r="O796" s="73"/>
      <c r="P796" s="73"/>
      <c r="Q796" s="73"/>
      <c r="R796" s="73"/>
      <c r="S796" s="73"/>
      <c r="T796" s="74"/>
      <c r="U796" s="36"/>
      <c r="V796" s="36"/>
      <c r="W796" s="36"/>
      <c r="X796" s="36"/>
      <c r="Y796" s="36"/>
      <c r="Z796" s="36"/>
      <c r="AA796" s="36"/>
      <c r="AB796" s="36"/>
      <c r="AC796" s="36"/>
      <c r="AD796" s="36"/>
      <c r="AE796" s="36"/>
      <c r="AT796" s="18" t="s">
        <v>293</v>
      </c>
      <c r="AU796" s="18" t="s">
        <v>93</v>
      </c>
    </row>
    <row r="797" spans="1:65" s="15" customFormat="1" ht="11.25">
      <c r="B797" s="254"/>
      <c r="C797" s="255"/>
      <c r="D797" s="223" t="s">
        <v>440</v>
      </c>
      <c r="E797" s="256" t="s">
        <v>1</v>
      </c>
      <c r="F797" s="257" t="s">
        <v>5420</v>
      </c>
      <c r="G797" s="255"/>
      <c r="H797" s="256" t="s">
        <v>1</v>
      </c>
      <c r="I797" s="258"/>
      <c r="J797" s="255"/>
      <c r="K797" s="255"/>
      <c r="L797" s="259"/>
      <c r="M797" s="260"/>
      <c r="N797" s="261"/>
      <c r="O797" s="261"/>
      <c r="P797" s="261"/>
      <c r="Q797" s="261"/>
      <c r="R797" s="261"/>
      <c r="S797" s="261"/>
      <c r="T797" s="262"/>
      <c r="AT797" s="263" t="s">
        <v>440</v>
      </c>
      <c r="AU797" s="263" t="s">
        <v>93</v>
      </c>
      <c r="AV797" s="15" t="s">
        <v>91</v>
      </c>
      <c r="AW797" s="15" t="s">
        <v>38</v>
      </c>
      <c r="AX797" s="15" t="s">
        <v>83</v>
      </c>
      <c r="AY797" s="263" t="s">
        <v>283</v>
      </c>
    </row>
    <row r="798" spans="1:65" s="13" customFormat="1" ht="11.25">
      <c r="B798" s="232"/>
      <c r="C798" s="233"/>
      <c r="D798" s="223" t="s">
        <v>440</v>
      </c>
      <c r="E798" s="234" t="s">
        <v>1</v>
      </c>
      <c r="F798" s="235" t="s">
        <v>5452</v>
      </c>
      <c r="G798" s="233"/>
      <c r="H798" s="236">
        <v>145.6</v>
      </c>
      <c r="I798" s="237"/>
      <c r="J798" s="233"/>
      <c r="K798" s="233"/>
      <c r="L798" s="238"/>
      <c r="M798" s="239"/>
      <c r="N798" s="240"/>
      <c r="O798" s="240"/>
      <c r="P798" s="240"/>
      <c r="Q798" s="240"/>
      <c r="R798" s="240"/>
      <c r="S798" s="240"/>
      <c r="T798" s="241"/>
      <c r="AT798" s="242" t="s">
        <v>440</v>
      </c>
      <c r="AU798" s="242" t="s">
        <v>93</v>
      </c>
      <c r="AV798" s="13" t="s">
        <v>93</v>
      </c>
      <c r="AW798" s="13" t="s">
        <v>38</v>
      </c>
      <c r="AX798" s="13" t="s">
        <v>83</v>
      </c>
      <c r="AY798" s="242" t="s">
        <v>283</v>
      </c>
    </row>
    <row r="799" spans="1:65" s="13" customFormat="1" ht="11.25">
      <c r="B799" s="232"/>
      <c r="C799" s="233"/>
      <c r="D799" s="223" t="s">
        <v>440</v>
      </c>
      <c r="E799" s="234" t="s">
        <v>1</v>
      </c>
      <c r="F799" s="235" t="s">
        <v>5453</v>
      </c>
      <c r="G799" s="233"/>
      <c r="H799" s="236">
        <v>24.863</v>
      </c>
      <c r="I799" s="237"/>
      <c r="J799" s="233"/>
      <c r="K799" s="233"/>
      <c r="L799" s="238"/>
      <c r="M799" s="239"/>
      <c r="N799" s="240"/>
      <c r="O799" s="240"/>
      <c r="P799" s="240"/>
      <c r="Q799" s="240"/>
      <c r="R799" s="240"/>
      <c r="S799" s="240"/>
      <c r="T799" s="241"/>
      <c r="AT799" s="242" t="s">
        <v>440</v>
      </c>
      <c r="AU799" s="242" t="s">
        <v>93</v>
      </c>
      <c r="AV799" s="13" t="s">
        <v>93</v>
      </c>
      <c r="AW799" s="13" t="s">
        <v>38</v>
      </c>
      <c r="AX799" s="13" t="s">
        <v>83</v>
      </c>
      <c r="AY799" s="242" t="s">
        <v>283</v>
      </c>
    </row>
    <row r="800" spans="1:65" s="16" customFormat="1" ht="11.25">
      <c r="B800" s="264"/>
      <c r="C800" s="265"/>
      <c r="D800" s="223" t="s">
        <v>440</v>
      </c>
      <c r="E800" s="266" t="s">
        <v>1</v>
      </c>
      <c r="F800" s="267" t="s">
        <v>453</v>
      </c>
      <c r="G800" s="265"/>
      <c r="H800" s="268">
        <v>170.46299999999999</v>
      </c>
      <c r="I800" s="269"/>
      <c r="J800" s="265"/>
      <c r="K800" s="265"/>
      <c r="L800" s="270"/>
      <c r="M800" s="271"/>
      <c r="N800" s="272"/>
      <c r="O800" s="272"/>
      <c r="P800" s="272"/>
      <c r="Q800" s="272"/>
      <c r="R800" s="272"/>
      <c r="S800" s="272"/>
      <c r="T800" s="273"/>
      <c r="AT800" s="274" t="s">
        <v>440</v>
      </c>
      <c r="AU800" s="274" t="s">
        <v>93</v>
      </c>
      <c r="AV800" s="16" t="s">
        <v>299</v>
      </c>
      <c r="AW800" s="16" t="s">
        <v>38</v>
      </c>
      <c r="AX800" s="16" t="s">
        <v>83</v>
      </c>
      <c r="AY800" s="274" t="s">
        <v>283</v>
      </c>
    </row>
    <row r="801" spans="1:65" s="13" customFormat="1" ht="11.25">
      <c r="B801" s="232"/>
      <c r="C801" s="233"/>
      <c r="D801" s="223" t="s">
        <v>440</v>
      </c>
      <c r="E801" s="234" t="s">
        <v>1</v>
      </c>
      <c r="F801" s="235" t="s">
        <v>5454</v>
      </c>
      <c r="G801" s="233"/>
      <c r="H801" s="236">
        <v>8.5229999999999997</v>
      </c>
      <c r="I801" s="237"/>
      <c r="J801" s="233"/>
      <c r="K801" s="233"/>
      <c r="L801" s="238"/>
      <c r="M801" s="239"/>
      <c r="N801" s="240"/>
      <c r="O801" s="240"/>
      <c r="P801" s="240"/>
      <c r="Q801" s="240"/>
      <c r="R801" s="240"/>
      <c r="S801" s="240"/>
      <c r="T801" s="241"/>
      <c r="AT801" s="242" t="s">
        <v>440</v>
      </c>
      <c r="AU801" s="242" t="s">
        <v>93</v>
      </c>
      <c r="AV801" s="13" t="s">
        <v>93</v>
      </c>
      <c r="AW801" s="13" t="s">
        <v>38</v>
      </c>
      <c r="AX801" s="13" t="s">
        <v>83</v>
      </c>
      <c r="AY801" s="242" t="s">
        <v>283</v>
      </c>
    </row>
    <row r="802" spans="1:65" s="14" customFormat="1" ht="11.25">
      <c r="B802" s="243"/>
      <c r="C802" s="244"/>
      <c r="D802" s="223" t="s">
        <v>440</v>
      </c>
      <c r="E802" s="245" t="s">
        <v>1</v>
      </c>
      <c r="F802" s="246" t="s">
        <v>442</v>
      </c>
      <c r="G802" s="244"/>
      <c r="H802" s="247">
        <v>178.98599999999999</v>
      </c>
      <c r="I802" s="248"/>
      <c r="J802" s="244"/>
      <c r="K802" s="244"/>
      <c r="L802" s="249"/>
      <c r="M802" s="250"/>
      <c r="N802" s="251"/>
      <c r="O802" s="251"/>
      <c r="P802" s="251"/>
      <c r="Q802" s="251"/>
      <c r="R802" s="251"/>
      <c r="S802" s="251"/>
      <c r="T802" s="252"/>
      <c r="AT802" s="253" t="s">
        <v>440</v>
      </c>
      <c r="AU802" s="253" t="s">
        <v>93</v>
      </c>
      <c r="AV802" s="14" t="s">
        <v>304</v>
      </c>
      <c r="AW802" s="14" t="s">
        <v>38</v>
      </c>
      <c r="AX802" s="14" t="s">
        <v>91</v>
      </c>
      <c r="AY802" s="253" t="s">
        <v>283</v>
      </c>
    </row>
    <row r="803" spans="1:65" s="2" customFormat="1" ht="21.75" customHeight="1">
      <c r="A803" s="36"/>
      <c r="B803" s="37"/>
      <c r="C803" s="210" t="s">
        <v>1191</v>
      </c>
      <c r="D803" s="210" t="s">
        <v>286</v>
      </c>
      <c r="E803" s="211" t="s">
        <v>5455</v>
      </c>
      <c r="F803" s="212" t="s">
        <v>5456</v>
      </c>
      <c r="G803" s="213" t="s">
        <v>331</v>
      </c>
      <c r="H803" s="214">
        <v>35.661000000000001</v>
      </c>
      <c r="I803" s="215"/>
      <c r="J803" s="216">
        <f>ROUND(I803*H803,2)</f>
        <v>0</v>
      </c>
      <c r="K803" s="212" t="s">
        <v>342</v>
      </c>
      <c r="L803" s="41"/>
      <c r="M803" s="217" t="s">
        <v>1</v>
      </c>
      <c r="N803" s="218" t="s">
        <v>48</v>
      </c>
      <c r="O803" s="73"/>
      <c r="P803" s="219">
        <f>O803*H803</f>
        <v>0</v>
      </c>
      <c r="Q803" s="219">
        <v>0</v>
      </c>
      <c r="R803" s="219">
        <f>Q803*H803</f>
        <v>0</v>
      </c>
      <c r="S803" s="219">
        <v>0</v>
      </c>
      <c r="T803" s="220">
        <f>S803*H803</f>
        <v>0</v>
      </c>
      <c r="U803" s="36"/>
      <c r="V803" s="36"/>
      <c r="W803" s="36"/>
      <c r="X803" s="36"/>
      <c r="Y803" s="36"/>
      <c r="Z803" s="36"/>
      <c r="AA803" s="36"/>
      <c r="AB803" s="36"/>
      <c r="AC803" s="36"/>
      <c r="AD803" s="36"/>
      <c r="AE803" s="36"/>
      <c r="AR803" s="221" t="s">
        <v>369</v>
      </c>
      <c r="AT803" s="221" t="s">
        <v>286</v>
      </c>
      <c r="AU803" s="221" t="s">
        <v>93</v>
      </c>
      <c r="AY803" s="18" t="s">
        <v>283</v>
      </c>
      <c r="BE803" s="222">
        <f>IF(N803="základní",J803,0)</f>
        <v>0</v>
      </c>
      <c r="BF803" s="222">
        <f>IF(N803="snížená",J803,0)</f>
        <v>0</v>
      </c>
      <c r="BG803" s="222">
        <f>IF(N803="zákl. přenesená",J803,0)</f>
        <v>0</v>
      </c>
      <c r="BH803" s="222">
        <f>IF(N803="sníž. přenesená",J803,0)</f>
        <v>0</v>
      </c>
      <c r="BI803" s="222">
        <f>IF(N803="nulová",J803,0)</f>
        <v>0</v>
      </c>
      <c r="BJ803" s="18" t="s">
        <v>91</v>
      </c>
      <c r="BK803" s="222">
        <f>ROUND(I803*H803,2)</f>
        <v>0</v>
      </c>
      <c r="BL803" s="18" t="s">
        <v>369</v>
      </c>
      <c r="BM803" s="221" t="s">
        <v>5457</v>
      </c>
    </row>
    <row r="804" spans="1:65" s="2" customFormat="1" ht="204.75">
      <c r="A804" s="36"/>
      <c r="B804" s="37"/>
      <c r="C804" s="38"/>
      <c r="D804" s="223" t="s">
        <v>293</v>
      </c>
      <c r="E804" s="38"/>
      <c r="F804" s="224" t="s">
        <v>5458</v>
      </c>
      <c r="G804" s="38"/>
      <c r="H804" s="38"/>
      <c r="I804" s="124"/>
      <c r="J804" s="38"/>
      <c r="K804" s="38"/>
      <c r="L804" s="41"/>
      <c r="M804" s="225"/>
      <c r="N804" s="226"/>
      <c r="O804" s="73"/>
      <c r="P804" s="73"/>
      <c r="Q804" s="73"/>
      <c r="R804" s="73"/>
      <c r="S804" s="73"/>
      <c r="T804" s="74"/>
      <c r="U804" s="36"/>
      <c r="V804" s="36"/>
      <c r="W804" s="36"/>
      <c r="X804" s="36"/>
      <c r="Y804" s="36"/>
      <c r="Z804" s="36"/>
      <c r="AA804" s="36"/>
      <c r="AB804" s="36"/>
      <c r="AC804" s="36"/>
      <c r="AD804" s="36"/>
      <c r="AE804" s="36"/>
      <c r="AT804" s="18" t="s">
        <v>293</v>
      </c>
      <c r="AU804" s="18" t="s">
        <v>93</v>
      </c>
    </row>
    <row r="805" spans="1:65" s="15" customFormat="1" ht="11.25">
      <c r="B805" s="254"/>
      <c r="C805" s="255"/>
      <c r="D805" s="223" t="s">
        <v>440</v>
      </c>
      <c r="E805" s="256" t="s">
        <v>1</v>
      </c>
      <c r="F805" s="257" t="s">
        <v>5420</v>
      </c>
      <c r="G805" s="255"/>
      <c r="H805" s="256" t="s">
        <v>1</v>
      </c>
      <c r="I805" s="258"/>
      <c r="J805" s="255"/>
      <c r="K805" s="255"/>
      <c r="L805" s="259"/>
      <c r="M805" s="260"/>
      <c r="N805" s="261"/>
      <c r="O805" s="261"/>
      <c r="P805" s="261"/>
      <c r="Q805" s="261"/>
      <c r="R805" s="261"/>
      <c r="S805" s="261"/>
      <c r="T805" s="262"/>
      <c r="AT805" s="263" t="s">
        <v>440</v>
      </c>
      <c r="AU805" s="263" t="s">
        <v>93</v>
      </c>
      <c r="AV805" s="15" t="s">
        <v>91</v>
      </c>
      <c r="AW805" s="15" t="s">
        <v>38</v>
      </c>
      <c r="AX805" s="15" t="s">
        <v>83</v>
      </c>
      <c r="AY805" s="263" t="s">
        <v>283</v>
      </c>
    </row>
    <row r="806" spans="1:65" s="13" customFormat="1" ht="11.25">
      <c r="B806" s="232"/>
      <c r="C806" s="233"/>
      <c r="D806" s="223" t="s">
        <v>440</v>
      </c>
      <c r="E806" s="234" t="s">
        <v>1</v>
      </c>
      <c r="F806" s="235" t="s">
        <v>5459</v>
      </c>
      <c r="G806" s="233"/>
      <c r="H806" s="236">
        <v>16.413</v>
      </c>
      <c r="I806" s="237"/>
      <c r="J806" s="233"/>
      <c r="K806" s="233"/>
      <c r="L806" s="238"/>
      <c r="M806" s="239"/>
      <c r="N806" s="240"/>
      <c r="O806" s="240"/>
      <c r="P806" s="240"/>
      <c r="Q806" s="240"/>
      <c r="R806" s="240"/>
      <c r="S806" s="240"/>
      <c r="T806" s="241"/>
      <c r="AT806" s="242" t="s">
        <v>440</v>
      </c>
      <c r="AU806" s="242" t="s">
        <v>93</v>
      </c>
      <c r="AV806" s="13" t="s">
        <v>93</v>
      </c>
      <c r="AW806" s="13" t="s">
        <v>38</v>
      </c>
      <c r="AX806" s="13" t="s">
        <v>83</v>
      </c>
      <c r="AY806" s="242" t="s">
        <v>283</v>
      </c>
    </row>
    <row r="807" spans="1:65" s="13" customFormat="1" ht="11.25">
      <c r="B807" s="232"/>
      <c r="C807" s="233"/>
      <c r="D807" s="223" t="s">
        <v>440</v>
      </c>
      <c r="E807" s="234" t="s">
        <v>1</v>
      </c>
      <c r="F807" s="235" t="s">
        <v>5460</v>
      </c>
      <c r="G807" s="233"/>
      <c r="H807" s="236">
        <v>17.55</v>
      </c>
      <c r="I807" s="237"/>
      <c r="J807" s="233"/>
      <c r="K807" s="233"/>
      <c r="L807" s="238"/>
      <c r="M807" s="239"/>
      <c r="N807" s="240"/>
      <c r="O807" s="240"/>
      <c r="P807" s="240"/>
      <c r="Q807" s="240"/>
      <c r="R807" s="240"/>
      <c r="S807" s="240"/>
      <c r="T807" s="241"/>
      <c r="AT807" s="242" t="s">
        <v>440</v>
      </c>
      <c r="AU807" s="242" t="s">
        <v>93</v>
      </c>
      <c r="AV807" s="13" t="s">
        <v>93</v>
      </c>
      <c r="AW807" s="13" t="s">
        <v>38</v>
      </c>
      <c r="AX807" s="13" t="s">
        <v>83</v>
      </c>
      <c r="AY807" s="242" t="s">
        <v>283</v>
      </c>
    </row>
    <row r="808" spans="1:65" s="16" customFormat="1" ht="11.25">
      <c r="B808" s="264"/>
      <c r="C808" s="265"/>
      <c r="D808" s="223" t="s">
        <v>440</v>
      </c>
      <c r="E808" s="266" t="s">
        <v>1</v>
      </c>
      <c r="F808" s="267" t="s">
        <v>453</v>
      </c>
      <c r="G808" s="265"/>
      <c r="H808" s="268">
        <v>33.963000000000001</v>
      </c>
      <c r="I808" s="269"/>
      <c r="J808" s="265"/>
      <c r="K808" s="265"/>
      <c r="L808" s="270"/>
      <c r="M808" s="271"/>
      <c r="N808" s="272"/>
      <c r="O808" s="272"/>
      <c r="P808" s="272"/>
      <c r="Q808" s="272"/>
      <c r="R808" s="272"/>
      <c r="S808" s="272"/>
      <c r="T808" s="273"/>
      <c r="AT808" s="274" t="s">
        <v>440</v>
      </c>
      <c r="AU808" s="274" t="s">
        <v>93</v>
      </c>
      <c r="AV808" s="16" t="s">
        <v>299</v>
      </c>
      <c r="AW808" s="16" t="s">
        <v>38</v>
      </c>
      <c r="AX808" s="16" t="s">
        <v>83</v>
      </c>
      <c r="AY808" s="274" t="s">
        <v>283</v>
      </c>
    </row>
    <row r="809" spans="1:65" s="13" customFormat="1" ht="11.25">
      <c r="B809" s="232"/>
      <c r="C809" s="233"/>
      <c r="D809" s="223" t="s">
        <v>440</v>
      </c>
      <c r="E809" s="234" t="s">
        <v>1</v>
      </c>
      <c r="F809" s="235" t="s">
        <v>5461</v>
      </c>
      <c r="G809" s="233"/>
      <c r="H809" s="236">
        <v>1.698</v>
      </c>
      <c r="I809" s="237"/>
      <c r="J809" s="233"/>
      <c r="K809" s="233"/>
      <c r="L809" s="238"/>
      <c r="M809" s="239"/>
      <c r="N809" s="240"/>
      <c r="O809" s="240"/>
      <c r="P809" s="240"/>
      <c r="Q809" s="240"/>
      <c r="R809" s="240"/>
      <c r="S809" s="240"/>
      <c r="T809" s="241"/>
      <c r="AT809" s="242" t="s">
        <v>440</v>
      </c>
      <c r="AU809" s="242" t="s">
        <v>93</v>
      </c>
      <c r="AV809" s="13" t="s">
        <v>93</v>
      </c>
      <c r="AW809" s="13" t="s">
        <v>38</v>
      </c>
      <c r="AX809" s="13" t="s">
        <v>83</v>
      </c>
      <c r="AY809" s="242" t="s">
        <v>283</v>
      </c>
    </row>
    <row r="810" spans="1:65" s="14" customFormat="1" ht="11.25">
      <c r="B810" s="243"/>
      <c r="C810" s="244"/>
      <c r="D810" s="223" t="s">
        <v>440</v>
      </c>
      <c r="E810" s="245" t="s">
        <v>1</v>
      </c>
      <c r="F810" s="246" t="s">
        <v>442</v>
      </c>
      <c r="G810" s="244"/>
      <c r="H810" s="247">
        <v>35.661000000000001</v>
      </c>
      <c r="I810" s="248"/>
      <c r="J810" s="244"/>
      <c r="K810" s="244"/>
      <c r="L810" s="249"/>
      <c r="M810" s="250"/>
      <c r="N810" s="251"/>
      <c r="O810" s="251"/>
      <c r="P810" s="251"/>
      <c r="Q810" s="251"/>
      <c r="R810" s="251"/>
      <c r="S810" s="251"/>
      <c r="T810" s="252"/>
      <c r="AT810" s="253" t="s">
        <v>440</v>
      </c>
      <c r="AU810" s="253" t="s">
        <v>93</v>
      </c>
      <c r="AV810" s="14" t="s">
        <v>304</v>
      </c>
      <c r="AW810" s="14" t="s">
        <v>38</v>
      </c>
      <c r="AX810" s="14" t="s">
        <v>91</v>
      </c>
      <c r="AY810" s="253" t="s">
        <v>283</v>
      </c>
    </row>
    <row r="811" spans="1:65" s="2" customFormat="1" ht="21.75" customHeight="1">
      <c r="A811" s="36"/>
      <c r="B811" s="37"/>
      <c r="C811" s="210" t="s">
        <v>1196</v>
      </c>
      <c r="D811" s="210" t="s">
        <v>286</v>
      </c>
      <c r="E811" s="211" t="s">
        <v>5462</v>
      </c>
      <c r="F811" s="212" t="s">
        <v>5463</v>
      </c>
      <c r="G811" s="213" t="s">
        <v>331</v>
      </c>
      <c r="H811" s="214">
        <v>207.255</v>
      </c>
      <c r="I811" s="215"/>
      <c r="J811" s="216">
        <f>ROUND(I811*H811,2)</f>
        <v>0</v>
      </c>
      <c r="K811" s="212" t="s">
        <v>342</v>
      </c>
      <c r="L811" s="41"/>
      <c r="M811" s="217" t="s">
        <v>1</v>
      </c>
      <c r="N811" s="218" t="s">
        <v>48</v>
      </c>
      <c r="O811" s="73"/>
      <c r="P811" s="219">
        <f>O811*H811</f>
        <v>0</v>
      </c>
      <c r="Q811" s="219">
        <v>0</v>
      </c>
      <c r="R811" s="219">
        <f>Q811*H811</f>
        <v>0</v>
      </c>
      <c r="S811" s="219">
        <v>0</v>
      </c>
      <c r="T811" s="220">
        <f>S811*H811</f>
        <v>0</v>
      </c>
      <c r="U811" s="36"/>
      <c r="V811" s="36"/>
      <c r="W811" s="36"/>
      <c r="X811" s="36"/>
      <c r="Y811" s="36"/>
      <c r="Z811" s="36"/>
      <c r="AA811" s="36"/>
      <c r="AB811" s="36"/>
      <c r="AC811" s="36"/>
      <c r="AD811" s="36"/>
      <c r="AE811" s="36"/>
      <c r="AR811" s="221" t="s">
        <v>369</v>
      </c>
      <c r="AT811" s="221" t="s">
        <v>286</v>
      </c>
      <c r="AU811" s="221" t="s">
        <v>93</v>
      </c>
      <c r="AY811" s="18" t="s">
        <v>283</v>
      </c>
      <c r="BE811" s="222">
        <f>IF(N811="základní",J811,0)</f>
        <v>0</v>
      </c>
      <c r="BF811" s="222">
        <f>IF(N811="snížená",J811,0)</f>
        <v>0</v>
      </c>
      <c r="BG811" s="222">
        <f>IF(N811="zákl. přenesená",J811,0)</f>
        <v>0</v>
      </c>
      <c r="BH811" s="222">
        <f>IF(N811="sníž. přenesená",J811,0)</f>
        <v>0</v>
      </c>
      <c r="BI811" s="222">
        <f>IF(N811="nulová",J811,0)</f>
        <v>0</v>
      </c>
      <c r="BJ811" s="18" t="s">
        <v>91</v>
      </c>
      <c r="BK811" s="222">
        <f>ROUND(I811*H811,2)</f>
        <v>0</v>
      </c>
      <c r="BL811" s="18" t="s">
        <v>369</v>
      </c>
      <c r="BM811" s="221" t="s">
        <v>5464</v>
      </c>
    </row>
    <row r="812" spans="1:65" s="2" customFormat="1" ht="185.25">
      <c r="A812" s="36"/>
      <c r="B812" s="37"/>
      <c r="C812" s="38"/>
      <c r="D812" s="223" t="s">
        <v>293</v>
      </c>
      <c r="E812" s="38"/>
      <c r="F812" s="224" t="s">
        <v>5465</v>
      </c>
      <c r="G812" s="38"/>
      <c r="H812" s="38"/>
      <c r="I812" s="124"/>
      <c r="J812" s="38"/>
      <c r="K812" s="38"/>
      <c r="L812" s="41"/>
      <c r="M812" s="225"/>
      <c r="N812" s="226"/>
      <c r="O812" s="73"/>
      <c r="P812" s="73"/>
      <c r="Q812" s="73"/>
      <c r="R812" s="73"/>
      <c r="S812" s="73"/>
      <c r="T812" s="74"/>
      <c r="U812" s="36"/>
      <c r="V812" s="36"/>
      <c r="W812" s="36"/>
      <c r="X812" s="36"/>
      <c r="Y812" s="36"/>
      <c r="Z812" s="36"/>
      <c r="AA812" s="36"/>
      <c r="AB812" s="36"/>
      <c r="AC812" s="36"/>
      <c r="AD812" s="36"/>
      <c r="AE812" s="36"/>
      <c r="AT812" s="18" t="s">
        <v>293</v>
      </c>
      <c r="AU812" s="18" t="s">
        <v>93</v>
      </c>
    </row>
    <row r="813" spans="1:65" s="15" customFormat="1" ht="11.25">
      <c r="B813" s="254"/>
      <c r="C813" s="255"/>
      <c r="D813" s="223" t="s">
        <v>440</v>
      </c>
      <c r="E813" s="256" t="s">
        <v>1</v>
      </c>
      <c r="F813" s="257" t="s">
        <v>5420</v>
      </c>
      <c r="G813" s="255"/>
      <c r="H813" s="256" t="s">
        <v>1</v>
      </c>
      <c r="I813" s="258"/>
      <c r="J813" s="255"/>
      <c r="K813" s="255"/>
      <c r="L813" s="259"/>
      <c r="M813" s="260"/>
      <c r="N813" s="261"/>
      <c r="O813" s="261"/>
      <c r="P813" s="261"/>
      <c r="Q813" s="261"/>
      <c r="R813" s="261"/>
      <c r="S813" s="261"/>
      <c r="T813" s="262"/>
      <c r="AT813" s="263" t="s">
        <v>440</v>
      </c>
      <c r="AU813" s="263" t="s">
        <v>93</v>
      </c>
      <c r="AV813" s="15" t="s">
        <v>91</v>
      </c>
      <c r="AW813" s="15" t="s">
        <v>38</v>
      </c>
      <c r="AX813" s="15" t="s">
        <v>83</v>
      </c>
      <c r="AY813" s="263" t="s">
        <v>283</v>
      </c>
    </row>
    <row r="814" spans="1:65" s="13" customFormat="1" ht="11.25">
      <c r="B814" s="232"/>
      <c r="C814" s="233"/>
      <c r="D814" s="223" t="s">
        <v>440</v>
      </c>
      <c r="E814" s="234" t="s">
        <v>1</v>
      </c>
      <c r="F814" s="235" t="s">
        <v>5466</v>
      </c>
      <c r="G814" s="233"/>
      <c r="H814" s="236">
        <v>189.58600000000001</v>
      </c>
      <c r="I814" s="237"/>
      <c r="J814" s="233"/>
      <c r="K814" s="233"/>
      <c r="L814" s="238"/>
      <c r="M814" s="239"/>
      <c r="N814" s="240"/>
      <c r="O814" s="240"/>
      <c r="P814" s="240"/>
      <c r="Q814" s="240"/>
      <c r="R814" s="240"/>
      <c r="S814" s="240"/>
      <c r="T814" s="241"/>
      <c r="AT814" s="242" t="s">
        <v>440</v>
      </c>
      <c r="AU814" s="242" t="s">
        <v>93</v>
      </c>
      <c r="AV814" s="13" t="s">
        <v>93</v>
      </c>
      <c r="AW814" s="13" t="s">
        <v>38</v>
      </c>
      <c r="AX814" s="13" t="s">
        <v>83</v>
      </c>
      <c r="AY814" s="242" t="s">
        <v>283</v>
      </c>
    </row>
    <row r="815" spans="1:65" s="13" customFormat="1" ht="11.25">
      <c r="B815" s="232"/>
      <c r="C815" s="233"/>
      <c r="D815" s="223" t="s">
        <v>440</v>
      </c>
      <c r="E815" s="234" t="s">
        <v>1</v>
      </c>
      <c r="F815" s="235" t="s">
        <v>5467</v>
      </c>
      <c r="G815" s="233"/>
      <c r="H815" s="236">
        <v>7.8</v>
      </c>
      <c r="I815" s="237"/>
      <c r="J815" s="233"/>
      <c r="K815" s="233"/>
      <c r="L815" s="238"/>
      <c r="M815" s="239"/>
      <c r="N815" s="240"/>
      <c r="O815" s="240"/>
      <c r="P815" s="240"/>
      <c r="Q815" s="240"/>
      <c r="R815" s="240"/>
      <c r="S815" s="240"/>
      <c r="T815" s="241"/>
      <c r="AT815" s="242" t="s">
        <v>440</v>
      </c>
      <c r="AU815" s="242" t="s">
        <v>93</v>
      </c>
      <c r="AV815" s="13" t="s">
        <v>93</v>
      </c>
      <c r="AW815" s="13" t="s">
        <v>38</v>
      </c>
      <c r="AX815" s="13" t="s">
        <v>83</v>
      </c>
      <c r="AY815" s="242" t="s">
        <v>283</v>
      </c>
    </row>
    <row r="816" spans="1:65" s="16" customFormat="1" ht="11.25">
      <c r="B816" s="264"/>
      <c r="C816" s="265"/>
      <c r="D816" s="223" t="s">
        <v>440</v>
      </c>
      <c r="E816" s="266" t="s">
        <v>1</v>
      </c>
      <c r="F816" s="267" t="s">
        <v>453</v>
      </c>
      <c r="G816" s="265"/>
      <c r="H816" s="268">
        <v>197.386</v>
      </c>
      <c r="I816" s="269"/>
      <c r="J816" s="265"/>
      <c r="K816" s="265"/>
      <c r="L816" s="270"/>
      <c r="M816" s="271"/>
      <c r="N816" s="272"/>
      <c r="O816" s="272"/>
      <c r="P816" s="272"/>
      <c r="Q816" s="272"/>
      <c r="R816" s="272"/>
      <c r="S816" s="272"/>
      <c r="T816" s="273"/>
      <c r="AT816" s="274" t="s">
        <v>440</v>
      </c>
      <c r="AU816" s="274" t="s">
        <v>93</v>
      </c>
      <c r="AV816" s="16" t="s">
        <v>299</v>
      </c>
      <c r="AW816" s="16" t="s">
        <v>38</v>
      </c>
      <c r="AX816" s="16" t="s">
        <v>83</v>
      </c>
      <c r="AY816" s="274" t="s">
        <v>283</v>
      </c>
    </row>
    <row r="817" spans="1:65" s="13" customFormat="1" ht="11.25">
      <c r="B817" s="232"/>
      <c r="C817" s="233"/>
      <c r="D817" s="223" t="s">
        <v>440</v>
      </c>
      <c r="E817" s="234" t="s">
        <v>1</v>
      </c>
      <c r="F817" s="235" t="s">
        <v>5468</v>
      </c>
      <c r="G817" s="233"/>
      <c r="H817" s="236">
        <v>9.8689999999999998</v>
      </c>
      <c r="I817" s="237"/>
      <c r="J817" s="233"/>
      <c r="K817" s="233"/>
      <c r="L817" s="238"/>
      <c r="M817" s="239"/>
      <c r="N817" s="240"/>
      <c r="O817" s="240"/>
      <c r="P817" s="240"/>
      <c r="Q817" s="240"/>
      <c r="R817" s="240"/>
      <c r="S817" s="240"/>
      <c r="T817" s="241"/>
      <c r="AT817" s="242" t="s">
        <v>440</v>
      </c>
      <c r="AU817" s="242" t="s">
        <v>93</v>
      </c>
      <c r="AV817" s="13" t="s">
        <v>93</v>
      </c>
      <c r="AW817" s="13" t="s">
        <v>38</v>
      </c>
      <c r="AX817" s="13" t="s">
        <v>83</v>
      </c>
      <c r="AY817" s="242" t="s">
        <v>283</v>
      </c>
    </row>
    <row r="818" spans="1:65" s="14" customFormat="1" ht="11.25">
      <c r="B818" s="243"/>
      <c r="C818" s="244"/>
      <c r="D818" s="223" t="s">
        <v>440</v>
      </c>
      <c r="E818" s="245" t="s">
        <v>1</v>
      </c>
      <c r="F818" s="246" t="s">
        <v>442</v>
      </c>
      <c r="G818" s="244"/>
      <c r="H818" s="247">
        <v>207.255</v>
      </c>
      <c r="I818" s="248"/>
      <c r="J818" s="244"/>
      <c r="K818" s="244"/>
      <c r="L818" s="249"/>
      <c r="M818" s="250"/>
      <c r="N818" s="251"/>
      <c r="O818" s="251"/>
      <c r="P818" s="251"/>
      <c r="Q818" s="251"/>
      <c r="R818" s="251"/>
      <c r="S818" s="251"/>
      <c r="T818" s="252"/>
      <c r="AT818" s="253" t="s">
        <v>440</v>
      </c>
      <c r="AU818" s="253" t="s">
        <v>93</v>
      </c>
      <c r="AV818" s="14" t="s">
        <v>304</v>
      </c>
      <c r="AW818" s="14" t="s">
        <v>38</v>
      </c>
      <c r="AX818" s="14" t="s">
        <v>91</v>
      </c>
      <c r="AY818" s="253" t="s">
        <v>283</v>
      </c>
    </row>
    <row r="819" spans="1:65" s="2" customFormat="1" ht="21.75" customHeight="1">
      <c r="A819" s="36"/>
      <c r="B819" s="37"/>
      <c r="C819" s="210" t="s">
        <v>1200</v>
      </c>
      <c r="D819" s="210" t="s">
        <v>286</v>
      </c>
      <c r="E819" s="211" t="s">
        <v>5469</v>
      </c>
      <c r="F819" s="212" t="s">
        <v>5470</v>
      </c>
      <c r="G819" s="213" t="s">
        <v>331</v>
      </c>
      <c r="H819" s="214">
        <v>26.327999999999999</v>
      </c>
      <c r="I819" s="215"/>
      <c r="J819" s="216">
        <f>ROUND(I819*H819,2)</f>
        <v>0</v>
      </c>
      <c r="K819" s="212" t="s">
        <v>342</v>
      </c>
      <c r="L819" s="41"/>
      <c r="M819" s="217" t="s">
        <v>1</v>
      </c>
      <c r="N819" s="218" t="s">
        <v>48</v>
      </c>
      <c r="O819" s="73"/>
      <c r="P819" s="219">
        <f>O819*H819</f>
        <v>0</v>
      </c>
      <c r="Q819" s="219">
        <v>0</v>
      </c>
      <c r="R819" s="219">
        <f>Q819*H819</f>
        <v>0</v>
      </c>
      <c r="S819" s="219">
        <v>0</v>
      </c>
      <c r="T819" s="220">
        <f>S819*H819</f>
        <v>0</v>
      </c>
      <c r="U819" s="36"/>
      <c r="V819" s="36"/>
      <c r="W819" s="36"/>
      <c r="X819" s="36"/>
      <c r="Y819" s="36"/>
      <c r="Z819" s="36"/>
      <c r="AA819" s="36"/>
      <c r="AB819" s="36"/>
      <c r="AC819" s="36"/>
      <c r="AD819" s="36"/>
      <c r="AE819" s="36"/>
      <c r="AR819" s="221" t="s">
        <v>369</v>
      </c>
      <c r="AT819" s="221" t="s">
        <v>286</v>
      </c>
      <c r="AU819" s="221" t="s">
        <v>93</v>
      </c>
      <c r="AY819" s="18" t="s">
        <v>283</v>
      </c>
      <c r="BE819" s="222">
        <f>IF(N819="základní",J819,0)</f>
        <v>0</v>
      </c>
      <c r="BF819" s="222">
        <f>IF(N819="snížená",J819,0)</f>
        <v>0</v>
      </c>
      <c r="BG819" s="222">
        <f>IF(N819="zákl. přenesená",J819,0)</f>
        <v>0</v>
      </c>
      <c r="BH819" s="222">
        <f>IF(N819="sníž. přenesená",J819,0)</f>
        <v>0</v>
      </c>
      <c r="BI819" s="222">
        <f>IF(N819="nulová",J819,0)</f>
        <v>0</v>
      </c>
      <c r="BJ819" s="18" t="s">
        <v>91</v>
      </c>
      <c r="BK819" s="222">
        <f>ROUND(I819*H819,2)</f>
        <v>0</v>
      </c>
      <c r="BL819" s="18" t="s">
        <v>369</v>
      </c>
      <c r="BM819" s="221" t="s">
        <v>5471</v>
      </c>
    </row>
    <row r="820" spans="1:65" s="2" customFormat="1" ht="146.25">
      <c r="A820" s="36"/>
      <c r="B820" s="37"/>
      <c r="C820" s="38"/>
      <c r="D820" s="223" t="s">
        <v>293</v>
      </c>
      <c r="E820" s="38"/>
      <c r="F820" s="224" t="s">
        <v>5472</v>
      </c>
      <c r="G820" s="38"/>
      <c r="H820" s="38"/>
      <c r="I820" s="124"/>
      <c r="J820" s="38"/>
      <c r="K820" s="38"/>
      <c r="L820" s="41"/>
      <c r="M820" s="225"/>
      <c r="N820" s="226"/>
      <c r="O820" s="73"/>
      <c r="P820" s="73"/>
      <c r="Q820" s="73"/>
      <c r="R820" s="73"/>
      <c r="S820" s="73"/>
      <c r="T820" s="74"/>
      <c r="U820" s="36"/>
      <c r="V820" s="36"/>
      <c r="W820" s="36"/>
      <c r="X820" s="36"/>
      <c r="Y820" s="36"/>
      <c r="Z820" s="36"/>
      <c r="AA820" s="36"/>
      <c r="AB820" s="36"/>
      <c r="AC820" s="36"/>
      <c r="AD820" s="36"/>
      <c r="AE820" s="36"/>
      <c r="AT820" s="18" t="s">
        <v>293</v>
      </c>
      <c r="AU820" s="18" t="s">
        <v>93</v>
      </c>
    </row>
    <row r="821" spans="1:65" s="15" customFormat="1" ht="11.25">
      <c r="B821" s="254"/>
      <c r="C821" s="255"/>
      <c r="D821" s="223" t="s">
        <v>440</v>
      </c>
      <c r="E821" s="256" t="s">
        <v>1</v>
      </c>
      <c r="F821" s="257" t="s">
        <v>5420</v>
      </c>
      <c r="G821" s="255"/>
      <c r="H821" s="256" t="s">
        <v>1</v>
      </c>
      <c r="I821" s="258"/>
      <c r="J821" s="255"/>
      <c r="K821" s="255"/>
      <c r="L821" s="259"/>
      <c r="M821" s="260"/>
      <c r="N821" s="261"/>
      <c r="O821" s="261"/>
      <c r="P821" s="261"/>
      <c r="Q821" s="261"/>
      <c r="R821" s="261"/>
      <c r="S821" s="261"/>
      <c r="T821" s="262"/>
      <c r="AT821" s="263" t="s">
        <v>440</v>
      </c>
      <c r="AU821" s="263" t="s">
        <v>93</v>
      </c>
      <c r="AV821" s="15" t="s">
        <v>91</v>
      </c>
      <c r="AW821" s="15" t="s">
        <v>38</v>
      </c>
      <c r="AX821" s="15" t="s">
        <v>83</v>
      </c>
      <c r="AY821" s="263" t="s">
        <v>283</v>
      </c>
    </row>
    <row r="822" spans="1:65" s="13" customFormat="1" ht="11.25">
      <c r="B822" s="232"/>
      <c r="C822" s="233"/>
      <c r="D822" s="223" t="s">
        <v>440</v>
      </c>
      <c r="E822" s="234" t="s">
        <v>1</v>
      </c>
      <c r="F822" s="235" t="s">
        <v>5473</v>
      </c>
      <c r="G822" s="233"/>
      <c r="H822" s="236">
        <v>22.263000000000002</v>
      </c>
      <c r="I822" s="237"/>
      <c r="J822" s="233"/>
      <c r="K822" s="233"/>
      <c r="L822" s="238"/>
      <c r="M822" s="239"/>
      <c r="N822" s="240"/>
      <c r="O822" s="240"/>
      <c r="P822" s="240"/>
      <c r="Q822" s="240"/>
      <c r="R822" s="240"/>
      <c r="S822" s="240"/>
      <c r="T822" s="241"/>
      <c r="AT822" s="242" t="s">
        <v>440</v>
      </c>
      <c r="AU822" s="242" t="s">
        <v>93</v>
      </c>
      <c r="AV822" s="13" t="s">
        <v>93</v>
      </c>
      <c r="AW822" s="13" t="s">
        <v>38</v>
      </c>
      <c r="AX822" s="13" t="s">
        <v>83</v>
      </c>
      <c r="AY822" s="242" t="s">
        <v>283</v>
      </c>
    </row>
    <row r="823" spans="1:65" s="13" customFormat="1" ht="11.25">
      <c r="B823" s="232"/>
      <c r="C823" s="233"/>
      <c r="D823" s="223" t="s">
        <v>440</v>
      </c>
      <c r="E823" s="234" t="s">
        <v>1</v>
      </c>
      <c r="F823" s="235" t="s">
        <v>5474</v>
      </c>
      <c r="G823" s="233"/>
      <c r="H823" s="236">
        <v>2.8109999999999999</v>
      </c>
      <c r="I823" s="237"/>
      <c r="J823" s="233"/>
      <c r="K823" s="233"/>
      <c r="L823" s="238"/>
      <c r="M823" s="239"/>
      <c r="N823" s="240"/>
      <c r="O823" s="240"/>
      <c r="P823" s="240"/>
      <c r="Q823" s="240"/>
      <c r="R823" s="240"/>
      <c r="S823" s="240"/>
      <c r="T823" s="241"/>
      <c r="AT823" s="242" t="s">
        <v>440</v>
      </c>
      <c r="AU823" s="242" t="s">
        <v>93</v>
      </c>
      <c r="AV823" s="13" t="s">
        <v>93</v>
      </c>
      <c r="AW823" s="13" t="s">
        <v>38</v>
      </c>
      <c r="AX823" s="13" t="s">
        <v>83</v>
      </c>
      <c r="AY823" s="242" t="s">
        <v>283</v>
      </c>
    </row>
    <row r="824" spans="1:65" s="16" customFormat="1" ht="11.25">
      <c r="B824" s="264"/>
      <c r="C824" s="265"/>
      <c r="D824" s="223" t="s">
        <v>440</v>
      </c>
      <c r="E824" s="266" t="s">
        <v>1</v>
      </c>
      <c r="F824" s="267" t="s">
        <v>453</v>
      </c>
      <c r="G824" s="265"/>
      <c r="H824" s="268">
        <v>25.074000000000002</v>
      </c>
      <c r="I824" s="269"/>
      <c r="J824" s="265"/>
      <c r="K824" s="265"/>
      <c r="L824" s="270"/>
      <c r="M824" s="271"/>
      <c r="N824" s="272"/>
      <c r="O824" s="272"/>
      <c r="P824" s="272"/>
      <c r="Q824" s="272"/>
      <c r="R824" s="272"/>
      <c r="S824" s="272"/>
      <c r="T824" s="273"/>
      <c r="AT824" s="274" t="s">
        <v>440</v>
      </c>
      <c r="AU824" s="274" t="s">
        <v>93</v>
      </c>
      <c r="AV824" s="16" t="s">
        <v>299</v>
      </c>
      <c r="AW824" s="16" t="s">
        <v>38</v>
      </c>
      <c r="AX824" s="16" t="s">
        <v>83</v>
      </c>
      <c r="AY824" s="274" t="s">
        <v>283</v>
      </c>
    </row>
    <row r="825" spans="1:65" s="13" customFormat="1" ht="11.25">
      <c r="B825" s="232"/>
      <c r="C825" s="233"/>
      <c r="D825" s="223" t="s">
        <v>440</v>
      </c>
      <c r="E825" s="234" t="s">
        <v>1</v>
      </c>
      <c r="F825" s="235" t="s">
        <v>5475</v>
      </c>
      <c r="G825" s="233"/>
      <c r="H825" s="236">
        <v>1.254</v>
      </c>
      <c r="I825" s="237"/>
      <c r="J825" s="233"/>
      <c r="K825" s="233"/>
      <c r="L825" s="238"/>
      <c r="M825" s="239"/>
      <c r="N825" s="240"/>
      <c r="O825" s="240"/>
      <c r="P825" s="240"/>
      <c r="Q825" s="240"/>
      <c r="R825" s="240"/>
      <c r="S825" s="240"/>
      <c r="T825" s="241"/>
      <c r="AT825" s="242" t="s">
        <v>440</v>
      </c>
      <c r="AU825" s="242" t="s">
        <v>93</v>
      </c>
      <c r="AV825" s="13" t="s">
        <v>93</v>
      </c>
      <c r="AW825" s="13" t="s">
        <v>38</v>
      </c>
      <c r="AX825" s="13" t="s">
        <v>83</v>
      </c>
      <c r="AY825" s="242" t="s">
        <v>283</v>
      </c>
    </row>
    <row r="826" spans="1:65" s="14" customFormat="1" ht="11.25">
      <c r="B826" s="243"/>
      <c r="C826" s="244"/>
      <c r="D826" s="223" t="s">
        <v>440</v>
      </c>
      <c r="E826" s="245" t="s">
        <v>1</v>
      </c>
      <c r="F826" s="246" t="s">
        <v>442</v>
      </c>
      <c r="G826" s="244"/>
      <c r="H826" s="247">
        <v>26.327999999999999</v>
      </c>
      <c r="I826" s="248"/>
      <c r="J826" s="244"/>
      <c r="K826" s="244"/>
      <c r="L826" s="249"/>
      <c r="M826" s="250"/>
      <c r="N826" s="251"/>
      <c r="O826" s="251"/>
      <c r="P826" s="251"/>
      <c r="Q826" s="251"/>
      <c r="R826" s="251"/>
      <c r="S826" s="251"/>
      <c r="T826" s="252"/>
      <c r="AT826" s="253" t="s">
        <v>440</v>
      </c>
      <c r="AU826" s="253" t="s">
        <v>93</v>
      </c>
      <c r="AV826" s="14" t="s">
        <v>304</v>
      </c>
      <c r="AW826" s="14" t="s">
        <v>38</v>
      </c>
      <c r="AX826" s="14" t="s">
        <v>91</v>
      </c>
      <c r="AY826" s="253" t="s">
        <v>283</v>
      </c>
    </row>
    <row r="827" spans="1:65" s="2" customFormat="1" ht="21.75" customHeight="1">
      <c r="A827" s="36"/>
      <c r="B827" s="37"/>
      <c r="C827" s="210" t="s">
        <v>1204</v>
      </c>
      <c r="D827" s="210" t="s">
        <v>286</v>
      </c>
      <c r="E827" s="211" t="s">
        <v>5476</v>
      </c>
      <c r="F827" s="212" t="s">
        <v>5477</v>
      </c>
      <c r="G827" s="213" t="s">
        <v>331</v>
      </c>
      <c r="H827" s="214">
        <v>23.98</v>
      </c>
      <c r="I827" s="215"/>
      <c r="J827" s="216">
        <f>ROUND(I827*H827,2)</f>
        <v>0</v>
      </c>
      <c r="K827" s="212" t="s">
        <v>342</v>
      </c>
      <c r="L827" s="41"/>
      <c r="M827" s="217" t="s">
        <v>1</v>
      </c>
      <c r="N827" s="218" t="s">
        <v>48</v>
      </c>
      <c r="O827" s="73"/>
      <c r="P827" s="219">
        <f>O827*H827</f>
        <v>0</v>
      </c>
      <c r="Q827" s="219">
        <v>0</v>
      </c>
      <c r="R827" s="219">
        <f>Q827*H827</f>
        <v>0</v>
      </c>
      <c r="S827" s="219">
        <v>0</v>
      </c>
      <c r="T827" s="220">
        <f>S827*H827</f>
        <v>0</v>
      </c>
      <c r="U827" s="36"/>
      <c r="V827" s="36"/>
      <c r="W827" s="36"/>
      <c r="X827" s="36"/>
      <c r="Y827" s="36"/>
      <c r="Z827" s="36"/>
      <c r="AA827" s="36"/>
      <c r="AB827" s="36"/>
      <c r="AC827" s="36"/>
      <c r="AD827" s="36"/>
      <c r="AE827" s="36"/>
      <c r="AR827" s="221" t="s">
        <v>369</v>
      </c>
      <c r="AT827" s="221" t="s">
        <v>286</v>
      </c>
      <c r="AU827" s="221" t="s">
        <v>93</v>
      </c>
      <c r="AY827" s="18" t="s">
        <v>283</v>
      </c>
      <c r="BE827" s="222">
        <f>IF(N827="základní",J827,0)</f>
        <v>0</v>
      </c>
      <c r="BF827" s="222">
        <f>IF(N827="snížená",J827,0)</f>
        <v>0</v>
      </c>
      <c r="BG827" s="222">
        <f>IF(N827="zákl. přenesená",J827,0)</f>
        <v>0</v>
      </c>
      <c r="BH827" s="222">
        <f>IF(N827="sníž. přenesená",J827,0)</f>
        <v>0</v>
      </c>
      <c r="BI827" s="222">
        <f>IF(N827="nulová",J827,0)</f>
        <v>0</v>
      </c>
      <c r="BJ827" s="18" t="s">
        <v>91</v>
      </c>
      <c r="BK827" s="222">
        <f>ROUND(I827*H827,2)</f>
        <v>0</v>
      </c>
      <c r="BL827" s="18" t="s">
        <v>369</v>
      </c>
      <c r="BM827" s="221" t="s">
        <v>5478</v>
      </c>
    </row>
    <row r="828" spans="1:65" s="2" customFormat="1" ht="165.75">
      <c r="A828" s="36"/>
      <c r="B828" s="37"/>
      <c r="C828" s="38"/>
      <c r="D828" s="223" t="s">
        <v>293</v>
      </c>
      <c r="E828" s="38"/>
      <c r="F828" s="224" t="s">
        <v>5479</v>
      </c>
      <c r="G828" s="38"/>
      <c r="H828" s="38"/>
      <c r="I828" s="124"/>
      <c r="J828" s="38"/>
      <c r="K828" s="38"/>
      <c r="L828" s="41"/>
      <c r="M828" s="225"/>
      <c r="N828" s="226"/>
      <c r="O828" s="73"/>
      <c r="P828" s="73"/>
      <c r="Q828" s="73"/>
      <c r="R828" s="73"/>
      <c r="S828" s="73"/>
      <c r="T828" s="74"/>
      <c r="U828" s="36"/>
      <c r="V828" s="36"/>
      <c r="W828" s="36"/>
      <c r="X828" s="36"/>
      <c r="Y828" s="36"/>
      <c r="Z828" s="36"/>
      <c r="AA828" s="36"/>
      <c r="AB828" s="36"/>
      <c r="AC828" s="36"/>
      <c r="AD828" s="36"/>
      <c r="AE828" s="36"/>
      <c r="AT828" s="18" t="s">
        <v>293</v>
      </c>
      <c r="AU828" s="18" t="s">
        <v>93</v>
      </c>
    </row>
    <row r="829" spans="1:65" s="15" customFormat="1" ht="11.25">
      <c r="B829" s="254"/>
      <c r="C829" s="255"/>
      <c r="D829" s="223" t="s">
        <v>440</v>
      </c>
      <c r="E829" s="256" t="s">
        <v>1</v>
      </c>
      <c r="F829" s="257" t="s">
        <v>5420</v>
      </c>
      <c r="G829" s="255"/>
      <c r="H829" s="256" t="s">
        <v>1</v>
      </c>
      <c r="I829" s="258"/>
      <c r="J829" s="255"/>
      <c r="K829" s="255"/>
      <c r="L829" s="259"/>
      <c r="M829" s="260"/>
      <c r="N829" s="261"/>
      <c r="O829" s="261"/>
      <c r="P829" s="261"/>
      <c r="Q829" s="261"/>
      <c r="R829" s="261"/>
      <c r="S829" s="261"/>
      <c r="T829" s="262"/>
      <c r="AT829" s="263" t="s">
        <v>440</v>
      </c>
      <c r="AU829" s="263" t="s">
        <v>93</v>
      </c>
      <c r="AV829" s="15" t="s">
        <v>91</v>
      </c>
      <c r="AW829" s="15" t="s">
        <v>38</v>
      </c>
      <c r="AX829" s="15" t="s">
        <v>83</v>
      </c>
      <c r="AY829" s="263" t="s">
        <v>283</v>
      </c>
    </row>
    <row r="830" spans="1:65" s="13" customFormat="1" ht="11.25">
      <c r="B830" s="232"/>
      <c r="C830" s="233"/>
      <c r="D830" s="223" t="s">
        <v>440</v>
      </c>
      <c r="E830" s="234" t="s">
        <v>1</v>
      </c>
      <c r="F830" s="235" t="s">
        <v>5480</v>
      </c>
      <c r="G830" s="233"/>
      <c r="H830" s="236">
        <v>22.838000000000001</v>
      </c>
      <c r="I830" s="237"/>
      <c r="J830" s="233"/>
      <c r="K830" s="233"/>
      <c r="L830" s="238"/>
      <c r="M830" s="239"/>
      <c r="N830" s="240"/>
      <c r="O830" s="240"/>
      <c r="P830" s="240"/>
      <c r="Q830" s="240"/>
      <c r="R830" s="240"/>
      <c r="S830" s="240"/>
      <c r="T830" s="241"/>
      <c r="AT830" s="242" t="s">
        <v>440</v>
      </c>
      <c r="AU830" s="242" t="s">
        <v>93</v>
      </c>
      <c r="AV830" s="13" t="s">
        <v>93</v>
      </c>
      <c r="AW830" s="13" t="s">
        <v>38</v>
      </c>
      <c r="AX830" s="13" t="s">
        <v>83</v>
      </c>
      <c r="AY830" s="242" t="s">
        <v>283</v>
      </c>
    </row>
    <row r="831" spans="1:65" s="16" customFormat="1" ht="11.25">
      <c r="B831" s="264"/>
      <c r="C831" s="265"/>
      <c r="D831" s="223" t="s">
        <v>440</v>
      </c>
      <c r="E831" s="266" t="s">
        <v>1</v>
      </c>
      <c r="F831" s="267" t="s">
        <v>453</v>
      </c>
      <c r="G831" s="265"/>
      <c r="H831" s="268">
        <v>22.838000000000001</v>
      </c>
      <c r="I831" s="269"/>
      <c r="J831" s="265"/>
      <c r="K831" s="265"/>
      <c r="L831" s="270"/>
      <c r="M831" s="271"/>
      <c r="N831" s="272"/>
      <c r="O831" s="272"/>
      <c r="P831" s="272"/>
      <c r="Q831" s="272"/>
      <c r="R831" s="272"/>
      <c r="S831" s="272"/>
      <c r="T831" s="273"/>
      <c r="AT831" s="274" t="s">
        <v>440</v>
      </c>
      <c r="AU831" s="274" t="s">
        <v>93</v>
      </c>
      <c r="AV831" s="16" t="s">
        <v>299</v>
      </c>
      <c r="AW831" s="16" t="s">
        <v>38</v>
      </c>
      <c r="AX831" s="16" t="s">
        <v>83</v>
      </c>
      <c r="AY831" s="274" t="s">
        <v>283</v>
      </c>
    </row>
    <row r="832" spans="1:65" s="13" customFormat="1" ht="11.25">
      <c r="B832" s="232"/>
      <c r="C832" s="233"/>
      <c r="D832" s="223" t="s">
        <v>440</v>
      </c>
      <c r="E832" s="234" t="s">
        <v>1</v>
      </c>
      <c r="F832" s="235" t="s">
        <v>5481</v>
      </c>
      <c r="G832" s="233"/>
      <c r="H832" s="236">
        <v>1.1419999999999999</v>
      </c>
      <c r="I832" s="237"/>
      <c r="J832" s="233"/>
      <c r="K832" s="233"/>
      <c r="L832" s="238"/>
      <c r="M832" s="239"/>
      <c r="N832" s="240"/>
      <c r="O832" s="240"/>
      <c r="P832" s="240"/>
      <c r="Q832" s="240"/>
      <c r="R832" s="240"/>
      <c r="S832" s="240"/>
      <c r="T832" s="241"/>
      <c r="AT832" s="242" t="s">
        <v>440</v>
      </c>
      <c r="AU832" s="242" t="s">
        <v>93</v>
      </c>
      <c r="AV832" s="13" t="s">
        <v>93</v>
      </c>
      <c r="AW832" s="13" t="s">
        <v>38</v>
      </c>
      <c r="AX832" s="13" t="s">
        <v>83</v>
      </c>
      <c r="AY832" s="242" t="s">
        <v>283</v>
      </c>
    </row>
    <row r="833" spans="1:65" s="14" customFormat="1" ht="11.25">
      <c r="B833" s="243"/>
      <c r="C833" s="244"/>
      <c r="D833" s="223" t="s">
        <v>440</v>
      </c>
      <c r="E833" s="245" t="s">
        <v>1</v>
      </c>
      <c r="F833" s="246" t="s">
        <v>442</v>
      </c>
      <c r="G833" s="244"/>
      <c r="H833" s="247">
        <v>23.98</v>
      </c>
      <c r="I833" s="248"/>
      <c r="J833" s="244"/>
      <c r="K833" s="244"/>
      <c r="L833" s="249"/>
      <c r="M833" s="250"/>
      <c r="N833" s="251"/>
      <c r="O833" s="251"/>
      <c r="P833" s="251"/>
      <c r="Q833" s="251"/>
      <c r="R833" s="251"/>
      <c r="S833" s="251"/>
      <c r="T833" s="252"/>
      <c r="AT833" s="253" t="s">
        <v>440</v>
      </c>
      <c r="AU833" s="253" t="s">
        <v>93</v>
      </c>
      <c r="AV833" s="14" t="s">
        <v>304</v>
      </c>
      <c r="AW833" s="14" t="s">
        <v>38</v>
      </c>
      <c r="AX833" s="14" t="s">
        <v>91</v>
      </c>
      <c r="AY833" s="253" t="s">
        <v>283</v>
      </c>
    </row>
    <row r="834" spans="1:65" s="2" customFormat="1" ht="21.75" customHeight="1">
      <c r="A834" s="36"/>
      <c r="B834" s="37"/>
      <c r="C834" s="210" t="s">
        <v>1208</v>
      </c>
      <c r="D834" s="210" t="s">
        <v>286</v>
      </c>
      <c r="E834" s="211" t="s">
        <v>5482</v>
      </c>
      <c r="F834" s="212" t="s">
        <v>5483</v>
      </c>
      <c r="G834" s="213" t="s">
        <v>331</v>
      </c>
      <c r="H834" s="214">
        <v>25.901</v>
      </c>
      <c r="I834" s="215"/>
      <c r="J834" s="216">
        <f>ROUND(I834*H834,2)</f>
        <v>0</v>
      </c>
      <c r="K834" s="212" t="s">
        <v>342</v>
      </c>
      <c r="L834" s="41"/>
      <c r="M834" s="217" t="s">
        <v>1</v>
      </c>
      <c r="N834" s="218" t="s">
        <v>48</v>
      </c>
      <c r="O834" s="73"/>
      <c r="P834" s="219">
        <f>O834*H834</f>
        <v>0</v>
      </c>
      <c r="Q834" s="219">
        <v>0</v>
      </c>
      <c r="R834" s="219">
        <f>Q834*H834</f>
        <v>0</v>
      </c>
      <c r="S834" s="219">
        <v>0</v>
      </c>
      <c r="T834" s="220">
        <f>S834*H834</f>
        <v>0</v>
      </c>
      <c r="U834" s="36"/>
      <c r="V834" s="36"/>
      <c r="W834" s="36"/>
      <c r="X834" s="36"/>
      <c r="Y834" s="36"/>
      <c r="Z834" s="36"/>
      <c r="AA834" s="36"/>
      <c r="AB834" s="36"/>
      <c r="AC834" s="36"/>
      <c r="AD834" s="36"/>
      <c r="AE834" s="36"/>
      <c r="AR834" s="221" t="s">
        <v>369</v>
      </c>
      <c r="AT834" s="221" t="s">
        <v>286</v>
      </c>
      <c r="AU834" s="221" t="s">
        <v>93</v>
      </c>
      <c r="AY834" s="18" t="s">
        <v>283</v>
      </c>
      <c r="BE834" s="222">
        <f>IF(N834="základní",J834,0)</f>
        <v>0</v>
      </c>
      <c r="BF834" s="222">
        <f>IF(N834="snížená",J834,0)</f>
        <v>0</v>
      </c>
      <c r="BG834" s="222">
        <f>IF(N834="zákl. přenesená",J834,0)</f>
        <v>0</v>
      </c>
      <c r="BH834" s="222">
        <f>IF(N834="sníž. přenesená",J834,0)</f>
        <v>0</v>
      </c>
      <c r="BI834" s="222">
        <f>IF(N834="nulová",J834,0)</f>
        <v>0</v>
      </c>
      <c r="BJ834" s="18" t="s">
        <v>91</v>
      </c>
      <c r="BK834" s="222">
        <f>ROUND(I834*H834,2)</f>
        <v>0</v>
      </c>
      <c r="BL834" s="18" t="s">
        <v>369</v>
      </c>
      <c r="BM834" s="221" t="s">
        <v>5484</v>
      </c>
    </row>
    <row r="835" spans="1:65" s="2" customFormat="1" ht="204.75">
      <c r="A835" s="36"/>
      <c r="B835" s="37"/>
      <c r="C835" s="38"/>
      <c r="D835" s="223" t="s">
        <v>293</v>
      </c>
      <c r="E835" s="38"/>
      <c r="F835" s="224" t="s">
        <v>5485</v>
      </c>
      <c r="G835" s="38"/>
      <c r="H835" s="38"/>
      <c r="I835" s="124"/>
      <c r="J835" s="38"/>
      <c r="K835" s="38"/>
      <c r="L835" s="41"/>
      <c r="M835" s="225"/>
      <c r="N835" s="226"/>
      <c r="O835" s="73"/>
      <c r="P835" s="73"/>
      <c r="Q835" s="73"/>
      <c r="R835" s="73"/>
      <c r="S835" s="73"/>
      <c r="T835" s="74"/>
      <c r="U835" s="36"/>
      <c r="V835" s="36"/>
      <c r="W835" s="36"/>
      <c r="X835" s="36"/>
      <c r="Y835" s="36"/>
      <c r="Z835" s="36"/>
      <c r="AA835" s="36"/>
      <c r="AB835" s="36"/>
      <c r="AC835" s="36"/>
      <c r="AD835" s="36"/>
      <c r="AE835" s="36"/>
      <c r="AT835" s="18" t="s">
        <v>293</v>
      </c>
      <c r="AU835" s="18" t="s">
        <v>93</v>
      </c>
    </row>
    <row r="836" spans="1:65" s="15" customFormat="1" ht="11.25">
      <c r="B836" s="254"/>
      <c r="C836" s="255"/>
      <c r="D836" s="223" t="s">
        <v>440</v>
      </c>
      <c r="E836" s="256" t="s">
        <v>1</v>
      </c>
      <c r="F836" s="257" t="s">
        <v>5420</v>
      </c>
      <c r="G836" s="255"/>
      <c r="H836" s="256" t="s">
        <v>1</v>
      </c>
      <c r="I836" s="258"/>
      <c r="J836" s="255"/>
      <c r="K836" s="255"/>
      <c r="L836" s="259"/>
      <c r="M836" s="260"/>
      <c r="N836" s="261"/>
      <c r="O836" s="261"/>
      <c r="P836" s="261"/>
      <c r="Q836" s="261"/>
      <c r="R836" s="261"/>
      <c r="S836" s="261"/>
      <c r="T836" s="262"/>
      <c r="AT836" s="263" t="s">
        <v>440</v>
      </c>
      <c r="AU836" s="263" t="s">
        <v>93</v>
      </c>
      <c r="AV836" s="15" t="s">
        <v>91</v>
      </c>
      <c r="AW836" s="15" t="s">
        <v>38</v>
      </c>
      <c r="AX836" s="15" t="s">
        <v>83</v>
      </c>
      <c r="AY836" s="263" t="s">
        <v>283</v>
      </c>
    </row>
    <row r="837" spans="1:65" s="13" customFormat="1" ht="11.25">
      <c r="B837" s="232"/>
      <c r="C837" s="233"/>
      <c r="D837" s="223" t="s">
        <v>440</v>
      </c>
      <c r="E837" s="234" t="s">
        <v>1</v>
      </c>
      <c r="F837" s="235" t="s">
        <v>5486</v>
      </c>
      <c r="G837" s="233"/>
      <c r="H837" s="236">
        <v>24.667999999999999</v>
      </c>
      <c r="I837" s="237"/>
      <c r="J837" s="233"/>
      <c r="K837" s="233"/>
      <c r="L837" s="238"/>
      <c r="M837" s="239"/>
      <c r="N837" s="240"/>
      <c r="O837" s="240"/>
      <c r="P837" s="240"/>
      <c r="Q837" s="240"/>
      <c r="R837" s="240"/>
      <c r="S837" s="240"/>
      <c r="T837" s="241"/>
      <c r="AT837" s="242" t="s">
        <v>440</v>
      </c>
      <c r="AU837" s="242" t="s">
        <v>93</v>
      </c>
      <c r="AV837" s="13" t="s">
        <v>93</v>
      </c>
      <c r="AW837" s="13" t="s">
        <v>38</v>
      </c>
      <c r="AX837" s="13" t="s">
        <v>83</v>
      </c>
      <c r="AY837" s="242" t="s">
        <v>283</v>
      </c>
    </row>
    <row r="838" spans="1:65" s="16" customFormat="1" ht="11.25">
      <c r="B838" s="264"/>
      <c r="C838" s="265"/>
      <c r="D838" s="223" t="s">
        <v>440</v>
      </c>
      <c r="E838" s="266" t="s">
        <v>1</v>
      </c>
      <c r="F838" s="267" t="s">
        <v>453</v>
      </c>
      <c r="G838" s="265"/>
      <c r="H838" s="268">
        <v>24.667999999999999</v>
      </c>
      <c r="I838" s="269"/>
      <c r="J838" s="265"/>
      <c r="K838" s="265"/>
      <c r="L838" s="270"/>
      <c r="M838" s="271"/>
      <c r="N838" s="272"/>
      <c r="O838" s="272"/>
      <c r="P838" s="272"/>
      <c r="Q838" s="272"/>
      <c r="R838" s="272"/>
      <c r="S838" s="272"/>
      <c r="T838" s="273"/>
      <c r="AT838" s="274" t="s">
        <v>440</v>
      </c>
      <c r="AU838" s="274" t="s">
        <v>93</v>
      </c>
      <c r="AV838" s="16" t="s">
        <v>299</v>
      </c>
      <c r="AW838" s="16" t="s">
        <v>38</v>
      </c>
      <c r="AX838" s="16" t="s">
        <v>83</v>
      </c>
      <c r="AY838" s="274" t="s">
        <v>283</v>
      </c>
    </row>
    <row r="839" spans="1:65" s="13" customFormat="1" ht="11.25">
      <c r="B839" s="232"/>
      <c r="C839" s="233"/>
      <c r="D839" s="223" t="s">
        <v>440</v>
      </c>
      <c r="E839" s="234" t="s">
        <v>1</v>
      </c>
      <c r="F839" s="235" t="s">
        <v>5487</v>
      </c>
      <c r="G839" s="233"/>
      <c r="H839" s="236">
        <v>1.2330000000000001</v>
      </c>
      <c r="I839" s="237"/>
      <c r="J839" s="233"/>
      <c r="K839" s="233"/>
      <c r="L839" s="238"/>
      <c r="M839" s="239"/>
      <c r="N839" s="240"/>
      <c r="O839" s="240"/>
      <c r="P839" s="240"/>
      <c r="Q839" s="240"/>
      <c r="R839" s="240"/>
      <c r="S839" s="240"/>
      <c r="T839" s="241"/>
      <c r="AT839" s="242" t="s">
        <v>440</v>
      </c>
      <c r="AU839" s="242" t="s">
        <v>93</v>
      </c>
      <c r="AV839" s="13" t="s">
        <v>93</v>
      </c>
      <c r="AW839" s="13" t="s">
        <v>38</v>
      </c>
      <c r="AX839" s="13" t="s">
        <v>83</v>
      </c>
      <c r="AY839" s="242" t="s">
        <v>283</v>
      </c>
    </row>
    <row r="840" spans="1:65" s="14" customFormat="1" ht="11.25">
      <c r="B840" s="243"/>
      <c r="C840" s="244"/>
      <c r="D840" s="223" t="s">
        <v>440</v>
      </c>
      <c r="E840" s="245" t="s">
        <v>1</v>
      </c>
      <c r="F840" s="246" t="s">
        <v>442</v>
      </c>
      <c r="G840" s="244"/>
      <c r="H840" s="247">
        <v>25.901</v>
      </c>
      <c r="I840" s="248"/>
      <c r="J840" s="244"/>
      <c r="K840" s="244"/>
      <c r="L840" s="249"/>
      <c r="M840" s="250"/>
      <c r="N840" s="251"/>
      <c r="O840" s="251"/>
      <c r="P840" s="251"/>
      <c r="Q840" s="251"/>
      <c r="R840" s="251"/>
      <c r="S840" s="251"/>
      <c r="T840" s="252"/>
      <c r="AT840" s="253" t="s">
        <v>440</v>
      </c>
      <c r="AU840" s="253" t="s">
        <v>93</v>
      </c>
      <c r="AV840" s="14" t="s">
        <v>304</v>
      </c>
      <c r="AW840" s="14" t="s">
        <v>38</v>
      </c>
      <c r="AX840" s="14" t="s">
        <v>91</v>
      </c>
      <c r="AY840" s="253" t="s">
        <v>283</v>
      </c>
    </row>
    <row r="841" spans="1:65" s="2" customFormat="1" ht="16.5" customHeight="1">
      <c r="A841" s="36"/>
      <c r="B841" s="37"/>
      <c r="C841" s="210" t="s">
        <v>1212</v>
      </c>
      <c r="D841" s="210" t="s">
        <v>286</v>
      </c>
      <c r="E841" s="211" t="s">
        <v>2139</v>
      </c>
      <c r="F841" s="212" t="s">
        <v>2140</v>
      </c>
      <c r="G841" s="213" t="s">
        <v>331</v>
      </c>
      <c r="H841" s="214">
        <v>19.11</v>
      </c>
      <c r="I841" s="215"/>
      <c r="J841" s="216">
        <f>ROUND(I841*H841,2)</f>
        <v>0</v>
      </c>
      <c r="K841" s="212" t="s">
        <v>342</v>
      </c>
      <c r="L841" s="41"/>
      <c r="M841" s="217" t="s">
        <v>1</v>
      </c>
      <c r="N841" s="218" t="s">
        <v>48</v>
      </c>
      <c r="O841" s="73"/>
      <c r="P841" s="219">
        <f>O841*H841</f>
        <v>0</v>
      </c>
      <c r="Q841" s="219">
        <v>0</v>
      </c>
      <c r="R841" s="219">
        <f>Q841*H841</f>
        <v>0</v>
      </c>
      <c r="S841" s="219">
        <v>0</v>
      </c>
      <c r="T841" s="220">
        <f>S841*H841</f>
        <v>0</v>
      </c>
      <c r="U841" s="36"/>
      <c r="V841" s="36"/>
      <c r="W841" s="36"/>
      <c r="X841" s="36"/>
      <c r="Y841" s="36"/>
      <c r="Z841" s="36"/>
      <c r="AA841" s="36"/>
      <c r="AB841" s="36"/>
      <c r="AC841" s="36"/>
      <c r="AD841" s="36"/>
      <c r="AE841" s="36"/>
      <c r="AR841" s="221" t="s">
        <v>369</v>
      </c>
      <c r="AT841" s="221" t="s">
        <v>286</v>
      </c>
      <c r="AU841" s="221" t="s">
        <v>93</v>
      </c>
      <c r="AY841" s="18" t="s">
        <v>283</v>
      </c>
      <c r="BE841" s="222">
        <f>IF(N841="základní",J841,0)</f>
        <v>0</v>
      </c>
      <c r="BF841" s="222">
        <f>IF(N841="snížená",J841,0)</f>
        <v>0</v>
      </c>
      <c r="BG841" s="222">
        <f>IF(N841="zákl. přenesená",J841,0)</f>
        <v>0</v>
      </c>
      <c r="BH841" s="222">
        <f>IF(N841="sníž. přenesená",J841,0)</f>
        <v>0</v>
      </c>
      <c r="BI841" s="222">
        <f>IF(N841="nulová",J841,0)</f>
        <v>0</v>
      </c>
      <c r="BJ841" s="18" t="s">
        <v>91</v>
      </c>
      <c r="BK841" s="222">
        <f>ROUND(I841*H841,2)</f>
        <v>0</v>
      </c>
      <c r="BL841" s="18" t="s">
        <v>369</v>
      </c>
      <c r="BM841" s="221" t="s">
        <v>5488</v>
      </c>
    </row>
    <row r="842" spans="1:65" s="2" customFormat="1" ht="156">
      <c r="A842" s="36"/>
      <c r="B842" s="37"/>
      <c r="C842" s="38"/>
      <c r="D842" s="223" t="s">
        <v>293</v>
      </c>
      <c r="E842" s="38"/>
      <c r="F842" s="224" t="s">
        <v>2142</v>
      </c>
      <c r="G842" s="38"/>
      <c r="H842" s="38"/>
      <c r="I842" s="124"/>
      <c r="J842" s="38"/>
      <c r="K842" s="38"/>
      <c r="L842" s="41"/>
      <c r="M842" s="225"/>
      <c r="N842" s="226"/>
      <c r="O842" s="73"/>
      <c r="P842" s="73"/>
      <c r="Q842" s="73"/>
      <c r="R842" s="73"/>
      <c r="S842" s="73"/>
      <c r="T842" s="74"/>
      <c r="U842" s="36"/>
      <c r="V842" s="36"/>
      <c r="W842" s="36"/>
      <c r="X842" s="36"/>
      <c r="Y842" s="36"/>
      <c r="Z842" s="36"/>
      <c r="AA842" s="36"/>
      <c r="AB842" s="36"/>
      <c r="AC842" s="36"/>
      <c r="AD842" s="36"/>
      <c r="AE842" s="36"/>
      <c r="AT842" s="18" t="s">
        <v>293</v>
      </c>
      <c r="AU842" s="18" t="s">
        <v>93</v>
      </c>
    </row>
    <row r="843" spans="1:65" s="15" customFormat="1" ht="11.25">
      <c r="B843" s="254"/>
      <c r="C843" s="255"/>
      <c r="D843" s="223" t="s">
        <v>440</v>
      </c>
      <c r="E843" s="256" t="s">
        <v>1</v>
      </c>
      <c r="F843" s="257" t="s">
        <v>5489</v>
      </c>
      <c r="G843" s="255"/>
      <c r="H843" s="256" t="s">
        <v>1</v>
      </c>
      <c r="I843" s="258"/>
      <c r="J843" s="255"/>
      <c r="K843" s="255"/>
      <c r="L843" s="259"/>
      <c r="M843" s="260"/>
      <c r="N843" s="261"/>
      <c r="O843" s="261"/>
      <c r="P843" s="261"/>
      <c r="Q843" s="261"/>
      <c r="R843" s="261"/>
      <c r="S843" s="261"/>
      <c r="T843" s="262"/>
      <c r="AT843" s="263" t="s">
        <v>440</v>
      </c>
      <c r="AU843" s="263" t="s">
        <v>93</v>
      </c>
      <c r="AV843" s="15" t="s">
        <v>91</v>
      </c>
      <c r="AW843" s="15" t="s">
        <v>38</v>
      </c>
      <c r="AX843" s="15" t="s">
        <v>83</v>
      </c>
      <c r="AY843" s="263" t="s">
        <v>283</v>
      </c>
    </row>
    <row r="844" spans="1:65" s="13" customFormat="1" ht="11.25">
      <c r="B844" s="232"/>
      <c r="C844" s="233"/>
      <c r="D844" s="223" t="s">
        <v>440</v>
      </c>
      <c r="E844" s="234" t="s">
        <v>1</v>
      </c>
      <c r="F844" s="235" t="s">
        <v>5490</v>
      </c>
      <c r="G844" s="233"/>
      <c r="H844" s="236">
        <v>19.11</v>
      </c>
      <c r="I844" s="237"/>
      <c r="J844" s="233"/>
      <c r="K844" s="233"/>
      <c r="L844" s="238"/>
      <c r="M844" s="239"/>
      <c r="N844" s="240"/>
      <c r="O844" s="240"/>
      <c r="P844" s="240"/>
      <c r="Q844" s="240"/>
      <c r="R844" s="240"/>
      <c r="S844" s="240"/>
      <c r="T844" s="241"/>
      <c r="AT844" s="242" t="s">
        <v>440</v>
      </c>
      <c r="AU844" s="242" t="s">
        <v>93</v>
      </c>
      <c r="AV844" s="13" t="s">
        <v>93</v>
      </c>
      <c r="AW844" s="13" t="s">
        <v>38</v>
      </c>
      <c r="AX844" s="13" t="s">
        <v>83</v>
      </c>
      <c r="AY844" s="242" t="s">
        <v>283</v>
      </c>
    </row>
    <row r="845" spans="1:65" s="14" customFormat="1" ht="11.25">
      <c r="B845" s="243"/>
      <c r="C845" s="244"/>
      <c r="D845" s="223" t="s">
        <v>440</v>
      </c>
      <c r="E845" s="245" t="s">
        <v>1</v>
      </c>
      <c r="F845" s="246" t="s">
        <v>442</v>
      </c>
      <c r="G845" s="244"/>
      <c r="H845" s="247">
        <v>19.11</v>
      </c>
      <c r="I845" s="248"/>
      <c r="J845" s="244"/>
      <c r="K845" s="244"/>
      <c r="L845" s="249"/>
      <c r="M845" s="250"/>
      <c r="N845" s="251"/>
      <c r="O845" s="251"/>
      <c r="P845" s="251"/>
      <c r="Q845" s="251"/>
      <c r="R845" s="251"/>
      <c r="S845" s="251"/>
      <c r="T845" s="252"/>
      <c r="AT845" s="253" t="s">
        <v>440</v>
      </c>
      <c r="AU845" s="253" t="s">
        <v>93</v>
      </c>
      <c r="AV845" s="14" t="s">
        <v>304</v>
      </c>
      <c r="AW845" s="14" t="s">
        <v>38</v>
      </c>
      <c r="AX845" s="14" t="s">
        <v>91</v>
      </c>
      <c r="AY845" s="253" t="s">
        <v>283</v>
      </c>
    </row>
    <row r="846" spans="1:65" s="2" customFormat="1" ht="21.75" customHeight="1">
      <c r="A846" s="36"/>
      <c r="B846" s="37"/>
      <c r="C846" s="210" t="s">
        <v>1216</v>
      </c>
      <c r="D846" s="210" t="s">
        <v>286</v>
      </c>
      <c r="E846" s="211" t="s">
        <v>5491</v>
      </c>
      <c r="F846" s="212" t="s">
        <v>5492</v>
      </c>
      <c r="G846" s="213" t="s">
        <v>331</v>
      </c>
      <c r="H846" s="214">
        <v>53.21</v>
      </c>
      <c r="I846" s="215"/>
      <c r="J846" s="216">
        <f>ROUND(I846*H846,2)</f>
        <v>0</v>
      </c>
      <c r="K846" s="212" t="s">
        <v>342</v>
      </c>
      <c r="L846" s="41"/>
      <c r="M846" s="217" t="s">
        <v>1</v>
      </c>
      <c r="N846" s="218" t="s">
        <v>48</v>
      </c>
      <c r="O846" s="73"/>
      <c r="P846" s="219">
        <f>O846*H846</f>
        <v>0</v>
      </c>
      <c r="Q846" s="219">
        <v>0</v>
      </c>
      <c r="R846" s="219">
        <f>Q846*H846</f>
        <v>0</v>
      </c>
      <c r="S846" s="219">
        <v>0</v>
      </c>
      <c r="T846" s="220">
        <f>S846*H846</f>
        <v>0</v>
      </c>
      <c r="U846" s="36"/>
      <c r="V846" s="36"/>
      <c r="W846" s="36"/>
      <c r="X846" s="36"/>
      <c r="Y846" s="36"/>
      <c r="Z846" s="36"/>
      <c r="AA846" s="36"/>
      <c r="AB846" s="36"/>
      <c r="AC846" s="36"/>
      <c r="AD846" s="36"/>
      <c r="AE846" s="36"/>
      <c r="AR846" s="221" t="s">
        <v>369</v>
      </c>
      <c r="AT846" s="221" t="s">
        <v>286</v>
      </c>
      <c r="AU846" s="221" t="s">
        <v>93</v>
      </c>
      <c r="AY846" s="18" t="s">
        <v>283</v>
      </c>
      <c r="BE846" s="222">
        <f>IF(N846="základní",J846,0)</f>
        <v>0</v>
      </c>
      <c r="BF846" s="222">
        <f>IF(N846="snížená",J846,0)</f>
        <v>0</v>
      </c>
      <c r="BG846" s="222">
        <f>IF(N846="zákl. přenesená",J846,0)</f>
        <v>0</v>
      </c>
      <c r="BH846" s="222">
        <f>IF(N846="sníž. přenesená",J846,0)</f>
        <v>0</v>
      </c>
      <c r="BI846" s="222">
        <f>IF(N846="nulová",J846,0)</f>
        <v>0</v>
      </c>
      <c r="BJ846" s="18" t="s">
        <v>91</v>
      </c>
      <c r="BK846" s="222">
        <f>ROUND(I846*H846,2)</f>
        <v>0</v>
      </c>
      <c r="BL846" s="18" t="s">
        <v>369</v>
      </c>
      <c r="BM846" s="221" t="s">
        <v>5493</v>
      </c>
    </row>
    <row r="847" spans="1:65" s="2" customFormat="1" ht="117">
      <c r="A847" s="36"/>
      <c r="B847" s="37"/>
      <c r="C847" s="38"/>
      <c r="D847" s="223" t="s">
        <v>293</v>
      </c>
      <c r="E847" s="38"/>
      <c r="F847" s="224" t="s">
        <v>5494</v>
      </c>
      <c r="G847" s="38"/>
      <c r="H847" s="38"/>
      <c r="I847" s="124"/>
      <c r="J847" s="38"/>
      <c r="K847" s="38"/>
      <c r="L847" s="41"/>
      <c r="M847" s="225"/>
      <c r="N847" s="226"/>
      <c r="O847" s="73"/>
      <c r="P847" s="73"/>
      <c r="Q847" s="73"/>
      <c r="R847" s="73"/>
      <c r="S847" s="73"/>
      <c r="T847" s="74"/>
      <c r="U847" s="36"/>
      <c r="V847" s="36"/>
      <c r="W847" s="36"/>
      <c r="X847" s="36"/>
      <c r="Y847" s="36"/>
      <c r="Z847" s="36"/>
      <c r="AA847" s="36"/>
      <c r="AB847" s="36"/>
      <c r="AC847" s="36"/>
      <c r="AD847" s="36"/>
      <c r="AE847" s="36"/>
      <c r="AT847" s="18" t="s">
        <v>293</v>
      </c>
      <c r="AU847" s="18" t="s">
        <v>93</v>
      </c>
    </row>
    <row r="848" spans="1:65" s="15" customFormat="1" ht="11.25">
      <c r="B848" s="254"/>
      <c r="C848" s="255"/>
      <c r="D848" s="223" t="s">
        <v>440</v>
      </c>
      <c r="E848" s="256" t="s">
        <v>1</v>
      </c>
      <c r="F848" s="257" t="s">
        <v>5489</v>
      </c>
      <c r="G848" s="255"/>
      <c r="H848" s="256" t="s">
        <v>1</v>
      </c>
      <c r="I848" s="258"/>
      <c r="J848" s="255"/>
      <c r="K848" s="255"/>
      <c r="L848" s="259"/>
      <c r="M848" s="260"/>
      <c r="N848" s="261"/>
      <c r="O848" s="261"/>
      <c r="P848" s="261"/>
      <c r="Q848" s="261"/>
      <c r="R848" s="261"/>
      <c r="S848" s="261"/>
      <c r="T848" s="262"/>
      <c r="AT848" s="263" t="s">
        <v>440</v>
      </c>
      <c r="AU848" s="263" t="s">
        <v>93</v>
      </c>
      <c r="AV848" s="15" t="s">
        <v>91</v>
      </c>
      <c r="AW848" s="15" t="s">
        <v>38</v>
      </c>
      <c r="AX848" s="15" t="s">
        <v>83</v>
      </c>
      <c r="AY848" s="263" t="s">
        <v>283</v>
      </c>
    </row>
    <row r="849" spans="1:65" s="13" customFormat="1" ht="11.25">
      <c r="B849" s="232"/>
      <c r="C849" s="233"/>
      <c r="D849" s="223" t="s">
        <v>440</v>
      </c>
      <c r="E849" s="234" t="s">
        <v>1</v>
      </c>
      <c r="F849" s="235" t="s">
        <v>5495</v>
      </c>
      <c r="G849" s="233"/>
      <c r="H849" s="236">
        <v>53.21</v>
      </c>
      <c r="I849" s="237"/>
      <c r="J849" s="233"/>
      <c r="K849" s="233"/>
      <c r="L849" s="238"/>
      <c r="M849" s="239"/>
      <c r="N849" s="240"/>
      <c r="O849" s="240"/>
      <c r="P849" s="240"/>
      <c r="Q849" s="240"/>
      <c r="R849" s="240"/>
      <c r="S849" s="240"/>
      <c r="T849" s="241"/>
      <c r="AT849" s="242" t="s">
        <v>440</v>
      </c>
      <c r="AU849" s="242" t="s">
        <v>93</v>
      </c>
      <c r="AV849" s="13" t="s">
        <v>93</v>
      </c>
      <c r="AW849" s="13" t="s">
        <v>38</v>
      </c>
      <c r="AX849" s="13" t="s">
        <v>83</v>
      </c>
      <c r="AY849" s="242" t="s">
        <v>283</v>
      </c>
    </row>
    <row r="850" spans="1:65" s="14" customFormat="1" ht="11.25">
      <c r="B850" s="243"/>
      <c r="C850" s="244"/>
      <c r="D850" s="223" t="s">
        <v>440</v>
      </c>
      <c r="E850" s="245" t="s">
        <v>1</v>
      </c>
      <c r="F850" s="246" t="s">
        <v>442</v>
      </c>
      <c r="G850" s="244"/>
      <c r="H850" s="247">
        <v>53.21</v>
      </c>
      <c r="I850" s="248"/>
      <c r="J850" s="244"/>
      <c r="K850" s="244"/>
      <c r="L850" s="249"/>
      <c r="M850" s="250"/>
      <c r="N850" s="251"/>
      <c r="O850" s="251"/>
      <c r="P850" s="251"/>
      <c r="Q850" s="251"/>
      <c r="R850" s="251"/>
      <c r="S850" s="251"/>
      <c r="T850" s="252"/>
      <c r="AT850" s="253" t="s">
        <v>440</v>
      </c>
      <c r="AU850" s="253" t="s">
        <v>93</v>
      </c>
      <c r="AV850" s="14" t="s">
        <v>304</v>
      </c>
      <c r="AW850" s="14" t="s">
        <v>38</v>
      </c>
      <c r="AX850" s="14" t="s">
        <v>91</v>
      </c>
      <c r="AY850" s="253" t="s">
        <v>283</v>
      </c>
    </row>
    <row r="851" spans="1:65" s="2" customFormat="1" ht="16.5" customHeight="1">
      <c r="A851" s="36"/>
      <c r="B851" s="37"/>
      <c r="C851" s="210" t="s">
        <v>1221</v>
      </c>
      <c r="D851" s="210" t="s">
        <v>286</v>
      </c>
      <c r="E851" s="211" t="s">
        <v>2175</v>
      </c>
      <c r="F851" s="212" t="s">
        <v>5496</v>
      </c>
      <c r="G851" s="213" t="s">
        <v>320</v>
      </c>
      <c r="H851" s="214">
        <v>31</v>
      </c>
      <c r="I851" s="215"/>
      <c r="J851" s="216">
        <f>ROUND(I851*H851,2)</f>
        <v>0</v>
      </c>
      <c r="K851" s="212" t="s">
        <v>342</v>
      </c>
      <c r="L851" s="41"/>
      <c r="M851" s="217" t="s">
        <v>1</v>
      </c>
      <c r="N851" s="218" t="s">
        <v>48</v>
      </c>
      <c r="O851" s="73"/>
      <c r="P851" s="219">
        <f>O851*H851</f>
        <v>0</v>
      </c>
      <c r="Q851" s="219">
        <v>0</v>
      </c>
      <c r="R851" s="219">
        <f>Q851*H851</f>
        <v>0</v>
      </c>
      <c r="S851" s="219">
        <v>0</v>
      </c>
      <c r="T851" s="220">
        <f>S851*H851</f>
        <v>0</v>
      </c>
      <c r="U851" s="36"/>
      <c r="V851" s="36"/>
      <c r="W851" s="36"/>
      <c r="X851" s="36"/>
      <c r="Y851" s="36"/>
      <c r="Z851" s="36"/>
      <c r="AA851" s="36"/>
      <c r="AB851" s="36"/>
      <c r="AC851" s="36"/>
      <c r="AD851" s="36"/>
      <c r="AE851" s="36"/>
      <c r="AR851" s="221" t="s">
        <v>369</v>
      </c>
      <c r="AT851" s="221" t="s">
        <v>286</v>
      </c>
      <c r="AU851" s="221" t="s">
        <v>93</v>
      </c>
      <c r="AY851" s="18" t="s">
        <v>283</v>
      </c>
      <c r="BE851" s="222">
        <f>IF(N851="základní",J851,0)</f>
        <v>0</v>
      </c>
      <c r="BF851" s="222">
        <f>IF(N851="snížená",J851,0)</f>
        <v>0</v>
      </c>
      <c r="BG851" s="222">
        <f>IF(N851="zákl. přenesená",J851,0)</f>
        <v>0</v>
      </c>
      <c r="BH851" s="222">
        <f>IF(N851="sníž. přenesená",J851,0)</f>
        <v>0</v>
      </c>
      <c r="BI851" s="222">
        <f>IF(N851="nulová",J851,0)</f>
        <v>0</v>
      </c>
      <c r="BJ851" s="18" t="s">
        <v>91</v>
      </c>
      <c r="BK851" s="222">
        <f>ROUND(I851*H851,2)</f>
        <v>0</v>
      </c>
      <c r="BL851" s="18" t="s">
        <v>369</v>
      </c>
      <c r="BM851" s="221" t="s">
        <v>5497</v>
      </c>
    </row>
    <row r="852" spans="1:65" s="2" customFormat="1" ht="107.25">
      <c r="A852" s="36"/>
      <c r="B852" s="37"/>
      <c r="C852" s="38"/>
      <c r="D852" s="223" t="s">
        <v>293</v>
      </c>
      <c r="E852" s="38"/>
      <c r="F852" s="224" t="s">
        <v>5498</v>
      </c>
      <c r="G852" s="38"/>
      <c r="H852" s="38"/>
      <c r="I852" s="124"/>
      <c r="J852" s="38"/>
      <c r="K852" s="38"/>
      <c r="L852" s="41"/>
      <c r="M852" s="225"/>
      <c r="N852" s="226"/>
      <c r="O852" s="73"/>
      <c r="P852" s="73"/>
      <c r="Q852" s="73"/>
      <c r="R852" s="73"/>
      <c r="S852" s="73"/>
      <c r="T852" s="74"/>
      <c r="U852" s="36"/>
      <c r="V852" s="36"/>
      <c r="W852" s="36"/>
      <c r="X852" s="36"/>
      <c r="Y852" s="36"/>
      <c r="Z852" s="36"/>
      <c r="AA852" s="36"/>
      <c r="AB852" s="36"/>
      <c r="AC852" s="36"/>
      <c r="AD852" s="36"/>
      <c r="AE852" s="36"/>
      <c r="AT852" s="18" t="s">
        <v>293</v>
      </c>
      <c r="AU852" s="18" t="s">
        <v>93</v>
      </c>
    </row>
    <row r="853" spans="1:65" s="2" customFormat="1" ht="16.5" customHeight="1">
      <c r="A853" s="36"/>
      <c r="B853" s="37"/>
      <c r="C853" s="210" t="s">
        <v>1225</v>
      </c>
      <c r="D853" s="210" t="s">
        <v>286</v>
      </c>
      <c r="E853" s="211" t="s">
        <v>2181</v>
      </c>
      <c r="F853" s="212" t="s">
        <v>5499</v>
      </c>
      <c r="G853" s="213" t="s">
        <v>320</v>
      </c>
      <c r="H853" s="214">
        <v>2</v>
      </c>
      <c r="I853" s="215"/>
      <c r="J853" s="216">
        <f>ROUND(I853*H853,2)</f>
        <v>0</v>
      </c>
      <c r="K853" s="212" t="s">
        <v>342</v>
      </c>
      <c r="L853" s="41"/>
      <c r="M853" s="217" t="s">
        <v>1</v>
      </c>
      <c r="N853" s="218" t="s">
        <v>48</v>
      </c>
      <c r="O853" s="73"/>
      <c r="P853" s="219">
        <f>O853*H853</f>
        <v>0</v>
      </c>
      <c r="Q853" s="219">
        <v>0</v>
      </c>
      <c r="R853" s="219">
        <f>Q853*H853</f>
        <v>0</v>
      </c>
      <c r="S853" s="219">
        <v>0</v>
      </c>
      <c r="T853" s="220">
        <f>S853*H853</f>
        <v>0</v>
      </c>
      <c r="U853" s="36"/>
      <c r="V853" s="36"/>
      <c r="W853" s="36"/>
      <c r="X853" s="36"/>
      <c r="Y853" s="36"/>
      <c r="Z853" s="36"/>
      <c r="AA853" s="36"/>
      <c r="AB853" s="36"/>
      <c r="AC853" s="36"/>
      <c r="AD853" s="36"/>
      <c r="AE853" s="36"/>
      <c r="AR853" s="221" t="s">
        <v>369</v>
      </c>
      <c r="AT853" s="221" t="s">
        <v>286</v>
      </c>
      <c r="AU853" s="221" t="s">
        <v>93</v>
      </c>
      <c r="AY853" s="18" t="s">
        <v>283</v>
      </c>
      <c r="BE853" s="222">
        <f>IF(N853="základní",J853,0)</f>
        <v>0</v>
      </c>
      <c r="BF853" s="222">
        <f>IF(N853="snížená",J853,0)</f>
        <v>0</v>
      </c>
      <c r="BG853" s="222">
        <f>IF(N853="zákl. přenesená",J853,0)</f>
        <v>0</v>
      </c>
      <c r="BH853" s="222">
        <f>IF(N853="sníž. přenesená",J853,0)</f>
        <v>0</v>
      </c>
      <c r="BI853" s="222">
        <f>IF(N853="nulová",J853,0)</f>
        <v>0</v>
      </c>
      <c r="BJ853" s="18" t="s">
        <v>91</v>
      </c>
      <c r="BK853" s="222">
        <f>ROUND(I853*H853,2)</f>
        <v>0</v>
      </c>
      <c r="BL853" s="18" t="s">
        <v>369</v>
      </c>
      <c r="BM853" s="221" t="s">
        <v>5500</v>
      </c>
    </row>
    <row r="854" spans="1:65" s="2" customFormat="1" ht="87.75">
      <c r="A854" s="36"/>
      <c r="B854" s="37"/>
      <c r="C854" s="38"/>
      <c r="D854" s="223" t="s">
        <v>293</v>
      </c>
      <c r="E854" s="38"/>
      <c r="F854" s="224" t="s">
        <v>5501</v>
      </c>
      <c r="G854" s="38"/>
      <c r="H854" s="38"/>
      <c r="I854" s="124"/>
      <c r="J854" s="38"/>
      <c r="K854" s="38"/>
      <c r="L854" s="41"/>
      <c r="M854" s="225"/>
      <c r="N854" s="226"/>
      <c r="O854" s="73"/>
      <c r="P854" s="73"/>
      <c r="Q854" s="73"/>
      <c r="R854" s="73"/>
      <c r="S854" s="73"/>
      <c r="T854" s="74"/>
      <c r="U854" s="36"/>
      <c r="V854" s="36"/>
      <c r="W854" s="36"/>
      <c r="X854" s="36"/>
      <c r="Y854" s="36"/>
      <c r="Z854" s="36"/>
      <c r="AA854" s="36"/>
      <c r="AB854" s="36"/>
      <c r="AC854" s="36"/>
      <c r="AD854" s="36"/>
      <c r="AE854" s="36"/>
      <c r="AT854" s="18" t="s">
        <v>293</v>
      </c>
      <c r="AU854" s="18" t="s">
        <v>93</v>
      </c>
    </row>
    <row r="855" spans="1:65" s="2" customFormat="1" ht="21.75" customHeight="1">
      <c r="A855" s="36"/>
      <c r="B855" s="37"/>
      <c r="C855" s="210" t="s">
        <v>1235</v>
      </c>
      <c r="D855" s="210" t="s">
        <v>286</v>
      </c>
      <c r="E855" s="211" t="s">
        <v>2191</v>
      </c>
      <c r="F855" s="212" t="s">
        <v>5502</v>
      </c>
      <c r="G855" s="213" t="s">
        <v>331</v>
      </c>
      <c r="H855" s="214">
        <v>1.96</v>
      </c>
      <c r="I855" s="215"/>
      <c r="J855" s="216">
        <f>ROUND(I855*H855,2)</f>
        <v>0</v>
      </c>
      <c r="K855" s="212" t="s">
        <v>342</v>
      </c>
      <c r="L855" s="41"/>
      <c r="M855" s="217" t="s">
        <v>1</v>
      </c>
      <c r="N855" s="218" t="s">
        <v>48</v>
      </c>
      <c r="O855" s="73"/>
      <c r="P855" s="219">
        <f>O855*H855</f>
        <v>0</v>
      </c>
      <c r="Q855" s="219">
        <v>0</v>
      </c>
      <c r="R855" s="219">
        <f>Q855*H855</f>
        <v>0</v>
      </c>
      <c r="S855" s="219">
        <v>0</v>
      </c>
      <c r="T855" s="220">
        <f>S855*H855</f>
        <v>0</v>
      </c>
      <c r="U855" s="36"/>
      <c r="V855" s="36"/>
      <c r="W855" s="36"/>
      <c r="X855" s="36"/>
      <c r="Y855" s="36"/>
      <c r="Z855" s="36"/>
      <c r="AA855" s="36"/>
      <c r="AB855" s="36"/>
      <c r="AC855" s="36"/>
      <c r="AD855" s="36"/>
      <c r="AE855" s="36"/>
      <c r="AR855" s="221" t="s">
        <v>369</v>
      </c>
      <c r="AT855" s="221" t="s">
        <v>286</v>
      </c>
      <c r="AU855" s="221" t="s">
        <v>93</v>
      </c>
      <c r="AY855" s="18" t="s">
        <v>283</v>
      </c>
      <c r="BE855" s="222">
        <f>IF(N855="základní",J855,0)</f>
        <v>0</v>
      </c>
      <c r="BF855" s="222">
        <f>IF(N855="snížená",J855,0)</f>
        <v>0</v>
      </c>
      <c r="BG855" s="222">
        <f>IF(N855="zákl. přenesená",J855,0)</f>
        <v>0</v>
      </c>
      <c r="BH855" s="222">
        <f>IF(N855="sníž. přenesená",J855,0)</f>
        <v>0</v>
      </c>
      <c r="BI855" s="222">
        <f>IF(N855="nulová",J855,0)</f>
        <v>0</v>
      </c>
      <c r="BJ855" s="18" t="s">
        <v>91</v>
      </c>
      <c r="BK855" s="222">
        <f>ROUND(I855*H855,2)</f>
        <v>0</v>
      </c>
      <c r="BL855" s="18" t="s">
        <v>369</v>
      </c>
      <c r="BM855" s="221" t="s">
        <v>5503</v>
      </c>
    </row>
    <row r="856" spans="1:65" s="2" customFormat="1" ht="156">
      <c r="A856" s="36"/>
      <c r="B856" s="37"/>
      <c r="C856" s="38"/>
      <c r="D856" s="223" t="s">
        <v>293</v>
      </c>
      <c r="E856" s="38"/>
      <c r="F856" s="224" t="s">
        <v>5504</v>
      </c>
      <c r="G856" s="38"/>
      <c r="H856" s="38"/>
      <c r="I856" s="124"/>
      <c r="J856" s="38"/>
      <c r="K856" s="38"/>
      <c r="L856" s="41"/>
      <c r="M856" s="225"/>
      <c r="N856" s="226"/>
      <c r="O856" s="73"/>
      <c r="P856" s="73"/>
      <c r="Q856" s="73"/>
      <c r="R856" s="73"/>
      <c r="S856" s="73"/>
      <c r="T856" s="74"/>
      <c r="U856" s="36"/>
      <c r="V856" s="36"/>
      <c r="W856" s="36"/>
      <c r="X856" s="36"/>
      <c r="Y856" s="36"/>
      <c r="Z856" s="36"/>
      <c r="AA856" s="36"/>
      <c r="AB856" s="36"/>
      <c r="AC856" s="36"/>
      <c r="AD856" s="36"/>
      <c r="AE856" s="36"/>
      <c r="AT856" s="18" t="s">
        <v>293</v>
      </c>
      <c r="AU856" s="18" t="s">
        <v>93</v>
      </c>
    </row>
    <row r="857" spans="1:65" s="13" customFormat="1" ht="11.25">
      <c r="B857" s="232"/>
      <c r="C857" s="233"/>
      <c r="D857" s="223" t="s">
        <v>440</v>
      </c>
      <c r="E857" s="234" t="s">
        <v>1</v>
      </c>
      <c r="F857" s="235" t="s">
        <v>5505</v>
      </c>
      <c r="G857" s="233"/>
      <c r="H857" s="236">
        <v>1.96</v>
      </c>
      <c r="I857" s="237"/>
      <c r="J857" s="233"/>
      <c r="K857" s="233"/>
      <c r="L857" s="238"/>
      <c r="M857" s="239"/>
      <c r="N857" s="240"/>
      <c r="O857" s="240"/>
      <c r="P857" s="240"/>
      <c r="Q857" s="240"/>
      <c r="R857" s="240"/>
      <c r="S857" s="240"/>
      <c r="T857" s="241"/>
      <c r="AT857" s="242" t="s">
        <v>440</v>
      </c>
      <c r="AU857" s="242" t="s">
        <v>93</v>
      </c>
      <c r="AV857" s="13" t="s">
        <v>93</v>
      </c>
      <c r="AW857" s="13" t="s">
        <v>38</v>
      </c>
      <c r="AX857" s="13" t="s">
        <v>83</v>
      </c>
      <c r="AY857" s="242" t="s">
        <v>283</v>
      </c>
    </row>
    <row r="858" spans="1:65" s="14" customFormat="1" ht="11.25">
      <c r="B858" s="243"/>
      <c r="C858" s="244"/>
      <c r="D858" s="223" t="s">
        <v>440</v>
      </c>
      <c r="E858" s="245" t="s">
        <v>1</v>
      </c>
      <c r="F858" s="246" t="s">
        <v>442</v>
      </c>
      <c r="G858" s="244"/>
      <c r="H858" s="247">
        <v>1.96</v>
      </c>
      <c r="I858" s="248"/>
      <c r="J858" s="244"/>
      <c r="K858" s="244"/>
      <c r="L858" s="249"/>
      <c r="M858" s="250"/>
      <c r="N858" s="251"/>
      <c r="O858" s="251"/>
      <c r="P858" s="251"/>
      <c r="Q858" s="251"/>
      <c r="R858" s="251"/>
      <c r="S858" s="251"/>
      <c r="T858" s="252"/>
      <c r="AT858" s="253" t="s">
        <v>440</v>
      </c>
      <c r="AU858" s="253" t="s">
        <v>93</v>
      </c>
      <c r="AV858" s="14" t="s">
        <v>304</v>
      </c>
      <c r="AW858" s="14" t="s">
        <v>38</v>
      </c>
      <c r="AX858" s="14" t="s">
        <v>91</v>
      </c>
      <c r="AY858" s="253" t="s">
        <v>283</v>
      </c>
    </row>
    <row r="859" spans="1:65" s="2" customFormat="1" ht="16.5" customHeight="1">
      <c r="A859" s="36"/>
      <c r="B859" s="37"/>
      <c r="C859" s="210" t="s">
        <v>1239</v>
      </c>
      <c r="D859" s="210" t="s">
        <v>286</v>
      </c>
      <c r="E859" s="211" t="s">
        <v>5506</v>
      </c>
      <c r="F859" s="212" t="s">
        <v>5507</v>
      </c>
      <c r="G859" s="213" t="s">
        <v>331</v>
      </c>
      <c r="H859" s="214">
        <v>553.91999999999996</v>
      </c>
      <c r="I859" s="215"/>
      <c r="J859" s="216">
        <f>ROUND(I859*H859,2)</f>
        <v>0</v>
      </c>
      <c r="K859" s="212" t="s">
        <v>290</v>
      </c>
      <c r="L859" s="41"/>
      <c r="M859" s="217" t="s">
        <v>1</v>
      </c>
      <c r="N859" s="218" t="s">
        <v>48</v>
      </c>
      <c r="O859" s="73"/>
      <c r="P859" s="219">
        <f>O859*H859</f>
        <v>0</v>
      </c>
      <c r="Q859" s="219">
        <v>2.5049999999999999E-2</v>
      </c>
      <c r="R859" s="219">
        <f>Q859*H859</f>
        <v>13.875695999999998</v>
      </c>
      <c r="S859" s="219">
        <v>0</v>
      </c>
      <c r="T859" s="220">
        <f>S859*H859</f>
        <v>0</v>
      </c>
      <c r="U859" s="36"/>
      <c r="V859" s="36"/>
      <c r="W859" s="36"/>
      <c r="X859" s="36"/>
      <c r="Y859" s="36"/>
      <c r="Z859" s="36"/>
      <c r="AA859" s="36"/>
      <c r="AB859" s="36"/>
      <c r="AC859" s="36"/>
      <c r="AD859" s="36"/>
      <c r="AE859" s="36"/>
      <c r="AR859" s="221" t="s">
        <v>369</v>
      </c>
      <c r="AT859" s="221" t="s">
        <v>286</v>
      </c>
      <c r="AU859" s="221" t="s">
        <v>93</v>
      </c>
      <c r="AY859" s="18" t="s">
        <v>283</v>
      </c>
      <c r="BE859" s="222">
        <f>IF(N859="základní",J859,0)</f>
        <v>0</v>
      </c>
      <c r="BF859" s="222">
        <f>IF(N859="snížená",J859,0)</f>
        <v>0</v>
      </c>
      <c r="BG859" s="222">
        <f>IF(N859="zákl. přenesená",J859,0)</f>
        <v>0</v>
      </c>
      <c r="BH859" s="222">
        <f>IF(N859="sníž. přenesená",J859,0)</f>
        <v>0</v>
      </c>
      <c r="BI859" s="222">
        <f>IF(N859="nulová",J859,0)</f>
        <v>0</v>
      </c>
      <c r="BJ859" s="18" t="s">
        <v>91</v>
      </c>
      <c r="BK859" s="222">
        <f>ROUND(I859*H859,2)</f>
        <v>0</v>
      </c>
      <c r="BL859" s="18" t="s">
        <v>369</v>
      </c>
      <c r="BM859" s="221" t="s">
        <v>5508</v>
      </c>
    </row>
    <row r="860" spans="1:65" s="15" customFormat="1" ht="11.25">
      <c r="B860" s="254"/>
      <c r="C860" s="255"/>
      <c r="D860" s="223" t="s">
        <v>440</v>
      </c>
      <c r="E860" s="256" t="s">
        <v>1</v>
      </c>
      <c r="F860" s="257" t="s">
        <v>5107</v>
      </c>
      <c r="G860" s="255"/>
      <c r="H860" s="256" t="s">
        <v>1</v>
      </c>
      <c r="I860" s="258"/>
      <c r="J860" s="255"/>
      <c r="K860" s="255"/>
      <c r="L860" s="259"/>
      <c r="M860" s="260"/>
      <c r="N860" s="261"/>
      <c r="O860" s="261"/>
      <c r="P860" s="261"/>
      <c r="Q860" s="261"/>
      <c r="R860" s="261"/>
      <c r="S860" s="261"/>
      <c r="T860" s="262"/>
      <c r="AT860" s="263" t="s">
        <v>440</v>
      </c>
      <c r="AU860" s="263" t="s">
        <v>93</v>
      </c>
      <c r="AV860" s="15" t="s">
        <v>91</v>
      </c>
      <c r="AW860" s="15" t="s">
        <v>38</v>
      </c>
      <c r="AX860" s="15" t="s">
        <v>83</v>
      </c>
      <c r="AY860" s="263" t="s">
        <v>283</v>
      </c>
    </row>
    <row r="861" spans="1:65" s="13" customFormat="1" ht="11.25">
      <c r="B861" s="232"/>
      <c r="C861" s="233"/>
      <c r="D861" s="223" t="s">
        <v>440</v>
      </c>
      <c r="E861" s="234" t="s">
        <v>1</v>
      </c>
      <c r="F861" s="235" t="s">
        <v>5509</v>
      </c>
      <c r="G861" s="233"/>
      <c r="H861" s="236">
        <v>10.9</v>
      </c>
      <c r="I861" s="237"/>
      <c r="J861" s="233"/>
      <c r="K861" s="233"/>
      <c r="L861" s="238"/>
      <c r="M861" s="239"/>
      <c r="N861" s="240"/>
      <c r="O861" s="240"/>
      <c r="P861" s="240"/>
      <c r="Q861" s="240"/>
      <c r="R861" s="240"/>
      <c r="S861" s="240"/>
      <c r="T861" s="241"/>
      <c r="AT861" s="242" t="s">
        <v>440</v>
      </c>
      <c r="AU861" s="242" t="s">
        <v>93</v>
      </c>
      <c r="AV861" s="13" t="s">
        <v>93</v>
      </c>
      <c r="AW861" s="13" t="s">
        <v>38</v>
      </c>
      <c r="AX861" s="13" t="s">
        <v>83</v>
      </c>
      <c r="AY861" s="242" t="s">
        <v>283</v>
      </c>
    </row>
    <row r="862" spans="1:65" s="13" customFormat="1" ht="11.25">
      <c r="B862" s="232"/>
      <c r="C862" s="233"/>
      <c r="D862" s="223" t="s">
        <v>440</v>
      </c>
      <c r="E862" s="234" t="s">
        <v>1</v>
      </c>
      <c r="F862" s="235" t="s">
        <v>5510</v>
      </c>
      <c r="G862" s="233"/>
      <c r="H862" s="236">
        <v>259.57</v>
      </c>
      <c r="I862" s="237"/>
      <c r="J862" s="233"/>
      <c r="K862" s="233"/>
      <c r="L862" s="238"/>
      <c r="M862" s="239"/>
      <c r="N862" s="240"/>
      <c r="O862" s="240"/>
      <c r="P862" s="240"/>
      <c r="Q862" s="240"/>
      <c r="R862" s="240"/>
      <c r="S862" s="240"/>
      <c r="T862" s="241"/>
      <c r="AT862" s="242" t="s">
        <v>440</v>
      </c>
      <c r="AU862" s="242" t="s">
        <v>93</v>
      </c>
      <c r="AV862" s="13" t="s">
        <v>93</v>
      </c>
      <c r="AW862" s="13" t="s">
        <v>38</v>
      </c>
      <c r="AX862" s="13" t="s">
        <v>83</v>
      </c>
      <c r="AY862" s="242" t="s">
        <v>283</v>
      </c>
    </row>
    <row r="863" spans="1:65" s="13" customFormat="1" ht="11.25">
      <c r="B863" s="232"/>
      <c r="C863" s="233"/>
      <c r="D863" s="223" t="s">
        <v>440</v>
      </c>
      <c r="E863" s="234" t="s">
        <v>1</v>
      </c>
      <c r="F863" s="235" t="s">
        <v>5141</v>
      </c>
      <c r="G863" s="233"/>
      <c r="H863" s="236">
        <v>283.45</v>
      </c>
      <c r="I863" s="237"/>
      <c r="J863" s="233"/>
      <c r="K863" s="233"/>
      <c r="L863" s="238"/>
      <c r="M863" s="239"/>
      <c r="N863" s="240"/>
      <c r="O863" s="240"/>
      <c r="P863" s="240"/>
      <c r="Q863" s="240"/>
      <c r="R863" s="240"/>
      <c r="S863" s="240"/>
      <c r="T863" s="241"/>
      <c r="AT863" s="242" t="s">
        <v>440</v>
      </c>
      <c r="AU863" s="242" t="s">
        <v>93</v>
      </c>
      <c r="AV863" s="13" t="s">
        <v>93</v>
      </c>
      <c r="AW863" s="13" t="s">
        <v>38</v>
      </c>
      <c r="AX863" s="13" t="s">
        <v>83</v>
      </c>
      <c r="AY863" s="242" t="s">
        <v>283</v>
      </c>
    </row>
    <row r="864" spans="1:65" s="14" customFormat="1" ht="11.25">
      <c r="B864" s="243"/>
      <c r="C864" s="244"/>
      <c r="D864" s="223" t="s">
        <v>440</v>
      </c>
      <c r="E864" s="245" t="s">
        <v>1</v>
      </c>
      <c r="F864" s="246" t="s">
        <v>442</v>
      </c>
      <c r="G864" s="244"/>
      <c r="H864" s="247">
        <v>553.91999999999996</v>
      </c>
      <c r="I864" s="248"/>
      <c r="J864" s="244"/>
      <c r="K864" s="244"/>
      <c r="L864" s="249"/>
      <c r="M864" s="250"/>
      <c r="N864" s="251"/>
      <c r="O864" s="251"/>
      <c r="P864" s="251"/>
      <c r="Q864" s="251"/>
      <c r="R864" s="251"/>
      <c r="S864" s="251"/>
      <c r="T864" s="252"/>
      <c r="AT864" s="253" t="s">
        <v>440</v>
      </c>
      <c r="AU864" s="253" t="s">
        <v>93</v>
      </c>
      <c r="AV864" s="14" t="s">
        <v>304</v>
      </c>
      <c r="AW864" s="14" t="s">
        <v>38</v>
      </c>
      <c r="AX864" s="14" t="s">
        <v>91</v>
      </c>
      <c r="AY864" s="253" t="s">
        <v>283</v>
      </c>
    </row>
    <row r="865" spans="1:65" s="2" customFormat="1" ht="16.5" customHeight="1">
      <c r="A865" s="36"/>
      <c r="B865" s="37"/>
      <c r="C865" s="210" t="s">
        <v>1244</v>
      </c>
      <c r="D865" s="210" t="s">
        <v>286</v>
      </c>
      <c r="E865" s="211" t="s">
        <v>5511</v>
      </c>
      <c r="F865" s="212" t="s">
        <v>5512</v>
      </c>
      <c r="G865" s="213" t="s">
        <v>331</v>
      </c>
      <c r="H865" s="214">
        <v>553.91999999999996</v>
      </c>
      <c r="I865" s="215"/>
      <c r="J865" s="216">
        <f>ROUND(I865*H865,2)</f>
        <v>0</v>
      </c>
      <c r="K865" s="212" t="s">
        <v>290</v>
      </c>
      <c r="L865" s="41"/>
      <c r="M865" s="217" t="s">
        <v>1</v>
      </c>
      <c r="N865" s="218" t="s">
        <v>48</v>
      </c>
      <c r="O865" s="73"/>
      <c r="P865" s="219">
        <f>O865*H865</f>
        <v>0</v>
      </c>
      <c r="Q865" s="219">
        <v>1E-4</v>
      </c>
      <c r="R865" s="219">
        <f>Q865*H865</f>
        <v>5.5391999999999997E-2</v>
      </c>
      <c r="S865" s="219">
        <v>0</v>
      </c>
      <c r="T865" s="220">
        <f>S865*H865</f>
        <v>0</v>
      </c>
      <c r="U865" s="36"/>
      <c r="V865" s="36"/>
      <c r="W865" s="36"/>
      <c r="X865" s="36"/>
      <c r="Y865" s="36"/>
      <c r="Z865" s="36"/>
      <c r="AA865" s="36"/>
      <c r="AB865" s="36"/>
      <c r="AC865" s="36"/>
      <c r="AD865" s="36"/>
      <c r="AE865" s="36"/>
      <c r="AR865" s="221" t="s">
        <v>369</v>
      </c>
      <c r="AT865" s="221" t="s">
        <v>286</v>
      </c>
      <c r="AU865" s="221" t="s">
        <v>93</v>
      </c>
      <c r="AY865" s="18" t="s">
        <v>283</v>
      </c>
      <c r="BE865" s="222">
        <f>IF(N865="základní",J865,0)</f>
        <v>0</v>
      </c>
      <c r="BF865" s="222">
        <f>IF(N865="snížená",J865,0)</f>
        <v>0</v>
      </c>
      <c r="BG865" s="222">
        <f>IF(N865="zákl. přenesená",J865,0)</f>
        <v>0</v>
      </c>
      <c r="BH865" s="222">
        <f>IF(N865="sníž. přenesená",J865,0)</f>
        <v>0</v>
      </c>
      <c r="BI865" s="222">
        <f>IF(N865="nulová",J865,0)</f>
        <v>0</v>
      </c>
      <c r="BJ865" s="18" t="s">
        <v>91</v>
      </c>
      <c r="BK865" s="222">
        <f>ROUND(I865*H865,2)</f>
        <v>0</v>
      </c>
      <c r="BL865" s="18" t="s">
        <v>369</v>
      </c>
      <c r="BM865" s="221" t="s">
        <v>5513</v>
      </c>
    </row>
    <row r="866" spans="1:65" s="15" customFormat="1" ht="11.25">
      <c r="B866" s="254"/>
      <c r="C866" s="255"/>
      <c r="D866" s="223" t="s">
        <v>440</v>
      </c>
      <c r="E866" s="256" t="s">
        <v>1</v>
      </c>
      <c r="F866" s="257" t="s">
        <v>5107</v>
      </c>
      <c r="G866" s="255"/>
      <c r="H866" s="256" t="s">
        <v>1</v>
      </c>
      <c r="I866" s="258"/>
      <c r="J866" s="255"/>
      <c r="K866" s="255"/>
      <c r="L866" s="259"/>
      <c r="M866" s="260"/>
      <c r="N866" s="261"/>
      <c r="O866" s="261"/>
      <c r="P866" s="261"/>
      <c r="Q866" s="261"/>
      <c r="R866" s="261"/>
      <c r="S866" s="261"/>
      <c r="T866" s="262"/>
      <c r="AT866" s="263" t="s">
        <v>440</v>
      </c>
      <c r="AU866" s="263" t="s">
        <v>93</v>
      </c>
      <c r="AV866" s="15" t="s">
        <v>91</v>
      </c>
      <c r="AW866" s="15" t="s">
        <v>38</v>
      </c>
      <c r="AX866" s="15" t="s">
        <v>83</v>
      </c>
      <c r="AY866" s="263" t="s">
        <v>283</v>
      </c>
    </row>
    <row r="867" spans="1:65" s="13" customFormat="1" ht="11.25">
      <c r="B867" s="232"/>
      <c r="C867" s="233"/>
      <c r="D867" s="223" t="s">
        <v>440</v>
      </c>
      <c r="E867" s="234" t="s">
        <v>1</v>
      </c>
      <c r="F867" s="235" t="s">
        <v>5509</v>
      </c>
      <c r="G867" s="233"/>
      <c r="H867" s="236">
        <v>10.9</v>
      </c>
      <c r="I867" s="237"/>
      <c r="J867" s="233"/>
      <c r="K867" s="233"/>
      <c r="L867" s="238"/>
      <c r="M867" s="239"/>
      <c r="N867" s="240"/>
      <c r="O867" s="240"/>
      <c r="P867" s="240"/>
      <c r="Q867" s="240"/>
      <c r="R867" s="240"/>
      <c r="S867" s="240"/>
      <c r="T867" s="241"/>
      <c r="AT867" s="242" t="s">
        <v>440</v>
      </c>
      <c r="AU867" s="242" t="s">
        <v>93</v>
      </c>
      <c r="AV867" s="13" t="s">
        <v>93</v>
      </c>
      <c r="AW867" s="13" t="s">
        <v>38</v>
      </c>
      <c r="AX867" s="13" t="s">
        <v>83</v>
      </c>
      <c r="AY867" s="242" t="s">
        <v>283</v>
      </c>
    </row>
    <row r="868" spans="1:65" s="13" customFormat="1" ht="11.25">
      <c r="B868" s="232"/>
      <c r="C868" s="233"/>
      <c r="D868" s="223" t="s">
        <v>440</v>
      </c>
      <c r="E868" s="234" t="s">
        <v>1</v>
      </c>
      <c r="F868" s="235" t="s">
        <v>5510</v>
      </c>
      <c r="G868" s="233"/>
      <c r="H868" s="236">
        <v>259.57</v>
      </c>
      <c r="I868" s="237"/>
      <c r="J868" s="233"/>
      <c r="K868" s="233"/>
      <c r="L868" s="238"/>
      <c r="M868" s="239"/>
      <c r="N868" s="240"/>
      <c r="O868" s="240"/>
      <c r="P868" s="240"/>
      <c r="Q868" s="240"/>
      <c r="R868" s="240"/>
      <c r="S868" s="240"/>
      <c r="T868" s="241"/>
      <c r="AT868" s="242" t="s">
        <v>440</v>
      </c>
      <c r="AU868" s="242" t="s">
        <v>93</v>
      </c>
      <c r="AV868" s="13" t="s">
        <v>93</v>
      </c>
      <c r="AW868" s="13" t="s">
        <v>38</v>
      </c>
      <c r="AX868" s="13" t="s">
        <v>83</v>
      </c>
      <c r="AY868" s="242" t="s">
        <v>283</v>
      </c>
    </row>
    <row r="869" spans="1:65" s="13" customFormat="1" ht="11.25">
      <c r="B869" s="232"/>
      <c r="C869" s="233"/>
      <c r="D869" s="223" t="s">
        <v>440</v>
      </c>
      <c r="E869" s="234" t="s">
        <v>1</v>
      </c>
      <c r="F869" s="235" t="s">
        <v>5141</v>
      </c>
      <c r="G869" s="233"/>
      <c r="H869" s="236">
        <v>283.45</v>
      </c>
      <c r="I869" s="237"/>
      <c r="J869" s="233"/>
      <c r="K869" s="233"/>
      <c r="L869" s="238"/>
      <c r="M869" s="239"/>
      <c r="N869" s="240"/>
      <c r="O869" s="240"/>
      <c r="P869" s="240"/>
      <c r="Q869" s="240"/>
      <c r="R869" s="240"/>
      <c r="S869" s="240"/>
      <c r="T869" s="241"/>
      <c r="AT869" s="242" t="s">
        <v>440</v>
      </c>
      <c r="AU869" s="242" t="s">
        <v>93</v>
      </c>
      <c r="AV869" s="13" t="s">
        <v>93</v>
      </c>
      <c r="AW869" s="13" t="s">
        <v>38</v>
      </c>
      <c r="AX869" s="13" t="s">
        <v>83</v>
      </c>
      <c r="AY869" s="242" t="s">
        <v>283</v>
      </c>
    </row>
    <row r="870" spans="1:65" s="14" customFormat="1" ht="11.25">
      <c r="B870" s="243"/>
      <c r="C870" s="244"/>
      <c r="D870" s="223" t="s">
        <v>440</v>
      </c>
      <c r="E870" s="245" t="s">
        <v>1</v>
      </c>
      <c r="F870" s="246" t="s">
        <v>442</v>
      </c>
      <c r="G870" s="244"/>
      <c r="H870" s="247">
        <v>553.91999999999996</v>
      </c>
      <c r="I870" s="248"/>
      <c r="J870" s="244"/>
      <c r="K870" s="244"/>
      <c r="L870" s="249"/>
      <c r="M870" s="250"/>
      <c r="N870" s="251"/>
      <c r="O870" s="251"/>
      <c r="P870" s="251"/>
      <c r="Q870" s="251"/>
      <c r="R870" s="251"/>
      <c r="S870" s="251"/>
      <c r="T870" s="252"/>
      <c r="AT870" s="253" t="s">
        <v>440</v>
      </c>
      <c r="AU870" s="253" t="s">
        <v>93</v>
      </c>
      <c r="AV870" s="14" t="s">
        <v>304</v>
      </c>
      <c r="AW870" s="14" t="s">
        <v>38</v>
      </c>
      <c r="AX870" s="14" t="s">
        <v>91</v>
      </c>
      <c r="AY870" s="253" t="s">
        <v>283</v>
      </c>
    </row>
    <row r="871" spans="1:65" s="2" customFormat="1" ht="16.5" customHeight="1">
      <c r="A871" s="36"/>
      <c r="B871" s="37"/>
      <c r="C871" s="210" t="s">
        <v>1250</v>
      </c>
      <c r="D871" s="210" t="s">
        <v>286</v>
      </c>
      <c r="E871" s="211" t="s">
        <v>5514</v>
      </c>
      <c r="F871" s="212" t="s">
        <v>5515</v>
      </c>
      <c r="G871" s="213" t="s">
        <v>331</v>
      </c>
      <c r="H871" s="214">
        <v>553.91999999999996</v>
      </c>
      <c r="I871" s="215"/>
      <c r="J871" s="216">
        <f>ROUND(I871*H871,2)</f>
        <v>0</v>
      </c>
      <c r="K871" s="212" t="s">
        <v>290</v>
      </c>
      <c r="L871" s="41"/>
      <c r="M871" s="217" t="s">
        <v>1</v>
      </c>
      <c r="N871" s="218" t="s">
        <v>48</v>
      </c>
      <c r="O871" s="73"/>
      <c r="P871" s="219">
        <f>O871*H871</f>
        <v>0</v>
      </c>
      <c r="Q871" s="219">
        <v>6.9999999999999999E-4</v>
      </c>
      <c r="R871" s="219">
        <f>Q871*H871</f>
        <v>0.38774399999999998</v>
      </c>
      <c r="S871" s="219">
        <v>0</v>
      </c>
      <c r="T871" s="220">
        <f>S871*H871</f>
        <v>0</v>
      </c>
      <c r="U871" s="36"/>
      <c r="V871" s="36"/>
      <c r="W871" s="36"/>
      <c r="X871" s="36"/>
      <c r="Y871" s="36"/>
      <c r="Z871" s="36"/>
      <c r="AA871" s="36"/>
      <c r="AB871" s="36"/>
      <c r="AC871" s="36"/>
      <c r="AD871" s="36"/>
      <c r="AE871" s="36"/>
      <c r="AR871" s="221" t="s">
        <v>369</v>
      </c>
      <c r="AT871" s="221" t="s">
        <v>286</v>
      </c>
      <c r="AU871" s="221" t="s">
        <v>93</v>
      </c>
      <c r="AY871" s="18" t="s">
        <v>283</v>
      </c>
      <c r="BE871" s="222">
        <f>IF(N871="základní",J871,0)</f>
        <v>0</v>
      </c>
      <c r="BF871" s="222">
        <f>IF(N871="snížená",J871,0)</f>
        <v>0</v>
      </c>
      <c r="BG871" s="222">
        <f>IF(N871="zákl. přenesená",J871,0)</f>
        <v>0</v>
      </c>
      <c r="BH871" s="222">
        <f>IF(N871="sníž. přenesená",J871,0)</f>
        <v>0</v>
      </c>
      <c r="BI871" s="222">
        <f>IF(N871="nulová",J871,0)</f>
        <v>0</v>
      </c>
      <c r="BJ871" s="18" t="s">
        <v>91</v>
      </c>
      <c r="BK871" s="222">
        <f>ROUND(I871*H871,2)</f>
        <v>0</v>
      </c>
      <c r="BL871" s="18" t="s">
        <v>369</v>
      </c>
      <c r="BM871" s="221" t="s">
        <v>5516</v>
      </c>
    </row>
    <row r="872" spans="1:65" s="2" customFormat="1" ht="16.5" customHeight="1">
      <c r="A872" s="36"/>
      <c r="B872" s="37"/>
      <c r="C872" s="210" t="s">
        <v>1258</v>
      </c>
      <c r="D872" s="210" t="s">
        <v>286</v>
      </c>
      <c r="E872" s="211" t="s">
        <v>5517</v>
      </c>
      <c r="F872" s="212" t="s">
        <v>5518</v>
      </c>
      <c r="G872" s="213" t="s">
        <v>331</v>
      </c>
      <c r="H872" s="214">
        <v>40.090000000000003</v>
      </c>
      <c r="I872" s="215"/>
      <c r="J872" s="216">
        <f>ROUND(I872*H872,2)</f>
        <v>0</v>
      </c>
      <c r="K872" s="212" t="s">
        <v>290</v>
      </c>
      <c r="L872" s="41"/>
      <c r="M872" s="217" t="s">
        <v>1</v>
      </c>
      <c r="N872" s="218" t="s">
        <v>48</v>
      </c>
      <c r="O872" s="73"/>
      <c r="P872" s="219">
        <f>O872*H872</f>
        <v>0</v>
      </c>
      <c r="Q872" s="219">
        <v>1.25E-3</v>
      </c>
      <c r="R872" s="219">
        <f>Q872*H872</f>
        <v>5.0112500000000004E-2</v>
      </c>
      <c r="S872" s="219">
        <v>0</v>
      </c>
      <c r="T872" s="220">
        <f>S872*H872</f>
        <v>0</v>
      </c>
      <c r="U872" s="36"/>
      <c r="V872" s="36"/>
      <c r="W872" s="36"/>
      <c r="X872" s="36"/>
      <c r="Y872" s="36"/>
      <c r="Z872" s="36"/>
      <c r="AA872" s="36"/>
      <c r="AB872" s="36"/>
      <c r="AC872" s="36"/>
      <c r="AD872" s="36"/>
      <c r="AE872" s="36"/>
      <c r="AR872" s="221" t="s">
        <v>369</v>
      </c>
      <c r="AT872" s="221" t="s">
        <v>286</v>
      </c>
      <c r="AU872" s="221" t="s">
        <v>93</v>
      </c>
      <c r="AY872" s="18" t="s">
        <v>283</v>
      </c>
      <c r="BE872" s="222">
        <f>IF(N872="základní",J872,0)</f>
        <v>0</v>
      </c>
      <c r="BF872" s="222">
        <f>IF(N872="snížená",J872,0)</f>
        <v>0</v>
      </c>
      <c r="BG872" s="222">
        <f>IF(N872="zákl. přenesená",J872,0)</f>
        <v>0</v>
      </c>
      <c r="BH872" s="222">
        <f>IF(N872="sníž. přenesená",J872,0)</f>
        <v>0</v>
      </c>
      <c r="BI872" s="222">
        <f>IF(N872="nulová",J872,0)</f>
        <v>0</v>
      </c>
      <c r="BJ872" s="18" t="s">
        <v>91</v>
      </c>
      <c r="BK872" s="222">
        <f>ROUND(I872*H872,2)</f>
        <v>0</v>
      </c>
      <c r="BL872" s="18" t="s">
        <v>369</v>
      </c>
      <c r="BM872" s="221" t="s">
        <v>5519</v>
      </c>
    </row>
    <row r="873" spans="1:65" s="15" customFormat="1" ht="11.25">
      <c r="B873" s="254"/>
      <c r="C873" s="255"/>
      <c r="D873" s="223" t="s">
        <v>440</v>
      </c>
      <c r="E873" s="256" t="s">
        <v>1</v>
      </c>
      <c r="F873" s="257" t="s">
        <v>5107</v>
      </c>
      <c r="G873" s="255"/>
      <c r="H873" s="256" t="s">
        <v>1</v>
      </c>
      <c r="I873" s="258"/>
      <c r="J873" s="255"/>
      <c r="K873" s="255"/>
      <c r="L873" s="259"/>
      <c r="M873" s="260"/>
      <c r="N873" s="261"/>
      <c r="O873" s="261"/>
      <c r="P873" s="261"/>
      <c r="Q873" s="261"/>
      <c r="R873" s="261"/>
      <c r="S873" s="261"/>
      <c r="T873" s="262"/>
      <c r="AT873" s="263" t="s">
        <v>440</v>
      </c>
      <c r="AU873" s="263" t="s">
        <v>93</v>
      </c>
      <c r="AV873" s="15" t="s">
        <v>91</v>
      </c>
      <c r="AW873" s="15" t="s">
        <v>38</v>
      </c>
      <c r="AX873" s="15" t="s">
        <v>83</v>
      </c>
      <c r="AY873" s="263" t="s">
        <v>283</v>
      </c>
    </row>
    <row r="874" spans="1:65" s="13" customFormat="1" ht="11.25">
      <c r="B874" s="232"/>
      <c r="C874" s="233"/>
      <c r="D874" s="223" t="s">
        <v>440</v>
      </c>
      <c r="E874" s="234" t="s">
        <v>1</v>
      </c>
      <c r="F874" s="235" t="s">
        <v>5520</v>
      </c>
      <c r="G874" s="233"/>
      <c r="H874" s="236">
        <v>15.62</v>
      </c>
      <c r="I874" s="237"/>
      <c r="J874" s="233"/>
      <c r="K874" s="233"/>
      <c r="L874" s="238"/>
      <c r="M874" s="239"/>
      <c r="N874" s="240"/>
      <c r="O874" s="240"/>
      <c r="P874" s="240"/>
      <c r="Q874" s="240"/>
      <c r="R874" s="240"/>
      <c r="S874" s="240"/>
      <c r="T874" s="241"/>
      <c r="AT874" s="242" t="s">
        <v>440</v>
      </c>
      <c r="AU874" s="242" t="s">
        <v>93</v>
      </c>
      <c r="AV874" s="13" t="s">
        <v>93</v>
      </c>
      <c r="AW874" s="13" t="s">
        <v>38</v>
      </c>
      <c r="AX874" s="13" t="s">
        <v>83</v>
      </c>
      <c r="AY874" s="242" t="s">
        <v>283</v>
      </c>
    </row>
    <row r="875" spans="1:65" s="13" customFormat="1" ht="11.25">
      <c r="B875" s="232"/>
      <c r="C875" s="233"/>
      <c r="D875" s="223" t="s">
        <v>440</v>
      </c>
      <c r="E875" s="234" t="s">
        <v>1</v>
      </c>
      <c r="F875" s="235" t="s">
        <v>5521</v>
      </c>
      <c r="G875" s="233"/>
      <c r="H875" s="236">
        <v>24.47</v>
      </c>
      <c r="I875" s="237"/>
      <c r="J875" s="233"/>
      <c r="K875" s="233"/>
      <c r="L875" s="238"/>
      <c r="M875" s="239"/>
      <c r="N875" s="240"/>
      <c r="O875" s="240"/>
      <c r="P875" s="240"/>
      <c r="Q875" s="240"/>
      <c r="R875" s="240"/>
      <c r="S875" s="240"/>
      <c r="T875" s="241"/>
      <c r="AT875" s="242" t="s">
        <v>440</v>
      </c>
      <c r="AU875" s="242" t="s">
        <v>93</v>
      </c>
      <c r="AV875" s="13" t="s">
        <v>93</v>
      </c>
      <c r="AW875" s="13" t="s">
        <v>38</v>
      </c>
      <c r="AX875" s="13" t="s">
        <v>83</v>
      </c>
      <c r="AY875" s="242" t="s">
        <v>283</v>
      </c>
    </row>
    <row r="876" spans="1:65" s="14" customFormat="1" ht="11.25">
      <c r="B876" s="243"/>
      <c r="C876" s="244"/>
      <c r="D876" s="223" t="s">
        <v>440</v>
      </c>
      <c r="E876" s="245" t="s">
        <v>1</v>
      </c>
      <c r="F876" s="246" t="s">
        <v>442</v>
      </c>
      <c r="G876" s="244"/>
      <c r="H876" s="247">
        <v>40.090000000000003</v>
      </c>
      <c r="I876" s="248"/>
      <c r="J876" s="244"/>
      <c r="K876" s="244"/>
      <c r="L876" s="249"/>
      <c r="M876" s="250"/>
      <c r="N876" s="251"/>
      <c r="O876" s="251"/>
      <c r="P876" s="251"/>
      <c r="Q876" s="251"/>
      <c r="R876" s="251"/>
      <c r="S876" s="251"/>
      <c r="T876" s="252"/>
      <c r="AT876" s="253" t="s">
        <v>440</v>
      </c>
      <c r="AU876" s="253" t="s">
        <v>93</v>
      </c>
      <c r="AV876" s="14" t="s">
        <v>304</v>
      </c>
      <c r="AW876" s="14" t="s">
        <v>38</v>
      </c>
      <c r="AX876" s="14" t="s">
        <v>91</v>
      </c>
      <c r="AY876" s="253" t="s">
        <v>283</v>
      </c>
    </row>
    <row r="877" spans="1:65" s="2" customFormat="1" ht="16.5" customHeight="1">
      <c r="A877" s="36"/>
      <c r="B877" s="37"/>
      <c r="C877" s="275" t="s">
        <v>1263</v>
      </c>
      <c r="D877" s="275" t="s">
        <v>490</v>
      </c>
      <c r="E877" s="276" t="s">
        <v>2350</v>
      </c>
      <c r="F877" s="277" t="s">
        <v>5522</v>
      </c>
      <c r="G877" s="278" t="s">
        <v>331</v>
      </c>
      <c r="H877" s="279">
        <v>42.094999999999999</v>
      </c>
      <c r="I877" s="280"/>
      <c r="J877" s="281">
        <f>ROUND(I877*H877,2)</f>
        <v>0</v>
      </c>
      <c r="K877" s="277" t="s">
        <v>342</v>
      </c>
      <c r="L877" s="282"/>
      <c r="M877" s="283" t="s">
        <v>1</v>
      </c>
      <c r="N877" s="284" t="s">
        <v>48</v>
      </c>
      <c r="O877" s="73"/>
      <c r="P877" s="219">
        <f>O877*H877</f>
        <v>0</v>
      </c>
      <c r="Q877" s="219">
        <v>8.0000000000000002E-3</v>
      </c>
      <c r="R877" s="219">
        <f>Q877*H877</f>
        <v>0.33676</v>
      </c>
      <c r="S877" s="219">
        <v>0</v>
      </c>
      <c r="T877" s="220">
        <f>S877*H877</f>
        <v>0</v>
      </c>
      <c r="U877" s="36"/>
      <c r="V877" s="36"/>
      <c r="W877" s="36"/>
      <c r="X877" s="36"/>
      <c r="Y877" s="36"/>
      <c r="Z877" s="36"/>
      <c r="AA877" s="36"/>
      <c r="AB877" s="36"/>
      <c r="AC877" s="36"/>
      <c r="AD877" s="36"/>
      <c r="AE877" s="36"/>
      <c r="AR877" s="221" t="s">
        <v>580</v>
      </c>
      <c r="AT877" s="221" t="s">
        <v>490</v>
      </c>
      <c r="AU877" s="221" t="s">
        <v>93</v>
      </c>
      <c r="AY877" s="18" t="s">
        <v>283</v>
      </c>
      <c r="BE877" s="222">
        <f>IF(N877="základní",J877,0)</f>
        <v>0</v>
      </c>
      <c r="BF877" s="222">
        <f>IF(N877="snížená",J877,0)</f>
        <v>0</v>
      </c>
      <c r="BG877" s="222">
        <f>IF(N877="zákl. přenesená",J877,0)</f>
        <v>0</v>
      </c>
      <c r="BH877" s="222">
        <f>IF(N877="sníž. přenesená",J877,0)</f>
        <v>0</v>
      </c>
      <c r="BI877" s="222">
        <f>IF(N877="nulová",J877,0)</f>
        <v>0</v>
      </c>
      <c r="BJ877" s="18" t="s">
        <v>91</v>
      </c>
      <c r="BK877" s="222">
        <f>ROUND(I877*H877,2)</f>
        <v>0</v>
      </c>
      <c r="BL877" s="18" t="s">
        <v>369</v>
      </c>
      <c r="BM877" s="221" t="s">
        <v>5523</v>
      </c>
    </row>
    <row r="878" spans="1:65" s="13" customFormat="1" ht="11.25">
      <c r="B878" s="232"/>
      <c r="C878" s="233"/>
      <c r="D878" s="223" t="s">
        <v>440</v>
      </c>
      <c r="E878" s="233"/>
      <c r="F878" s="235" t="s">
        <v>5524</v>
      </c>
      <c r="G878" s="233"/>
      <c r="H878" s="236">
        <v>42.094999999999999</v>
      </c>
      <c r="I878" s="237"/>
      <c r="J878" s="233"/>
      <c r="K878" s="233"/>
      <c r="L878" s="238"/>
      <c r="M878" s="239"/>
      <c r="N878" s="240"/>
      <c r="O878" s="240"/>
      <c r="P878" s="240"/>
      <c r="Q878" s="240"/>
      <c r="R878" s="240"/>
      <c r="S878" s="240"/>
      <c r="T878" s="241"/>
      <c r="AT878" s="242" t="s">
        <v>440</v>
      </c>
      <c r="AU878" s="242" t="s">
        <v>93</v>
      </c>
      <c r="AV878" s="13" t="s">
        <v>93</v>
      </c>
      <c r="AW878" s="13" t="s">
        <v>4</v>
      </c>
      <c r="AX878" s="13" t="s">
        <v>91</v>
      </c>
      <c r="AY878" s="242" t="s">
        <v>283</v>
      </c>
    </row>
    <row r="879" spans="1:65" s="2" customFormat="1" ht="21.75" customHeight="1">
      <c r="A879" s="36"/>
      <c r="B879" s="37"/>
      <c r="C879" s="210" t="s">
        <v>1272</v>
      </c>
      <c r="D879" s="210" t="s">
        <v>286</v>
      </c>
      <c r="E879" s="211" t="s">
        <v>5525</v>
      </c>
      <c r="F879" s="212" t="s">
        <v>5526</v>
      </c>
      <c r="G879" s="213" t="s">
        <v>331</v>
      </c>
      <c r="H879" s="214">
        <v>553.91999999999996</v>
      </c>
      <c r="I879" s="215"/>
      <c r="J879" s="216">
        <f>ROUND(I879*H879,2)</f>
        <v>0</v>
      </c>
      <c r="K879" s="212" t="s">
        <v>342</v>
      </c>
      <c r="L879" s="41"/>
      <c r="M879" s="217" t="s">
        <v>1</v>
      </c>
      <c r="N879" s="218" t="s">
        <v>48</v>
      </c>
      <c r="O879" s="73"/>
      <c r="P879" s="219">
        <f>O879*H879</f>
        <v>0</v>
      </c>
      <c r="Q879" s="219">
        <v>0</v>
      </c>
      <c r="R879" s="219">
        <f>Q879*H879</f>
        <v>0</v>
      </c>
      <c r="S879" s="219">
        <v>0</v>
      </c>
      <c r="T879" s="220">
        <f>S879*H879</f>
        <v>0</v>
      </c>
      <c r="U879" s="36"/>
      <c r="V879" s="36"/>
      <c r="W879" s="36"/>
      <c r="X879" s="36"/>
      <c r="Y879" s="36"/>
      <c r="Z879" s="36"/>
      <c r="AA879" s="36"/>
      <c r="AB879" s="36"/>
      <c r="AC879" s="36"/>
      <c r="AD879" s="36"/>
      <c r="AE879" s="36"/>
      <c r="AR879" s="221" t="s">
        <v>369</v>
      </c>
      <c r="AT879" s="221" t="s">
        <v>286</v>
      </c>
      <c r="AU879" s="221" t="s">
        <v>93</v>
      </c>
      <c r="AY879" s="18" t="s">
        <v>283</v>
      </c>
      <c r="BE879" s="222">
        <f>IF(N879="základní",J879,0)</f>
        <v>0</v>
      </c>
      <c r="BF879" s="222">
        <f>IF(N879="snížená",J879,0)</f>
        <v>0</v>
      </c>
      <c r="BG879" s="222">
        <f>IF(N879="zákl. přenesená",J879,0)</f>
        <v>0</v>
      </c>
      <c r="BH879" s="222">
        <f>IF(N879="sníž. přenesená",J879,0)</f>
        <v>0</v>
      </c>
      <c r="BI879" s="222">
        <f>IF(N879="nulová",J879,0)</f>
        <v>0</v>
      </c>
      <c r="BJ879" s="18" t="s">
        <v>91</v>
      </c>
      <c r="BK879" s="222">
        <f>ROUND(I879*H879,2)</f>
        <v>0</v>
      </c>
      <c r="BL879" s="18" t="s">
        <v>369</v>
      </c>
      <c r="BM879" s="221" t="s">
        <v>5527</v>
      </c>
    </row>
    <row r="880" spans="1:65" s="2" customFormat="1" ht="29.25">
      <c r="A880" s="36"/>
      <c r="B880" s="37"/>
      <c r="C880" s="38"/>
      <c r="D880" s="223" t="s">
        <v>293</v>
      </c>
      <c r="E880" s="38"/>
      <c r="F880" s="224" t="s">
        <v>5528</v>
      </c>
      <c r="G880" s="38"/>
      <c r="H880" s="38"/>
      <c r="I880" s="124"/>
      <c r="J880" s="38"/>
      <c r="K880" s="38"/>
      <c r="L880" s="41"/>
      <c r="M880" s="225"/>
      <c r="N880" s="226"/>
      <c r="O880" s="73"/>
      <c r="P880" s="73"/>
      <c r="Q880" s="73"/>
      <c r="R880" s="73"/>
      <c r="S880" s="73"/>
      <c r="T880" s="74"/>
      <c r="U880" s="36"/>
      <c r="V880" s="36"/>
      <c r="W880" s="36"/>
      <c r="X880" s="36"/>
      <c r="Y880" s="36"/>
      <c r="Z880" s="36"/>
      <c r="AA880" s="36"/>
      <c r="AB880" s="36"/>
      <c r="AC880" s="36"/>
      <c r="AD880" s="36"/>
      <c r="AE880" s="36"/>
      <c r="AT880" s="18" t="s">
        <v>293</v>
      </c>
      <c r="AU880" s="18" t="s">
        <v>93</v>
      </c>
    </row>
    <row r="881" spans="1:65" s="15" customFormat="1" ht="11.25">
      <c r="B881" s="254"/>
      <c r="C881" s="255"/>
      <c r="D881" s="223" t="s">
        <v>440</v>
      </c>
      <c r="E881" s="256" t="s">
        <v>1</v>
      </c>
      <c r="F881" s="257" t="s">
        <v>5529</v>
      </c>
      <c r="G881" s="255"/>
      <c r="H881" s="256" t="s">
        <v>1</v>
      </c>
      <c r="I881" s="258"/>
      <c r="J881" s="255"/>
      <c r="K881" s="255"/>
      <c r="L881" s="259"/>
      <c r="M881" s="260"/>
      <c r="N881" s="261"/>
      <c r="O881" s="261"/>
      <c r="P881" s="261"/>
      <c r="Q881" s="261"/>
      <c r="R881" s="261"/>
      <c r="S881" s="261"/>
      <c r="T881" s="262"/>
      <c r="AT881" s="263" t="s">
        <v>440</v>
      </c>
      <c r="AU881" s="263" t="s">
        <v>93</v>
      </c>
      <c r="AV881" s="15" t="s">
        <v>91</v>
      </c>
      <c r="AW881" s="15" t="s">
        <v>38</v>
      </c>
      <c r="AX881" s="15" t="s">
        <v>83</v>
      </c>
      <c r="AY881" s="263" t="s">
        <v>283</v>
      </c>
    </row>
    <row r="882" spans="1:65" s="13" customFormat="1" ht="11.25">
      <c r="B882" s="232"/>
      <c r="C882" s="233"/>
      <c r="D882" s="223" t="s">
        <v>440</v>
      </c>
      <c r="E882" s="234" t="s">
        <v>1</v>
      </c>
      <c r="F882" s="235" t="s">
        <v>5530</v>
      </c>
      <c r="G882" s="233"/>
      <c r="H882" s="236">
        <v>553.91999999999996</v>
      </c>
      <c r="I882" s="237"/>
      <c r="J882" s="233"/>
      <c r="K882" s="233"/>
      <c r="L882" s="238"/>
      <c r="M882" s="239"/>
      <c r="N882" s="240"/>
      <c r="O882" s="240"/>
      <c r="P882" s="240"/>
      <c r="Q882" s="240"/>
      <c r="R882" s="240"/>
      <c r="S882" s="240"/>
      <c r="T882" s="241"/>
      <c r="AT882" s="242" t="s">
        <v>440</v>
      </c>
      <c r="AU882" s="242" t="s">
        <v>93</v>
      </c>
      <c r="AV882" s="13" t="s">
        <v>93</v>
      </c>
      <c r="AW882" s="13" t="s">
        <v>38</v>
      </c>
      <c r="AX882" s="13" t="s">
        <v>83</v>
      </c>
      <c r="AY882" s="242" t="s">
        <v>283</v>
      </c>
    </row>
    <row r="883" spans="1:65" s="14" customFormat="1" ht="11.25">
      <c r="B883" s="243"/>
      <c r="C883" s="244"/>
      <c r="D883" s="223" t="s">
        <v>440</v>
      </c>
      <c r="E883" s="245" t="s">
        <v>1</v>
      </c>
      <c r="F883" s="246" t="s">
        <v>442</v>
      </c>
      <c r="G883" s="244"/>
      <c r="H883" s="247">
        <v>553.91999999999996</v>
      </c>
      <c r="I883" s="248"/>
      <c r="J883" s="244"/>
      <c r="K883" s="244"/>
      <c r="L883" s="249"/>
      <c r="M883" s="250"/>
      <c r="N883" s="251"/>
      <c r="O883" s="251"/>
      <c r="P883" s="251"/>
      <c r="Q883" s="251"/>
      <c r="R883" s="251"/>
      <c r="S883" s="251"/>
      <c r="T883" s="252"/>
      <c r="AT883" s="253" t="s">
        <v>440</v>
      </c>
      <c r="AU883" s="253" t="s">
        <v>93</v>
      </c>
      <c r="AV883" s="14" t="s">
        <v>304</v>
      </c>
      <c r="AW883" s="14" t="s">
        <v>38</v>
      </c>
      <c r="AX883" s="14" t="s">
        <v>91</v>
      </c>
      <c r="AY883" s="253" t="s">
        <v>283</v>
      </c>
    </row>
    <row r="884" spans="1:65" s="2" customFormat="1" ht="16.5" customHeight="1">
      <c r="A884" s="36"/>
      <c r="B884" s="37"/>
      <c r="C884" s="210" t="s">
        <v>1276</v>
      </c>
      <c r="D884" s="210" t="s">
        <v>286</v>
      </c>
      <c r="E884" s="211" t="s">
        <v>2355</v>
      </c>
      <c r="F884" s="212" t="s">
        <v>5531</v>
      </c>
      <c r="G884" s="213" t="s">
        <v>1381</v>
      </c>
      <c r="H884" s="285"/>
      <c r="I884" s="215"/>
      <c r="J884" s="216">
        <f>ROUND(I884*H884,2)</f>
        <v>0</v>
      </c>
      <c r="K884" s="212" t="s">
        <v>290</v>
      </c>
      <c r="L884" s="41"/>
      <c r="M884" s="217" t="s">
        <v>1</v>
      </c>
      <c r="N884" s="218" t="s">
        <v>48</v>
      </c>
      <c r="O884" s="73"/>
      <c r="P884" s="219">
        <f>O884*H884</f>
        <v>0</v>
      </c>
      <c r="Q884" s="219">
        <v>0</v>
      </c>
      <c r="R884" s="219">
        <f>Q884*H884</f>
        <v>0</v>
      </c>
      <c r="S884" s="219">
        <v>0</v>
      </c>
      <c r="T884" s="220">
        <f>S884*H884</f>
        <v>0</v>
      </c>
      <c r="U884" s="36"/>
      <c r="V884" s="36"/>
      <c r="W884" s="36"/>
      <c r="X884" s="36"/>
      <c r="Y884" s="36"/>
      <c r="Z884" s="36"/>
      <c r="AA884" s="36"/>
      <c r="AB884" s="36"/>
      <c r="AC884" s="36"/>
      <c r="AD884" s="36"/>
      <c r="AE884" s="36"/>
      <c r="AR884" s="221" t="s">
        <v>369</v>
      </c>
      <c r="AT884" s="221" t="s">
        <v>286</v>
      </c>
      <c r="AU884" s="221" t="s">
        <v>93</v>
      </c>
      <c r="AY884" s="18" t="s">
        <v>283</v>
      </c>
      <c r="BE884" s="222">
        <f>IF(N884="základní",J884,0)</f>
        <v>0</v>
      </c>
      <c r="BF884" s="222">
        <f>IF(N884="snížená",J884,0)</f>
        <v>0</v>
      </c>
      <c r="BG884" s="222">
        <f>IF(N884="zákl. přenesená",J884,0)</f>
        <v>0</v>
      </c>
      <c r="BH884" s="222">
        <f>IF(N884="sníž. přenesená",J884,0)</f>
        <v>0</v>
      </c>
      <c r="BI884" s="222">
        <f>IF(N884="nulová",J884,0)</f>
        <v>0</v>
      </c>
      <c r="BJ884" s="18" t="s">
        <v>91</v>
      </c>
      <c r="BK884" s="222">
        <f>ROUND(I884*H884,2)</f>
        <v>0</v>
      </c>
      <c r="BL884" s="18" t="s">
        <v>369</v>
      </c>
      <c r="BM884" s="221" t="s">
        <v>5532</v>
      </c>
    </row>
    <row r="885" spans="1:65" s="12" customFormat="1" ht="22.9" customHeight="1">
      <c r="B885" s="194"/>
      <c r="C885" s="195"/>
      <c r="D885" s="196" t="s">
        <v>82</v>
      </c>
      <c r="E885" s="208" t="s">
        <v>2358</v>
      </c>
      <c r="F885" s="208" t="s">
        <v>2359</v>
      </c>
      <c r="G885" s="195"/>
      <c r="H885" s="195"/>
      <c r="I885" s="198"/>
      <c r="J885" s="209">
        <f>BK885</f>
        <v>0</v>
      </c>
      <c r="K885" s="195"/>
      <c r="L885" s="200"/>
      <c r="M885" s="201"/>
      <c r="N885" s="202"/>
      <c r="O885" s="202"/>
      <c r="P885" s="203">
        <f>SUM(P886:P896)</f>
        <v>0</v>
      </c>
      <c r="Q885" s="202"/>
      <c r="R885" s="203">
        <f>SUM(R886:R896)</f>
        <v>0</v>
      </c>
      <c r="S885" s="202"/>
      <c r="T885" s="204">
        <f>SUM(T886:T896)</f>
        <v>0</v>
      </c>
      <c r="AR885" s="205" t="s">
        <v>93</v>
      </c>
      <c r="AT885" s="206" t="s">
        <v>82</v>
      </c>
      <c r="AU885" s="206" t="s">
        <v>91</v>
      </c>
      <c r="AY885" s="205" t="s">
        <v>283</v>
      </c>
      <c r="BK885" s="207">
        <f>SUM(BK886:BK896)</f>
        <v>0</v>
      </c>
    </row>
    <row r="886" spans="1:65" s="2" customFormat="1" ht="16.5" customHeight="1">
      <c r="A886" s="36"/>
      <c r="B886" s="37"/>
      <c r="C886" s="210" t="s">
        <v>1281</v>
      </c>
      <c r="D886" s="210" t="s">
        <v>286</v>
      </c>
      <c r="E886" s="211" t="s">
        <v>5533</v>
      </c>
      <c r="F886" s="212" t="s">
        <v>5534</v>
      </c>
      <c r="G886" s="213" t="s">
        <v>2363</v>
      </c>
      <c r="H886" s="214">
        <v>127.349</v>
      </c>
      <c r="I886" s="215"/>
      <c r="J886" s="216">
        <f>ROUND(I886*H886,2)</f>
        <v>0</v>
      </c>
      <c r="K886" s="212" t="s">
        <v>342</v>
      </c>
      <c r="L886" s="41"/>
      <c r="M886" s="217" t="s">
        <v>1</v>
      </c>
      <c r="N886" s="218" t="s">
        <v>48</v>
      </c>
      <c r="O886" s="73"/>
      <c r="P886" s="219">
        <f>O886*H886</f>
        <v>0</v>
      </c>
      <c r="Q886" s="219">
        <v>0</v>
      </c>
      <c r="R886" s="219">
        <f>Q886*H886</f>
        <v>0</v>
      </c>
      <c r="S886" s="219">
        <v>0</v>
      </c>
      <c r="T886" s="220">
        <f>S886*H886</f>
        <v>0</v>
      </c>
      <c r="U886" s="36"/>
      <c r="V886" s="36"/>
      <c r="W886" s="36"/>
      <c r="X886" s="36"/>
      <c r="Y886" s="36"/>
      <c r="Z886" s="36"/>
      <c r="AA886" s="36"/>
      <c r="AB886" s="36"/>
      <c r="AC886" s="36"/>
      <c r="AD886" s="36"/>
      <c r="AE886" s="36"/>
      <c r="AR886" s="221" t="s">
        <v>369</v>
      </c>
      <c r="AT886" s="221" t="s">
        <v>286</v>
      </c>
      <c r="AU886" s="221" t="s">
        <v>93</v>
      </c>
      <c r="AY886" s="18" t="s">
        <v>283</v>
      </c>
      <c r="BE886" s="222">
        <f>IF(N886="základní",J886,0)</f>
        <v>0</v>
      </c>
      <c r="BF886" s="222">
        <f>IF(N886="snížená",J886,0)</f>
        <v>0</v>
      </c>
      <c r="BG886" s="222">
        <f>IF(N886="zákl. přenesená",J886,0)</f>
        <v>0</v>
      </c>
      <c r="BH886" s="222">
        <f>IF(N886="sníž. přenesená",J886,0)</f>
        <v>0</v>
      </c>
      <c r="BI886" s="222">
        <f>IF(N886="nulová",J886,0)</f>
        <v>0</v>
      </c>
      <c r="BJ886" s="18" t="s">
        <v>91</v>
      </c>
      <c r="BK886" s="222">
        <f>ROUND(I886*H886,2)</f>
        <v>0</v>
      </c>
      <c r="BL886" s="18" t="s">
        <v>369</v>
      </c>
      <c r="BM886" s="221" t="s">
        <v>5535</v>
      </c>
    </row>
    <row r="887" spans="1:65" s="2" customFormat="1" ht="39">
      <c r="A887" s="36"/>
      <c r="B887" s="37"/>
      <c r="C887" s="38"/>
      <c r="D887" s="223" t="s">
        <v>293</v>
      </c>
      <c r="E887" s="38"/>
      <c r="F887" s="224" t="s">
        <v>2365</v>
      </c>
      <c r="G887" s="38"/>
      <c r="H887" s="38"/>
      <c r="I887" s="124"/>
      <c r="J887" s="38"/>
      <c r="K887" s="38"/>
      <c r="L887" s="41"/>
      <c r="M887" s="225"/>
      <c r="N887" s="226"/>
      <c r="O887" s="73"/>
      <c r="P887" s="73"/>
      <c r="Q887" s="73"/>
      <c r="R887" s="73"/>
      <c r="S887" s="73"/>
      <c r="T887" s="74"/>
      <c r="U887" s="36"/>
      <c r="V887" s="36"/>
      <c r="W887" s="36"/>
      <c r="X887" s="36"/>
      <c r="Y887" s="36"/>
      <c r="Z887" s="36"/>
      <c r="AA887" s="36"/>
      <c r="AB887" s="36"/>
      <c r="AC887" s="36"/>
      <c r="AD887" s="36"/>
      <c r="AE887" s="36"/>
      <c r="AT887" s="18" t="s">
        <v>293</v>
      </c>
      <c r="AU887" s="18" t="s">
        <v>93</v>
      </c>
    </row>
    <row r="888" spans="1:65" s="2" customFormat="1" ht="16.5" customHeight="1">
      <c r="A888" s="36"/>
      <c r="B888" s="37"/>
      <c r="C888" s="210" t="s">
        <v>1285</v>
      </c>
      <c r="D888" s="210" t="s">
        <v>286</v>
      </c>
      <c r="E888" s="211" t="s">
        <v>5536</v>
      </c>
      <c r="F888" s="212" t="s">
        <v>5537</v>
      </c>
      <c r="G888" s="213" t="s">
        <v>2363</v>
      </c>
      <c r="H888" s="214">
        <v>61.107999999999997</v>
      </c>
      <c r="I888" s="215"/>
      <c r="J888" s="216">
        <f>ROUND(I888*H888,2)</f>
        <v>0</v>
      </c>
      <c r="K888" s="212" t="s">
        <v>342</v>
      </c>
      <c r="L888" s="41"/>
      <c r="M888" s="217" t="s">
        <v>1</v>
      </c>
      <c r="N888" s="218" t="s">
        <v>48</v>
      </c>
      <c r="O888" s="73"/>
      <c r="P888" s="219">
        <f>O888*H888</f>
        <v>0</v>
      </c>
      <c r="Q888" s="219">
        <v>0</v>
      </c>
      <c r="R888" s="219">
        <f>Q888*H888</f>
        <v>0</v>
      </c>
      <c r="S888" s="219">
        <v>0</v>
      </c>
      <c r="T888" s="220">
        <f>S888*H888</f>
        <v>0</v>
      </c>
      <c r="U888" s="36"/>
      <c r="V888" s="36"/>
      <c r="W888" s="36"/>
      <c r="X888" s="36"/>
      <c r="Y888" s="36"/>
      <c r="Z888" s="36"/>
      <c r="AA888" s="36"/>
      <c r="AB888" s="36"/>
      <c r="AC888" s="36"/>
      <c r="AD888" s="36"/>
      <c r="AE888" s="36"/>
      <c r="AR888" s="221" t="s">
        <v>369</v>
      </c>
      <c r="AT888" s="221" t="s">
        <v>286</v>
      </c>
      <c r="AU888" s="221" t="s">
        <v>93</v>
      </c>
      <c r="AY888" s="18" t="s">
        <v>283</v>
      </c>
      <c r="BE888" s="222">
        <f>IF(N888="základní",J888,0)</f>
        <v>0</v>
      </c>
      <c r="BF888" s="222">
        <f>IF(N888="snížená",J888,0)</f>
        <v>0</v>
      </c>
      <c r="BG888" s="222">
        <f>IF(N888="zákl. přenesená",J888,0)</f>
        <v>0</v>
      </c>
      <c r="BH888" s="222">
        <f>IF(N888="sníž. přenesená",J888,0)</f>
        <v>0</v>
      </c>
      <c r="BI888" s="222">
        <f>IF(N888="nulová",J888,0)</f>
        <v>0</v>
      </c>
      <c r="BJ888" s="18" t="s">
        <v>91</v>
      </c>
      <c r="BK888" s="222">
        <f>ROUND(I888*H888,2)</f>
        <v>0</v>
      </c>
      <c r="BL888" s="18" t="s">
        <v>369</v>
      </c>
      <c r="BM888" s="221" t="s">
        <v>5538</v>
      </c>
    </row>
    <row r="889" spans="1:65" s="2" customFormat="1" ht="39">
      <c r="A889" s="36"/>
      <c r="B889" s="37"/>
      <c r="C889" s="38"/>
      <c r="D889" s="223" t="s">
        <v>293</v>
      </c>
      <c r="E889" s="38"/>
      <c r="F889" s="224" t="s">
        <v>2365</v>
      </c>
      <c r="G889" s="38"/>
      <c r="H889" s="38"/>
      <c r="I889" s="124"/>
      <c r="J889" s="38"/>
      <c r="K889" s="38"/>
      <c r="L889" s="41"/>
      <c r="M889" s="225"/>
      <c r="N889" s="226"/>
      <c r="O889" s="73"/>
      <c r="P889" s="73"/>
      <c r="Q889" s="73"/>
      <c r="R889" s="73"/>
      <c r="S889" s="73"/>
      <c r="T889" s="74"/>
      <c r="U889" s="36"/>
      <c r="V889" s="36"/>
      <c r="W889" s="36"/>
      <c r="X889" s="36"/>
      <c r="Y889" s="36"/>
      <c r="Z889" s="36"/>
      <c r="AA889" s="36"/>
      <c r="AB889" s="36"/>
      <c r="AC889" s="36"/>
      <c r="AD889" s="36"/>
      <c r="AE889" s="36"/>
      <c r="AT889" s="18" t="s">
        <v>293</v>
      </c>
      <c r="AU889" s="18" t="s">
        <v>93</v>
      </c>
    </row>
    <row r="890" spans="1:65" s="2" customFormat="1" ht="16.5" customHeight="1">
      <c r="A890" s="36"/>
      <c r="B890" s="37"/>
      <c r="C890" s="210" t="s">
        <v>1290</v>
      </c>
      <c r="D890" s="210" t="s">
        <v>286</v>
      </c>
      <c r="E890" s="211" t="s">
        <v>5539</v>
      </c>
      <c r="F890" s="212" t="s">
        <v>5540</v>
      </c>
      <c r="G890" s="213" t="s">
        <v>2363</v>
      </c>
      <c r="H890" s="214">
        <v>55.454000000000001</v>
      </c>
      <c r="I890" s="215"/>
      <c r="J890" s="216">
        <f>ROUND(I890*H890,2)</f>
        <v>0</v>
      </c>
      <c r="K890" s="212" t="s">
        <v>342</v>
      </c>
      <c r="L890" s="41"/>
      <c r="M890" s="217" t="s">
        <v>1</v>
      </c>
      <c r="N890" s="218" t="s">
        <v>48</v>
      </c>
      <c r="O890" s="73"/>
      <c r="P890" s="219">
        <f>O890*H890</f>
        <v>0</v>
      </c>
      <c r="Q890" s="219">
        <v>0</v>
      </c>
      <c r="R890" s="219">
        <f>Q890*H890</f>
        <v>0</v>
      </c>
      <c r="S890" s="219">
        <v>0</v>
      </c>
      <c r="T890" s="220">
        <f>S890*H890</f>
        <v>0</v>
      </c>
      <c r="U890" s="36"/>
      <c r="V890" s="36"/>
      <c r="W890" s="36"/>
      <c r="X890" s="36"/>
      <c r="Y890" s="36"/>
      <c r="Z890" s="36"/>
      <c r="AA890" s="36"/>
      <c r="AB890" s="36"/>
      <c r="AC890" s="36"/>
      <c r="AD890" s="36"/>
      <c r="AE890" s="36"/>
      <c r="AR890" s="221" t="s">
        <v>369</v>
      </c>
      <c r="AT890" s="221" t="s">
        <v>286</v>
      </c>
      <c r="AU890" s="221" t="s">
        <v>93</v>
      </c>
      <c r="AY890" s="18" t="s">
        <v>283</v>
      </c>
      <c r="BE890" s="222">
        <f>IF(N890="základní",J890,0)</f>
        <v>0</v>
      </c>
      <c r="BF890" s="222">
        <f>IF(N890="snížená",J890,0)</f>
        <v>0</v>
      </c>
      <c r="BG890" s="222">
        <f>IF(N890="zákl. přenesená",J890,0)</f>
        <v>0</v>
      </c>
      <c r="BH890" s="222">
        <f>IF(N890="sníž. přenesená",J890,0)</f>
        <v>0</v>
      </c>
      <c r="BI890" s="222">
        <f>IF(N890="nulová",J890,0)</f>
        <v>0</v>
      </c>
      <c r="BJ890" s="18" t="s">
        <v>91</v>
      </c>
      <c r="BK890" s="222">
        <f>ROUND(I890*H890,2)</f>
        <v>0</v>
      </c>
      <c r="BL890" s="18" t="s">
        <v>369</v>
      </c>
      <c r="BM890" s="221" t="s">
        <v>5541</v>
      </c>
    </row>
    <row r="891" spans="1:65" s="2" customFormat="1" ht="39">
      <c r="A891" s="36"/>
      <c r="B891" s="37"/>
      <c r="C891" s="38"/>
      <c r="D891" s="223" t="s">
        <v>293</v>
      </c>
      <c r="E891" s="38"/>
      <c r="F891" s="224" t="s">
        <v>2365</v>
      </c>
      <c r="G891" s="38"/>
      <c r="H891" s="38"/>
      <c r="I891" s="124"/>
      <c r="J891" s="38"/>
      <c r="K891" s="38"/>
      <c r="L891" s="41"/>
      <c r="M891" s="225"/>
      <c r="N891" s="226"/>
      <c r="O891" s="73"/>
      <c r="P891" s="73"/>
      <c r="Q891" s="73"/>
      <c r="R891" s="73"/>
      <c r="S891" s="73"/>
      <c r="T891" s="74"/>
      <c r="U891" s="36"/>
      <c r="V891" s="36"/>
      <c r="W891" s="36"/>
      <c r="X891" s="36"/>
      <c r="Y891" s="36"/>
      <c r="Z891" s="36"/>
      <c r="AA891" s="36"/>
      <c r="AB891" s="36"/>
      <c r="AC891" s="36"/>
      <c r="AD891" s="36"/>
      <c r="AE891" s="36"/>
      <c r="AT891" s="18" t="s">
        <v>293</v>
      </c>
      <c r="AU891" s="18" t="s">
        <v>93</v>
      </c>
    </row>
    <row r="892" spans="1:65" s="2" customFormat="1" ht="21.75" customHeight="1">
      <c r="A892" s="36"/>
      <c r="B892" s="37"/>
      <c r="C892" s="210" t="s">
        <v>1296</v>
      </c>
      <c r="D892" s="210" t="s">
        <v>286</v>
      </c>
      <c r="E892" s="211" t="s">
        <v>5542</v>
      </c>
      <c r="F892" s="212" t="s">
        <v>5543</v>
      </c>
      <c r="G892" s="213" t="s">
        <v>2363</v>
      </c>
      <c r="H892" s="214">
        <v>5.0449999999999999</v>
      </c>
      <c r="I892" s="215"/>
      <c r="J892" s="216">
        <f>ROUND(I892*H892,2)</f>
        <v>0</v>
      </c>
      <c r="K892" s="212" t="s">
        <v>342</v>
      </c>
      <c r="L892" s="41"/>
      <c r="M892" s="217" t="s">
        <v>1</v>
      </c>
      <c r="N892" s="218" t="s">
        <v>48</v>
      </c>
      <c r="O892" s="73"/>
      <c r="P892" s="219">
        <f>O892*H892</f>
        <v>0</v>
      </c>
      <c r="Q892" s="219">
        <v>0</v>
      </c>
      <c r="R892" s="219">
        <f>Q892*H892</f>
        <v>0</v>
      </c>
      <c r="S892" s="219">
        <v>0</v>
      </c>
      <c r="T892" s="220">
        <f>S892*H892</f>
        <v>0</v>
      </c>
      <c r="U892" s="36"/>
      <c r="V892" s="36"/>
      <c r="W892" s="36"/>
      <c r="X892" s="36"/>
      <c r="Y892" s="36"/>
      <c r="Z892" s="36"/>
      <c r="AA892" s="36"/>
      <c r="AB892" s="36"/>
      <c r="AC892" s="36"/>
      <c r="AD892" s="36"/>
      <c r="AE892" s="36"/>
      <c r="AR892" s="221" t="s">
        <v>369</v>
      </c>
      <c r="AT892" s="221" t="s">
        <v>286</v>
      </c>
      <c r="AU892" s="221" t="s">
        <v>93</v>
      </c>
      <c r="AY892" s="18" t="s">
        <v>283</v>
      </c>
      <c r="BE892" s="222">
        <f>IF(N892="základní",J892,0)</f>
        <v>0</v>
      </c>
      <c r="BF892" s="222">
        <f>IF(N892="snížená",J892,0)</f>
        <v>0</v>
      </c>
      <c r="BG892" s="222">
        <f>IF(N892="zákl. přenesená",J892,0)</f>
        <v>0</v>
      </c>
      <c r="BH892" s="222">
        <f>IF(N892="sníž. přenesená",J892,0)</f>
        <v>0</v>
      </c>
      <c r="BI892" s="222">
        <f>IF(N892="nulová",J892,0)</f>
        <v>0</v>
      </c>
      <c r="BJ892" s="18" t="s">
        <v>91</v>
      </c>
      <c r="BK892" s="222">
        <f>ROUND(I892*H892,2)</f>
        <v>0</v>
      </c>
      <c r="BL892" s="18" t="s">
        <v>369</v>
      </c>
      <c r="BM892" s="221" t="s">
        <v>5544</v>
      </c>
    </row>
    <row r="893" spans="1:65" s="2" customFormat="1" ht="39">
      <c r="A893" s="36"/>
      <c r="B893" s="37"/>
      <c r="C893" s="38"/>
      <c r="D893" s="223" t="s">
        <v>293</v>
      </c>
      <c r="E893" s="38"/>
      <c r="F893" s="224" t="s">
        <v>2365</v>
      </c>
      <c r="G893" s="38"/>
      <c r="H893" s="38"/>
      <c r="I893" s="124"/>
      <c r="J893" s="38"/>
      <c r="K893" s="38"/>
      <c r="L893" s="41"/>
      <c r="M893" s="225"/>
      <c r="N893" s="226"/>
      <c r="O893" s="73"/>
      <c r="P893" s="73"/>
      <c r="Q893" s="73"/>
      <c r="R893" s="73"/>
      <c r="S893" s="73"/>
      <c r="T893" s="74"/>
      <c r="U893" s="36"/>
      <c r="V893" s="36"/>
      <c r="W893" s="36"/>
      <c r="X893" s="36"/>
      <c r="Y893" s="36"/>
      <c r="Z893" s="36"/>
      <c r="AA893" s="36"/>
      <c r="AB893" s="36"/>
      <c r="AC893" s="36"/>
      <c r="AD893" s="36"/>
      <c r="AE893" s="36"/>
      <c r="AT893" s="18" t="s">
        <v>293</v>
      </c>
      <c r="AU893" s="18" t="s">
        <v>93</v>
      </c>
    </row>
    <row r="894" spans="1:65" s="2" customFormat="1" ht="21.75" customHeight="1">
      <c r="A894" s="36"/>
      <c r="B894" s="37"/>
      <c r="C894" s="210" t="s">
        <v>1302</v>
      </c>
      <c r="D894" s="210" t="s">
        <v>286</v>
      </c>
      <c r="E894" s="211" t="s">
        <v>5545</v>
      </c>
      <c r="F894" s="212" t="s">
        <v>5546</v>
      </c>
      <c r="G894" s="213" t="s">
        <v>2363</v>
      </c>
      <c r="H894" s="214">
        <v>16.600000000000001</v>
      </c>
      <c r="I894" s="215"/>
      <c r="J894" s="216">
        <f>ROUND(I894*H894,2)</f>
        <v>0</v>
      </c>
      <c r="K894" s="212" t="s">
        <v>342</v>
      </c>
      <c r="L894" s="41"/>
      <c r="M894" s="217" t="s">
        <v>1</v>
      </c>
      <c r="N894" s="218" t="s">
        <v>48</v>
      </c>
      <c r="O894" s="73"/>
      <c r="P894" s="219">
        <f>O894*H894</f>
        <v>0</v>
      </c>
      <c r="Q894" s="219">
        <v>0</v>
      </c>
      <c r="R894" s="219">
        <f>Q894*H894</f>
        <v>0</v>
      </c>
      <c r="S894" s="219">
        <v>0</v>
      </c>
      <c r="T894" s="220">
        <f>S894*H894</f>
        <v>0</v>
      </c>
      <c r="U894" s="36"/>
      <c r="V894" s="36"/>
      <c r="W894" s="36"/>
      <c r="X894" s="36"/>
      <c r="Y894" s="36"/>
      <c r="Z894" s="36"/>
      <c r="AA894" s="36"/>
      <c r="AB894" s="36"/>
      <c r="AC894" s="36"/>
      <c r="AD894" s="36"/>
      <c r="AE894" s="36"/>
      <c r="AR894" s="221" t="s">
        <v>369</v>
      </c>
      <c r="AT894" s="221" t="s">
        <v>286</v>
      </c>
      <c r="AU894" s="221" t="s">
        <v>93</v>
      </c>
      <c r="AY894" s="18" t="s">
        <v>283</v>
      </c>
      <c r="BE894" s="222">
        <f>IF(N894="základní",J894,0)</f>
        <v>0</v>
      </c>
      <c r="BF894" s="222">
        <f>IF(N894="snížená",J894,0)</f>
        <v>0</v>
      </c>
      <c r="BG894" s="222">
        <f>IF(N894="zákl. přenesená",J894,0)</f>
        <v>0</v>
      </c>
      <c r="BH894" s="222">
        <f>IF(N894="sníž. přenesená",J894,0)</f>
        <v>0</v>
      </c>
      <c r="BI894" s="222">
        <f>IF(N894="nulová",J894,0)</f>
        <v>0</v>
      </c>
      <c r="BJ894" s="18" t="s">
        <v>91</v>
      </c>
      <c r="BK894" s="222">
        <f>ROUND(I894*H894,2)</f>
        <v>0</v>
      </c>
      <c r="BL894" s="18" t="s">
        <v>369</v>
      </c>
      <c r="BM894" s="221" t="s">
        <v>5547</v>
      </c>
    </row>
    <row r="895" spans="1:65" s="2" customFormat="1" ht="39">
      <c r="A895" s="36"/>
      <c r="B895" s="37"/>
      <c r="C895" s="38"/>
      <c r="D895" s="223" t="s">
        <v>293</v>
      </c>
      <c r="E895" s="38"/>
      <c r="F895" s="224" t="s">
        <v>2365</v>
      </c>
      <c r="G895" s="38"/>
      <c r="H895" s="38"/>
      <c r="I895" s="124"/>
      <c r="J895" s="38"/>
      <c r="K895" s="38"/>
      <c r="L895" s="41"/>
      <c r="M895" s="225"/>
      <c r="N895" s="226"/>
      <c r="O895" s="73"/>
      <c r="P895" s="73"/>
      <c r="Q895" s="73"/>
      <c r="R895" s="73"/>
      <c r="S895" s="73"/>
      <c r="T895" s="74"/>
      <c r="U895" s="36"/>
      <c r="V895" s="36"/>
      <c r="W895" s="36"/>
      <c r="X895" s="36"/>
      <c r="Y895" s="36"/>
      <c r="Z895" s="36"/>
      <c r="AA895" s="36"/>
      <c r="AB895" s="36"/>
      <c r="AC895" s="36"/>
      <c r="AD895" s="36"/>
      <c r="AE895" s="36"/>
      <c r="AT895" s="18" t="s">
        <v>293</v>
      </c>
      <c r="AU895" s="18" t="s">
        <v>93</v>
      </c>
    </row>
    <row r="896" spans="1:65" s="2" customFormat="1" ht="16.5" customHeight="1">
      <c r="A896" s="36"/>
      <c r="B896" s="37"/>
      <c r="C896" s="210" t="s">
        <v>1307</v>
      </c>
      <c r="D896" s="210" t="s">
        <v>286</v>
      </c>
      <c r="E896" s="211" t="s">
        <v>2508</v>
      </c>
      <c r="F896" s="212" t="s">
        <v>2509</v>
      </c>
      <c r="G896" s="213" t="s">
        <v>1381</v>
      </c>
      <c r="H896" s="285"/>
      <c r="I896" s="215"/>
      <c r="J896" s="216">
        <f>ROUND(I896*H896,2)</f>
        <v>0</v>
      </c>
      <c r="K896" s="212" t="s">
        <v>290</v>
      </c>
      <c r="L896" s="41"/>
      <c r="M896" s="217" t="s">
        <v>1</v>
      </c>
      <c r="N896" s="218" t="s">
        <v>48</v>
      </c>
      <c r="O896" s="73"/>
      <c r="P896" s="219">
        <f>O896*H896</f>
        <v>0</v>
      </c>
      <c r="Q896" s="219">
        <v>0</v>
      </c>
      <c r="R896" s="219">
        <f>Q896*H896</f>
        <v>0</v>
      </c>
      <c r="S896" s="219">
        <v>0</v>
      </c>
      <c r="T896" s="220">
        <f>S896*H896</f>
        <v>0</v>
      </c>
      <c r="U896" s="36"/>
      <c r="V896" s="36"/>
      <c r="W896" s="36"/>
      <c r="X896" s="36"/>
      <c r="Y896" s="36"/>
      <c r="Z896" s="36"/>
      <c r="AA896" s="36"/>
      <c r="AB896" s="36"/>
      <c r="AC896" s="36"/>
      <c r="AD896" s="36"/>
      <c r="AE896" s="36"/>
      <c r="AR896" s="221" t="s">
        <v>369</v>
      </c>
      <c r="AT896" s="221" t="s">
        <v>286</v>
      </c>
      <c r="AU896" s="221" t="s">
        <v>93</v>
      </c>
      <c r="AY896" s="18" t="s">
        <v>283</v>
      </c>
      <c r="BE896" s="222">
        <f>IF(N896="základní",J896,0)</f>
        <v>0</v>
      </c>
      <c r="BF896" s="222">
        <f>IF(N896="snížená",J896,0)</f>
        <v>0</v>
      </c>
      <c r="BG896" s="222">
        <f>IF(N896="zákl. přenesená",J896,0)</f>
        <v>0</v>
      </c>
      <c r="BH896" s="222">
        <f>IF(N896="sníž. přenesená",J896,0)</f>
        <v>0</v>
      </c>
      <c r="BI896" s="222">
        <f>IF(N896="nulová",J896,0)</f>
        <v>0</v>
      </c>
      <c r="BJ896" s="18" t="s">
        <v>91</v>
      </c>
      <c r="BK896" s="222">
        <f>ROUND(I896*H896,2)</f>
        <v>0</v>
      </c>
      <c r="BL896" s="18" t="s">
        <v>369</v>
      </c>
      <c r="BM896" s="221" t="s">
        <v>5548</v>
      </c>
    </row>
    <row r="897" spans="1:65" s="12" customFormat="1" ht="22.9" customHeight="1">
      <c r="B897" s="194"/>
      <c r="C897" s="195"/>
      <c r="D897" s="196" t="s">
        <v>82</v>
      </c>
      <c r="E897" s="208" t="s">
        <v>2511</v>
      </c>
      <c r="F897" s="208" t="s">
        <v>2512</v>
      </c>
      <c r="G897" s="195"/>
      <c r="H897" s="195"/>
      <c r="I897" s="198"/>
      <c r="J897" s="209">
        <f>BK897</f>
        <v>0</v>
      </c>
      <c r="K897" s="195"/>
      <c r="L897" s="200"/>
      <c r="M897" s="201"/>
      <c r="N897" s="202"/>
      <c r="O897" s="202"/>
      <c r="P897" s="203">
        <f>SUM(P898:P939)</f>
        <v>0</v>
      </c>
      <c r="Q897" s="202"/>
      <c r="R897" s="203">
        <f>SUM(R898:R939)</f>
        <v>0.10931650000000001</v>
      </c>
      <c r="S897" s="202"/>
      <c r="T897" s="204">
        <f>SUM(T898:T939)</f>
        <v>0</v>
      </c>
      <c r="AR897" s="205" t="s">
        <v>93</v>
      </c>
      <c r="AT897" s="206" t="s">
        <v>82</v>
      </c>
      <c r="AU897" s="206" t="s">
        <v>91</v>
      </c>
      <c r="AY897" s="205" t="s">
        <v>283</v>
      </c>
      <c r="BK897" s="207">
        <f>SUM(BK898:BK939)</f>
        <v>0</v>
      </c>
    </row>
    <row r="898" spans="1:65" s="2" customFormat="1" ht="16.5" customHeight="1">
      <c r="A898" s="36"/>
      <c r="B898" s="37"/>
      <c r="C898" s="210" t="s">
        <v>1313</v>
      </c>
      <c r="D898" s="210" t="s">
        <v>286</v>
      </c>
      <c r="E898" s="211" t="s">
        <v>5549</v>
      </c>
      <c r="F898" s="212" t="s">
        <v>5550</v>
      </c>
      <c r="G898" s="213" t="s">
        <v>2397</v>
      </c>
      <c r="H898" s="214">
        <v>2</v>
      </c>
      <c r="I898" s="215"/>
      <c r="J898" s="216">
        <f>ROUND(I898*H898,2)</f>
        <v>0</v>
      </c>
      <c r="K898" s="212" t="s">
        <v>342</v>
      </c>
      <c r="L898" s="41"/>
      <c r="M898" s="217" t="s">
        <v>1</v>
      </c>
      <c r="N898" s="218" t="s">
        <v>48</v>
      </c>
      <c r="O898" s="73"/>
      <c r="P898" s="219">
        <f>O898*H898</f>
        <v>0</v>
      </c>
      <c r="Q898" s="219">
        <v>0</v>
      </c>
      <c r="R898" s="219">
        <f>Q898*H898</f>
        <v>0</v>
      </c>
      <c r="S898" s="219">
        <v>0</v>
      </c>
      <c r="T898" s="220">
        <f>S898*H898</f>
        <v>0</v>
      </c>
      <c r="U898" s="36"/>
      <c r="V898" s="36"/>
      <c r="W898" s="36"/>
      <c r="X898" s="36"/>
      <c r="Y898" s="36"/>
      <c r="Z898" s="36"/>
      <c r="AA898" s="36"/>
      <c r="AB898" s="36"/>
      <c r="AC898" s="36"/>
      <c r="AD898" s="36"/>
      <c r="AE898" s="36"/>
      <c r="AR898" s="221" t="s">
        <v>369</v>
      </c>
      <c r="AT898" s="221" t="s">
        <v>286</v>
      </c>
      <c r="AU898" s="221" t="s">
        <v>93</v>
      </c>
      <c r="AY898" s="18" t="s">
        <v>283</v>
      </c>
      <c r="BE898" s="222">
        <f>IF(N898="základní",J898,0)</f>
        <v>0</v>
      </c>
      <c r="BF898" s="222">
        <f>IF(N898="snížená",J898,0)</f>
        <v>0</v>
      </c>
      <c r="BG898" s="222">
        <f>IF(N898="zákl. přenesená",J898,0)</f>
        <v>0</v>
      </c>
      <c r="BH898" s="222">
        <f>IF(N898="sníž. přenesená",J898,0)</f>
        <v>0</v>
      </c>
      <c r="BI898" s="222">
        <f>IF(N898="nulová",J898,0)</f>
        <v>0</v>
      </c>
      <c r="BJ898" s="18" t="s">
        <v>91</v>
      </c>
      <c r="BK898" s="222">
        <f>ROUND(I898*H898,2)</f>
        <v>0</v>
      </c>
      <c r="BL898" s="18" t="s">
        <v>369</v>
      </c>
      <c r="BM898" s="221" t="s">
        <v>5551</v>
      </c>
    </row>
    <row r="899" spans="1:65" s="2" customFormat="1" ht="29.25">
      <c r="A899" s="36"/>
      <c r="B899" s="37"/>
      <c r="C899" s="38"/>
      <c r="D899" s="223" t="s">
        <v>293</v>
      </c>
      <c r="E899" s="38"/>
      <c r="F899" s="224" t="s">
        <v>2517</v>
      </c>
      <c r="G899" s="38"/>
      <c r="H899" s="38"/>
      <c r="I899" s="124"/>
      <c r="J899" s="38"/>
      <c r="K899" s="38"/>
      <c r="L899" s="41"/>
      <c r="M899" s="225"/>
      <c r="N899" s="226"/>
      <c r="O899" s="73"/>
      <c r="P899" s="73"/>
      <c r="Q899" s="73"/>
      <c r="R899" s="73"/>
      <c r="S899" s="73"/>
      <c r="T899" s="74"/>
      <c r="U899" s="36"/>
      <c r="V899" s="36"/>
      <c r="W899" s="36"/>
      <c r="X899" s="36"/>
      <c r="Y899" s="36"/>
      <c r="Z899" s="36"/>
      <c r="AA899" s="36"/>
      <c r="AB899" s="36"/>
      <c r="AC899" s="36"/>
      <c r="AD899" s="36"/>
      <c r="AE899" s="36"/>
      <c r="AT899" s="18" t="s">
        <v>293</v>
      </c>
      <c r="AU899" s="18" t="s">
        <v>93</v>
      </c>
    </row>
    <row r="900" spans="1:65" s="2" customFormat="1" ht="16.5" customHeight="1">
      <c r="A900" s="36"/>
      <c r="B900" s="37"/>
      <c r="C900" s="210" t="s">
        <v>1317</v>
      </c>
      <c r="D900" s="210" t="s">
        <v>286</v>
      </c>
      <c r="E900" s="211" t="s">
        <v>5552</v>
      </c>
      <c r="F900" s="212" t="s">
        <v>5553</v>
      </c>
      <c r="G900" s="213" t="s">
        <v>2397</v>
      </c>
      <c r="H900" s="214">
        <v>1</v>
      </c>
      <c r="I900" s="215"/>
      <c r="J900" s="216">
        <f>ROUND(I900*H900,2)</f>
        <v>0</v>
      </c>
      <c r="K900" s="212" t="s">
        <v>342</v>
      </c>
      <c r="L900" s="41"/>
      <c r="M900" s="217" t="s">
        <v>1</v>
      </c>
      <c r="N900" s="218" t="s">
        <v>48</v>
      </c>
      <c r="O900" s="73"/>
      <c r="P900" s="219">
        <f>O900*H900</f>
        <v>0</v>
      </c>
      <c r="Q900" s="219">
        <v>0</v>
      </c>
      <c r="R900" s="219">
        <f>Q900*H900</f>
        <v>0</v>
      </c>
      <c r="S900" s="219">
        <v>0</v>
      </c>
      <c r="T900" s="220">
        <f>S900*H900</f>
        <v>0</v>
      </c>
      <c r="U900" s="36"/>
      <c r="V900" s="36"/>
      <c r="W900" s="36"/>
      <c r="X900" s="36"/>
      <c r="Y900" s="36"/>
      <c r="Z900" s="36"/>
      <c r="AA900" s="36"/>
      <c r="AB900" s="36"/>
      <c r="AC900" s="36"/>
      <c r="AD900" s="36"/>
      <c r="AE900" s="36"/>
      <c r="AR900" s="221" t="s">
        <v>369</v>
      </c>
      <c r="AT900" s="221" t="s">
        <v>286</v>
      </c>
      <c r="AU900" s="221" t="s">
        <v>93</v>
      </c>
      <c r="AY900" s="18" t="s">
        <v>283</v>
      </c>
      <c r="BE900" s="222">
        <f>IF(N900="základní",J900,0)</f>
        <v>0</v>
      </c>
      <c r="BF900" s="222">
        <f>IF(N900="snížená",J900,0)</f>
        <v>0</v>
      </c>
      <c r="BG900" s="222">
        <f>IF(N900="zákl. přenesená",J900,0)</f>
        <v>0</v>
      </c>
      <c r="BH900" s="222">
        <f>IF(N900="sníž. přenesená",J900,0)</f>
        <v>0</v>
      </c>
      <c r="BI900" s="222">
        <f>IF(N900="nulová",J900,0)</f>
        <v>0</v>
      </c>
      <c r="BJ900" s="18" t="s">
        <v>91</v>
      </c>
      <c r="BK900" s="222">
        <f>ROUND(I900*H900,2)</f>
        <v>0</v>
      </c>
      <c r="BL900" s="18" t="s">
        <v>369</v>
      </c>
      <c r="BM900" s="221" t="s">
        <v>5554</v>
      </c>
    </row>
    <row r="901" spans="1:65" s="2" customFormat="1" ht="29.25">
      <c r="A901" s="36"/>
      <c r="B901" s="37"/>
      <c r="C901" s="38"/>
      <c r="D901" s="223" t="s">
        <v>293</v>
      </c>
      <c r="E901" s="38"/>
      <c r="F901" s="224" t="s">
        <v>2517</v>
      </c>
      <c r="G901" s="38"/>
      <c r="H901" s="38"/>
      <c r="I901" s="124"/>
      <c r="J901" s="38"/>
      <c r="K901" s="38"/>
      <c r="L901" s="41"/>
      <c r="M901" s="225"/>
      <c r="N901" s="226"/>
      <c r="O901" s="73"/>
      <c r="P901" s="73"/>
      <c r="Q901" s="73"/>
      <c r="R901" s="73"/>
      <c r="S901" s="73"/>
      <c r="T901" s="74"/>
      <c r="U901" s="36"/>
      <c r="V901" s="36"/>
      <c r="W901" s="36"/>
      <c r="X901" s="36"/>
      <c r="Y901" s="36"/>
      <c r="Z901" s="36"/>
      <c r="AA901" s="36"/>
      <c r="AB901" s="36"/>
      <c r="AC901" s="36"/>
      <c r="AD901" s="36"/>
      <c r="AE901" s="36"/>
      <c r="AT901" s="18" t="s">
        <v>293</v>
      </c>
      <c r="AU901" s="18" t="s">
        <v>93</v>
      </c>
    </row>
    <row r="902" spans="1:65" s="2" customFormat="1" ht="16.5" customHeight="1">
      <c r="A902" s="36"/>
      <c r="B902" s="37"/>
      <c r="C902" s="210" t="s">
        <v>1320</v>
      </c>
      <c r="D902" s="210" t="s">
        <v>286</v>
      </c>
      <c r="E902" s="211" t="s">
        <v>5555</v>
      </c>
      <c r="F902" s="212" t="s">
        <v>5556</v>
      </c>
      <c r="G902" s="213" t="s">
        <v>2397</v>
      </c>
      <c r="H902" s="214">
        <v>1</v>
      </c>
      <c r="I902" s="215"/>
      <c r="J902" s="216">
        <f>ROUND(I902*H902,2)</f>
        <v>0</v>
      </c>
      <c r="K902" s="212" t="s">
        <v>342</v>
      </c>
      <c r="L902" s="41"/>
      <c r="M902" s="217" t="s">
        <v>1</v>
      </c>
      <c r="N902" s="218" t="s">
        <v>48</v>
      </c>
      <c r="O902" s="73"/>
      <c r="P902" s="219">
        <f>O902*H902</f>
        <v>0</v>
      </c>
      <c r="Q902" s="219">
        <v>0</v>
      </c>
      <c r="R902" s="219">
        <f>Q902*H902</f>
        <v>0</v>
      </c>
      <c r="S902" s="219">
        <v>0</v>
      </c>
      <c r="T902" s="220">
        <f>S902*H902</f>
        <v>0</v>
      </c>
      <c r="U902" s="36"/>
      <c r="V902" s="36"/>
      <c r="W902" s="36"/>
      <c r="X902" s="36"/>
      <c r="Y902" s="36"/>
      <c r="Z902" s="36"/>
      <c r="AA902" s="36"/>
      <c r="AB902" s="36"/>
      <c r="AC902" s="36"/>
      <c r="AD902" s="36"/>
      <c r="AE902" s="36"/>
      <c r="AR902" s="221" t="s">
        <v>369</v>
      </c>
      <c r="AT902" s="221" t="s">
        <v>286</v>
      </c>
      <c r="AU902" s="221" t="s">
        <v>93</v>
      </c>
      <c r="AY902" s="18" t="s">
        <v>283</v>
      </c>
      <c r="BE902" s="222">
        <f>IF(N902="základní",J902,0)</f>
        <v>0</v>
      </c>
      <c r="BF902" s="222">
        <f>IF(N902="snížená",J902,0)</f>
        <v>0</v>
      </c>
      <c r="BG902" s="222">
        <f>IF(N902="zákl. přenesená",J902,0)</f>
        <v>0</v>
      </c>
      <c r="BH902" s="222">
        <f>IF(N902="sníž. přenesená",J902,0)</f>
        <v>0</v>
      </c>
      <c r="BI902" s="222">
        <f>IF(N902="nulová",J902,0)</f>
        <v>0</v>
      </c>
      <c r="BJ902" s="18" t="s">
        <v>91</v>
      </c>
      <c r="BK902" s="222">
        <f>ROUND(I902*H902,2)</f>
        <v>0</v>
      </c>
      <c r="BL902" s="18" t="s">
        <v>369</v>
      </c>
      <c r="BM902" s="221" t="s">
        <v>5557</v>
      </c>
    </row>
    <row r="903" spans="1:65" s="2" customFormat="1" ht="29.25">
      <c r="A903" s="36"/>
      <c r="B903" s="37"/>
      <c r="C903" s="38"/>
      <c r="D903" s="223" t="s">
        <v>293</v>
      </c>
      <c r="E903" s="38"/>
      <c r="F903" s="224" t="s">
        <v>2517</v>
      </c>
      <c r="G903" s="38"/>
      <c r="H903" s="38"/>
      <c r="I903" s="124"/>
      <c r="J903" s="38"/>
      <c r="K903" s="38"/>
      <c r="L903" s="41"/>
      <c r="M903" s="225"/>
      <c r="N903" s="226"/>
      <c r="O903" s="73"/>
      <c r="P903" s="73"/>
      <c r="Q903" s="73"/>
      <c r="R903" s="73"/>
      <c r="S903" s="73"/>
      <c r="T903" s="74"/>
      <c r="U903" s="36"/>
      <c r="V903" s="36"/>
      <c r="W903" s="36"/>
      <c r="X903" s="36"/>
      <c r="Y903" s="36"/>
      <c r="Z903" s="36"/>
      <c r="AA903" s="36"/>
      <c r="AB903" s="36"/>
      <c r="AC903" s="36"/>
      <c r="AD903" s="36"/>
      <c r="AE903" s="36"/>
      <c r="AT903" s="18" t="s">
        <v>293</v>
      </c>
      <c r="AU903" s="18" t="s">
        <v>93</v>
      </c>
    </row>
    <row r="904" spans="1:65" s="2" customFormat="1" ht="16.5" customHeight="1">
      <c r="A904" s="36"/>
      <c r="B904" s="37"/>
      <c r="C904" s="210" t="s">
        <v>1324</v>
      </c>
      <c r="D904" s="210" t="s">
        <v>286</v>
      </c>
      <c r="E904" s="211" t="s">
        <v>5558</v>
      </c>
      <c r="F904" s="212" t="s">
        <v>5556</v>
      </c>
      <c r="G904" s="213" t="s">
        <v>2397</v>
      </c>
      <c r="H904" s="214">
        <v>3</v>
      </c>
      <c r="I904" s="215"/>
      <c r="J904" s="216">
        <f>ROUND(I904*H904,2)</f>
        <v>0</v>
      </c>
      <c r="K904" s="212" t="s">
        <v>342</v>
      </c>
      <c r="L904" s="41"/>
      <c r="M904" s="217" t="s">
        <v>1</v>
      </c>
      <c r="N904" s="218" t="s">
        <v>48</v>
      </c>
      <c r="O904" s="73"/>
      <c r="P904" s="219">
        <f>O904*H904</f>
        <v>0</v>
      </c>
      <c r="Q904" s="219">
        <v>0</v>
      </c>
      <c r="R904" s="219">
        <f>Q904*H904</f>
        <v>0</v>
      </c>
      <c r="S904" s="219">
        <v>0</v>
      </c>
      <c r="T904" s="220">
        <f>S904*H904</f>
        <v>0</v>
      </c>
      <c r="U904" s="36"/>
      <c r="V904" s="36"/>
      <c r="W904" s="36"/>
      <c r="X904" s="36"/>
      <c r="Y904" s="36"/>
      <c r="Z904" s="36"/>
      <c r="AA904" s="36"/>
      <c r="AB904" s="36"/>
      <c r="AC904" s="36"/>
      <c r="AD904" s="36"/>
      <c r="AE904" s="36"/>
      <c r="AR904" s="221" t="s">
        <v>369</v>
      </c>
      <c r="AT904" s="221" t="s">
        <v>286</v>
      </c>
      <c r="AU904" s="221" t="s">
        <v>93</v>
      </c>
      <c r="AY904" s="18" t="s">
        <v>283</v>
      </c>
      <c r="BE904" s="222">
        <f>IF(N904="základní",J904,0)</f>
        <v>0</v>
      </c>
      <c r="BF904" s="222">
        <f>IF(N904="snížená",J904,0)</f>
        <v>0</v>
      </c>
      <c r="BG904" s="222">
        <f>IF(N904="zákl. přenesená",J904,0)</f>
        <v>0</v>
      </c>
      <c r="BH904" s="222">
        <f>IF(N904="sníž. přenesená",J904,0)</f>
        <v>0</v>
      </c>
      <c r="BI904" s="222">
        <f>IF(N904="nulová",J904,0)</f>
        <v>0</v>
      </c>
      <c r="BJ904" s="18" t="s">
        <v>91</v>
      </c>
      <c r="BK904" s="222">
        <f>ROUND(I904*H904,2)</f>
        <v>0</v>
      </c>
      <c r="BL904" s="18" t="s">
        <v>369</v>
      </c>
      <c r="BM904" s="221" t="s">
        <v>5559</v>
      </c>
    </row>
    <row r="905" spans="1:65" s="2" customFormat="1" ht="29.25">
      <c r="A905" s="36"/>
      <c r="B905" s="37"/>
      <c r="C905" s="38"/>
      <c r="D905" s="223" t="s">
        <v>293</v>
      </c>
      <c r="E905" s="38"/>
      <c r="F905" s="224" t="s">
        <v>2517</v>
      </c>
      <c r="G905" s="38"/>
      <c r="H905" s="38"/>
      <c r="I905" s="124"/>
      <c r="J905" s="38"/>
      <c r="K905" s="38"/>
      <c r="L905" s="41"/>
      <c r="M905" s="225"/>
      <c r="N905" s="226"/>
      <c r="O905" s="73"/>
      <c r="P905" s="73"/>
      <c r="Q905" s="73"/>
      <c r="R905" s="73"/>
      <c r="S905" s="73"/>
      <c r="T905" s="74"/>
      <c r="U905" s="36"/>
      <c r="V905" s="36"/>
      <c r="W905" s="36"/>
      <c r="X905" s="36"/>
      <c r="Y905" s="36"/>
      <c r="Z905" s="36"/>
      <c r="AA905" s="36"/>
      <c r="AB905" s="36"/>
      <c r="AC905" s="36"/>
      <c r="AD905" s="36"/>
      <c r="AE905" s="36"/>
      <c r="AT905" s="18" t="s">
        <v>293</v>
      </c>
      <c r="AU905" s="18" t="s">
        <v>93</v>
      </c>
    </row>
    <row r="906" spans="1:65" s="2" customFormat="1" ht="16.5" customHeight="1">
      <c r="A906" s="36"/>
      <c r="B906" s="37"/>
      <c r="C906" s="210" t="s">
        <v>1329</v>
      </c>
      <c r="D906" s="210" t="s">
        <v>286</v>
      </c>
      <c r="E906" s="211" t="s">
        <v>5560</v>
      </c>
      <c r="F906" s="212" t="s">
        <v>5561</v>
      </c>
      <c r="G906" s="213" t="s">
        <v>2397</v>
      </c>
      <c r="H906" s="214">
        <v>1</v>
      </c>
      <c r="I906" s="215"/>
      <c r="J906" s="216">
        <f>ROUND(I906*H906,2)</f>
        <v>0</v>
      </c>
      <c r="K906" s="212" t="s">
        <v>342</v>
      </c>
      <c r="L906" s="41"/>
      <c r="M906" s="217" t="s">
        <v>1</v>
      </c>
      <c r="N906" s="218" t="s">
        <v>48</v>
      </c>
      <c r="O906" s="73"/>
      <c r="P906" s="219">
        <f>O906*H906</f>
        <v>0</v>
      </c>
      <c r="Q906" s="219">
        <v>0</v>
      </c>
      <c r="R906" s="219">
        <f>Q906*H906</f>
        <v>0</v>
      </c>
      <c r="S906" s="219">
        <v>0</v>
      </c>
      <c r="T906" s="220">
        <f>S906*H906</f>
        <v>0</v>
      </c>
      <c r="U906" s="36"/>
      <c r="V906" s="36"/>
      <c r="W906" s="36"/>
      <c r="X906" s="36"/>
      <c r="Y906" s="36"/>
      <c r="Z906" s="36"/>
      <c r="AA906" s="36"/>
      <c r="AB906" s="36"/>
      <c r="AC906" s="36"/>
      <c r="AD906" s="36"/>
      <c r="AE906" s="36"/>
      <c r="AR906" s="221" t="s">
        <v>369</v>
      </c>
      <c r="AT906" s="221" t="s">
        <v>286</v>
      </c>
      <c r="AU906" s="221" t="s">
        <v>93</v>
      </c>
      <c r="AY906" s="18" t="s">
        <v>283</v>
      </c>
      <c r="BE906" s="222">
        <f>IF(N906="základní",J906,0)</f>
        <v>0</v>
      </c>
      <c r="BF906" s="222">
        <f>IF(N906="snížená",J906,0)</f>
        <v>0</v>
      </c>
      <c r="BG906" s="222">
        <f>IF(N906="zákl. přenesená",J906,0)</f>
        <v>0</v>
      </c>
      <c r="BH906" s="222">
        <f>IF(N906="sníž. přenesená",J906,0)</f>
        <v>0</v>
      </c>
      <c r="BI906" s="222">
        <f>IF(N906="nulová",J906,0)</f>
        <v>0</v>
      </c>
      <c r="BJ906" s="18" t="s">
        <v>91</v>
      </c>
      <c r="BK906" s="222">
        <f>ROUND(I906*H906,2)</f>
        <v>0</v>
      </c>
      <c r="BL906" s="18" t="s">
        <v>369</v>
      </c>
      <c r="BM906" s="221" t="s">
        <v>5562</v>
      </c>
    </row>
    <row r="907" spans="1:65" s="2" customFormat="1" ht="29.25">
      <c r="A907" s="36"/>
      <c r="B907" s="37"/>
      <c r="C907" s="38"/>
      <c r="D907" s="223" t="s">
        <v>293</v>
      </c>
      <c r="E907" s="38"/>
      <c r="F907" s="224" t="s">
        <v>2517</v>
      </c>
      <c r="G907" s="38"/>
      <c r="H907" s="38"/>
      <c r="I907" s="124"/>
      <c r="J907" s="38"/>
      <c r="K907" s="38"/>
      <c r="L907" s="41"/>
      <c r="M907" s="225"/>
      <c r="N907" s="226"/>
      <c r="O907" s="73"/>
      <c r="P907" s="73"/>
      <c r="Q907" s="73"/>
      <c r="R907" s="73"/>
      <c r="S907" s="73"/>
      <c r="T907" s="74"/>
      <c r="U907" s="36"/>
      <c r="V907" s="36"/>
      <c r="W907" s="36"/>
      <c r="X907" s="36"/>
      <c r="Y907" s="36"/>
      <c r="Z907" s="36"/>
      <c r="AA907" s="36"/>
      <c r="AB907" s="36"/>
      <c r="AC907" s="36"/>
      <c r="AD907" s="36"/>
      <c r="AE907" s="36"/>
      <c r="AT907" s="18" t="s">
        <v>293</v>
      </c>
      <c r="AU907" s="18" t="s">
        <v>93</v>
      </c>
    </row>
    <row r="908" spans="1:65" s="2" customFormat="1" ht="16.5" customHeight="1">
      <c r="A908" s="36"/>
      <c r="B908" s="37"/>
      <c r="C908" s="210" t="s">
        <v>1333</v>
      </c>
      <c r="D908" s="210" t="s">
        <v>286</v>
      </c>
      <c r="E908" s="211" t="s">
        <v>5563</v>
      </c>
      <c r="F908" s="212" t="s">
        <v>5561</v>
      </c>
      <c r="G908" s="213" t="s">
        <v>2397</v>
      </c>
      <c r="H908" s="214">
        <v>2</v>
      </c>
      <c r="I908" s="215"/>
      <c r="J908" s="216">
        <f>ROUND(I908*H908,2)</f>
        <v>0</v>
      </c>
      <c r="K908" s="212" t="s">
        <v>342</v>
      </c>
      <c r="L908" s="41"/>
      <c r="M908" s="217" t="s">
        <v>1</v>
      </c>
      <c r="N908" s="218" t="s">
        <v>48</v>
      </c>
      <c r="O908" s="73"/>
      <c r="P908" s="219">
        <f>O908*H908</f>
        <v>0</v>
      </c>
      <c r="Q908" s="219">
        <v>0</v>
      </c>
      <c r="R908" s="219">
        <f>Q908*H908</f>
        <v>0</v>
      </c>
      <c r="S908" s="219">
        <v>0</v>
      </c>
      <c r="T908" s="220">
        <f>S908*H908</f>
        <v>0</v>
      </c>
      <c r="U908" s="36"/>
      <c r="V908" s="36"/>
      <c r="W908" s="36"/>
      <c r="X908" s="36"/>
      <c r="Y908" s="36"/>
      <c r="Z908" s="36"/>
      <c r="AA908" s="36"/>
      <c r="AB908" s="36"/>
      <c r="AC908" s="36"/>
      <c r="AD908" s="36"/>
      <c r="AE908" s="36"/>
      <c r="AR908" s="221" t="s">
        <v>369</v>
      </c>
      <c r="AT908" s="221" t="s">
        <v>286</v>
      </c>
      <c r="AU908" s="221" t="s">
        <v>93</v>
      </c>
      <c r="AY908" s="18" t="s">
        <v>283</v>
      </c>
      <c r="BE908" s="222">
        <f>IF(N908="základní",J908,0)</f>
        <v>0</v>
      </c>
      <c r="BF908" s="222">
        <f>IF(N908="snížená",J908,0)</f>
        <v>0</v>
      </c>
      <c r="BG908" s="222">
        <f>IF(N908="zákl. přenesená",J908,0)</f>
        <v>0</v>
      </c>
      <c r="BH908" s="222">
        <f>IF(N908="sníž. přenesená",J908,0)</f>
        <v>0</v>
      </c>
      <c r="BI908" s="222">
        <f>IF(N908="nulová",J908,0)</f>
        <v>0</v>
      </c>
      <c r="BJ908" s="18" t="s">
        <v>91</v>
      </c>
      <c r="BK908" s="222">
        <f>ROUND(I908*H908,2)</f>
        <v>0</v>
      </c>
      <c r="BL908" s="18" t="s">
        <v>369</v>
      </c>
      <c r="BM908" s="221" t="s">
        <v>5564</v>
      </c>
    </row>
    <row r="909" spans="1:65" s="2" customFormat="1" ht="29.25">
      <c r="A909" s="36"/>
      <c r="B909" s="37"/>
      <c r="C909" s="38"/>
      <c r="D909" s="223" t="s">
        <v>293</v>
      </c>
      <c r="E909" s="38"/>
      <c r="F909" s="224" t="s">
        <v>2517</v>
      </c>
      <c r="G909" s="38"/>
      <c r="H909" s="38"/>
      <c r="I909" s="124"/>
      <c r="J909" s="38"/>
      <c r="K909" s="38"/>
      <c r="L909" s="41"/>
      <c r="M909" s="225"/>
      <c r="N909" s="226"/>
      <c r="O909" s="73"/>
      <c r="P909" s="73"/>
      <c r="Q909" s="73"/>
      <c r="R909" s="73"/>
      <c r="S909" s="73"/>
      <c r="T909" s="74"/>
      <c r="U909" s="36"/>
      <c r="V909" s="36"/>
      <c r="W909" s="36"/>
      <c r="X909" s="36"/>
      <c r="Y909" s="36"/>
      <c r="Z909" s="36"/>
      <c r="AA909" s="36"/>
      <c r="AB909" s="36"/>
      <c r="AC909" s="36"/>
      <c r="AD909" s="36"/>
      <c r="AE909" s="36"/>
      <c r="AT909" s="18" t="s">
        <v>293</v>
      </c>
      <c r="AU909" s="18" t="s">
        <v>93</v>
      </c>
    </row>
    <row r="910" spans="1:65" s="2" customFormat="1" ht="16.5" customHeight="1">
      <c r="A910" s="36"/>
      <c r="B910" s="37"/>
      <c r="C910" s="210" t="s">
        <v>1335</v>
      </c>
      <c r="D910" s="210" t="s">
        <v>286</v>
      </c>
      <c r="E910" s="211" t="s">
        <v>5565</v>
      </c>
      <c r="F910" s="212" t="s">
        <v>5566</v>
      </c>
      <c r="G910" s="213" t="s">
        <v>2397</v>
      </c>
      <c r="H910" s="214">
        <v>1</v>
      </c>
      <c r="I910" s="215"/>
      <c r="J910" s="216">
        <f>ROUND(I910*H910,2)</f>
        <v>0</v>
      </c>
      <c r="K910" s="212" t="s">
        <v>342</v>
      </c>
      <c r="L910" s="41"/>
      <c r="M910" s="217" t="s">
        <v>1</v>
      </c>
      <c r="N910" s="218" t="s">
        <v>48</v>
      </c>
      <c r="O910" s="73"/>
      <c r="P910" s="219">
        <f>O910*H910</f>
        <v>0</v>
      </c>
      <c r="Q910" s="219">
        <v>0</v>
      </c>
      <c r="R910" s="219">
        <f>Q910*H910</f>
        <v>0</v>
      </c>
      <c r="S910" s="219">
        <v>0</v>
      </c>
      <c r="T910" s="220">
        <f>S910*H910</f>
        <v>0</v>
      </c>
      <c r="U910" s="36"/>
      <c r="V910" s="36"/>
      <c r="W910" s="36"/>
      <c r="X910" s="36"/>
      <c r="Y910" s="36"/>
      <c r="Z910" s="36"/>
      <c r="AA910" s="36"/>
      <c r="AB910" s="36"/>
      <c r="AC910" s="36"/>
      <c r="AD910" s="36"/>
      <c r="AE910" s="36"/>
      <c r="AR910" s="221" t="s">
        <v>369</v>
      </c>
      <c r="AT910" s="221" t="s">
        <v>286</v>
      </c>
      <c r="AU910" s="221" t="s">
        <v>93</v>
      </c>
      <c r="AY910" s="18" t="s">
        <v>283</v>
      </c>
      <c r="BE910" s="222">
        <f>IF(N910="základní",J910,0)</f>
        <v>0</v>
      </c>
      <c r="BF910" s="222">
        <f>IF(N910="snížená",J910,0)</f>
        <v>0</v>
      </c>
      <c r="BG910" s="222">
        <f>IF(N910="zákl. přenesená",J910,0)</f>
        <v>0</v>
      </c>
      <c r="BH910" s="222">
        <f>IF(N910="sníž. přenesená",J910,0)</f>
        <v>0</v>
      </c>
      <c r="BI910" s="222">
        <f>IF(N910="nulová",J910,0)</f>
        <v>0</v>
      </c>
      <c r="BJ910" s="18" t="s">
        <v>91</v>
      </c>
      <c r="BK910" s="222">
        <f>ROUND(I910*H910,2)</f>
        <v>0</v>
      </c>
      <c r="BL910" s="18" t="s">
        <v>369</v>
      </c>
      <c r="BM910" s="221" t="s">
        <v>5567</v>
      </c>
    </row>
    <row r="911" spans="1:65" s="2" customFormat="1" ht="29.25">
      <c r="A911" s="36"/>
      <c r="B911" s="37"/>
      <c r="C911" s="38"/>
      <c r="D911" s="223" t="s">
        <v>293</v>
      </c>
      <c r="E911" s="38"/>
      <c r="F911" s="224" t="s">
        <v>2517</v>
      </c>
      <c r="G911" s="38"/>
      <c r="H911" s="38"/>
      <c r="I911" s="124"/>
      <c r="J911" s="38"/>
      <c r="K911" s="38"/>
      <c r="L911" s="41"/>
      <c r="M911" s="225"/>
      <c r="N911" s="226"/>
      <c r="O911" s="73"/>
      <c r="P911" s="73"/>
      <c r="Q911" s="73"/>
      <c r="R911" s="73"/>
      <c r="S911" s="73"/>
      <c r="T911" s="74"/>
      <c r="U911" s="36"/>
      <c r="V911" s="36"/>
      <c r="W911" s="36"/>
      <c r="X911" s="36"/>
      <c r="Y911" s="36"/>
      <c r="Z911" s="36"/>
      <c r="AA911" s="36"/>
      <c r="AB911" s="36"/>
      <c r="AC911" s="36"/>
      <c r="AD911" s="36"/>
      <c r="AE911" s="36"/>
      <c r="AT911" s="18" t="s">
        <v>293</v>
      </c>
      <c r="AU911" s="18" t="s">
        <v>93</v>
      </c>
    </row>
    <row r="912" spans="1:65" s="2" customFormat="1" ht="16.5" customHeight="1">
      <c r="A912" s="36"/>
      <c r="B912" s="37"/>
      <c r="C912" s="210" t="s">
        <v>1339</v>
      </c>
      <c r="D912" s="210" t="s">
        <v>286</v>
      </c>
      <c r="E912" s="211" t="s">
        <v>5568</v>
      </c>
      <c r="F912" s="212" t="s">
        <v>5566</v>
      </c>
      <c r="G912" s="213" t="s">
        <v>2397</v>
      </c>
      <c r="H912" s="214">
        <v>1</v>
      </c>
      <c r="I912" s="215"/>
      <c r="J912" s="216">
        <f>ROUND(I912*H912,2)</f>
        <v>0</v>
      </c>
      <c r="K912" s="212" t="s">
        <v>342</v>
      </c>
      <c r="L912" s="41"/>
      <c r="M912" s="217" t="s">
        <v>1</v>
      </c>
      <c r="N912" s="218" t="s">
        <v>48</v>
      </c>
      <c r="O912" s="73"/>
      <c r="P912" s="219">
        <f>O912*H912</f>
        <v>0</v>
      </c>
      <c r="Q912" s="219">
        <v>0</v>
      </c>
      <c r="R912" s="219">
        <f>Q912*H912</f>
        <v>0</v>
      </c>
      <c r="S912" s="219">
        <v>0</v>
      </c>
      <c r="T912" s="220">
        <f>S912*H912</f>
        <v>0</v>
      </c>
      <c r="U912" s="36"/>
      <c r="V912" s="36"/>
      <c r="W912" s="36"/>
      <c r="X912" s="36"/>
      <c r="Y912" s="36"/>
      <c r="Z912" s="36"/>
      <c r="AA912" s="36"/>
      <c r="AB912" s="36"/>
      <c r="AC912" s="36"/>
      <c r="AD912" s="36"/>
      <c r="AE912" s="36"/>
      <c r="AR912" s="221" t="s">
        <v>369</v>
      </c>
      <c r="AT912" s="221" t="s">
        <v>286</v>
      </c>
      <c r="AU912" s="221" t="s">
        <v>93</v>
      </c>
      <c r="AY912" s="18" t="s">
        <v>283</v>
      </c>
      <c r="BE912" s="222">
        <f>IF(N912="základní",J912,0)</f>
        <v>0</v>
      </c>
      <c r="BF912" s="222">
        <f>IF(N912="snížená",J912,0)</f>
        <v>0</v>
      </c>
      <c r="BG912" s="222">
        <f>IF(N912="zákl. přenesená",J912,0)</f>
        <v>0</v>
      </c>
      <c r="BH912" s="222">
        <f>IF(N912="sníž. přenesená",J912,0)</f>
        <v>0</v>
      </c>
      <c r="BI912" s="222">
        <f>IF(N912="nulová",J912,0)</f>
        <v>0</v>
      </c>
      <c r="BJ912" s="18" t="s">
        <v>91</v>
      </c>
      <c r="BK912" s="222">
        <f>ROUND(I912*H912,2)</f>
        <v>0</v>
      </c>
      <c r="BL912" s="18" t="s">
        <v>369</v>
      </c>
      <c r="BM912" s="221" t="s">
        <v>5569</v>
      </c>
    </row>
    <row r="913" spans="1:65" s="2" customFormat="1" ht="29.25">
      <c r="A913" s="36"/>
      <c r="B913" s="37"/>
      <c r="C913" s="38"/>
      <c r="D913" s="223" t="s">
        <v>293</v>
      </c>
      <c r="E913" s="38"/>
      <c r="F913" s="224" t="s">
        <v>2517</v>
      </c>
      <c r="G913" s="38"/>
      <c r="H913" s="38"/>
      <c r="I913" s="124"/>
      <c r="J913" s="38"/>
      <c r="K913" s="38"/>
      <c r="L913" s="41"/>
      <c r="M913" s="225"/>
      <c r="N913" s="226"/>
      <c r="O913" s="73"/>
      <c r="P913" s="73"/>
      <c r="Q913" s="73"/>
      <c r="R913" s="73"/>
      <c r="S913" s="73"/>
      <c r="T913" s="74"/>
      <c r="U913" s="36"/>
      <c r="V913" s="36"/>
      <c r="W913" s="36"/>
      <c r="X913" s="36"/>
      <c r="Y913" s="36"/>
      <c r="Z913" s="36"/>
      <c r="AA913" s="36"/>
      <c r="AB913" s="36"/>
      <c r="AC913" s="36"/>
      <c r="AD913" s="36"/>
      <c r="AE913" s="36"/>
      <c r="AT913" s="18" t="s">
        <v>293</v>
      </c>
      <c r="AU913" s="18" t="s">
        <v>93</v>
      </c>
    </row>
    <row r="914" spans="1:65" s="2" customFormat="1" ht="16.5" customHeight="1">
      <c r="A914" s="36"/>
      <c r="B914" s="37"/>
      <c r="C914" s="210" t="s">
        <v>1342</v>
      </c>
      <c r="D914" s="210" t="s">
        <v>286</v>
      </c>
      <c r="E914" s="211" t="s">
        <v>5570</v>
      </c>
      <c r="F914" s="212" t="s">
        <v>5571</v>
      </c>
      <c r="G914" s="213" t="s">
        <v>2397</v>
      </c>
      <c r="H914" s="214">
        <v>1</v>
      </c>
      <c r="I914" s="215"/>
      <c r="J914" s="216">
        <f>ROUND(I914*H914,2)</f>
        <v>0</v>
      </c>
      <c r="K914" s="212" t="s">
        <v>342</v>
      </c>
      <c r="L914" s="41"/>
      <c r="M914" s="217" t="s">
        <v>1</v>
      </c>
      <c r="N914" s="218" t="s">
        <v>48</v>
      </c>
      <c r="O914" s="73"/>
      <c r="P914" s="219">
        <f>O914*H914</f>
        <v>0</v>
      </c>
      <c r="Q914" s="219">
        <v>0</v>
      </c>
      <c r="R914" s="219">
        <f>Q914*H914</f>
        <v>0</v>
      </c>
      <c r="S914" s="219">
        <v>0</v>
      </c>
      <c r="T914" s="220">
        <f>S914*H914</f>
        <v>0</v>
      </c>
      <c r="U914" s="36"/>
      <c r="V914" s="36"/>
      <c r="W914" s="36"/>
      <c r="X914" s="36"/>
      <c r="Y914" s="36"/>
      <c r="Z914" s="36"/>
      <c r="AA914" s="36"/>
      <c r="AB914" s="36"/>
      <c r="AC914" s="36"/>
      <c r="AD914" s="36"/>
      <c r="AE914" s="36"/>
      <c r="AR914" s="221" t="s">
        <v>369</v>
      </c>
      <c r="AT914" s="221" t="s">
        <v>286</v>
      </c>
      <c r="AU914" s="221" t="s">
        <v>93</v>
      </c>
      <c r="AY914" s="18" t="s">
        <v>283</v>
      </c>
      <c r="BE914" s="222">
        <f>IF(N914="základní",J914,0)</f>
        <v>0</v>
      </c>
      <c r="BF914" s="222">
        <f>IF(N914="snížená",J914,0)</f>
        <v>0</v>
      </c>
      <c r="BG914" s="222">
        <f>IF(N914="zákl. přenesená",J914,0)</f>
        <v>0</v>
      </c>
      <c r="BH914" s="222">
        <f>IF(N914="sníž. přenesená",J914,0)</f>
        <v>0</v>
      </c>
      <c r="BI914" s="222">
        <f>IF(N914="nulová",J914,0)</f>
        <v>0</v>
      </c>
      <c r="BJ914" s="18" t="s">
        <v>91</v>
      </c>
      <c r="BK914" s="222">
        <f>ROUND(I914*H914,2)</f>
        <v>0</v>
      </c>
      <c r="BL914" s="18" t="s">
        <v>369</v>
      </c>
      <c r="BM914" s="221" t="s">
        <v>5572</v>
      </c>
    </row>
    <row r="915" spans="1:65" s="2" customFormat="1" ht="29.25">
      <c r="A915" s="36"/>
      <c r="B915" s="37"/>
      <c r="C915" s="38"/>
      <c r="D915" s="223" t="s">
        <v>293</v>
      </c>
      <c r="E915" s="38"/>
      <c r="F915" s="224" t="s">
        <v>2517</v>
      </c>
      <c r="G915" s="38"/>
      <c r="H915" s="38"/>
      <c r="I915" s="124"/>
      <c r="J915" s="38"/>
      <c r="K915" s="38"/>
      <c r="L915" s="41"/>
      <c r="M915" s="225"/>
      <c r="N915" s="226"/>
      <c r="O915" s="73"/>
      <c r="P915" s="73"/>
      <c r="Q915" s="73"/>
      <c r="R915" s="73"/>
      <c r="S915" s="73"/>
      <c r="T915" s="74"/>
      <c r="U915" s="36"/>
      <c r="V915" s="36"/>
      <c r="W915" s="36"/>
      <c r="X915" s="36"/>
      <c r="Y915" s="36"/>
      <c r="Z915" s="36"/>
      <c r="AA915" s="36"/>
      <c r="AB915" s="36"/>
      <c r="AC915" s="36"/>
      <c r="AD915" s="36"/>
      <c r="AE915" s="36"/>
      <c r="AT915" s="18" t="s">
        <v>293</v>
      </c>
      <c r="AU915" s="18" t="s">
        <v>93</v>
      </c>
    </row>
    <row r="916" spans="1:65" s="2" customFormat="1" ht="16.5" customHeight="1">
      <c r="A916" s="36"/>
      <c r="B916" s="37"/>
      <c r="C916" s="210" t="s">
        <v>1346</v>
      </c>
      <c r="D916" s="210" t="s">
        <v>286</v>
      </c>
      <c r="E916" s="211" t="s">
        <v>5573</v>
      </c>
      <c r="F916" s="212" t="s">
        <v>5571</v>
      </c>
      <c r="G916" s="213" t="s">
        <v>2397</v>
      </c>
      <c r="H916" s="214">
        <v>2</v>
      </c>
      <c r="I916" s="215"/>
      <c r="J916" s="216">
        <f>ROUND(I916*H916,2)</f>
        <v>0</v>
      </c>
      <c r="K916" s="212" t="s">
        <v>342</v>
      </c>
      <c r="L916" s="41"/>
      <c r="M916" s="217" t="s">
        <v>1</v>
      </c>
      <c r="N916" s="218" t="s">
        <v>48</v>
      </c>
      <c r="O916" s="73"/>
      <c r="P916" s="219">
        <f>O916*H916</f>
        <v>0</v>
      </c>
      <c r="Q916" s="219">
        <v>0</v>
      </c>
      <c r="R916" s="219">
        <f>Q916*H916</f>
        <v>0</v>
      </c>
      <c r="S916" s="219">
        <v>0</v>
      </c>
      <c r="T916" s="220">
        <f>S916*H916</f>
        <v>0</v>
      </c>
      <c r="U916" s="36"/>
      <c r="V916" s="36"/>
      <c r="W916" s="36"/>
      <c r="X916" s="36"/>
      <c r="Y916" s="36"/>
      <c r="Z916" s="36"/>
      <c r="AA916" s="36"/>
      <c r="AB916" s="36"/>
      <c r="AC916" s="36"/>
      <c r="AD916" s="36"/>
      <c r="AE916" s="36"/>
      <c r="AR916" s="221" t="s">
        <v>369</v>
      </c>
      <c r="AT916" s="221" t="s">
        <v>286</v>
      </c>
      <c r="AU916" s="221" t="s">
        <v>93</v>
      </c>
      <c r="AY916" s="18" t="s">
        <v>283</v>
      </c>
      <c r="BE916" s="222">
        <f>IF(N916="základní",J916,0)</f>
        <v>0</v>
      </c>
      <c r="BF916" s="222">
        <f>IF(N916="snížená",J916,0)</f>
        <v>0</v>
      </c>
      <c r="BG916" s="222">
        <f>IF(N916="zákl. přenesená",J916,0)</f>
        <v>0</v>
      </c>
      <c r="BH916" s="222">
        <f>IF(N916="sníž. přenesená",J916,0)</f>
        <v>0</v>
      </c>
      <c r="BI916" s="222">
        <f>IF(N916="nulová",J916,0)</f>
        <v>0</v>
      </c>
      <c r="BJ916" s="18" t="s">
        <v>91</v>
      </c>
      <c r="BK916" s="222">
        <f>ROUND(I916*H916,2)</f>
        <v>0</v>
      </c>
      <c r="BL916" s="18" t="s">
        <v>369</v>
      </c>
      <c r="BM916" s="221" t="s">
        <v>5574</v>
      </c>
    </row>
    <row r="917" spans="1:65" s="2" customFormat="1" ht="29.25">
      <c r="A917" s="36"/>
      <c r="B917" s="37"/>
      <c r="C917" s="38"/>
      <c r="D917" s="223" t="s">
        <v>293</v>
      </c>
      <c r="E917" s="38"/>
      <c r="F917" s="224" t="s">
        <v>2517</v>
      </c>
      <c r="G917" s="38"/>
      <c r="H917" s="38"/>
      <c r="I917" s="124"/>
      <c r="J917" s="38"/>
      <c r="K917" s="38"/>
      <c r="L917" s="41"/>
      <c r="M917" s="225"/>
      <c r="N917" s="226"/>
      <c r="O917" s="73"/>
      <c r="P917" s="73"/>
      <c r="Q917" s="73"/>
      <c r="R917" s="73"/>
      <c r="S917" s="73"/>
      <c r="T917" s="74"/>
      <c r="U917" s="36"/>
      <c r="V917" s="36"/>
      <c r="W917" s="36"/>
      <c r="X917" s="36"/>
      <c r="Y917" s="36"/>
      <c r="Z917" s="36"/>
      <c r="AA917" s="36"/>
      <c r="AB917" s="36"/>
      <c r="AC917" s="36"/>
      <c r="AD917" s="36"/>
      <c r="AE917" s="36"/>
      <c r="AT917" s="18" t="s">
        <v>293</v>
      </c>
      <c r="AU917" s="18" t="s">
        <v>93</v>
      </c>
    </row>
    <row r="918" spans="1:65" s="2" customFormat="1" ht="16.5" customHeight="1">
      <c r="A918" s="36"/>
      <c r="B918" s="37"/>
      <c r="C918" s="210" t="s">
        <v>1348</v>
      </c>
      <c r="D918" s="210" t="s">
        <v>286</v>
      </c>
      <c r="E918" s="211" t="s">
        <v>5575</v>
      </c>
      <c r="F918" s="212" t="s">
        <v>5576</v>
      </c>
      <c r="G918" s="213" t="s">
        <v>2397</v>
      </c>
      <c r="H918" s="214">
        <v>2</v>
      </c>
      <c r="I918" s="215"/>
      <c r="J918" s="216">
        <f>ROUND(I918*H918,2)</f>
        <v>0</v>
      </c>
      <c r="K918" s="212" t="s">
        <v>342</v>
      </c>
      <c r="L918" s="41"/>
      <c r="M918" s="217" t="s">
        <v>1</v>
      </c>
      <c r="N918" s="218" t="s">
        <v>48</v>
      </c>
      <c r="O918" s="73"/>
      <c r="P918" s="219">
        <f>O918*H918</f>
        <v>0</v>
      </c>
      <c r="Q918" s="219">
        <v>0</v>
      </c>
      <c r="R918" s="219">
        <f>Q918*H918</f>
        <v>0</v>
      </c>
      <c r="S918" s="219">
        <v>0</v>
      </c>
      <c r="T918" s="220">
        <f>S918*H918</f>
        <v>0</v>
      </c>
      <c r="U918" s="36"/>
      <c r="V918" s="36"/>
      <c r="W918" s="36"/>
      <c r="X918" s="36"/>
      <c r="Y918" s="36"/>
      <c r="Z918" s="36"/>
      <c r="AA918" s="36"/>
      <c r="AB918" s="36"/>
      <c r="AC918" s="36"/>
      <c r="AD918" s="36"/>
      <c r="AE918" s="36"/>
      <c r="AR918" s="221" t="s">
        <v>369</v>
      </c>
      <c r="AT918" s="221" t="s">
        <v>286</v>
      </c>
      <c r="AU918" s="221" t="s">
        <v>93</v>
      </c>
      <c r="AY918" s="18" t="s">
        <v>283</v>
      </c>
      <c r="BE918" s="222">
        <f>IF(N918="základní",J918,0)</f>
        <v>0</v>
      </c>
      <c r="BF918" s="222">
        <f>IF(N918="snížená",J918,0)</f>
        <v>0</v>
      </c>
      <c r="BG918" s="222">
        <f>IF(N918="zákl. přenesená",J918,0)</f>
        <v>0</v>
      </c>
      <c r="BH918" s="222">
        <f>IF(N918="sníž. přenesená",J918,0)</f>
        <v>0</v>
      </c>
      <c r="BI918" s="222">
        <f>IF(N918="nulová",J918,0)</f>
        <v>0</v>
      </c>
      <c r="BJ918" s="18" t="s">
        <v>91</v>
      </c>
      <c r="BK918" s="222">
        <f>ROUND(I918*H918,2)</f>
        <v>0</v>
      </c>
      <c r="BL918" s="18" t="s">
        <v>369</v>
      </c>
      <c r="BM918" s="221" t="s">
        <v>5577</v>
      </c>
    </row>
    <row r="919" spans="1:65" s="2" customFormat="1" ht="29.25">
      <c r="A919" s="36"/>
      <c r="B919" s="37"/>
      <c r="C919" s="38"/>
      <c r="D919" s="223" t="s">
        <v>293</v>
      </c>
      <c r="E919" s="38"/>
      <c r="F919" s="224" t="s">
        <v>2517</v>
      </c>
      <c r="G919" s="38"/>
      <c r="H919" s="38"/>
      <c r="I919" s="124"/>
      <c r="J919" s="38"/>
      <c r="K919" s="38"/>
      <c r="L919" s="41"/>
      <c r="M919" s="225"/>
      <c r="N919" s="226"/>
      <c r="O919" s="73"/>
      <c r="P919" s="73"/>
      <c r="Q919" s="73"/>
      <c r="R919" s="73"/>
      <c r="S919" s="73"/>
      <c r="T919" s="74"/>
      <c r="U919" s="36"/>
      <c r="V919" s="36"/>
      <c r="W919" s="36"/>
      <c r="X919" s="36"/>
      <c r="Y919" s="36"/>
      <c r="Z919" s="36"/>
      <c r="AA919" s="36"/>
      <c r="AB919" s="36"/>
      <c r="AC919" s="36"/>
      <c r="AD919" s="36"/>
      <c r="AE919" s="36"/>
      <c r="AT919" s="18" t="s">
        <v>293</v>
      </c>
      <c r="AU919" s="18" t="s">
        <v>93</v>
      </c>
    </row>
    <row r="920" spans="1:65" s="2" customFormat="1" ht="16.5" customHeight="1">
      <c r="A920" s="36"/>
      <c r="B920" s="37"/>
      <c r="C920" s="210" t="s">
        <v>1353</v>
      </c>
      <c r="D920" s="210" t="s">
        <v>286</v>
      </c>
      <c r="E920" s="211" t="s">
        <v>5578</v>
      </c>
      <c r="F920" s="212" t="s">
        <v>5576</v>
      </c>
      <c r="G920" s="213" t="s">
        <v>2397</v>
      </c>
      <c r="H920" s="214">
        <v>4</v>
      </c>
      <c r="I920" s="215"/>
      <c r="J920" s="216">
        <f>ROUND(I920*H920,2)</f>
        <v>0</v>
      </c>
      <c r="K920" s="212" t="s">
        <v>342</v>
      </c>
      <c r="L920" s="41"/>
      <c r="M920" s="217" t="s">
        <v>1</v>
      </c>
      <c r="N920" s="218" t="s">
        <v>48</v>
      </c>
      <c r="O920" s="73"/>
      <c r="P920" s="219">
        <f>O920*H920</f>
        <v>0</v>
      </c>
      <c r="Q920" s="219">
        <v>0</v>
      </c>
      <c r="R920" s="219">
        <f>Q920*H920</f>
        <v>0</v>
      </c>
      <c r="S920" s="219">
        <v>0</v>
      </c>
      <c r="T920" s="220">
        <f>S920*H920</f>
        <v>0</v>
      </c>
      <c r="U920" s="36"/>
      <c r="V920" s="36"/>
      <c r="W920" s="36"/>
      <c r="X920" s="36"/>
      <c r="Y920" s="36"/>
      <c r="Z920" s="36"/>
      <c r="AA920" s="36"/>
      <c r="AB920" s="36"/>
      <c r="AC920" s="36"/>
      <c r="AD920" s="36"/>
      <c r="AE920" s="36"/>
      <c r="AR920" s="221" t="s">
        <v>369</v>
      </c>
      <c r="AT920" s="221" t="s">
        <v>286</v>
      </c>
      <c r="AU920" s="221" t="s">
        <v>93</v>
      </c>
      <c r="AY920" s="18" t="s">
        <v>283</v>
      </c>
      <c r="BE920" s="222">
        <f>IF(N920="základní",J920,0)</f>
        <v>0</v>
      </c>
      <c r="BF920" s="222">
        <f>IF(N920="snížená",J920,0)</f>
        <v>0</v>
      </c>
      <c r="BG920" s="222">
        <f>IF(N920="zákl. přenesená",J920,0)</f>
        <v>0</v>
      </c>
      <c r="BH920" s="222">
        <f>IF(N920="sníž. přenesená",J920,0)</f>
        <v>0</v>
      </c>
      <c r="BI920" s="222">
        <f>IF(N920="nulová",J920,0)</f>
        <v>0</v>
      </c>
      <c r="BJ920" s="18" t="s">
        <v>91</v>
      </c>
      <c r="BK920" s="222">
        <f>ROUND(I920*H920,2)</f>
        <v>0</v>
      </c>
      <c r="BL920" s="18" t="s">
        <v>369</v>
      </c>
      <c r="BM920" s="221" t="s">
        <v>5579</v>
      </c>
    </row>
    <row r="921" spans="1:65" s="2" customFormat="1" ht="29.25">
      <c r="A921" s="36"/>
      <c r="B921" s="37"/>
      <c r="C921" s="38"/>
      <c r="D921" s="223" t="s">
        <v>293</v>
      </c>
      <c r="E921" s="38"/>
      <c r="F921" s="224" t="s">
        <v>2517</v>
      </c>
      <c r="G921" s="38"/>
      <c r="H921" s="38"/>
      <c r="I921" s="124"/>
      <c r="J921" s="38"/>
      <c r="K921" s="38"/>
      <c r="L921" s="41"/>
      <c r="M921" s="225"/>
      <c r="N921" s="226"/>
      <c r="O921" s="73"/>
      <c r="P921" s="73"/>
      <c r="Q921" s="73"/>
      <c r="R921" s="73"/>
      <c r="S921" s="73"/>
      <c r="T921" s="74"/>
      <c r="U921" s="36"/>
      <c r="V921" s="36"/>
      <c r="W921" s="36"/>
      <c r="X921" s="36"/>
      <c r="Y921" s="36"/>
      <c r="Z921" s="36"/>
      <c r="AA921" s="36"/>
      <c r="AB921" s="36"/>
      <c r="AC921" s="36"/>
      <c r="AD921" s="36"/>
      <c r="AE921" s="36"/>
      <c r="AT921" s="18" t="s">
        <v>293</v>
      </c>
      <c r="AU921" s="18" t="s">
        <v>93</v>
      </c>
    </row>
    <row r="922" spans="1:65" s="2" customFormat="1" ht="16.5" customHeight="1">
      <c r="A922" s="36"/>
      <c r="B922" s="37"/>
      <c r="C922" s="210" t="s">
        <v>1359</v>
      </c>
      <c r="D922" s="210" t="s">
        <v>286</v>
      </c>
      <c r="E922" s="211" t="s">
        <v>5580</v>
      </c>
      <c r="F922" s="212" t="s">
        <v>5581</v>
      </c>
      <c r="G922" s="213" t="s">
        <v>2397</v>
      </c>
      <c r="H922" s="214">
        <v>1</v>
      </c>
      <c r="I922" s="215"/>
      <c r="J922" s="216">
        <f>ROUND(I922*H922,2)</f>
        <v>0</v>
      </c>
      <c r="K922" s="212" t="s">
        <v>342</v>
      </c>
      <c r="L922" s="41"/>
      <c r="M922" s="217" t="s">
        <v>1</v>
      </c>
      <c r="N922" s="218" t="s">
        <v>48</v>
      </c>
      <c r="O922" s="73"/>
      <c r="P922" s="219">
        <f>O922*H922</f>
        <v>0</v>
      </c>
      <c r="Q922" s="219">
        <v>0</v>
      </c>
      <c r="R922" s="219">
        <f>Q922*H922</f>
        <v>0</v>
      </c>
      <c r="S922" s="219">
        <v>0</v>
      </c>
      <c r="T922" s="220">
        <f>S922*H922</f>
        <v>0</v>
      </c>
      <c r="U922" s="36"/>
      <c r="V922" s="36"/>
      <c r="W922" s="36"/>
      <c r="X922" s="36"/>
      <c r="Y922" s="36"/>
      <c r="Z922" s="36"/>
      <c r="AA922" s="36"/>
      <c r="AB922" s="36"/>
      <c r="AC922" s="36"/>
      <c r="AD922" s="36"/>
      <c r="AE922" s="36"/>
      <c r="AR922" s="221" t="s">
        <v>369</v>
      </c>
      <c r="AT922" s="221" t="s">
        <v>286</v>
      </c>
      <c r="AU922" s="221" t="s">
        <v>93</v>
      </c>
      <c r="AY922" s="18" t="s">
        <v>283</v>
      </c>
      <c r="BE922" s="222">
        <f>IF(N922="základní",J922,0)</f>
        <v>0</v>
      </c>
      <c r="BF922" s="222">
        <f>IF(N922="snížená",J922,0)</f>
        <v>0</v>
      </c>
      <c r="BG922" s="222">
        <f>IF(N922="zákl. přenesená",J922,0)</f>
        <v>0</v>
      </c>
      <c r="BH922" s="222">
        <f>IF(N922="sníž. přenesená",J922,0)</f>
        <v>0</v>
      </c>
      <c r="BI922" s="222">
        <f>IF(N922="nulová",J922,0)</f>
        <v>0</v>
      </c>
      <c r="BJ922" s="18" t="s">
        <v>91</v>
      </c>
      <c r="BK922" s="222">
        <f>ROUND(I922*H922,2)</f>
        <v>0</v>
      </c>
      <c r="BL922" s="18" t="s">
        <v>369</v>
      </c>
      <c r="BM922" s="221" t="s">
        <v>5582</v>
      </c>
    </row>
    <row r="923" spans="1:65" s="2" customFormat="1" ht="29.25">
      <c r="A923" s="36"/>
      <c r="B923" s="37"/>
      <c r="C923" s="38"/>
      <c r="D923" s="223" t="s">
        <v>293</v>
      </c>
      <c r="E923" s="38"/>
      <c r="F923" s="224" t="s">
        <v>2517</v>
      </c>
      <c r="G923" s="38"/>
      <c r="H923" s="38"/>
      <c r="I923" s="124"/>
      <c r="J923" s="38"/>
      <c r="K923" s="38"/>
      <c r="L923" s="41"/>
      <c r="M923" s="225"/>
      <c r="N923" s="226"/>
      <c r="O923" s="73"/>
      <c r="P923" s="73"/>
      <c r="Q923" s="73"/>
      <c r="R923" s="73"/>
      <c r="S923" s="73"/>
      <c r="T923" s="74"/>
      <c r="U923" s="36"/>
      <c r="V923" s="36"/>
      <c r="W923" s="36"/>
      <c r="X923" s="36"/>
      <c r="Y923" s="36"/>
      <c r="Z923" s="36"/>
      <c r="AA923" s="36"/>
      <c r="AB923" s="36"/>
      <c r="AC923" s="36"/>
      <c r="AD923" s="36"/>
      <c r="AE923" s="36"/>
      <c r="AT923" s="18" t="s">
        <v>293</v>
      </c>
      <c r="AU923" s="18" t="s">
        <v>93</v>
      </c>
    </row>
    <row r="924" spans="1:65" s="2" customFormat="1" ht="16.5" customHeight="1">
      <c r="A924" s="36"/>
      <c r="B924" s="37"/>
      <c r="C924" s="210" t="s">
        <v>1368</v>
      </c>
      <c r="D924" s="210" t="s">
        <v>286</v>
      </c>
      <c r="E924" s="211" t="s">
        <v>5583</v>
      </c>
      <c r="F924" s="212" t="s">
        <v>5581</v>
      </c>
      <c r="G924" s="213" t="s">
        <v>2397</v>
      </c>
      <c r="H924" s="214">
        <v>3</v>
      </c>
      <c r="I924" s="215"/>
      <c r="J924" s="216">
        <f>ROUND(I924*H924,2)</f>
        <v>0</v>
      </c>
      <c r="K924" s="212" t="s">
        <v>342</v>
      </c>
      <c r="L924" s="41"/>
      <c r="M924" s="217" t="s">
        <v>1</v>
      </c>
      <c r="N924" s="218" t="s">
        <v>48</v>
      </c>
      <c r="O924" s="73"/>
      <c r="P924" s="219">
        <f>O924*H924</f>
        <v>0</v>
      </c>
      <c r="Q924" s="219">
        <v>0</v>
      </c>
      <c r="R924" s="219">
        <f>Q924*H924</f>
        <v>0</v>
      </c>
      <c r="S924" s="219">
        <v>0</v>
      </c>
      <c r="T924" s="220">
        <f>S924*H924</f>
        <v>0</v>
      </c>
      <c r="U924" s="36"/>
      <c r="V924" s="36"/>
      <c r="W924" s="36"/>
      <c r="X924" s="36"/>
      <c r="Y924" s="36"/>
      <c r="Z924" s="36"/>
      <c r="AA924" s="36"/>
      <c r="AB924" s="36"/>
      <c r="AC924" s="36"/>
      <c r="AD924" s="36"/>
      <c r="AE924" s="36"/>
      <c r="AR924" s="221" t="s">
        <v>369</v>
      </c>
      <c r="AT924" s="221" t="s">
        <v>286</v>
      </c>
      <c r="AU924" s="221" t="s">
        <v>93</v>
      </c>
      <c r="AY924" s="18" t="s">
        <v>283</v>
      </c>
      <c r="BE924" s="222">
        <f>IF(N924="základní",J924,0)</f>
        <v>0</v>
      </c>
      <c r="BF924" s="222">
        <f>IF(N924="snížená",J924,0)</f>
        <v>0</v>
      </c>
      <c r="BG924" s="222">
        <f>IF(N924="zákl. přenesená",J924,0)</f>
        <v>0</v>
      </c>
      <c r="BH924" s="222">
        <f>IF(N924="sníž. přenesená",J924,0)</f>
        <v>0</v>
      </c>
      <c r="BI924" s="222">
        <f>IF(N924="nulová",J924,0)</f>
        <v>0</v>
      </c>
      <c r="BJ924" s="18" t="s">
        <v>91</v>
      </c>
      <c r="BK924" s="222">
        <f>ROUND(I924*H924,2)</f>
        <v>0</v>
      </c>
      <c r="BL924" s="18" t="s">
        <v>369</v>
      </c>
      <c r="BM924" s="221" t="s">
        <v>5584</v>
      </c>
    </row>
    <row r="925" spans="1:65" s="2" customFormat="1" ht="29.25">
      <c r="A925" s="36"/>
      <c r="B925" s="37"/>
      <c r="C925" s="38"/>
      <c r="D925" s="223" t="s">
        <v>293</v>
      </c>
      <c r="E925" s="38"/>
      <c r="F925" s="224" t="s">
        <v>2517</v>
      </c>
      <c r="G925" s="38"/>
      <c r="H925" s="38"/>
      <c r="I925" s="124"/>
      <c r="J925" s="38"/>
      <c r="K925" s="38"/>
      <c r="L925" s="41"/>
      <c r="M925" s="225"/>
      <c r="N925" s="226"/>
      <c r="O925" s="73"/>
      <c r="P925" s="73"/>
      <c r="Q925" s="73"/>
      <c r="R925" s="73"/>
      <c r="S925" s="73"/>
      <c r="T925" s="74"/>
      <c r="U925" s="36"/>
      <c r="V925" s="36"/>
      <c r="W925" s="36"/>
      <c r="X925" s="36"/>
      <c r="Y925" s="36"/>
      <c r="Z925" s="36"/>
      <c r="AA925" s="36"/>
      <c r="AB925" s="36"/>
      <c r="AC925" s="36"/>
      <c r="AD925" s="36"/>
      <c r="AE925" s="36"/>
      <c r="AT925" s="18" t="s">
        <v>293</v>
      </c>
      <c r="AU925" s="18" t="s">
        <v>93</v>
      </c>
    </row>
    <row r="926" spans="1:65" s="2" customFormat="1" ht="16.5" customHeight="1">
      <c r="A926" s="36"/>
      <c r="B926" s="37"/>
      <c r="C926" s="210" t="s">
        <v>1371</v>
      </c>
      <c r="D926" s="210" t="s">
        <v>286</v>
      </c>
      <c r="E926" s="211" t="s">
        <v>5585</v>
      </c>
      <c r="F926" s="212" t="s">
        <v>5586</v>
      </c>
      <c r="G926" s="213" t="s">
        <v>2397</v>
      </c>
      <c r="H926" s="214">
        <v>7</v>
      </c>
      <c r="I926" s="215"/>
      <c r="J926" s="216">
        <f>ROUND(I926*H926,2)</f>
        <v>0</v>
      </c>
      <c r="K926" s="212" t="s">
        <v>342</v>
      </c>
      <c r="L926" s="41"/>
      <c r="M926" s="217" t="s">
        <v>1</v>
      </c>
      <c r="N926" s="218" t="s">
        <v>48</v>
      </c>
      <c r="O926" s="73"/>
      <c r="P926" s="219">
        <f>O926*H926</f>
        <v>0</v>
      </c>
      <c r="Q926" s="219">
        <v>0</v>
      </c>
      <c r="R926" s="219">
        <f>Q926*H926</f>
        <v>0</v>
      </c>
      <c r="S926" s="219">
        <v>0</v>
      </c>
      <c r="T926" s="220">
        <f>S926*H926</f>
        <v>0</v>
      </c>
      <c r="U926" s="36"/>
      <c r="V926" s="36"/>
      <c r="W926" s="36"/>
      <c r="X926" s="36"/>
      <c r="Y926" s="36"/>
      <c r="Z926" s="36"/>
      <c r="AA926" s="36"/>
      <c r="AB926" s="36"/>
      <c r="AC926" s="36"/>
      <c r="AD926" s="36"/>
      <c r="AE926" s="36"/>
      <c r="AR926" s="221" t="s">
        <v>369</v>
      </c>
      <c r="AT926" s="221" t="s">
        <v>286</v>
      </c>
      <c r="AU926" s="221" t="s">
        <v>93</v>
      </c>
      <c r="AY926" s="18" t="s">
        <v>283</v>
      </c>
      <c r="BE926" s="222">
        <f>IF(N926="základní",J926,0)</f>
        <v>0</v>
      </c>
      <c r="BF926" s="222">
        <f>IF(N926="snížená",J926,0)</f>
        <v>0</v>
      </c>
      <c r="BG926" s="222">
        <f>IF(N926="zákl. přenesená",J926,0)</f>
        <v>0</v>
      </c>
      <c r="BH926" s="222">
        <f>IF(N926="sníž. přenesená",J926,0)</f>
        <v>0</v>
      </c>
      <c r="BI926" s="222">
        <f>IF(N926="nulová",J926,0)</f>
        <v>0</v>
      </c>
      <c r="BJ926" s="18" t="s">
        <v>91</v>
      </c>
      <c r="BK926" s="222">
        <f>ROUND(I926*H926,2)</f>
        <v>0</v>
      </c>
      <c r="BL926" s="18" t="s">
        <v>369</v>
      </c>
      <c r="BM926" s="221" t="s">
        <v>5587</v>
      </c>
    </row>
    <row r="927" spans="1:65" s="2" customFormat="1" ht="29.25">
      <c r="A927" s="36"/>
      <c r="B927" s="37"/>
      <c r="C927" s="38"/>
      <c r="D927" s="223" t="s">
        <v>293</v>
      </c>
      <c r="E927" s="38"/>
      <c r="F927" s="224" t="s">
        <v>2517</v>
      </c>
      <c r="G927" s="38"/>
      <c r="H927" s="38"/>
      <c r="I927" s="124"/>
      <c r="J927" s="38"/>
      <c r="K927" s="38"/>
      <c r="L927" s="41"/>
      <c r="M927" s="225"/>
      <c r="N927" s="226"/>
      <c r="O927" s="73"/>
      <c r="P927" s="73"/>
      <c r="Q927" s="73"/>
      <c r="R927" s="73"/>
      <c r="S927" s="73"/>
      <c r="T927" s="74"/>
      <c r="U927" s="36"/>
      <c r="V927" s="36"/>
      <c r="W927" s="36"/>
      <c r="X927" s="36"/>
      <c r="Y927" s="36"/>
      <c r="Z927" s="36"/>
      <c r="AA927" s="36"/>
      <c r="AB927" s="36"/>
      <c r="AC927" s="36"/>
      <c r="AD927" s="36"/>
      <c r="AE927" s="36"/>
      <c r="AT927" s="18" t="s">
        <v>293</v>
      </c>
      <c r="AU927" s="18" t="s">
        <v>93</v>
      </c>
    </row>
    <row r="928" spans="1:65" s="2" customFormat="1" ht="16.5" customHeight="1">
      <c r="A928" s="36"/>
      <c r="B928" s="37"/>
      <c r="C928" s="210" t="s">
        <v>1375</v>
      </c>
      <c r="D928" s="210" t="s">
        <v>286</v>
      </c>
      <c r="E928" s="211" t="s">
        <v>5588</v>
      </c>
      <c r="F928" s="212" t="s">
        <v>5586</v>
      </c>
      <c r="G928" s="213" t="s">
        <v>2397</v>
      </c>
      <c r="H928" s="214">
        <v>20</v>
      </c>
      <c r="I928" s="215"/>
      <c r="J928" s="216">
        <f>ROUND(I928*H928,2)</f>
        <v>0</v>
      </c>
      <c r="K928" s="212" t="s">
        <v>342</v>
      </c>
      <c r="L928" s="41"/>
      <c r="M928" s="217" t="s">
        <v>1</v>
      </c>
      <c r="N928" s="218" t="s">
        <v>48</v>
      </c>
      <c r="O928" s="73"/>
      <c r="P928" s="219">
        <f>O928*H928</f>
        <v>0</v>
      </c>
      <c r="Q928" s="219">
        <v>0</v>
      </c>
      <c r="R928" s="219">
        <f>Q928*H928</f>
        <v>0</v>
      </c>
      <c r="S928" s="219">
        <v>0</v>
      </c>
      <c r="T928" s="220">
        <f>S928*H928</f>
        <v>0</v>
      </c>
      <c r="U928" s="36"/>
      <c r="V928" s="36"/>
      <c r="W928" s="36"/>
      <c r="X928" s="36"/>
      <c r="Y928" s="36"/>
      <c r="Z928" s="36"/>
      <c r="AA928" s="36"/>
      <c r="AB928" s="36"/>
      <c r="AC928" s="36"/>
      <c r="AD928" s="36"/>
      <c r="AE928" s="36"/>
      <c r="AR928" s="221" t="s">
        <v>369</v>
      </c>
      <c r="AT928" s="221" t="s">
        <v>286</v>
      </c>
      <c r="AU928" s="221" t="s">
        <v>93</v>
      </c>
      <c r="AY928" s="18" t="s">
        <v>283</v>
      </c>
      <c r="BE928" s="222">
        <f>IF(N928="základní",J928,0)</f>
        <v>0</v>
      </c>
      <c r="BF928" s="222">
        <f>IF(N928="snížená",J928,0)</f>
        <v>0</v>
      </c>
      <c r="BG928" s="222">
        <f>IF(N928="zákl. přenesená",J928,0)</f>
        <v>0</v>
      </c>
      <c r="BH928" s="222">
        <f>IF(N928="sníž. přenesená",J928,0)</f>
        <v>0</v>
      </c>
      <c r="BI928" s="222">
        <f>IF(N928="nulová",J928,0)</f>
        <v>0</v>
      </c>
      <c r="BJ928" s="18" t="s">
        <v>91</v>
      </c>
      <c r="BK928" s="222">
        <f>ROUND(I928*H928,2)</f>
        <v>0</v>
      </c>
      <c r="BL928" s="18" t="s">
        <v>369</v>
      </c>
      <c r="BM928" s="221" t="s">
        <v>5589</v>
      </c>
    </row>
    <row r="929" spans="1:65" s="2" customFormat="1" ht="29.25">
      <c r="A929" s="36"/>
      <c r="B929" s="37"/>
      <c r="C929" s="38"/>
      <c r="D929" s="223" t="s">
        <v>293</v>
      </c>
      <c r="E929" s="38"/>
      <c r="F929" s="224" t="s">
        <v>2517</v>
      </c>
      <c r="G929" s="38"/>
      <c r="H929" s="38"/>
      <c r="I929" s="124"/>
      <c r="J929" s="38"/>
      <c r="K929" s="38"/>
      <c r="L929" s="41"/>
      <c r="M929" s="225"/>
      <c r="N929" s="226"/>
      <c r="O929" s="73"/>
      <c r="P929" s="73"/>
      <c r="Q929" s="73"/>
      <c r="R929" s="73"/>
      <c r="S929" s="73"/>
      <c r="T929" s="74"/>
      <c r="U929" s="36"/>
      <c r="V929" s="36"/>
      <c r="W929" s="36"/>
      <c r="X929" s="36"/>
      <c r="Y929" s="36"/>
      <c r="Z929" s="36"/>
      <c r="AA929" s="36"/>
      <c r="AB929" s="36"/>
      <c r="AC929" s="36"/>
      <c r="AD929" s="36"/>
      <c r="AE929" s="36"/>
      <c r="AT929" s="18" t="s">
        <v>293</v>
      </c>
      <c r="AU929" s="18" t="s">
        <v>93</v>
      </c>
    </row>
    <row r="930" spans="1:65" s="2" customFormat="1" ht="16.5" customHeight="1">
      <c r="A930" s="36"/>
      <c r="B930" s="37"/>
      <c r="C930" s="210" t="s">
        <v>1378</v>
      </c>
      <c r="D930" s="210" t="s">
        <v>286</v>
      </c>
      <c r="E930" s="211" t="s">
        <v>5590</v>
      </c>
      <c r="F930" s="212" t="s">
        <v>5591</v>
      </c>
      <c r="G930" s="213" t="s">
        <v>2397</v>
      </c>
      <c r="H930" s="214">
        <v>1</v>
      </c>
      <c r="I930" s="215"/>
      <c r="J930" s="216">
        <f>ROUND(I930*H930,2)</f>
        <v>0</v>
      </c>
      <c r="K930" s="212" t="s">
        <v>342</v>
      </c>
      <c r="L930" s="41"/>
      <c r="M930" s="217" t="s">
        <v>1</v>
      </c>
      <c r="N930" s="218" t="s">
        <v>48</v>
      </c>
      <c r="O930" s="73"/>
      <c r="P930" s="219">
        <f>O930*H930</f>
        <v>0</v>
      </c>
      <c r="Q930" s="219">
        <v>0</v>
      </c>
      <c r="R930" s="219">
        <f>Q930*H930</f>
        <v>0</v>
      </c>
      <c r="S930" s="219">
        <v>0</v>
      </c>
      <c r="T930" s="220">
        <f>S930*H930</f>
        <v>0</v>
      </c>
      <c r="U930" s="36"/>
      <c r="V930" s="36"/>
      <c r="W930" s="36"/>
      <c r="X930" s="36"/>
      <c r="Y930" s="36"/>
      <c r="Z930" s="36"/>
      <c r="AA930" s="36"/>
      <c r="AB930" s="36"/>
      <c r="AC930" s="36"/>
      <c r="AD930" s="36"/>
      <c r="AE930" s="36"/>
      <c r="AR930" s="221" t="s">
        <v>369</v>
      </c>
      <c r="AT930" s="221" t="s">
        <v>286</v>
      </c>
      <c r="AU930" s="221" t="s">
        <v>93</v>
      </c>
      <c r="AY930" s="18" t="s">
        <v>283</v>
      </c>
      <c r="BE930" s="222">
        <f>IF(N930="základní",J930,0)</f>
        <v>0</v>
      </c>
      <c r="BF930" s="222">
        <f>IF(N930="snížená",J930,0)</f>
        <v>0</v>
      </c>
      <c r="BG930" s="222">
        <f>IF(N930="zákl. přenesená",J930,0)</f>
        <v>0</v>
      </c>
      <c r="BH930" s="222">
        <f>IF(N930="sníž. přenesená",J930,0)</f>
        <v>0</v>
      </c>
      <c r="BI930" s="222">
        <f>IF(N930="nulová",J930,0)</f>
        <v>0</v>
      </c>
      <c r="BJ930" s="18" t="s">
        <v>91</v>
      </c>
      <c r="BK930" s="222">
        <f>ROUND(I930*H930,2)</f>
        <v>0</v>
      </c>
      <c r="BL930" s="18" t="s">
        <v>369</v>
      </c>
      <c r="BM930" s="221" t="s">
        <v>5592</v>
      </c>
    </row>
    <row r="931" spans="1:65" s="2" customFormat="1" ht="29.25">
      <c r="A931" s="36"/>
      <c r="B931" s="37"/>
      <c r="C931" s="38"/>
      <c r="D931" s="223" t="s">
        <v>293</v>
      </c>
      <c r="E931" s="38"/>
      <c r="F931" s="224" t="s">
        <v>2517</v>
      </c>
      <c r="G931" s="38"/>
      <c r="H931" s="38"/>
      <c r="I931" s="124"/>
      <c r="J931" s="38"/>
      <c r="K931" s="38"/>
      <c r="L931" s="41"/>
      <c r="M931" s="225"/>
      <c r="N931" s="226"/>
      <c r="O931" s="73"/>
      <c r="P931" s="73"/>
      <c r="Q931" s="73"/>
      <c r="R931" s="73"/>
      <c r="S931" s="73"/>
      <c r="T931" s="74"/>
      <c r="U931" s="36"/>
      <c r="V931" s="36"/>
      <c r="W931" s="36"/>
      <c r="X931" s="36"/>
      <c r="Y931" s="36"/>
      <c r="Z931" s="36"/>
      <c r="AA931" s="36"/>
      <c r="AB931" s="36"/>
      <c r="AC931" s="36"/>
      <c r="AD931" s="36"/>
      <c r="AE931" s="36"/>
      <c r="AT931" s="18" t="s">
        <v>293</v>
      </c>
      <c r="AU931" s="18" t="s">
        <v>93</v>
      </c>
    </row>
    <row r="932" spans="1:65" s="2" customFormat="1" ht="16.5" customHeight="1">
      <c r="A932" s="36"/>
      <c r="B932" s="37"/>
      <c r="C932" s="210" t="s">
        <v>1385</v>
      </c>
      <c r="D932" s="210" t="s">
        <v>286</v>
      </c>
      <c r="E932" s="211" t="s">
        <v>5593</v>
      </c>
      <c r="F932" s="212" t="s">
        <v>5591</v>
      </c>
      <c r="G932" s="213" t="s">
        <v>2397</v>
      </c>
      <c r="H932" s="214">
        <v>1</v>
      </c>
      <c r="I932" s="215"/>
      <c r="J932" s="216">
        <f>ROUND(I932*H932,2)</f>
        <v>0</v>
      </c>
      <c r="K932" s="212" t="s">
        <v>342</v>
      </c>
      <c r="L932" s="41"/>
      <c r="M932" s="217" t="s">
        <v>1</v>
      </c>
      <c r="N932" s="218" t="s">
        <v>48</v>
      </c>
      <c r="O932" s="73"/>
      <c r="P932" s="219">
        <f>O932*H932</f>
        <v>0</v>
      </c>
      <c r="Q932" s="219">
        <v>0</v>
      </c>
      <c r="R932" s="219">
        <f>Q932*H932</f>
        <v>0</v>
      </c>
      <c r="S932" s="219">
        <v>0</v>
      </c>
      <c r="T932" s="220">
        <f>S932*H932</f>
        <v>0</v>
      </c>
      <c r="U932" s="36"/>
      <c r="V932" s="36"/>
      <c r="W932" s="36"/>
      <c r="X932" s="36"/>
      <c r="Y932" s="36"/>
      <c r="Z932" s="36"/>
      <c r="AA932" s="36"/>
      <c r="AB932" s="36"/>
      <c r="AC932" s="36"/>
      <c r="AD932" s="36"/>
      <c r="AE932" s="36"/>
      <c r="AR932" s="221" t="s">
        <v>369</v>
      </c>
      <c r="AT932" s="221" t="s">
        <v>286</v>
      </c>
      <c r="AU932" s="221" t="s">
        <v>93</v>
      </c>
      <c r="AY932" s="18" t="s">
        <v>283</v>
      </c>
      <c r="BE932" s="222">
        <f>IF(N932="základní",J932,0)</f>
        <v>0</v>
      </c>
      <c r="BF932" s="222">
        <f>IF(N932="snížená",J932,0)</f>
        <v>0</v>
      </c>
      <c r="BG932" s="222">
        <f>IF(N932="zákl. přenesená",J932,0)</f>
        <v>0</v>
      </c>
      <c r="BH932" s="222">
        <f>IF(N932="sníž. přenesená",J932,0)</f>
        <v>0</v>
      </c>
      <c r="BI932" s="222">
        <f>IF(N932="nulová",J932,0)</f>
        <v>0</v>
      </c>
      <c r="BJ932" s="18" t="s">
        <v>91</v>
      </c>
      <c r="BK932" s="222">
        <f>ROUND(I932*H932,2)</f>
        <v>0</v>
      </c>
      <c r="BL932" s="18" t="s">
        <v>369</v>
      </c>
      <c r="BM932" s="221" t="s">
        <v>5594</v>
      </c>
    </row>
    <row r="933" spans="1:65" s="2" customFormat="1" ht="29.25">
      <c r="A933" s="36"/>
      <c r="B933" s="37"/>
      <c r="C933" s="38"/>
      <c r="D933" s="223" t="s">
        <v>293</v>
      </c>
      <c r="E933" s="38"/>
      <c r="F933" s="224" t="s">
        <v>2517</v>
      </c>
      <c r="G933" s="38"/>
      <c r="H933" s="38"/>
      <c r="I933" s="124"/>
      <c r="J933" s="38"/>
      <c r="K933" s="38"/>
      <c r="L933" s="41"/>
      <c r="M933" s="225"/>
      <c r="N933" s="226"/>
      <c r="O933" s="73"/>
      <c r="P933" s="73"/>
      <c r="Q933" s="73"/>
      <c r="R933" s="73"/>
      <c r="S933" s="73"/>
      <c r="T933" s="74"/>
      <c r="U933" s="36"/>
      <c r="V933" s="36"/>
      <c r="W933" s="36"/>
      <c r="X933" s="36"/>
      <c r="Y933" s="36"/>
      <c r="Z933" s="36"/>
      <c r="AA933" s="36"/>
      <c r="AB933" s="36"/>
      <c r="AC933" s="36"/>
      <c r="AD933" s="36"/>
      <c r="AE933" s="36"/>
      <c r="AT933" s="18" t="s">
        <v>293</v>
      </c>
      <c r="AU933" s="18" t="s">
        <v>93</v>
      </c>
    </row>
    <row r="934" spans="1:65" s="2" customFormat="1" ht="16.5" customHeight="1">
      <c r="A934" s="36"/>
      <c r="B934" s="37"/>
      <c r="C934" s="210" t="s">
        <v>1398</v>
      </c>
      <c r="D934" s="210" t="s">
        <v>286</v>
      </c>
      <c r="E934" s="211" t="s">
        <v>5595</v>
      </c>
      <c r="F934" s="212" t="s">
        <v>5596</v>
      </c>
      <c r="G934" s="213" t="s">
        <v>2397</v>
      </c>
      <c r="H934" s="214">
        <v>1</v>
      </c>
      <c r="I934" s="215"/>
      <c r="J934" s="216">
        <f>ROUND(I934*H934,2)</f>
        <v>0</v>
      </c>
      <c r="K934" s="212" t="s">
        <v>342</v>
      </c>
      <c r="L934" s="41"/>
      <c r="M934" s="217" t="s">
        <v>1</v>
      </c>
      <c r="N934" s="218" t="s">
        <v>48</v>
      </c>
      <c r="O934" s="73"/>
      <c r="P934" s="219">
        <f>O934*H934</f>
        <v>0</v>
      </c>
      <c r="Q934" s="219">
        <v>0</v>
      </c>
      <c r="R934" s="219">
        <f>Q934*H934</f>
        <v>0</v>
      </c>
      <c r="S934" s="219">
        <v>0</v>
      </c>
      <c r="T934" s="220">
        <f>S934*H934</f>
        <v>0</v>
      </c>
      <c r="U934" s="36"/>
      <c r="V934" s="36"/>
      <c r="W934" s="36"/>
      <c r="X934" s="36"/>
      <c r="Y934" s="36"/>
      <c r="Z934" s="36"/>
      <c r="AA934" s="36"/>
      <c r="AB934" s="36"/>
      <c r="AC934" s="36"/>
      <c r="AD934" s="36"/>
      <c r="AE934" s="36"/>
      <c r="AR934" s="221" t="s">
        <v>369</v>
      </c>
      <c r="AT934" s="221" t="s">
        <v>286</v>
      </c>
      <c r="AU934" s="221" t="s">
        <v>93</v>
      </c>
      <c r="AY934" s="18" t="s">
        <v>283</v>
      </c>
      <c r="BE934" s="222">
        <f>IF(N934="základní",J934,0)</f>
        <v>0</v>
      </c>
      <c r="BF934" s="222">
        <f>IF(N934="snížená",J934,0)</f>
        <v>0</v>
      </c>
      <c r="BG934" s="222">
        <f>IF(N934="zákl. přenesená",J934,0)</f>
        <v>0</v>
      </c>
      <c r="BH934" s="222">
        <f>IF(N934="sníž. přenesená",J934,0)</f>
        <v>0</v>
      </c>
      <c r="BI934" s="222">
        <f>IF(N934="nulová",J934,0)</f>
        <v>0</v>
      </c>
      <c r="BJ934" s="18" t="s">
        <v>91</v>
      </c>
      <c r="BK934" s="222">
        <f>ROUND(I934*H934,2)</f>
        <v>0</v>
      </c>
      <c r="BL934" s="18" t="s">
        <v>369</v>
      </c>
      <c r="BM934" s="221" t="s">
        <v>5597</v>
      </c>
    </row>
    <row r="935" spans="1:65" s="2" customFormat="1" ht="29.25">
      <c r="A935" s="36"/>
      <c r="B935" s="37"/>
      <c r="C935" s="38"/>
      <c r="D935" s="223" t="s">
        <v>293</v>
      </c>
      <c r="E935" s="38"/>
      <c r="F935" s="224" t="s">
        <v>2517</v>
      </c>
      <c r="G935" s="38"/>
      <c r="H935" s="38"/>
      <c r="I935" s="124"/>
      <c r="J935" s="38"/>
      <c r="K935" s="38"/>
      <c r="L935" s="41"/>
      <c r="M935" s="225"/>
      <c r="N935" s="226"/>
      <c r="O935" s="73"/>
      <c r="P935" s="73"/>
      <c r="Q935" s="73"/>
      <c r="R935" s="73"/>
      <c r="S935" s="73"/>
      <c r="T935" s="74"/>
      <c r="U935" s="36"/>
      <c r="V935" s="36"/>
      <c r="W935" s="36"/>
      <c r="X935" s="36"/>
      <c r="Y935" s="36"/>
      <c r="Z935" s="36"/>
      <c r="AA935" s="36"/>
      <c r="AB935" s="36"/>
      <c r="AC935" s="36"/>
      <c r="AD935" s="36"/>
      <c r="AE935" s="36"/>
      <c r="AT935" s="18" t="s">
        <v>293</v>
      </c>
      <c r="AU935" s="18" t="s">
        <v>93</v>
      </c>
    </row>
    <row r="936" spans="1:65" s="2" customFormat="1" ht="16.5" customHeight="1">
      <c r="A936" s="36"/>
      <c r="B936" s="37"/>
      <c r="C936" s="210" t="s">
        <v>1401</v>
      </c>
      <c r="D936" s="210" t="s">
        <v>286</v>
      </c>
      <c r="E936" s="211" t="s">
        <v>5598</v>
      </c>
      <c r="F936" s="212" t="s">
        <v>5599</v>
      </c>
      <c r="G936" s="213" t="s">
        <v>2397</v>
      </c>
      <c r="H936" s="214">
        <v>2</v>
      </c>
      <c r="I936" s="215"/>
      <c r="J936" s="216">
        <f>ROUND(I936*H936,2)</f>
        <v>0</v>
      </c>
      <c r="K936" s="212" t="s">
        <v>342</v>
      </c>
      <c r="L936" s="41"/>
      <c r="M936" s="217" t="s">
        <v>1</v>
      </c>
      <c r="N936" s="218" t="s">
        <v>48</v>
      </c>
      <c r="O936" s="73"/>
      <c r="P936" s="219">
        <f>O936*H936</f>
        <v>0</v>
      </c>
      <c r="Q936" s="219">
        <v>0</v>
      </c>
      <c r="R936" s="219">
        <f>Q936*H936</f>
        <v>0</v>
      </c>
      <c r="S936" s="219">
        <v>0</v>
      </c>
      <c r="T936" s="220">
        <f>S936*H936</f>
        <v>0</v>
      </c>
      <c r="U936" s="36"/>
      <c r="V936" s="36"/>
      <c r="W936" s="36"/>
      <c r="X936" s="36"/>
      <c r="Y936" s="36"/>
      <c r="Z936" s="36"/>
      <c r="AA936" s="36"/>
      <c r="AB936" s="36"/>
      <c r="AC936" s="36"/>
      <c r="AD936" s="36"/>
      <c r="AE936" s="36"/>
      <c r="AR936" s="221" t="s">
        <v>369</v>
      </c>
      <c r="AT936" s="221" t="s">
        <v>286</v>
      </c>
      <c r="AU936" s="221" t="s">
        <v>93</v>
      </c>
      <c r="AY936" s="18" t="s">
        <v>283</v>
      </c>
      <c r="BE936" s="222">
        <f>IF(N936="základní",J936,0)</f>
        <v>0</v>
      </c>
      <c r="BF936" s="222">
        <f>IF(N936="snížená",J936,0)</f>
        <v>0</v>
      </c>
      <c r="BG936" s="222">
        <f>IF(N936="zákl. přenesená",J936,0)</f>
        <v>0</v>
      </c>
      <c r="BH936" s="222">
        <f>IF(N936="sníž. přenesená",J936,0)</f>
        <v>0</v>
      </c>
      <c r="BI936" s="222">
        <f>IF(N936="nulová",J936,0)</f>
        <v>0</v>
      </c>
      <c r="BJ936" s="18" t="s">
        <v>91</v>
      </c>
      <c r="BK936" s="222">
        <f>ROUND(I936*H936,2)</f>
        <v>0</v>
      </c>
      <c r="BL936" s="18" t="s">
        <v>369</v>
      </c>
      <c r="BM936" s="221" t="s">
        <v>5600</v>
      </c>
    </row>
    <row r="937" spans="1:65" s="2" customFormat="1" ht="29.25">
      <c r="A937" s="36"/>
      <c r="B937" s="37"/>
      <c r="C937" s="38"/>
      <c r="D937" s="223" t="s">
        <v>293</v>
      </c>
      <c r="E937" s="38"/>
      <c r="F937" s="224" t="s">
        <v>2517</v>
      </c>
      <c r="G937" s="38"/>
      <c r="H937" s="38"/>
      <c r="I937" s="124"/>
      <c r="J937" s="38"/>
      <c r="K937" s="38"/>
      <c r="L937" s="41"/>
      <c r="M937" s="225"/>
      <c r="N937" s="226"/>
      <c r="O937" s="73"/>
      <c r="P937" s="73"/>
      <c r="Q937" s="73"/>
      <c r="R937" s="73"/>
      <c r="S937" s="73"/>
      <c r="T937" s="74"/>
      <c r="U937" s="36"/>
      <c r="V937" s="36"/>
      <c r="W937" s="36"/>
      <c r="X937" s="36"/>
      <c r="Y937" s="36"/>
      <c r="Z937" s="36"/>
      <c r="AA937" s="36"/>
      <c r="AB937" s="36"/>
      <c r="AC937" s="36"/>
      <c r="AD937" s="36"/>
      <c r="AE937" s="36"/>
      <c r="AT937" s="18" t="s">
        <v>293</v>
      </c>
      <c r="AU937" s="18" t="s">
        <v>93</v>
      </c>
    </row>
    <row r="938" spans="1:65" s="2" customFormat="1" ht="16.5" customHeight="1">
      <c r="A938" s="36"/>
      <c r="B938" s="37"/>
      <c r="C938" s="210" t="s">
        <v>1406</v>
      </c>
      <c r="D938" s="210" t="s">
        <v>286</v>
      </c>
      <c r="E938" s="211" t="s">
        <v>2906</v>
      </c>
      <c r="F938" s="212" t="s">
        <v>2907</v>
      </c>
      <c r="G938" s="213" t="s">
        <v>347</v>
      </c>
      <c r="H938" s="214">
        <v>575.35</v>
      </c>
      <c r="I938" s="215"/>
      <c r="J938" s="216">
        <f>ROUND(I938*H938,2)</f>
        <v>0</v>
      </c>
      <c r="K938" s="212" t="s">
        <v>342</v>
      </c>
      <c r="L938" s="41"/>
      <c r="M938" s="217" t="s">
        <v>1</v>
      </c>
      <c r="N938" s="218" t="s">
        <v>48</v>
      </c>
      <c r="O938" s="73"/>
      <c r="P938" s="219">
        <f>O938*H938</f>
        <v>0</v>
      </c>
      <c r="Q938" s="219">
        <v>1.9000000000000001E-4</v>
      </c>
      <c r="R938" s="219">
        <f>Q938*H938</f>
        <v>0.10931650000000001</v>
      </c>
      <c r="S938" s="219">
        <v>0</v>
      </c>
      <c r="T938" s="220">
        <f>S938*H938</f>
        <v>0</v>
      </c>
      <c r="U938" s="36"/>
      <c r="V938" s="36"/>
      <c r="W938" s="36"/>
      <c r="X938" s="36"/>
      <c r="Y938" s="36"/>
      <c r="Z938" s="36"/>
      <c r="AA938" s="36"/>
      <c r="AB938" s="36"/>
      <c r="AC938" s="36"/>
      <c r="AD938" s="36"/>
      <c r="AE938" s="36"/>
      <c r="AR938" s="221" t="s">
        <v>369</v>
      </c>
      <c r="AT938" s="221" t="s">
        <v>286</v>
      </c>
      <c r="AU938" s="221" t="s">
        <v>93</v>
      </c>
      <c r="AY938" s="18" t="s">
        <v>283</v>
      </c>
      <c r="BE938" s="222">
        <f>IF(N938="základní",J938,0)</f>
        <v>0</v>
      </c>
      <c r="BF938" s="222">
        <f>IF(N938="snížená",J938,0)</f>
        <v>0</v>
      </c>
      <c r="BG938" s="222">
        <f>IF(N938="zákl. přenesená",J938,0)</f>
        <v>0</v>
      </c>
      <c r="BH938" s="222">
        <f>IF(N938="sníž. přenesená",J938,0)</f>
        <v>0</v>
      </c>
      <c r="BI938" s="222">
        <f>IF(N938="nulová",J938,0)</f>
        <v>0</v>
      </c>
      <c r="BJ938" s="18" t="s">
        <v>91</v>
      </c>
      <c r="BK938" s="222">
        <f>ROUND(I938*H938,2)</f>
        <v>0</v>
      </c>
      <c r="BL938" s="18" t="s">
        <v>369</v>
      </c>
      <c r="BM938" s="221" t="s">
        <v>5601</v>
      </c>
    </row>
    <row r="939" spans="1:65" s="2" customFormat="1" ht="16.5" customHeight="1">
      <c r="A939" s="36"/>
      <c r="B939" s="37"/>
      <c r="C939" s="210" t="s">
        <v>1411</v>
      </c>
      <c r="D939" s="210" t="s">
        <v>286</v>
      </c>
      <c r="E939" s="211" t="s">
        <v>2915</v>
      </c>
      <c r="F939" s="212" t="s">
        <v>2916</v>
      </c>
      <c r="G939" s="213" t="s">
        <v>1381</v>
      </c>
      <c r="H939" s="285"/>
      <c r="I939" s="215"/>
      <c r="J939" s="216">
        <f>ROUND(I939*H939,2)</f>
        <v>0</v>
      </c>
      <c r="K939" s="212" t="s">
        <v>290</v>
      </c>
      <c r="L939" s="41"/>
      <c r="M939" s="217" t="s">
        <v>1</v>
      </c>
      <c r="N939" s="218" t="s">
        <v>48</v>
      </c>
      <c r="O939" s="73"/>
      <c r="P939" s="219">
        <f>O939*H939</f>
        <v>0</v>
      </c>
      <c r="Q939" s="219">
        <v>0</v>
      </c>
      <c r="R939" s="219">
        <f>Q939*H939</f>
        <v>0</v>
      </c>
      <c r="S939" s="219">
        <v>0</v>
      </c>
      <c r="T939" s="220">
        <f>S939*H939</f>
        <v>0</v>
      </c>
      <c r="U939" s="36"/>
      <c r="V939" s="36"/>
      <c r="W939" s="36"/>
      <c r="X939" s="36"/>
      <c r="Y939" s="36"/>
      <c r="Z939" s="36"/>
      <c r="AA939" s="36"/>
      <c r="AB939" s="36"/>
      <c r="AC939" s="36"/>
      <c r="AD939" s="36"/>
      <c r="AE939" s="36"/>
      <c r="AR939" s="221" t="s">
        <v>369</v>
      </c>
      <c r="AT939" s="221" t="s">
        <v>286</v>
      </c>
      <c r="AU939" s="221" t="s">
        <v>93</v>
      </c>
      <c r="AY939" s="18" t="s">
        <v>283</v>
      </c>
      <c r="BE939" s="222">
        <f>IF(N939="základní",J939,0)</f>
        <v>0</v>
      </c>
      <c r="BF939" s="222">
        <f>IF(N939="snížená",J939,0)</f>
        <v>0</v>
      </c>
      <c r="BG939" s="222">
        <f>IF(N939="zákl. přenesená",J939,0)</f>
        <v>0</v>
      </c>
      <c r="BH939" s="222">
        <f>IF(N939="sníž. přenesená",J939,0)</f>
        <v>0</v>
      </c>
      <c r="BI939" s="222">
        <f>IF(N939="nulová",J939,0)</f>
        <v>0</v>
      </c>
      <c r="BJ939" s="18" t="s">
        <v>91</v>
      </c>
      <c r="BK939" s="222">
        <f>ROUND(I939*H939,2)</f>
        <v>0</v>
      </c>
      <c r="BL939" s="18" t="s">
        <v>369</v>
      </c>
      <c r="BM939" s="221" t="s">
        <v>5602</v>
      </c>
    </row>
    <row r="940" spans="1:65" s="12" customFormat="1" ht="22.9" customHeight="1">
      <c r="B940" s="194"/>
      <c r="C940" s="195"/>
      <c r="D940" s="196" t="s">
        <v>82</v>
      </c>
      <c r="E940" s="208" t="s">
        <v>2918</v>
      </c>
      <c r="F940" s="208" t="s">
        <v>2919</v>
      </c>
      <c r="G940" s="195"/>
      <c r="H940" s="195"/>
      <c r="I940" s="198"/>
      <c r="J940" s="209">
        <f>BK940</f>
        <v>0</v>
      </c>
      <c r="K940" s="195"/>
      <c r="L940" s="200"/>
      <c r="M940" s="201"/>
      <c r="N940" s="202"/>
      <c r="O940" s="202"/>
      <c r="P940" s="203">
        <f>SUM(P941:P1043)</f>
        <v>0</v>
      </c>
      <c r="Q940" s="202"/>
      <c r="R940" s="203">
        <f>SUM(R941:R1043)</f>
        <v>0</v>
      </c>
      <c r="S940" s="202"/>
      <c r="T940" s="204">
        <f>SUM(T941:T1043)</f>
        <v>0</v>
      </c>
      <c r="AR940" s="205" t="s">
        <v>93</v>
      </c>
      <c r="AT940" s="206" t="s">
        <v>82</v>
      </c>
      <c r="AU940" s="206" t="s">
        <v>91</v>
      </c>
      <c r="AY940" s="205" t="s">
        <v>283</v>
      </c>
      <c r="BK940" s="207">
        <f>SUM(BK941:BK1043)</f>
        <v>0</v>
      </c>
    </row>
    <row r="941" spans="1:65" s="2" customFormat="1" ht="16.5" customHeight="1">
      <c r="A941" s="36"/>
      <c r="B941" s="37"/>
      <c r="C941" s="210" t="s">
        <v>1413</v>
      </c>
      <c r="D941" s="210" t="s">
        <v>286</v>
      </c>
      <c r="E941" s="211" t="s">
        <v>5603</v>
      </c>
      <c r="F941" s="212" t="s">
        <v>5604</v>
      </c>
      <c r="G941" s="213" t="s">
        <v>2397</v>
      </c>
      <c r="H941" s="214">
        <v>25</v>
      </c>
      <c r="I941" s="215"/>
      <c r="J941" s="216">
        <f>ROUND(I941*H941,2)</f>
        <v>0</v>
      </c>
      <c r="K941" s="212" t="s">
        <v>342</v>
      </c>
      <c r="L941" s="41"/>
      <c r="M941" s="217" t="s">
        <v>1</v>
      </c>
      <c r="N941" s="218" t="s">
        <v>48</v>
      </c>
      <c r="O941" s="73"/>
      <c r="P941" s="219">
        <f>O941*H941</f>
        <v>0</v>
      </c>
      <c r="Q941" s="219">
        <v>0</v>
      </c>
      <c r="R941" s="219">
        <f>Q941*H941</f>
        <v>0</v>
      </c>
      <c r="S941" s="219">
        <v>0</v>
      </c>
      <c r="T941" s="220">
        <f>S941*H941</f>
        <v>0</v>
      </c>
      <c r="U941" s="36"/>
      <c r="V941" s="36"/>
      <c r="W941" s="36"/>
      <c r="X941" s="36"/>
      <c r="Y941" s="36"/>
      <c r="Z941" s="36"/>
      <c r="AA941" s="36"/>
      <c r="AB941" s="36"/>
      <c r="AC941" s="36"/>
      <c r="AD941" s="36"/>
      <c r="AE941" s="36"/>
      <c r="AR941" s="221" t="s">
        <v>369</v>
      </c>
      <c r="AT941" s="221" t="s">
        <v>286</v>
      </c>
      <c r="AU941" s="221" t="s">
        <v>93</v>
      </c>
      <c r="AY941" s="18" t="s">
        <v>283</v>
      </c>
      <c r="BE941" s="222">
        <f>IF(N941="základní",J941,0)</f>
        <v>0</v>
      </c>
      <c r="BF941" s="222">
        <f>IF(N941="snížená",J941,0)</f>
        <v>0</v>
      </c>
      <c r="BG941" s="222">
        <f>IF(N941="zákl. přenesená",J941,0)</f>
        <v>0</v>
      </c>
      <c r="BH941" s="222">
        <f>IF(N941="sníž. přenesená",J941,0)</f>
        <v>0</v>
      </c>
      <c r="BI941" s="222">
        <f>IF(N941="nulová",J941,0)</f>
        <v>0</v>
      </c>
      <c r="BJ941" s="18" t="s">
        <v>91</v>
      </c>
      <c r="BK941" s="222">
        <f>ROUND(I941*H941,2)</f>
        <v>0</v>
      </c>
      <c r="BL941" s="18" t="s">
        <v>369</v>
      </c>
      <c r="BM941" s="221" t="s">
        <v>5605</v>
      </c>
    </row>
    <row r="942" spans="1:65" s="2" customFormat="1" ht="29.25">
      <c r="A942" s="36"/>
      <c r="B942" s="37"/>
      <c r="C942" s="38"/>
      <c r="D942" s="223" t="s">
        <v>293</v>
      </c>
      <c r="E942" s="38"/>
      <c r="F942" s="224" t="s">
        <v>3115</v>
      </c>
      <c r="G942" s="38"/>
      <c r="H942" s="38"/>
      <c r="I942" s="124"/>
      <c r="J942" s="38"/>
      <c r="K942" s="38"/>
      <c r="L942" s="41"/>
      <c r="M942" s="225"/>
      <c r="N942" s="226"/>
      <c r="O942" s="73"/>
      <c r="P942" s="73"/>
      <c r="Q942" s="73"/>
      <c r="R942" s="73"/>
      <c r="S942" s="73"/>
      <c r="T942" s="74"/>
      <c r="U942" s="36"/>
      <c r="V942" s="36"/>
      <c r="W942" s="36"/>
      <c r="X942" s="36"/>
      <c r="Y942" s="36"/>
      <c r="Z942" s="36"/>
      <c r="AA942" s="36"/>
      <c r="AB942" s="36"/>
      <c r="AC942" s="36"/>
      <c r="AD942" s="36"/>
      <c r="AE942" s="36"/>
      <c r="AT942" s="18" t="s">
        <v>293</v>
      </c>
      <c r="AU942" s="18" t="s">
        <v>93</v>
      </c>
    </row>
    <row r="943" spans="1:65" s="2" customFormat="1" ht="16.5" customHeight="1">
      <c r="A943" s="36"/>
      <c r="B943" s="37"/>
      <c r="C943" s="210" t="s">
        <v>1418</v>
      </c>
      <c r="D943" s="210" t="s">
        <v>286</v>
      </c>
      <c r="E943" s="211" t="s">
        <v>5606</v>
      </c>
      <c r="F943" s="212" t="s">
        <v>5607</v>
      </c>
      <c r="G943" s="213" t="s">
        <v>2397</v>
      </c>
      <c r="H943" s="214">
        <v>9</v>
      </c>
      <c r="I943" s="215"/>
      <c r="J943" s="216">
        <f>ROUND(I943*H943,2)</f>
        <v>0</v>
      </c>
      <c r="K943" s="212" t="s">
        <v>342</v>
      </c>
      <c r="L943" s="41"/>
      <c r="M943" s="217" t="s">
        <v>1</v>
      </c>
      <c r="N943" s="218" t="s">
        <v>48</v>
      </c>
      <c r="O943" s="73"/>
      <c r="P943" s="219">
        <f>O943*H943</f>
        <v>0</v>
      </c>
      <c r="Q943" s="219">
        <v>0</v>
      </c>
      <c r="R943" s="219">
        <f>Q943*H943</f>
        <v>0</v>
      </c>
      <c r="S943" s="219">
        <v>0</v>
      </c>
      <c r="T943" s="220">
        <f>S943*H943</f>
        <v>0</v>
      </c>
      <c r="U943" s="36"/>
      <c r="V943" s="36"/>
      <c r="W943" s="36"/>
      <c r="X943" s="36"/>
      <c r="Y943" s="36"/>
      <c r="Z943" s="36"/>
      <c r="AA943" s="36"/>
      <c r="AB943" s="36"/>
      <c r="AC943" s="36"/>
      <c r="AD943" s="36"/>
      <c r="AE943" s="36"/>
      <c r="AR943" s="221" t="s">
        <v>369</v>
      </c>
      <c r="AT943" s="221" t="s">
        <v>286</v>
      </c>
      <c r="AU943" s="221" t="s">
        <v>93</v>
      </c>
      <c r="AY943" s="18" t="s">
        <v>283</v>
      </c>
      <c r="BE943" s="222">
        <f>IF(N943="základní",J943,0)</f>
        <v>0</v>
      </c>
      <c r="BF943" s="222">
        <f>IF(N943="snížená",J943,0)</f>
        <v>0</v>
      </c>
      <c r="BG943" s="222">
        <f>IF(N943="zákl. přenesená",J943,0)</f>
        <v>0</v>
      </c>
      <c r="BH943" s="222">
        <f>IF(N943="sníž. přenesená",J943,0)</f>
        <v>0</v>
      </c>
      <c r="BI943" s="222">
        <f>IF(N943="nulová",J943,0)</f>
        <v>0</v>
      </c>
      <c r="BJ943" s="18" t="s">
        <v>91</v>
      </c>
      <c r="BK943" s="222">
        <f>ROUND(I943*H943,2)</f>
        <v>0</v>
      </c>
      <c r="BL943" s="18" t="s">
        <v>369</v>
      </c>
      <c r="BM943" s="221" t="s">
        <v>5608</v>
      </c>
    </row>
    <row r="944" spans="1:65" s="2" customFormat="1" ht="29.25">
      <c r="A944" s="36"/>
      <c r="B944" s="37"/>
      <c r="C944" s="38"/>
      <c r="D944" s="223" t="s">
        <v>293</v>
      </c>
      <c r="E944" s="38"/>
      <c r="F944" s="224" t="s">
        <v>3115</v>
      </c>
      <c r="G944" s="38"/>
      <c r="H944" s="38"/>
      <c r="I944" s="124"/>
      <c r="J944" s="38"/>
      <c r="K944" s="38"/>
      <c r="L944" s="41"/>
      <c r="M944" s="225"/>
      <c r="N944" s="226"/>
      <c r="O944" s="73"/>
      <c r="P944" s="73"/>
      <c r="Q944" s="73"/>
      <c r="R944" s="73"/>
      <c r="S944" s="73"/>
      <c r="T944" s="74"/>
      <c r="U944" s="36"/>
      <c r="V944" s="36"/>
      <c r="W944" s="36"/>
      <c r="X944" s="36"/>
      <c r="Y944" s="36"/>
      <c r="Z944" s="36"/>
      <c r="AA944" s="36"/>
      <c r="AB944" s="36"/>
      <c r="AC944" s="36"/>
      <c r="AD944" s="36"/>
      <c r="AE944" s="36"/>
      <c r="AT944" s="18" t="s">
        <v>293</v>
      </c>
      <c r="AU944" s="18" t="s">
        <v>93</v>
      </c>
    </row>
    <row r="945" spans="1:65" s="2" customFormat="1" ht="16.5" customHeight="1">
      <c r="A945" s="36"/>
      <c r="B945" s="37"/>
      <c r="C945" s="210" t="s">
        <v>1423</v>
      </c>
      <c r="D945" s="210" t="s">
        <v>286</v>
      </c>
      <c r="E945" s="211" t="s">
        <v>5609</v>
      </c>
      <c r="F945" s="212" t="s">
        <v>5610</v>
      </c>
      <c r="G945" s="213" t="s">
        <v>2397</v>
      </c>
      <c r="H945" s="214">
        <v>2</v>
      </c>
      <c r="I945" s="215"/>
      <c r="J945" s="216">
        <f>ROUND(I945*H945,2)</f>
        <v>0</v>
      </c>
      <c r="K945" s="212" t="s">
        <v>342</v>
      </c>
      <c r="L945" s="41"/>
      <c r="M945" s="217" t="s">
        <v>1</v>
      </c>
      <c r="N945" s="218" t="s">
        <v>48</v>
      </c>
      <c r="O945" s="73"/>
      <c r="P945" s="219">
        <f>O945*H945</f>
        <v>0</v>
      </c>
      <c r="Q945" s="219">
        <v>0</v>
      </c>
      <c r="R945" s="219">
        <f>Q945*H945</f>
        <v>0</v>
      </c>
      <c r="S945" s="219">
        <v>0</v>
      </c>
      <c r="T945" s="220">
        <f>S945*H945</f>
        <v>0</v>
      </c>
      <c r="U945" s="36"/>
      <c r="V945" s="36"/>
      <c r="W945" s="36"/>
      <c r="X945" s="36"/>
      <c r="Y945" s="36"/>
      <c r="Z945" s="36"/>
      <c r="AA945" s="36"/>
      <c r="AB945" s="36"/>
      <c r="AC945" s="36"/>
      <c r="AD945" s="36"/>
      <c r="AE945" s="36"/>
      <c r="AR945" s="221" t="s">
        <v>369</v>
      </c>
      <c r="AT945" s="221" t="s">
        <v>286</v>
      </c>
      <c r="AU945" s="221" t="s">
        <v>93</v>
      </c>
      <c r="AY945" s="18" t="s">
        <v>283</v>
      </c>
      <c r="BE945" s="222">
        <f>IF(N945="základní",J945,0)</f>
        <v>0</v>
      </c>
      <c r="BF945" s="222">
        <f>IF(N945="snížená",J945,0)</f>
        <v>0</v>
      </c>
      <c r="BG945" s="222">
        <f>IF(N945="zákl. přenesená",J945,0)</f>
        <v>0</v>
      </c>
      <c r="BH945" s="222">
        <f>IF(N945="sníž. přenesená",J945,0)</f>
        <v>0</v>
      </c>
      <c r="BI945" s="222">
        <f>IF(N945="nulová",J945,0)</f>
        <v>0</v>
      </c>
      <c r="BJ945" s="18" t="s">
        <v>91</v>
      </c>
      <c r="BK945" s="222">
        <f>ROUND(I945*H945,2)</f>
        <v>0</v>
      </c>
      <c r="BL945" s="18" t="s">
        <v>369</v>
      </c>
      <c r="BM945" s="221" t="s">
        <v>5611</v>
      </c>
    </row>
    <row r="946" spans="1:65" s="2" customFormat="1" ht="29.25">
      <c r="A946" s="36"/>
      <c r="B946" s="37"/>
      <c r="C946" s="38"/>
      <c r="D946" s="223" t="s">
        <v>293</v>
      </c>
      <c r="E946" s="38"/>
      <c r="F946" s="224" t="s">
        <v>3115</v>
      </c>
      <c r="G946" s="38"/>
      <c r="H946" s="38"/>
      <c r="I946" s="124"/>
      <c r="J946" s="38"/>
      <c r="K946" s="38"/>
      <c r="L946" s="41"/>
      <c r="M946" s="225"/>
      <c r="N946" s="226"/>
      <c r="O946" s="73"/>
      <c r="P946" s="73"/>
      <c r="Q946" s="73"/>
      <c r="R946" s="73"/>
      <c r="S946" s="73"/>
      <c r="T946" s="74"/>
      <c r="U946" s="36"/>
      <c r="V946" s="36"/>
      <c r="W946" s="36"/>
      <c r="X946" s="36"/>
      <c r="Y946" s="36"/>
      <c r="Z946" s="36"/>
      <c r="AA946" s="36"/>
      <c r="AB946" s="36"/>
      <c r="AC946" s="36"/>
      <c r="AD946" s="36"/>
      <c r="AE946" s="36"/>
      <c r="AT946" s="18" t="s">
        <v>293</v>
      </c>
      <c r="AU946" s="18" t="s">
        <v>93</v>
      </c>
    </row>
    <row r="947" spans="1:65" s="2" customFormat="1" ht="16.5" customHeight="1">
      <c r="A947" s="36"/>
      <c r="B947" s="37"/>
      <c r="C947" s="210" t="s">
        <v>1428</v>
      </c>
      <c r="D947" s="210" t="s">
        <v>286</v>
      </c>
      <c r="E947" s="211" t="s">
        <v>5612</v>
      </c>
      <c r="F947" s="212" t="s">
        <v>5613</v>
      </c>
      <c r="G947" s="213" t="s">
        <v>2397</v>
      </c>
      <c r="H947" s="214">
        <v>2</v>
      </c>
      <c r="I947" s="215"/>
      <c r="J947" s="216">
        <f>ROUND(I947*H947,2)</f>
        <v>0</v>
      </c>
      <c r="K947" s="212" t="s">
        <v>342</v>
      </c>
      <c r="L947" s="41"/>
      <c r="M947" s="217" t="s">
        <v>1</v>
      </c>
      <c r="N947" s="218" t="s">
        <v>48</v>
      </c>
      <c r="O947" s="73"/>
      <c r="P947" s="219">
        <f>O947*H947</f>
        <v>0</v>
      </c>
      <c r="Q947" s="219">
        <v>0</v>
      </c>
      <c r="R947" s="219">
        <f>Q947*H947</f>
        <v>0</v>
      </c>
      <c r="S947" s="219">
        <v>0</v>
      </c>
      <c r="T947" s="220">
        <f>S947*H947</f>
        <v>0</v>
      </c>
      <c r="U947" s="36"/>
      <c r="V947" s="36"/>
      <c r="W947" s="36"/>
      <c r="X947" s="36"/>
      <c r="Y947" s="36"/>
      <c r="Z947" s="36"/>
      <c r="AA947" s="36"/>
      <c r="AB947" s="36"/>
      <c r="AC947" s="36"/>
      <c r="AD947" s="36"/>
      <c r="AE947" s="36"/>
      <c r="AR947" s="221" t="s">
        <v>369</v>
      </c>
      <c r="AT947" s="221" t="s">
        <v>286</v>
      </c>
      <c r="AU947" s="221" t="s">
        <v>93</v>
      </c>
      <c r="AY947" s="18" t="s">
        <v>283</v>
      </c>
      <c r="BE947" s="222">
        <f>IF(N947="základní",J947,0)</f>
        <v>0</v>
      </c>
      <c r="BF947" s="222">
        <f>IF(N947="snížená",J947,0)</f>
        <v>0</v>
      </c>
      <c r="BG947" s="222">
        <f>IF(N947="zákl. přenesená",J947,0)</f>
        <v>0</v>
      </c>
      <c r="BH947" s="222">
        <f>IF(N947="sníž. přenesená",J947,0)</f>
        <v>0</v>
      </c>
      <c r="BI947" s="222">
        <f>IF(N947="nulová",J947,0)</f>
        <v>0</v>
      </c>
      <c r="BJ947" s="18" t="s">
        <v>91</v>
      </c>
      <c r="BK947" s="222">
        <f>ROUND(I947*H947,2)</f>
        <v>0</v>
      </c>
      <c r="BL947" s="18" t="s">
        <v>369</v>
      </c>
      <c r="BM947" s="221" t="s">
        <v>5614</v>
      </c>
    </row>
    <row r="948" spans="1:65" s="2" customFormat="1" ht="29.25">
      <c r="A948" s="36"/>
      <c r="B948" s="37"/>
      <c r="C948" s="38"/>
      <c r="D948" s="223" t="s">
        <v>293</v>
      </c>
      <c r="E948" s="38"/>
      <c r="F948" s="224" t="s">
        <v>3115</v>
      </c>
      <c r="G948" s="38"/>
      <c r="H948" s="38"/>
      <c r="I948" s="124"/>
      <c r="J948" s="38"/>
      <c r="K948" s="38"/>
      <c r="L948" s="41"/>
      <c r="M948" s="225"/>
      <c r="N948" s="226"/>
      <c r="O948" s="73"/>
      <c r="P948" s="73"/>
      <c r="Q948" s="73"/>
      <c r="R948" s="73"/>
      <c r="S948" s="73"/>
      <c r="T948" s="74"/>
      <c r="U948" s="36"/>
      <c r="V948" s="36"/>
      <c r="W948" s="36"/>
      <c r="X948" s="36"/>
      <c r="Y948" s="36"/>
      <c r="Z948" s="36"/>
      <c r="AA948" s="36"/>
      <c r="AB948" s="36"/>
      <c r="AC948" s="36"/>
      <c r="AD948" s="36"/>
      <c r="AE948" s="36"/>
      <c r="AT948" s="18" t="s">
        <v>293</v>
      </c>
      <c r="AU948" s="18" t="s">
        <v>93</v>
      </c>
    </row>
    <row r="949" spans="1:65" s="2" customFormat="1" ht="16.5" customHeight="1">
      <c r="A949" s="36"/>
      <c r="B949" s="37"/>
      <c r="C949" s="210" t="s">
        <v>1431</v>
      </c>
      <c r="D949" s="210" t="s">
        <v>286</v>
      </c>
      <c r="E949" s="211" t="s">
        <v>5615</v>
      </c>
      <c r="F949" s="212" t="s">
        <v>5616</v>
      </c>
      <c r="G949" s="213" t="s">
        <v>2397</v>
      </c>
      <c r="H949" s="214">
        <v>25</v>
      </c>
      <c r="I949" s="215"/>
      <c r="J949" s="216">
        <f>ROUND(I949*H949,2)</f>
        <v>0</v>
      </c>
      <c r="K949" s="212" t="s">
        <v>342</v>
      </c>
      <c r="L949" s="41"/>
      <c r="M949" s="217" t="s">
        <v>1</v>
      </c>
      <c r="N949" s="218" t="s">
        <v>48</v>
      </c>
      <c r="O949" s="73"/>
      <c r="P949" s="219">
        <f>O949*H949</f>
        <v>0</v>
      </c>
      <c r="Q949" s="219">
        <v>0</v>
      </c>
      <c r="R949" s="219">
        <f>Q949*H949</f>
        <v>0</v>
      </c>
      <c r="S949" s="219">
        <v>0</v>
      </c>
      <c r="T949" s="220">
        <f>S949*H949</f>
        <v>0</v>
      </c>
      <c r="U949" s="36"/>
      <c r="V949" s="36"/>
      <c r="W949" s="36"/>
      <c r="X949" s="36"/>
      <c r="Y949" s="36"/>
      <c r="Z949" s="36"/>
      <c r="AA949" s="36"/>
      <c r="AB949" s="36"/>
      <c r="AC949" s="36"/>
      <c r="AD949" s="36"/>
      <c r="AE949" s="36"/>
      <c r="AR949" s="221" t="s">
        <v>369</v>
      </c>
      <c r="AT949" s="221" t="s">
        <v>286</v>
      </c>
      <c r="AU949" s="221" t="s">
        <v>93</v>
      </c>
      <c r="AY949" s="18" t="s">
        <v>283</v>
      </c>
      <c r="BE949" s="222">
        <f>IF(N949="základní",J949,0)</f>
        <v>0</v>
      </c>
      <c r="BF949" s="222">
        <f>IF(N949="snížená",J949,0)</f>
        <v>0</v>
      </c>
      <c r="BG949" s="222">
        <f>IF(N949="zákl. přenesená",J949,0)</f>
        <v>0</v>
      </c>
      <c r="BH949" s="222">
        <f>IF(N949="sníž. přenesená",J949,0)</f>
        <v>0</v>
      </c>
      <c r="BI949" s="222">
        <f>IF(N949="nulová",J949,0)</f>
        <v>0</v>
      </c>
      <c r="BJ949" s="18" t="s">
        <v>91</v>
      </c>
      <c r="BK949" s="222">
        <f>ROUND(I949*H949,2)</f>
        <v>0</v>
      </c>
      <c r="BL949" s="18" t="s">
        <v>369</v>
      </c>
      <c r="BM949" s="221" t="s">
        <v>5617</v>
      </c>
    </row>
    <row r="950" spans="1:65" s="2" customFormat="1" ht="29.25">
      <c r="A950" s="36"/>
      <c r="B950" s="37"/>
      <c r="C950" s="38"/>
      <c r="D950" s="223" t="s">
        <v>293</v>
      </c>
      <c r="E950" s="38"/>
      <c r="F950" s="224" t="s">
        <v>3115</v>
      </c>
      <c r="G950" s="38"/>
      <c r="H950" s="38"/>
      <c r="I950" s="124"/>
      <c r="J950" s="38"/>
      <c r="K950" s="38"/>
      <c r="L950" s="41"/>
      <c r="M950" s="225"/>
      <c r="N950" s="226"/>
      <c r="O950" s="73"/>
      <c r="P950" s="73"/>
      <c r="Q950" s="73"/>
      <c r="R950" s="73"/>
      <c r="S950" s="73"/>
      <c r="T950" s="74"/>
      <c r="U950" s="36"/>
      <c r="V950" s="36"/>
      <c r="W950" s="36"/>
      <c r="X950" s="36"/>
      <c r="Y950" s="36"/>
      <c r="Z950" s="36"/>
      <c r="AA950" s="36"/>
      <c r="AB950" s="36"/>
      <c r="AC950" s="36"/>
      <c r="AD950" s="36"/>
      <c r="AE950" s="36"/>
      <c r="AT950" s="18" t="s">
        <v>293</v>
      </c>
      <c r="AU950" s="18" t="s">
        <v>93</v>
      </c>
    </row>
    <row r="951" spans="1:65" s="2" customFormat="1" ht="16.5" customHeight="1">
      <c r="A951" s="36"/>
      <c r="B951" s="37"/>
      <c r="C951" s="210" t="s">
        <v>1436</v>
      </c>
      <c r="D951" s="210" t="s">
        <v>286</v>
      </c>
      <c r="E951" s="211" t="s">
        <v>5618</v>
      </c>
      <c r="F951" s="212" t="s">
        <v>5619</v>
      </c>
      <c r="G951" s="213" t="s">
        <v>2397</v>
      </c>
      <c r="H951" s="214">
        <v>2</v>
      </c>
      <c r="I951" s="215"/>
      <c r="J951" s="216">
        <f>ROUND(I951*H951,2)</f>
        <v>0</v>
      </c>
      <c r="K951" s="212" t="s">
        <v>342</v>
      </c>
      <c r="L951" s="41"/>
      <c r="M951" s="217" t="s">
        <v>1</v>
      </c>
      <c r="N951" s="218" t="s">
        <v>48</v>
      </c>
      <c r="O951" s="73"/>
      <c r="P951" s="219">
        <f>O951*H951</f>
        <v>0</v>
      </c>
      <c r="Q951" s="219">
        <v>0</v>
      </c>
      <c r="R951" s="219">
        <f>Q951*H951</f>
        <v>0</v>
      </c>
      <c r="S951" s="219">
        <v>0</v>
      </c>
      <c r="T951" s="220">
        <f>S951*H951</f>
        <v>0</v>
      </c>
      <c r="U951" s="36"/>
      <c r="V951" s="36"/>
      <c r="W951" s="36"/>
      <c r="X951" s="36"/>
      <c r="Y951" s="36"/>
      <c r="Z951" s="36"/>
      <c r="AA951" s="36"/>
      <c r="AB951" s="36"/>
      <c r="AC951" s="36"/>
      <c r="AD951" s="36"/>
      <c r="AE951" s="36"/>
      <c r="AR951" s="221" t="s">
        <v>369</v>
      </c>
      <c r="AT951" s="221" t="s">
        <v>286</v>
      </c>
      <c r="AU951" s="221" t="s">
        <v>93</v>
      </c>
      <c r="AY951" s="18" t="s">
        <v>283</v>
      </c>
      <c r="BE951" s="222">
        <f>IF(N951="základní",J951,0)</f>
        <v>0</v>
      </c>
      <c r="BF951" s="222">
        <f>IF(N951="snížená",J951,0)</f>
        <v>0</v>
      </c>
      <c r="BG951" s="222">
        <f>IF(N951="zákl. přenesená",J951,0)</f>
        <v>0</v>
      </c>
      <c r="BH951" s="222">
        <f>IF(N951="sníž. přenesená",J951,0)</f>
        <v>0</v>
      </c>
      <c r="BI951" s="222">
        <f>IF(N951="nulová",J951,0)</f>
        <v>0</v>
      </c>
      <c r="BJ951" s="18" t="s">
        <v>91</v>
      </c>
      <c r="BK951" s="222">
        <f>ROUND(I951*H951,2)</f>
        <v>0</v>
      </c>
      <c r="BL951" s="18" t="s">
        <v>369</v>
      </c>
      <c r="BM951" s="221" t="s">
        <v>5620</v>
      </c>
    </row>
    <row r="952" spans="1:65" s="2" customFormat="1" ht="29.25">
      <c r="A952" s="36"/>
      <c r="B952" s="37"/>
      <c r="C952" s="38"/>
      <c r="D952" s="223" t="s">
        <v>293</v>
      </c>
      <c r="E952" s="38"/>
      <c r="F952" s="224" t="s">
        <v>3115</v>
      </c>
      <c r="G952" s="38"/>
      <c r="H952" s="38"/>
      <c r="I952" s="124"/>
      <c r="J952" s="38"/>
      <c r="K952" s="38"/>
      <c r="L952" s="41"/>
      <c r="M952" s="225"/>
      <c r="N952" s="226"/>
      <c r="O952" s="73"/>
      <c r="P952" s="73"/>
      <c r="Q952" s="73"/>
      <c r="R952" s="73"/>
      <c r="S952" s="73"/>
      <c r="T952" s="74"/>
      <c r="U952" s="36"/>
      <c r="V952" s="36"/>
      <c r="W952" s="36"/>
      <c r="X952" s="36"/>
      <c r="Y952" s="36"/>
      <c r="Z952" s="36"/>
      <c r="AA952" s="36"/>
      <c r="AB952" s="36"/>
      <c r="AC952" s="36"/>
      <c r="AD952" s="36"/>
      <c r="AE952" s="36"/>
      <c r="AT952" s="18" t="s">
        <v>293</v>
      </c>
      <c r="AU952" s="18" t="s">
        <v>93</v>
      </c>
    </row>
    <row r="953" spans="1:65" s="2" customFormat="1" ht="16.5" customHeight="1">
      <c r="A953" s="36"/>
      <c r="B953" s="37"/>
      <c r="C953" s="210" t="s">
        <v>1440</v>
      </c>
      <c r="D953" s="210" t="s">
        <v>286</v>
      </c>
      <c r="E953" s="211" t="s">
        <v>5621</v>
      </c>
      <c r="F953" s="212" t="s">
        <v>5622</v>
      </c>
      <c r="G953" s="213" t="s">
        <v>2397</v>
      </c>
      <c r="H953" s="214">
        <v>1</v>
      </c>
      <c r="I953" s="215"/>
      <c r="J953" s="216">
        <f>ROUND(I953*H953,2)</f>
        <v>0</v>
      </c>
      <c r="K953" s="212" t="s">
        <v>342</v>
      </c>
      <c r="L953" s="41"/>
      <c r="M953" s="217" t="s">
        <v>1</v>
      </c>
      <c r="N953" s="218" t="s">
        <v>48</v>
      </c>
      <c r="O953" s="73"/>
      <c r="P953" s="219">
        <f>O953*H953</f>
        <v>0</v>
      </c>
      <c r="Q953" s="219">
        <v>0</v>
      </c>
      <c r="R953" s="219">
        <f>Q953*H953</f>
        <v>0</v>
      </c>
      <c r="S953" s="219">
        <v>0</v>
      </c>
      <c r="T953" s="220">
        <f>S953*H953</f>
        <v>0</v>
      </c>
      <c r="U953" s="36"/>
      <c r="V953" s="36"/>
      <c r="W953" s="36"/>
      <c r="X953" s="36"/>
      <c r="Y953" s="36"/>
      <c r="Z953" s="36"/>
      <c r="AA953" s="36"/>
      <c r="AB953" s="36"/>
      <c r="AC953" s="36"/>
      <c r="AD953" s="36"/>
      <c r="AE953" s="36"/>
      <c r="AR953" s="221" t="s">
        <v>369</v>
      </c>
      <c r="AT953" s="221" t="s">
        <v>286</v>
      </c>
      <c r="AU953" s="221" t="s">
        <v>93</v>
      </c>
      <c r="AY953" s="18" t="s">
        <v>283</v>
      </c>
      <c r="BE953" s="222">
        <f>IF(N953="základní",J953,0)</f>
        <v>0</v>
      </c>
      <c r="BF953" s="222">
        <f>IF(N953="snížená",J953,0)</f>
        <v>0</v>
      </c>
      <c r="BG953" s="222">
        <f>IF(N953="zákl. přenesená",J953,0)</f>
        <v>0</v>
      </c>
      <c r="BH953" s="222">
        <f>IF(N953="sníž. přenesená",J953,0)</f>
        <v>0</v>
      </c>
      <c r="BI953" s="222">
        <f>IF(N953="nulová",J953,0)</f>
        <v>0</v>
      </c>
      <c r="BJ953" s="18" t="s">
        <v>91</v>
      </c>
      <c r="BK953" s="222">
        <f>ROUND(I953*H953,2)</f>
        <v>0</v>
      </c>
      <c r="BL953" s="18" t="s">
        <v>369</v>
      </c>
      <c r="BM953" s="221" t="s">
        <v>5623</v>
      </c>
    </row>
    <row r="954" spans="1:65" s="2" customFormat="1" ht="29.25">
      <c r="A954" s="36"/>
      <c r="B954" s="37"/>
      <c r="C954" s="38"/>
      <c r="D954" s="223" t="s">
        <v>293</v>
      </c>
      <c r="E954" s="38"/>
      <c r="F954" s="224" t="s">
        <v>3115</v>
      </c>
      <c r="G954" s="38"/>
      <c r="H954" s="38"/>
      <c r="I954" s="124"/>
      <c r="J954" s="38"/>
      <c r="K954" s="38"/>
      <c r="L954" s="41"/>
      <c r="M954" s="225"/>
      <c r="N954" s="226"/>
      <c r="O954" s="73"/>
      <c r="P954" s="73"/>
      <c r="Q954" s="73"/>
      <c r="R954" s="73"/>
      <c r="S954" s="73"/>
      <c r="T954" s="74"/>
      <c r="U954" s="36"/>
      <c r="V954" s="36"/>
      <c r="W954" s="36"/>
      <c r="X954" s="36"/>
      <c r="Y954" s="36"/>
      <c r="Z954" s="36"/>
      <c r="AA954" s="36"/>
      <c r="AB954" s="36"/>
      <c r="AC954" s="36"/>
      <c r="AD954" s="36"/>
      <c r="AE954" s="36"/>
      <c r="AT954" s="18" t="s">
        <v>293</v>
      </c>
      <c r="AU954" s="18" t="s">
        <v>93</v>
      </c>
    </row>
    <row r="955" spans="1:65" s="2" customFormat="1" ht="16.5" customHeight="1">
      <c r="A955" s="36"/>
      <c r="B955" s="37"/>
      <c r="C955" s="210" t="s">
        <v>1445</v>
      </c>
      <c r="D955" s="210" t="s">
        <v>286</v>
      </c>
      <c r="E955" s="211" t="s">
        <v>5624</v>
      </c>
      <c r="F955" s="212" t="s">
        <v>5625</v>
      </c>
      <c r="G955" s="213" t="s">
        <v>2397</v>
      </c>
      <c r="H955" s="214">
        <v>4</v>
      </c>
      <c r="I955" s="215"/>
      <c r="J955" s="216">
        <f>ROUND(I955*H955,2)</f>
        <v>0</v>
      </c>
      <c r="K955" s="212" t="s">
        <v>342</v>
      </c>
      <c r="L955" s="41"/>
      <c r="M955" s="217" t="s">
        <v>1</v>
      </c>
      <c r="N955" s="218" t="s">
        <v>48</v>
      </c>
      <c r="O955" s="73"/>
      <c r="P955" s="219">
        <f>O955*H955</f>
        <v>0</v>
      </c>
      <c r="Q955" s="219">
        <v>0</v>
      </c>
      <c r="R955" s="219">
        <f>Q955*H955</f>
        <v>0</v>
      </c>
      <c r="S955" s="219">
        <v>0</v>
      </c>
      <c r="T955" s="220">
        <f>S955*H955</f>
        <v>0</v>
      </c>
      <c r="U955" s="36"/>
      <c r="V955" s="36"/>
      <c r="W955" s="36"/>
      <c r="X955" s="36"/>
      <c r="Y955" s="36"/>
      <c r="Z955" s="36"/>
      <c r="AA955" s="36"/>
      <c r="AB955" s="36"/>
      <c r="AC955" s="36"/>
      <c r="AD955" s="36"/>
      <c r="AE955" s="36"/>
      <c r="AR955" s="221" t="s">
        <v>369</v>
      </c>
      <c r="AT955" s="221" t="s">
        <v>286</v>
      </c>
      <c r="AU955" s="221" t="s">
        <v>93</v>
      </c>
      <c r="AY955" s="18" t="s">
        <v>283</v>
      </c>
      <c r="BE955" s="222">
        <f>IF(N955="základní",J955,0)</f>
        <v>0</v>
      </c>
      <c r="BF955" s="222">
        <f>IF(N955="snížená",J955,0)</f>
        <v>0</v>
      </c>
      <c r="BG955" s="222">
        <f>IF(N955="zákl. přenesená",J955,0)</f>
        <v>0</v>
      </c>
      <c r="BH955" s="222">
        <f>IF(N955="sníž. přenesená",J955,0)</f>
        <v>0</v>
      </c>
      <c r="BI955" s="222">
        <f>IF(N955="nulová",J955,0)</f>
        <v>0</v>
      </c>
      <c r="BJ955" s="18" t="s">
        <v>91</v>
      </c>
      <c r="BK955" s="222">
        <f>ROUND(I955*H955,2)</f>
        <v>0</v>
      </c>
      <c r="BL955" s="18" t="s">
        <v>369</v>
      </c>
      <c r="BM955" s="221" t="s">
        <v>5626</v>
      </c>
    </row>
    <row r="956" spans="1:65" s="2" customFormat="1" ht="29.25">
      <c r="A956" s="36"/>
      <c r="B956" s="37"/>
      <c r="C956" s="38"/>
      <c r="D956" s="223" t="s">
        <v>293</v>
      </c>
      <c r="E956" s="38"/>
      <c r="F956" s="224" t="s">
        <v>3115</v>
      </c>
      <c r="G956" s="38"/>
      <c r="H956" s="38"/>
      <c r="I956" s="124"/>
      <c r="J956" s="38"/>
      <c r="K956" s="38"/>
      <c r="L956" s="41"/>
      <c r="M956" s="225"/>
      <c r="N956" s="226"/>
      <c r="O956" s="73"/>
      <c r="P956" s="73"/>
      <c r="Q956" s="73"/>
      <c r="R956" s="73"/>
      <c r="S956" s="73"/>
      <c r="T956" s="74"/>
      <c r="U956" s="36"/>
      <c r="V956" s="36"/>
      <c r="W956" s="36"/>
      <c r="X956" s="36"/>
      <c r="Y956" s="36"/>
      <c r="Z956" s="36"/>
      <c r="AA956" s="36"/>
      <c r="AB956" s="36"/>
      <c r="AC956" s="36"/>
      <c r="AD956" s="36"/>
      <c r="AE956" s="36"/>
      <c r="AT956" s="18" t="s">
        <v>293</v>
      </c>
      <c r="AU956" s="18" t="s">
        <v>93</v>
      </c>
    </row>
    <row r="957" spans="1:65" s="2" customFormat="1" ht="16.5" customHeight="1">
      <c r="A957" s="36"/>
      <c r="B957" s="37"/>
      <c r="C957" s="210" t="s">
        <v>1447</v>
      </c>
      <c r="D957" s="210" t="s">
        <v>286</v>
      </c>
      <c r="E957" s="211" t="s">
        <v>5627</v>
      </c>
      <c r="F957" s="212" t="s">
        <v>5628</v>
      </c>
      <c r="G957" s="213" t="s">
        <v>2397</v>
      </c>
      <c r="H957" s="214">
        <v>2</v>
      </c>
      <c r="I957" s="215"/>
      <c r="J957" s="216">
        <f>ROUND(I957*H957,2)</f>
        <v>0</v>
      </c>
      <c r="K957" s="212" t="s">
        <v>342</v>
      </c>
      <c r="L957" s="41"/>
      <c r="M957" s="217" t="s">
        <v>1</v>
      </c>
      <c r="N957" s="218" t="s">
        <v>48</v>
      </c>
      <c r="O957" s="73"/>
      <c r="P957" s="219">
        <f>O957*H957</f>
        <v>0</v>
      </c>
      <c r="Q957" s="219">
        <v>0</v>
      </c>
      <c r="R957" s="219">
        <f>Q957*H957</f>
        <v>0</v>
      </c>
      <c r="S957" s="219">
        <v>0</v>
      </c>
      <c r="T957" s="220">
        <f>S957*H957</f>
        <v>0</v>
      </c>
      <c r="U957" s="36"/>
      <c r="V957" s="36"/>
      <c r="W957" s="36"/>
      <c r="X957" s="36"/>
      <c r="Y957" s="36"/>
      <c r="Z957" s="36"/>
      <c r="AA957" s="36"/>
      <c r="AB957" s="36"/>
      <c r="AC957" s="36"/>
      <c r="AD957" s="36"/>
      <c r="AE957" s="36"/>
      <c r="AR957" s="221" t="s">
        <v>369</v>
      </c>
      <c r="AT957" s="221" t="s">
        <v>286</v>
      </c>
      <c r="AU957" s="221" t="s">
        <v>93</v>
      </c>
      <c r="AY957" s="18" t="s">
        <v>283</v>
      </c>
      <c r="BE957" s="222">
        <f>IF(N957="základní",J957,0)</f>
        <v>0</v>
      </c>
      <c r="BF957" s="222">
        <f>IF(N957="snížená",J957,0)</f>
        <v>0</v>
      </c>
      <c r="BG957" s="222">
        <f>IF(N957="zákl. přenesená",J957,0)</f>
        <v>0</v>
      </c>
      <c r="BH957" s="222">
        <f>IF(N957="sníž. přenesená",J957,0)</f>
        <v>0</v>
      </c>
      <c r="BI957" s="222">
        <f>IF(N957="nulová",J957,0)</f>
        <v>0</v>
      </c>
      <c r="BJ957" s="18" t="s">
        <v>91</v>
      </c>
      <c r="BK957" s="222">
        <f>ROUND(I957*H957,2)</f>
        <v>0</v>
      </c>
      <c r="BL957" s="18" t="s">
        <v>369</v>
      </c>
      <c r="BM957" s="221" t="s">
        <v>5629</v>
      </c>
    </row>
    <row r="958" spans="1:65" s="2" customFormat="1" ht="29.25">
      <c r="A958" s="36"/>
      <c r="B958" s="37"/>
      <c r="C958" s="38"/>
      <c r="D958" s="223" t="s">
        <v>293</v>
      </c>
      <c r="E958" s="38"/>
      <c r="F958" s="224" t="s">
        <v>3115</v>
      </c>
      <c r="G958" s="38"/>
      <c r="H958" s="38"/>
      <c r="I958" s="124"/>
      <c r="J958" s="38"/>
      <c r="K958" s="38"/>
      <c r="L958" s="41"/>
      <c r="M958" s="225"/>
      <c r="N958" s="226"/>
      <c r="O958" s="73"/>
      <c r="P958" s="73"/>
      <c r="Q958" s="73"/>
      <c r="R958" s="73"/>
      <c r="S958" s="73"/>
      <c r="T958" s="74"/>
      <c r="U958" s="36"/>
      <c r="V958" s="36"/>
      <c r="W958" s="36"/>
      <c r="X958" s="36"/>
      <c r="Y958" s="36"/>
      <c r="Z958" s="36"/>
      <c r="AA958" s="36"/>
      <c r="AB958" s="36"/>
      <c r="AC958" s="36"/>
      <c r="AD958" s="36"/>
      <c r="AE958" s="36"/>
      <c r="AT958" s="18" t="s">
        <v>293</v>
      </c>
      <c r="AU958" s="18" t="s">
        <v>93</v>
      </c>
    </row>
    <row r="959" spans="1:65" s="2" customFormat="1" ht="16.5" customHeight="1">
      <c r="A959" s="36"/>
      <c r="B959" s="37"/>
      <c r="C959" s="210" t="s">
        <v>1452</v>
      </c>
      <c r="D959" s="210" t="s">
        <v>286</v>
      </c>
      <c r="E959" s="211" t="s">
        <v>5630</v>
      </c>
      <c r="F959" s="212" t="s">
        <v>5631</v>
      </c>
      <c r="G959" s="213" t="s">
        <v>2397</v>
      </c>
      <c r="H959" s="214">
        <v>3</v>
      </c>
      <c r="I959" s="215"/>
      <c r="J959" s="216">
        <f>ROUND(I959*H959,2)</f>
        <v>0</v>
      </c>
      <c r="K959" s="212" t="s">
        <v>342</v>
      </c>
      <c r="L959" s="41"/>
      <c r="M959" s="217" t="s">
        <v>1</v>
      </c>
      <c r="N959" s="218" t="s">
        <v>48</v>
      </c>
      <c r="O959" s="73"/>
      <c r="P959" s="219">
        <f>O959*H959</f>
        <v>0</v>
      </c>
      <c r="Q959" s="219">
        <v>0</v>
      </c>
      <c r="R959" s="219">
        <f>Q959*H959</f>
        <v>0</v>
      </c>
      <c r="S959" s="219">
        <v>0</v>
      </c>
      <c r="T959" s="220">
        <f>S959*H959</f>
        <v>0</v>
      </c>
      <c r="U959" s="36"/>
      <c r="V959" s="36"/>
      <c r="W959" s="36"/>
      <c r="X959" s="36"/>
      <c r="Y959" s="36"/>
      <c r="Z959" s="36"/>
      <c r="AA959" s="36"/>
      <c r="AB959" s="36"/>
      <c r="AC959" s="36"/>
      <c r="AD959" s="36"/>
      <c r="AE959" s="36"/>
      <c r="AR959" s="221" t="s">
        <v>369</v>
      </c>
      <c r="AT959" s="221" t="s">
        <v>286</v>
      </c>
      <c r="AU959" s="221" t="s">
        <v>93</v>
      </c>
      <c r="AY959" s="18" t="s">
        <v>283</v>
      </c>
      <c r="BE959" s="222">
        <f>IF(N959="základní",J959,0)</f>
        <v>0</v>
      </c>
      <c r="BF959" s="222">
        <f>IF(N959="snížená",J959,0)</f>
        <v>0</v>
      </c>
      <c r="BG959" s="222">
        <f>IF(N959="zákl. přenesená",J959,0)</f>
        <v>0</v>
      </c>
      <c r="BH959" s="222">
        <f>IF(N959="sníž. přenesená",J959,0)</f>
        <v>0</v>
      </c>
      <c r="BI959" s="222">
        <f>IF(N959="nulová",J959,0)</f>
        <v>0</v>
      </c>
      <c r="BJ959" s="18" t="s">
        <v>91</v>
      </c>
      <c r="BK959" s="222">
        <f>ROUND(I959*H959,2)</f>
        <v>0</v>
      </c>
      <c r="BL959" s="18" t="s">
        <v>369</v>
      </c>
      <c r="BM959" s="221" t="s">
        <v>5632</v>
      </c>
    </row>
    <row r="960" spans="1:65" s="2" customFormat="1" ht="29.25">
      <c r="A960" s="36"/>
      <c r="B960" s="37"/>
      <c r="C960" s="38"/>
      <c r="D960" s="223" t="s">
        <v>293</v>
      </c>
      <c r="E960" s="38"/>
      <c r="F960" s="224" t="s">
        <v>3115</v>
      </c>
      <c r="G960" s="38"/>
      <c r="H960" s="38"/>
      <c r="I960" s="124"/>
      <c r="J960" s="38"/>
      <c r="K960" s="38"/>
      <c r="L960" s="41"/>
      <c r="M960" s="225"/>
      <c r="N960" s="226"/>
      <c r="O960" s="73"/>
      <c r="P960" s="73"/>
      <c r="Q960" s="73"/>
      <c r="R960" s="73"/>
      <c r="S960" s="73"/>
      <c r="T960" s="74"/>
      <c r="U960" s="36"/>
      <c r="V960" s="36"/>
      <c r="W960" s="36"/>
      <c r="X960" s="36"/>
      <c r="Y960" s="36"/>
      <c r="Z960" s="36"/>
      <c r="AA960" s="36"/>
      <c r="AB960" s="36"/>
      <c r="AC960" s="36"/>
      <c r="AD960" s="36"/>
      <c r="AE960" s="36"/>
      <c r="AT960" s="18" t="s">
        <v>293</v>
      </c>
      <c r="AU960" s="18" t="s">
        <v>93</v>
      </c>
    </row>
    <row r="961" spans="1:65" s="2" customFormat="1" ht="16.5" customHeight="1">
      <c r="A961" s="36"/>
      <c r="B961" s="37"/>
      <c r="C961" s="210" t="s">
        <v>1456</v>
      </c>
      <c r="D961" s="210" t="s">
        <v>286</v>
      </c>
      <c r="E961" s="211" t="s">
        <v>5633</v>
      </c>
      <c r="F961" s="212" t="s">
        <v>5634</v>
      </c>
      <c r="G961" s="213" t="s">
        <v>2397</v>
      </c>
      <c r="H961" s="214">
        <v>1</v>
      </c>
      <c r="I961" s="215"/>
      <c r="J961" s="216">
        <f>ROUND(I961*H961,2)</f>
        <v>0</v>
      </c>
      <c r="K961" s="212" t="s">
        <v>342</v>
      </c>
      <c r="L961" s="41"/>
      <c r="M961" s="217" t="s">
        <v>1</v>
      </c>
      <c r="N961" s="218" t="s">
        <v>48</v>
      </c>
      <c r="O961" s="73"/>
      <c r="P961" s="219">
        <f>O961*H961</f>
        <v>0</v>
      </c>
      <c r="Q961" s="219">
        <v>0</v>
      </c>
      <c r="R961" s="219">
        <f>Q961*H961</f>
        <v>0</v>
      </c>
      <c r="S961" s="219">
        <v>0</v>
      </c>
      <c r="T961" s="220">
        <f>S961*H961</f>
        <v>0</v>
      </c>
      <c r="U961" s="36"/>
      <c r="V961" s="36"/>
      <c r="W961" s="36"/>
      <c r="X961" s="36"/>
      <c r="Y961" s="36"/>
      <c r="Z961" s="36"/>
      <c r="AA961" s="36"/>
      <c r="AB961" s="36"/>
      <c r="AC961" s="36"/>
      <c r="AD961" s="36"/>
      <c r="AE961" s="36"/>
      <c r="AR961" s="221" t="s">
        <v>369</v>
      </c>
      <c r="AT961" s="221" t="s">
        <v>286</v>
      </c>
      <c r="AU961" s="221" t="s">
        <v>93</v>
      </c>
      <c r="AY961" s="18" t="s">
        <v>283</v>
      </c>
      <c r="BE961" s="222">
        <f>IF(N961="základní",J961,0)</f>
        <v>0</v>
      </c>
      <c r="BF961" s="222">
        <f>IF(N961="snížená",J961,0)</f>
        <v>0</v>
      </c>
      <c r="BG961" s="222">
        <f>IF(N961="zákl. přenesená",J961,0)</f>
        <v>0</v>
      </c>
      <c r="BH961" s="222">
        <f>IF(N961="sníž. přenesená",J961,0)</f>
        <v>0</v>
      </c>
      <c r="BI961" s="222">
        <f>IF(N961="nulová",J961,0)</f>
        <v>0</v>
      </c>
      <c r="BJ961" s="18" t="s">
        <v>91</v>
      </c>
      <c r="BK961" s="222">
        <f>ROUND(I961*H961,2)</f>
        <v>0</v>
      </c>
      <c r="BL961" s="18" t="s">
        <v>369</v>
      </c>
      <c r="BM961" s="221" t="s">
        <v>5635</v>
      </c>
    </row>
    <row r="962" spans="1:65" s="2" customFormat="1" ht="29.25">
      <c r="A962" s="36"/>
      <c r="B962" s="37"/>
      <c r="C962" s="38"/>
      <c r="D962" s="223" t="s">
        <v>293</v>
      </c>
      <c r="E962" s="38"/>
      <c r="F962" s="224" t="s">
        <v>3115</v>
      </c>
      <c r="G962" s="38"/>
      <c r="H962" s="38"/>
      <c r="I962" s="124"/>
      <c r="J962" s="38"/>
      <c r="K962" s="38"/>
      <c r="L962" s="41"/>
      <c r="M962" s="225"/>
      <c r="N962" s="226"/>
      <c r="O962" s="73"/>
      <c r="P962" s="73"/>
      <c r="Q962" s="73"/>
      <c r="R962" s="73"/>
      <c r="S962" s="73"/>
      <c r="T962" s="74"/>
      <c r="U962" s="36"/>
      <c r="V962" s="36"/>
      <c r="W962" s="36"/>
      <c r="X962" s="36"/>
      <c r="Y962" s="36"/>
      <c r="Z962" s="36"/>
      <c r="AA962" s="36"/>
      <c r="AB962" s="36"/>
      <c r="AC962" s="36"/>
      <c r="AD962" s="36"/>
      <c r="AE962" s="36"/>
      <c r="AT962" s="18" t="s">
        <v>293</v>
      </c>
      <c r="AU962" s="18" t="s">
        <v>93</v>
      </c>
    </row>
    <row r="963" spans="1:65" s="2" customFormat="1" ht="16.5" customHeight="1">
      <c r="A963" s="36"/>
      <c r="B963" s="37"/>
      <c r="C963" s="210" t="s">
        <v>1461</v>
      </c>
      <c r="D963" s="210" t="s">
        <v>286</v>
      </c>
      <c r="E963" s="211" t="s">
        <v>5636</v>
      </c>
      <c r="F963" s="212" t="s">
        <v>5634</v>
      </c>
      <c r="G963" s="213" t="s">
        <v>2397</v>
      </c>
      <c r="H963" s="214">
        <v>3</v>
      </c>
      <c r="I963" s="215"/>
      <c r="J963" s="216">
        <f>ROUND(I963*H963,2)</f>
        <v>0</v>
      </c>
      <c r="K963" s="212" t="s">
        <v>342</v>
      </c>
      <c r="L963" s="41"/>
      <c r="M963" s="217" t="s">
        <v>1</v>
      </c>
      <c r="N963" s="218" t="s">
        <v>48</v>
      </c>
      <c r="O963" s="73"/>
      <c r="P963" s="219">
        <f>O963*H963</f>
        <v>0</v>
      </c>
      <c r="Q963" s="219">
        <v>0</v>
      </c>
      <c r="R963" s="219">
        <f>Q963*H963</f>
        <v>0</v>
      </c>
      <c r="S963" s="219">
        <v>0</v>
      </c>
      <c r="T963" s="220">
        <f>S963*H963</f>
        <v>0</v>
      </c>
      <c r="U963" s="36"/>
      <c r="V963" s="36"/>
      <c r="W963" s="36"/>
      <c r="X963" s="36"/>
      <c r="Y963" s="36"/>
      <c r="Z963" s="36"/>
      <c r="AA963" s="36"/>
      <c r="AB963" s="36"/>
      <c r="AC963" s="36"/>
      <c r="AD963" s="36"/>
      <c r="AE963" s="36"/>
      <c r="AR963" s="221" t="s">
        <v>369</v>
      </c>
      <c r="AT963" s="221" t="s">
        <v>286</v>
      </c>
      <c r="AU963" s="221" t="s">
        <v>93</v>
      </c>
      <c r="AY963" s="18" t="s">
        <v>283</v>
      </c>
      <c r="BE963" s="222">
        <f>IF(N963="základní",J963,0)</f>
        <v>0</v>
      </c>
      <c r="BF963" s="222">
        <f>IF(N963="snížená",J963,0)</f>
        <v>0</v>
      </c>
      <c r="BG963" s="222">
        <f>IF(N963="zákl. přenesená",J963,0)</f>
        <v>0</v>
      </c>
      <c r="BH963" s="222">
        <f>IF(N963="sníž. přenesená",J963,0)</f>
        <v>0</v>
      </c>
      <c r="BI963" s="222">
        <f>IF(N963="nulová",J963,0)</f>
        <v>0</v>
      </c>
      <c r="BJ963" s="18" t="s">
        <v>91</v>
      </c>
      <c r="BK963" s="222">
        <f>ROUND(I963*H963,2)</f>
        <v>0</v>
      </c>
      <c r="BL963" s="18" t="s">
        <v>369</v>
      </c>
      <c r="BM963" s="221" t="s">
        <v>5637</v>
      </c>
    </row>
    <row r="964" spans="1:65" s="2" customFormat="1" ht="29.25">
      <c r="A964" s="36"/>
      <c r="B964" s="37"/>
      <c r="C964" s="38"/>
      <c r="D964" s="223" t="s">
        <v>293</v>
      </c>
      <c r="E964" s="38"/>
      <c r="F964" s="224" t="s">
        <v>3115</v>
      </c>
      <c r="G964" s="38"/>
      <c r="H964" s="38"/>
      <c r="I964" s="124"/>
      <c r="J964" s="38"/>
      <c r="K964" s="38"/>
      <c r="L964" s="41"/>
      <c r="M964" s="225"/>
      <c r="N964" s="226"/>
      <c r="O964" s="73"/>
      <c r="P964" s="73"/>
      <c r="Q964" s="73"/>
      <c r="R964" s="73"/>
      <c r="S964" s="73"/>
      <c r="T964" s="74"/>
      <c r="U964" s="36"/>
      <c r="V964" s="36"/>
      <c r="W964" s="36"/>
      <c r="X964" s="36"/>
      <c r="Y964" s="36"/>
      <c r="Z964" s="36"/>
      <c r="AA964" s="36"/>
      <c r="AB964" s="36"/>
      <c r="AC964" s="36"/>
      <c r="AD964" s="36"/>
      <c r="AE964" s="36"/>
      <c r="AT964" s="18" t="s">
        <v>293</v>
      </c>
      <c r="AU964" s="18" t="s">
        <v>93</v>
      </c>
    </row>
    <row r="965" spans="1:65" s="2" customFormat="1" ht="16.5" customHeight="1">
      <c r="A965" s="36"/>
      <c r="B965" s="37"/>
      <c r="C965" s="210" t="s">
        <v>1471</v>
      </c>
      <c r="D965" s="210" t="s">
        <v>286</v>
      </c>
      <c r="E965" s="211" t="s">
        <v>5638</v>
      </c>
      <c r="F965" s="212" t="s">
        <v>5639</v>
      </c>
      <c r="G965" s="213" t="s">
        <v>2397</v>
      </c>
      <c r="H965" s="214">
        <v>1</v>
      </c>
      <c r="I965" s="215"/>
      <c r="J965" s="216">
        <f>ROUND(I965*H965,2)</f>
        <v>0</v>
      </c>
      <c r="K965" s="212" t="s">
        <v>342</v>
      </c>
      <c r="L965" s="41"/>
      <c r="M965" s="217" t="s">
        <v>1</v>
      </c>
      <c r="N965" s="218" t="s">
        <v>48</v>
      </c>
      <c r="O965" s="73"/>
      <c r="P965" s="219">
        <f>O965*H965</f>
        <v>0</v>
      </c>
      <c r="Q965" s="219">
        <v>0</v>
      </c>
      <c r="R965" s="219">
        <f>Q965*H965</f>
        <v>0</v>
      </c>
      <c r="S965" s="219">
        <v>0</v>
      </c>
      <c r="T965" s="220">
        <f>S965*H965</f>
        <v>0</v>
      </c>
      <c r="U965" s="36"/>
      <c r="V965" s="36"/>
      <c r="W965" s="36"/>
      <c r="X965" s="36"/>
      <c r="Y965" s="36"/>
      <c r="Z965" s="36"/>
      <c r="AA965" s="36"/>
      <c r="AB965" s="36"/>
      <c r="AC965" s="36"/>
      <c r="AD965" s="36"/>
      <c r="AE965" s="36"/>
      <c r="AR965" s="221" t="s">
        <v>369</v>
      </c>
      <c r="AT965" s="221" t="s">
        <v>286</v>
      </c>
      <c r="AU965" s="221" t="s">
        <v>93</v>
      </c>
      <c r="AY965" s="18" t="s">
        <v>283</v>
      </c>
      <c r="BE965" s="222">
        <f>IF(N965="základní",J965,0)</f>
        <v>0</v>
      </c>
      <c r="BF965" s="222">
        <f>IF(N965="snížená",J965,0)</f>
        <v>0</v>
      </c>
      <c r="BG965" s="222">
        <f>IF(N965="zákl. přenesená",J965,0)</f>
        <v>0</v>
      </c>
      <c r="BH965" s="222">
        <f>IF(N965="sníž. přenesená",J965,0)</f>
        <v>0</v>
      </c>
      <c r="BI965" s="222">
        <f>IF(N965="nulová",J965,0)</f>
        <v>0</v>
      </c>
      <c r="BJ965" s="18" t="s">
        <v>91</v>
      </c>
      <c r="BK965" s="222">
        <f>ROUND(I965*H965,2)</f>
        <v>0</v>
      </c>
      <c r="BL965" s="18" t="s">
        <v>369</v>
      </c>
      <c r="BM965" s="221" t="s">
        <v>5640</v>
      </c>
    </row>
    <row r="966" spans="1:65" s="2" customFormat="1" ht="29.25">
      <c r="A966" s="36"/>
      <c r="B966" s="37"/>
      <c r="C966" s="38"/>
      <c r="D966" s="223" t="s">
        <v>293</v>
      </c>
      <c r="E966" s="38"/>
      <c r="F966" s="224" t="s">
        <v>3115</v>
      </c>
      <c r="G966" s="38"/>
      <c r="H966" s="38"/>
      <c r="I966" s="124"/>
      <c r="J966" s="38"/>
      <c r="K966" s="38"/>
      <c r="L966" s="41"/>
      <c r="M966" s="225"/>
      <c r="N966" s="226"/>
      <c r="O966" s="73"/>
      <c r="P966" s="73"/>
      <c r="Q966" s="73"/>
      <c r="R966" s="73"/>
      <c r="S966" s="73"/>
      <c r="T966" s="74"/>
      <c r="U966" s="36"/>
      <c r="V966" s="36"/>
      <c r="W966" s="36"/>
      <c r="X966" s="36"/>
      <c r="Y966" s="36"/>
      <c r="Z966" s="36"/>
      <c r="AA966" s="36"/>
      <c r="AB966" s="36"/>
      <c r="AC966" s="36"/>
      <c r="AD966" s="36"/>
      <c r="AE966" s="36"/>
      <c r="AT966" s="18" t="s">
        <v>293</v>
      </c>
      <c r="AU966" s="18" t="s">
        <v>93</v>
      </c>
    </row>
    <row r="967" spans="1:65" s="2" customFormat="1" ht="16.5" customHeight="1">
      <c r="A967" s="36"/>
      <c r="B967" s="37"/>
      <c r="C967" s="210" t="s">
        <v>1477</v>
      </c>
      <c r="D967" s="210" t="s">
        <v>286</v>
      </c>
      <c r="E967" s="211" t="s">
        <v>5641</v>
      </c>
      <c r="F967" s="212" t="s">
        <v>5639</v>
      </c>
      <c r="G967" s="213" t="s">
        <v>2397</v>
      </c>
      <c r="H967" s="214">
        <v>4</v>
      </c>
      <c r="I967" s="215"/>
      <c r="J967" s="216">
        <f>ROUND(I967*H967,2)</f>
        <v>0</v>
      </c>
      <c r="K967" s="212" t="s">
        <v>342</v>
      </c>
      <c r="L967" s="41"/>
      <c r="M967" s="217" t="s">
        <v>1</v>
      </c>
      <c r="N967" s="218" t="s">
        <v>48</v>
      </c>
      <c r="O967" s="73"/>
      <c r="P967" s="219">
        <f>O967*H967</f>
        <v>0</v>
      </c>
      <c r="Q967" s="219">
        <v>0</v>
      </c>
      <c r="R967" s="219">
        <f>Q967*H967</f>
        <v>0</v>
      </c>
      <c r="S967" s="219">
        <v>0</v>
      </c>
      <c r="T967" s="220">
        <f>S967*H967</f>
        <v>0</v>
      </c>
      <c r="U967" s="36"/>
      <c r="V967" s="36"/>
      <c r="W967" s="36"/>
      <c r="X967" s="36"/>
      <c r="Y967" s="36"/>
      <c r="Z967" s="36"/>
      <c r="AA967" s="36"/>
      <c r="AB967" s="36"/>
      <c r="AC967" s="36"/>
      <c r="AD967" s="36"/>
      <c r="AE967" s="36"/>
      <c r="AR967" s="221" t="s">
        <v>369</v>
      </c>
      <c r="AT967" s="221" t="s">
        <v>286</v>
      </c>
      <c r="AU967" s="221" t="s">
        <v>93</v>
      </c>
      <c r="AY967" s="18" t="s">
        <v>283</v>
      </c>
      <c r="BE967" s="222">
        <f>IF(N967="základní",J967,0)</f>
        <v>0</v>
      </c>
      <c r="BF967" s="222">
        <f>IF(N967="snížená",J967,0)</f>
        <v>0</v>
      </c>
      <c r="BG967" s="222">
        <f>IF(N967="zákl. přenesená",J967,0)</f>
        <v>0</v>
      </c>
      <c r="BH967" s="222">
        <f>IF(N967="sníž. přenesená",J967,0)</f>
        <v>0</v>
      </c>
      <c r="BI967" s="222">
        <f>IF(N967="nulová",J967,0)</f>
        <v>0</v>
      </c>
      <c r="BJ967" s="18" t="s">
        <v>91</v>
      </c>
      <c r="BK967" s="222">
        <f>ROUND(I967*H967,2)</f>
        <v>0</v>
      </c>
      <c r="BL967" s="18" t="s">
        <v>369</v>
      </c>
      <c r="BM967" s="221" t="s">
        <v>5642</v>
      </c>
    </row>
    <row r="968" spans="1:65" s="2" customFormat="1" ht="29.25">
      <c r="A968" s="36"/>
      <c r="B968" s="37"/>
      <c r="C968" s="38"/>
      <c r="D968" s="223" t="s">
        <v>293</v>
      </c>
      <c r="E968" s="38"/>
      <c r="F968" s="224" t="s">
        <v>3115</v>
      </c>
      <c r="G968" s="38"/>
      <c r="H968" s="38"/>
      <c r="I968" s="124"/>
      <c r="J968" s="38"/>
      <c r="K968" s="38"/>
      <c r="L968" s="41"/>
      <c r="M968" s="225"/>
      <c r="N968" s="226"/>
      <c r="O968" s="73"/>
      <c r="P968" s="73"/>
      <c r="Q968" s="73"/>
      <c r="R968" s="73"/>
      <c r="S968" s="73"/>
      <c r="T968" s="74"/>
      <c r="U968" s="36"/>
      <c r="V968" s="36"/>
      <c r="W968" s="36"/>
      <c r="X968" s="36"/>
      <c r="Y968" s="36"/>
      <c r="Z968" s="36"/>
      <c r="AA968" s="36"/>
      <c r="AB968" s="36"/>
      <c r="AC968" s="36"/>
      <c r="AD968" s="36"/>
      <c r="AE968" s="36"/>
      <c r="AT968" s="18" t="s">
        <v>293</v>
      </c>
      <c r="AU968" s="18" t="s">
        <v>93</v>
      </c>
    </row>
    <row r="969" spans="1:65" s="2" customFormat="1" ht="16.5" customHeight="1">
      <c r="A969" s="36"/>
      <c r="B969" s="37"/>
      <c r="C969" s="210" t="s">
        <v>1485</v>
      </c>
      <c r="D969" s="210" t="s">
        <v>286</v>
      </c>
      <c r="E969" s="211" t="s">
        <v>5643</v>
      </c>
      <c r="F969" s="212" t="s">
        <v>5644</v>
      </c>
      <c r="G969" s="213" t="s">
        <v>2397</v>
      </c>
      <c r="H969" s="214">
        <v>1</v>
      </c>
      <c r="I969" s="215"/>
      <c r="J969" s="216">
        <f>ROUND(I969*H969,2)</f>
        <v>0</v>
      </c>
      <c r="K969" s="212" t="s">
        <v>342</v>
      </c>
      <c r="L969" s="41"/>
      <c r="M969" s="217" t="s">
        <v>1</v>
      </c>
      <c r="N969" s="218" t="s">
        <v>48</v>
      </c>
      <c r="O969" s="73"/>
      <c r="P969" s="219">
        <f>O969*H969</f>
        <v>0</v>
      </c>
      <c r="Q969" s="219">
        <v>0</v>
      </c>
      <c r="R969" s="219">
        <f>Q969*H969</f>
        <v>0</v>
      </c>
      <c r="S969" s="219">
        <v>0</v>
      </c>
      <c r="T969" s="220">
        <f>S969*H969</f>
        <v>0</v>
      </c>
      <c r="U969" s="36"/>
      <c r="V969" s="36"/>
      <c r="W969" s="36"/>
      <c r="X969" s="36"/>
      <c r="Y969" s="36"/>
      <c r="Z969" s="36"/>
      <c r="AA969" s="36"/>
      <c r="AB969" s="36"/>
      <c r="AC969" s="36"/>
      <c r="AD969" s="36"/>
      <c r="AE969" s="36"/>
      <c r="AR969" s="221" t="s">
        <v>369</v>
      </c>
      <c r="AT969" s="221" t="s">
        <v>286</v>
      </c>
      <c r="AU969" s="221" t="s">
        <v>93</v>
      </c>
      <c r="AY969" s="18" t="s">
        <v>283</v>
      </c>
      <c r="BE969" s="222">
        <f>IF(N969="základní",J969,0)</f>
        <v>0</v>
      </c>
      <c r="BF969" s="222">
        <f>IF(N969="snížená",J969,0)</f>
        <v>0</v>
      </c>
      <c r="BG969" s="222">
        <f>IF(N969="zákl. přenesená",J969,0)</f>
        <v>0</v>
      </c>
      <c r="BH969" s="222">
        <f>IF(N969="sníž. přenesená",J969,0)</f>
        <v>0</v>
      </c>
      <c r="BI969" s="222">
        <f>IF(N969="nulová",J969,0)</f>
        <v>0</v>
      </c>
      <c r="BJ969" s="18" t="s">
        <v>91</v>
      </c>
      <c r="BK969" s="222">
        <f>ROUND(I969*H969,2)</f>
        <v>0</v>
      </c>
      <c r="BL969" s="18" t="s">
        <v>369</v>
      </c>
      <c r="BM969" s="221" t="s">
        <v>5645</v>
      </c>
    </row>
    <row r="970" spans="1:65" s="2" customFormat="1" ht="29.25">
      <c r="A970" s="36"/>
      <c r="B970" s="37"/>
      <c r="C970" s="38"/>
      <c r="D970" s="223" t="s">
        <v>293</v>
      </c>
      <c r="E970" s="38"/>
      <c r="F970" s="224" t="s">
        <v>2517</v>
      </c>
      <c r="G970" s="38"/>
      <c r="H970" s="38"/>
      <c r="I970" s="124"/>
      <c r="J970" s="38"/>
      <c r="K970" s="38"/>
      <c r="L970" s="41"/>
      <c r="M970" s="225"/>
      <c r="N970" s="226"/>
      <c r="O970" s="73"/>
      <c r="P970" s="73"/>
      <c r="Q970" s="73"/>
      <c r="R970" s="73"/>
      <c r="S970" s="73"/>
      <c r="T970" s="74"/>
      <c r="U970" s="36"/>
      <c r="V970" s="36"/>
      <c r="W970" s="36"/>
      <c r="X970" s="36"/>
      <c r="Y970" s="36"/>
      <c r="Z970" s="36"/>
      <c r="AA970" s="36"/>
      <c r="AB970" s="36"/>
      <c r="AC970" s="36"/>
      <c r="AD970" s="36"/>
      <c r="AE970" s="36"/>
      <c r="AT970" s="18" t="s">
        <v>293</v>
      </c>
      <c r="AU970" s="18" t="s">
        <v>93</v>
      </c>
    </row>
    <row r="971" spans="1:65" s="2" customFormat="1" ht="16.5" customHeight="1">
      <c r="A971" s="36"/>
      <c r="B971" s="37"/>
      <c r="C971" s="210" t="s">
        <v>1490</v>
      </c>
      <c r="D971" s="210" t="s">
        <v>286</v>
      </c>
      <c r="E971" s="211" t="s">
        <v>5646</v>
      </c>
      <c r="F971" s="212" t="s">
        <v>5647</v>
      </c>
      <c r="G971" s="213" t="s">
        <v>2397</v>
      </c>
      <c r="H971" s="214">
        <v>1</v>
      </c>
      <c r="I971" s="215"/>
      <c r="J971" s="216">
        <f>ROUND(I971*H971,2)</f>
        <v>0</v>
      </c>
      <c r="K971" s="212" t="s">
        <v>342</v>
      </c>
      <c r="L971" s="41"/>
      <c r="M971" s="217" t="s">
        <v>1</v>
      </c>
      <c r="N971" s="218" t="s">
        <v>48</v>
      </c>
      <c r="O971" s="73"/>
      <c r="P971" s="219">
        <f>O971*H971</f>
        <v>0</v>
      </c>
      <c r="Q971" s="219">
        <v>0</v>
      </c>
      <c r="R971" s="219">
        <f>Q971*H971</f>
        <v>0</v>
      </c>
      <c r="S971" s="219">
        <v>0</v>
      </c>
      <c r="T971" s="220">
        <f>S971*H971</f>
        <v>0</v>
      </c>
      <c r="U971" s="36"/>
      <c r="V971" s="36"/>
      <c r="W971" s="36"/>
      <c r="X971" s="36"/>
      <c r="Y971" s="36"/>
      <c r="Z971" s="36"/>
      <c r="AA971" s="36"/>
      <c r="AB971" s="36"/>
      <c r="AC971" s="36"/>
      <c r="AD971" s="36"/>
      <c r="AE971" s="36"/>
      <c r="AR971" s="221" t="s">
        <v>369</v>
      </c>
      <c r="AT971" s="221" t="s">
        <v>286</v>
      </c>
      <c r="AU971" s="221" t="s">
        <v>93</v>
      </c>
      <c r="AY971" s="18" t="s">
        <v>283</v>
      </c>
      <c r="BE971" s="222">
        <f>IF(N971="základní",J971,0)</f>
        <v>0</v>
      </c>
      <c r="BF971" s="222">
        <f>IF(N971="snížená",J971,0)</f>
        <v>0</v>
      </c>
      <c r="BG971" s="222">
        <f>IF(N971="zákl. přenesená",J971,0)</f>
        <v>0</v>
      </c>
      <c r="BH971" s="222">
        <f>IF(N971="sníž. přenesená",J971,0)</f>
        <v>0</v>
      </c>
      <c r="BI971" s="222">
        <f>IF(N971="nulová",J971,0)</f>
        <v>0</v>
      </c>
      <c r="BJ971" s="18" t="s">
        <v>91</v>
      </c>
      <c r="BK971" s="222">
        <f>ROUND(I971*H971,2)</f>
        <v>0</v>
      </c>
      <c r="BL971" s="18" t="s">
        <v>369</v>
      </c>
      <c r="BM971" s="221" t="s">
        <v>5648</v>
      </c>
    </row>
    <row r="972" spans="1:65" s="2" customFormat="1" ht="29.25">
      <c r="A972" s="36"/>
      <c r="B972" s="37"/>
      <c r="C972" s="38"/>
      <c r="D972" s="223" t="s">
        <v>293</v>
      </c>
      <c r="E972" s="38"/>
      <c r="F972" s="224" t="s">
        <v>2517</v>
      </c>
      <c r="G972" s="38"/>
      <c r="H972" s="38"/>
      <c r="I972" s="124"/>
      <c r="J972" s="38"/>
      <c r="K972" s="38"/>
      <c r="L972" s="41"/>
      <c r="M972" s="225"/>
      <c r="N972" s="226"/>
      <c r="O972" s="73"/>
      <c r="P972" s="73"/>
      <c r="Q972" s="73"/>
      <c r="R972" s="73"/>
      <c r="S972" s="73"/>
      <c r="T972" s="74"/>
      <c r="U972" s="36"/>
      <c r="V972" s="36"/>
      <c r="W972" s="36"/>
      <c r="X972" s="36"/>
      <c r="Y972" s="36"/>
      <c r="Z972" s="36"/>
      <c r="AA972" s="36"/>
      <c r="AB972" s="36"/>
      <c r="AC972" s="36"/>
      <c r="AD972" s="36"/>
      <c r="AE972" s="36"/>
      <c r="AT972" s="18" t="s">
        <v>293</v>
      </c>
      <c r="AU972" s="18" t="s">
        <v>93</v>
      </c>
    </row>
    <row r="973" spans="1:65" s="2" customFormat="1" ht="16.5" customHeight="1">
      <c r="A973" s="36"/>
      <c r="B973" s="37"/>
      <c r="C973" s="210" t="s">
        <v>1495</v>
      </c>
      <c r="D973" s="210" t="s">
        <v>286</v>
      </c>
      <c r="E973" s="211" t="s">
        <v>5649</v>
      </c>
      <c r="F973" s="212" t="s">
        <v>5650</v>
      </c>
      <c r="G973" s="213" t="s">
        <v>2397</v>
      </c>
      <c r="H973" s="214">
        <v>1</v>
      </c>
      <c r="I973" s="215"/>
      <c r="J973" s="216">
        <f>ROUND(I973*H973,2)</f>
        <v>0</v>
      </c>
      <c r="K973" s="212" t="s">
        <v>342</v>
      </c>
      <c r="L973" s="41"/>
      <c r="M973" s="217" t="s">
        <v>1</v>
      </c>
      <c r="N973" s="218" t="s">
        <v>48</v>
      </c>
      <c r="O973" s="73"/>
      <c r="P973" s="219">
        <f>O973*H973</f>
        <v>0</v>
      </c>
      <c r="Q973" s="219">
        <v>0</v>
      </c>
      <c r="R973" s="219">
        <f>Q973*H973</f>
        <v>0</v>
      </c>
      <c r="S973" s="219">
        <v>0</v>
      </c>
      <c r="T973" s="220">
        <f>S973*H973</f>
        <v>0</v>
      </c>
      <c r="U973" s="36"/>
      <c r="V973" s="36"/>
      <c r="W973" s="36"/>
      <c r="X973" s="36"/>
      <c r="Y973" s="36"/>
      <c r="Z973" s="36"/>
      <c r="AA973" s="36"/>
      <c r="AB973" s="36"/>
      <c r="AC973" s="36"/>
      <c r="AD973" s="36"/>
      <c r="AE973" s="36"/>
      <c r="AR973" s="221" t="s">
        <v>369</v>
      </c>
      <c r="AT973" s="221" t="s">
        <v>286</v>
      </c>
      <c r="AU973" s="221" t="s">
        <v>93</v>
      </c>
      <c r="AY973" s="18" t="s">
        <v>283</v>
      </c>
      <c r="BE973" s="222">
        <f>IF(N973="základní",J973,0)</f>
        <v>0</v>
      </c>
      <c r="BF973" s="222">
        <f>IF(N973="snížená",J973,0)</f>
        <v>0</v>
      </c>
      <c r="BG973" s="222">
        <f>IF(N973="zákl. přenesená",J973,0)</f>
        <v>0</v>
      </c>
      <c r="BH973" s="222">
        <f>IF(N973="sníž. přenesená",J973,0)</f>
        <v>0</v>
      </c>
      <c r="BI973" s="222">
        <f>IF(N973="nulová",J973,0)</f>
        <v>0</v>
      </c>
      <c r="BJ973" s="18" t="s">
        <v>91</v>
      </c>
      <c r="BK973" s="222">
        <f>ROUND(I973*H973,2)</f>
        <v>0</v>
      </c>
      <c r="BL973" s="18" t="s">
        <v>369</v>
      </c>
      <c r="BM973" s="221" t="s">
        <v>5651</v>
      </c>
    </row>
    <row r="974" spans="1:65" s="2" customFormat="1" ht="29.25">
      <c r="A974" s="36"/>
      <c r="B974" s="37"/>
      <c r="C974" s="38"/>
      <c r="D974" s="223" t="s">
        <v>293</v>
      </c>
      <c r="E974" s="38"/>
      <c r="F974" s="224" t="s">
        <v>2517</v>
      </c>
      <c r="G974" s="38"/>
      <c r="H974" s="38"/>
      <c r="I974" s="124"/>
      <c r="J974" s="38"/>
      <c r="K974" s="38"/>
      <c r="L974" s="41"/>
      <c r="M974" s="225"/>
      <c r="N974" s="226"/>
      <c r="O974" s="73"/>
      <c r="P974" s="73"/>
      <c r="Q974" s="73"/>
      <c r="R974" s="73"/>
      <c r="S974" s="73"/>
      <c r="T974" s="74"/>
      <c r="U974" s="36"/>
      <c r="V974" s="36"/>
      <c r="W974" s="36"/>
      <c r="X974" s="36"/>
      <c r="Y974" s="36"/>
      <c r="Z974" s="36"/>
      <c r="AA974" s="36"/>
      <c r="AB974" s="36"/>
      <c r="AC974" s="36"/>
      <c r="AD974" s="36"/>
      <c r="AE974" s="36"/>
      <c r="AT974" s="18" t="s">
        <v>293</v>
      </c>
      <c r="AU974" s="18" t="s">
        <v>93</v>
      </c>
    </row>
    <row r="975" spans="1:65" s="2" customFormat="1" ht="16.5" customHeight="1">
      <c r="A975" s="36"/>
      <c r="B975" s="37"/>
      <c r="C975" s="210" t="s">
        <v>1500</v>
      </c>
      <c r="D975" s="210" t="s">
        <v>286</v>
      </c>
      <c r="E975" s="211" t="s">
        <v>5652</v>
      </c>
      <c r="F975" s="212" t="s">
        <v>5653</v>
      </c>
      <c r="G975" s="213" t="s">
        <v>2397</v>
      </c>
      <c r="H975" s="214">
        <v>1</v>
      </c>
      <c r="I975" s="215"/>
      <c r="J975" s="216">
        <f>ROUND(I975*H975,2)</f>
        <v>0</v>
      </c>
      <c r="K975" s="212" t="s">
        <v>342</v>
      </c>
      <c r="L975" s="41"/>
      <c r="M975" s="217" t="s">
        <v>1</v>
      </c>
      <c r="N975" s="218" t="s">
        <v>48</v>
      </c>
      <c r="O975" s="73"/>
      <c r="P975" s="219">
        <f>O975*H975</f>
        <v>0</v>
      </c>
      <c r="Q975" s="219">
        <v>0</v>
      </c>
      <c r="R975" s="219">
        <f>Q975*H975</f>
        <v>0</v>
      </c>
      <c r="S975" s="219">
        <v>0</v>
      </c>
      <c r="T975" s="220">
        <f>S975*H975</f>
        <v>0</v>
      </c>
      <c r="U975" s="36"/>
      <c r="V975" s="36"/>
      <c r="W975" s="36"/>
      <c r="X975" s="36"/>
      <c r="Y975" s="36"/>
      <c r="Z975" s="36"/>
      <c r="AA975" s="36"/>
      <c r="AB975" s="36"/>
      <c r="AC975" s="36"/>
      <c r="AD975" s="36"/>
      <c r="AE975" s="36"/>
      <c r="AR975" s="221" t="s">
        <v>369</v>
      </c>
      <c r="AT975" s="221" t="s">
        <v>286</v>
      </c>
      <c r="AU975" s="221" t="s">
        <v>93</v>
      </c>
      <c r="AY975" s="18" t="s">
        <v>283</v>
      </c>
      <c r="BE975" s="222">
        <f>IF(N975="základní",J975,0)</f>
        <v>0</v>
      </c>
      <c r="BF975" s="222">
        <f>IF(N975="snížená",J975,0)</f>
        <v>0</v>
      </c>
      <c r="BG975" s="222">
        <f>IF(N975="zákl. přenesená",J975,0)</f>
        <v>0</v>
      </c>
      <c r="BH975" s="222">
        <f>IF(N975="sníž. přenesená",J975,0)</f>
        <v>0</v>
      </c>
      <c r="BI975" s="222">
        <f>IF(N975="nulová",J975,0)</f>
        <v>0</v>
      </c>
      <c r="BJ975" s="18" t="s">
        <v>91</v>
      </c>
      <c r="BK975" s="222">
        <f>ROUND(I975*H975,2)</f>
        <v>0</v>
      </c>
      <c r="BL975" s="18" t="s">
        <v>369</v>
      </c>
      <c r="BM975" s="221" t="s">
        <v>5654</v>
      </c>
    </row>
    <row r="976" spans="1:65" s="2" customFormat="1" ht="29.25">
      <c r="A976" s="36"/>
      <c r="B976" s="37"/>
      <c r="C976" s="38"/>
      <c r="D976" s="223" t="s">
        <v>293</v>
      </c>
      <c r="E976" s="38"/>
      <c r="F976" s="224" t="s">
        <v>2517</v>
      </c>
      <c r="G976" s="38"/>
      <c r="H976" s="38"/>
      <c r="I976" s="124"/>
      <c r="J976" s="38"/>
      <c r="K976" s="38"/>
      <c r="L976" s="41"/>
      <c r="M976" s="225"/>
      <c r="N976" s="226"/>
      <c r="O976" s="73"/>
      <c r="P976" s="73"/>
      <c r="Q976" s="73"/>
      <c r="R976" s="73"/>
      <c r="S976" s="73"/>
      <c r="T976" s="74"/>
      <c r="U976" s="36"/>
      <c r="V976" s="36"/>
      <c r="W976" s="36"/>
      <c r="X976" s="36"/>
      <c r="Y976" s="36"/>
      <c r="Z976" s="36"/>
      <c r="AA976" s="36"/>
      <c r="AB976" s="36"/>
      <c r="AC976" s="36"/>
      <c r="AD976" s="36"/>
      <c r="AE976" s="36"/>
      <c r="AT976" s="18" t="s">
        <v>293</v>
      </c>
      <c r="AU976" s="18" t="s">
        <v>93</v>
      </c>
    </row>
    <row r="977" spans="1:65" s="2" customFormat="1" ht="16.5" customHeight="1">
      <c r="A977" s="36"/>
      <c r="B977" s="37"/>
      <c r="C977" s="210" t="s">
        <v>1505</v>
      </c>
      <c r="D977" s="210" t="s">
        <v>286</v>
      </c>
      <c r="E977" s="211" t="s">
        <v>5655</v>
      </c>
      <c r="F977" s="212" t="s">
        <v>5656</v>
      </c>
      <c r="G977" s="213" t="s">
        <v>2397</v>
      </c>
      <c r="H977" s="214">
        <v>2</v>
      </c>
      <c r="I977" s="215"/>
      <c r="J977" s="216">
        <f>ROUND(I977*H977,2)</f>
        <v>0</v>
      </c>
      <c r="K977" s="212" t="s">
        <v>342</v>
      </c>
      <c r="L977" s="41"/>
      <c r="M977" s="217" t="s">
        <v>1</v>
      </c>
      <c r="N977" s="218" t="s">
        <v>48</v>
      </c>
      <c r="O977" s="73"/>
      <c r="P977" s="219">
        <f>O977*H977</f>
        <v>0</v>
      </c>
      <c r="Q977" s="219">
        <v>0</v>
      </c>
      <c r="R977" s="219">
        <f>Q977*H977</f>
        <v>0</v>
      </c>
      <c r="S977" s="219">
        <v>0</v>
      </c>
      <c r="T977" s="220">
        <f>S977*H977</f>
        <v>0</v>
      </c>
      <c r="U977" s="36"/>
      <c r="V977" s="36"/>
      <c r="W977" s="36"/>
      <c r="X977" s="36"/>
      <c r="Y977" s="36"/>
      <c r="Z977" s="36"/>
      <c r="AA977" s="36"/>
      <c r="AB977" s="36"/>
      <c r="AC977" s="36"/>
      <c r="AD977" s="36"/>
      <c r="AE977" s="36"/>
      <c r="AR977" s="221" t="s">
        <v>369</v>
      </c>
      <c r="AT977" s="221" t="s">
        <v>286</v>
      </c>
      <c r="AU977" s="221" t="s">
        <v>93</v>
      </c>
      <c r="AY977" s="18" t="s">
        <v>283</v>
      </c>
      <c r="BE977" s="222">
        <f>IF(N977="základní",J977,0)</f>
        <v>0</v>
      </c>
      <c r="BF977" s="222">
        <f>IF(N977="snížená",J977,0)</f>
        <v>0</v>
      </c>
      <c r="BG977" s="222">
        <f>IF(N977="zákl. přenesená",J977,0)</f>
        <v>0</v>
      </c>
      <c r="BH977" s="222">
        <f>IF(N977="sníž. přenesená",J977,0)</f>
        <v>0</v>
      </c>
      <c r="BI977" s="222">
        <f>IF(N977="nulová",J977,0)</f>
        <v>0</v>
      </c>
      <c r="BJ977" s="18" t="s">
        <v>91</v>
      </c>
      <c r="BK977" s="222">
        <f>ROUND(I977*H977,2)</f>
        <v>0</v>
      </c>
      <c r="BL977" s="18" t="s">
        <v>369</v>
      </c>
      <c r="BM977" s="221" t="s">
        <v>5657</v>
      </c>
    </row>
    <row r="978" spans="1:65" s="2" customFormat="1" ht="29.25">
      <c r="A978" s="36"/>
      <c r="B978" s="37"/>
      <c r="C978" s="38"/>
      <c r="D978" s="223" t="s">
        <v>293</v>
      </c>
      <c r="E978" s="38"/>
      <c r="F978" s="224" t="s">
        <v>2517</v>
      </c>
      <c r="G978" s="38"/>
      <c r="H978" s="38"/>
      <c r="I978" s="124"/>
      <c r="J978" s="38"/>
      <c r="K978" s="38"/>
      <c r="L978" s="41"/>
      <c r="M978" s="225"/>
      <c r="N978" s="226"/>
      <c r="O978" s="73"/>
      <c r="P978" s="73"/>
      <c r="Q978" s="73"/>
      <c r="R978" s="73"/>
      <c r="S978" s="73"/>
      <c r="T978" s="74"/>
      <c r="U978" s="36"/>
      <c r="V978" s="36"/>
      <c r="W978" s="36"/>
      <c r="X978" s="36"/>
      <c r="Y978" s="36"/>
      <c r="Z978" s="36"/>
      <c r="AA978" s="36"/>
      <c r="AB978" s="36"/>
      <c r="AC978" s="36"/>
      <c r="AD978" s="36"/>
      <c r="AE978" s="36"/>
      <c r="AT978" s="18" t="s">
        <v>293</v>
      </c>
      <c r="AU978" s="18" t="s">
        <v>93</v>
      </c>
    </row>
    <row r="979" spans="1:65" s="2" customFormat="1" ht="16.5" customHeight="1">
      <c r="A979" s="36"/>
      <c r="B979" s="37"/>
      <c r="C979" s="210" t="s">
        <v>1508</v>
      </c>
      <c r="D979" s="210" t="s">
        <v>286</v>
      </c>
      <c r="E979" s="211" t="s">
        <v>5658</v>
      </c>
      <c r="F979" s="212" t="s">
        <v>5659</v>
      </c>
      <c r="G979" s="213" t="s">
        <v>3337</v>
      </c>
      <c r="H979" s="214">
        <v>22.4</v>
      </c>
      <c r="I979" s="215"/>
      <c r="J979" s="216">
        <f>ROUND(I979*H979,2)</f>
        <v>0</v>
      </c>
      <c r="K979" s="212" t="s">
        <v>342</v>
      </c>
      <c r="L979" s="41"/>
      <c r="M979" s="217" t="s">
        <v>1</v>
      </c>
      <c r="N979" s="218" t="s">
        <v>48</v>
      </c>
      <c r="O979" s="73"/>
      <c r="P979" s="219">
        <f>O979*H979</f>
        <v>0</v>
      </c>
      <c r="Q979" s="219">
        <v>0</v>
      </c>
      <c r="R979" s="219">
        <f>Q979*H979</f>
        <v>0</v>
      </c>
      <c r="S979" s="219">
        <v>0</v>
      </c>
      <c r="T979" s="220">
        <f>S979*H979</f>
        <v>0</v>
      </c>
      <c r="U979" s="36"/>
      <c r="V979" s="36"/>
      <c r="W979" s="36"/>
      <c r="X979" s="36"/>
      <c r="Y979" s="36"/>
      <c r="Z979" s="36"/>
      <c r="AA979" s="36"/>
      <c r="AB979" s="36"/>
      <c r="AC979" s="36"/>
      <c r="AD979" s="36"/>
      <c r="AE979" s="36"/>
      <c r="AR979" s="221" t="s">
        <v>369</v>
      </c>
      <c r="AT979" s="221" t="s">
        <v>286</v>
      </c>
      <c r="AU979" s="221" t="s">
        <v>93</v>
      </c>
      <c r="AY979" s="18" t="s">
        <v>283</v>
      </c>
      <c r="BE979" s="222">
        <f>IF(N979="základní",J979,0)</f>
        <v>0</v>
      </c>
      <c r="BF979" s="222">
        <f>IF(N979="snížená",J979,0)</f>
        <v>0</v>
      </c>
      <c r="BG979" s="222">
        <f>IF(N979="zákl. přenesená",J979,0)</f>
        <v>0</v>
      </c>
      <c r="BH979" s="222">
        <f>IF(N979="sníž. přenesená",J979,0)</f>
        <v>0</v>
      </c>
      <c r="BI979" s="222">
        <f>IF(N979="nulová",J979,0)</f>
        <v>0</v>
      </c>
      <c r="BJ979" s="18" t="s">
        <v>91</v>
      </c>
      <c r="BK979" s="222">
        <f>ROUND(I979*H979,2)</f>
        <v>0</v>
      </c>
      <c r="BL979" s="18" t="s">
        <v>369</v>
      </c>
      <c r="BM979" s="221" t="s">
        <v>5660</v>
      </c>
    </row>
    <row r="980" spans="1:65" s="2" customFormat="1" ht="39">
      <c r="A980" s="36"/>
      <c r="B980" s="37"/>
      <c r="C980" s="38"/>
      <c r="D980" s="223" t="s">
        <v>293</v>
      </c>
      <c r="E980" s="38"/>
      <c r="F980" s="224" t="s">
        <v>3329</v>
      </c>
      <c r="G980" s="38"/>
      <c r="H980" s="38"/>
      <c r="I980" s="124"/>
      <c r="J980" s="38"/>
      <c r="K980" s="38"/>
      <c r="L980" s="41"/>
      <c r="M980" s="225"/>
      <c r="N980" s="226"/>
      <c r="O980" s="73"/>
      <c r="P980" s="73"/>
      <c r="Q980" s="73"/>
      <c r="R980" s="73"/>
      <c r="S980" s="73"/>
      <c r="T980" s="74"/>
      <c r="U980" s="36"/>
      <c r="V980" s="36"/>
      <c r="W980" s="36"/>
      <c r="X980" s="36"/>
      <c r="Y980" s="36"/>
      <c r="Z980" s="36"/>
      <c r="AA980" s="36"/>
      <c r="AB980" s="36"/>
      <c r="AC980" s="36"/>
      <c r="AD980" s="36"/>
      <c r="AE980" s="36"/>
      <c r="AT980" s="18" t="s">
        <v>293</v>
      </c>
      <c r="AU980" s="18" t="s">
        <v>93</v>
      </c>
    </row>
    <row r="981" spans="1:65" s="2" customFormat="1" ht="21.75" customHeight="1">
      <c r="A981" s="36"/>
      <c r="B981" s="37"/>
      <c r="C981" s="210" t="s">
        <v>1513</v>
      </c>
      <c r="D981" s="210" t="s">
        <v>286</v>
      </c>
      <c r="E981" s="211" t="s">
        <v>5661</v>
      </c>
      <c r="F981" s="212" t="s">
        <v>5662</v>
      </c>
      <c r="G981" s="213" t="s">
        <v>2397</v>
      </c>
      <c r="H981" s="214">
        <v>1</v>
      </c>
      <c r="I981" s="215"/>
      <c r="J981" s="216">
        <f>ROUND(I981*H981,2)</f>
        <v>0</v>
      </c>
      <c r="K981" s="212" t="s">
        <v>342</v>
      </c>
      <c r="L981" s="41"/>
      <c r="M981" s="217" t="s">
        <v>1</v>
      </c>
      <c r="N981" s="218" t="s">
        <v>48</v>
      </c>
      <c r="O981" s="73"/>
      <c r="P981" s="219">
        <f>O981*H981</f>
        <v>0</v>
      </c>
      <c r="Q981" s="219">
        <v>0</v>
      </c>
      <c r="R981" s="219">
        <f>Q981*H981</f>
        <v>0</v>
      </c>
      <c r="S981" s="219">
        <v>0</v>
      </c>
      <c r="T981" s="220">
        <f>S981*H981</f>
        <v>0</v>
      </c>
      <c r="U981" s="36"/>
      <c r="V981" s="36"/>
      <c r="W981" s="36"/>
      <c r="X981" s="36"/>
      <c r="Y981" s="36"/>
      <c r="Z981" s="36"/>
      <c r="AA981" s="36"/>
      <c r="AB981" s="36"/>
      <c r="AC981" s="36"/>
      <c r="AD981" s="36"/>
      <c r="AE981" s="36"/>
      <c r="AR981" s="221" t="s">
        <v>369</v>
      </c>
      <c r="AT981" s="221" t="s">
        <v>286</v>
      </c>
      <c r="AU981" s="221" t="s">
        <v>93</v>
      </c>
      <c r="AY981" s="18" t="s">
        <v>283</v>
      </c>
      <c r="BE981" s="222">
        <f>IF(N981="základní",J981,0)</f>
        <v>0</v>
      </c>
      <c r="BF981" s="222">
        <f>IF(N981="snížená",J981,0)</f>
        <v>0</v>
      </c>
      <c r="BG981" s="222">
        <f>IF(N981="zákl. přenesená",J981,0)</f>
        <v>0</v>
      </c>
      <c r="BH981" s="222">
        <f>IF(N981="sníž. přenesená",J981,0)</f>
        <v>0</v>
      </c>
      <c r="BI981" s="222">
        <f>IF(N981="nulová",J981,0)</f>
        <v>0</v>
      </c>
      <c r="BJ981" s="18" t="s">
        <v>91</v>
      </c>
      <c r="BK981" s="222">
        <f>ROUND(I981*H981,2)</f>
        <v>0</v>
      </c>
      <c r="BL981" s="18" t="s">
        <v>369</v>
      </c>
      <c r="BM981" s="221" t="s">
        <v>5663</v>
      </c>
    </row>
    <row r="982" spans="1:65" s="2" customFormat="1" ht="39">
      <c r="A982" s="36"/>
      <c r="B982" s="37"/>
      <c r="C982" s="38"/>
      <c r="D982" s="223" t="s">
        <v>293</v>
      </c>
      <c r="E982" s="38"/>
      <c r="F982" s="224" t="s">
        <v>3329</v>
      </c>
      <c r="G982" s="38"/>
      <c r="H982" s="38"/>
      <c r="I982" s="124"/>
      <c r="J982" s="38"/>
      <c r="K982" s="38"/>
      <c r="L982" s="41"/>
      <c r="M982" s="225"/>
      <c r="N982" s="226"/>
      <c r="O982" s="73"/>
      <c r="P982" s="73"/>
      <c r="Q982" s="73"/>
      <c r="R982" s="73"/>
      <c r="S982" s="73"/>
      <c r="T982" s="74"/>
      <c r="U982" s="36"/>
      <c r="V982" s="36"/>
      <c r="W982" s="36"/>
      <c r="X982" s="36"/>
      <c r="Y982" s="36"/>
      <c r="Z982" s="36"/>
      <c r="AA982" s="36"/>
      <c r="AB982" s="36"/>
      <c r="AC982" s="36"/>
      <c r="AD982" s="36"/>
      <c r="AE982" s="36"/>
      <c r="AT982" s="18" t="s">
        <v>293</v>
      </c>
      <c r="AU982" s="18" t="s">
        <v>93</v>
      </c>
    </row>
    <row r="983" spans="1:65" s="2" customFormat="1" ht="16.5" customHeight="1">
      <c r="A983" s="36"/>
      <c r="B983" s="37"/>
      <c r="C983" s="210" t="s">
        <v>1516</v>
      </c>
      <c r="D983" s="210" t="s">
        <v>286</v>
      </c>
      <c r="E983" s="211" t="s">
        <v>5664</v>
      </c>
      <c r="F983" s="212" t="s">
        <v>5665</v>
      </c>
      <c r="G983" s="213" t="s">
        <v>3337</v>
      </c>
      <c r="H983" s="214">
        <v>120</v>
      </c>
      <c r="I983" s="215"/>
      <c r="J983" s="216">
        <f>ROUND(I983*H983,2)</f>
        <v>0</v>
      </c>
      <c r="K983" s="212" t="s">
        <v>342</v>
      </c>
      <c r="L983" s="41"/>
      <c r="M983" s="217" t="s">
        <v>1</v>
      </c>
      <c r="N983" s="218" t="s">
        <v>48</v>
      </c>
      <c r="O983" s="73"/>
      <c r="P983" s="219">
        <f>O983*H983</f>
        <v>0</v>
      </c>
      <c r="Q983" s="219">
        <v>0</v>
      </c>
      <c r="R983" s="219">
        <f>Q983*H983</f>
        <v>0</v>
      </c>
      <c r="S983" s="219">
        <v>0</v>
      </c>
      <c r="T983" s="220">
        <f>S983*H983</f>
        <v>0</v>
      </c>
      <c r="U983" s="36"/>
      <c r="V983" s="36"/>
      <c r="W983" s="36"/>
      <c r="X983" s="36"/>
      <c r="Y983" s="36"/>
      <c r="Z983" s="36"/>
      <c r="AA983" s="36"/>
      <c r="AB983" s="36"/>
      <c r="AC983" s="36"/>
      <c r="AD983" s="36"/>
      <c r="AE983" s="36"/>
      <c r="AR983" s="221" t="s">
        <v>369</v>
      </c>
      <c r="AT983" s="221" t="s">
        <v>286</v>
      </c>
      <c r="AU983" s="221" t="s">
        <v>93</v>
      </c>
      <c r="AY983" s="18" t="s">
        <v>283</v>
      </c>
      <c r="BE983" s="222">
        <f>IF(N983="základní",J983,0)</f>
        <v>0</v>
      </c>
      <c r="BF983" s="222">
        <f>IF(N983="snížená",J983,0)</f>
        <v>0</v>
      </c>
      <c r="BG983" s="222">
        <f>IF(N983="zákl. přenesená",J983,0)</f>
        <v>0</v>
      </c>
      <c r="BH983" s="222">
        <f>IF(N983="sníž. přenesená",J983,0)</f>
        <v>0</v>
      </c>
      <c r="BI983" s="222">
        <f>IF(N983="nulová",J983,0)</f>
        <v>0</v>
      </c>
      <c r="BJ983" s="18" t="s">
        <v>91</v>
      </c>
      <c r="BK983" s="222">
        <f>ROUND(I983*H983,2)</f>
        <v>0</v>
      </c>
      <c r="BL983" s="18" t="s">
        <v>369</v>
      </c>
      <c r="BM983" s="221" t="s">
        <v>5666</v>
      </c>
    </row>
    <row r="984" spans="1:65" s="2" customFormat="1" ht="39">
      <c r="A984" s="36"/>
      <c r="B984" s="37"/>
      <c r="C984" s="38"/>
      <c r="D984" s="223" t="s">
        <v>293</v>
      </c>
      <c r="E984" s="38"/>
      <c r="F984" s="224" t="s">
        <v>3329</v>
      </c>
      <c r="G984" s="38"/>
      <c r="H984" s="38"/>
      <c r="I984" s="124"/>
      <c r="J984" s="38"/>
      <c r="K984" s="38"/>
      <c r="L984" s="41"/>
      <c r="M984" s="225"/>
      <c r="N984" s="226"/>
      <c r="O984" s="73"/>
      <c r="P984" s="73"/>
      <c r="Q984" s="73"/>
      <c r="R984" s="73"/>
      <c r="S984" s="73"/>
      <c r="T984" s="74"/>
      <c r="U984" s="36"/>
      <c r="V984" s="36"/>
      <c r="W984" s="36"/>
      <c r="X984" s="36"/>
      <c r="Y984" s="36"/>
      <c r="Z984" s="36"/>
      <c r="AA984" s="36"/>
      <c r="AB984" s="36"/>
      <c r="AC984" s="36"/>
      <c r="AD984" s="36"/>
      <c r="AE984" s="36"/>
      <c r="AT984" s="18" t="s">
        <v>293</v>
      </c>
      <c r="AU984" s="18" t="s">
        <v>93</v>
      </c>
    </row>
    <row r="985" spans="1:65" s="2" customFormat="1" ht="16.5" customHeight="1">
      <c r="A985" s="36"/>
      <c r="B985" s="37"/>
      <c r="C985" s="210" t="s">
        <v>1520</v>
      </c>
      <c r="D985" s="210" t="s">
        <v>286</v>
      </c>
      <c r="E985" s="211" t="s">
        <v>5667</v>
      </c>
      <c r="F985" s="212" t="s">
        <v>5665</v>
      </c>
      <c r="G985" s="213" t="s">
        <v>3337</v>
      </c>
      <c r="H985" s="214">
        <v>472.5</v>
      </c>
      <c r="I985" s="215"/>
      <c r="J985" s="216">
        <f>ROUND(I985*H985,2)</f>
        <v>0</v>
      </c>
      <c r="K985" s="212" t="s">
        <v>342</v>
      </c>
      <c r="L985" s="41"/>
      <c r="M985" s="217" t="s">
        <v>1</v>
      </c>
      <c r="N985" s="218" t="s">
        <v>48</v>
      </c>
      <c r="O985" s="73"/>
      <c r="P985" s="219">
        <f>O985*H985</f>
        <v>0</v>
      </c>
      <c r="Q985" s="219">
        <v>0</v>
      </c>
      <c r="R985" s="219">
        <f>Q985*H985</f>
        <v>0</v>
      </c>
      <c r="S985" s="219">
        <v>0</v>
      </c>
      <c r="T985" s="220">
        <f>S985*H985</f>
        <v>0</v>
      </c>
      <c r="U985" s="36"/>
      <c r="V985" s="36"/>
      <c r="W985" s="36"/>
      <c r="X985" s="36"/>
      <c r="Y985" s="36"/>
      <c r="Z985" s="36"/>
      <c r="AA985" s="36"/>
      <c r="AB985" s="36"/>
      <c r="AC985" s="36"/>
      <c r="AD985" s="36"/>
      <c r="AE985" s="36"/>
      <c r="AR985" s="221" t="s">
        <v>369</v>
      </c>
      <c r="AT985" s="221" t="s">
        <v>286</v>
      </c>
      <c r="AU985" s="221" t="s">
        <v>93</v>
      </c>
      <c r="AY985" s="18" t="s">
        <v>283</v>
      </c>
      <c r="BE985" s="222">
        <f>IF(N985="základní",J985,0)</f>
        <v>0</v>
      </c>
      <c r="BF985" s="222">
        <f>IF(N985="snížená",J985,0)</f>
        <v>0</v>
      </c>
      <c r="BG985" s="222">
        <f>IF(N985="zákl. přenesená",J985,0)</f>
        <v>0</v>
      </c>
      <c r="BH985" s="222">
        <f>IF(N985="sníž. přenesená",J985,0)</f>
        <v>0</v>
      </c>
      <c r="BI985" s="222">
        <f>IF(N985="nulová",J985,0)</f>
        <v>0</v>
      </c>
      <c r="BJ985" s="18" t="s">
        <v>91</v>
      </c>
      <c r="BK985" s="222">
        <f>ROUND(I985*H985,2)</f>
        <v>0</v>
      </c>
      <c r="BL985" s="18" t="s">
        <v>369</v>
      </c>
      <c r="BM985" s="221" t="s">
        <v>5668</v>
      </c>
    </row>
    <row r="986" spans="1:65" s="2" customFormat="1" ht="39">
      <c r="A986" s="36"/>
      <c r="B986" s="37"/>
      <c r="C986" s="38"/>
      <c r="D986" s="223" t="s">
        <v>293</v>
      </c>
      <c r="E986" s="38"/>
      <c r="F986" s="224" t="s">
        <v>3329</v>
      </c>
      <c r="G986" s="38"/>
      <c r="H986" s="38"/>
      <c r="I986" s="124"/>
      <c r="J986" s="38"/>
      <c r="K986" s="38"/>
      <c r="L986" s="41"/>
      <c r="M986" s="225"/>
      <c r="N986" s="226"/>
      <c r="O986" s="73"/>
      <c r="P986" s="73"/>
      <c r="Q986" s="73"/>
      <c r="R986" s="73"/>
      <c r="S986" s="73"/>
      <c r="T986" s="74"/>
      <c r="U986" s="36"/>
      <c r="V986" s="36"/>
      <c r="W986" s="36"/>
      <c r="X986" s="36"/>
      <c r="Y986" s="36"/>
      <c r="Z986" s="36"/>
      <c r="AA986" s="36"/>
      <c r="AB986" s="36"/>
      <c r="AC986" s="36"/>
      <c r="AD986" s="36"/>
      <c r="AE986" s="36"/>
      <c r="AT986" s="18" t="s">
        <v>293</v>
      </c>
      <c r="AU986" s="18" t="s">
        <v>93</v>
      </c>
    </row>
    <row r="987" spans="1:65" s="2" customFormat="1" ht="16.5" customHeight="1">
      <c r="A987" s="36"/>
      <c r="B987" s="37"/>
      <c r="C987" s="210" t="s">
        <v>1525</v>
      </c>
      <c r="D987" s="210" t="s">
        <v>286</v>
      </c>
      <c r="E987" s="211" t="s">
        <v>5669</v>
      </c>
      <c r="F987" s="212" t="s">
        <v>5670</v>
      </c>
      <c r="G987" s="213" t="s">
        <v>3337</v>
      </c>
      <c r="H987" s="214">
        <v>139.69999999999999</v>
      </c>
      <c r="I987" s="215"/>
      <c r="J987" s="216">
        <f>ROUND(I987*H987,2)</f>
        <v>0</v>
      </c>
      <c r="K987" s="212" t="s">
        <v>342</v>
      </c>
      <c r="L987" s="41"/>
      <c r="M987" s="217" t="s">
        <v>1</v>
      </c>
      <c r="N987" s="218" t="s">
        <v>48</v>
      </c>
      <c r="O987" s="73"/>
      <c r="P987" s="219">
        <f>O987*H987</f>
        <v>0</v>
      </c>
      <c r="Q987" s="219">
        <v>0</v>
      </c>
      <c r="R987" s="219">
        <f>Q987*H987</f>
        <v>0</v>
      </c>
      <c r="S987" s="219">
        <v>0</v>
      </c>
      <c r="T987" s="220">
        <f>S987*H987</f>
        <v>0</v>
      </c>
      <c r="U987" s="36"/>
      <c r="V987" s="36"/>
      <c r="W987" s="36"/>
      <c r="X987" s="36"/>
      <c r="Y987" s="36"/>
      <c r="Z987" s="36"/>
      <c r="AA987" s="36"/>
      <c r="AB987" s="36"/>
      <c r="AC987" s="36"/>
      <c r="AD987" s="36"/>
      <c r="AE987" s="36"/>
      <c r="AR987" s="221" t="s">
        <v>369</v>
      </c>
      <c r="AT987" s="221" t="s">
        <v>286</v>
      </c>
      <c r="AU987" s="221" t="s">
        <v>93</v>
      </c>
      <c r="AY987" s="18" t="s">
        <v>283</v>
      </c>
      <c r="BE987" s="222">
        <f>IF(N987="základní",J987,0)</f>
        <v>0</v>
      </c>
      <c r="BF987" s="222">
        <f>IF(N987="snížená",J987,0)</f>
        <v>0</v>
      </c>
      <c r="BG987" s="222">
        <f>IF(N987="zákl. přenesená",J987,0)</f>
        <v>0</v>
      </c>
      <c r="BH987" s="222">
        <f>IF(N987="sníž. přenesená",J987,0)</f>
        <v>0</v>
      </c>
      <c r="BI987" s="222">
        <f>IF(N987="nulová",J987,0)</f>
        <v>0</v>
      </c>
      <c r="BJ987" s="18" t="s">
        <v>91</v>
      </c>
      <c r="BK987" s="222">
        <f>ROUND(I987*H987,2)</f>
        <v>0</v>
      </c>
      <c r="BL987" s="18" t="s">
        <v>369</v>
      </c>
      <c r="BM987" s="221" t="s">
        <v>5671</v>
      </c>
    </row>
    <row r="988" spans="1:65" s="2" customFormat="1" ht="39">
      <c r="A988" s="36"/>
      <c r="B988" s="37"/>
      <c r="C988" s="38"/>
      <c r="D988" s="223" t="s">
        <v>293</v>
      </c>
      <c r="E988" s="38"/>
      <c r="F988" s="224" t="s">
        <v>3329</v>
      </c>
      <c r="G988" s="38"/>
      <c r="H988" s="38"/>
      <c r="I988" s="124"/>
      <c r="J988" s="38"/>
      <c r="K988" s="38"/>
      <c r="L988" s="41"/>
      <c r="M988" s="225"/>
      <c r="N988" s="226"/>
      <c r="O988" s="73"/>
      <c r="P988" s="73"/>
      <c r="Q988" s="73"/>
      <c r="R988" s="73"/>
      <c r="S988" s="73"/>
      <c r="T988" s="74"/>
      <c r="U988" s="36"/>
      <c r="V988" s="36"/>
      <c r="W988" s="36"/>
      <c r="X988" s="36"/>
      <c r="Y988" s="36"/>
      <c r="Z988" s="36"/>
      <c r="AA988" s="36"/>
      <c r="AB988" s="36"/>
      <c r="AC988" s="36"/>
      <c r="AD988" s="36"/>
      <c r="AE988" s="36"/>
      <c r="AT988" s="18" t="s">
        <v>293</v>
      </c>
      <c r="AU988" s="18" t="s">
        <v>93</v>
      </c>
    </row>
    <row r="989" spans="1:65" s="2" customFormat="1" ht="21.75" customHeight="1">
      <c r="A989" s="36"/>
      <c r="B989" s="37"/>
      <c r="C989" s="210" t="s">
        <v>1529</v>
      </c>
      <c r="D989" s="210" t="s">
        <v>286</v>
      </c>
      <c r="E989" s="211" t="s">
        <v>5672</v>
      </c>
      <c r="F989" s="212" t="s">
        <v>5673</v>
      </c>
      <c r="G989" s="213" t="s">
        <v>2397</v>
      </c>
      <c r="H989" s="214">
        <v>5</v>
      </c>
      <c r="I989" s="215"/>
      <c r="J989" s="216">
        <f>ROUND(I989*H989,2)</f>
        <v>0</v>
      </c>
      <c r="K989" s="212" t="s">
        <v>342</v>
      </c>
      <c r="L989" s="41"/>
      <c r="M989" s="217" t="s">
        <v>1</v>
      </c>
      <c r="N989" s="218" t="s">
        <v>48</v>
      </c>
      <c r="O989" s="73"/>
      <c r="P989" s="219">
        <f>O989*H989</f>
        <v>0</v>
      </c>
      <c r="Q989" s="219">
        <v>0</v>
      </c>
      <c r="R989" s="219">
        <f>Q989*H989</f>
        <v>0</v>
      </c>
      <c r="S989" s="219">
        <v>0</v>
      </c>
      <c r="T989" s="220">
        <f>S989*H989</f>
        <v>0</v>
      </c>
      <c r="U989" s="36"/>
      <c r="V989" s="36"/>
      <c r="W989" s="36"/>
      <c r="X989" s="36"/>
      <c r="Y989" s="36"/>
      <c r="Z989" s="36"/>
      <c r="AA989" s="36"/>
      <c r="AB989" s="36"/>
      <c r="AC989" s="36"/>
      <c r="AD989" s="36"/>
      <c r="AE989" s="36"/>
      <c r="AR989" s="221" t="s">
        <v>369</v>
      </c>
      <c r="AT989" s="221" t="s">
        <v>286</v>
      </c>
      <c r="AU989" s="221" t="s">
        <v>93</v>
      </c>
      <c r="AY989" s="18" t="s">
        <v>283</v>
      </c>
      <c r="BE989" s="222">
        <f>IF(N989="základní",J989,0)</f>
        <v>0</v>
      </c>
      <c r="BF989" s="222">
        <f>IF(N989="snížená",J989,0)</f>
        <v>0</v>
      </c>
      <c r="BG989" s="222">
        <f>IF(N989="zákl. přenesená",J989,0)</f>
        <v>0</v>
      </c>
      <c r="BH989" s="222">
        <f>IF(N989="sníž. přenesená",J989,0)</f>
        <v>0</v>
      </c>
      <c r="BI989" s="222">
        <f>IF(N989="nulová",J989,0)</f>
        <v>0</v>
      </c>
      <c r="BJ989" s="18" t="s">
        <v>91</v>
      </c>
      <c r="BK989" s="222">
        <f>ROUND(I989*H989,2)</f>
        <v>0</v>
      </c>
      <c r="BL989" s="18" t="s">
        <v>369</v>
      </c>
      <c r="BM989" s="221" t="s">
        <v>5674</v>
      </c>
    </row>
    <row r="990" spans="1:65" s="2" customFormat="1" ht="39">
      <c r="A990" s="36"/>
      <c r="B990" s="37"/>
      <c r="C990" s="38"/>
      <c r="D990" s="223" t="s">
        <v>293</v>
      </c>
      <c r="E990" s="38"/>
      <c r="F990" s="224" t="s">
        <v>3329</v>
      </c>
      <c r="G990" s="38"/>
      <c r="H990" s="38"/>
      <c r="I990" s="124"/>
      <c r="J990" s="38"/>
      <c r="K990" s="38"/>
      <c r="L990" s="41"/>
      <c r="M990" s="225"/>
      <c r="N990" s="226"/>
      <c r="O990" s="73"/>
      <c r="P990" s="73"/>
      <c r="Q990" s="73"/>
      <c r="R990" s="73"/>
      <c r="S990" s="73"/>
      <c r="T990" s="74"/>
      <c r="U990" s="36"/>
      <c r="V990" s="36"/>
      <c r="W990" s="36"/>
      <c r="X990" s="36"/>
      <c r="Y990" s="36"/>
      <c r="Z990" s="36"/>
      <c r="AA990" s="36"/>
      <c r="AB990" s="36"/>
      <c r="AC990" s="36"/>
      <c r="AD990" s="36"/>
      <c r="AE990" s="36"/>
      <c r="AT990" s="18" t="s">
        <v>293</v>
      </c>
      <c r="AU990" s="18" t="s">
        <v>93</v>
      </c>
    </row>
    <row r="991" spans="1:65" s="2" customFormat="1" ht="16.5" customHeight="1">
      <c r="A991" s="36"/>
      <c r="B991" s="37"/>
      <c r="C991" s="210" t="s">
        <v>1534</v>
      </c>
      <c r="D991" s="210" t="s">
        <v>286</v>
      </c>
      <c r="E991" s="211" t="s">
        <v>5675</v>
      </c>
      <c r="F991" s="212" t="s">
        <v>5676</v>
      </c>
      <c r="G991" s="213" t="s">
        <v>3337</v>
      </c>
      <c r="H991" s="214">
        <v>13.6</v>
      </c>
      <c r="I991" s="215"/>
      <c r="J991" s="216">
        <f>ROUND(I991*H991,2)</f>
        <v>0</v>
      </c>
      <c r="K991" s="212" t="s">
        <v>342</v>
      </c>
      <c r="L991" s="41"/>
      <c r="M991" s="217" t="s">
        <v>1</v>
      </c>
      <c r="N991" s="218" t="s">
        <v>48</v>
      </c>
      <c r="O991" s="73"/>
      <c r="P991" s="219">
        <f>O991*H991</f>
        <v>0</v>
      </c>
      <c r="Q991" s="219">
        <v>0</v>
      </c>
      <c r="R991" s="219">
        <f>Q991*H991</f>
        <v>0</v>
      </c>
      <c r="S991" s="219">
        <v>0</v>
      </c>
      <c r="T991" s="220">
        <f>S991*H991</f>
        <v>0</v>
      </c>
      <c r="U991" s="36"/>
      <c r="V991" s="36"/>
      <c r="W991" s="36"/>
      <c r="X991" s="36"/>
      <c r="Y991" s="36"/>
      <c r="Z991" s="36"/>
      <c r="AA991" s="36"/>
      <c r="AB991" s="36"/>
      <c r="AC991" s="36"/>
      <c r="AD991" s="36"/>
      <c r="AE991" s="36"/>
      <c r="AR991" s="221" t="s">
        <v>369</v>
      </c>
      <c r="AT991" s="221" t="s">
        <v>286</v>
      </c>
      <c r="AU991" s="221" t="s">
        <v>93</v>
      </c>
      <c r="AY991" s="18" t="s">
        <v>283</v>
      </c>
      <c r="BE991" s="222">
        <f>IF(N991="základní",J991,0)</f>
        <v>0</v>
      </c>
      <c r="BF991" s="222">
        <f>IF(N991="snížená",J991,0)</f>
        <v>0</v>
      </c>
      <c r="BG991" s="222">
        <f>IF(N991="zákl. přenesená",J991,0)</f>
        <v>0</v>
      </c>
      <c r="BH991" s="222">
        <f>IF(N991="sníž. přenesená",J991,0)</f>
        <v>0</v>
      </c>
      <c r="BI991" s="222">
        <f>IF(N991="nulová",J991,0)</f>
        <v>0</v>
      </c>
      <c r="BJ991" s="18" t="s">
        <v>91</v>
      </c>
      <c r="BK991" s="222">
        <f>ROUND(I991*H991,2)</f>
        <v>0</v>
      </c>
      <c r="BL991" s="18" t="s">
        <v>369</v>
      </c>
      <c r="BM991" s="221" t="s">
        <v>5677</v>
      </c>
    </row>
    <row r="992" spans="1:65" s="2" customFormat="1" ht="39">
      <c r="A992" s="36"/>
      <c r="B992" s="37"/>
      <c r="C992" s="38"/>
      <c r="D992" s="223" t="s">
        <v>293</v>
      </c>
      <c r="E992" s="38"/>
      <c r="F992" s="224" t="s">
        <v>3329</v>
      </c>
      <c r="G992" s="38"/>
      <c r="H992" s="38"/>
      <c r="I992" s="124"/>
      <c r="J992" s="38"/>
      <c r="K992" s="38"/>
      <c r="L992" s="41"/>
      <c r="M992" s="225"/>
      <c r="N992" s="226"/>
      <c r="O992" s="73"/>
      <c r="P992" s="73"/>
      <c r="Q992" s="73"/>
      <c r="R992" s="73"/>
      <c r="S992" s="73"/>
      <c r="T992" s="74"/>
      <c r="U992" s="36"/>
      <c r="V992" s="36"/>
      <c r="W992" s="36"/>
      <c r="X992" s="36"/>
      <c r="Y992" s="36"/>
      <c r="Z992" s="36"/>
      <c r="AA992" s="36"/>
      <c r="AB992" s="36"/>
      <c r="AC992" s="36"/>
      <c r="AD992" s="36"/>
      <c r="AE992" s="36"/>
      <c r="AT992" s="18" t="s">
        <v>293</v>
      </c>
      <c r="AU992" s="18" t="s">
        <v>93</v>
      </c>
    </row>
    <row r="993" spans="1:65" s="2" customFormat="1" ht="16.5" customHeight="1">
      <c r="A993" s="36"/>
      <c r="B993" s="37"/>
      <c r="C993" s="210" t="s">
        <v>1539</v>
      </c>
      <c r="D993" s="210" t="s">
        <v>286</v>
      </c>
      <c r="E993" s="211" t="s">
        <v>5678</v>
      </c>
      <c r="F993" s="212" t="s">
        <v>5679</v>
      </c>
      <c r="G993" s="213" t="s">
        <v>3337</v>
      </c>
      <c r="H993" s="214">
        <v>25</v>
      </c>
      <c r="I993" s="215"/>
      <c r="J993" s="216">
        <f>ROUND(I993*H993,2)</f>
        <v>0</v>
      </c>
      <c r="K993" s="212" t="s">
        <v>342</v>
      </c>
      <c r="L993" s="41"/>
      <c r="M993" s="217" t="s">
        <v>1</v>
      </c>
      <c r="N993" s="218" t="s">
        <v>48</v>
      </c>
      <c r="O993" s="73"/>
      <c r="P993" s="219">
        <f>O993*H993</f>
        <v>0</v>
      </c>
      <c r="Q993" s="219">
        <v>0</v>
      </c>
      <c r="R993" s="219">
        <f>Q993*H993</f>
        <v>0</v>
      </c>
      <c r="S993" s="219">
        <v>0</v>
      </c>
      <c r="T993" s="220">
        <f>S993*H993</f>
        <v>0</v>
      </c>
      <c r="U993" s="36"/>
      <c r="V993" s="36"/>
      <c r="W993" s="36"/>
      <c r="X993" s="36"/>
      <c r="Y993" s="36"/>
      <c r="Z993" s="36"/>
      <c r="AA993" s="36"/>
      <c r="AB993" s="36"/>
      <c r="AC993" s="36"/>
      <c r="AD993" s="36"/>
      <c r="AE993" s="36"/>
      <c r="AR993" s="221" t="s">
        <v>369</v>
      </c>
      <c r="AT993" s="221" t="s">
        <v>286</v>
      </c>
      <c r="AU993" s="221" t="s">
        <v>93</v>
      </c>
      <c r="AY993" s="18" t="s">
        <v>283</v>
      </c>
      <c r="BE993" s="222">
        <f>IF(N993="základní",J993,0)</f>
        <v>0</v>
      </c>
      <c r="BF993" s="222">
        <f>IF(N993="snížená",J993,0)</f>
        <v>0</v>
      </c>
      <c r="BG993" s="222">
        <f>IF(N993="zákl. přenesená",J993,0)</f>
        <v>0</v>
      </c>
      <c r="BH993" s="222">
        <f>IF(N993="sníž. přenesená",J993,0)</f>
        <v>0</v>
      </c>
      <c r="BI993" s="222">
        <f>IF(N993="nulová",J993,0)</f>
        <v>0</v>
      </c>
      <c r="BJ993" s="18" t="s">
        <v>91</v>
      </c>
      <c r="BK993" s="222">
        <f>ROUND(I993*H993,2)</f>
        <v>0</v>
      </c>
      <c r="BL993" s="18" t="s">
        <v>369</v>
      </c>
      <c r="BM993" s="221" t="s">
        <v>5680</v>
      </c>
    </row>
    <row r="994" spans="1:65" s="2" customFormat="1" ht="39">
      <c r="A994" s="36"/>
      <c r="B994" s="37"/>
      <c r="C994" s="38"/>
      <c r="D994" s="223" t="s">
        <v>293</v>
      </c>
      <c r="E994" s="38"/>
      <c r="F994" s="224" t="s">
        <v>3329</v>
      </c>
      <c r="G994" s="38"/>
      <c r="H994" s="38"/>
      <c r="I994" s="124"/>
      <c r="J994" s="38"/>
      <c r="K994" s="38"/>
      <c r="L994" s="41"/>
      <c r="M994" s="225"/>
      <c r="N994" s="226"/>
      <c r="O994" s="73"/>
      <c r="P994" s="73"/>
      <c r="Q994" s="73"/>
      <c r="R994" s="73"/>
      <c r="S994" s="73"/>
      <c r="T994" s="74"/>
      <c r="U994" s="36"/>
      <c r="V994" s="36"/>
      <c r="W994" s="36"/>
      <c r="X994" s="36"/>
      <c r="Y994" s="36"/>
      <c r="Z994" s="36"/>
      <c r="AA994" s="36"/>
      <c r="AB994" s="36"/>
      <c r="AC994" s="36"/>
      <c r="AD994" s="36"/>
      <c r="AE994" s="36"/>
      <c r="AT994" s="18" t="s">
        <v>293</v>
      </c>
      <c r="AU994" s="18" t="s">
        <v>93</v>
      </c>
    </row>
    <row r="995" spans="1:65" s="2" customFormat="1" ht="16.5" customHeight="1">
      <c r="A995" s="36"/>
      <c r="B995" s="37"/>
      <c r="C995" s="210" t="s">
        <v>1544</v>
      </c>
      <c r="D995" s="210" t="s">
        <v>286</v>
      </c>
      <c r="E995" s="211" t="s">
        <v>5681</v>
      </c>
      <c r="F995" s="212" t="s">
        <v>5682</v>
      </c>
      <c r="G995" s="213" t="s">
        <v>3337</v>
      </c>
      <c r="H995" s="214">
        <v>23</v>
      </c>
      <c r="I995" s="215"/>
      <c r="J995" s="216">
        <f>ROUND(I995*H995,2)</f>
        <v>0</v>
      </c>
      <c r="K995" s="212" t="s">
        <v>342</v>
      </c>
      <c r="L995" s="41"/>
      <c r="M995" s="217" t="s">
        <v>1</v>
      </c>
      <c r="N995" s="218" t="s">
        <v>48</v>
      </c>
      <c r="O995" s="73"/>
      <c r="P995" s="219">
        <f>O995*H995</f>
        <v>0</v>
      </c>
      <c r="Q995" s="219">
        <v>0</v>
      </c>
      <c r="R995" s="219">
        <f>Q995*H995</f>
        <v>0</v>
      </c>
      <c r="S995" s="219">
        <v>0</v>
      </c>
      <c r="T995" s="220">
        <f>S995*H995</f>
        <v>0</v>
      </c>
      <c r="U995" s="36"/>
      <c r="V995" s="36"/>
      <c r="W995" s="36"/>
      <c r="X995" s="36"/>
      <c r="Y995" s="36"/>
      <c r="Z995" s="36"/>
      <c r="AA995" s="36"/>
      <c r="AB995" s="36"/>
      <c r="AC995" s="36"/>
      <c r="AD995" s="36"/>
      <c r="AE995" s="36"/>
      <c r="AR995" s="221" t="s">
        <v>369</v>
      </c>
      <c r="AT995" s="221" t="s">
        <v>286</v>
      </c>
      <c r="AU995" s="221" t="s">
        <v>93</v>
      </c>
      <c r="AY995" s="18" t="s">
        <v>283</v>
      </c>
      <c r="BE995" s="222">
        <f>IF(N995="základní",J995,0)</f>
        <v>0</v>
      </c>
      <c r="BF995" s="222">
        <f>IF(N995="snížená",J995,0)</f>
        <v>0</v>
      </c>
      <c r="BG995" s="222">
        <f>IF(N995="zákl. přenesená",J995,0)</f>
        <v>0</v>
      </c>
      <c r="BH995" s="222">
        <f>IF(N995="sníž. přenesená",J995,0)</f>
        <v>0</v>
      </c>
      <c r="BI995" s="222">
        <f>IF(N995="nulová",J995,0)</f>
        <v>0</v>
      </c>
      <c r="BJ995" s="18" t="s">
        <v>91</v>
      </c>
      <c r="BK995" s="222">
        <f>ROUND(I995*H995,2)</f>
        <v>0</v>
      </c>
      <c r="BL995" s="18" t="s">
        <v>369</v>
      </c>
      <c r="BM995" s="221" t="s">
        <v>5683</v>
      </c>
    </row>
    <row r="996" spans="1:65" s="2" customFormat="1" ht="39">
      <c r="A996" s="36"/>
      <c r="B996" s="37"/>
      <c r="C996" s="38"/>
      <c r="D996" s="223" t="s">
        <v>293</v>
      </c>
      <c r="E996" s="38"/>
      <c r="F996" s="224" t="s">
        <v>3329</v>
      </c>
      <c r="G996" s="38"/>
      <c r="H996" s="38"/>
      <c r="I996" s="124"/>
      <c r="J996" s="38"/>
      <c r="K996" s="38"/>
      <c r="L996" s="41"/>
      <c r="M996" s="225"/>
      <c r="N996" s="226"/>
      <c r="O996" s="73"/>
      <c r="P996" s="73"/>
      <c r="Q996" s="73"/>
      <c r="R996" s="73"/>
      <c r="S996" s="73"/>
      <c r="T996" s="74"/>
      <c r="U996" s="36"/>
      <c r="V996" s="36"/>
      <c r="W996" s="36"/>
      <c r="X996" s="36"/>
      <c r="Y996" s="36"/>
      <c r="Z996" s="36"/>
      <c r="AA996" s="36"/>
      <c r="AB996" s="36"/>
      <c r="AC996" s="36"/>
      <c r="AD996" s="36"/>
      <c r="AE996" s="36"/>
      <c r="AT996" s="18" t="s">
        <v>293</v>
      </c>
      <c r="AU996" s="18" t="s">
        <v>93</v>
      </c>
    </row>
    <row r="997" spans="1:65" s="2" customFormat="1" ht="16.5" customHeight="1">
      <c r="A997" s="36"/>
      <c r="B997" s="37"/>
      <c r="C997" s="210" t="s">
        <v>1548</v>
      </c>
      <c r="D997" s="210" t="s">
        <v>286</v>
      </c>
      <c r="E997" s="211" t="s">
        <v>5684</v>
      </c>
      <c r="F997" s="212" t="s">
        <v>5685</v>
      </c>
      <c r="G997" s="213" t="s">
        <v>3337</v>
      </c>
      <c r="H997" s="214">
        <v>28.5</v>
      </c>
      <c r="I997" s="215"/>
      <c r="J997" s="216">
        <f>ROUND(I997*H997,2)</f>
        <v>0</v>
      </c>
      <c r="K997" s="212" t="s">
        <v>342</v>
      </c>
      <c r="L997" s="41"/>
      <c r="M997" s="217" t="s">
        <v>1</v>
      </c>
      <c r="N997" s="218" t="s">
        <v>48</v>
      </c>
      <c r="O997" s="73"/>
      <c r="P997" s="219">
        <f>O997*H997</f>
        <v>0</v>
      </c>
      <c r="Q997" s="219">
        <v>0</v>
      </c>
      <c r="R997" s="219">
        <f>Q997*H997</f>
        <v>0</v>
      </c>
      <c r="S997" s="219">
        <v>0</v>
      </c>
      <c r="T997" s="220">
        <f>S997*H997</f>
        <v>0</v>
      </c>
      <c r="U997" s="36"/>
      <c r="V997" s="36"/>
      <c r="W997" s="36"/>
      <c r="X997" s="36"/>
      <c r="Y997" s="36"/>
      <c r="Z997" s="36"/>
      <c r="AA997" s="36"/>
      <c r="AB997" s="36"/>
      <c r="AC997" s="36"/>
      <c r="AD997" s="36"/>
      <c r="AE997" s="36"/>
      <c r="AR997" s="221" t="s">
        <v>369</v>
      </c>
      <c r="AT997" s="221" t="s">
        <v>286</v>
      </c>
      <c r="AU997" s="221" t="s">
        <v>93</v>
      </c>
      <c r="AY997" s="18" t="s">
        <v>283</v>
      </c>
      <c r="BE997" s="222">
        <f>IF(N997="základní",J997,0)</f>
        <v>0</v>
      </c>
      <c r="BF997" s="222">
        <f>IF(N997="snížená",J997,0)</f>
        <v>0</v>
      </c>
      <c r="BG997" s="222">
        <f>IF(N997="zákl. přenesená",J997,0)</f>
        <v>0</v>
      </c>
      <c r="BH997" s="222">
        <f>IF(N997="sníž. přenesená",J997,0)</f>
        <v>0</v>
      </c>
      <c r="BI997" s="222">
        <f>IF(N997="nulová",J997,0)</f>
        <v>0</v>
      </c>
      <c r="BJ997" s="18" t="s">
        <v>91</v>
      </c>
      <c r="BK997" s="222">
        <f>ROUND(I997*H997,2)</f>
        <v>0</v>
      </c>
      <c r="BL997" s="18" t="s">
        <v>369</v>
      </c>
      <c r="BM997" s="221" t="s">
        <v>5686</v>
      </c>
    </row>
    <row r="998" spans="1:65" s="2" customFormat="1" ht="39">
      <c r="A998" s="36"/>
      <c r="B998" s="37"/>
      <c r="C998" s="38"/>
      <c r="D998" s="223" t="s">
        <v>293</v>
      </c>
      <c r="E998" s="38"/>
      <c r="F998" s="224" t="s">
        <v>3329</v>
      </c>
      <c r="G998" s="38"/>
      <c r="H998" s="38"/>
      <c r="I998" s="124"/>
      <c r="J998" s="38"/>
      <c r="K998" s="38"/>
      <c r="L998" s="41"/>
      <c r="M998" s="225"/>
      <c r="N998" s="226"/>
      <c r="O998" s="73"/>
      <c r="P998" s="73"/>
      <c r="Q998" s="73"/>
      <c r="R998" s="73"/>
      <c r="S998" s="73"/>
      <c r="T998" s="74"/>
      <c r="U998" s="36"/>
      <c r="V998" s="36"/>
      <c r="W998" s="36"/>
      <c r="X998" s="36"/>
      <c r="Y998" s="36"/>
      <c r="Z998" s="36"/>
      <c r="AA998" s="36"/>
      <c r="AB998" s="36"/>
      <c r="AC998" s="36"/>
      <c r="AD998" s="36"/>
      <c r="AE998" s="36"/>
      <c r="AT998" s="18" t="s">
        <v>293</v>
      </c>
      <c r="AU998" s="18" t="s">
        <v>93</v>
      </c>
    </row>
    <row r="999" spans="1:65" s="2" customFormat="1" ht="16.5" customHeight="1">
      <c r="A999" s="36"/>
      <c r="B999" s="37"/>
      <c r="C999" s="210" t="s">
        <v>1553</v>
      </c>
      <c r="D999" s="210" t="s">
        <v>286</v>
      </c>
      <c r="E999" s="211" t="s">
        <v>5687</v>
      </c>
      <c r="F999" s="212" t="s">
        <v>5688</v>
      </c>
      <c r="G999" s="213" t="s">
        <v>2397</v>
      </c>
      <c r="H999" s="214">
        <v>2</v>
      </c>
      <c r="I999" s="215"/>
      <c r="J999" s="216">
        <f>ROUND(I999*H999,2)</f>
        <v>0</v>
      </c>
      <c r="K999" s="212" t="s">
        <v>342</v>
      </c>
      <c r="L999" s="41"/>
      <c r="M999" s="217" t="s">
        <v>1</v>
      </c>
      <c r="N999" s="218" t="s">
        <v>48</v>
      </c>
      <c r="O999" s="73"/>
      <c r="P999" s="219">
        <f>O999*H999</f>
        <v>0</v>
      </c>
      <c r="Q999" s="219">
        <v>0</v>
      </c>
      <c r="R999" s="219">
        <f>Q999*H999</f>
        <v>0</v>
      </c>
      <c r="S999" s="219">
        <v>0</v>
      </c>
      <c r="T999" s="220">
        <f>S999*H999</f>
        <v>0</v>
      </c>
      <c r="U999" s="36"/>
      <c r="V999" s="36"/>
      <c r="W999" s="36"/>
      <c r="X999" s="36"/>
      <c r="Y999" s="36"/>
      <c r="Z999" s="36"/>
      <c r="AA999" s="36"/>
      <c r="AB999" s="36"/>
      <c r="AC999" s="36"/>
      <c r="AD999" s="36"/>
      <c r="AE999" s="36"/>
      <c r="AR999" s="221" t="s">
        <v>369</v>
      </c>
      <c r="AT999" s="221" t="s">
        <v>286</v>
      </c>
      <c r="AU999" s="221" t="s">
        <v>93</v>
      </c>
      <c r="AY999" s="18" t="s">
        <v>283</v>
      </c>
      <c r="BE999" s="222">
        <f>IF(N999="základní",J999,0)</f>
        <v>0</v>
      </c>
      <c r="BF999" s="222">
        <f>IF(N999="snížená",J999,0)</f>
        <v>0</v>
      </c>
      <c r="BG999" s="222">
        <f>IF(N999="zákl. přenesená",J999,0)</f>
        <v>0</v>
      </c>
      <c r="BH999" s="222">
        <f>IF(N999="sníž. přenesená",J999,0)</f>
        <v>0</v>
      </c>
      <c r="BI999" s="222">
        <f>IF(N999="nulová",J999,0)</f>
        <v>0</v>
      </c>
      <c r="BJ999" s="18" t="s">
        <v>91</v>
      </c>
      <c r="BK999" s="222">
        <f>ROUND(I999*H999,2)</f>
        <v>0</v>
      </c>
      <c r="BL999" s="18" t="s">
        <v>369</v>
      </c>
      <c r="BM999" s="221" t="s">
        <v>5689</v>
      </c>
    </row>
    <row r="1000" spans="1:65" s="2" customFormat="1" ht="39">
      <c r="A1000" s="36"/>
      <c r="B1000" s="37"/>
      <c r="C1000" s="38"/>
      <c r="D1000" s="223" t="s">
        <v>293</v>
      </c>
      <c r="E1000" s="38"/>
      <c r="F1000" s="224" t="s">
        <v>3329</v>
      </c>
      <c r="G1000" s="38"/>
      <c r="H1000" s="38"/>
      <c r="I1000" s="124"/>
      <c r="J1000" s="38"/>
      <c r="K1000" s="38"/>
      <c r="L1000" s="41"/>
      <c r="M1000" s="225"/>
      <c r="N1000" s="226"/>
      <c r="O1000" s="73"/>
      <c r="P1000" s="73"/>
      <c r="Q1000" s="73"/>
      <c r="R1000" s="73"/>
      <c r="S1000" s="73"/>
      <c r="T1000" s="74"/>
      <c r="U1000" s="36"/>
      <c r="V1000" s="36"/>
      <c r="W1000" s="36"/>
      <c r="X1000" s="36"/>
      <c r="Y1000" s="36"/>
      <c r="Z1000" s="36"/>
      <c r="AA1000" s="36"/>
      <c r="AB1000" s="36"/>
      <c r="AC1000" s="36"/>
      <c r="AD1000" s="36"/>
      <c r="AE1000" s="36"/>
      <c r="AT1000" s="18" t="s">
        <v>293</v>
      </c>
      <c r="AU1000" s="18" t="s">
        <v>93</v>
      </c>
    </row>
    <row r="1001" spans="1:65" s="2" customFormat="1" ht="16.5" customHeight="1">
      <c r="A1001" s="36"/>
      <c r="B1001" s="37"/>
      <c r="C1001" s="210" t="s">
        <v>1557</v>
      </c>
      <c r="D1001" s="210" t="s">
        <v>286</v>
      </c>
      <c r="E1001" s="211" t="s">
        <v>5690</v>
      </c>
      <c r="F1001" s="212" t="s">
        <v>5691</v>
      </c>
      <c r="G1001" s="213" t="s">
        <v>2397</v>
      </c>
      <c r="H1001" s="214">
        <v>2</v>
      </c>
      <c r="I1001" s="215"/>
      <c r="J1001" s="216">
        <f>ROUND(I1001*H1001,2)</f>
        <v>0</v>
      </c>
      <c r="K1001" s="212" t="s">
        <v>342</v>
      </c>
      <c r="L1001" s="41"/>
      <c r="M1001" s="217" t="s">
        <v>1</v>
      </c>
      <c r="N1001" s="218" t="s">
        <v>48</v>
      </c>
      <c r="O1001" s="73"/>
      <c r="P1001" s="219">
        <f>O1001*H1001</f>
        <v>0</v>
      </c>
      <c r="Q1001" s="219">
        <v>0</v>
      </c>
      <c r="R1001" s="219">
        <f>Q1001*H1001</f>
        <v>0</v>
      </c>
      <c r="S1001" s="219">
        <v>0</v>
      </c>
      <c r="T1001" s="220">
        <f>S1001*H1001</f>
        <v>0</v>
      </c>
      <c r="U1001" s="36"/>
      <c r="V1001" s="36"/>
      <c r="W1001" s="36"/>
      <c r="X1001" s="36"/>
      <c r="Y1001" s="36"/>
      <c r="Z1001" s="36"/>
      <c r="AA1001" s="36"/>
      <c r="AB1001" s="36"/>
      <c r="AC1001" s="36"/>
      <c r="AD1001" s="36"/>
      <c r="AE1001" s="36"/>
      <c r="AR1001" s="221" t="s">
        <v>369</v>
      </c>
      <c r="AT1001" s="221" t="s">
        <v>286</v>
      </c>
      <c r="AU1001" s="221" t="s">
        <v>93</v>
      </c>
      <c r="AY1001" s="18" t="s">
        <v>283</v>
      </c>
      <c r="BE1001" s="222">
        <f>IF(N1001="základní",J1001,0)</f>
        <v>0</v>
      </c>
      <c r="BF1001" s="222">
        <f>IF(N1001="snížená",J1001,0)</f>
        <v>0</v>
      </c>
      <c r="BG1001" s="222">
        <f>IF(N1001="zákl. přenesená",J1001,0)</f>
        <v>0</v>
      </c>
      <c r="BH1001" s="222">
        <f>IF(N1001="sníž. přenesená",J1001,0)</f>
        <v>0</v>
      </c>
      <c r="BI1001" s="222">
        <f>IF(N1001="nulová",J1001,0)</f>
        <v>0</v>
      </c>
      <c r="BJ1001" s="18" t="s">
        <v>91</v>
      </c>
      <c r="BK1001" s="222">
        <f>ROUND(I1001*H1001,2)</f>
        <v>0</v>
      </c>
      <c r="BL1001" s="18" t="s">
        <v>369</v>
      </c>
      <c r="BM1001" s="221" t="s">
        <v>5692</v>
      </c>
    </row>
    <row r="1002" spans="1:65" s="2" customFormat="1" ht="39">
      <c r="A1002" s="36"/>
      <c r="B1002" s="37"/>
      <c r="C1002" s="38"/>
      <c r="D1002" s="223" t="s">
        <v>293</v>
      </c>
      <c r="E1002" s="38"/>
      <c r="F1002" s="224" t="s">
        <v>3329</v>
      </c>
      <c r="G1002" s="38"/>
      <c r="H1002" s="38"/>
      <c r="I1002" s="124"/>
      <c r="J1002" s="38"/>
      <c r="K1002" s="38"/>
      <c r="L1002" s="41"/>
      <c r="M1002" s="225"/>
      <c r="N1002" s="226"/>
      <c r="O1002" s="73"/>
      <c r="P1002" s="73"/>
      <c r="Q1002" s="73"/>
      <c r="R1002" s="73"/>
      <c r="S1002" s="73"/>
      <c r="T1002" s="74"/>
      <c r="U1002" s="36"/>
      <c r="V1002" s="36"/>
      <c r="W1002" s="36"/>
      <c r="X1002" s="36"/>
      <c r="Y1002" s="36"/>
      <c r="Z1002" s="36"/>
      <c r="AA1002" s="36"/>
      <c r="AB1002" s="36"/>
      <c r="AC1002" s="36"/>
      <c r="AD1002" s="36"/>
      <c r="AE1002" s="36"/>
      <c r="AT1002" s="18" t="s">
        <v>293</v>
      </c>
      <c r="AU1002" s="18" t="s">
        <v>93</v>
      </c>
    </row>
    <row r="1003" spans="1:65" s="2" customFormat="1" ht="16.5" customHeight="1">
      <c r="A1003" s="36"/>
      <c r="B1003" s="37"/>
      <c r="C1003" s="210" t="s">
        <v>1560</v>
      </c>
      <c r="D1003" s="210" t="s">
        <v>286</v>
      </c>
      <c r="E1003" s="211" t="s">
        <v>5693</v>
      </c>
      <c r="F1003" s="212" t="s">
        <v>5694</v>
      </c>
      <c r="G1003" s="213" t="s">
        <v>3337</v>
      </c>
      <c r="H1003" s="214">
        <v>29.9</v>
      </c>
      <c r="I1003" s="215"/>
      <c r="J1003" s="216">
        <f>ROUND(I1003*H1003,2)</f>
        <v>0</v>
      </c>
      <c r="K1003" s="212" t="s">
        <v>342</v>
      </c>
      <c r="L1003" s="41"/>
      <c r="M1003" s="217" t="s">
        <v>1</v>
      </c>
      <c r="N1003" s="218" t="s">
        <v>48</v>
      </c>
      <c r="O1003" s="73"/>
      <c r="P1003" s="219">
        <f>O1003*H1003</f>
        <v>0</v>
      </c>
      <c r="Q1003" s="219">
        <v>0</v>
      </c>
      <c r="R1003" s="219">
        <f>Q1003*H1003</f>
        <v>0</v>
      </c>
      <c r="S1003" s="219">
        <v>0</v>
      </c>
      <c r="T1003" s="220">
        <f>S1003*H1003</f>
        <v>0</v>
      </c>
      <c r="U1003" s="36"/>
      <c r="V1003" s="36"/>
      <c r="W1003" s="36"/>
      <c r="X1003" s="36"/>
      <c r="Y1003" s="36"/>
      <c r="Z1003" s="36"/>
      <c r="AA1003" s="36"/>
      <c r="AB1003" s="36"/>
      <c r="AC1003" s="36"/>
      <c r="AD1003" s="36"/>
      <c r="AE1003" s="36"/>
      <c r="AR1003" s="221" t="s">
        <v>369</v>
      </c>
      <c r="AT1003" s="221" t="s">
        <v>286</v>
      </c>
      <c r="AU1003" s="221" t="s">
        <v>93</v>
      </c>
      <c r="AY1003" s="18" t="s">
        <v>283</v>
      </c>
      <c r="BE1003" s="222">
        <f>IF(N1003="základní",J1003,0)</f>
        <v>0</v>
      </c>
      <c r="BF1003" s="222">
        <f>IF(N1003="snížená",J1003,0)</f>
        <v>0</v>
      </c>
      <c r="BG1003" s="222">
        <f>IF(N1003="zákl. přenesená",J1003,0)</f>
        <v>0</v>
      </c>
      <c r="BH1003" s="222">
        <f>IF(N1003="sníž. přenesená",J1003,0)</f>
        <v>0</v>
      </c>
      <c r="BI1003" s="222">
        <f>IF(N1003="nulová",J1003,0)</f>
        <v>0</v>
      </c>
      <c r="BJ1003" s="18" t="s">
        <v>91</v>
      </c>
      <c r="BK1003" s="222">
        <f>ROUND(I1003*H1003,2)</f>
        <v>0</v>
      </c>
      <c r="BL1003" s="18" t="s">
        <v>369</v>
      </c>
      <c r="BM1003" s="221" t="s">
        <v>5695</v>
      </c>
    </row>
    <row r="1004" spans="1:65" s="2" customFormat="1" ht="39">
      <c r="A1004" s="36"/>
      <c r="B1004" s="37"/>
      <c r="C1004" s="38"/>
      <c r="D1004" s="223" t="s">
        <v>293</v>
      </c>
      <c r="E1004" s="38"/>
      <c r="F1004" s="224" t="s">
        <v>3329</v>
      </c>
      <c r="G1004" s="38"/>
      <c r="H1004" s="38"/>
      <c r="I1004" s="124"/>
      <c r="J1004" s="38"/>
      <c r="K1004" s="38"/>
      <c r="L1004" s="41"/>
      <c r="M1004" s="225"/>
      <c r="N1004" s="226"/>
      <c r="O1004" s="73"/>
      <c r="P1004" s="73"/>
      <c r="Q1004" s="73"/>
      <c r="R1004" s="73"/>
      <c r="S1004" s="73"/>
      <c r="T1004" s="74"/>
      <c r="U1004" s="36"/>
      <c r="V1004" s="36"/>
      <c r="W1004" s="36"/>
      <c r="X1004" s="36"/>
      <c r="Y1004" s="36"/>
      <c r="Z1004" s="36"/>
      <c r="AA1004" s="36"/>
      <c r="AB1004" s="36"/>
      <c r="AC1004" s="36"/>
      <c r="AD1004" s="36"/>
      <c r="AE1004" s="36"/>
      <c r="AT1004" s="18" t="s">
        <v>293</v>
      </c>
      <c r="AU1004" s="18" t="s">
        <v>93</v>
      </c>
    </row>
    <row r="1005" spans="1:65" s="2" customFormat="1" ht="16.5" customHeight="1">
      <c r="A1005" s="36"/>
      <c r="B1005" s="37"/>
      <c r="C1005" s="210" t="s">
        <v>1564</v>
      </c>
      <c r="D1005" s="210" t="s">
        <v>286</v>
      </c>
      <c r="E1005" s="211" t="s">
        <v>5696</v>
      </c>
      <c r="F1005" s="212" t="s">
        <v>5697</v>
      </c>
      <c r="G1005" s="213" t="s">
        <v>2397</v>
      </c>
      <c r="H1005" s="214">
        <v>1</v>
      </c>
      <c r="I1005" s="215"/>
      <c r="J1005" s="216">
        <f>ROUND(I1005*H1005,2)</f>
        <v>0</v>
      </c>
      <c r="K1005" s="212" t="s">
        <v>342</v>
      </c>
      <c r="L1005" s="41"/>
      <c r="M1005" s="217" t="s">
        <v>1</v>
      </c>
      <c r="N1005" s="218" t="s">
        <v>48</v>
      </c>
      <c r="O1005" s="73"/>
      <c r="P1005" s="219">
        <f>O1005*H1005</f>
        <v>0</v>
      </c>
      <c r="Q1005" s="219">
        <v>0</v>
      </c>
      <c r="R1005" s="219">
        <f>Q1005*H1005</f>
        <v>0</v>
      </c>
      <c r="S1005" s="219">
        <v>0</v>
      </c>
      <c r="T1005" s="220">
        <f>S1005*H1005</f>
        <v>0</v>
      </c>
      <c r="U1005" s="36"/>
      <c r="V1005" s="36"/>
      <c r="W1005" s="36"/>
      <c r="X1005" s="36"/>
      <c r="Y1005" s="36"/>
      <c r="Z1005" s="36"/>
      <c r="AA1005" s="36"/>
      <c r="AB1005" s="36"/>
      <c r="AC1005" s="36"/>
      <c r="AD1005" s="36"/>
      <c r="AE1005" s="36"/>
      <c r="AR1005" s="221" t="s">
        <v>369</v>
      </c>
      <c r="AT1005" s="221" t="s">
        <v>286</v>
      </c>
      <c r="AU1005" s="221" t="s">
        <v>93</v>
      </c>
      <c r="AY1005" s="18" t="s">
        <v>283</v>
      </c>
      <c r="BE1005" s="222">
        <f>IF(N1005="základní",J1005,0)</f>
        <v>0</v>
      </c>
      <c r="BF1005" s="222">
        <f>IF(N1005="snížená",J1005,0)</f>
        <v>0</v>
      </c>
      <c r="BG1005" s="222">
        <f>IF(N1005="zákl. přenesená",J1005,0)</f>
        <v>0</v>
      </c>
      <c r="BH1005" s="222">
        <f>IF(N1005="sníž. přenesená",J1005,0)</f>
        <v>0</v>
      </c>
      <c r="BI1005" s="222">
        <f>IF(N1005="nulová",J1005,0)</f>
        <v>0</v>
      </c>
      <c r="BJ1005" s="18" t="s">
        <v>91</v>
      </c>
      <c r="BK1005" s="222">
        <f>ROUND(I1005*H1005,2)</f>
        <v>0</v>
      </c>
      <c r="BL1005" s="18" t="s">
        <v>369</v>
      </c>
      <c r="BM1005" s="221" t="s">
        <v>5698</v>
      </c>
    </row>
    <row r="1006" spans="1:65" s="2" customFormat="1" ht="39">
      <c r="A1006" s="36"/>
      <c r="B1006" s="37"/>
      <c r="C1006" s="38"/>
      <c r="D1006" s="223" t="s">
        <v>293</v>
      </c>
      <c r="E1006" s="38"/>
      <c r="F1006" s="224" t="s">
        <v>3329</v>
      </c>
      <c r="G1006" s="38"/>
      <c r="H1006" s="38"/>
      <c r="I1006" s="124"/>
      <c r="J1006" s="38"/>
      <c r="K1006" s="38"/>
      <c r="L1006" s="41"/>
      <c r="M1006" s="225"/>
      <c r="N1006" s="226"/>
      <c r="O1006" s="73"/>
      <c r="P1006" s="73"/>
      <c r="Q1006" s="73"/>
      <c r="R1006" s="73"/>
      <c r="S1006" s="73"/>
      <c r="T1006" s="74"/>
      <c r="U1006" s="36"/>
      <c r="V1006" s="36"/>
      <c r="W1006" s="36"/>
      <c r="X1006" s="36"/>
      <c r="Y1006" s="36"/>
      <c r="Z1006" s="36"/>
      <c r="AA1006" s="36"/>
      <c r="AB1006" s="36"/>
      <c r="AC1006" s="36"/>
      <c r="AD1006" s="36"/>
      <c r="AE1006" s="36"/>
      <c r="AT1006" s="18" t="s">
        <v>293</v>
      </c>
      <c r="AU1006" s="18" t="s">
        <v>93</v>
      </c>
    </row>
    <row r="1007" spans="1:65" s="2" customFormat="1" ht="16.5" customHeight="1">
      <c r="A1007" s="36"/>
      <c r="B1007" s="37"/>
      <c r="C1007" s="210" t="s">
        <v>1567</v>
      </c>
      <c r="D1007" s="210" t="s">
        <v>286</v>
      </c>
      <c r="E1007" s="211" t="s">
        <v>5699</v>
      </c>
      <c r="F1007" s="212" t="s">
        <v>5700</v>
      </c>
      <c r="G1007" s="213" t="s">
        <v>2397</v>
      </c>
      <c r="H1007" s="214">
        <v>6</v>
      </c>
      <c r="I1007" s="215"/>
      <c r="J1007" s="216">
        <f>ROUND(I1007*H1007,2)</f>
        <v>0</v>
      </c>
      <c r="K1007" s="212" t="s">
        <v>342</v>
      </c>
      <c r="L1007" s="41"/>
      <c r="M1007" s="217" t="s">
        <v>1</v>
      </c>
      <c r="N1007" s="218" t="s">
        <v>48</v>
      </c>
      <c r="O1007" s="73"/>
      <c r="P1007" s="219">
        <f>O1007*H1007</f>
        <v>0</v>
      </c>
      <c r="Q1007" s="219">
        <v>0</v>
      </c>
      <c r="R1007" s="219">
        <f>Q1007*H1007</f>
        <v>0</v>
      </c>
      <c r="S1007" s="219">
        <v>0</v>
      </c>
      <c r="T1007" s="220">
        <f>S1007*H1007</f>
        <v>0</v>
      </c>
      <c r="U1007" s="36"/>
      <c r="V1007" s="36"/>
      <c r="W1007" s="36"/>
      <c r="X1007" s="36"/>
      <c r="Y1007" s="36"/>
      <c r="Z1007" s="36"/>
      <c r="AA1007" s="36"/>
      <c r="AB1007" s="36"/>
      <c r="AC1007" s="36"/>
      <c r="AD1007" s="36"/>
      <c r="AE1007" s="36"/>
      <c r="AR1007" s="221" t="s">
        <v>369</v>
      </c>
      <c r="AT1007" s="221" t="s">
        <v>286</v>
      </c>
      <c r="AU1007" s="221" t="s">
        <v>93</v>
      </c>
      <c r="AY1007" s="18" t="s">
        <v>283</v>
      </c>
      <c r="BE1007" s="222">
        <f>IF(N1007="základní",J1007,0)</f>
        <v>0</v>
      </c>
      <c r="BF1007" s="222">
        <f>IF(N1007="snížená",J1007,0)</f>
        <v>0</v>
      </c>
      <c r="BG1007" s="222">
        <f>IF(N1007="zákl. přenesená",J1007,0)</f>
        <v>0</v>
      </c>
      <c r="BH1007" s="222">
        <f>IF(N1007="sníž. přenesená",J1007,0)</f>
        <v>0</v>
      </c>
      <c r="BI1007" s="222">
        <f>IF(N1007="nulová",J1007,0)</f>
        <v>0</v>
      </c>
      <c r="BJ1007" s="18" t="s">
        <v>91</v>
      </c>
      <c r="BK1007" s="222">
        <f>ROUND(I1007*H1007,2)</f>
        <v>0</v>
      </c>
      <c r="BL1007" s="18" t="s">
        <v>369</v>
      </c>
      <c r="BM1007" s="221" t="s">
        <v>5701</v>
      </c>
    </row>
    <row r="1008" spans="1:65" s="2" customFormat="1" ht="39">
      <c r="A1008" s="36"/>
      <c r="B1008" s="37"/>
      <c r="C1008" s="38"/>
      <c r="D1008" s="223" t="s">
        <v>293</v>
      </c>
      <c r="E1008" s="38"/>
      <c r="F1008" s="224" t="s">
        <v>3329</v>
      </c>
      <c r="G1008" s="38"/>
      <c r="H1008" s="38"/>
      <c r="I1008" s="124"/>
      <c r="J1008" s="38"/>
      <c r="K1008" s="38"/>
      <c r="L1008" s="41"/>
      <c r="M1008" s="225"/>
      <c r="N1008" s="226"/>
      <c r="O1008" s="73"/>
      <c r="P1008" s="73"/>
      <c r="Q1008" s="73"/>
      <c r="R1008" s="73"/>
      <c r="S1008" s="73"/>
      <c r="T1008" s="74"/>
      <c r="U1008" s="36"/>
      <c r="V1008" s="36"/>
      <c r="W1008" s="36"/>
      <c r="X1008" s="36"/>
      <c r="Y1008" s="36"/>
      <c r="Z1008" s="36"/>
      <c r="AA1008" s="36"/>
      <c r="AB1008" s="36"/>
      <c r="AC1008" s="36"/>
      <c r="AD1008" s="36"/>
      <c r="AE1008" s="36"/>
      <c r="AT1008" s="18" t="s">
        <v>293</v>
      </c>
      <c r="AU1008" s="18" t="s">
        <v>93</v>
      </c>
    </row>
    <row r="1009" spans="1:65" s="2" customFormat="1" ht="16.5" customHeight="1">
      <c r="A1009" s="36"/>
      <c r="B1009" s="37"/>
      <c r="C1009" s="210" t="s">
        <v>1571</v>
      </c>
      <c r="D1009" s="210" t="s">
        <v>286</v>
      </c>
      <c r="E1009" s="211" t="s">
        <v>5702</v>
      </c>
      <c r="F1009" s="212" t="s">
        <v>3405</v>
      </c>
      <c r="G1009" s="213" t="s">
        <v>2397</v>
      </c>
      <c r="H1009" s="214">
        <v>6</v>
      </c>
      <c r="I1009" s="215"/>
      <c r="J1009" s="216">
        <f>ROUND(I1009*H1009,2)</f>
        <v>0</v>
      </c>
      <c r="K1009" s="212" t="s">
        <v>342</v>
      </c>
      <c r="L1009" s="41"/>
      <c r="M1009" s="217" t="s">
        <v>1</v>
      </c>
      <c r="N1009" s="218" t="s">
        <v>48</v>
      </c>
      <c r="O1009" s="73"/>
      <c r="P1009" s="219">
        <f>O1009*H1009</f>
        <v>0</v>
      </c>
      <c r="Q1009" s="219">
        <v>0</v>
      </c>
      <c r="R1009" s="219">
        <f>Q1009*H1009</f>
        <v>0</v>
      </c>
      <c r="S1009" s="219">
        <v>0</v>
      </c>
      <c r="T1009" s="220">
        <f>S1009*H1009</f>
        <v>0</v>
      </c>
      <c r="U1009" s="36"/>
      <c r="V1009" s="36"/>
      <c r="W1009" s="36"/>
      <c r="X1009" s="36"/>
      <c r="Y1009" s="36"/>
      <c r="Z1009" s="36"/>
      <c r="AA1009" s="36"/>
      <c r="AB1009" s="36"/>
      <c r="AC1009" s="36"/>
      <c r="AD1009" s="36"/>
      <c r="AE1009" s="36"/>
      <c r="AR1009" s="221" t="s">
        <v>369</v>
      </c>
      <c r="AT1009" s="221" t="s">
        <v>286</v>
      </c>
      <c r="AU1009" s="221" t="s">
        <v>93</v>
      </c>
      <c r="AY1009" s="18" t="s">
        <v>283</v>
      </c>
      <c r="BE1009" s="222">
        <f>IF(N1009="základní",J1009,0)</f>
        <v>0</v>
      </c>
      <c r="BF1009" s="222">
        <f>IF(N1009="snížená",J1009,0)</f>
        <v>0</v>
      </c>
      <c r="BG1009" s="222">
        <f>IF(N1009="zákl. přenesená",J1009,0)</f>
        <v>0</v>
      </c>
      <c r="BH1009" s="222">
        <f>IF(N1009="sníž. přenesená",J1009,0)</f>
        <v>0</v>
      </c>
      <c r="BI1009" s="222">
        <f>IF(N1009="nulová",J1009,0)</f>
        <v>0</v>
      </c>
      <c r="BJ1009" s="18" t="s">
        <v>91</v>
      </c>
      <c r="BK1009" s="222">
        <f>ROUND(I1009*H1009,2)</f>
        <v>0</v>
      </c>
      <c r="BL1009" s="18" t="s">
        <v>369</v>
      </c>
      <c r="BM1009" s="221" t="s">
        <v>5703</v>
      </c>
    </row>
    <row r="1010" spans="1:65" s="2" customFormat="1" ht="39">
      <c r="A1010" s="36"/>
      <c r="B1010" s="37"/>
      <c r="C1010" s="38"/>
      <c r="D1010" s="223" t="s">
        <v>293</v>
      </c>
      <c r="E1010" s="38"/>
      <c r="F1010" s="224" t="s">
        <v>3329</v>
      </c>
      <c r="G1010" s="38"/>
      <c r="H1010" s="38"/>
      <c r="I1010" s="124"/>
      <c r="J1010" s="38"/>
      <c r="K1010" s="38"/>
      <c r="L1010" s="41"/>
      <c r="M1010" s="225"/>
      <c r="N1010" s="226"/>
      <c r="O1010" s="73"/>
      <c r="P1010" s="73"/>
      <c r="Q1010" s="73"/>
      <c r="R1010" s="73"/>
      <c r="S1010" s="73"/>
      <c r="T1010" s="74"/>
      <c r="U1010" s="36"/>
      <c r="V1010" s="36"/>
      <c r="W1010" s="36"/>
      <c r="X1010" s="36"/>
      <c r="Y1010" s="36"/>
      <c r="Z1010" s="36"/>
      <c r="AA1010" s="36"/>
      <c r="AB1010" s="36"/>
      <c r="AC1010" s="36"/>
      <c r="AD1010" s="36"/>
      <c r="AE1010" s="36"/>
      <c r="AT1010" s="18" t="s">
        <v>293</v>
      </c>
      <c r="AU1010" s="18" t="s">
        <v>93</v>
      </c>
    </row>
    <row r="1011" spans="1:65" s="2" customFormat="1" ht="16.5" customHeight="1">
      <c r="A1011" s="36"/>
      <c r="B1011" s="37"/>
      <c r="C1011" s="210" t="s">
        <v>1576</v>
      </c>
      <c r="D1011" s="210" t="s">
        <v>286</v>
      </c>
      <c r="E1011" s="211" t="s">
        <v>5704</v>
      </c>
      <c r="F1011" s="212" t="s">
        <v>5705</v>
      </c>
      <c r="G1011" s="213" t="s">
        <v>2397</v>
      </c>
      <c r="H1011" s="214">
        <v>6</v>
      </c>
      <c r="I1011" s="215"/>
      <c r="J1011" s="216">
        <f>ROUND(I1011*H1011,2)</f>
        <v>0</v>
      </c>
      <c r="K1011" s="212" t="s">
        <v>342</v>
      </c>
      <c r="L1011" s="41"/>
      <c r="M1011" s="217" t="s">
        <v>1</v>
      </c>
      <c r="N1011" s="218" t="s">
        <v>48</v>
      </c>
      <c r="O1011" s="73"/>
      <c r="P1011" s="219">
        <f>O1011*H1011</f>
        <v>0</v>
      </c>
      <c r="Q1011" s="219">
        <v>0</v>
      </c>
      <c r="R1011" s="219">
        <f>Q1011*H1011</f>
        <v>0</v>
      </c>
      <c r="S1011" s="219">
        <v>0</v>
      </c>
      <c r="T1011" s="220">
        <f>S1011*H1011</f>
        <v>0</v>
      </c>
      <c r="U1011" s="36"/>
      <c r="V1011" s="36"/>
      <c r="W1011" s="36"/>
      <c r="X1011" s="36"/>
      <c r="Y1011" s="36"/>
      <c r="Z1011" s="36"/>
      <c r="AA1011" s="36"/>
      <c r="AB1011" s="36"/>
      <c r="AC1011" s="36"/>
      <c r="AD1011" s="36"/>
      <c r="AE1011" s="36"/>
      <c r="AR1011" s="221" t="s">
        <v>369</v>
      </c>
      <c r="AT1011" s="221" t="s">
        <v>286</v>
      </c>
      <c r="AU1011" s="221" t="s">
        <v>93</v>
      </c>
      <c r="AY1011" s="18" t="s">
        <v>283</v>
      </c>
      <c r="BE1011" s="222">
        <f>IF(N1011="základní",J1011,0)</f>
        <v>0</v>
      </c>
      <c r="BF1011" s="222">
        <f>IF(N1011="snížená",J1011,0)</f>
        <v>0</v>
      </c>
      <c r="BG1011" s="222">
        <f>IF(N1011="zákl. přenesená",J1011,0)</f>
        <v>0</v>
      </c>
      <c r="BH1011" s="222">
        <f>IF(N1011="sníž. přenesená",J1011,0)</f>
        <v>0</v>
      </c>
      <c r="BI1011" s="222">
        <f>IF(N1011="nulová",J1011,0)</f>
        <v>0</v>
      </c>
      <c r="BJ1011" s="18" t="s">
        <v>91</v>
      </c>
      <c r="BK1011" s="222">
        <f>ROUND(I1011*H1011,2)</f>
        <v>0</v>
      </c>
      <c r="BL1011" s="18" t="s">
        <v>369</v>
      </c>
      <c r="BM1011" s="221" t="s">
        <v>5706</v>
      </c>
    </row>
    <row r="1012" spans="1:65" s="2" customFormat="1" ht="39">
      <c r="A1012" s="36"/>
      <c r="B1012" s="37"/>
      <c r="C1012" s="38"/>
      <c r="D1012" s="223" t="s">
        <v>293</v>
      </c>
      <c r="E1012" s="38"/>
      <c r="F1012" s="224" t="s">
        <v>3329</v>
      </c>
      <c r="G1012" s="38"/>
      <c r="H1012" s="38"/>
      <c r="I1012" s="124"/>
      <c r="J1012" s="38"/>
      <c r="K1012" s="38"/>
      <c r="L1012" s="41"/>
      <c r="M1012" s="225"/>
      <c r="N1012" s="226"/>
      <c r="O1012" s="73"/>
      <c r="P1012" s="73"/>
      <c r="Q1012" s="73"/>
      <c r="R1012" s="73"/>
      <c r="S1012" s="73"/>
      <c r="T1012" s="74"/>
      <c r="U1012" s="36"/>
      <c r="V1012" s="36"/>
      <c r="W1012" s="36"/>
      <c r="X1012" s="36"/>
      <c r="Y1012" s="36"/>
      <c r="Z1012" s="36"/>
      <c r="AA1012" s="36"/>
      <c r="AB1012" s="36"/>
      <c r="AC1012" s="36"/>
      <c r="AD1012" s="36"/>
      <c r="AE1012" s="36"/>
      <c r="AT1012" s="18" t="s">
        <v>293</v>
      </c>
      <c r="AU1012" s="18" t="s">
        <v>93</v>
      </c>
    </row>
    <row r="1013" spans="1:65" s="2" customFormat="1" ht="16.5" customHeight="1">
      <c r="A1013" s="36"/>
      <c r="B1013" s="37"/>
      <c r="C1013" s="210" t="s">
        <v>1581</v>
      </c>
      <c r="D1013" s="210" t="s">
        <v>286</v>
      </c>
      <c r="E1013" s="211" t="s">
        <v>5707</v>
      </c>
      <c r="F1013" s="212" t="s">
        <v>3413</v>
      </c>
      <c r="G1013" s="213" t="s">
        <v>2363</v>
      </c>
      <c r="H1013" s="214">
        <v>6.4</v>
      </c>
      <c r="I1013" s="215"/>
      <c r="J1013" s="216">
        <f>ROUND(I1013*H1013,2)</f>
        <v>0</v>
      </c>
      <c r="K1013" s="212" t="s">
        <v>342</v>
      </c>
      <c r="L1013" s="41"/>
      <c r="M1013" s="217" t="s">
        <v>1</v>
      </c>
      <c r="N1013" s="218" t="s">
        <v>48</v>
      </c>
      <c r="O1013" s="73"/>
      <c r="P1013" s="219">
        <f>O1013*H1013</f>
        <v>0</v>
      </c>
      <c r="Q1013" s="219">
        <v>0</v>
      </c>
      <c r="R1013" s="219">
        <f>Q1013*H1013</f>
        <v>0</v>
      </c>
      <c r="S1013" s="219">
        <v>0</v>
      </c>
      <c r="T1013" s="220">
        <f>S1013*H1013</f>
        <v>0</v>
      </c>
      <c r="U1013" s="36"/>
      <c r="V1013" s="36"/>
      <c r="W1013" s="36"/>
      <c r="X1013" s="36"/>
      <c r="Y1013" s="36"/>
      <c r="Z1013" s="36"/>
      <c r="AA1013" s="36"/>
      <c r="AB1013" s="36"/>
      <c r="AC1013" s="36"/>
      <c r="AD1013" s="36"/>
      <c r="AE1013" s="36"/>
      <c r="AR1013" s="221" t="s">
        <v>369</v>
      </c>
      <c r="AT1013" s="221" t="s">
        <v>286</v>
      </c>
      <c r="AU1013" s="221" t="s">
        <v>93</v>
      </c>
      <c r="AY1013" s="18" t="s">
        <v>283</v>
      </c>
      <c r="BE1013" s="222">
        <f>IF(N1013="základní",J1013,0)</f>
        <v>0</v>
      </c>
      <c r="BF1013" s="222">
        <f>IF(N1013="snížená",J1013,0)</f>
        <v>0</v>
      </c>
      <c r="BG1013" s="222">
        <f>IF(N1013="zákl. přenesená",J1013,0)</f>
        <v>0</v>
      </c>
      <c r="BH1013" s="222">
        <f>IF(N1013="sníž. přenesená",J1013,0)</f>
        <v>0</v>
      </c>
      <c r="BI1013" s="222">
        <f>IF(N1013="nulová",J1013,0)</f>
        <v>0</v>
      </c>
      <c r="BJ1013" s="18" t="s">
        <v>91</v>
      </c>
      <c r="BK1013" s="222">
        <f>ROUND(I1013*H1013,2)</f>
        <v>0</v>
      </c>
      <c r="BL1013" s="18" t="s">
        <v>369</v>
      </c>
      <c r="BM1013" s="221" t="s">
        <v>5708</v>
      </c>
    </row>
    <row r="1014" spans="1:65" s="2" customFormat="1" ht="39">
      <c r="A1014" s="36"/>
      <c r="B1014" s="37"/>
      <c r="C1014" s="38"/>
      <c r="D1014" s="223" t="s">
        <v>293</v>
      </c>
      <c r="E1014" s="38"/>
      <c r="F1014" s="224" t="s">
        <v>3329</v>
      </c>
      <c r="G1014" s="38"/>
      <c r="H1014" s="38"/>
      <c r="I1014" s="124"/>
      <c r="J1014" s="38"/>
      <c r="K1014" s="38"/>
      <c r="L1014" s="41"/>
      <c r="M1014" s="225"/>
      <c r="N1014" s="226"/>
      <c r="O1014" s="73"/>
      <c r="P1014" s="73"/>
      <c r="Q1014" s="73"/>
      <c r="R1014" s="73"/>
      <c r="S1014" s="73"/>
      <c r="T1014" s="74"/>
      <c r="U1014" s="36"/>
      <c r="V1014" s="36"/>
      <c r="W1014" s="36"/>
      <c r="X1014" s="36"/>
      <c r="Y1014" s="36"/>
      <c r="Z1014" s="36"/>
      <c r="AA1014" s="36"/>
      <c r="AB1014" s="36"/>
      <c r="AC1014" s="36"/>
      <c r="AD1014" s="36"/>
      <c r="AE1014" s="36"/>
      <c r="AT1014" s="18" t="s">
        <v>293</v>
      </c>
      <c r="AU1014" s="18" t="s">
        <v>93</v>
      </c>
    </row>
    <row r="1015" spans="1:65" s="2" customFormat="1" ht="16.5" customHeight="1">
      <c r="A1015" s="36"/>
      <c r="B1015" s="37"/>
      <c r="C1015" s="210" t="s">
        <v>1584</v>
      </c>
      <c r="D1015" s="210" t="s">
        <v>286</v>
      </c>
      <c r="E1015" s="211" t="s">
        <v>5709</v>
      </c>
      <c r="F1015" s="212" t="s">
        <v>3417</v>
      </c>
      <c r="G1015" s="213" t="s">
        <v>2397</v>
      </c>
      <c r="H1015" s="214">
        <v>44</v>
      </c>
      <c r="I1015" s="215"/>
      <c r="J1015" s="216">
        <f>ROUND(I1015*H1015,2)</f>
        <v>0</v>
      </c>
      <c r="K1015" s="212" t="s">
        <v>342</v>
      </c>
      <c r="L1015" s="41"/>
      <c r="M1015" s="217" t="s">
        <v>1</v>
      </c>
      <c r="N1015" s="218" t="s">
        <v>48</v>
      </c>
      <c r="O1015" s="73"/>
      <c r="P1015" s="219">
        <f>O1015*H1015</f>
        <v>0</v>
      </c>
      <c r="Q1015" s="219">
        <v>0</v>
      </c>
      <c r="R1015" s="219">
        <f>Q1015*H1015</f>
        <v>0</v>
      </c>
      <c r="S1015" s="219">
        <v>0</v>
      </c>
      <c r="T1015" s="220">
        <f>S1015*H1015</f>
        <v>0</v>
      </c>
      <c r="U1015" s="36"/>
      <c r="V1015" s="36"/>
      <c r="W1015" s="36"/>
      <c r="X1015" s="36"/>
      <c r="Y1015" s="36"/>
      <c r="Z1015" s="36"/>
      <c r="AA1015" s="36"/>
      <c r="AB1015" s="36"/>
      <c r="AC1015" s="36"/>
      <c r="AD1015" s="36"/>
      <c r="AE1015" s="36"/>
      <c r="AR1015" s="221" t="s">
        <v>369</v>
      </c>
      <c r="AT1015" s="221" t="s">
        <v>286</v>
      </c>
      <c r="AU1015" s="221" t="s">
        <v>93</v>
      </c>
      <c r="AY1015" s="18" t="s">
        <v>283</v>
      </c>
      <c r="BE1015" s="222">
        <f>IF(N1015="základní",J1015,0)</f>
        <v>0</v>
      </c>
      <c r="BF1015" s="222">
        <f>IF(N1015="snížená",J1015,0)</f>
        <v>0</v>
      </c>
      <c r="BG1015" s="222">
        <f>IF(N1015="zákl. přenesená",J1015,0)</f>
        <v>0</v>
      </c>
      <c r="BH1015" s="222">
        <f>IF(N1015="sníž. přenesená",J1015,0)</f>
        <v>0</v>
      </c>
      <c r="BI1015" s="222">
        <f>IF(N1015="nulová",J1015,0)</f>
        <v>0</v>
      </c>
      <c r="BJ1015" s="18" t="s">
        <v>91</v>
      </c>
      <c r="BK1015" s="222">
        <f>ROUND(I1015*H1015,2)</f>
        <v>0</v>
      </c>
      <c r="BL1015" s="18" t="s">
        <v>369</v>
      </c>
      <c r="BM1015" s="221" t="s">
        <v>5710</v>
      </c>
    </row>
    <row r="1016" spans="1:65" s="2" customFormat="1" ht="39">
      <c r="A1016" s="36"/>
      <c r="B1016" s="37"/>
      <c r="C1016" s="38"/>
      <c r="D1016" s="223" t="s">
        <v>293</v>
      </c>
      <c r="E1016" s="38"/>
      <c r="F1016" s="224" t="s">
        <v>3329</v>
      </c>
      <c r="G1016" s="38"/>
      <c r="H1016" s="38"/>
      <c r="I1016" s="124"/>
      <c r="J1016" s="38"/>
      <c r="K1016" s="38"/>
      <c r="L1016" s="41"/>
      <c r="M1016" s="225"/>
      <c r="N1016" s="226"/>
      <c r="O1016" s="73"/>
      <c r="P1016" s="73"/>
      <c r="Q1016" s="73"/>
      <c r="R1016" s="73"/>
      <c r="S1016" s="73"/>
      <c r="T1016" s="74"/>
      <c r="U1016" s="36"/>
      <c r="V1016" s="36"/>
      <c r="W1016" s="36"/>
      <c r="X1016" s="36"/>
      <c r="Y1016" s="36"/>
      <c r="Z1016" s="36"/>
      <c r="AA1016" s="36"/>
      <c r="AB1016" s="36"/>
      <c r="AC1016" s="36"/>
      <c r="AD1016" s="36"/>
      <c r="AE1016" s="36"/>
      <c r="AT1016" s="18" t="s">
        <v>293</v>
      </c>
      <c r="AU1016" s="18" t="s">
        <v>93</v>
      </c>
    </row>
    <row r="1017" spans="1:65" s="2" customFormat="1" ht="21.75" customHeight="1">
      <c r="A1017" s="36"/>
      <c r="B1017" s="37"/>
      <c r="C1017" s="210" t="s">
        <v>1588</v>
      </c>
      <c r="D1017" s="210" t="s">
        <v>286</v>
      </c>
      <c r="E1017" s="211" t="s">
        <v>5711</v>
      </c>
      <c r="F1017" s="212" t="s">
        <v>3421</v>
      </c>
      <c r="G1017" s="213" t="s">
        <v>2397</v>
      </c>
      <c r="H1017" s="214">
        <v>7</v>
      </c>
      <c r="I1017" s="215"/>
      <c r="J1017" s="216">
        <f>ROUND(I1017*H1017,2)</f>
        <v>0</v>
      </c>
      <c r="K1017" s="212" t="s">
        <v>342</v>
      </c>
      <c r="L1017" s="41"/>
      <c r="M1017" s="217" t="s">
        <v>1</v>
      </c>
      <c r="N1017" s="218" t="s">
        <v>48</v>
      </c>
      <c r="O1017" s="73"/>
      <c r="P1017" s="219">
        <f>O1017*H1017</f>
        <v>0</v>
      </c>
      <c r="Q1017" s="219">
        <v>0</v>
      </c>
      <c r="R1017" s="219">
        <f>Q1017*H1017</f>
        <v>0</v>
      </c>
      <c r="S1017" s="219">
        <v>0</v>
      </c>
      <c r="T1017" s="220">
        <f>S1017*H1017</f>
        <v>0</v>
      </c>
      <c r="U1017" s="36"/>
      <c r="V1017" s="36"/>
      <c r="W1017" s="36"/>
      <c r="X1017" s="36"/>
      <c r="Y1017" s="36"/>
      <c r="Z1017" s="36"/>
      <c r="AA1017" s="36"/>
      <c r="AB1017" s="36"/>
      <c r="AC1017" s="36"/>
      <c r="AD1017" s="36"/>
      <c r="AE1017" s="36"/>
      <c r="AR1017" s="221" t="s">
        <v>369</v>
      </c>
      <c r="AT1017" s="221" t="s">
        <v>286</v>
      </c>
      <c r="AU1017" s="221" t="s">
        <v>93</v>
      </c>
      <c r="AY1017" s="18" t="s">
        <v>283</v>
      </c>
      <c r="BE1017" s="222">
        <f>IF(N1017="základní",J1017,0)</f>
        <v>0</v>
      </c>
      <c r="BF1017" s="222">
        <f>IF(N1017="snížená",J1017,0)</f>
        <v>0</v>
      </c>
      <c r="BG1017" s="222">
        <f>IF(N1017="zákl. přenesená",J1017,0)</f>
        <v>0</v>
      </c>
      <c r="BH1017" s="222">
        <f>IF(N1017="sníž. přenesená",J1017,0)</f>
        <v>0</v>
      </c>
      <c r="BI1017" s="222">
        <f>IF(N1017="nulová",J1017,0)</f>
        <v>0</v>
      </c>
      <c r="BJ1017" s="18" t="s">
        <v>91</v>
      </c>
      <c r="BK1017" s="222">
        <f>ROUND(I1017*H1017,2)</f>
        <v>0</v>
      </c>
      <c r="BL1017" s="18" t="s">
        <v>369</v>
      </c>
      <c r="BM1017" s="221" t="s">
        <v>5712</v>
      </c>
    </row>
    <row r="1018" spans="1:65" s="2" customFormat="1" ht="39">
      <c r="A1018" s="36"/>
      <c r="B1018" s="37"/>
      <c r="C1018" s="38"/>
      <c r="D1018" s="223" t="s">
        <v>293</v>
      </c>
      <c r="E1018" s="38"/>
      <c r="F1018" s="224" t="s">
        <v>3329</v>
      </c>
      <c r="G1018" s="38"/>
      <c r="H1018" s="38"/>
      <c r="I1018" s="124"/>
      <c r="J1018" s="38"/>
      <c r="K1018" s="38"/>
      <c r="L1018" s="41"/>
      <c r="M1018" s="225"/>
      <c r="N1018" s="226"/>
      <c r="O1018" s="73"/>
      <c r="P1018" s="73"/>
      <c r="Q1018" s="73"/>
      <c r="R1018" s="73"/>
      <c r="S1018" s="73"/>
      <c r="T1018" s="74"/>
      <c r="U1018" s="36"/>
      <c r="V1018" s="36"/>
      <c r="W1018" s="36"/>
      <c r="X1018" s="36"/>
      <c r="Y1018" s="36"/>
      <c r="Z1018" s="36"/>
      <c r="AA1018" s="36"/>
      <c r="AB1018" s="36"/>
      <c r="AC1018" s="36"/>
      <c r="AD1018" s="36"/>
      <c r="AE1018" s="36"/>
      <c r="AT1018" s="18" t="s">
        <v>293</v>
      </c>
      <c r="AU1018" s="18" t="s">
        <v>93</v>
      </c>
    </row>
    <row r="1019" spans="1:65" s="2" customFormat="1" ht="16.5" customHeight="1">
      <c r="A1019" s="36"/>
      <c r="B1019" s="37"/>
      <c r="C1019" s="210" t="s">
        <v>1592</v>
      </c>
      <c r="D1019" s="210" t="s">
        <v>286</v>
      </c>
      <c r="E1019" s="211" t="s">
        <v>5713</v>
      </c>
      <c r="F1019" s="212" t="s">
        <v>3425</v>
      </c>
      <c r="G1019" s="213" t="s">
        <v>2397</v>
      </c>
      <c r="H1019" s="214">
        <v>11</v>
      </c>
      <c r="I1019" s="215"/>
      <c r="J1019" s="216">
        <f>ROUND(I1019*H1019,2)</f>
        <v>0</v>
      </c>
      <c r="K1019" s="212" t="s">
        <v>342</v>
      </c>
      <c r="L1019" s="41"/>
      <c r="M1019" s="217" t="s">
        <v>1</v>
      </c>
      <c r="N1019" s="218" t="s">
        <v>48</v>
      </c>
      <c r="O1019" s="73"/>
      <c r="P1019" s="219">
        <f>O1019*H1019</f>
        <v>0</v>
      </c>
      <c r="Q1019" s="219">
        <v>0</v>
      </c>
      <c r="R1019" s="219">
        <f>Q1019*H1019</f>
        <v>0</v>
      </c>
      <c r="S1019" s="219">
        <v>0</v>
      </c>
      <c r="T1019" s="220">
        <f>S1019*H1019</f>
        <v>0</v>
      </c>
      <c r="U1019" s="36"/>
      <c r="V1019" s="36"/>
      <c r="W1019" s="36"/>
      <c r="X1019" s="36"/>
      <c r="Y1019" s="36"/>
      <c r="Z1019" s="36"/>
      <c r="AA1019" s="36"/>
      <c r="AB1019" s="36"/>
      <c r="AC1019" s="36"/>
      <c r="AD1019" s="36"/>
      <c r="AE1019" s="36"/>
      <c r="AR1019" s="221" t="s">
        <v>369</v>
      </c>
      <c r="AT1019" s="221" t="s">
        <v>286</v>
      </c>
      <c r="AU1019" s="221" t="s">
        <v>93</v>
      </c>
      <c r="AY1019" s="18" t="s">
        <v>283</v>
      </c>
      <c r="BE1019" s="222">
        <f>IF(N1019="základní",J1019,0)</f>
        <v>0</v>
      </c>
      <c r="BF1019" s="222">
        <f>IF(N1019="snížená",J1019,0)</f>
        <v>0</v>
      </c>
      <c r="BG1019" s="222">
        <f>IF(N1019="zákl. přenesená",J1019,0)</f>
        <v>0</v>
      </c>
      <c r="BH1019" s="222">
        <f>IF(N1019="sníž. přenesená",J1019,0)</f>
        <v>0</v>
      </c>
      <c r="BI1019" s="222">
        <f>IF(N1019="nulová",J1019,0)</f>
        <v>0</v>
      </c>
      <c r="BJ1019" s="18" t="s">
        <v>91</v>
      </c>
      <c r="BK1019" s="222">
        <f>ROUND(I1019*H1019,2)</f>
        <v>0</v>
      </c>
      <c r="BL1019" s="18" t="s">
        <v>369</v>
      </c>
      <c r="BM1019" s="221" t="s">
        <v>5714</v>
      </c>
    </row>
    <row r="1020" spans="1:65" s="2" customFormat="1" ht="39">
      <c r="A1020" s="36"/>
      <c r="B1020" s="37"/>
      <c r="C1020" s="38"/>
      <c r="D1020" s="223" t="s">
        <v>293</v>
      </c>
      <c r="E1020" s="38"/>
      <c r="F1020" s="224" t="s">
        <v>3329</v>
      </c>
      <c r="G1020" s="38"/>
      <c r="H1020" s="38"/>
      <c r="I1020" s="124"/>
      <c r="J1020" s="38"/>
      <c r="K1020" s="38"/>
      <c r="L1020" s="41"/>
      <c r="M1020" s="225"/>
      <c r="N1020" s="226"/>
      <c r="O1020" s="73"/>
      <c r="P1020" s="73"/>
      <c r="Q1020" s="73"/>
      <c r="R1020" s="73"/>
      <c r="S1020" s="73"/>
      <c r="T1020" s="74"/>
      <c r="U1020" s="36"/>
      <c r="V1020" s="36"/>
      <c r="W1020" s="36"/>
      <c r="X1020" s="36"/>
      <c r="Y1020" s="36"/>
      <c r="Z1020" s="36"/>
      <c r="AA1020" s="36"/>
      <c r="AB1020" s="36"/>
      <c r="AC1020" s="36"/>
      <c r="AD1020" s="36"/>
      <c r="AE1020" s="36"/>
      <c r="AT1020" s="18" t="s">
        <v>293</v>
      </c>
      <c r="AU1020" s="18" t="s">
        <v>93</v>
      </c>
    </row>
    <row r="1021" spans="1:65" s="2" customFormat="1" ht="16.5" customHeight="1">
      <c r="A1021" s="36"/>
      <c r="B1021" s="37"/>
      <c r="C1021" s="210" t="s">
        <v>1594</v>
      </c>
      <c r="D1021" s="210" t="s">
        <v>286</v>
      </c>
      <c r="E1021" s="211" t="s">
        <v>5715</v>
      </c>
      <c r="F1021" s="212" t="s">
        <v>3429</v>
      </c>
      <c r="G1021" s="213" t="s">
        <v>2363</v>
      </c>
      <c r="H1021" s="214">
        <v>14</v>
      </c>
      <c r="I1021" s="215"/>
      <c r="J1021" s="216">
        <f>ROUND(I1021*H1021,2)</f>
        <v>0</v>
      </c>
      <c r="K1021" s="212" t="s">
        <v>342</v>
      </c>
      <c r="L1021" s="41"/>
      <c r="M1021" s="217" t="s">
        <v>1</v>
      </c>
      <c r="N1021" s="218" t="s">
        <v>48</v>
      </c>
      <c r="O1021" s="73"/>
      <c r="P1021" s="219">
        <f>O1021*H1021</f>
        <v>0</v>
      </c>
      <c r="Q1021" s="219">
        <v>0</v>
      </c>
      <c r="R1021" s="219">
        <f>Q1021*H1021</f>
        <v>0</v>
      </c>
      <c r="S1021" s="219">
        <v>0</v>
      </c>
      <c r="T1021" s="220">
        <f>S1021*H1021</f>
        <v>0</v>
      </c>
      <c r="U1021" s="36"/>
      <c r="V1021" s="36"/>
      <c r="W1021" s="36"/>
      <c r="X1021" s="36"/>
      <c r="Y1021" s="36"/>
      <c r="Z1021" s="36"/>
      <c r="AA1021" s="36"/>
      <c r="AB1021" s="36"/>
      <c r="AC1021" s="36"/>
      <c r="AD1021" s="36"/>
      <c r="AE1021" s="36"/>
      <c r="AR1021" s="221" t="s">
        <v>369</v>
      </c>
      <c r="AT1021" s="221" t="s">
        <v>286</v>
      </c>
      <c r="AU1021" s="221" t="s">
        <v>93</v>
      </c>
      <c r="AY1021" s="18" t="s">
        <v>283</v>
      </c>
      <c r="BE1021" s="222">
        <f>IF(N1021="základní",J1021,0)</f>
        <v>0</v>
      </c>
      <c r="BF1021" s="222">
        <f>IF(N1021="snížená",J1021,0)</f>
        <v>0</v>
      </c>
      <c r="BG1021" s="222">
        <f>IF(N1021="zákl. přenesená",J1021,0)</f>
        <v>0</v>
      </c>
      <c r="BH1021" s="222">
        <f>IF(N1021="sníž. přenesená",J1021,0)</f>
        <v>0</v>
      </c>
      <c r="BI1021" s="222">
        <f>IF(N1021="nulová",J1021,0)</f>
        <v>0</v>
      </c>
      <c r="BJ1021" s="18" t="s">
        <v>91</v>
      </c>
      <c r="BK1021" s="222">
        <f>ROUND(I1021*H1021,2)</f>
        <v>0</v>
      </c>
      <c r="BL1021" s="18" t="s">
        <v>369</v>
      </c>
      <c r="BM1021" s="221" t="s">
        <v>5716</v>
      </c>
    </row>
    <row r="1022" spans="1:65" s="2" customFormat="1" ht="39">
      <c r="A1022" s="36"/>
      <c r="B1022" s="37"/>
      <c r="C1022" s="38"/>
      <c r="D1022" s="223" t="s">
        <v>293</v>
      </c>
      <c r="E1022" s="38"/>
      <c r="F1022" s="224" t="s">
        <v>3329</v>
      </c>
      <c r="G1022" s="38"/>
      <c r="H1022" s="38"/>
      <c r="I1022" s="124"/>
      <c r="J1022" s="38"/>
      <c r="K1022" s="38"/>
      <c r="L1022" s="41"/>
      <c r="M1022" s="225"/>
      <c r="N1022" s="226"/>
      <c r="O1022" s="73"/>
      <c r="P1022" s="73"/>
      <c r="Q1022" s="73"/>
      <c r="R1022" s="73"/>
      <c r="S1022" s="73"/>
      <c r="T1022" s="74"/>
      <c r="U1022" s="36"/>
      <c r="V1022" s="36"/>
      <c r="W1022" s="36"/>
      <c r="X1022" s="36"/>
      <c r="Y1022" s="36"/>
      <c r="Z1022" s="36"/>
      <c r="AA1022" s="36"/>
      <c r="AB1022" s="36"/>
      <c r="AC1022" s="36"/>
      <c r="AD1022" s="36"/>
      <c r="AE1022" s="36"/>
      <c r="AT1022" s="18" t="s">
        <v>293</v>
      </c>
      <c r="AU1022" s="18" t="s">
        <v>93</v>
      </c>
    </row>
    <row r="1023" spans="1:65" s="2" customFormat="1" ht="16.5" customHeight="1">
      <c r="A1023" s="36"/>
      <c r="B1023" s="37"/>
      <c r="C1023" s="210" t="s">
        <v>1597</v>
      </c>
      <c r="D1023" s="210" t="s">
        <v>286</v>
      </c>
      <c r="E1023" s="211" t="s">
        <v>5717</v>
      </c>
      <c r="F1023" s="212" t="s">
        <v>3433</v>
      </c>
      <c r="G1023" s="213" t="s">
        <v>2363</v>
      </c>
      <c r="H1023" s="214">
        <v>17</v>
      </c>
      <c r="I1023" s="215"/>
      <c r="J1023" s="216">
        <f>ROUND(I1023*H1023,2)</f>
        <v>0</v>
      </c>
      <c r="K1023" s="212" t="s">
        <v>342</v>
      </c>
      <c r="L1023" s="41"/>
      <c r="M1023" s="217" t="s">
        <v>1</v>
      </c>
      <c r="N1023" s="218" t="s">
        <v>48</v>
      </c>
      <c r="O1023" s="73"/>
      <c r="P1023" s="219">
        <f>O1023*H1023</f>
        <v>0</v>
      </c>
      <c r="Q1023" s="219">
        <v>0</v>
      </c>
      <c r="R1023" s="219">
        <f>Q1023*H1023</f>
        <v>0</v>
      </c>
      <c r="S1023" s="219">
        <v>0</v>
      </c>
      <c r="T1023" s="220">
        <f>S1023*H1023</f>
        <v>0</v>
      </c>
      <c r="U1023" s="36"/>
      <c r="V1023" s="36"/>
      <c r="W1023" s="36"/>
      <c r="X1023" s="36"/>
      <c r="Y1023" s="36"/>
      <c r="Z1023" s="36"/>
      <c r="AA1023" s="36"/>
      <c r="AB1023" s="36"/>
      <c r="AC1023" s="36"/>
      <c r="AD1023" s="36"/>
      <c r="AE1023" s="36"/>
      <c r="AR1023" s="221" t="s">
        <v>369</v>
      </c>
      <c r="AT1023" s="221" t="s">
        <v>286</v>
      </c>
      <c r="AU1023" s="221" t="s">
        <v>93</v>
      </c>
      <c r="AY1023" s="18" t="s">
        <v>283</v>
      </c>
      <c r="BE1023" s="222">
        <f>IF(N1023="základní",J1023,0)</f>
        <v>0</v>
      </c>
      <c r="BF1023" s="222">
        <f>IF(N1023="snížená",J1023,0)</f>
        <v>0</v>
      </c>
      <c r="BG1023" s="222">
        <f>IF(N1023="zákl. přenesená",J1023,0)</f>
        <v>0</v>
      </c>
      <c r="BH1023" s="222">
        <f>IF(N1023="sníž. přenesená",J1023,0)</f>
        <v>0</v>
      </c>
      <c r="BI1023" s="222">
        <f>IF(N1023="nulová",J1023,0)</f>
        <v>0</v>
      </c>
      <c r="BJ1023" s="18" t="s">
        <v>91</v>
      </c>
      <c r="BK1023" s="222">
        <f>ROUND(I1023*H1023,2)</f>
        <v>0</v>
      </c>
      <c r="BL1023" s="18" t="s">
        <v>369</v>
      </c>
      <c r="BM1023" s="221" t="s">
        <v>5718</v>
      </c>
    </row>
    <row r="1024" spans="1:65" s="2" customFormat="1" ht="39">
      <c r="A1024" s="36"/>
      <c r="B1024" s="37"/>
      <c r="C1024" s="38"/>
      <c r="D1024" s="223" t="s">
        <v>293</v>
      </c>
      <c r="E1024" s="38"/>
      <c r="F1024" s="224" t="s">
        <v>3329</v>
      </c>
      <c r="G1024" s="38"/>
      <c r="H1024" s="38"/>
      <c r="I1024" s="124"/>
      <c r="J1024" s="38"/>
      <c r="K1024" s="38"/>
      <c r="L1024" s="41"/>
      <c r="M1024" s="225"/>
      <c r="N1024" s="226"/>
      <c r="O1024" s="73"/>
      <c r="P1024" s="73"/>
      <c r="Q1024" s="73"/>
      <c r="R1024" s="73"/>
      <c r="S1024" s="73"/>
      <c r="T1024" s="74"/>
      <c r="U1024" s="36"/>
      <c r="V1024" s="36"/>
      <c r="W1024" s="36"/>
      <c r="X1024" s="36"/>
      <c r="Y1024" s="36"/>
      <c r="Z1024" s="36"/>
      <c r="AA1024" s="36"/>
      <c r="AB1024" s="36"/>
      <c r="AC1024" s="36"/>
      <c r="AD1024" s="36"/>
      <c r="AE1024" s="36"/>
      <c r="AT1024" s="18" t="s">
        <v>293</v>
      </c>
      <c r="AU1024" s="18" t="s">
        <v>93</v>
      </c>
    </row>
    <row r="1025" spans="1:65" s="2" customFormat="1" ht="16.5" customHeight="1">
      <c r="A1025" s="36"/>
      <c r="B1025" s="37"/>
      <c r="C1025" s="210" t="s">
        <v>1602</v>
      </c>
      <c r="D1025" s="210" t="s">
        <v>286</v>
      </c>
      <c r="E1025" s="211" t="s">
        <v>5719</v>
      </c>
      <c r="F1025" s="212" t="s">
        <v>5720</v>
      </c>
      <c r="G1025" s="213" t="s">
        <v>3337</v>
      </c>
      <c r="H1025" s="214">
        <v>213.6</v>
      </c>
      <c r="I1025" s="215"/>
      <c r="J1025" s="216">
        <f>ROUND(I1025*H1025,2)</f>
        <v>0</v>
      </c>
      <c r="K1025" s="212" t="s">
        <v>342</v>
      </c>
      <c r="L1025" s="41"/>
      <c r="M1025" s="217" t="s">
        <v>1</v>
      </c>
      <c r="N1025" s="218" t="s">
        <v>48</v>
      </c>
      <c r="O1025" s="73"/>
      <c r="P1025" s="219">
        <f>O1025*H1025</f>
        <v>0</v>
      </c>
      <c r="Q1025" s="219">
        <v>0</v>
      </c>
      <c r="R1025" s="219">
        <f>Q1025*H1025</f>
        <v>0</v>
      </c>
      <c r="S1025" s="219">
        <v>0</v>
      </c>
      <c r="T1025" s="220">
        <f>S1025*H1025</f>
        <v>0</v>
      </c>
      <c r="U1025" s="36"/>
      <c r="V1025" s="36"/>
      <c r="W1025" s="36"/>
      <c r="X1025" s="36"/>
      <c r="Y1025" s="36"/>
      <c r="Z1025" s="36"/>
      <c r="AA1025" s="36"/>
      <c r="AB1025" s="36"/>
      <c r="AC1025" s="36"/>
      <c r="AD1025" s="36"/>
      <c r="AE1025" s="36"/>
      <c r="AR1025" s="221" t="s">
        <v>369</v>
      </c>
      <c r="AT1025" s="221" t="s">
        <v>286</v>
      </c>
      <c r="AU1025" s="221" t="s">
        <v>93</v>
      </c>
      <c r="AY1025" s="18" t="s">
        <v>283</v>
      </c>
      <c r="BE1025" s="222">
        <f>IF(N1025="základní",J1025,0)</f>
        <v>0</v>
      </c>
      <c r="BF1025" s="222">
        <f>IF(N1025="snížená",J1025,0)</f>
        <v>0</v>
      </c>
      <c r="BG1025" s="222">
        <f>IF(N1025="zákl. přenesená",J1025,0)</f>
        <v>0</v>
      </c>
      <c r="BH1025" s="222">
        <f>IF(N1025="sníž. přenesená",J1025,0)</f>
        <v>0</v>
      </c>
      <c r="BI1025" s="222">
        <f>IF(N1025="nulová",J1025,0)</f>
        <v>0</v>
      </c>
      <c r="BJ1025" s="18" t="s">
        <v>91</v>
      </c>
      <c r="BK1025" s="222">
        <f>ROUND(I1025*H1025,2)</f>
        <v>0</v>
      </c>
      <c r="BL1025" s="18" t="s">
        <v>369</v>
      </c>
      <c r="BM1025" s="221" t="s">
        <v>5721</v>
      </c>
    </row>
    <row r="1026" spans="1:65" s="2" customFormat="1" ht="39">
      <c r="A1026" s="36"/>
      <c r="B1026" s="37"/>
      <c r="C1026" s="38"/>
      <c r="D1026" s="223" t="s">
        <v>293</v>
      </c>
      <c r="E1026" s="38"/>
      <c r="F1026" s="224" t="s">
        <v>3329</v>
      </c>
      <c r="G1026" s="38"/>
      <c r="H1026" s="38"/>
      <c r="I1026" s="124"/>
      <c r="J1026" s="38"/>
      <c r="K1026" s="38"/>
      <c r="L1026" s="41"/>
      <c r="M1026" s="225"/>
      <c r="N1026" s="226"/>
      <c r="O1026" s="73"/>
      <c r="P1026" s="73"/>
      <c r="Q1026" s="73"/>
      <c r="R1026" s="73"/>
      <c r="S1026" s="73"/>
      <c r="T1026" s="74"/>
      <c r="U1026" s="36"/>
      <c r="V1026" s="36"/>
      <c r="W1026" s="36"/>
      <c r="X1026" s="36"/>
      <c r="Y1026" s="36"/>
      <c r="Z1026" s="36"/>
      <c r="AA1026" s="36"/>
      <c r="AB1026" s="36"/>
      <c r="AC1026" s="36"/>
      <c r="AD1026" s="36"/>
      <c r="AE1026" s="36"/>
      <c r="AT1026" s="18" t="s">
        <v>293</v>
      </c>
      <c r="AU1026" s="18" t="s">
        <v>93</v>
      </c>
    </row>
    <row r="1027" spans="1:65" s="2" customFormat="1" ht="16.5" customHeight="1">
      <c r="A1027" s="36"/>
      <c r="B1027" s="37"/>
      <c r="C1027" s="210" t="s">
        <v>1608</v>
      </c>
      <c r="D1027" s="210" t="s">
        <v>286</v>
      </c>
      <c r="E1027" s="211" t="s">
        <v>5722</v>
      </c>
      <c r="F1027" s="212" t="s">
        <v>3441</v>
      </c>
      <c r="G1027" s="213" t="s">
        <v>2363</v>
      </c>
      <c r="H1027" s="214">
        <v>12.15</v>
      </c>
      <c r="I1027" s="215"/>
      <c r="J1027" s="216">
        <f>ROUND(I1027*H1027,2)</f>
        <v>0</v>
      </c>
      <c r="K1027" s="212" t="s">
        <v>342</v>
      </c>
      <c r="L1027" s="41"/>
      <c r="M1027" s="217" t="s">
        <v>1</v>
      </c>
      <c r="N1027" s="218" t="s">
        <v>48</v>
      </c>
      <c r="O1027" s="73"/>
      <c r="P1027" s="219">
        <f>O1027*H1027</f>
        <v>0</v>
      </c>
      <c r="Q1027" s="219">
        <v>0</v>
      </c>
      <c r="R1027" s="219">
        <f>Q1027*H1027</f>
        <v>0</v>
      </c>
      <c r="S1027" s="219">
        <v>0</v>
      </c>
      <c r="T1027" s="220">
        <f>S1027*H1027</f>
        <v>0</v>
      </c>
      <c r="U1027" s="36"/>
      <c r="V1027" s="36"/>
      <c r="W1027" s="36"/>
      <c r="X1027" s="36"/>
      <c r="Y1027" s="36"/>
      <c r="Z1027" s="36"/>
      <c r="AA1027" s="36"/>
      <c r="AB1027" s="36"/>
      <c r="AC1027" s="36"/>
      <c r="AD1027" s="36"/>
      <c r="AE1027" s="36"/>
      <c r="AR1027" s="221" t="s">
        <v>369</v>
      </c>
      <c r="AT1027" s="221" t="s">
        <v>286</v>
      </c>
      <c r="AU1027" s="221" t="s">
        <v>93</v>
      </c>
      <c r="AY1027" s="18" t="s">
        <v>283</v>
      </c>
      <c r="BE1027" s="222">
        <f>IF(N1027="základní",J1027,0)</f>
        <v>0</v>
      </c>
      <c r="BF1027" s="222">
        <f>IF(N1027="snížená",J1027,0)</f>
        <v>0</v>
      </c>
      <c r="BG1027" s="222">
        <f>IF(N1027="zákl. přenesená",J1027,0)</f>
        <v>0</v>
      </c>
      <c r="BH1027" s="222">
        <f>IF(N1027="sníž. přenesená",J1027,0)</f>
        <v>0</v>
      </c>
      <c r="BI1027" s="222">
        <f>IF(N1027="nulová",J1027,0)</f>
        <v>0</v>
      </c>
      <c r="BJ1027" s="18" t="s">
        <v>91</v>
      </c>
      <c r="BK1027" s="222">
        <f>ROUND(I1027*H1027,2)</f>
        <v>0</v>
      </c>
      <c r="BL1027" s="18" t="s">
        <v>369</v>
      </c>
      <c r="BM1027" s="221" t="s">
        <v>5723</v>
      </c>
    </row>
    <row r="1028" spans="1:65" s="2" customFormat="1" ht="39">
      <c r="A1028" s="36"/>
      <c r="B1028" s="37"/>
      <c r="C1028" s="38"/>
      <c r="D1028" s="223" t="s">
        <v>293</v>
      </c>
      <c r="E1028" s="38"/>
      <c r="F1028" s="224" t="s">
        <v>3329</v>
      </c>
      <c r="G1028" s="38"/>
      <c r="H1028" s="38"/>
      <c r="I1028" s="124"/>
      <c r="J1028" s="38"/>
      <c r="K1028" s="38"/>
      <c r="L1028" s="41"/>
      <c r="M1028" s="225"/>
      <c r="N1028" s="226"/>
      <c r="O1028" s="73"/>
      <c r="P1028" s="73"/>
      <c r="Q1028" s="73"/>
      <c r="R1028" s="73"/>
      <c r="S1028" s="73"/>
      <c r="T1028" s="74"/>
      <c r="U1028" s="36"/>
      <c r="V1028" s="36"/>
      <c r="W1028" s="36"/>
      <c r="X1028" s="36"/>
      <c r="Y1028" s="36"/>
      <c r="Z1028" s="36"/>
      <c r="AA1028" s="36"/>
      <c r="AB1028" s="36"/>
      <c r="AC1028" s="36"/>
      <c r="AD1028" s="36"/>
      <c r="AE1028" s="36"/>
      <c r="AT1028" s="18" t="s">
        <v>293</v>
      </c>
      <c r="AU1028" s="18" t="s">
        <v>93</v>
      </c>
    </row>
    <row r="1029" spans="1:65" s="2" customFormat="1" ht="16.5" customHeight="1">
      <c r="A1029" s="36"/>
      <c r="B1029" s="37"/>
      <c r="C1029" s="210" t="s">
        <v>1612</v>
      </c>
      <c r="D1029" s="210" t="s">
        <v>286</v>
      </c>
      <c r="E1029" s="211" t="s">
        <v>5724</v>
      </c>
      <c r="F1029" s="212" t="s">
        <v>3445</v>
      </c>
      <c r="G1029" s="213" t="s">
        <v>2363</v>
      </c>
      <c r="H1029" s="214">
        <v>34.799999999999997</v>
      </c>
      <c r="I1029" s="215"/>
      <c r="J1029" s="216">
        <f>ROUND(I1029*H1029,2)</f>
        <v>0</v>
      </c>
      <c r="K1029" s="212" t="s">
        <v>342</v>
      </c>
      <c r="L1029" s="41"/>
      <c r="M1029" s="217" t="s">
        <v>1</v>
      </c>
      <c r="N1029" s="218" t="s">
        <v>48</v>
      </c>
      <c r="O1029" s="73"/>
      <c r="P1029" s="219">
        <f>O1029*H1029</f>
        <v>0</v>
      </c>
      <c r="Q1029" s="219">
        <v>0</v>
      </c>
      <c r="R1029" s="219">
        <f>Q1029*H1029</f>
        <v>0</v>
      </c>
      <c r="S1029" s="219">
        <v>0</v>
      </c>
      <c r="T1029" s="220">
        <f>S1029*H1029</f>
        <v>0</v>
      </c>
      <c r="U1029" s="36"/>
      <c r="V1029" s="36"/>
      <c r="W1029" s="36"/>
      <c r="X1029" s="36"/>
      <c r="Y1029" s="36"/>
      <c r="Z1029" s="36"/>
      <c r="AA1029" s="36"/>
      <c r="AB1029" s="36"/>
      <c r="AC1029" s="36"/>
      <c r="AD1029" s="36"/>
      <c r="AE1029" s="36"/>
      <c r="AR1029" s="221" t="s">
        <v>369</v>
      </c>
      <c r="AT1029" s="221" t="s">
        <v>286</v>
      </c>
      <c r="AU1029" s="221" t="s">
        <v>93</v>
      </c>
      <c r="AY1029" s="18" t="s">
        <v>283</v>
      </c>
      <c r="BE1029" s="222">
        <f>IF(N1029="základní",J1029,0)</f>
        <v>0</v>
      </c>
      <c r="BF1029" s="222">
        <f>IF(N1029="snížená",J1029,0)</f>
        <v>0</v>
      </c>
      <c r="BG1029" s="222">
        <f>IF(N1029="zákl. přenesená",J1029,0)</f>
        <v>0</v>
      </c>
      <c r="BH1029" s="222">
        <f>IF(N1029="sníž. přenesená",J1029,0)</f>
        <v>0</v>
      </c>
      <c r="BI1029" s="222">
        <f>IF(N1029="nulová",J1029,0)</f>
        <v>0</v>
      </c>
      <c r="BJ1029" s="18" t="s">
        <v>91</v>
      </c>
      <c r="BK1029" s="222">
        <f>ROUND(I1029*H1029,2)</f>
        <v>0</v>
      </c>
      <c r="BL1029" s="18" t="s">
        <v>369</v>
      </c>
      <c r="BM1029" s="221" t="s">
        <v>5725</v>
      </c>
    </row>
    <row r="1030" spans="1:65" s="2" customFormat="1" ht="39">
      <c r="A1030" s="36"/>
      <c r="B1030" s="37"/>
      <c r="C1030" s="38"/>
      <c r="D1030" s="223" t="s">
        <v>293</v>
      </c>
      <c r="E1030" s="38"/>
      <c r="F1030" s="224" t="s">
        <v>3329</v>
      </c>
      <c r="G1030" s="38"/>
      <c r="H1030" s="38"/>
      <c r="I1030" s="124"/>
      <c r="J1030" s="38"/>
      <c r="K1030" s="38"/>
      <c r="L1030" s="41"/>
      <c r="M1030" s="225"/>
      <c r="N1030" s="226"/>
      <c r="O1030" s="73"/>
      <c r="P1030" s="73"/>
      <c r="Q1030" s="73"/>
      <c r="R1030" s="73"/>
      <c r="S1030" s="73"/>
      <c r="T1030" s="74"/>
      <c r="U1030" s="36"/>
      <c r="V1030" s="36"/>
      <c r="W1030" s="36"/>
      <c r="X1030" s="36"/>
      <c r="Y1030" s="36"/>
      <c r="Z1030" s="36"/>
      <c r="AA1030" s="36"/>
      <c r="AB1030" s="36"/>
      <c r="AC1030" s="36"/>
      <c r="AD1030" s="36"/>
      <c r="AE1030" s="36"/>
      <c r="AT1030" s="18" t="s">
        <v>293</v>
      </c>
      <c r="AU1030" s="18" t="s">
        <v>93</v>
      </c>
    </row>
    <row r="1031" spans="1:65" s="2" customFormat="1" ht="16.5" customHeight="1">
      <c r="A1031" s="36"/>
      <c r="B1031" s="37"/>
      <c r="C1031" s="210" t="s">
        <v>1618</v>
      </c>
      <c r="D1031" s="210" t="s">
        <v>286</v>
      </c>
      <c r="E1031" s="211" t="s">
        <v>5726</v>
      </c>
      <c r="F1031" s="212" t="s">
        <v>3449</v>
      </c>
      <c r="G1031" s="213" t="s">
        <v>2363</v>
      </c>
      <c r="H1031" s="214">
        <v>6.2</v>
      </c>
      <c r="I1031" s="215"/>
      <c r="J1031" s="216">
        <f>ROUND(I1031*H1031,2)</f>
        <v>0</v>
      </c>
      <c r="K1031" s="212" t="s">
        <v>342</v>
      </c>
      <c r="L1031" s="41"/>
      <c r="M1031" s="217" t="s">
        <v>1</v>
      </c>
      <c r="N1031" s="218" t="s">
        <v>48</v>
      </c>
      <c r="O1031" s="73"/>
      <c r="P1031" s="219">
        <f>O1031*H1031</f>
        <v>0</v>
      </c>
      <c r="Q1031" s="219">
        <v>0</v>
      </c>
      <c r="R1031" s="219">
        <f>Q1031*H1031</f>
        <v>0</v>
      </c>
      <c r="S1031" s="219">
        <v>0</v>
      </c>
      <c r="T1031" s="220">
        <f>S1031*H1031</f>
        <v>0</v>
      </c>
      <c r="U1031" s="36"/>
      <c r="V1031" s="36"/>
      <c r="W1031" s="36"/>
      <c r="X1031" s="36"/>
      <c r="Y1031" s="36"/>
      <c r="Z1031" s="36"/>
      <c r="AA1031" s="36"/>
      <c r="AB1031" s="36"/>
      <c r="AC1031" s="36"/>
      <c r="AD1031" s="36"/>
      <c r="AE1031" s="36"/>
      <c r="AR1031" s="221" t="s">
        <v>369</v>
      </c>
      <c r="AT1031" s="221" t="s">
        <v>286</v>
      </c>
      <c r="AU1031" s="221" t="s">
        <v>93</v>
      </c>
      <c r="AY1031" s="18" t="s">
        <v>283</v>
      </c>
      <c r="BE1031" s="222">
        <f>IF(N1031="základní",J1031,0)</f>
        <v>0</v>
      </c>
      <c r="BF1031" s="222">
        <f>IF(N1031="snížená",J1031,0)</f>
        <v>0</v>
      </c>
      <c r="BG1031" s="222">
        <f>IF(N1031="zákl. přenesená",J1031,0)</f>
        <v>0</v>
      </c>
      <c r="BH1031" s="222">
        <f>IF(N1031="sníž. přenesená",J1031,0)</f>
        <v>0</v>
      </c>
      <c r="BI1031" s="222">
        <f>IF(N1031="nulová",J1031,0)</f>
        <v>0</v>
      </c>
      <c r="BJ1031" s="18" t="s">
        <v>91</v>
      </c>
      <c r="BK1031" s="222">
        <f>ROUND(I1031*H1031,2)</f>
        <v>0</v>
      </c>
      <c r="BL1031" s="18" t="s">
        <v>369</v>
      </c>
      <c r="BM1031" s="221" t="s">
        <v>5727</v>
      </c>
    </row>
    <row r="1032" spans="1:65" s="2" customFormat="1" ht="39">
      <c r="A1032" s="36"/>
      <c r="B1032" s="37"/>
      <c r="C1032" s="38"/>
      <c r="D1032" s="223" t="s">
        <v>293</v>
      </c>
      <c r="E1032" s="38"/>
      <c r="F1032" s="224" t="s">
        <v>3329</v>
      </c>
      <c r="G1032" s="38"/>
      <c r="H1032" s="38"/>
      <c r="I1032" s="124"/>
      <c r="J1032" s="38"/>
      <c r="K1032" s="38"/>
      <c r="L1032" s="41"/>
      <c r="M1032" s="225"/>
      <c r="N1032" s="226"/>
      <c r="O1032" s="73"/>
      <c r="P1032" s="73"/>
      <c r="Q1032" s="73"/>
      <c r="R1032" s="73"/>
      <c r="S1032" s="73"/>
      <c r="T1032" s="74"/>
      <c r="U1032" s="36"/>
      <c r="V1032" s="36"/>
      <c r="W1032" s="36"/>
      <c r="X1032" s="36"/>
      <c r="Y1032" s="36"/>
      <c r="Z1032" s="36"/>
      <c r="AA1032" s="36"/>
      <c r="AB1032" s="36"/>
      <c r="AC1032" s="36"/>
      <c r="AD1032" s="36"/>
      <c r="AE1032" s="36"/>
      <c r="AT1032" s="18" t="s">
        <v>293</v>
      </c>
      <c r="AU1032" s="18" t="s">
        <v>93</v>
      </c>
    </row>
    <row r="1033" spans="1:65" s="2" customFormat="1" ht="16.5" customHeight="1">
      <c r="A1033" s="36"/>
      <c r="B1033" s="37"/>
      <c r="C1033" s="210" t="s">
        <v>1620</v>
      </c>
      <c r="D1033" s="210" t="s">
        <v>286</v>
      </c>
      <c r="E1033" s="211" t="s">
        <v>5728</v>
      </c>
      <c r="F1033" s="212" t="s">
        <v>5729</v>
      </c>
      <c r="G1033" s="213" t="s">
        <v>331</v>
      </c>
      <c r="H1033" s="214">
        <v>114</v>
      </c>
      <c r="I1033" s="215"/>
      <c r="J1033" s="216">
        <f>ROUND(I1033*H1033,2)</f>
        <v>0</v>
      </c>
      <c r="K1033" s="212" t="s">
        <v>342</v>
      </c>
      <c r="L1033" s="41"/>
      <c r="M1033" s="217" t="s">
        <v>1</v>
      </c>
      <c r="N1033" s="218" t="s">
        <v>48</v>
      </c>
      <c r="O1033" s="73"/>
      <c r="P1033" s="219">
        <f>O1033*H1033</f>
        <v>0</v>
      </c>
      <c r="Q1033" s="219">
        <v>0</v>
      </c>
      <c r="R1033" s="219">
        <f>Q1033*H1033</f>
        <v>0</v>
      </c>
      <c r="S1033" s="219">
        <v>0</v>
      </c>
      <c r="T1033" s="220">
        <f>S1033*H1033</f>
        <v>0</v>
      </c>
      <c r="U1033" s="36"/>
      <c r="V1033" s="36"/>
      <c r="W1033" s="36"/>
      <c r="X1033" s="36"/>
      <c r="Y1033" s="36"/>
      <c r="Z1033" s="36"/>
      <c r="AA1033" s="36"/>
      <c r="AB1033" s="36"/>
      <c r="AC1033" s="36"/>
      <c r="AD1033" s="36"/>
      <c r="AE1033" s="36"/>
      <c r="AR1033" s="221" t="s">
        <v>369</v>
      </c>
      <c r="AT1033" s="221" t="s">
        <v>286</v>
      </c>
      <c r="AU1033" s="221" t="s">
        <v>93</v>
      </c>
      <c r="AY1033" s="18" t="s">
        <v>283</v>
      </c>
      <c r="BE1033" s="222">
        <f>IF(N1033="základní",J1033,0)</f>
        <v>0</v>
      </c>
      <c r="BF1033" s="222">
        <f>IF(N1033="snížená",J1033,0)</f>
        <v>0</v>
      </c>
      <c r="BG1033" s="222">
        <f>IF(N1033="zákl. přenesená",J1033,0)</f>
        <v>0</v>
      </c>
      <c r="BH1033" s="222">
        <f>IF(N1033="sníž. přenesená",J1033,0)</f>
        <v>0</v>
      </c>
      <c r="BI1033" s="222">
        <f>IF(N1033="nulová",J1033,0)</f>
        <v>0</v>
      </c>
      <c r="BJ1033" s="18" t="s">
        <v>91</v>
      </c>
      <c r="BK1033" s="222">
        <f>ROUND(I1033*H1033,2)</f>
        <v>0</v>
      </c>
      <c r="BL1033" s="18" t="s">
        <v>369</v>
      </c>
      <c r="BM1033" s="221" t="s">
        <v>5730</v>
      </c>
    </row>
    <row r="1034" spans="1:65" s="2" customFormat="1" ht="39">
      <c r="A1034" s="36"/>
      <c r="B1034" s="37"/>
      <c r="C1034" s="38"/>
      <c r="D1034" s="223" t="s">
        <v>293</v>
      </c>
      <c r="E1034" s="38"/>
      <c r="F1034" s="224" t="s">
        <v>5731</v>
      </c>
      <c r="G1034" s="38"/>
      <c r="H1034" s="38"/>
      <c r="I1034" s="124"/>
      <c r="J1034" s="38"/>
      <c r="K1034" s="38"/>
      <c r="L1034" s="41"/>
      <c r="M1034" s="225"/>
      <c r="N1034" s="226"/>
      <c r="O1034" s="73"/>
      <c r="P1034" s="73"/>
      <c r="Q1034" s="73"/>
      <c r="R1034" s="73"/>
      <c r="S1034" s="73"/>
      <c r="T1034" s="74"/>
      <c r="U1034" s="36"/>
      <c r="V1034" s="36"/>
      <c r="W1034" s="36"/>
      <c r="X1034" s="36"/>
      <c r="Y1034" s="36"/>
      <c r="Z1034" s="36"/>
      <c r="AA1034" s="36"/>
      <c r="AB1034" s="36"/>
      <c r="AC1034" s="36"/>
      <c r="AD1034" s="36"/>
      <c r="AE1034" s="36"/>
      <c r="AT1034" s="18" t="s">
        <v>293</v>
      </c>
      <c r="AU1034" s="18" t="s">
        <v>93</v>
      </c>
    </row>
    <row r="1035" spans="1:65" s="15" customFormat="1" ht="11.25">
      <c r="B1035" s="254"/>
      <c r="C1035" s="255"/>
      <c r="D1035" s="223" t="s">
        <v>440</v>
      </c>
      <c r="E1035" s="256" t="s">
        <v>1</v>
      </c>
      <c r="F1035" s="257" t="s">
        <v>5175</v>
      </c>
      <c r="G1035" s="255"/>
      <c r="H1035" s="256" t="s">
        <v>1</v>
      </c>
      <c r="I1035" s="258"/>
      <c r="J1035" s="255"/>
      <c r="K1035" s="255"/>
      <c r="L1035" s="259"/>
      <c r="M1035" s="260"/>
      <c r="N1035" s="261"/>
      <c r="O1035" s="261"/>
      <c r="P1035" s="261"/>
      <c r="Q1035" s="261"/>
      <c r="R1035" s="261"/>
      <c r="S1035" s="261"/>
      <c r="T1035" s="262"/>
      <c r="AT1035" s="263" t="s">
        <v>440</v>
      </c>
      <c r="AU1035" s="263" t="s">
        <v>93</v>
      </c>
      <c r="AV1035" s="15" t="s">
        <v>91</v>
      </c>
      <c r="AW1035" s="15" t="s">
        <v>38</v>
      </c>
      <c r="AX1035" s="15" t="s">
        <v>83</v>
      </c>
      <c r="AY1035" s="263" t="s">
        <v>283</v>
      </c>
    </row>
    <row r="1036" spans="1:65" s="13" customFormat="1" ht="11.25">
      <c r="B1036" s="232"/>
      <c r="C1036" s="233"/>
      <c r="D1036" s="223" t="s">
        <v>440</v>
      </c>
      <c r="E1036" s="234" t="s">
        <v>1</v>
      </c>
      <c r="F1036" s="235" t="s">
        <v>5732</v>
      </c>
      <c r="G1036" s="233"/>
      <c r="H1036" s="236">
        <v>114</v>
      </c>
      <c r="I1036" s="237"/>
      <c r="J1036" s="233"/>
      <c r="K1036" s="233"/>
      <c r="L1036" s="238"/>
      <c r="M1036" s="239"/>
      <c r="N1036" s="240"/>
      <c r="O1036" s="240"/>
      <c r="P1036" s="240"/>
      <c r="Q1036" s="240"/>
      <c r="R1036" s="240"/>
      <c r="S1036" s="240"/>
      <c r="T1036" s="241"/>
      <c r="AT1036" s="242" t="s">
        <v>440</v>
      </c>
      <c r="AU1036" s="242" t="s">
        <v>93</v>
      </c>
      <c r="AV1036" s="13" t="s">
        <v>93</v>
      </c>
      <c r="AW1036" s="13" t="s">
        <v>38</v>
      </c>
      <c r="AX1036" s="13" t="s">
        <v>83</v>
      </c>
      <c r="AY1036" s="242" t="s">
        <v>283</v>
      </c>
    </row>
    <row r="1037" spans="1:65" s="14" customFormat="1" ht="11.25">
      <c r="B1037" s="243"/>
      <c r="C1037" s="244"/>
      <c r="D1037" s="223" t="s">
        <v>440</v>
      </c>
      <c r="E1037" s="245" t="s">
        <v>1</v>
      </c>
      <c r="F1037" s="246" t="s">
        <v>442</v>
      </c>
      <c r="G1037" s="244"/>
      <c r="H1037" s="247">
        <v>114</v>
      </c>
      <c r="I1037" s="248"/>
      <c r="J1037" s="244"/>
      <c r="K1037" s="244"/>
      <c r="L1037" s="249"/>
      <c r="M1037" s="250"/>
      <c r="N1037" s="251"/>
      <c r="O1037" s="251"/>
      <c r="P1037" s="251"/>
      <c r="Q1037" s="251"/>
      <c r="R1037" s="251"/>
      <c r="S1037" s="251"/>
      <c r="T1037" s="252"/>
      <c r="AT1037" s="253" t="s">
        <v>440</v>
      </c>
      <c r="AU1037" s="253" t="s">
        <v>93</v>
      </c>
      <c r="AV1037" s="14" t="s">
        <v>304</v>
      </c>
      <c r="AW1037" s="14" t="s">
        <v>38</v>
      </c>
      <c r="AX1037" s="14" t="s">
        <v>91</v>
      </c>
      <c r="AY1037" s="253" t="s">
        <v>283</v>
      </c>
    </row>
    <row r="1038" spans="1:65" s="2" customFormat="1" ht="16.5" customHeight="1">
      <c r="A1038" s="36"/>
      <c r="B1038" s="37"/>
      <c r="C1038" s="210" t="s">
        <v>1625</v>
      </c>
      <c r="D1038" s="210" t="s">
        <v>286</v>
      </c>
      <c r="E1038" s="211" t="s">
        <v>5733</v>
      </c>
      <c r="F1038" s="212" t="s">
        <v>5734</v>
      </c>
      <c r="G1038" s="213" t="s">
        <v>347</v>
      </c>
      <c r="H1038" s="214">
        <v>51.4</v>
      </c>
      <c r="I1038" s="215"/>
      <c r="J1038" s="216">
        <f>ROUND(I1038*H1038,2)</f>
        <v>0</v>
      </c>
      <c r="K1038" s="212" t="s">
        <v>342</v>
      </c>
      <c r="L1038" s="41"/>
      <c r="M1038" s="217" t="s">
        <v>1</v>
      </c>
      <c r="N1038" s="218" t="s">
        <v>48</v>
      </c>
      <c r="O1038" s="73"/>
      <c r="P1038" s="219">
        <f>O1038*H1038</f>
        <v>0</v>
      </c>
      <c r="Q1038" s="219">
        <v>0</v>
      </c>
      <c r="R1038" s="219">
        <f>Q1038*H1038</f>
        <v>0</v>
      </c>
      <c r="S1038" s="219">
        <v>0</v>
      </c>
      <c r="T1038" s="220">
        <f>S1038*H1038</f>
        <v>0</v>
      </c>
      <c r="U1038" s="36"/>
      <c r="V1038" s="36"/>
      <c r="W1038" s="36"/>
      <c r="X1038" s="36"/>
      <c r="Y1038" s="36"/>
      <c r="Z1038" s="36"/>
      <c r="AA1038" s="36"/>
      <c r="AB1038" s="36"/>
      <c r="AC1038" s="36"/>
      <c r="AD1038" s="36"/>
      <c r="AE1038" s="36"/>
      <c r="AR1038" s="221" t="s">
        <v>369</v>
      </c>
      <c r="AT1038" s="221" t="s">
        <v>286</v>
      </c>
      <c r="AU1038" s="221" t="s">
        <v>93</v>
      </c>
      <c r="AY1038" s="18" t="s">
        <v>283</v>
      </c>
      <c r="BE1038" s="222">
        <f>IF(N1038="základní",J1038,0)</f>
        <v>0</v>
      </c>
      <c r="BF1038" s="222">
        <f>IF(N1038="snížená",J1038,0)</f>
        <v>0</v>
      </c>
      <c r="BG1038" s="222">
        <f>IF(N1038="zákl. přenesená",J1038,0)</f>
        <v>0</v>
      </c>
      <c r="BH1038" s="222">
        <f>IF(N1038="sníž. přenesená",J1038,0)</f>
        <v>0</v>
      </c>
      <c r="BI1038" s="222">
        <f>IF(N1038="nulová",J1038,0)</f>
        <v>0</v>
      </c>
      <c r="BJ1038" s="18" t="s">
        <v>91</v>
      </c>
      <c r="BK1038" s="222">
        <f>ROUND(I1038*H1038,2)</f>
        <v>0</v>
      </c>
      <c r="BL1038" s="18" t="s">
        <v>369</v>
      </c>
      <c r="BM1038" s="221" t="s">
        <v>5735</v>
      </c>
    </row>
    <row r="1039" spans="1:65" s="2" customFormat="1" ht="39">
      <c r="A1039" s="36"/>
      <c r="B1039" s="37"/>
      <c r="C1039" s="38"/>
      <c r="D1039" s="223" t="s">
        <v>293</v>
      </c>
      <c r="E1039" s="38"/>
      <c r="F1039" s="224" t="s">
        <v>5731</v>
      </c>
      <c r="G1039" s="38"/>
      <c r="H1039" s="38"/>
      <c r="I1039" s="124"/>
      <c r="J1039" s="38"/>
      <c r="K1039" s="38"/>
      <c r="L1039" s="41"/>
      <c r="M1039" s="225"/>
      <c r="N1039" s="226"/>
      <c r="O1039" s="73"/>
      <c r="P1039" s="73"/>
      <c r="Q1039" s="73"/>
      <c r="R1039" s="73"/>
      <c r="S1039" s="73"/>
      <c r="T1039" s="74"/>
      <c r="U1039" s="36"/>
      <c r="V1039" s="36"/>
      <c r="W1039" s="36"/>
      <c r="X1039" s="36"/>
      <c r="Y1039" s="36"/>
      <c r="Z1039" s="36"/>
      <c r="AA1039" s="36"/>
      <c r="AB1039" s="36"/>
      <c r="AC1039" s="36"/>
      <c r="AD1039" s="36"/>
      <c r="AE1039" s="36"/>
      <c r="AT1039" s="18" t="s">
        <v>293</v>
      </c>
      <c r="AU1039" s="18" t="s">
        <v>93</v>
      </c>
    </row>
    <row r="1040" spans="1:65" s="15" customFormat="1" ht="11.25">
      <c r="B1040" s="254"/>
      <c r="C1040" s="255"/>
      <c r="D1040" s="223" t="s">
        <v>440</v>
      </c>
      <c r="E1040" s="256" t="s">
        <v>1</v>
      </c>
      <c r="F1040" s="257" t="s">
        <v>5175</v>
      </c>
      <c r="G1040" s="255"/>
      <c r="H1040" s="256" t="s">
        <v>1</v>
      </c>
      <c r="I1040" s="258"/>
      <c r="J1040" s="255"/>
      <c r="K1040" s="255"/>
      <c r="L1040" s="259"/>
      <c r="M1040" s="260"/>
      <c r="N1040" s="261"/>
      <c r="O1040" s="261"/>
      <c r="P1040" s="261"/>
      <c r="Q1040" s="261"/>
      <c r="R1040" s="261"/>
      <c r="S1040" s="261"/>
      <c r="T1040" s="262"/>
      <c r="AT1040" s="263" t="s">
        <v>440</v>
      </c>
      <c r="AU1040" s="263" t="s">
        <v>93</v>
      </c>
      <c r="AV1040" s="15" t="s">
        <v>91</v>
      </c>
      <c r="AW1040" s="15" t="s">
        <v>38</v>
      </c>
      <c r="AX1040" s="15" t="s">
        <v>83</v>
      </c>
      <c r="AY1040" s="263" t="s">
        <v>283</v>
      </c>
    </row>
    <row r="1041" spans="1:65" s="13" customFormat="1" ht="11.25">
      <c r="B1041" s="232"/>
      <c r="C1041" s="233"/>
      <c r="D1041" s="223" t="s">
        <v>440</v>
      </c>
      <c r="E1041" s="234" t="s">
        <v>1</v>
      </c>
      <c r="F1041" s="235" t="s">
        <v>5736</v>
      </c>
      <c r="G1041" s="233"/>
      <c r="H1041" s="236">
        <v>51.4</v>
      </c>
      <c r="I1041" s="237"/>
      <c r="J1041" s="233"/>
      <c r="K1041" s="233"/>
      <c r="L1041" s="238"/>
      <c r="M1041" s="239"/>
      <c r="N1041" s="240"/>
      <c r="O1041" s="240"/>
      <c r="P1041" s="240"/>
      <c r="Q1041" s="240"/>
      <c r="R1041" s="240"/>
      <c r="S1041" s="240"/>
      <c r="T1041" s="241"/>
      <c r="AT1041" s="242" t="s">
        <v>440</v>
      </c>
      <c r="AU1041" s="242" t="s">
        <v>93</v>
      </c>
      <c r="AV1041" s="13" t="s">
        <v>93</v>
      </c>
      <c r="AW1041" s="13" t="s">
        <v>38</v>
      </c>
      <c r="AX1041" s="13" t="s">
        <v>83</v>
      </c>
      <c r="AY1041" s="242" t="s">
        <v>283</v>
      </c>
    </row>
    <row r="1042" spans="1:65" s="14" customFormat="1" ht="11.25">
      <c r="B1042" s="243"/>
      <c r="C1042" s="244"/>
      <c r="D1042" s="223" t="s">
        <v>440</v>
      </c>
      <c r="E1042" s="245" t="s">
        <v>1</v>
      </c>
      <c r="F1042" s="246" t="s">
        <v>442</v>
      </c>
      <c r="G1042" s="244"/>
      <c r="H1042" s="247">
        <v>51.4</v>
      </c>
      <c r="I1042" s="248"/>
      <c r="J1042" s="244"/>
      <c r="K1042" s="244"/>
      <c r="L1042" s="249"/>
      <c r="M1042" s="250"/>
      <c r="N1042" s="251"/>
      <c r="O1042" s="251"/>
      <c r="P1042" s="251"/>
      <c r="Q1042" s="251"/>
      <c r="R1042" s="251"/>
      <c r="S1042" s="251"/>
      <c r="T1042" s="252"/>
      <c r="AT1042" s="253" t="s">
        <v>440</v>
      </c>
      <c r="AU1042" s="253" t="s">
        <v>93</v>
      </c>
      <c r="AV1042" s="14" t="s">
        <v>304</v>
      </c>
      <c r="AW1042" s="14" t="s">
        <v>38</v>
      </c>
      <c r="AX1042" s="14" t="s">
        <v>91</v>
      </c>
      <c r="AY1042" s="253" t="s">
        <v>283</v>
      </c>
    </row>
    <row r="1043" spans="1:65" s="2" customFormat="1" ht="16.5" customHeight="1">
      <c r="A1043" s="36"/>
      <c r="B1043" s="37"/>
      <c r="C1043" s="210" t="s">
        <v>1627</v>
      </c>
      <c r="D1043" s="210" t="s">
        <v>286</v>
      </c>
      <c r="E1043" s="211" t="s">
        <v>3706</v>
      </c>
      <c r="F1043" s="212" t="s">
        <v>3707</v>
      </c>
      <c r="G1043" s="213" t="s">
        <v>1381</v>
      </c>
      <c r="H1043" s="285"/>
      <c r="I1043" s="215"/>
      <c r="J1043" s="216">
        <f>ROUND(I1043*H1043,2)</f>
        <v>0</v>
      </c>
      <c r="K1043" s="212" t="s">
        <v>290</v>
      </c>
      <c r="L1043" s="41"/>
      <c r="M1043" s="217" t="s">
        <v>1</v>
      </c>
      <c r="N1043" s="218" t="s">
        <v>48</v>
      </c>
      <c r="O1043" s="73"/>
      <c r="P1043" s="219">
        <f>O1043*H1043</f>
        <v>0</v>
      </c>
      <c r="Q1043" s="219">
        <v>0</v>
      </c>
      <c r="R1043" s="219">
        <f>Q1043*H1043</f>
        <v>0</v>
      </c>
      <c r="S1043" s="219">
        <v>0</v>
      </c>
      <c r="T1043" s="220">
        <f>S1043*H1043</f>
        <v>0</v>
      </c>
      <c r="U1043" s="36"/>
      <c r="V1043" s="36"/>
      <c r="W1043" s="36"/>
      <c r="X1043" s="36"/>
      <c r="Y1043" s="36"/>
      <c r="Z1043" s="36"/>
      <c r="AA1043" s="36"/>
      <c r="AB1043" s="36"/>
      <c r="AC1043" s="36"/>
      <c r="AD1043" s="36"/>
      <c r="AE1043" s="36"/>
      <c r="AR1043" s="221" t="s">
        <v>369</v>
      </c>
      <c r="AT1043" s="221" t="s">
        <v>286</v>
      </c>
      <c r="AU1043" s="221" t="s">
        <v>93</v>
      </c>
      <c r="AY1043" s="18" t="s">
        <v>283</v>
      </c>
      <c r="BE1043" s="222">
        <f>IF(N1043="základní",J1043,0)</f>
        <v>0</v>
      </c>
      <c r="BF1043" s="222">
        <f>IF(N1043="snížená",J1043,0)</f>
        <v>0</v>
      </c>
      <c r="BG1043" s="222">
        <f>IF(N1043="zákl. přenesená",J1043,0)</f>
        <v>0</v>
      </c>
      <c r="BH1043" s="222">
        <f>IF(N1043="sníž. přenesená",J1043,0)</f>
        <v>0</v>
      </c>
      <c r="BI1043" s="222">
        <f>IF(N1043="nulová",J1043,0)</f>
        <v>0</v>
      </c>
      <c r="BJ1043" s="18" t="s">
        <v>91</v>
      </c>
      <c r="BK1043" s="222">
        <f>ROUND(I1043*H1043,2)</f>
        <v>0</v>
      </c>
      <c r="BL1043" s="18" t="s">
        <v>369</v>
      </c>
      <c r="BM1043" s="221" t="s">
        <v>5737</v>
      </c>
    </row>
    <row r="1044" spans="1:65" s="12" customFormat="1" ht="22.9" customHeight="1">
      <c r="B1044" s="194"/>
      <c r="C1044" s="195"/>
      <c r="D1044" s="196" t="s">
        <v>82</v>
      </c>
      <c r="E1044" s="208" t="s">
        <v>3709</v>
      </c>
      <c r="F1044" s="208" t="s">
        <v>3710</v>
      </c>
      <c r="G1044" s="195"/>
      <c r="H1044" s="195"/>
      <c r="I1044" s="198"/>
      <c r="J1044" s="209">
        <f>BK1044</f>
        <v>0</v>
      </c>
      <c r="K1044" s="195"/>
      <c r="L1044" s="200"/>
      <c r="M1044" s="201"/>
      <c r="N1044" s="202"/>
      <c r="O1044" s="202"/>
      <c r="P1044" s="203">
        <f>SUM(P1045:P1111)</f>
        <v>0</v>
      </c>
      <c r="Q1044" s="202"/>
      <c r="R1044" s="203">
        <f>SUM(R1045:R1111)</f>
        <v>8.6908340000000006</v>
      </c>
      <c r="S1044" s="202"/>
      <c r="T1044" s="204">
        <f>SUM(T1045:T1111)</f>
        <v>0</v>
      </c>
      <c r="AR1044" s="205" t="s">
        <v>93</v>
      </c>
      <c r="AT1044" s="206" t="s">
        <v>82</v>
      </c>
      <c r="AU1044" s="206" t="s">
        <v>91</v>
      </c>
      <c r="AY1044" s="205" t="s">
        <v>283</v>
      </c>
      <c r="BK1044" s="207">
        <f>SUM(BK1045:BK1111)</f>
        <v>0</v>
      </c>
    </row>
    <row r="1045" spans="1:65" s="2" customFormat="1" ht="16.5" customHeight="1">
      <c r="A1045" s="36"/>
      <c r="B1045" s="37"/>
      <c r="C1045" s="210" t="s">
        <v>1632</v>
      </c>
      <c r="D1045" s="210" t="s">
        <v>286</v>
      </c>
      <c r="E1045" s="211" t="s">
        <v>3712</v>
      </c>
      <c r="F1045" s="212" t="s">
        <v>3713</v>
      </c>
      <c r="G1045" s="213" t="s">
        <v>331</v>
      </c>
      <c r="H1045" s="214">
        <v>208.20400000000001</v>
      </c>
      <c r="I1045" s="215"/>
      <c r="J1045" s="216">
        <f>ROUND(I1045*H1045,2)</f>
        <v>0</v>
      </c>
      <c r="K1045" s="212" t="s">
        <v>290</v>
      </c>
      <c r="L1045" s="41"/>
      <c r="M1045" s="217" t="s">
        <v>1</v>
      </c>
      <c r="N1045" s="218" t="s">
        <v>48</v>
      </c>
      <c r="O1045" s="73"/>
      <c r="P1045" s="219">
        <f>O1045*H1045</f>
        <v>0</v>
      </c>
      <c r="Q1045" s="219">
        <v>0</v>
      </c>
      <c r="R1045" s="219">
        <f>Q1045*H1045</f>
        <v>0</v>
      </c>
      <c r="S1045" s="219">
        <v>0</v>
      </c>
      <c r="T1045" s="220">
        <f>S1045*H1045</f>
        <v>0</v>
      </c>
      <c r="U1045" s="36"/>
      <c r="V1045" s="36"/>
      <c r="W1045" s="36"/>
      <c r="X1045" s="36"/>
      <c r="Y1045" s="36"/>
      <c r="Z1045" s="36"/>
      <c r="AA1045" s="36"/>
      <c r="AB1045" s="36"/>
      <c r="AC1045" s="36"/>
      <c r="AD1045" s="36"/>
      <c r="AE1045" s="36"/>
      <c r="AR1045" s="221" t="s">
        <v>369</v>
      </c>
      <c r="AT1045" s="221" t="s">
        <v>286</v>
      </c>
      <c r="AU1045" s="221" t="s">
        <v>93</v>
      </c>
      <c r="AY1045" s="18" t="s">
        <v>283</v>
      </c>
      <c r="BE1045" s="222">
        <f>IF(N1045="základní",J1045,0)</f>
        <v>0</v>
      </c>
      <c r="BF1045" s="222">
        <f>IF(N1045="snížená",J1045,0)</f>
        <v>0</v>
      </c>
      <c r="BG1045" s="222">
        <f>IF(N1045="zákl. přenesená",J1045,0)</f>
        <v>0</v>
      </c>
      <c r="BH1045" s="222">
        <f>IF(N1045="sníž. přenesená",J1045,0)</f>
        <v>0</v>
      </c>
      <c r="BI1045" s="222">
        <f>IF(N1045="nulová",J1045,0)</f>
        <v>0</v>
      </c>
      <c r="BJ1045" s="18" t="s">
        <v>91</v>
      </c>
      <c r="BK1045" s="222">
        <f>ROUND(I1045*H1045,2)</f>
        <v>0</v>
      </c>
      <c r="BL1045" s="18" t="s">
        <v>369</v>
      </c>
      <c r="BM1045" s="221" t="s">
        <v>5738</v>
      </c>
    </row>
    <row r="1046" spans="1:65" s="15" customFormat="1" ht="11.25">
      <c r="B1046" s="254"/>
      <c r="C1046" s="255"/>
      <c r="D1046" s="223" t="s">
        <v>440</v>
      </c>
      <c r="E1046" s="256" t="s">
        <v>1</v>
      </c>
      <c r="F1046" s="257" t="s">
        <v>5209</v>
      </c>
      <c r="G1046" s="255"/>
      <c r="H1046" s="256" t="s">
        <v>1</v>
      </c>
      <c r="I1046" s="258"/>
      <c r="J1046" s="255"/>
      <c r="K1046" s="255"/>
      <c r="L1046" s="259"/>
      <c r="M1046" s="260"/>
      <c r="N1046" s="261"/>
      <c r="O1046" s="261"/>
      <c r="P1046" s="261"/>
      <c r="Q1046" s="261"/>
      <c r="R1046" s="261"/>
      <c r="S1046" s="261"/>
      <c r="T1046" s="262"/>
      <c r="AT1046" s="263" t="s">
        <v>440</v>
      </c>
      <c r="AU1046" s="263" t="s">
        <v>93</v>
      </c>
      <c r="AV1046" s="15" t="s">
        <v>91</v>
      </c>
      <c r="AW1046" s="15" t="s">
        <v>38</v>
      </c>
      <c r="AX1046" s="15" t="s">
        <v>83</v>
      </c>
      <c r="AY1046" s="263" t="s">
        <v>283</v>
      </c>
    </row>
    <row r="1047" spans="1:65" s="13" customFormat="1" ht="11.25">
      <c r="B1047" s="232"/>
      <c r="C1047" s="233"/>
      <c r="D1047" s="223" t="s">
        <v>440</v>
      </c>
      <c r="E1047" s="234" t="s">
        <v>1</v>
      </c>
      <c r="F1047" s="235" t="s">
        <v>5739</v>
      </c>
      <c r="G1047" s="233"/>
      <c r="H1047" s="236">
        <v>31.5</v>
      </c>
      <c r="I1047" s="237"/>
      <c r="J1047" s="233"/>
      <c r="K1047" s="233"/>
      <c r="L1047" s="238"/>
      <c r="M1047" s="239"/>
      <c r="N1047" s="240"/>
      <c r="O1047" s="240"/>
      <c r="P1047" s="240"/>
      <c r="Q1047" s="240"/>
      <c r="R1047" s="240"/>
      <c r="S1047" s="240"/>
      <c r="T1047" s="241"/>
      <c r="AT1047" s="242" t="s">
        <v>440</v>
      </c>
      <c r="AU1047" s="242" t="s">
        <v>93</v>
      </c>
      <c r="AV1047" s="13" t="s">
        <v>93</v>
      </c>
      <c r="AW1047" s="13" t="s">
        <v>38</v>
      </c>
      <c r="AX1047" s="13" t="s">
        <v>83</v>
      </c>
      <c r="AY1047" s="242" t="s">
        <v>283</v>
      </c>
    </row>
    <row r="1048" spans="1:65" s="16" customFormat="1" ht="11.25">
      <c r="B1048" s="264"/>
      <c r="C1048" s="265"/>
      <c r="D1048" s="223" t="s">
        <v>440</v>
      </c>
      <c r="E1048" s="266" t="s">
        <v>1</v>
      </c>
      <c r="F1048" s="267" t="s">
        <v>453</v>
      </c>
      <c r="G1048" s="265"/>
      <c r="H1048" s="268">
        <v>31.5</v>
      </c>
      <c r="I1048" s="269"/>
      <c r="J1048" s="265"/>
      <c r="K1048" s="265"/>
      <c r="L1048" s="270"/>
      <c r="M1048" s="271"/>
      <c r="N1048" s="272"/>
      <c r="O1048" s="272"/>
      <c r="P1048" s="272"/>
      <c r="Q1048" s="272"/>
      <c r="R1048" s="272"/>
      <c r="S1048" s="272"/>
      <c r="T1048" s="273"/>
      <c r="AT1048" s="274" t="s">
        <v>440</v>
      </c>
      <c r="AU1048" s="274" t="s">
        <v>93</v>
      </c>
      <c r="AV1048" s="16" t="s">
        <v>299</v>
      </c>
      <c r="AW1048" s="16" t="s">
        <v>38</v>
      </c>
      <c r="AX1048" s="16" t="s">
        <v>83</v>
      </c>
      <c r="AY1048" s="274" t="s">
        <v>283</v>
      </c>
    </row>
    <row r="1049" spans="1:65" s="13" customFormat="1" ht="11.25">
      <c r="B1049" s="232"/>
      <c r="C1049" s="233"/>
      <c r="D1049" s="223" t="s">
        <v>440</v>
      </c>
      <c r="E1049" s="234" t="s">
        <v>1</v>
      </c>
      <c r="F1049" s="235" t="s">
        <v>5740</v>
      </c>
      <c r="G1049" s="233"/>
      <c r="H1049" s="236">
        <v>99.02</v>
      </c>
      <c r="I1049" s="237"/>
      <c r="J1049" s="233"/>
      <c r="K1049" s="233"/>
      <c r="L1049" s="238"/>
      <c r="M1049" s="239"/>
      <c r="N1049" s="240"/>
      <c r="O1049" s="240"/>
      <c r="P1049" s="240"/>
      <c r="Q1049" s="240"/>
      <c r="R1049" s="240"/>
      <c r="S1049" s="240"/>
      <c r="T1049" s="241"/>
      <c r="AT1049" s="242" t="s">
        <v>440</v>
      </c>
      <c r="AU1049" s="242" t="s">
        <v>93</v>
      </c>
      <c r="AV1049" s="13" t="s">
        <v>93</v>
      </c>
      <c r="AW1049" s="13" t="s">
        <v>38</v>
      </c>
      <c r="AX1049" s="13" t="s">
        <v>83</v>
      </c>
      <c r="AY1049" s="242" t="s">
        <v>283</v>
      </c>
    </row>
    <row r="1050" spans="1:65" s="13" customFormat="1" ht="11.25">
      <c r="B1050" s="232"/>
      <c r="C1050" s="233"/>
      <c r="D1050" s="223" t="s">
        <v>440</v>
      </c>
      <c r="E1050" s="234" t="s">
        <v>1</v>
      </c>
      <c r="F1050" s="235" t="s">
        <v>5741</v>
      </c>
      <c r="G1050" s="233"/>
      <c r="H1050" s="236">
        <v>43.26</v>
      </c>
      <c r="I1050" s="237"/>
      <c r="J1050" s="233"/>
      <c r="K1050" s="233"/>
      <c r="L1050" s="238"/>
      <c r="M1050" s="239"/>
      <c r="N1050" s="240"/>
      <c r="O1050" s="240"/>
      <c r="P1050" s="240"/>
      <c r="Q1050" s="240"/>
      <c r="R1050" s="240"/>
      <c r="S1050" s="240"/>
      <c r="T1050" s="241"/>
      <c r="AT1050" s="242" t="s">
        <v>440</v>
      </c>
      <c r="AU1050" s="242" t="s">
        <v>93</v>
      </c>
      <c r="AV1050" s="13" t="s">
        <v>93</v>
      </c>
      <c r="AW1050" s="13" t="s">
        <v>38</v>
      </c>
      <c r="AX1050" s="13" t="s">
        <v>83</v>
      </c>
      <c r="AY1050" s="242" t="s">
        <v>283</v>
      </c>
    </row>
    <row r="1051" spans="1:65" s="13" customFormat="1" ht="11.25">
      <c r="B1051" s="232"/>
      <c r="C1051" s="233"/>
      <c r="D1051" s="223" t="s">
        <v>440</v>
      </c>
      <c r="E1051" s="234" t="s">
        <v>1</v>
      </c>
      <c r="F1051" s="235" t="s">
        <v>5742</v>
      </c>
      <c r="G1051" s="233"/>
      <c r="H1051" s="236">
        <v>18.36</v>
      </c>
      <c r="I1051" s="237"/>
      <c r="J1051" s="233"/>
      <c r="K1051" s="233"/>
      <c r="L1051" s="238"/>
      <c r="M1051" s="239"/>
      <c r="N1051" s="240"/>
      <c r="O1051" s="240"/>
      <c r="P1051" s="240"/>
      <c r="Q1051" s="240"/>
      <c r="R1051" s="240"/>
      <c r="S1051" s="240"/>
      <c r="T1051" s="241"/>
      <c r="AT1051" s="242" t="s">
        <v>440</v>
      </c>
      <c r="AU1051" s="242" t="s">
        <v>93</v>
      </c>
      <c r="AV1051" s="13" t="s">
        <v>93</v>
      </c>
      <c r="AW1051" s="13" t="s">
        <v>38</v>
      </c>
      <c r="AX1051" s="13" t="s">
        <v>83</v>
      </c>
      <c r="AY1051" s="242" t="s">
        <v>283</v>
      </c>
    </row>
    <row r="1052" spans="1:65" s="16" customFormat="1" ht="11.25">
      <c r="B1052" s="264"/>
      <c r="C1052" s="265"/>
      <c r="D1052" s="223" t="s">
        <v>440</v>
      </c>
      <c r="E1052" s="266" t="s">
        <v>1</v>
      </c>
      <c r="F1052" s="267" t="s">
        <v>453</v>
      </c>
      <c r="G1052" s="265"/>
      <c r="H1052" s="268">
        <v>160.63999999999999</v>
      </c>
      <c r="I1052" s="269"/>
      <c r="J1052" s="265"/>
      <c r="K1052" s="265"/>
      <c r="L1052" s="270"/>
      <c r="M1052" s="271"/>
      <c r="N1052" s="272"/>
      <c r="O1052" s="272"/>
      <c r="P1052" s="272"/>
      <c r="Q1052" s="272"/>
      <c r="R1052" s="272"/>
      <c r="S1052" s="272"/>
      <c r="T1052" s="273"/>
      <c r="AT1052" s="274" t="s">
        <v>440</v>
      </c>
      <c r="AU1052" s="274" t="s">
        <v>93</v>
      </c>
      <c r="AV1052" s="16" t="s">
        <v>299</v>
      </c>
      <c r="AW1052" s="16" t="s">
        <v>38</v>
      </c>
      <c r="AX1052" s="16" t="s">
        <v>83</v>
      </c>
      <c r="AY1052" s="274" t="s">
        <v>283</v>
      </c>
    </row>
    <row r="1053" spans="1:65" s="13" customFormat="1" ht="11.25">
      <c r="B1053" s="232"/>
      <c r="C1053" s="233"/>
      <c r="D1053" s="223" t="s">
        <v>440</v>
      </c>
      <c r="E1053" s="234" t="s">
        <v>1</v>
      </c>
      <c r="F1053" s="235" t="s">
        <v>5743</v>
      </c>
      <c r="G1053" s="233"/>
      <c r="H1053" s="236">
        <v>16.064</v>
      </c>
      <c r="I1053" s="237"/>
      <c r="J1053" s="233"/>
      <c r="K1053" s="233"/>
      <c r="L1053" s="238"/>
      <c r="M1053" s="239"/>
      <c r="N1053" s="240"/>
      <c r="O1053" s="240"/>
      <c r="P1053" s="240"/>
      <c r="Q1053" s="240"/>
      <c r="R1053" s="240"/>
      <c r="S1053" s="240"/>
      <c r="T1053" s="241"/>
      <c r="AT1053" s="242" t="s">
        <v>440</v>
      </c>
      <c r="AU1053" s="242" t="s">
        <v>93</v>
      </c>
      <c r="AV1053" s="13" t="s">
        <v>93</v>
      </c>
      <c r="AW1053" s="13" t="s">
        <v>38</v>
      </c>
      <c r="AX1053" s="13" t="s">
        <v>83</v>
      </c>
      <c r="AY1053" s="242" t="s">
        <v>283</v>
      </c>
    </row>
    <row r="1054" spans="1:65" s="14" customFormat="1" ht="11.25">
      <c r="B1054" s="243"/>
      <c r="C1054" s="244"/>
      <c r="D1054" s="223" t="s">
        <v>440</v>
      </c>
      <c r="E1054" s="245" t="s">
        <v>1</v>
      </c>
      <c r="F1054" s="246" t="s">
        <v>442</v>
      </c>
      <c r="G1054" s="244"/>
      <c r="H1054" s="247">
        <v>208.20400000000001</v>
      </c>
      <c r="I1054" s="248"/>
      <c r="J1054" s="244"/>
      <c r="K1054" s="244"/>
      <c r="L1054" s="249"/>
      <c r="M1054" s="250"/>
      <c r="N1054" s="251"/>
      <c r="O1054" s="251"/>
      <c r="P1054" s="251"/>
      <c r="Q1054" s="251"/>
      <c r="R1054" s="251"/>
      <c r="S1054" s="251"/>
      <c r="T1054" s="252"/>
      <c r="AT1054" s="253" t="s">
        <v>440</v>
      </c>
      <c r="AU1054" s="253" t="s">
        <v>93</v>
      </c>
      <c r="AV1054" s="14" t="s">
        <v>304</v>
      </c>
      <c r="AW1054" s="14" t="s">
        <v>38</v>
      </c>
      <c r="AX1054" s="14" t="s">
        <v>91</v>
      </c>
      <c r="AY1054" s="253" t="s">
        <v>283</v>
      </c>
    </row>
    <row r="1055" spans="1:65" s="2" customFormat="1" ht="16.5" customHeight="1">
      <c r="A1055" s="36"/>
      <c r="B1055" s="37"/>
      <c r="C1055" s="210" t="s">
        <v>1634</v>
      </c>
      <c r="D1055" s="210" t="s">
        <v>286</v>
      </c>
      <c r="E1055" s="211" t="s">
        <v>3728</v>
      </c>
      <c r="F1055" s="212" t="s">
        <v>3729</v>
      </c>
      <c r="G1055" s="213" t="s">
        <v>331</v>
      </c>
      <c r="H1055" s="214">
        <v>208.20400000000001</v>
      </c>
      <c r="I1055" s="215"/>
      <c r="J1055" s="216">
        <f>ROUND(I1055*H1055,2)</f>
        <v>0</v>
      </c>
      <c r="K1055" s="212" t="s">
        <v>290</v>
      </c>
      <c r="L1055" s="41"/>
      <c r="M1055" s="217" t="s">
        <v>1</v>
      </c>
      <c r="N1055" s="218" t="s">
        <v>48</v>
      </c>
      <c r="O1055" s="73"/>
      <c r="P1055" s="219">
        <f>O1055*H1055</f>
        <v>0</v>
      </c>
      <c r="Q1055" s="219">
        <v>2.9999999999999997E-4</v>
      </c>
      <c r="R1055" s="219">
        <f>Q1055*H1055</f>
        <v>6.2461199999999995E-2</v>
      </c>
      <c r="S1055" s="219">
        <v>0</v>
      </c>
      <c r="T1055" s="220">
        <f>S1055*H1055</f>
        <v>0</v>
      </c>
      <c r="U1055" s="36"/>
      <c r="V1055" s="36"/>
      <c r="W1055" s="36"/>
      <c r="X1055" s="36"/>
      <c r="Y1055" s="36"/>
      <c r="Z1055" s="36"/>
      <c r="AA1055" s="36"/>
      <c r="AB1055" s="36"/>
      <c r="AC1055" s="36"/>
      <c r="AD1055" s="36"/>
      <c r="AE1055" s="36"/>
      <c r="AR1055" s="221" t="s">
        <v>369</v>
      </c>
      <c r="AT1055" s="221" t="s">
        <v>286</v>
      </c>
      <c r="AU1055" s="221" t="s">
        <v>93</v>
      </c>
      <c r="AY1055" s="18" t="s">
        <v>283</v>
      </c>
      <c r="BE1055" s="222">
        <f>IF(N1055="základní",J1055,0)</f>
        <v>0</v>
      </c>
      <c r="BF1055" s="222">
        <f>IF(N1055="snížená",J1055,0)</f>
        <v>0</v>
      </c>
      <c r="BG1055" s="222">
        <f>IF(N1055="zákl. přenesená",J1055,0)</f>
        <v>0</v>
      </c>
      <c r="BH1055" s="222">
        <f>IF(N1055="sníž. přenesená",J1055,0)</f>
        <v>0</v>
      </c>
      <c r="BI1055" s="222">
        <f>IF(N1055="nulová",J1055,0)</f>
        <v>0</v>
      </c>
      <c r="BJ1055" s="18" t="s">
        <v>91</v>
      </c>
      <c r="BK1055" s="222">
        <f>ROUND(I1055*H1055,2)</f>
        <v>0</v>
      </c>
      <c r="BL1055" s="18" t="s">
        <v>369</v>
      </c>
      <c r="BM1055" s="221" t="s">
        <v>5744</v>
      </c>
    </row>
    <row r="1056" spans="1:65" s="15" customFormat="1" ht="11.25">
      <c r="B1056" s="254"/>
      <c r="C1056" s="255"/>
      <c r="D1056" s="223" t="s">
        <v>440</v>
      </c>
      <c r="E1056" s="256" t="s">
        <v>1</v>
      </c>
      <c r="F1056" s="257" t="s">
        <v>5209</v>
      </c>
      <c r="G1056" s="255"/>
      <c r="H1056" s="256" t="s">
        <v>1</v>
      </c>
      <c r="I1056" s="258"/>
      <c r="J1056" s="255"/>
      <c r="K1056" s="255"/>
      <c r="L1056" s="259"/>
      <c r="M1056" s="260"/>
      <c r="N1056" s="261"/>
      <c r="O1056" s="261"/>
      <c r="P1056" s="261"/>
      <c r="Q1056" s="261"/>
      <c r="R1056" s="261"/>
      <c r="S1056" s="261"/>
      <c r="T1056" s="262"/>
      <c r="AT1056" s="263" t="s">
        <v>440</v>
      </c>
      <c r="AU1056" s="263" t="s">
        <v>93</v>
      </c>
      <c r="AV1056" s="15" t="s">
        <v>91</v>
      </c>
      <c r="AW1056" s="15" t="s">
        <v>38</v>
      </c>
      <c r="AX1056" s="15" t="s">
        <v>83</v>
      </c>
      <c r="AY1056" s="263" t="s">
        <v>283</v>
      </c>
    </row>
    <row r="1057" spans="1:65" s="13" customFormat="1" ht="11.25">
      <c r="B1057" s="232"/>
      <c r="C1057" s="233"/>
      <c r="D1057" s="223" t="s">
        <v>440</v>
      </c>
      <c r="E1057" s="234" t="s">
        <v>1</v>
      </c>
      <c r="F1057" s="235" t="s">
        <v>5739</v>
      </c>
      <c r="G1057" s="233"/>
      <c r="H1057" s="236">
        <v>31.5</v>
      </c>
      <c r="I1057" s="237"/>
      <c r="J1057" s="233"/>
      <c r="K1057" s="233"/>
      <c r="L1057" s="238"/>
      <c r="M1057" s="239"/>
      <c r="N1057" s="240"/>
      <c r="O1057" s="240"/>
      <c r="P1057" s="240"/>
      <c r="Q1057" s="240"/>
      <c r="R1057" s="240"/>
      <c r="S1057" s="240"/>
      <c r="T1057" s="241"/>
      <c r="AT1057" s="242" t="s">
        <v>440</v>
      </c>
      <c r="AU1057" s="242" t="s">
        <v>93</v>
      </c>
      <c r="AV1057" s="13" t="s">
        <v>93</v>
      </c>
      <c r="AW1057" s="13" t="s">
        <v>38</v>
      </c>
      <c r="AX1057" s="13" t="s">
        <v>83</v>
      </c>
      <c r="AY1057" s="242" t="s">
        <v>283</v>
      </c>
    </row>
    <row r="1058" spans="1:65" s="16" customFormat="1" ht="11.25">
      <c r="B1058" s="264"/>
      <c r="C1058" s="265"/>
      <c r="D1058" s="223" t="s">
        <v>440</v>
      </c>
      <c r="E1058" s="266" t="s">
        <v>1</v>
      </c>
      <c r="F1058" s="267" t="s">
        <v>453</v>
      </c>
      <c r="G1058" s="265"/>
      <c r="H1058" s="268">
        <v>31.5</v>
      </c>
      <c r="I1058" s="269"/>
      <c r="J1058" s="265"/>
      <c r="K1058" s="265"/>
      <c r="L1058" s="270"/>
      <c r="M1058" s="271"/>
      <c r="N1058" s="272"/>
      <c r="O1058" s="272"/>
      <c r="P1058" s="272"/>
      <c r="Q1058" s="272"/>
      <c r="R1058" s="272"/>
      <c r="S1058" s="272"/>
      <c r="T1058" s="273"/>
      <c r="AT1058" s="274" t="s">
        <v>440</v>
      </c>
      <c r="AU1058" s="274" t="s">
        <v>93</v>
      </c>
      <c r="AV1058" s="16" t="s">
        <v>299</v>
      </c>
      <c r="AW1058" s="16" t="s">
        <v>38</v>
      </c>
      <c r="AX1058" s="16" t="s">
        <v>83</v>
      </c>
      <c r="AY1058" s="274" t="s">
        <v>283</v>
      </c>
    </row>
    <row r="1059" spans="1:65" s="13" customFormat="1" ht="11.25">
      <c r="B1059" s="232"/>
      <c r="C1059" s="233"/>
      <c r="D1059" s="223" t="s">
        <v>440</v>
      </c>
      <c r="E1059" s="234" t="s">
        <v>1</v>
      </c>
      <c r="F1059" s="235" t="s">
        <v>5740</v>
      </c>
      <c r="G1059" s="233"/>
      <c r="H1059" s="236">
        <v>99.02</v>
      </c>
      <c r="I1059" s="237"/>
      <c r="J1059" s="233"/>
      <c r="K1059" s="233"/>
      <c r="L1059" s="238"/>
      <c r="M1059" s="239"/>
      <c r="N1059" s="240"/>
      <c r="O1059" s="240"/>
      <c r="P1059" s="240"/>
      <c r="Q1059" s="240"/>
      <c r="R1059" s="240"/>
      <c r="S1059" s="240"/>
      <c r="T1059" s="241"/>
      <c r="AT1059" s="242" t="s">
        <v>440</v>
      </c>
      <c r="AU1059" s="242" t="s">
        <v>93</v>
      </c>
      <c r="AV1059" s="13" t="s">
        <v>93</v>
      </c>
      <c r="AW1059" s="13" t="s">
        <v>38</v>
      </c>
      <c r="AX1059" s="13" t="s">
        <v>83</v>
      </c>
      <c r="AY1059" s="242" t="s">
        <v>283</v>
      </c>
    </row>
    <row r="1060" spans="1:65" s="13" customFormat="1" ht="11.25">
      <c r="B1060" s="232"/>
      <c r="C1060" s="233"/>
      <c r="D1060" s="223" t="s">
        <v>440</v>
      </c>
      <c r="E1060" s="234" t="s">
        <v>1</v>
      </c>
      <c r="F1060" s="235" t="s">
        <v>5741</v>
      </c>
      <c r="G1060" s="233"/>
      <c r="H1060" s="236">
        <v>43.26</v>
      </c>
      <c r="I1060" s="237"/>
      <c r="J1060" s="233"/>
      <c r="K1060" s="233"/>
      <c r="L1060" s="238"/>
      <c r="M1060" s="239"/>
      <c r="N1060" s="240"/>
      <c r="O1060" s="240"/>
      <c r="P1060" s="240"/>
      <c r="Q1060" s="240"/>
      <c r="R1060" s="240"/>
      <c r="S1060" s="240"/>
      <c r="T1060" s="241"/>
      <c r="AT1060" s="242" t="s">
        <v>440</v>
      </c>
      <c r="AU1060" s="242" t="s">
        <v>93</v>
      </c>
      <c r="AV1060" s="13" t="s">
        <v>93</v>
      </c>
      <c r="AW1060" s="13" t="s">
        <v>38</v>
      </c>
      <c r="AX1060" s="13" t="s">
        <v>83</v>
      </c>
      <c r="AY1060" s="242" t="s">
        <v>283</v>
      </c>
    </row>
    <row r="1061" spans="1:65" s="13" customFormat="1" ht="11.25">
      <c r="B1061" s="232"/>
      <c r="C1061" s="233"/>
      <c r="D1061" s="223" t="s">
        <v>440</v>
      </c>
      <c r="E1061" s="234" t="s">
        <v>1</v>
      </c>
      <c r="F1061" s="235" t="s">
        <v>5742</v>
      </c>
      <c r="G1061" s="233"/>
      <c r="H1061" s="236">
        <v>18.36</v>
      </c>
      <c r="I1061" s="237"/>
      <c r="J1061" s="233"/>
      <c r="K1061" s="233"/>
      <c r="L1061" s="238"/>
      <c r="M1061" s="239"/>
      <c r="N1061" s="240"/>
      <c r="O1061" s="240"/>
      <c r="P1061" s="240"/>
      <c r="Q1061" s="240"/>
      <c r="R1061" s="240"/>
      <c r="S1061" s="240"/>
      <c r="T1061" s="241"/>
      <c r="AT1061" s="242" t="s">
        <v>440</v>
      </c>
      <c r="AU1061" s="242" t="s">
        <v>93</v>
      </c>
      <c r="AV1061" s="13" t="s">
        <v>93</v>
      </c>
      <c r="AW1061" s="13" t="s">
        <v>38</v>
      </c>
      <c r="AX1061" s="13" t="s">
        <v>83</v>
      </c>
      <c r="AY1061" s="242" t="s">
        <v>283</v>
      </c>
    </row>
    <row r="1062" spans="1:65" s="16" customFormat="1" ht="11.25">
      <c r="B1062" s="264"/>
      <c r="C1062" s="265"/>
      <c r="D1062" s="223" t="s">
        <v>440</v>
      </c>
      <c r="E1062" s="266" t="s">
        <v>1</v>
      </c>
      <c r="F1062" s="267" t="s">
        <v>453</v>
      </c>
      <c r="G1062" s="265"/>
      <c r="H1062" s="268">
        <v>160.63999999999999</v>
      </c>
      <c r="I1062" s="269"/>
      <c r="J1062" s="265"/>
      <c r="K1062" s="265"/>
      <c r="L1062" s="270"/>
      <c r="M1062" s="271"/>
      <c r="N1062" s="272"/>
      <c r="O1062" s="272"/>
      <c r="P1062" s="272"/>
      <c r="Q1062" s="272"/>
      <c r="R1062" s="272"/>
      <c r="S1062" s="272"/>
      <c r="T1062" s="273"/>
      <c r="AT1062" s="274" t="s">
        <v>440</v>
      </c>
      <c r="AU1062" s="274" t="s">
        <v>93</v>
      </c>
      <c r="AV1062" s="16" t="s">
        <v>299</v>
      </c>
      <c r="AW1062" s="16" t="s">
        <v>38</v>
      </c>
      <c r="AX1062" s="16" t="s">
        <v>83</v>
      </c>
      <c r="AY1062" s="274" t="s">
        <v>283</v>
      </c>
    </row>
    <row r="1063" spans="1:65" s="13" customFormat="1" ht="11.25">
      <c r="B1063" s="232"/>
      <c r="C1063" s="233"/>
      <c r="D1063" s="223" t="s">
        <v>440</v>
      </c>
      <c r="E1063" s="234" t="s">
        <v>1</v>
      </c>
      <c r="F1063" s="235" t="s">
        <v>5743</v>
      </c>
      <c r="G1063" s="233"/>
      <c r="H1063" s="236">
        <v>16.064</v>
      </c>
      <c r="I1063" s="237"/>
      <c r="J1063" s="233"/>
      <c r="K1063" s="233"/>
      <c r="L1063" s="238"/>
      <c r="M1063" s="239"/>
      <c r="N1063" s="240"/>
      <c r="O1063" s="240"/>
      <c r="P1063" s="240"/>
      <c r="Q1063" s="240"/>
      <c r="R1063" s="240"/>
      <c r="S1063" s="240"/>
      <c r="T1063" s="241"/>
      <c r="AT1063" s="242" t="s">
        <v>440</v>
      </c>
      <c r="AU1063" s="242" t="s">
        <v>93</v>
      </c>
      <c r="AV1063" s="13" t="s">
        <v>93</v>
      </c>
      <c r="AW1063" s="13" t="s">
        <v>38</v>
      </c>
      <c r="AX1063" s="13" t="s">
        <v>83</v>
      </c>
      <c r="AY1063" s="242" t="s">
        <v>283</v>
      </c>
    </row>
    <row r="1064" spans="1:65" s="14" customFormat="1" ht="11.25">
      <c r="B1064" s="243"/>
      <c r="C1064" s="244"/>
      <c r="D1064" s="223" t="s">
        <v>440</v>
      </c>
      <c r="E1064" s="245" t="s">
        <v>1</v>
      </c>
      <c r="F1064" s="246" t="s">
        <v>442</v>
      </c>
      <c r="G1064" s="244"/>
      <c r="H1064" s="247">
        <v>208.20400000000001</v>
      </c>
      <c r="I1064" s="248"/>
      <c r="J1064" s="244"/>
      <c r="K1064" s="244"/>
      <c r="L1064" s="249"/>
      <c r="M1064" s="250"/>
      <c r="N1064" s="251"/>
      <c r="O1064" s="251"/>
      <c r="P1064" s="251"/>
      <c r="Q1064" s="251"/>
      <c r="R1064" s="251"/>
      <c r="S1064" s="251"/>
      <c r="T1064" s="252"/>
      <c r="AT1064" s="253" t="s">
        <v>440</v>
      </c>
      <c r="AU1064" s="253" t="s">
        <v>93</v>
      </c>
      <c r="AV1064" s="14" t="s">
        <v>304</v>
      </c>
      <c r="AW1064" s="14" t="s">
        <v>38</v>
      </c>
      <c r="AX1064" s="14" t="s">
        <v>91</v>
      </c>
      <c r="AY1064" s="253" t="s">
        <v>283</v>
      </c>
    </row>
    <row r="1065" spans="1:65" s="2" customFormat="1" ht="16.5" customHeight="1">
      <c r="A1065" s="36"/>
      <c r="B1065" s="37"/>
      <c r="C1065" s="210" t="s">
        <v>1639</v>
      </c>
      <c r="D1065" s="210" t="s">
        <v>286</v>
      </c>
      <c r="E1065" s="211" t="s">
        <v>3732</v>
      </c>
      <c r="F1065" s="212" t="s">
        <v>3733</v>
      </c>
      <c r="G1065" s="213" t="s">
        <v>331</v>
      </c>
      <c r="H1065" s="214">
        <v>208.20400000000001</v>
      </c>
      <c r="I1065" s="215"/>
      <c r="J1065" s="216">
        <f>ROUND(I1065*H1065,2)</f>
        <v>0</v>
      </c>
      <c r="K1065" s="212" t="s">
        <v>290</v>
      </c>
      <c r="L1065" s="41"/>
      <c r="M1065" s="217" t="s">
        <v>1</v>
      </c>
      <c r="N1065" s="218" t="s">
        <v>48</v>
      </c>
      <c r="O1065" s="73"/>
      <c r="P1065" s="219">
        <f>O1065*H1065</f>
        <v>0</v>
      </c>
      <c r="Q1065" s="219">
        <v>7.5799999999999999E-3</v>
      </c>
      <c r="R1065" s="219">
        <f>Q1065*H1065</f>
        <v>1.5781863200000001</v>
      </c>
      <c r="S1065" s="219">
        <v>0</v>
      </c>
      <c r="T1065" s="220">
        <f>S1065*H1065</f>
        <v>0</v>
      </c>
      <c r="U1065" s="36"/>
      <c r="V1065" s="36"/>
      <c r="W1065" s="36"/>
      <c r="X1065" s="36"/>
      <c r="Y1065" s="36"/>
      <c r="Z1065" s="36"/>
      <c r="AA1065" s="36"/>
      <c r="AB1065" s="36"/>
      <c r="AC1065" s="36"/>
      <c r="AD1065" s="36"/>
      <c r="AE1065" s="36"/>
      <c r="AR1065" s="221" t="s">
        <v>369</v>
      </c>
      <c r="AT1065" s="221" t="s">
        <v>286</v>
      </c>
      <c r="AU1065" s="221" t="s">
        <v>93</v>
      </c>
      <c r="AY1065" s="18" t="s">
        <v>283</v>
      </c>
      <c r="BE1065" s="222">
        <f>IF(N1065="základní",J1065,0)</f>
        <v>0</v>
      </c>
      <c r="BF1065" s="222">
        <f>IF(N1065="snížená",J1065,0)</f>
        <v>0</v>
      </c>
      <c r="BG1065" s="222">
        <f>IF(N1065="zákl. přenesená",J1065,0)</f>
        <v>0</v>
      </c>
      <c r="BH1065" s="222">
        <f>IF(N1065="sníž. přenesená",J1065,0)</f>
        <v>0</v>
      </c>
      <c r="BI1065" s="222">
        <f>IF(N1065="nulová",J1065,0)</f>
        <v>0</v>
      </c>
      <c r="BJ1065" s="18" t="s">
        <v>91</v>
      </c>
      <c r="BK1065" s="222">
        <f>ROUND(I1065*H1065,2)</f>
        <v>0</v>
      </c>
      <c r="BL1065" s="18" t="s">
        <v>369</v>
      </c>
      <c r="BM1065" s="221" t="s">
        <v>5745</v>
      </c>
    </row>
    <row r="1066" spans="1:65" s="15" customFormat="1" ht="11.25">
      <c r="B1066" s="254"/>
      <c r="C1066" s="255"/>
      <c r="D1066" s="223" t="s">
        <v>440</v>
      </c>
      <c r="E1066" s="256" t="s">
        <v>1</v>
      </c>
      <c r="F1066" s="257" t="s">
        <v>5209</v>
      </c>
      <c r="G1066" s="255"/>
      <c r="H1066" s="256" t="s">
        <v>1</v>
      </c>
      <c r="I1066" s="258"/>
      <c r="J1066" s="255"/>
      <c r="K1066" s="255"/>
      <c r="L1066" s="259"/>
      <c r="M1066" s="260"/>
      <c r="N1066" s="261"/>
      <c r="O1066" s="261"/>
      <c r="P1066" s="261"/>
      <c r="Q1066" s="261"/>
      <c r="R1066" s="261"/>
      <c r="S1066" s="261"/>
      <c r="T1066" s="262"/>
      <c r="AT1066" s="263" t="s">
        <v>440</v>
      </c>
      <c r="AU1066" s="263" t="s">
        <v>93</v>
      </c>
      <c r="AV1066" s="15" t="s">
        <v>91</v>
      </c>
      <c r="AW1066" s="15" t="s">
        <v>38</v>
      </c>
      <c r="AX1066" s="15" t="s">
        <v>83</v>
      </c>
      <c r="AY1066" s="263" t="s">
        <v>283</v>
      </c>
    </row>
    <row r="1067" spans="1:65" s="13" customFormat="1" ht="11.25">
      <c r="B1067" s="232"/>
      <c r="C1067" s="233"/>
      <c r="D1067" s="223" t="s">
        <v>440</v>
      </c>
      <c r="E1067" s="234" t="s">
        <v>1</v>
      </c>
      <c r="F1067" s="235" t="s">
        <v>5739</v>
      </c>
      <c r="G1067" s="233"/>
      <c r="H1067" s="236">
        <v>31.5</v>
      </c>
      <c r="I1067" s="237"/>
      <c r="J1067" s="233"/>
      <c r="K1067" s="233"/>
      <c r="L1067" s="238"/>
      <c r="M1067" s="239"/>
      <c r="N1067" s="240"/>
      <c r="O1067" s="240"/>
      <c r="P1067" s="240"/>
      <c r="Q1067" s="240"/>
      <c r="R1067" s="240"/>
      <c r="S1067" s="240"/>
      <c r="T1067" s="241"/>
      <c r="AT1067" s="242" t="s">
        <v>440</v>
      </c>
      <c r="AU1067" s="242" t="s">
        <v>93</v>
      </c>
      <c r="AV1067" s="13" t="s">
        <v>93</v>
      </c>
      <c r="AW1067" s="13" t="s">
        <v>38</v>
      </c>
      <c r="AX1067" s="13" t="s">
        <v>83</v>
      </c>
      <c r="AY1067" s="242" t="s">
        <v>283</v>
      </c>
    </row>
    <row r="1068" spans="1:65" s="16" customFormat="1" ht="11.25">
      <c r="B1068" s="264"/>
      <c r="C1068" s="265"/>
      <c r="D1068" s="223" t="s">
        <v>440</v>
      </c>
      <c r="E1068" s="266" t="s">
        <v>1</v>
      </c>
      <c r="F1068" s="267" t="s">
        <v>453</v>
      </c>
      <c r="G1068" s="265"/>
      <c r="H1068" s="268">
        <v>31.5</v>
      </c>
      <c r="I1068" s="269"/>
      <c r="J1068" s="265"/>
      <c r="K1068" s="265"/>
      <c r="L1068" s="270"/>
      <c r="M1068" s="271"/>
      <c r="N1068" s="272"/>
      <c r="O1068" s="272"/>
      <c r="P1068" s="272"/>
      <c r="Q1068" s="272"/>
      <c r="R1068" s="272"/>
      <c r="S1068" s="272"/>
      <c r="T1068" s="273"/>
      <c r="AT1068" s="274" t="s">
        <v>440</v>
      </c>
      <c r="AU1068" s="274" t="s">
        <v>93</v>
      </c>
      <c r="AV1068" s="16" t="s">
        <v>299</v>
      </c>
      <c r="AW1068" s="16" t="s">
        <v>38</v>
      </c>
      <c r="AX1068" s="16" t="s">
        <v>83</v>
      </c>
      <c r="AY1068" s="274" t="s">
        <v>283</v>
      </c>
    </row>
    <row r="1069" spans="1:65" s="13" customFormat="1" ht="11.25">
      <c r="B1069" s="232"/>
      <c r="C1069" s="233"/>
      <c r="D1069" s="223" t="s">
        <v>440</v>
      </c>
      <c r="E1069" s="234" t="s">
        <v>1</v>
      </c>
      <c r="F1069" s="235" t="s">
        <v>5740</v>
      </c>
      <c r="G1069" s="233"/>
      <c r="H1069" s="236">
        <v>99.02</v>
      </c>
      <c r="I1069" s="237"/>
      <c r="J1069" s="233"/>
      <c r="K1069" s="233"/>
      <c r="L1069" s="238"/>
      <c r="M1069" s="239"/>
      <c r="N1069" s="240"/>
      <c r="O1069" s="240"/>
      <c r="P1069" s="240"/>
      <c r="Q1069" s="240"/>
      <c r="R1069" s="240"/>
      <c r="S1069" s="240"/>
      <c r="T1069" s="241"/>
      <c r="AT1069" s="242" t="s">
        <v>440</v>
      </c>
      <c r="AU1069" s="242" t="s">
        <v>93</v>
      </c>
      <c r="AV1069" s="13" t="s">
        <v>93</v>
      </c>
      <c r="AW1069" s="13" t="s">
        <v>38</v>
      </c>
      <c r="AX1069" s="13" t="s">
        <v>83</v>
      </c>
      <c r="AY1069" s="242" t="s">
        <v>283</v>
      </c>
    </row>
    <row r="1070" spans="1:65" s="13" customFormat="1" ht="11.25">
      <c r="B1070" s="232"/>
      <c r="C1070" s="233"/>
      <c r="D1070" s="223" t="s">
        <v>440</v>
      </c>
      <c r="E1070" s="234" t="s">
        <v>1</v>
      </c>
      <c r="F1070" s="235" t="s">
        <v>5741</v>
      </c>
      <c r="G1070" s="233"/>
      <c r="H1070" s="236">
        <v>43.26</v>
      </c>
      <c r="I1070" s="237"/>
      <c r="J1070" s="233"/>
      <c r="K1070" s="233"/>
      <c r="L1070" s="238"/>
      <c r="M1070" s="239"/>
      <c r="N1070" s="240"/>
      <c r="O1070" s="240"/>
      <c r="P1070" s="240"/>
      <c r="Q1070" s="240"/>
      <c r="R1070" s="240"/>
      <c r="S1070" s="240"/>
      <c r="T1070" s="241"/>
      <c r="AT1070" s="242" t="s">
        <v>440</v>
      </c>
      <c r="AU1070" s="242" t="s">
        <v>93</v>
      </c>
      <c r="AV1070" s="13" t="s">
        <v>93</v>
      </c>
      <c r="AW1070" s="13" t="s">
        <v>38</v>
      </c>
      <c r="AX1070" s="13" t="s">
        <v>83</v>
      </c>
      <c r="AY1070" s="242" t="s">
        <v>283</v>
      </c>
    </row>
    <row r="1071" spans="1:65" s="13" customFormat="1" ht="11.25">
      <c r="B1071" s="232"/>
      <c r="C1071" s="233"/>
      <c r="D1071" s="223" t="s">
        <v>440</v>
      </c>
      <c r="E1071" s="234" t="s">
        <v>1</v>
      </c>
      <c r="F1071" s="235" t="s">
        <v>5742</v>
      </c>
      <c r="G1071" s="233"/>
      <c r="H1071" s="236">
        <v>18.36</v>
      </c>
      <c r="I1071" s="237"/>
      <c r="J1071" s="233"/>
      <c r="K1071" s="233"/>
      <c r="L1071" s="238"/>
      <c r="M1071" s="239"/>
      <c r="N1071" s="240"/>
      <c r="O1071" s="240"/>
      <c r="P1071" s="240"/>
      <c r="Q1071" s="240"/>
      <c r="R1071" s="240"/>
      <c r="S1071" s="240"/>
      <c r="T1071" s="241"/>
      <c r="AT1071" s="242" t="s">
        <v>440</v>
      </c>
      <c r="AU1071" s="242" t="s">
        <v>93</v>
      </c>
      <c r="AV1071" s="13" t="s">
        <v>93</v>
      </c>
      <c r="AW1071" s="13" t="s">
        <v>38</v>
      </c>
      <c r="AX1071" s="13" t="s">
        <v>83</v>
      </c>
      <c r="AY1071" s="242" t="s">
        <v>283</v>
      </c>
    </row>
    <row r="1072" spans="1:65" s="16" customFormat="1" ht="11.25">
      <c r="B1072" s="264"/>
      <c r="C1072" s="265"/>
      <c r="D1072" s="223" t="s">
        <v>440</v>
      </c>
      <c r="E1072" s="266" t="s">
        <v>1</v>
      </c>
      <c r="F1072" s="267" t="s">
        <v>453</v>
      </c>
      <c r="G1072" s="265"/>
      <c r="H1072" s="268">
        <v>160.63999999999999</v>
      </c>
      <c r="I1072" s="269"/>
      <c r="J1072" s="265"/>
      <c r="K1072" s="265"/>
      <c r="L1072" s="270"/>
      <c r="M1072" s="271"/>
      <c r="N1072" s="272"/>
      <c r="O1072" s="272"/>
      <c r="P1072" s="272"/>
      <c r="Q1072" s="272"/>
      <c r="R1072" s="272"/>
      <c r="S1072" s="272"/>
      <c r="T1072" s="273"/>
      <c r="AT1072" s="274" t="s">
        <v>440</v>
      </c>
      <c r="AU1072" s="274" t="s">
        <v>93</v>
      </c>
      <c r="AV1072" s="16" t="s">
        <v>299</v>
      </c>
      <c r="AW1072" s="16" t="s">
        <v>38</v>
      </c>
      <c r="AX1072" s="16" t="s">
        <v>83</v>
      </c>
      <c r="AY1072" s="274" t="s">
        <v>283</v>
      </c>
    </row>
    <row r="1073" spans="1:65" s="13" customFormat="1" ht="11.25">
      <c r="B1073" s="232"/>
      <c r="C1073" s="233"/>
      <c r="D1073" s="223" t="s">
        <v>440</v>
      </c>
      <c r="E1073" s="234" t="s">
        <v>1</v>
      </c>
      <c r="F1073" s="235" t="s">
        <v>5743</v>
      </c>
      <c r="G1073" s="233"/>
      <c r="H1073" s="236">
        <v>16.064</v>
      </c>
      <c r="I1073" s="237"/>
      <c r="J1073" s="233"/>
      <c r="K1073" s="233"/>
      <c r="L1073" s="238"/>
      <c r="M1073" s="239"/>
      <c r="N1073" s="240"/>
      <c r="O1073" s="240"/>
      <c r="P1073" s="240"/>
      <c r="Q1073" s="240"/>
      <c r="R1073" s="240"/>
      <c r="S1073" s="240"/>
      <c r="T1073" s="241"/>
      <c r="AT1073" s="242" t="s">
        <v>440</v>
      </c>
      <c r="AU1073" s="242" t="s">
        <v>93</v>
      </c>
      <c r="AV1073" s="13" t="s">
        <v>93</v>
      </c>
      <c r="AW1073" s="13" t="s">
        <v>38</v>
      </c>
      <c r="AX1073" s="13" t="s">
        <v>83</v>
      </c>
      <c r="AY1073" s="242" t="s">
        <v>283</v>
      </c>
    </row>
    <row r="1074" spans="1:65" s="14" customFormat="1" ht="11.25">
      <c r="B1074" s="243"/>
      <c r="C1074" s="244"/>
      <c r="D1074" s="223" t="s">
        <v>440</v>
      </c>
      <c r="E1074" s="245" t="s">
        <v>1</v>
      </c>
      <c r="F1074" s="246" t="s">
        <v>442</v>
      </c>
      <c r="G1074" s="244"/>
      <c r="H1074" s="247">
        <v>208.20400000000001</v>
      </c>
      <c r="I1074" s="248"/>
      <c r="J1074" s="244"/>
      <c r="K1074" s="244"/>
      <c r="L1074" s="249"/>
      <c r="M1074" s="250"/>
      <c r="N1074" s="251"/>
      <c r="O1074" s="251"/>
      <c r="P1074" s="251"/>
      <c r="Q1074" s="251"/>
      <c r="R1074" s="251"/>
      <c r="S1074" s="251"/>
      <c r="T1074" s="252"/>
      <c r="AT1074" s="253" t="s">
        <v>440</v>
      </c>
      <c r="AU1074" s="253" t="s">
        <v>93</v>
      </c>
      <c r="AV1074" s="14" t="s">
        <v>304</v>
      </c>
      <c r="AW1074" s="14" t="s">
        <v>38</v>
      </c>
      <c r="AX1074" s="14" t="s">
        <v>91</v>
      </c>
      <c r="AY1074" s="253" t="s">
        <v>283</v>
      </c>
    </row>
    <row r="1075" spans="1:65" s="2" customFormat="1" ht="16.5" customHeight="1">
      <c r="A1075" s="36"/>
      <c r="B1075" s="37"/>
      <c r="C1075" s="210" t="s">
        <v>1643</v>
      </c>
      <c r="D1075" s="210" t="s">
        <v>286</v>
      </c>
      <c r="E1075" s="211" t="s">
        <v>3736</v>
      </c>
      <c r="F1075" s="212" t="s">
        <v>3737</v>
      </c>
      <c r="G1075" s="213" t="s">
        <v>347</v>
      </c>
      <c r="H1075" s="214">
        <v>105</v>
      </c>
      <c r="I1075" s="215"/>
      <c r="J1075" s="216">
        <f>ROUND(I1075*H1075,2)</f>
        <v>0</v>
      </c>
      <c r="K1075" s="212" t="s">
        <v>290</v>
      </c>
      <c r="L1075" s="41"/>
      <c r="M1075" s="217" t="s">
        <v>1</v>
      </c>
      <c r="N1075" s="218" t="s">
        <v>48</v>
      </c>
      <c r="O1075" s="73"/>
      <c r="P1075" s="219">
        <f>O1075*H1075</f>
        <v>0</v>
      </c>
      <c r="Q1075" s="219">
        <v>1.5299999999999999E-3</v>
      </c>
      <c r="R1075" s="219">
        <f>Q1075*H1075</f>
        <v>0.16064999999999999</v>
      </c>
      <c r="S1075" s="219">
        <v>0</v>
      </c>
      <c r="T1075" s="220">
        <f>S1075*H1075</f>
        <v>0</v>
      </c>
      <c r="U1075" s="36"/>
      <c r="V1075" s="36"/>
      <c r="W1075" s="36"/>
      <c r="X1075" s="36"/>
      <c r="Y1075" s="36"/>
      <c r="Z1075" s="36"/>
      <c r="AA1075" s="36"/>
      <c r="AB1075" s="36"/>
      <c r="AC1075" s="36"/>
      <c r="AD1075" s="36"/>
      <c r="AE1075" s="36"/>
      <c r="AR1075" s="221" t="s">
        <v>369</v>
      </c>
      <c r="AT1075" s="221" t="s">
        <v>286</v>
      </c>
      <c r="AU1075" s="221" t="s">
        <v>93</v>
      </c>
      <c r="AY1075" s="18" t="s">
        <v>283</v>
      </c>
      <c r="BE1075" s="222">
        <f>IF(N1075="základní",J1075,0)</f>
        <v>0</v>
      </c>
      <c r="BF1075" s="222">
        <f>IF(N1075="snížená",J1075,0)</f>
        <v>0</v>
      </c>
      <c r="BG1075" s="222">
        <f>IF(N1075="zákl. přenesená",J1075,0)</f>
        <v>0</v>
      </c>
      <c r="BH1075" s="222">
        <f>IF(N1075="sníž. přenesená",J1075,0)</f>
        <v>0</v>
      </c>
      <c r="BI1075" s="222">
        <f>IF(N1075="nulová",J1075,0)</f>
        <v>0</v>
      </c>
      <c r="BJ1075" s="18" t="s">
        <v>91</v>
      </c>
      <c r="BK1075" s="222">
        <f>ROUND(I1075*H1075,2)</f>
        <v>0</v>
      </c>
      <c r="BL1075" s="18" t="s">
        <v>369</v>
      </c>
      <c r="BM1075" s="221" t="s">
        <v>5746</v>
      </c>
    </row>
    <row r="1076" spans="1:65" s="15" customFormat="1" ht="11.25">
      <c r="B1076" s="254"/>
      <c r="C1076" s="255"/>
      <c r="D1076" s="223" t="s">
        <v>440</v>
      </c>
      <c r="E1076" s="256" t="s">
        <v>1</v>
      </c>
      <c r="F1076" s="257" t="s">
        <v>5209</v>
      </c>
      <c r="G1076" s="255"/>
      <c r="H1076" s="256" t="s">
        <v>1</v>
      </c>
      <c r="I1076" s="258"/>
      <c r="J1076" s="255"/>
      <c r="K1076" s="255"/>
      <c r="L1076" s="259"/>
      <c r="M1076" s="260"/>
      <c r="N1076" s="261"/>
      <c r="O1076" s="261"/>
      <c r="P1076" s="261"/>
      <c r="Q1076" s="261"/>
      <c r="R1076" s="261"/>
      <c r="S1076" s="261"/>
      <c r="T1076" s="262"/>
      <c r="AT1076" s="263" t="s">
        <v>440</v>
      </c>
      <c r="AU1076" s="263" t="s">
        <v>93</v>
      </c>
      <c r="AV1076" s="15" t="s">
        <v>91</v>
      </c>
      <c r="AW1076" s="15" t="s">
        <v>38</v>
      </c>
      <c r="AX1076" s="15" t="s">
        <v>83</v>
      </c>
      <c r="AY1076" s="263" t="s">
        <v>283</v>
      </c>
    </row>
    <row r="1077" spans="1:65" s="13" customFormat="1" ht="11.25">
      <c r="B1077" s="232"/>
      <c r="C1077" s="233"/>
      <c r="D1077" s="223" t="s">
        <v>440</v>
      </c>
      <c r="E1077" s="234" t="s">
        <v>1</v>
      </c>
      <c r="F1077" s="235" t="s">
        <v>5747</v>
      </c>
      <c r="G1077" s="233"/>
      <c r="H1077" s="236">
        <v>105</v>
      </c>
      <c r="I1077" s="237"/>
      <c r="J1077" s="233"/>
      <c r="K1077" s="233"/>
      <c r="L1077" s="238"/>
      <c r="M1077" s="239"/>
      <c r="N1077" s="240"/>
      <c r="O1077" s="240"/>
      <c r="P1077" s="240"/>
      <c r="Q1077" s="240"/>
      <c r="R1077" s="240"/>
      <c r="S1077" s="240"/>
      <c r="T1077" s="241"/>
      <c r="AT1077" s="242" t="s">
        <v>440</v>
      </c>
      <c r="AU1077" s="242" t="s">
        <v>93</v>
      </c>
      <c r="AV1077" s="13" t="s">
        <v>93</v>
      </c>
      <c r="AW1077" s="13" t="s">
        <v>38</v>
      </c>
      <c r="AX1077" s="13" t="s">
        <v>83</v>
      </c>
      <c r="AY1077" s="242" t="s">
        <v>283</v>
      </c>
    </row>
    <row r="1078" spans="1:65" s="14" customFormat="1" ht="11.25">
      <c r="B1078" s="243"/>
      <c r="C1078" s="244"/>
      <c r="D1078" s="223" t="s">
        <v>440</v>
      </c>
      <c r="E1078" s="245" t="s">
        <v>1</v>
      </c>
      <c r="F1078" s="246" t="s">
        <v>442</v>
      </c>
      <c r="G1078" s="244"/>
      <c r="H1078" s="247">
        <v>105</v>
      </c>
      <c r="I1078" s="248"/>
      <c r="J1078" s="244"/>
      <c r="K1078" s="244"/>
      <c r="L1078" s="249"/>
      <c r="M1078" s="250"/>
      <c r="N1078" s="251"/>
      <c r="O1078" s="251"/>
      <c r="P1078" s="251"/>
      <c r="Q1078" s="251"/>
      <c r="R1078" s="251"/>
      <c r="S1078" s="251"/>
      <c r="T1078" s="252"/>
      <c r="AT1078" s="253" t="s">
        <v>440</v>
      </c>
      <c r="AU1078" s="253" t="s">
        <v>93</v>
      </c>
      <c r="AV1078" s="14" t="s">
        <v>304</v>
      </c>
      <c r="AW1078" s="14" t="s">
        <v>38</v>
      </c>
      <c r="AX1078" s="14" t="s">
        <v>91</v>
      </c>
      <c r="AY1078" s="253" t="s">
        <v>283</v>
      </c>
    </row>
    <row r="1079" spans="1:65" s="2" customFormat="1" ht="16.5" customHeight="1">
      <c r="A1079" s="36"/>
      <c r="B1079" s="37"/>
      <c r="C1079" s="275" t="s">
        <v>1648</v>
      </c>
      <c r="D1079" s="275" t="s">
        <v>490</v>
      </c>
      <c r="E1079" s="276" t="s">
        <v>3745</v>
      </c>
      <c r="F1079" s="277" t="s">
        <v>3746</v>
      </c>
      <c r="G1079" s="278" t="s">
        <v>331</v>
      </c>
      <c r="H1079" s="279">
        <v>34.65</v>
      </c>
      <c r="I1079" s="280"/>
      <c r="J1079" s="281">
        <f>ROUND(I1079*H1079,2)</f>
        <v>0</v>
      </c>
      <c r="K1079" s="277" t="s">
        <v>342</v>
      </c>
      <c r="L1079" s="282"/>
      <c r="M1079" s="283" t="s">
        <v>1</v>
      </c>
      <c r="N1079" s="284" t="s">
        <v>48</v>
      </c>
      <c r="O1079" s="73"/>
      <c r="P1079" s="219">
        <f>O1079*H1079</f>
        <v>0</v>
      </c>
      <c r="Q1079" s="219">
        <v>1.26E-2</v>
      </c>
      <c r="R1079" s="219">
        <f>Q1079*H1079</f>
        <v>0.43658999999999998</v>
      </c>
      <c r="S1079" s="219">
        <v>0</v>
      </c>
      <c r="T1079" s="220">
        <f>S1079*H1079</f>
        <v>0</v>
      </c>
      <c r="U1079" s="36"/>
      <c r="V1079" s="36"/>
      <c r="W1079" s="36"/>
      <c r="X1079" s="36"/>
      <c r="Y1079" s="36"/>
      <c r="Z1079" s="36"/>
      <c r="AA1079" s="36"/>
      <c r="AB1079" s="36"/>
      <c r="AC1079" s="36"/>
      <c r="AD1079" s="36"/>
      <c r="AE1079" s="36"/>
      <c r="AR1079" s="221" t="s">
        <v>580</v>
      </c>
      <c r="AT1079" s="221" t="s">
        <v>490</v>
      </c>
      <c r="AU1079" s="221" t="s">
        <v>93</v>
      </c>
      <c r="AY1079" s="18" t="s">
        <v>283</v>
      </c>
      <c r="BE1079" s="222">
        <f>IF(N1079="základní",J1079,0)</f>
        <v>0</v>
      </c>
      <c r="BF1079" s="222">
        <f>IF(N1079="snížená",J1079,0)</f>
        <v>0</v>
      </c>
      <c r="BG1079" s="222">
        <f>IF(N1079="zákl. přenesená",J1079,0)</f>
        <v>0</v>
      </c>
      <c r="BH1079" s="222">
        <f>IF(N1079="sníž. přenesená",J1079,0)</f>
        <v>0</v>
      </c>
      <c r="BI1079" s="222">
        <f>IF(N1079="nulová",J1079,0)</f>
        <v>0</v>
      </c>
      <c r="BJ1079" s="18" t="s">
        <v>91</v>
      </c>
      <c r="BK1079" s="222">
        <f>ROUND(I1079*H1079,2)</f>
        <v>0</v>
      </c>
      <c r="BL1079" s="18" t="s">
        <v>369</v>
      </c>
      <c r="BM1079" s="221" t="s">
        <v>5748</v>
      </c>
    </row>
    <row r="1080" spans="1:65" s="2" customFormat="1" ht="48.75">
      <c r="A1080" s="36"/>
      <c r="B1080" s="37"/>
      <c r="C1080" s="38"/>
      <c r="D1080" s="223" t="s">
        <v>293</v>
      </c>
      <c r="E1080" s="38"/>
      <c r="F1080" s="224" t="s">
        <v>3748</v>
      </c>
      <c r="G1080" s="38"/>
      <c r="H1080" s="38"/>
      <c r="I1080" s="124"/>
      <c r="J1080" s="38"/>
      <c r="K1080" s="38"/>
      <c r="L1080" s="41"/>
      <c r="M1080" s="225"/>
      <c r="N1080" s="226"/>
      <c r="O1080" s="73"/>
      <c r="P1080" s="73"/>
      <c r="Q1080" s="73"/>
      <c r="R1080" s="73"/>
      <c r="S1080" s="73"/>
      <c r="T1080" s="74"/>
      <c r="U1080" s="36"/>
      <c r="V1080" s="36"/>
      <c r="W1080" s="36"/>
      <c r="X1080" s="36"/>
      <c r="Y1080" s="36"/>
      <c r="Z1080" s="36"/>
      <c r="AA1080" s="36"/>
      <c r="AB1080" s="36"/>
      <c r="AC1080" s="36"/>
      <c r="AD1080" s="36"/>
      <c r="AE1080" s="36"/>
      <c r="AT1080" s="18" t="s">
        <v>293</v>
      </c>
      <c r="AU1080" s="18" t="s">
        <v>93</v>
      </c>
    </row>
    <row r="1081" spans="1:65" s="13" customFormat="1" ht="11.25">
      <c r="B1081" s="232"/>
      <c r="C1081" s="233"/>
      <c r="D1081" s="223" t="s">
        <v>440</v>
      </c>
      <c r="E1081" s="233"/>
      <c r="F1081" s="235" t="s">
        <v>5749</v>
      </c>
      <c r="G1081" s="233"/>
      <c r="H1081" s="236">
        <v>34.65</v>
      </c>
      <c r="I1081" s="237"/>
      <c r="J1081" s="233"/>
      <c r="K1081" s="233"/>
      <c r="L1081" s="238"/>
      <c r="M1081" s="239"/>
      <c r="N1081" s="240"/>
      <c r="O1081" s="240"/>
      <c r="P1081" s="240"/>
      <c r="Q1081" s="240"/>
      <c r="R1081" s="240"/>
      <c r="S1081" s="240"/>
      <c r="T1081" s="241"/>
      <c r="AT1081" s="242" t="s">
        <v>440</v>
      </c>
      <c r="AU1081" s="242" t="s">
        <v>93</v>
      </c>
      <c r="AV1081" s="13" t="s">
        <v>93</v>
      </c>
      <c r="AW1081" s="13" t="s">
        <v>4</v>
      </c>
      <c r="AX1081" s="13" t="s">
        <v>91</v>
      </c>
      <c r="AY1081" s="242" t="s">
        <v>283</v>
      </c>
    </row>
    <row r="1082" spans="1:65" s="2" customFormat="1" ht="16.5" customHeight="1">
      <c r="A1082" s="36"/>
      <c r="B1082" s="37"/>
      <c r="C1082" s="210" t="s">
        <v>1650</v>
      </c>
      <c r="D1082" s="210" t="s">
        <v>286</v>
      </c>
      <c r="E1082" s="211" t="s">
        <v>3751</v>
      </c>
      <c r="F1082" s="212" t="s">
        <v>3752</v>
      </c>
      <c r="G1082" s="213" t="s">
        <v>347</v>
      </c>
      <c r="H1082" s="214">
        <v>105</v>
      </c>
      <c r="I1082" s="215"/>
      <c r="J1082" s="216">
        <f>ROUND(I1082*H1082,2)</f>
        <v>0</v>
      </c>
      <c r="K1082" s="212" t="s">
        <v>290</v>
      </c>
      <c r="L1082" s="41"/>
      <c r="M1082" s="217" t="s">
        <v>1</v>
      </c>
      <c r="N1082" s="218" t="s">
        <v>48</v>
      </c>
      <c r="O1082" s="73"/>
      <c r="P1082" s="219">
        <f>O1082*H1082</f>
        <v>0</v>
      </c>
      <c r="Q1082" s="219">
        <v>1.0200000000000001E-3</v>
      </c>
      <c r="R1082" s="219">
        <f>Q1082*H1082</f>
        <v>0.1071</v>
      </c>
      <c r="S1082" s="219">
        <v>0</v>
      </c>
      <c r="T1082" s="220">
        <f>S1082*H1082</f>
        <v>0</v>
      </c>
      <c r="U1082" s="36"/>
      <c r="V1082" s="36"/>
      <c r="W1082" s="36"/>
      <c r="X1082" s="36"/>
      <c r="Y1082" s="36"/>
      <c r="Z1082" s="36"/>
      <c r="AA1082" s="36"/>
      <c r="AB1082" s="36"/>
      <c r="AC1082" s="36"/>
      <c r="AD1082" s="36"/>
      <c r="AE1082" s="36"/>
      <c r="AR1082" s="221" t="s">
        <v>369</v>
      </c>
      <c r="AT1082" s="221" t="s">
        <v>286</v>
      </c>
      <c r="AU1082" s="221" t="s">
        <v>93</v>
      </c>
      <c r="AY1082" s="18" t="s">
        <v>283</v>
      </c>
      <c r="BE1082" s="222">
        <f>IF(N1082="základní",J1082,0)</f>
        <v>0</v>
      </c>
      <c r="BF1082" s="222">
        <f>IF(N1082="snížená",J1082,0)</f>
        <v>0</v>
      </c>
      <c r="BG1082" s="222">
        <f>IF(N1082="zákl. přenesená",J1082,0)</f>
        <v>0</v>
      </c>
      <c r="BH1082" s="222">
        <f>IF(N1082="sníž. přenesená",J1082,0)</f>
        <v>0</v>
      </c>
      <c r="BI1082" s="222">
        <f>IF(N1082="nulová",J1082,0)</f>
        <v>0</v>
      </c>
      <c r="BJ1082" s="18" t="s">
        <v>91</v>
      </c>
      <c r="BK1082" s="222">
        <f>ROUND(I1082*H1082,2)</f>
        <v>0</v>
      </c>
      <c r="BL1082" s="18" t="s">
        <v>369</v>
      </c>
      <c r="BM1082" s="221" t="s">
        <v>5750</v>
      </c>
    </row>
    <row r="1083" spans="1:65" s="15" customFormat="1" ht="11.25">
      <c r="B1083" s="254"/>
      <c r="C1083" s="255"/>
      <c r="D1083" s="223" t="s">
        <v>440</v>
      </c>
      <c r="E1083" s="256" t="s">
        <v>1</v>
      </c>
      <c r="F1083" s="257" t="s">
        <v>5209</v>
      </c>
      <c r="G1083" s="255"/>
      <c r="H1083" s="256" t="s">
        <v>1</v>
      </c>
      <c r="I1083" s="258"/>
      <c r="J1083" s="255"/>
      <c r="K1083" s="255"/>
      <c r="L1083" s="259"/>
      <c r="M1083" s="260"/>
      <c r="N1083" s="261"/>
      <c r="O1083" s="261"/>
      <c r="P1083" s="261"/>
      <c r="Q1083" s="261"/>
      <c r="R1083" s="261"/>
      <c r="S1083" s="261"/>
      <c r="T1083" s="262"/>
      <c r="AT1083" s="263" t="s">
        <v>440</v>
      </c>
      <c r="AU1083" s="263" t="s">
        <v>93</v>
      </c>
      <c r="AV1083" s="15" t="s">
        <v>91</v>
      </c>
      <c r="AW1083" s="15" t="s">
        <v>38</v>
      </c>
      <c r="AX1083" s="15" t="s">
        <v>83</v>
      </c>
      <c r="AY1083" s="263" t="s">
        <v>283</v>
      </c>
    </row>
    <row r="1084" spans="1:65" s="13" customFormat="1" ht="11.25">
      <c r="B1084" s="232"/>
      <c r="C1084" s="233"/>
      <c r="D1084" s="223" t="s">
        <v>440</v>
      </c>
      <c r="E1084" s="234" t="s">
        <v>1</v>
      </c>
      <c r="F1084" s="235" t="s">
        <v>5747</v>
      </c>
      <c r="G1084" s="233"/>
      <c r="H1084" s="236">
        <v>105</v>
      </c>
      <c r="I1084" s="237"/>
      <c r="J1084" s="233"/>
      <c r="K1084" s="233"/>
      <c r="L1084" s="238"/>
      <c r="M1084" s="239"/>
      <c r="N1084" s="240"/>
      <c r="O1084" s="240"/>
      <c r="P1084" s="240"/>
      <c r="Q1084" s="240"/>
      <c r="R1084" s="240"/>
      <c r="S1084" s="240"/>
      <c r="T1084" s="241"/>
      <c r="AT1084" s="242" t="s">
        <v>440</v>
      </c>
      <c r="AU1084" s="242" t="s">
        <v>93</v>
      </c>
      <c r="AV1084" s="13" t="s">
        <v>93</v>
      </c>
      <c r="AW1084" s="13" t="s">
        <v>38</v>
      </c>
      <c r="AX1084" s="13" t="s">
        <v>83</v>
      </c>
      <c r="AY1084" s="242" t="s">
        <v>283</v>
      </c>
    </row>
    <row r="1085" spans="1:65" s="14" customFormat="1" ht="11.25">
      <c r="B1085" s="243"/>
      <c r="C1085" s="244"/>
      <c r="D1085" s="223" t="s">
        <v>440</v>
      </c>
      <c r="E1085" s="245" t="s">
        <v>1</v>
      </c>
      <c r="F1085" s="246" t="s">
        <v>442</v>
      </c>
      <c r="G1085" s="244"/>
      <c r="H1085" s="247">
        <v>105</v>
      </c>
      <c r="I1085" s="248"/>
      <c r="J1085" s="244"/>
      <c r="K1085" s="244"/>
      <c r="L1085" s="249"/>
      <c r="M1085" s="250"/>
      <c r="N1085" s="251"/>
      <c r="O1085" s="251"/>
      <c r="P1085" s="251"/>
      <c r="Q1085" s="251"/>
      <c r="R1085" s="251"/>
      <c r="S1085" s="251"/>
      <c r="T1085" s="252"/>
      <c r="AT1085" s="253" t="s">
        <v>440</v>
      </c>
      <c r="AU1085" s="253" t="s">
        <v>93</v>
      </c>
      <c r="AV1085" s="14" t="s">
        <v>304</v>
      </c>
      <c r="AW1085" s="14" t="s">
        <v>38</v>
      </c>
      <c r="AX1085" s="14" t="s">
        <v>91</v>
      </c>
      <c r="AY1085" s="253" t="s">
        <v>283</v>
      </c>
    </row>
    <row r="1086" spans="1:65" s="2" customFormat="1" ht="16.5" customHeight="1">
      <c r="A1086" s="36"/>
      <c r="B1086" s="37"/>
      <c r="C1086" s="275" t="s">
        <v>1655</v>
      </c>
      <c r="D1086" s="275" t="s">
        <v>490</v>
      </c>
      <c r="E1086" s="276" t="s">
        <v>3754</v>
      </c>
      <c r="F1086" s="277" t="s">
        <v>3755</v>
      </c>
      <c r="G1086" s="278" t="s">
        <v>331</v>
      </c>
      <c r="H1086" s="279">
        <v>23.1</v>
      </c>
      <c r="I1086" s="280"/>
      <c r="J1086" s="281">
        <f>ROUND(I1086*H1086,2)</f>
        <v>0</v>
      </c>
      <c r="K1086" s="277" t="s">
        <v>342</v>
      </c>
      <c r="L1086" s="282"/>
      <c r="M1086" s="283" t="s">
        <v>1</v>
      </c>
      <c r="N1086" s="284" t="s">
        <v>48</v>
      </c>
      <c r="O1086" s="73"/>
      <c r="P1086" s="219">
        <f>O1086*H1086</f>
        <v>0</v>
      </c>
      <c r="Q1086" s="219">
        <v>1.26E-2</v>
      </c>
      <c r="R1086" s="219">
        <f>Q1086*H1086</f>
        <v>0.29106000000000004</v>
      </c>
      <c r="S1086" s="219">
        <v>0</v>
      </c>
      <c r="T1086" s="220">
        <f>S1086*H1086</f>
        <v>0</v>
      </c>
      <c r="U1086" s="36"/>
      <c r="V1086" s="36"/>
      <c r="W1086" s="36"/>
      <c r="X1086" s="36"/>
      <c r="Y1086" s="36"/>
      <c r="Z1086" s="36"/>
      <c r="AA1086" s="36"/>
      <c r="AB1086" s="36"/>
      <c r="AC1086" s="36"/>
      <c r="AD1086" s="36"/>
      <c r="AE1086" s="36"/>
      <c r="AR1086" s="221" t="s">
        <v>580</v>
      </c>
      <c r="AT1086" s="221" t="s">
        <v>490</v>
      </c>
      <c r="AU1086" s="221" t="s">
        <v>93</v>
      </c>
      <c r="AY1086" s="18" t="s">
        <v>283</v>
      </c>
      <c r="BE1086" s="222">
        <f>IF(N1086="základní",J1086,0)</f>
        <v>0</v>
      </c>
      <c r="BF1086" s="222">
        <f>IF(N1086="snížená",J1086,0)</f>
        <v>0</v>
      </c>
      <c r="BG1086" s="222">
        <f>IF(N1086="zákl. přenesená",J1086,0)</f>
        <v>0</v>
      </c>
      <c r="BH1086" s="222">
        <f>IF(N1086="sníž. přenesená",J1086,0)</f>
        <v>0</v>
      </c>
      <c r="BI1086" s="222">
        <f>IF(N1086="nulová",J1086,0)</f>
        <v>0</v>
      </c>
      <c r="BJ1086" s="18" t="s">
        <v>91</v>
      </c>
      <c r="BK1086" s="222">
        <f>ROUND(I1086*H1086,2)</f>
        <v>0</v>
      </c>
      <c r="BL1086" s="18" t="s">
        <v>369</v>
      </c>
      <c r="BM1086" s="221" t="s">
        <v>5751</v>
      </c>
    </row>
    <row r="1087" spans="1:65" s="2" customFormat="1" ht="48.75">
      <c r="A1087" s="36"/>
      <c r="B1087" s="37"/>
      <c r="C1087" s="38"/>
      <c r="D1087" s="223" t="s">
        <v>293</v>
      </c>
      <c r="E1087" s="38"/>
      <c r="F1087" s="224" t="s">
        <v>3748</v>
      </c>
      <c r="G1087" s="38"/>
      <c r="H1087" s="38"/>
      <c r="I1087" s="124"/>
      <c r="J1087" s="38"/>
      <c r="K1087" s="38"/>
      <c r="L1087" s="41"/>
      <c r="M1087" s="225"/>
      <c r="N1087" s="226"/>
      <c r="O1087" s="73"/>
      <c r="P1087" s="73"/>
      <c r="Q1087" s="73"/>
      <c r="R1087" s="73"/>
      <c r="S1087" s="73"/>
      <c r="T1087" s="74"/>
      <c r="U1087" s="36"/>
      <c r="V1087" s="36"/>
      <c r="W1087" s="36"/>
      <c r="X1087" s="36"/>
      <c r="Y1087" s="36"/>
      <c r="Z1087" s="36"/>
      <c r="AA1087" s="36"/>
      <c r="AB1087" s="36"/>
      <c r="AC1087" s="36"/>
      <c r="AD1087" s="36"/>
      <c r="AE1087" s="36"/>
      <c r="AT1087" s="18" t="s">
        <v>293</v>
      </c>
      <c r="AU1087" s="18" t="s">
        <v>93</v>
      </c>
    </row>
    <row r="1088" spans="1:65" s="13" customFormat="1" ht="11.25">
      <c r="B1088" s="232"/>
      <c r="C1088" s="233"/>
      <c r="D1088" s="223" t="s">
        <v>440</v>
      </c>
      <c r="E1088" s="233"/>
      <c r="F1088" s="235" t="s">
        <v>5752</v>
      </c>
      <c r="G1088" s="233"/>
      <c r="H1088" s="236">
        <v>23.1</v>
      </c>
      <c r="I1088" s="237"/>
      <c r="J1088" s="233"/>
      <c r="K1088" s="233"/>
      <c r="L1088" s="238"/>
      <c r="M1088" s="239"/>
      <c r="N1088" s="240"/>
      <c r="O1088" s="240"/>
      <c r="P1088" s="240"/>
      <c r="Q1088" s="240"/>
      <c r="R1088" s="240"/>
      <c r="S1088" s="240"/>
      <c r="T1088" s="241"/>
      <c r="AT1088" s="242" t="s">
        <v>440</v>
      </c>
      <c r="AU1088" s="242" t="s">
        <v>93</v>
      </c>
      <c r="AV1088" s="13" t="s">
        <v>93</v>
      </c>
      <c r="AW1088" s="13" t="s">
        <v>4</v>
      </c>
      <c r="AX1088" s="13" t="s">
        <v>91</v>
      </c>
      <c r="AY1088" s="242" t="s">
        <v>283</v>
      </c>
    </row>
    <row r="1089" spans="1:65" s="2" customFormat="1" ht="16.5" customHeight="1">
      <c r="A1089" s="36"/>
      <c r="B1089" s="37"/>
      <c r="C1089" s="210" t="s">
        <v>1657</v>
      </c>
      <c r="D1089" s="210" t="s">
        <v>286</v>
      </c>
      <c r="E1089" s="211" t="s">
        <v>3758</v>
      </c>
      <c r="F1089" s="212" t="s">
        <v>3759</v>
      </c>
      <c r="G1089" s="213" t="s">
        <v>347</v>
      </c>
      <c r="H1089" s="214">
        <v>38.975999999999999</v>
      </c>
      <c r="I1089" s="215"/>
      <c r="J1089" s="216">
        <f>ROUND(I1089*H1089,2)</f>
        <v>0</v>
      </c>
      <c r="K1089" s="212" t="s">
        <v>290</v>
      </c>
      <c r="L1089" s="41"/>
      <c r="M1089" s="217" t="s">
        <v>1</v>
      </c>
      <c r="N1089" s="218" t="s">
        <v>48</v>
      </c>
      <c r="O1089" s="73"/>
      <c r="P1089" s="219">
        <f>O1089*H1089</f>
        <v>0</v>
      </c>
      <c r="Q1089" s="219">
        <v>5.8E-4</v>
      </c>
      <c r="R1089" s="219">
        <f>Q1089*H1089</f>
        <v>2.2606080000000001E-2</v>
      </c>
      <c r="S1089" s="219">
        <v>0</v>
      </c>
      <c r="T1089" s="220">
        <f>S1089*H1089</f>
        <v>0</v>
      </c>
      <c r="U1089" s="36"/>
      <c r="V1089" s="36"/>
      <c r="W1089" s="36"/>
      <c r="X1089" s="36"/>
      <c r="Y1089" s="36"/>
      <c r="Z1089" s="36"/>
      <c r="AA1089" s="36"/>
      <c r="AB1089" s="36"/>
      <c r="AC1089" s="36"/>
      <c r="AD1089" s="36"/>
      <c r="AE1089" s="36"/>
      <c r="AR1089" s="221" t="s">
        <v>369</v>
      </c>
      <c r="AT1089" s="221" t="s">
        <v>286</v>
      </c>
      <c r="AU1089" s="221" t="s">
        <v>93</v>
      </c>
      <c r="AY1089" s="18" t="s">
        <v>283</v>
      </c>
      <c r="BE1089" s="222">
        <f>IF(N1089="základní",J1089,0)</f>
        <v>0</v>
      </c>
      <c r="BF1089" s="222">
        <f>IF(N1089="snížená",J1089,0)</f>
        <v>0</v>
      </c>
      <c r="BG1089" s="222">
        <f>IF(N1089="zákl. přenesená",J1089,0)</f>
        <v>0</v>
      </c>
      <c r="BH1089" s="222">
        <f>IF(N1089="sníž. přenesená",J1089,0)</f>
        <v>0</v>
      </c>
      <c r="BI1089" s="222">
        <f>IF(N1089="nulová",J1089,0)</f>
        <v>0</v>
      </c>
      <c r="BJ1089" s="18" t="s">
        <v>91</v>
      </c>
      <c r="BK1089" s="222">
        <f>ROUND(I1089*H1089,2)</f>
        <v>0</v>
      </c>
      <c r="BL1089" s="18" t="s">
        <v>369</v>
      </c>
      <c r="BM1089" s="221" t="s">
        <v>5753</v>
      </c>
    </row>
    <row r="1090" spans="1:65" s="15" customFormat="1" ht="11.25">
      <c r="B1090" s="254"/>
      <c r="C1090" s="255"/>
      <c r="D1090" s="223" t="s">
        <v>440</v>
      </c>
      <c r="E1090" s="256" t="s">
        <v>1</v>
      </c>
      <c r="F1090" s="257" t="s">
        <v>5209</v>
      </c>
      <c r="G1090" s="255"/>
      <c r="H1090" s="256" t="s">
        <v>1</v>
      </c>
      <c r="I1090" s="258"/>
      <c r="J1090" s="255"/>
      <c r="K1090" s="255"/>
      <c r="L1090" s="259"/>
      <c r="M1090" s="260"/>
      <c r="N1090" s="261"/>
      <c r="O1090" s="261"/>
      <c r="P1090" s="261"/>
      <c r="Q1090" s="261"/>
      <c r="R1090" s="261"/>
      <c r="S1090" s="261"/>
      <c r="T1090" s="262"/>
      <c r="AT1090" s="263" t="s">
        <v>440</v>
      </c>
      <c r="AU1090" s="263" t="s">
        <v>93</v>
      </c>
      <c r="AV1090" s="15" t="s">
        <v>91</v>
      </c>
      <c r="AW1090" s="15" t="s">
        <v>38</v>
      </c>
      <c r="AX1090" s="15" t="s">
        <v>83</v>
      </c>
      <c r="AY1090" s="263" t="s">
        <v>283</v>
      </c>
    </row>
    <row r="1091" spans="1:65" s="13" customFormat="1" ht="11.25">
      <c r="B1091" s="232"/>
      <c r="C1091" s="233"/>
      <c r="D1091" s="223" t="s">
        <v>440</v>
      </c>
      <c r="E1091" s="234" t="s">
        <v>1</v>
      </c>
      <c r="F1091" s="235" t="s">
        <v>5754</v>
      </c>
      <c r="G1091" s="233"/>
      <c r="H1091" s="236">
        <v>38.975999999999999</v>
      </c>
      <c r="I1091" s="237"/>
      <c r="J1091" s="233"/>
      <c r="K1091" s="233"/>
      <c r="L1091" s="238"/>
      <c r="M1091" s="239"/>
      <c r="N1091" s="240"/>
      <c r="O1091" s="240"/>
      <c r="P1091" s="240"/>
      <c r="Q1091" s="240"/>
      <c r="R1091" s="240"/>
      <c r="S1091" s="240"/>
      <c r="T1091" s="241"/>
      <c r="AT1091" s="242" t="s">
        <v>440</v>
      </c>
      <c r="AU1091" s="242" t="s">
        <v>93</v>
      </c>
      <c r="AV1091" s="13" t="s">
        <v>93</v>
      </c>
      <c r="AW1091" s="13" t="s">
        <v>38</v>
      </c>
      <c r="AX1091" s="13" t="s">
        <v>83</v>
      </c>
      <c r="AY1091" s="242" t="s">
        <v>283</v>
      </c>
    </row>
    <row r="1092" spans="1:65" s="14" customFormat="1" ht="11.25">
      <c r="B1092" s="243"/>
      <c r="C1092" s="244"/>
      <c r="D1092" s="223" t="s">
        <v>440</v>
      </c>
      <c r="E1092" s="245" t="s">
        <v>1</v>
      </c>
      <c r="F1092" s="246" t="s">
        <v>442</v>
      </c>
      <c r="G1092" s="244"/>
      <c r="H1092" s="247">
        <v>38.975999999999999</v>
      </c>
      <c r="I1092" s="248"/>
      <c r="J1092" s="244"/>
      <c r="K1092" s="244"/>
      <c r="L1092" s="249"/>
      <c r="M1092" s="250"/>
      <c r="N1092" s="251"/>
      <c r="O1092" s="251"/>
      <c r="P1092" s="251"/>
      <c r="Q1092" s="251"/>
      <c r="R1092" s="251"/>
      <c r="S1092" s="251"/>
      <c r="T1092" s="252"/>
      <c r="AT1092" s="253" t="s">
        <v>440</v>
      </c>
      <c r="AU1092" s="253" t="s">
        <v>93</v>
      </c>
      <c r="AV1092" s="14" t="s">
        <v>304</v>
      </c>
      <c r="AW1092" s="14" t="s">
        <v>38</v>
      </c>
      <c r="AX1092" s="14" t="s">
        <v>91</v>
      </c>
      <c r="AY1092" s="253" t="s">
        <v>283</v>
      </c>
    </row>
    <row r="1093" spans="1:65" s="2" customFormat="1" ht="16.5" customHeight="1">
      <c r="A1093" s="36"/>
      <c r="B1093" s="37"/>
      <c r="C1093" s="275" t="s">
        <v>1662</v>
      </c>
      <c r="D1093" s="275" t="s">
        <v>490</v>
      </c>
      <c r="E1093" s="276" t="s">
        <v>3765</v>
      </c>
      <c r="F1093" s="277" t="s">
        <v>3766</v>
      </c>
      <c r="G1093" s="278" t="s">
        <v>347</v>
      </c>
      <c r="H1093" s="279">
        <v>42.874000000000002</v>
      </c>
      <c r="I1093" s="280"/>
      <c r="J1093" s="281">
        <f>ROUND(I1093*H1093,2)</f>
        <v>0</v>
      </c>
      <c r="K1093" s="277" t="s">
        <v>342</v>
      </c>
      <c r="L1093" s="282"/>
      <c r="M1093" s="283" t="s">
        <v>1</v>
      </c>
      <c r="N1093" s="284" t="s">
        <v>48</v>
      </c>
      <c r="O1093" s="73"/>
      <c r="P1093" s="219">
        <f>O1093*H1093</f>
        <v>0</v>
      </c>
      <c r="Q1093" s="219">
        <v>1.26E-2</v>
      </c>
      <c r="R1093" s="219">
        <f>Q1093*H1093</f>
        <v>0.54021240000000004</v>
      </c>
      <c r="S1093" s="219">
        <v>0</v>
      </c>
      <c r="T1093" s="220">
        <f>S1093*H1093</f>
        <v>0</v>
      </c>
      <c r="U1093" s="36"/>
      <c r="V1093" s="36"/>
      <c r="W1093" s="36"/>
      <c r="X1093" s="36"/>
      <c r="Y1093" s="36"/>
      <c r="Z1093" s="36"/>
      <c r="AA1093" s="36"/>
      <c r="AB1093" s="36"/>
      <c r="AC1093" s="36"/>
      <c r="AD1093" s="36"/>
      <c r="AE1093" s="36"/>
      <c r="AR1093" s="221" t="s">
        <v>580</v>
      </c>
      <c r="AT1093" s="221" t="s">
        <v>490</v>
      </c>
      <c r="AU1093" s="221" t="s">
        <v>93</v>
      </c>
      <c r="AY1093" s="18" t="s">
        <v>283</v>
      </c>
      <c r="BE1093" s="222">
        <f>IF(N1093="základní",J1093,0)</f>
        <v>0</v>
      </c>
      <c r="BF1093" s="222">
        <f>IF(N1093="snížená",J1093,0)</f>
        <v>0</v>
      </c>
      <c r="BG1093" s="222">
        <f>IF(N1093="zákl. přenesená",J1093,0)</f>
        <v>0</v>
      </c>
      <c r="BH1093" s="222">
        <f>IF(N1093="sníž. přenesená",J1093,0)</f>
        <v>0</v>
      </c>
      <c r="BI1093" s="222">
        <f>IF(N1093="nulová",J1093,0)</f>
        <v>0</v>
      </c>
      <c r="BJ1093" s="18" t="s">
        <v>91</v>
      </c>
      <c r="BK1093" s="222">
        <f>ROUND(I1093*H1093,2)</f>
        <v>0</v>
      </c>
      <c r="BL1093" s="18" t="s">
        <v>369</v>
      </c>
      <c r="BM1093" s="221" t="s">
        <v>5755</v>
      </c>
    </row>
    <row r="1094" spans="1:65" s="13" customFormat="1" ht="11.25">
      <c r="B1094" s="232"/>
      <c r="C1094" s="233"/>
      <c r="D1094" s="223" t="s">
        <v>440</v>
      </c>
      <c r="E1094" s="233"/>
      <c r="F1094" s="235" t="s">
        <v>5756</v>
      </c>
      <c r="G1094" s="233"/>
      <c r="H1094" s="236">
        <v>42.874000000000002</v>
      </c>
      <c r="I1094" s="237"/>
      <c r="J1094" s="233"/>
      <c r="K1094" s="233"/>
      <c r="L1094" s="238"/>
      <c r="M1094" s="239"/>
      <c r="N1094" s="240"/>
      <c r="O1094" s="240"/>
      <c r="P1094" s="240"/>
      <c r="Q1094" s="240"/>
      <c r="R1094" s="240"/>
      <c r="S1094" s="240"/>
      <c r="T1094" s="241"/>
      <c r="AT1094" s="242" t="s">
        <v>440</v>
      </c>
      <c r="AU1094" s="242" t="s">
        <v>93</v>
      </c>
      <c r="AV1094" s="13" t="s">
        <v>93</v>
      </c>
      <c r="AW1094" s="13" t="s">
        <v>4</v>
      </c>
      <c r="AX1094" s="13" t="s">
        <v>91</v>
      </c>
      <c r="AY1094" s="242" t="s">
        <v>283</v>
      </c>
    </row>
    <row r="1095" spans="1:65" s="2" customFormat="1" ht="16.5" customHeight="1">
      <c r="A1095" s="36"/>
      <c r="B1095" s="37"/>
      <c r="C1095" s="210" t="s">
        <v>1664</v>
      </c>
      <c r="D1095" s="210" t="s">
        <v>286</v>
      </c>
      <c r="E1095" s="211" t="s">
        <v>3770</v>
      </c>
      <c r="F1095" s="212" t="s">
        <v>3771</v>
      </c>
      <c r="G1095" s="213" t="s">
        <v>331</v>
      </c>
      <c r="H1095" s="214">
        <v>176.70400000000001</v>
      </c>
      <c r="I1095" s="215"/>
      <c r="J1095" s="216">
        <f>ROUND(I1095*H1095,2)</f>
        <v>0</v>
      </c>
      <c r="K1095" s="212" t="s">
        <v>290</v>
      </c>
      <c r="L1095" s="41"/>
      <c r="M1095" s="217" t="s">
        <v>1</v>
      </c>
      <c r="N1095" s="218" t="s">
        <v>48</v>
      </c>
      <c r="O1095" s="73"/>
      <c r="P1095" s="219">
        <f>O1095*H1095</f>
        <v>0</v>
      </c>
      <c r="Q1095" s="219">
        <v>8.9999999999999993E-3</v>
      </c>
      <c r="R1095" s="219">
        <f>Q1095*H1095</f>
        <v>1.590336</v>
      </c>
      <c r="S1095" s="219">
        <v>0</v>
      </c>
      <c r="T1095" s="220">
        <f>S1095*H1095</f>
        <v>0</v>
      </c>
      <c r="U1095" s="36"/>
      <c r="V1095" s="36"/>
      <c r="W1095" s="36"/>
      <c r="X1095" s="36"/>
      <c r="Y1095" s="36"/>
      <c r="Z1095" s="36"/>
      <c r="AA1095" s="36"/>
      <c r="AB1095" s="36"/>
      <c r="AC1095" s="36"/>
      <c r="AD1095" s="36"/>
      <c r="AE1095" s="36"/>
      <c r="AR1095" s="221" t="s">
        <v>369</v>
      </c>
      <c r="AT1095" s="221" t="s">
        <v>286</v>
      </c>
      <c r="AU1095" s="221" t="s">
        <v>93</v>
      </c>
      <c r="AY1095" s="18" t="s">
        <v>283</v>
      </c>
      <c r="BE1095" s="222">
        <f>IF(N1095="základní",J1095,0)</f>
        <v>0</v>
      </c>
      <c r="BF1095" s="222">
        <f>IF(N1095="snížená",J1095,0)</f>
        <v>0</v>
      </c>
      <c r="BG1095" s="222">
        <f>IF(N1095="zákl. přenesená",J1095,0)</f>
        <v>0</v>
      </c>
      <c r="BH1095" s="222">
        <f>IF(N1095="sníž. přenesená",J1095,0)</f>
        <v>0</v>
      </c>
      <c r="BI1095" s="222">
        <f>IF(N1095="nulová",J1095,0)</f>
        <v>0</v>
      </c>
      <c r="BJ1095" s="18" t="s">
        <v>91</v>
      </c>
      <c r="BK1095" s="222">
        <f>ROUND(I1095*H1095,2)</f>
        <v>0</v>
      </c>
      <c r="BL1095" s="18" t="s">
        <v>369</v>
      </c>
      <c r="BM1095" s="221" t="s">
        <v>5757</v>
      </c>
    </row>
    <row r="1096" spans="1:65" s="2" customFormat="1" ht="19.5">
      <c r="A1096" s="36"/>
      <c r="B1096" s="37"/>
      <c r="C1096" s="38"/>
      <c r="D1096" s="223" t="s">
        <v>293</v>
      </c>
      <c r="E1096" s="38"/>
      <c r="F1096" s="224" t="s">
        <v>3773</v>
      </c>
      <c r="G1096" s="38"/>
      <c r="H1096" s="38"/>
      <c r="I1096" s="124"/>
      <c r="J1096" s="38"/>
      <c r="K1096" s="38"/>
      <c r="L1096" s="41"/>
      <c r="M1096" s="225"/>
      <c r="N1096" s="226"/>
      <c r="O1096" s="73"/>
      <c r="P1096" s="73"/>
      <c r="Q1096" s="73"/>
      <c r="R1096" s="73"/>
      <c r="S1096" s="73"/>
      <c r="T1096" s="74"/>
      <c r="U1096" s="36"/>
      <c r="V1096" s="36"/>
      <c r="W1096" s="36"/>
      <c r="X1096" s="36"/>
      <c r="Y1096" s="36"/>
      <c r="Z1096" s="36"/>
      <c r="AA1096" s="36"/>
      <c r="AB1096" s="36"/>
      <c r="AC1096" s="36"/>
      <c r="AD1096" s="36"/>
      <c r="AE1096" s="36"/>
      <c r="AT1096" s="18" t="s">
        <v>293</v>
      </c>
      <c r="AU1096" s="18" t="s">
        <v>93</v>
      </c>
    </row>
    <row r="1097" spans="1:65" s="15" customFormat="1" ht="11.25">
      <c r="B1097" s="254"/>
      <c r="C1097" s="255"/>
      <c r="D1097" s="223" t="s">
        <v>440</v>
      </c>
      <c r="E1097" s="256" t="s">
        <v>1</v>
      </c>
      <c r="F1097" s="257" t="s">
        <v>5209</v>
      </c>
      <c r="G1097" s="255"/>
      <c r="H1097" s="256" t="s">
        <v>1</v>
      </c>
      <c r="I1097" s="258"/>
      <c r="J1097" s="255"/>
      <c r="K1097" s="255"/>
      <c r="L1097" s="259"/>
      <c r="M1097" s="260"/>
      <c r="N1097" s="261"/>
      <c r="O1097" s="261"/>
      <c r="P1097" s="261"/>
      <c r="Q1097" s="261"/>
      <c r="R1097" s="261"/>
      <c r="S1097" s="261"/>
      <c r="T1097" s="262"/>
      <c r="AT1097" s="263" t="s">
        <v>440</v>
      </c>
      <c r="AU1097" s="263" t="s">
        <v>93</v>
      </c>
      <c r="AV1097" s="15" t="s">
        <v>91</v>
      </c>
      <c r="AW1097" s="15" t="s">
        <v>38</v>
      </c>
      <c r="AX1097" s="15" t="s">
        <v>83</v>
      </c>
      <c r="AY1097" s="263" t="s">
        <v>283</v>
      </c>
    </row>
    <row r="1098" spans="1:65" s="15" customFormat="1" ht="11.25">
      <c r="B1098" s="254"/>
      <c r="C1098" s="255"/>
      <c r="D1098" s="223" t="s">
        <v>440</v>
      </c>
      <c r="E1098" s="256" t="s">
        <v>1</v>
      </c>
      <c r="F1098" s="257" t="s">
        <v>1023</v>
      </c>
      <c r="G1098" s="255"/>
      <c r="H1098" s="256" t="s">
        <v>1</v>
      </c>
      <c r="I1098" s="258"/>
      <c r="J1098" s="255"/>
      <c r="K1098" s="255"/>
      <c r="L1098" s="259"/>
      <c r="M1098" s="260"/>
      <c r="N1098" s="261"/>
      <c r="O1098" s="261"/>
      <c r="P1098" s="261"/>
      <c r="Q1098" s="261"/>
      <c r="R1098" s="261"/>
      <c r="S1098" s="261"/>
      <c r="T1098" s="262"/>
      <c r="AT1098" s="263" t="s">
        <v>440</v>
      </c>
      <c r="AU1098" s="263" t="s">
        <v>93</v>
      </c>
      <c r="AV1098" s="15" t="s">
        <v>91</v>
      </c>
      <c r="AW1098" s="15" t="s">
        <v>38</v>
      </c>
      <c r="AX1098" s="15" t="s">
        <v>83</v>
      </c>
      <c r="AY1098" s="263" t="s">
        <v>283</v>
      </c>
    </row>
    <row r="1099" spans="1:65" s="13" customFormat="1" ht="11.25">
      <c r="B1099" s="232"/>
      <c r="C1099" s="233"/>
      <c r="D1099" s="223" t="s">
        <v>440</v>
      </c>
      <c r="E1099" s="234" t="s">
        <v>1</v>
      </c>
      <c r="F1099" s="235" t="s">
        <v>5740</v>
      </c>
      <c r="G1099" s="233"/>
      <c r="H1099" s="236">
        <v>99.02</v>
      </c>
      <c r="I1099" s="237"/>
      <c r="J1099" s="233"/>
      <c r="K1099" s="233"/>
      <c r="L1099" s="238"/>
      <c r="M1099" s="239"/>
      <c r="N1099" s="240"/>
      <c r="O1099" s="240"/>
      <c r="P1099" s="240"/>
      <c r="Q1099" s="240"/>
      <c r="R1099" s="240"/>
      <c r="S1099" s="240"/>
      <c r="T1099" s="241"/>
      <c r="AT1099" s="242" t="s">
        <v>440</v>
      </c>
      <c r="AU1099" s="242" t="s">
        <v>93</v>
      </c>
      <c r="AV1099" s="13" t="s">
        <v>93</v>
      </c>
      <c r="AW1099" s="13" t="s">
        <v>38</v>
      </c>
      <c r="AX1099" s="13" t="s">
        <v>83</v>
      </c>
      <c r="AY1099" s="242" t="s">
        <v>283</v>
      </c>
    </row>
    <row r="1100" spans="1:65" s="13" customFormat="1" ht="11.25">
      <c r="B1100" s="232"/>
      <c r="C1100" s="233"/>
      <c r="D1100" s="223" t="s">
        <v>440</v>
      </c>
      <c r="E1100" s="234" t="s">
        <v>1</v>
      </c>
      <c r="F1100" s="235" t="s">
        <v>5741</v>
      </c>
      <c r="G1100" s="233"/>
      <c r="H1100" s="236">
        <v>43.26</v>
      </c>
      <c r="I1100" s="237"/>
      <c r="J1100" s="233"/>
      <c r="K1100" s="233"/>
      <c r="L1100" s="238"/>
      <c r="M1100" s="239"/>
      <c r="N1100" s="240"/>
      <c r="O1100" s="240"/>
      <c r="P1100" s="240"/>
      <c r="Q1100" s="240"/>
      <c r="R1100" s="240"/>
      <c r="S1100" s="240"/>
      <c r="T1100" s="241"/>
      <c r="AT1100" s="242" t="s">
        <v>440</v>
      </c>
      <c r="AU1100" s="242" t="s">
        <v>93</v>
      </c>
      <c r="AV1100" s="13" t="s">
        <v>93</v>
      </c>
      <c r="AW1100" s="13" t="s">
        <v>38</v>
      </c>
      <c r="AX1100" s="13" t="s">
        <v>83</v>
      </c>
      <c r="AY1100" s="242" t="s">
        <v>283</v>
      </c>
    </row>
    <row r="1101" spans="1:65" s="13" customFormat="1" ht="11.25">
      <c r="B1101" s="232"/>
      <c r="C1101" s="233"/>
      <c r="D1101" s="223" t="s">
        <v>440</v>
      </c>
      <c r="E1101" s="234" t="s">
        <v>1</v>
      </c>
      <c r="F1101" s="235" t="s">
        <v>5742</v>
      </c>
      <c r="G1101" s="233"/>
      <c r="H1101" s="236">
        <v>18.36</v>
      </c>
      <c r="I1101" s="237"/>
      <c r="J1101" s="233"/>
      <c r="K1101" s="233"/>
      <c r="L1101" s="238"/>
      <c r="M1101" s="239"/>
      <c r="N1101" s="240"/>
      <c r="O1101" s="240"/>
      <c r="P1101" s="240"/>
      <c r="Q1101" s="240"/>
      <c r="R1101" s="240"/>
      <c r="S1101" s="240"/>
      <c r="T1101" s="241"/>
      <c r="AT1101" s="242" t="s">
        <v>440</v>
      </c>
      <c r="AU1101" s="242" t="s">
        <v>93</v>
      </c>
      <c r="AV1101" s="13" t="s">
        <v>93</v>
      </c>
      <c r="AW1101" s="13" t="s">
        <v>38</v>
      </c>
      <c r="AX1101" s="13" t="s">
        <v>83</v>
      </c>
      <c r="AY1101" s="242" t="s">
        <v>283</v>
      </c>
    </row>
    <row r="1102" spans="1:65" s="16" customFormat="1" ht="11.25">
      <c r="B1102" s="264"/>
      <c r="C1102" s="265"/>
      <c r="D1102" s="223" t="s">
        <v>440</v>
      </c>
      <c r="E1102" s="266" t="s">
        <v>1</v>
      </c>
      <c r="F1102" s="267" t="s">
        <v>453</v>
      </c>
      <c r="G1102" s="265"/>
      <c r="H1102" s="268">
        <v>160.63999999999999</v>
      </c>
      <c r="I1102" s="269"/>
      <c r="J1102" s="265"/>
      <c r="K1102" s="265"/>
      <c r="L1102" s="270"/>
      <c r="M1102" s="271"/>
      <c r="N1102" s="272"/>
      <c r="O1102" s="272"/>
      <c r="P1102" s="272"/>
      <c r="Q1102" s="272"/>
      <c r="R1102" s="272"/>
      <c r="S1102" s="272"/>
      <c r="T1102" s="273"/>
      <c r="AT1102" s="274" t="s">
        <v>440</v>
      </c>
      <c r="AU1102" s="274" t="s">
        <v>93</v>
      </c>
      <c r="AV1102" s="16" t="s">
        <v>299</v>
      </c>
      <c r="AW1102" s="16" t="s">
        <v>38</v>
      </c>
      <c r="AX1102" s="16" t="s">
        <v>83</v>
      </c>
      <c r="AY1102" s="274" t="s">
        <v>283</v>
      </c>
    </row>
    <row r="1103" spans="1:65" s="13" customFormat="1" ht="11.25">
      <c r="B1103" s="232"/>
      <c r="C1103" s="233"/>
      <c r="D1103" s="223" t="s">
        <v>440</v>
      </c>
      <c r="E1103" s="234" t="s">
        <v>1</v>
      </c>
      <c r="F1103" s="235" t="s">
        <v>5743</v>
      </c>
      <c r="G1103" s="233"/>
      <c r="H1103" s="236">
        <v>16.064</v>
      </c>
      <c r="I1103" s="237"/>
      <c r="J1103" s="233"/>
      <c r="K1103" s="233"/>
      <c r="L1103" s="238"/>
      <c r="M1103" s="239"/>
      <c r="N1103" s="240"/>
      <c r="O1103" s="240"/>
      <c r="P1103" s="240"/>
      <c r="Q1103" s="240"/>
      <c r="R1103" s="240"/>
      <c r="S1103" s="240"/>
      <c r="T1103" s="241"/>
      <c r="AT1103" s="242" t="s">
        <v>440</v>
      </c>
      <c r="AU1103" s="242" t="s">
        <v>93</v>
      </c>
      <c r="AV1103" s="13" t="s">
        <v>93</v>
      </c>
      <c r="AW1103" s="13" t="s">
        <v>38</v>
      </c>
      <c r="AX1103" s="13" t="s">
        <v>83</v>
      </c>
      <c r="AY1103" s="242" t="s">
        <v>283</v>
      </c>
    </row>
    <row r="1104" spans="1:65" s="14" customFormat="1" ht="11.25">
      <c r="B1104" s="243"/>
      <c r="C1104" s="244"/>
      <c r="D1104" s="223" t="s">
        <v>440</v>
      </c>
      <c r="E1104" s="245" t="s">
        <v>1</v>
      </c>
      <c r="F1104" s="246" t="s">
        <v>442</v>
      </c>
      <c r="G1104" s="244"/>
      <c r="H1104" s="247">
        <v>176.70400000000001</v>
      </c>
      <c r="I1104" s="248"/>
      <c r="J1104" s="244"/>
      <c r="K1104" s="244"/>
      <c r="L1104" s="249"/>
      <c r="M1104" s="250"/>
      <c r="N1104" s="251"/>
      <c r="O1104" s="251"/>
      <c r="P1104" s="251"/>
      <c r="Q1104" s="251"/>
      <c r="R1104" s="251"/>
      <c r="S1104" s="251"/>
      <c r="T1104" s="252"/>
      <c r="AT1104" s="253" t="s">
        <v>440</v>
      </c>
      <c r="AU1104" s="253" t="s">
        <v>93</v>
      </c>
      <c r="AV1104" s="14" t="s">
        <v>304</v>
      </c>
      <c r="AW1104" s="14" t="s">
        <v>38</v>
      </c>
      <c r="AX1104" s="14" t="s">
        <v>91</v>
      </c>
      <c r="AY1104" s="253" t="s">
        <v>283</v>
      </c>
    </row>
    <row r="1105" spans="1:65" s="2" customFormat="1" ht="16.5" customHeight="1">
      <c r="A1105" s="36"/>
      <c r="B1105" s="37"/>
      <c r="C1105" s="275" t="s">
        <v>1669</v>
      </c>
      <c r="D1105" s="275" t="s">
        <v>490</v>
      </c>
      <c r="E1105" s="276" t="s">
        <v>3775</v>
      </c>
      <c r="F1105" s="277" t="s">
        <v>3776</v>
      </c>
      <c r="G1105" s="278" t="s">
        <v>331</v>
      </c>
      <c r="H1105" s="279">
        <v>203.21</v>
      </c>
      <c r="I1105" s="280"/>
      <c r="J1105" s="281">
        <f>ROUND(I1105*H1105,2)</f>
        <v>0</v>
      </c>
      <c r="K1105" s="277" t="s">
        <v>342</v>
      </c>
      <c r="L1105" s="282"/>
      <c r="M1105" s="283" t="s">
        <v>1</v>
      </c>
      <c r="N1105" s="284" t="s">
        <v>48</v>
      </c>
      <c r="O1105" s="73"/>
      <c r="P1105" s="219">
        <f>O1105*H1105</f>
        <v>0</v>
      </c>
      <c r="Q1105" s="219">
        <v>1.9199999999999998E-2</v>
      </c>
      <c r="R1105" s="219">
        <f>Q1105*H1105</f>
        <v>3.9016319999999998</v>
      </c>
      <c r="S1105" s="219">
        <v>0</v>
      </c>
      <c r="T1105" s="220">
        <f>S1105*H1105</f>
        <v>0</v>
      </c>
      <c r="U1105" s="36"/>
      <c r="V1105" s="36"/>
      <c r="W1105" s="36"/>
      <c r="X1105" s="36"/>
      <c r="Y1105" s="36"/>
      <c r="Z1105" s="36"/>
      <c r="AA1105" s="36"/>
      <c r="AB1105" s="36"/>
      <c r="AC1105" s="36"/>
      <c r="AD1105" s="36"/>
      <c r="AE1105" s="36"/>
      <c r="AR1105" s="221" t="s">
        <v>580</v>
      </c>
      <c r="AT1105" s="221" t="s">
        <v>490</v>
      </c>
      <c r="AU1105" s="221" t="s">
        <v>93</v>
      </c>
      <c r="AY1105" s="18" t="s">
        <v>283</v>
      </c>
      <c r="BE1105" s="222">
        <f>IF(N1105="základní",J1105,0)</f>
        <v>0</v>
      </c>
      <c r="BF1105" s="222">
        <f>IF(N1105="snížená",J1105,0)</f>
        <v>0</v>
      </c>
      <c r="BG1105" s="222">
        <f>IF(N1105="zákl. přenesená",J1105,0)</f>
        <v>0</v>
      </c>
      <c r="BH1105" s="222">
        <f>IF(N1105="sníž. přenesená",J1105,0)</f>
        <v>0</v>
      </c>
      <c r="BI1105" s="222">
        <f>IF(N1105="nulová",J1105,0)</f>
        <v>0</v>
      </c>
      <c r="BJ1105" s="18" t="s">
        <v>91</v>
      </c>
      <c r="BK1105" s="222">
        <f>ROUND(I1105*H1105,2)</f>
        <v>0</v>
      </c>
      <c r="BL1105" s="18" t="s">
        <v>369</v>
      </c>
      <c r="BM1105" s="221" t="s">
        <v>5758</v>
      </c>
    </row>
    <row r="1106" spans="1:65" s="2" customFormat="1" ht="156">
      <c r="A1106" s="36"/>
      <c r="B1106" s="37"/>
      <c r="C1106" s="38"/>
      <c r="D1106" s="223" t="s">
        <v>293</v>
      </c>
      <c r="E1106" s="38"/>
      <c r="F1106" s="224" t="s">
        <v>3778</v>
      </c>
      <c r="G1106" s="38"/>
      <c r="H1106" s="38"/>
      <c r="I1106" s="124"/>
      <c r="J1106" s="38"/>
      <c r="K1106" s="38"/>
      <c r="L1106" s="41"/>
      <c r="M1106" s="225"/>
      <c r="N1106" s="226"/>
      <c r="O1106" s="73"/>
      <c r="P1106" s="73"/>
      <c r="Q1106" s="73"/>
      <c r="R1106" s="73"/>
      <c r="S1106" s="73"/>
      <c r="T1106" s="74"/>
      <c r="U1106" s="36"/>
      <c r="V1106" s="36"/>
      <c r="W1106" s="36"/>
      <c r="X1106" s="36"/>
      <c r="Y1106" s="36"/>
      <c r="Z1106" s="36"/>
      <c r="AA1106" s="36"/>
      <c r="AB1106" s="36"/>
      <c r="AC1106" s="36"/>
      <c r="AD1106" s="36"/>
      <c r="AE1106" s="36"/>
      <c r="AT1106" s="18" t="s">
        <v>293</v>
      </c>
      <c r="AU1106" s="18" t="s">
        <v>93</v>
      </c>
    </row>
    <row r="1107" spans="1:65" s="13" customFormat="1" ht="11.25">
      <c r="B1107" s="232"/>
      <c r="C1107" s="233"/>
      <c r="D1107" s="223" t="s">
        <v>440</v>
      </c>
      <c r="E1107" s="233"/>
      <c r="F1107" s="235" t="s">
        <v>5759</v>
      </c>
      <c r="G1107" s="233"/>
      <c r="H1107" s="236">
        <v>203.21</v>
      </c>
      <c r="I1107" s="237"/>
      <c r="J1107" s="233"/>
      <c r="K1107" s="233"/>
      <c r="L1107" s="238"/>
      <c r="M1107" s="239"/>
      <c r="N1107" s="240"/>
      <c r="O1107" s="240"/>
      <c r="P1107" s="240"/>
      <c r="Q1107" s="240"/>
      <c r="R1107" s="240"/>
      <c r="S1107" s="240"/>
      <c r="T1107" s="241"/>
      <c r="AT1107" s="242" t="s">
        <v>440</v>
      </c>
      <c r="AU1107" s="242" t="s">
        <v>93</v>
      </c>
      <c r="AV1107" s="13" t="s">
        <v>93</v>
      </c>
      <c r="AW1107" s="13" t="s">
        <v>4</v>
      </c>
      <c r="AX1107" s="13" t="s">
        <v>91</v>
      </c>
      <c r="AY1107" s="242" t="s">
        <v>283</v>
      </c>
    </row>
    <row r="1108" spans="1:65" s="2" customFormat="1" ht="16.5" customHeight="1">
      <c r="A1108" s="36"/>
      <c r="B1108" s="37"/>
      <c r="C1108" s="210" t="s">
        <v>1674</v>
      </c>
      <c r="D1108" s="210" t="s">
        <v>286</v>
      </c>
      <c r="E1108" s="211" t="s">
        <v>3781</v>
      </c>
      <c r="F1108" s="212" t="s">
        <v>3782</v>
      </c>
      <c r="G1108" s="213" t="s">
        <v>331</v>
      </c>
      <c r="H1108" s="214">
        <v>226.57900000000001</v>
      </c>
      <c r="I1108" s="215"/>
      <c r="J1108" s="216">
        <f>ROUND(I1108*H1108,2)</f>
        <v>0</v>
      </c>
      <c r="K1108" s="212" t="s">
        <v>290</v>
      </c>
      <c r="L1108" s="41"/>
      <c r="M1108" s="217" t="s">
        <v>1</v>
      </c>
      <c r="N1108" s="218" t="s">
        <v>48</v>
      </c>
      <c r="O1108" s="73"/>
      <c r="P1108" s="219">
        <f>O1108*H1108</f>
        <v>0</v>
      </c>
      <c r="Q1108" s="219">
        <v>0</v>
      </c>
      <c r="R1108" s="219">
        <f>Q1108*H1108</f>
        <v>0</v>
      </c>
      <c r="S1108" s="219">
        <v>0</v>
      </c>
      <c r="T1108" s="220">
        <f>S1108*H1108</f>
        <v>0</v>
      </c>
      <c r="U1108" s="36"/>
      <c r="V1108" s="36"/>
      <c r="W1108" s="36"/>
      <c r="X1108" s="36"/>
      <c r="Y1108" s="36"/>
      <c r="Z1108" s="36"/>
      <c r="AA1108" s="36"/>
      <c r="AB1108" s="36"/>
      <c r="AC1108" s="36"/>
      <c r="AD1108" s="36"/>
      <c r="AE1108" s="36"/>
      <c r="AR1108" s="221" t="s">
        <v>369</v>
      </c>
      <c r="AT1108" s="221" t="s">
        <v>286</v>
      </c>
      <c r="AU1108" s="221" t="s">
        <v>93</v>
      </c>
      <c r="AY1108" s="18" t="s">
        <v>283</v>
      </c>
      <c r="BE1108" s="222">
        <f>IF(N1108="základní",J1108,0)</f>
        <v>0</v>
      </c>
      <c r="BF1108" s="222">
        <f>IF(N1108="snížená",J1108,0)</f>
        <v>0</v>
      </c>
      <c r="BG1108" s="222">
        <f>IF(N1108="zákl. přenesená",J1108,0)</f>
        <v>0</v>
      </c>
      <c r="BH1108" s="222">
        <f>IF(N1108="sníž. přenesená",J1108,0)</f>
        <v>0</v>
      </c>
      <c r="BI1108" s="222">
        <f>IF(N1108="nulová",J1108,0)</f>
        <v>0</v>
      </c>
      <c r="BJ1108" s="18" t="s">
        <v>91</v>
      </c>
      <c r="BK1108" s="222">
        <f>ROUND(I1108*H1108,2)</f>
        <v>0</v>
      </c>
      <c r="BL1108" s="18" t="s">
        <v>369</v>
      </c>
      <c r="BM1108" s="221" t="s">
        <v>5760</v>
      </c>
    </row>
    <row r="1109" spans="1:65" s="2" customFormat="1" ht="16.5" customHeight="1">
      <c r="A1109" s="36"/>
      <c r="B1109" s="37"/>
      <c r="C1109" s="210" t="s">
        <v>1680</v>
      </c>
      <c r="D1109" s="210" t="s">
        <v>286</v>
      </c>
      <c r="E1109" s="211" t="s">
        <v>3785</v>
      </c>
      <c r="F1109" s="212" t="s">
        <v>3786</v>
      </c>
      <c r="G1109" s="213" t="s">
        <v>331</v>
      </c>
      <c r="H1109" s="214">
        <v>226.57900000000001</v>
      </c>
      <c r="I1109" s="215"/>
      <c r="J1109" s="216">
        <f>ROUND(I1109*H1109,2)</f>
        <v>0</v>
      </c>
      <c r="K1109" s="212" t="s">
        <v>342</v>
      </c>
      <c r="L1109" s="41"/>
      <c r="M1109" s="217" t="s">
        <v>1</v>
      </c>
      <c r="N1109" s="218" t="s">
        <v>48</v>
      </c>
      <c r="O1109" s="73"/>
      <c r="P1109" s="219">
        <f>O1109*H1109</f>
        <v>0</v>
      </c>
      <c r="Q1109" s="219">
        <v>0</v>
      </c>
      <c r="R1109" s="219">
        <f>Q1109*H1109</f>
        <v>0</v>
      </c>
      <c r="S1109" s="219">
        <v>0</v>
      </c>
      <c r="T1109" s="220">
        <f>S1109*H1109</f>
        <v>0</v>
      </c>
      <c r="U1109" s="36"/>
      <c r="V1109" s="36"/>
      <c r="W1109" s="36"/>
      <c r="X1109" s="36"/>
      <c r="Y1109" s="36"/>
      <c r="Z1109" s="36"/>
      <c r="AA1109" s="36"/>
      <c r="AB1109" s="36"/>
      <c r="AC1109" s="36"/>
      <c r="AD1109" s="36"/>
      <c r="AE1109" s="36"/>
      <c r="AR1109" s="221" t="s">
        <v>369</v>
      </c>
      <c r="AT1109" s="221" t="s">
        <v>286</v>
      </c>
      <c r="AU1109" s="221" t="s">
        <v>93</v>
      </c>
      <c r="AY1109" s="18" t="s">
        <v>283</v>
      </c>
      <c r="BE1109" s="222">
        <f>IF(N1109="základní",J1109,0)</f>
        <v>0</v>
      </c>
      <c r="BF1109" s="222">
        <f>IF(N1109="snížená",J1109,0)</f>
        <v>0</v>
      </c>
      <c r="BG1109" s="222">
        <f>IF(N1109="zákl. přenesená",J1109,0)</f>
        <v>0</v>
      </c>
      <c r="BH1109" s="222">
        <f>IF(N1109="sníž. přenesená",J1109,0)</f>
        <v>0</v>
      </c>
      <c r="BI1109" s="222">
        <f>IF(N1109="nulová",J1109,0)</f>
        <v>0</v>
      </c>
      <c r="BJ1109" s="18" t="s">
        <v>91</v>
      </c>
      <c r="BK1109" s="222">
        <f>ROUND(I1109*H1109,2)</f>
        <v>0</v>
      </c>
      <c r="BL1109" s="18" t="s">
        <v>369</v>
      </c>
      <c r="BM1109" s="221" t="s">
        <v>5761</v>
      </c>
    </row>
    <row r="1110" spans="1:65" s="2" customFormat="1" ht="39">
      <c r="A1110" s="36"/>
      <c r="B1110" s="37"/>
      <c r="C1110" s="38"/>
      <c r="D1110" s="223" t="s">
        <v>293</v>
      </c>
      <c r="E1110" s="38"/>
      <c r="F1110" s="224" t="s">
        <v>3788</v>
      </c>
      <c r="G1110" s="38"/>
      <c r="H1110" s="38"/>
      <c r="I1110" s="124"/>
      <c r="J1110" s="38"/>
      <c r="K1110" s="38"/>
      <c r="L1110" s="41"/>
      <c r="M1110" s="225"/>
      <c r="N1110" s="226"/>
      <c r="O1110" s="73"/>
      <c r="P1110" s="73"/>
      <c r="Q1110" s="73"/>
      <c r="R1110" s="73"/>
      <c r="S1110" s="73"/>
      <c r="T1110" s="74"/>
      <c r="U1110" s="36"/>
      <c r="V1110" s="36"/>
      <c r="W1110" s="36"/>
      <c r="X1110" s="36"/>
      <c r="Y1110" s="36"/>
      <c r="Z1110" s="36"/>
      <c r="AA1110" s="36"/>
      <c r="AB1110" s="36"/>
      <c r="AC1110" s="36"/>
      <c r="AD1110" s="36"/>
      <c r="AE1110" s="36"/>
      <c r="AT1110" s="18" t="s">
        <v>293</v>
      </c>
      <c r="AU1110" s="18" t="s">
        <v>93</v>
      </c>
    </row>
    <row r="1111" spans="1:65" s="2" customFormat="1" ht="16.5" customHeight="1">
      <c r="A1111" s="36"/>
      <c r="B1111" s="37"/>
      <c r="C1111" s="210" t="s">
        <v>1684</v>
      </c>
      <c r="D1111" s="210" t="s">
        <v>286</v>
      </c>
      <c r="E1111" s="211" t="s">
        <v>3790</v>
      </c>
      <c r="F1111" s="212" t="s">
        <v>5762</v>
      </c>
      <c r="G1111" s="213" t="s">
        <v>1381</v>
      </c>
      <c r="H1111" s="285"/>
      <c r="I1111" s="215"/>
      <c r="J1111" s="216">
        <f>ROUND(I1111*H1111,2)</f>
        <v>0</v>
      </c>
      <c r="K1111" s="212" t="s">
        <v>290</v>
      </c>
      <c r="L1111" s="41"/>
      <c r="M1111" s="217" t="s">
        <v>1</v>
      </c>
      <c r="N1111" s="218" t="s">
        <v>48</v>
      </c>
      <c r="O1111" s="73"/>
      <c r="P1111" s="219">
        <f>O1111*H1111</f>
        <v>0</v>
      </c>
      <c r="Q1111" s="219">
        <v>0</v>
      </c>
      <c r="R1111" s="219">
        <f>Q1111*H1111</f>
        <v>0</v>
      </c>
      <c r="S1111" s="219">
        <v>0</v>
      </c>
      <c r="T1111" s="220">
        <f>S1111*H1111</f>
        <v>0</v>
      </c>
      <c r="U1111" s="36"/>
      <c r="V1111" s="36"/>
      <c r="W1111" s="36"/>
      <c r="X1111" s="36"/>
      <c r="Y1111" s="36"/>
      <c r="Z1111" s="36"/>
      <c r="AA1111" s="36"/>
      <c r="AB1111" s="36"/>
      <c r="AC1111" s="36"/>
      <c r="AD1111" s="36"/>
      <c r="AE1111" s="36"/>
      <c r="AR1111" s="221" t="s">
        <v>369</v>
      </c>
      <c r="AT1111" s="221" t="s">
        <v>286</v>
      </c>
      <c r="AU1111" s="221" t="s">
        <v>93</v>
      </c>
      <c r="AY1111" s="18" t="s">
        <v>283</v>
      </c>
      <c r="BE1111" s="222">
        <f>IF(N1111="základní",J1111,0)</f>
        <v>0</v>
      </c>
      <c r="BF1111" s="222">
        <f>IF(N1111="snížená",J1111,0)</f>
        <v>0</v>
      </c>
      <c r="BG1111" s="222">
        <f>IF(N1111="zákl. přenesená",J1111,0)</f>
        <v>0</v>
      </c>
      <c r="BH1111" s="222">
        <f>IF(N1111="sníž. přenesená",J1111,0)</f>
        <v>0</v>
      </c>
      <c r="BI1111" s="222">
        <f>IF(N1111="nulová",J1111,0)</f>
        <v>0</v>
      </c>
      <c r="BJ1111" s="18" t="s">
        <v>91</v>
      </c>
      <c r="BK1111" s="222">
        <f>ROUND(I1111*H1111,2)</f>
        <v>0</v>
      </c>
      <c r="BL1111" s="18" t="s">
        <v>369</v>
      </c>
      <c r="BM1111" s="221" t="s">
        <v>5763</v>
      </c>
    </row>
    <row r="1112" spans="1:65" s="12" customFormat="1" ht="22.9" customHeight="1">
      <c r="B1112" s="194"/>
      <c r="C1112" s="195"/>
      <c r="D1112" s="196" t="s">
        <v>82</v>
      </c>
      <c r="E1112" s="208" t="s">
        <v>3807</v>
      </c>
      <c r="F1112" s="208" t="s">
        <v>3808</v>
      </c>
      <c r="G1112" s="195"/>
      <c r="H1112" s="195"/>
      <c r="I1112" s="198"/>
      <c r="J1112" s="209">
        <f>BK1112</f>
        <v>0</v>
      </c>
      <c r="K1112" s="195"/>
      <c r="L1112" s="200"/>
      <c r="M1112" s="201"/>
      <c r="N1112" s="202"/>
      <c r="O1112" s="202"/>
      <c r="P1112" s="203">
        <f>SUM(P1113:P1152)</f>
        <v>0</v>
      </c>
      <c r="Q1112" s="202"/>
      <c r="R1112" s="203">
        <f>SUM(R1113:R1152)</f>
        <v>7.0192315299999999</v>
      </c>
      <c r="S1112" s="202"/>
      <c r="T1112" s="204">
        <f>SUM(T1113:T1152)</f>
        <v>0</v>
      </c>
      <c r="AR1112" s="205" t="s">
        <v>93</v>
      </c>
      <c r="AT1112" s="206" t="s">
        <v>82</v>
      </c>
      <c r="AU1112" s="206" t="s">
        <v>91</v>
      </c>
      <c r="AY1112" s="205" t="s">
        <v>283</v>
      </c>
      <c r="BK1112" s="207">
        <f>SUM(BK1113:BK1152)</f>
        <v>0</v>
      </c>
    </row>
    <row r="1113" spans="1:65" s="2" customFormat="1" ht="16.5" customHeight="1">
      <c r="A1113" s="36"/>
      <c r="B1113" s="37"/>
      <c r="C1113" s="210" t="s">
        <v>1689</v>
      </c>
      <c r="D1113" s="210" t="s">
        <v>286</v>
      </c>
      <c r="E1113" s="211" t="s">
        <v>3810</v>
      </c>
      <c r="F1113" s="212" t="s">
        <v>3811</v>
      </c>
      <c r="G1113" s="213" t="s">
        <v>331</v>
      </c>
      <c r="H1113" s="214">
        <v>556.92999999999995</v>
      </c>
      <c r="I1113" s="215"/>
      <c r="J1113" s="216">
        <f>ROUND(I1113*H1113,2)</f>
        <v>0</v>
      </c>
      <c r="K1113" s="212" t="s">
        <v>290</v>
      </c>
      <c r="L1113" s="41"/>
      <c r="M1113" s="217" t="s">
        <v>1</v>
      </c>
      <c r="N1113" s="218" t="s">
        <v>48</v>
      </c>
      <c r="O1113" s="73"/>
      <c r="P1113" s="219">
        <f>O1113*H1113</f>
        <v>0</v>
      </c>
      <c r="Q1113" s="219">
        <v>0</v>
      </c>
      <c r="R1113" s="219">
        <f>Q1113*H1113</f>
        <v>0</v>
      </c>
      <c r="S1113" s="219">
        <v>0</v>
      </c>
      <c r="T1113" s="220">
        <f>S1113*H1113</f>
        <v>0</v>
      </c>
      <c r="U1113" s="36"/>
      <c r="V1113" s="36"/>
      <c r="W1113" s="36"/>
      <c r="X1113" s="36"/>
      <c r="Y1113" s="36"/>
      <c r="Z1113" s="36"/>
      <c r="AA1113" s="36"/>
      <c r="AB1113" s="36"/>
      <c r="AC1113" s="36"/>
      <c r="AD1113" s="36"/>
      <c r="AE1113" s="36"/>
      <c r="AR1113" s="221" t="s">
        <v>369</v>
      </c>
      <c r="AT1113" s="221" t="s">
        <v>286</v>
      </c>
      <c r="AU1113" s="221" t="s">
        <v>93</v>
      </c>
      <c r="AY1113" s="18" t="s">
        <v>283</v>
      </c>
      <c r="BE1113" s="222">
        <f>IF(N1113="základní",J1113,0)</f>
        <v>0</v>
      </c>
      <c r="BF1113" s="222">
        <f>IF(N1113="snížená",J1113,0)</f>
        <v>0</v>
      </c>
      <c r="BG1113" s="222">
        <f>IF(N1113="zákl. přenesená",J1113,0)</f>
        <v>0</v>
      </c>
      <c r="BH1113" s="222">
        <f>IF(N1113="sníž. přenesená",J1113,0)</f>
        <v>0</v>
      </c>
      <c r="BI1113" s="222">
        <f>IF(N1113="nulová",J1113,0)</f>
        <v>0</v>
      </c>
      <c r="BJ1113" s="18" t="s">
        <v>91</v>
      </c>
      <c r="BK1113" s="222">
        <f>ROUND(I1113*H1113,2)</f>
        <v>0</v>
      </c>
      <c r="BL1113" s="18" t="s">
        <v>369</v>
      </c>
      <c r="BM1113" s="221" t="s">
        <v>5764</v>
      </c>
    </row>
    <row r="1114" spans="1:65" s="13" customFormat="1" ht="11.25">
      <c r="B1114" s="232"/>
      <c r="C1114" s="233"/>
      <c r="D1114" s="223" t="s">
        <v>440</v>
      </c>
      <c r="E1114" s="234" t="s">
        <v>1</v>
      </c>
      <c r="F1114" s="235" t="s">
        <v>5765</v>
      </c>
      <c r="G1114" s="233"/>
      <c r="H1114" s="236">
        <v>518.72699999999998</v>
      </c>
      <c r="I1114" s="237"/>
      <c r="J1114" s="233"/>
      <c r="K1114" s="233"/>
      <c r="L1114" s="238"/>
      <c r="M1114" s="239"/>
      <c r="N1114" s="240"/>
      <c r="O1114" s="240"/>
      <c r="P1114" s="240"/>
      <c r="Q1114" s="240"/>
      <c r="R1114" s="240"/>
      <c r="S1114" s="240"/>
      <c r="T1114" s="241"/>
      <c r="AT1114" s="242" t="s">
        <v>440</v>
      </c>
      <c r="AU1114" s="242" t="s">
        <v>93</v>
      </c>
      <c r="AV1114" s="13" t="s">
        <v>93</v>
      </c>
      <c r="AW1114" s="13" t="s">
        <v>38</v>
      </c>
      <c r="AX1114" s="13" t="s">
        <v>83</v>
      </c>
      <c r="AY1114" s="242" t="s">
        <v>283</v>
      </c>
    </row>
    <row r="1115" spans="1:65" s="13" customFormat="1" ht="11.25">
      <c r="B1115" s="232"/>
      <c r="C1115" s="233"/>
      <c r="D1115" s="223" t="s">
        <v>440</v>
      </c>
      <c r="E1115" s="234" t="s">
        <v>1</v>
      </c>
      <c r="F1115" s="235" t="s">
        <v>5766</v>
      </c>
      <c r="G1115" s="233"/>
      <c r="H1115" s="236">
        <v>38.203000000000003</v>
      </c>
      <c r="I1115" s="237"/>
      <c r="J1115" s="233"/>
      <c r="K1115" s="233"/>
      <c r="L1115" s="238"/>
      <c r="M1115" s="239"/>
      <c r="N1115" s="240"/>
      <c r="O1115" s="240"/>
      <c r="P1115" s="240"/>
      <c r="Q1115" s="240"/>
      <c r="R1115" s="240"/>
      <c r="S1115" s="240"/>
      <c r="T1115" s="241"/>
      <c r="AT1115" s="242" t="s">
        <v>440</v>
      </c>
      <c r="AU1115" s="242" t="s">
        <v>93</v>
      </c>
      <c r="AV1115" s="13" t="s">
        <v>93</v>
      </c>
      <c r="AW1115" s="13" t="s">
        <v>38</v>
      </c>
      <c r="AX1115" s="13" t="s">
        <v>83</v>
      </c>
      <c r="AY1115" s="242" t="s">
        <v>283</v>
      </c>
    </row>
    <row r="1116" spans="1:65" s="14" customFormat="1" ht="11.25">
      <c r="B1116" s="243"/>
      <c r="C1116" s="244"/>
      <c r="D1116" s="223" t="s">
        <v>440</v>
      </c>
      <c r="E1116" s="245" t="s">
        <v>1</v>
      </c>
      <c r="F1116" s="246" t="s">
        <v>442</v>
      </c>
      <c r="G1116" s="244"/>
      <c r="H1116" s="247">
        <v>556.92999999999995</v>
      </c>
      <c r="I1116" s="248"/>
      <c r="J1116" s="244"/>
      <c r="K1116" s="244"/>
      <c r="L1116" s="249"/>
      <c r="M1116" s="250"/>
      <c r="N1116" s="251"/>
      <c r="O1116" s="251"/>
      <c r="P1116" s="251"/>
      <c r="Q1116" s="251"/>
      <c r="R1116" s="251"/>
      <c r="S1116" s="251"/>
      <c r="T1116" s="252"/>
      <c r="AT1116" s="253" t="s">
        <v>440</v>
      </c>
      <c r="AU1116" s="253" t="s">
        <v>93</v>
      </c>
      <c r="AV1116" s="14" t="s">
        <v>304</v>
      </c>
      <c r="AW1116" s="14" t="s">
        <v>38</v>
      </c>
      <c r="AX1116" s="14" t="s">
        <v>91</v>
      </c>
      <c r="AY1116" s="253" t="s">
        <v>283</v>
      </c>
    </row>
    <row r="1117" spans="1:65" s="2" customFormat="1" ht="16.5" customHeight="1">
      <c r="A1117" s="36"/>
      <c r="B1117" s="37"/>
      <c r="C1117" s="210" t="s">
        <v>1693</v>
      </c>
      <c r="D1117" s="210" t="s">
        <v>286</v>
      </c>
      <c r="E1117" s="211" t="s">
        <v>3816</v>
      </c>
      <c r="F1117" s="212" t="s">
        <v>3817</v>
      </c>
      <c r="G1117" s="213" t="s">
        <v>331</v>
      </c>
      <c r="H1117" s="214">
        <v>556.92999999999995</v>
      </c>
      <c r="I1117" s="215"/>
      <c r="J1117" s="216">
        <f>ROUND(I1117*H1117,2)</f>
        <v>0</v>
      </c>
      <c r="K1117" s="212" t="s">
        <v>290</v>
      </c>
      <c r="L1117" s="41"/>
      <c r="M1117" s="217" t="s">
        <v>1</v>
      </c>
      <c r="N1117" s="218" t="s">
        <v>48</v>
      </c>
      <c r="O1117" s="73"/>
      <c r="P1117" s="219">
        <f>O1117*H1117</f>
        <v>0</v>
      </c>
      <c r="Q1117" s="219">
        <v>3.0000000000000001E-5</v>
      </c>
      <c r="R1117" s="219">
        <f>Q1117*H1117</f>
        <v>1.6707899999999998E-2</v>
      </c>
      <c r="S1117" s="219">
        <v>0</v>
      </c>
      <c r="T1117" s="220">
        <f>S1117*H1117</f>
        <v>0</v>
      </c>
      <c r="U1117" s="36"/>
      <c r="V1117" s="36"/>
      <c r="W1117" s="36"/>
      <c r="X1117" s="36"/>
      <c r="Y1117" s="36"/>
      <c r="Z1117" s="36"/>
      <c r="AA1117" s="36"/>
      <c r="AB1117" s="36"/>
      <c r="AC1117" s="36"/>
      <c r="AD1117" s="36"/>
      <c r="AE1117" s="36"/>
      <c r="AR1117" s="221" t="s">
        <v>369</v>
      </c>
      <c r="AT1117" s="221" t="s">
        <v>286</v>
      </c>
      <c r="AU1117" s="221" t="s">
        <v>93</v>
      </c>
      <c r="AY1117" s="18" t="s">
        <v>283</v>
      </c>
      <c r="BE1117" s="222">
        <f>IF(N1117="základní",J1117,0)</f>
        <v>0</v>
      </c>
      <c r="BF1117" s="222">
        <f>IF(N1117="snížená",J1117,0)</f>
        <v>0</v>
      </c>
      <c r="BG1117" s="222">
        <f>IF(N1117="zákl. přenesená",J1117,0)</f>
        <v>0</v>
      </c>
      <c r="BH1117" s="222">
        <f>IF(N1117="sníž. přenesená",J1117,0)</f>
        <v>0</v>
      </c>
      <c r="BI1117" s="222">
        <f>IF(N1117="nulová",J1117,0)</f>
        <v>0</v>
      </c>
      <c r="BJ1117" s="18" t="s">
        <v>91</v>
      </c>
      <c r="BK1117" s="222">
        <f>ROUND(I1117*H1117,2)</f>
        <v>0</v>
      </c>
      <c r="BL1117" s="18" t="s">
        <v>369</v>
      </c>
      <c r="BM1117" s="221" t="s">
        <v>5767</v>
      </c>
    </row>
    <row r="1118" spans="1:65" s="13" customFormat="1" ht="11.25">
      <c r="B1118" s="232"/>
      <c r="C1118" s="233"/>
      <c r="D1118" s="223" t="s">
        <v>440</v>
      </c>
      <c r="E1118" s="234" t="s">
        <v>1</v>
      </c>
      <c r="F1118" s="235" t="s">
        <v>5765</v>
      </c>
      <c r="G1118" s="233"/>
      <c r="H1118" s="236">
        <v>518.72699999999998</v>
      </c>
      <c r="I1118" s="237"/>
      <c r="J1118" s="233"/>
      <c r="K1118" s="233"/>
      <c r="L1118" s="238"/>
      <c r="M1118" s="239"/>
      <c r="N1118" s="240"/>
      <c r="O1118" s="240"/>
      <c r="P1118" s="240"/>
      <c r="Q1118" s="240"/>
      <c r="R1118" s="240"/>
      <c r="S1118" s="240"/>
      <c r="T1118" s="241"/>
      <c r="AT1118" s="242" t="s">
        <v>440</v>
      </c>
      <c r="AU1118" s="242" t="s">
        <v>93</v>
      </c>
      <c r="AV1118" s="13" t="s">
        <v>93</v>
      </c>
      <c r="AW1118" s="13" t="s">
        <v>38</v>
      </c>
      <c r="AX1118" s="13" t="s">
        <v>83</v>
      </c>
      <c r="AY1118" s="242" t="s">
        <v>283</v>
      </c>
    </row>
    <row r="1119" spans="1:65" s="13" customFormat="1" ht="11.25">
      <c r="B1119" s="232"/>
      <c r="C1119" s="233"/>
      <c r="D1119" s="223" t="s">
        <v>440</v>
      </c>
      <c r="E1119" s="234" t="s">
        <v>1</v>
      </c>
      <c r="F1119" s="235" t="s">
        <v>5766</v>
      </c>
      <c r="G1119" s="233"/>
      <c r="H1119" s="236">
        <v>38.203000000000003</v>
      </c>
      <c r="I1119" s="237"/>
      <c r="J1119" s="233"/>
      <c r="K1119" s="233"/>
      <c r="L1119" s="238"/>
      <c r="M1119" s="239"/>
      <c r="N1119" s="240"/>
      <c r="O1119" s="240"/>
      <c r="P1119" s="240"/>
      <c r="Q1119" s="240"/>
      <c r="R1119" s="240"/>
      <c r="S1119" s="240"/>
      <c r="T1119" s="241"/>
      <c r="AT1119" s="242" t="s">
        <v>440</v>
      </c>
      <c r="AU1119" s="242" t="s">
        <v>93</v>
      </c>
      <c r="AV1119" s="13" t="s">
        <v>93</v>
      </c>
      <c r="AW1119" s="13" t="s">
        <v>38</v>
      </c>
      <c r="AX1119" s="13" t="s">
        <v>83</v>
      </c>
      <c r="AY1119" s="242" t="s">
        <v>283</v>
      </c>
    </row>
    <row r="1120" spans="1:65" s="14" customFormat="1" ht="11.25">
      <c r="B1120" s="243"/>
      <c r="C1120" s="244"/>
      <c r="D1120" s="223" t="s">
        <v>440</v>
      </c>
      <c r="E1120" s="245" t="s">
        <v>1</v>
      </c>
      <c r="F1120" s="246" t="s">
        <v>442</v>
      </c>
      <c r="G1120" s="244"/>
      <c r="H1120" s="247">
        <v>556.92999999999995</v>
      </c>
      <c r="I1120" s="248"/>
      <c r="J1120" s="244"/>
      <c r="K1120" s="244"/>
      <c r="L1120" s="249"/>
      <c r="M1120" s="250"/>
      <c r="N1120" s="251"/>
      <c r="O1120" s="251"/>
      <c r="P1120" s="251"/>
      <c r="Q1120" s="251"/>
      <c r="R1120" s="251"/>
      <c r="S1120" s="251"/>
      <c r="T1120" s="252"/>
      <c r="AT1120" s="253" t="s">
        <v>440</v>
      </c>
      <c r="AU1120" s="253" t="s">
        <v>93</v>
      </c>
      <c r="AV1120" s="14" t="s">
        <v>304</v>
      </c>
      <c r="AW1120" s="14" t="s">
        <v>38</v>
      </c>
      <c r="AX1120" s="14" t="s">
        <v>91</v>
      </c>
      <c r="AY1120" s="253" t="s">
        <v>283</v>
      </c>
    </row>
    <row r="1121" spans="1:65" s="2" customFormat="1" ht="16.5" customHeight="1">
      <c r="A1121" s="36"/>
      <c r="B1121" s="37"/>
      <c r="C1121" s="210" t="s">
        <v>1696</v>
      </c>
      <c r="D1121" s="210" t="s">
        <v>286</v>
      </c>
      <c r="E1121" s="211" t="s">
        <v>3820</v>
      </c>
      <c r="F1121" s="212" t="s">
        <v>3821</v>
      </c>
      <c r="G1121" s="213" t="s">
        <v>331</v>
      </c>
      <c r="H1121" s="214">
        <v>556.92999999999995</v>
      </c>
      <c r="I1121" s="215"/>
      <c r="J1121" s="216">
        <f>ROUND(I1121*H1121,2)</f>
        <v>0</v>
      </c>
      <c r="K1121" s="212" t="s">
        <v>290</v>
      </c>
      <c r="L1121" s="41"/>
      <c r="M1121" s="217" t="s">
        <v>1</v>
      </c>
      <c r="N1121" s="218" t="s">
        <v>48</v>
      </c>
      <c r="O1121" s="73"/>
      <c r="P1121" s="219">
        <f>O1121*H1121</f>
        <v>0</v>
      </c>
      <c r="Q1121" s="219">
        <v>7.5799999999999999E-3</v>
      </c>
      <c r="R1121" s="219">
        <f>Q1121*H1121</f>
        <v>4.2215293999999997</v>
      </c>
      <c r="S1121" s="219">
        <v>0</v>
      </c>
      <c r="T1121" s="220">
        <f>S1121*H1121</f>
        <v>0</v>
      </c>
      <c r="U1121" s="36"/>
      <c r="V1121" s="36"/>
      <c r="W1121" s="36"/>
      <c r="X1121" s="36"/>
      <c r="Y1121" s="36"/>
      <c r="Z1121" s="36"/>
      <c r="AA1121" s="36"/>
      <c r="AB1121" s="36"/>
      <c r="AC1121" s="36"/>
      <c r="AD1121" s="36"/>
      <c r="AE1121" s="36"/>
      <c r="AR1121" s="221" t="s">
        <v>369</v>
      </c>
      <c r="AT1121" s="221" t="s">
        <v>286</v>
      </c>
      <c r="AU1121" s="221" t="s">
        <v>93</v>
      </c>
      <c r="AY1121" s="18" t="s">
        <v>283</v>
      </c>
      <c r="BE1121" s="222">
        <f>IF(N1121="základní",J1121,0)</f>
        <v>0</v>
      </c>
      <c r="BF1121" s="222">
        <f>IF(N1121="snížená",J1121,0)</f>
        <v>0</v>
      </c>
      <c r="BG1121" s="222">
        <f>IF(N1121="zákl. přenesená",J1121,0)</f>
        <v>0</v>
      </c>
      <c r="BH1121" s="222">
        <f>IF(N1121="sníž. přenesená",J1121,0)</f>
        <v>0</v>
      </c>
      <c r="BI1121" s="222">
        <f>IF(N1121="nulová",J1121,0)</f>
        <v>0</v>
      </c>
      <c r="BJ1121" s="18" t="s">
        <v>91</v>
      </c>
      <c r="BK1121" s="222">
        <f>ROUND(I1121*H1121,2)</f>
        <v>0</v>
      </c>
      <c r="BL1121" s="18" t="s">
        <v>369</v>
      </c>
      <c r="BM1121" s="221" t="s">
        <v>5768</v>
      </c>
    </row>
    <row r="1122" spans="1:65" s="15" customFormat="1" ht="11.25">
      <c r="B1122" s="254"/>
      <c r="C1122" s="255"/>
      <c r="D1122" s="223" t="s">
        <v>440</v>
      </c>
      <c r="E1122" s="256" t="s">
        <v>1</v>
      </c>
      <c r="F1122" s="257" t="s">
        <v>1022</v>
      </c>
      <c r="G1122" s="255"/>
      <c r="H1122" s="256" t="s">
        <v>1</v>
      </c>
      <c r="I1122" s="258"/>
      <c r="J1122" s="255"/>
      <c r="K1122" s="255"/>
      <c r="L1122" s="259"/>
      <c r="M1122" s="260"/>
      <c r="N1122" s="261"/>
      <c r="O1122" s="261"/>
      <c r="P1122" s="261"/>
      <c r="Q1122" s="261"/>
      <c r="R1122" s="261"/>
      <c r="S1122" s="261"/>
      <c r="T1122" s="262"/>
      <c r="AT1122" s="263" t="s">
        <v>440</v>
      </c>
      <c r="AU1122" s="263" t="s">
        <v>93</v>
      </c>
      <c r="AV1122" s="15" t="s">
        <v>91</v>
      </c>
      <c r="AW1122" s="15" t="s">
        <v>38</v>
      </c>
      <c r="AX1122" s="15" t="s">
        <v>83</v>
      </c>
      <c r="AY1122" s="263" t="s">
        <v>283</v>
      </c>
    </row>
    <row r="1123" spans="1:65" s="15" customFormat="1" ht="11.25">
      <c r="B1123" s="254"/>
      <c r="C1123" s="255"/>
      <c r="D1123" s="223" t="s">
        <v>440</v>
      </c>
      <c r="E1123" s="256" t="s">
        <v>1</v>
      </c>
      <c r="F1123" s="257" t="s">
        <v>1023</v>
      </c>
      <c r="G1123" s="255"/>
      <c r="H1123" s="256" t="s">
        <v>1</v>
      </c>
      <c r="I1123" s="258"/>
      <c r="J1123" s="255"/>
      <c r="K1123" s="255"/>
      <c r="L1123" s="259"/>
      <c r="M1123" s="260"/>
      <c r="N1123" s="261"/>
      <c r="O1123" s="261"/>
      <c r="P1123" s="261"/>
      <c r="Q1123" s="261"/>
      <c r="R1123" s="261"/>
      <c r="S1123" s="261"/>
      <c r="T1123" s="262"/>
      <c r="AT1123" s="263" t="s">
        <v>440</v>
      </c>
      <c r="AU1123" s="263" t="s">
        <v>93</v>
      </c>
      <c r="AV1123" s="15" t="s">
        <v>91</v>
      </c>
      <c r="AW1123" s="15" t="s">
        <v>38</v>
      </c>
      <c r="AX1123" s="15" t="s">
        <v>83</v>
      </c>
      <c r="AY1123" s="263" t="s">
        <v>283</v>
      </c>
    </row>
    <row r="1124" spans="1:65" s="13" customFormat="1" ht="11.25">
      <c r="B1124" s="232"/>
      <c r="C1124" s="233"/>
      <c r="D1124" s="223" t="s">
        <v>440</v>
      </c>
      <c r="E1124" s="234" t="s">
        <v>1</v>
      </c>
      <c r="F1124" s="235" t="s">
        <v>5765</v>
      </c>
      <c r="G1124" s="233"/>
      <c r="H1124" s="236">
        <v>518.72699999999998</v>
      </c>
      <c r="I1124" s="237"/>
      <c r="J1124" s="233"/>
      <c r="K1124" s="233"/>
      <c r="L1124" s="238"/>
      <c r="M1124" s="239"/>
      <c r="N1124" s="240"/>
      <c r="O1124" s="240"/>
      <c r="P1124" s="240"/>
      <c r="Q1124" s="240"/>
      <c r="R1124" s="240"/>
      <c r="S1124" s="240"/>
      <c r="T1124" s="241"/>
      <c r="AT1124" s="242" t="s">
        <v>440</v>
      </c>
      <c r="AU1124" s="242" t="s">
        <v>93</v>
      </c>
      <c r="AV1124" s="13" t="s">
        <v>93</v>
      </c>
      <c r="AW1124" s="13" t="s">
        <v>38</v>
      </c>
      <c r="AX1124" s="13" t="s">
        <v>83</v>
      </c>
      <c r="AY1124" s="242" t="s">
        <v>283</v>
      </c>
    </row>
    <row r="1125" spans="1:65" s="13" customFormat="1" ht="11.25">
      <c r="B1125" s="232"/>
      <c r="C1125" s="233"/>
      <c r="D1125" s="223" t="s">
        <v>440</v>
      </c>
      <c r="E1125" s="234" t="s">
        <v>1</v>
      </c>
      <c r="F1125" s="235" t="s">
        <v>5766</v>
      </c>
      <c r="G1125" s="233"/>
      <c r="H1125" s="236">
        <v>38.203000000000003</v>
      </c>
      <c r="I1125" s="237"/>
      <c r="J1125" s="233"/>
      <c r="K1125" s="233"/>
      <c r="L1125" s="238"/>
      <c r="M1125" s="239"/>
      <c r="N1125" s="240"/>
      <c r="O1125" s="240"/>
      <c r="P1125" s="240"/>
      <c r="Q1125" s="240"/>
      <c r="R1125" s="240"/>
      <c r="S1125" s="240"/>
      <c r="T1125" s="241"/>
      <c r="AT1125" s="242" t="s">
        <v>440</v>
      </c>
      <c r="AU1125" s="242" t="s">
        <v>93</v>
      </c>
      <c r="AV1125" s="13" t="s">
        <v>93</v>
      </c>
      <c r="AW1125" s="13" t="s">
        <v>38</v>
      </c>
      <c r="AX1125" s="13" t="s">
        <v>83</v>
      </c>
      <c r="AY1125" s="242" t="s">
        <v>283</v>
      </c>
    </row>
    <row r="1126" spans="1:65" s="14" customFormat="1" ht="11.25">
      <c r="B1126" s="243"/>
      <c r="C1126" s="244"/>
      <c r="D1126" s="223" t="s">
        <v>440</v>
      </c>
      <c r="E1126" s="245" t="s">
        <v>1</v>
      </c>
      <c r="F1126" s="246" t="s">
        <v>442</v>
      </c>
      <c r="G1126" s="244"/>
      <c r="H1126" s="247">
        <v>556.92999999999995</v>
      </c>
      <c r="I1126" s="248"/>
      <c r="J1126" s="244"/>
      <c r="K1126" s="244"/>
      <c r="L1126" s="249"/>
      <c r="M1126" s="250"/>
      <c r="N1126" s="251"/>
      <c r="O1126" s="251"/>
      <c r="P1126" s="251"/>
      <c r="Q1126" s="251"/>
      <c r="R1126" s="251"/>
      <c r="S1126" s="251"/>
      <c r="T1126" s="252"/>
      <c r="AT1126" s="253" t="s">
        <v>440</v>
      </c>
      <c r="AU1126" s="253" t="s">
        <v>93</v>
      </c>
      <c r="AV1126" s="14" t="s">
        <v>304</v>
      </c>
      <c r="AW1126" s="14" t="s">
        <v>38</v>
      </c>
      <c r="AX1126" s="14" t="s">
        <v>91</v>
      </c>
      <c r="AY1126" s="253" t="s">
        <v>283</v>
      </c>
    </row>
    <row r="1127" spans="1:65" s="2" customFormat="1" ht="16.5" customHeight="1">
      <c r="A1127" s="36"/>
      <c r="B1127" s="37"/>
      <c r="C1127" s="210" t="s">
        <v>1698</v>
      </c>
      <c r="D1127" s="210" t="s">
        <v>286</v>
      </c>
      <c r="E1127" s="211" t="s">
        <v>3835</v>
      </c>
      <c r="F1127" s="212" t="s">
        <v>3836</v>
      </c>
      <c r="G1127" s="213" t="s">
        <v>331</v>
      </c>
      <c r="H1127" s="214">
        <v>518.72699999999998</v>
      </c>
      <c r="I1127" s="215"/>
      <c r="J1127" s="216">
        <f>ROUND(I1127*H1127,2)</f>
        <v>0</v>
      </c>
      <c r="K1127" s="212" t="s">
        <v>290</v>
      </c>
      <c r="L1127" s="41"/>
      <c r="M1127" s="217" t="s">
        <v>1</v>
      </c>
      <c r="N1127" s="218" t="s">
        <v>48</v>
      </c>
      <c r="O1127" s="73"/>
      <c r="P1127" s="219">
        <f>O1127*H1127</f>
        <v>0</v>
      </c>
      <c r="Q1127" s="219">
        <v>2.0000000000000001E-4</v>
      </c>
      <c r="R1127" s="219">
        <f>Q1127*H1127</f>
        <v>0.1037454</v>
      </c>
      <c r="S1127" s="219">
        <v>0</v>
      </c>
      <c r="T1127" s="220">
        <f>S1127*H1127</f>
        <v>0</v>
      </c>
      <c r="U1127" s="36"/>
      <c r="V1127" s="36"/>
      <c r="W1127" s="36"/>
      <c r="X1127" s="36"/>
      <c r="Y1127" s="36"/>
      <c r="Z1127" s="36"/>
      <c r="AA1127" s="36"/>
      <c r="AB1127" s="36"/>
      <c r="AC1127" s="36"/>
      <c r="AD1127" s="36"/>
      <c r="AE1127" s="36"/>
      <c r="AR1127" s="221" t="s">
        <v>369</v>
      </c>
      <c r="AT1127" s="221" t="s">
        <v>286</v>
      </c>
      <c r="AU1127" s="221" t="s">
        <v>93</v>
      </c>
      <c r="AY1127" s="18" t="s">
        <v>283</v>
      </c>
      <c r="BE1127" s="222">
        <f>IF(N1127="základní",J1127,0)</f>
        <v>0</v>
      </c>
      <c r="BF1127" s="222">
        <f>IF(N1127="snížená",J1127,0)</f>
        <v>0</v>
      </c>
      <c r="BG1127" s="222">
        <f>IF(N1127="zákl. přenesená",J1127,0)</f>
        <v>0</v>
      </c>
      <c r="BH1127" s="222">
        <f>IF(N1127="sníž. přenesená",J1127,0)</f>
        <v>0</v>
      </c>
      <c r="BI1127" s="222">
        <f>IF(N1127="nulová",J1127,0)</f>
        <v>0</v>
      </c>
      <c r="BJ1127" s="18" t="s">
        <v>91</v>
      </c>
      <c r="BK1127" s="222">
        <f>ROUND(I1127*H1127,2)</f>
        <v>0</v>
      </c>
      <c r="BL1127" s="18" t="s">
        <v>369</v>
      </c>
      <c r="BM1127" s="221" t="s">
        <v>5769</v>
      </c>
    </row>
    <row r="1128" spans="1:65" s="2" customFormat="1" ht="19.5">
      <c r="A1128" s="36"/>
      <c r="B1128" s="37"/>
      <c r="C1128" s="38"/>
      <c r="D1128" s="223" t="s">
        <v>293</v>
      </c>
      <c r="E1128" s="38"/>
      <c r="F1128" s="224" t="s">
        <v>3773</v>
      </c>
      <c r="G1128" s="38"/>
      <c r="H1128" s="38"/>
      <c r="I1128" s="124"/>
      <c r="J1128" s="38"/>
      <c r="K1128" s="38"/>
      <c r="L1128" s="41"/>
      <c r="M1128" s="225"/>
      <c r="N1128" s="226"/>
      <c r="O1128" s="73"/>
      <c r="P1128" s="73"/>
      <c r="Q1128" s="73"/>
      <c r="R1128" s="73"/>
      <c r="S1128" s="73"/>
      <c r="T1128" s="74"/>
      <c r="U1128" s="36"/>
      <c r="V1128" s="36"/>
      <c r="W1128" s="36"/>
      <c r="X1128" s="36"/>
      <c r="Y1128" s="36"/>
      <c r="Z1128" s="36"/>
      <c r="AA1128" s="36"/>
      <c r="AB1128" s="36"/>
      <c r="AC1128" s="36"/>
      <c r="AD1128" s="36"/>
      <c r="AE1128" s="36"/>
      <c r="AT1128" s="18" t="s">
        <v>293</v>
      </c>
      <c r="AU1128" s="18" t="s">
        <v>93</v>
      </c>
    </row>
    <row r="1129" spans="1:65" s="15" customFormat="1" ht="11.25">
      <c r="B1129" s="254"/>
      <c r="C1129" s="255"/>
      <c r="D1129" s="223" t="s">
        <v>440</v>
      </c>
      <c r="E1129" s="256" t="s">
        <v>1</v>
      </c>
      <c r="F1129" s="257" t="s">
        <v>5209</v>
      </c>
      <c r="G1129" s="255"/>
      <c r="H1129" s="256" t="s">
        <v>1</v>
      </c>
      <c r="I1129" s="258"/>
      <c r="J1129" s="255"/>
      <c r="K1129" s="255"/>
      <c r="L1129" s="259"/>
      <c r="M1129" s="260"/>
      <c r="N1129" s="261"/>
      <c r="O1129" s="261"/>
      <c r="P1129" s="261"/>
      <c r="Q1129" s="261"/>
      <c r="R1129" s="261"/>
      <c r="S1129" s="261"/>
      <c r="T1129" s="262"/>
      <c r="AT1129" s="263" t="s">
        <v>440</v>
      </c>
      <c r="AU1129" s="263" t="s">
        <v>93</v>
      </c>
      <c r="AV1129" s="15" t="s">
        <v>91</v>
      </c>
      <c r="AW1129" s="15" t="s">
        <v>38</v>
      </c>
      <c r="AX1129" s="15" t="s">
        <v>83</v>
      </c>
      <c r="AY1129" s="263" t="s">
        <v>283</v>
      </c>
    </row>
    <row r="1130" spans="1:65" s="15" customFormat="1" ht="11.25">
      <c r="B1130" s="254"/>
      <c r="C1130" s="255"/>
      <c r="D1130" s="223" t="s">
        <v>440</v>
      </c>
      <c r="E1130" s="256" t="s">
        <v>1</v>
      </c>
      <c r="F1130" s="257" t="s">
        <v>1023</v>
      </c>
      <c r="G1130" s="255"/>
      <c r="H1130" s="256" t="s">
        <v>1</v>
      </c>
      <c r="I1130" s="258"/>
      <c r="J1130" s="255"/>
      <c r="K1130" s="255"/>
      <c r="L1130" s="259"/>
      <c r="M1130" s="260"/>
      <c r="N1130" s="261"/>
      <c r="O1130" s="261"/>
      <c r="P1130" s="261"/>
      <c r="Q1130" s="261"/>
      <c r="R1130" s="261"/>
      <c r="S1130" s="261"/>
      <c r="T1130" s="262"/>
      <c r="AT1130" s="263" t="s">
        <v>440</v>
      </c>
      <c r="AU1130" s="263" t="s">
        <v>93</v>
      </c>
      <c r="AV1130" s="15" t="s">
        <v>91</v>
      </c>
      <c r="AW1130" s="15" t="s">
        <v>38</v>
      </c>
      <c r="AX1130" s="15" t="s">
        <v>83</v>
      </c>
      <c r="AY1130" s="263" t="s">
        <v>283</v>
      </c>
    </row>
    <row r="1131" spans="1:65" s="13" customFormat="1" ht="11.25">
      <c r="B1131" s="232"/>
      <c r="C1131" s="233"/>
      <c r="D1131" s="223" t="s">
        <v>440</v>
      </c>
      <c r="E1131" s="234" t="s">
        <v>1</v>
      </c>
      <c r="F1131" s="235" t="s">
        <v>5770</v>
      </c>
      <c r="G1131" s="233"/>
      <c r="H1131" s="236">
        <v>222.71</v>
      </c>
      <c r="I1131" s="237"/>
      <c r="J1131" s="233"/>
      <c r="K1131" s="233"/>
      <c r="L1131" s="238"/>
      <c r="M1131" s="239"/>
      <c r="N1131" s="240"/>
      <c r="O1131" s="240"/>
      <c r="P1131" s="240"/>
      <c r="Q1131" s="240"/>
      <c r="R1131" s="240"/>
      <c r="S1131" s="240"/>
      <c r="T1131" s="241"/>
      <c r="AT1131" s="242" t="s">
        <v>440</v>
      </c>
      <c r="AU1131" s="242" t="s">
        <v>93</v>
      </c>
      <c r="AV1131" s="13" t="s">
        <v>93</v>
      </c>
      <c r="AW1131" s="13" t="s">
        <v>38</v>
      </c>
      <c r="AX1131" s="13" t="s">
        <v>83</v>
      </c>
      <c r="AY1131" s="242" t="s">
        <v>283</v>
      </c>
    </row>
    <row r="1132" spans="1:65" s="13" customFormat="1" ht="11.25">
      <c r="B1132" s="232"/>
      <c r="C1132" s="233"/>
      <c r="D1132" s="223" t="s">
        <v>440</v>
      </c>
      <c r="E1132" s="234" t="s">
        <v>1</v>
      </c>
      <c r="F1132" s="235" t="s">
        <v>5771</v>
      </c>
      <c r="G1132" s="233"/>
      <c r="H1132" s="236">
        <v>248.86</v>
      </c>
      <c r="I1132" s="237"/>
      <c r="J1132" s="233"/>
      <c r="K1132" s="233"/>
      <c r="L1132" s="238"/>
      <c r="M1132" s="239"/>
      <c r="N1132" s="240"/>
      <c r="O1132" s="240"/>
      <c r="P1132" s="240"/>
      <c r="Q1132" s="240"/>
      <c r="R1132" s="240"/>
      <c r="S1132" s="240"/>
      <c r="T1132" s="241"/>
      <c r="AT1132" s="242" t="s">
        <v>440</v>
      </c>
      <c r="AU1132" s="242" t="s">
        <v>93</v>
      </c>
      <c r="AV1132" s="13" t="s">
        <v>93</v>
      </c>
      <c r="AW1132" s="13" t="s">
        <v>38</v>
      </c>
      <c r="AX1132" s="13" t="s">
        <v>83</v>
      </c>
      <c r="AY1132" s="242" t="s">
        <v>283</v>
      </c>
    </row>
    <row r="1133" spans="1:65" s="16" customFormat="1" ht="11.25">
      <c r="B1133" s="264"/>
      <c r="C1133" s="265"/>
      <c r="D1133" s="223" t="s">
        <v>440</v>
      </c>
      <c r="E1133" s="266" t="s">
        <v>1</v>
      </c>
      <c r="F1133" s="267" t="s">
        <v>453</v>
      </c>
      <c r="G1133" s="265"/>
      <c r="H1133" s="268">
        <v>471.57</v>
      </c>
      <c r="I1133" s="269"/>
      <c r="J1133" s="265"/>
      <c r="K1133" s="265"/>
      <c r="L1133" s="270"/>
      <c r="M1133" s="271"/>
      <c r="N1133" s="272"/>
      <c r="O1133" s="272"/>
      <c r="P1133" s="272"/>
      <c r="Q1133" s="272"/>
      <c r="R1133" s="272"/>
      <c r="S1133" s="272"/>
      <c r="T1133" s="273"/>
      <c r="AT1133" s="274" t="s">
        <v>440</v>
      </c>
      <c r="AU1133" s="274" t="s">
        <v>93</v>
      </c>
      <c r="AV1133" s="16" t="s">
        <v>299</v>
      </c>
      <c r="AW1133" s="16" t="s">
        <v>38</v>
      </c>
      <c r="AX1133" s="16" t="s">
        <v>83</v>
      </c>
      <c r="AY1133" s="274" t="s">
        <v>283</v>
      </c>
    </row>
    <row r="1134" spans="1:65" s="13" customFormat="1" ht="11.25">
      <c r="B1134" s="232"/>
      <c r="C1134" s="233"/>
      <c r="D1134" s="223" t="s">
        <v>440</v>
      </c>
      <c r="E1134" s="234" t="s">
        <v>1</v>
      </c>
      <c r="F1134" s="235" t="s">
        <v>5772</v>
      </c>
      <c r="G1134" s="233"/>
      <c r="H1134" s="236">
        <v>47.156999999999996</v>
      </c>
      <c r="I1134" s="237"/>
      <c r="J1134" s="233"/>
      <c r="K1134" s="233"/>
      <c r="L1134" s="238"/>
      <c r="M1134" s="239"/>
      <c r="N1134" s="240"/>
      <c r="O1134" s="240"/>
      <c r="P1134" s="240"/>
      <c r="Q1134" s="240"/>
      <c r="R1134" s="240"/>
      <c r="S1134" s="240"/>
      <c r="T1134" s="241"/>
      <c r="AT1134" s="242" t="s">
        <v>440</v>
      </c>
      <c r="AU1134" s="242" t="s">
        <v>93</v>
      </c>
      <c r="AV1134" s="13" t="s">
        <v>93</v>
      </c>
      <c r="AW1134" s="13" t="s">
        <v>38</v>
      </c>
      <c r="AX1134" s="13" t="s">
        <v>83</v>
      </c>
      <c r="AY1134" s="242" t="s">
        <v>283</v>
      </c>
    </row>
    <row r="1135" spans="1:65" s="14" customFormat="1" ht="11.25">
      <c r="B1135" s="243"/>
      <c r="C1135" s="244"/>
      <c r="D1135" s="223" t="s">
        <v>440</v>
      </c>
      <c r="E1135" s="245" t="s">
        <v>1</v>
      </c>
      <c r="F1135" s="246" t="s">
        <v>442</v>
      </c>
      <c r="G1135" s="244"/>
      <c r="H1135" s="247">
        <v>518.72699999999998</v>
      </c>
      <c r="I1135" s="248"/>
      <c r="J1135" s="244"/>
      <c r="K1135" s="244"/>
      <c r="L1135" s="249"/>
      <c r="M1135" s="250"/>
      <c r="N1135" s="251"/>
      <c r="O1135" s="251"/>
      <c r="P1135" s="251"/>
      <c r="Q1135" s="251"/>
      <c r="R1135" s="251"/>
      <c r="S1135" s="251"/>
      <c r="T1135" s="252"/>
      <c r="AT1135" s="253" t="s">
        <v>440</v>
      </c>
      <c r="AU1135" s="253" t="s">
        <v>93</v>
      </c>
      <c r="AV1135" s="14" t="s">
        <v>304</v>
      </c>
      <c r="AW1135" s="14" t="s">
        <v>38</v>
      </c>
      <c r="AX1135" s="14" t="s">
        <v>91</v>
      </c>
      <c r="AY1135" s="253" t="s">
        <v>283</v>
      </c>
    </row>
    <row r="1136" spans="1:65" s="2" customFormat="1" ht="16.5" customHeight="1">
      <c r="A1136" s="36"/>
      <c r="B1136" s="37"/>
      <c r="C1136" s="275" t="s">
        <v>1703</v>
      </c>
      <c r="D1136" s="275" t="s">
        <v>490</v>
      </c>
      <c r="E1136" s="276" t="s">
        <v>3843</v>
      </c>
      <c r="F1136" s="277" t="s">
        <v>3844</v>
      </c>
      <c r="G1136" s="278" t="s">
        <v>331</v>
      </c>
      <c r="H1136" s="279">
        <v>596.53599999999994</v>
      </c>
      <c r="I1136" s="280"/>
      <c r="J1136" s="281">
        <f>ROUND(I1136*H1136,2)</f>
        <v>0</v>
      </c>
      <c r="K1136" s="277" t="s">
        <v>342</v>
      </c>
      <c r="L1136" s="282"/>
      <c r="M1136" s="283" t="s">
        <v>1</v>
      </c>
      <c r="N1136" s="284" t="s">
        <v>48</v>
      </c>
      <c r="O1136" s="73"/>
      <c r="P1136" s="219">
        <f>O1136*H1136</f>
        <v>0</v>
      </c>
      <c r="Q1136" s="219">
        <v>4.2199999999999998E-3</v>
      </c>
      <c r="R1136" s="219">
        <f>Q1136*H1136</f>
        <v>2.5173819199999996</v>
      </c>
      <c r="S1136" s="219">
        <v>0</v>
      </c>
      <c r="T1136" s="220">
        <f>S1136*H1136</f>
        <v>0</v>
      </c>
      <c r="U1136" s="36"/>
      <c r="V1136" s="36"/>
      <c r="W1136" s="36"/>
      <c r="X1136" s="36"/>
      <c r="Y1136" s="36"/>
      <c r="Z1136" s="36"/>
      <c r="AA1136" s="36"/>
      <c r="AB1136" s="36"/>
      <c r="AC1136" s="36"/>
      <c r="AD1136" s="36"/>
      <c r="AE1136" s="36"/>
      <c r="AR1136" s="221" t="s">
        <v>580</v>
      </c>
      <c r="AT1136" s="221" t="s">
        <v>490</v>
      </c>
      <c r="AU1136" s="221" t="s">
        <v>93</v>
      </c>
      <c r="AY1136" s="18" t="s">
        <v>283</v>
      </c>
      <c r="BE1136" s="222">
        <f>IF(N1136="základní",J1136,0)</f>
        <v>0</v>
      </c>
      <c r="BF1136" s="222">
        <f>IF(N1136="snížená",J1136,0)</f>
        <v>0</v>
      </c>
      <c r="BG1136" s="222">
        <f>IF(N1136="zákl. přenesená",J1136,0)</f>
        <v>0</v>
      </c>
      <c r="BH1136" s="222">
        <f>IF(N1136="sníž. přenesená",J1136,0)</f>
        <v>0</v>
      </c>
      <c r="BI1136" s="222">
        <f>IF(N1136="nulová",J1136,0)</f>
        <v>0</v>
      </c>
      <c r="BJ1136" s="18" t="s">
        <v>91</v>
      </c>
      <c r="BK1136" s="222">
        <f>ROUND(I1136*H1136,2)</f>
        <v>0</v>
      </c>
      <c r="BL1136" s="18" t="s">
        <v>369</v>
      </c>
      <c r="BM1136" s="221" t="s">
        <v>5773</v>
      </c>
    </row>
    <row r="1137" spans="1:65" s="2" customFormat="1" ht="195">
      <c r="A1137" s="36"/>
      <c r="B1137" s="37"/>
      <c r="C1137" s="38"/>
      <c r="D1137" s="223" t="s">
        <v>293</v>
      </c>
      <c r="E1137" s="38"/>
      <c r="F1137" s="224" t="s">
        <v>3846</v>
      </c>
      <c r="G1137" s="38"/>
      <c r="H1137" s="38"/>
      <c r="I1137" s="124"/>
      <c r="J1137" s="38"/>
      <c r="K1137" s="38"/>
      <c r="L1137" s="41"/>
      <c r="M1137" s="225"/>
      <c r="N1137" s="226"/>
      <c r="O1137" s="73"/>
      <c r="P1137" s="73"/>
      <c r="Q1137" s="73"/>
      <c r="R1137" s="73"/>
      <c r="S1137" s="73"/>
      <c r="T1137" s="74"/>
      <c r="U1137" s="36"/>
      <c r="V1137" s="36"/>
      <c r="W1137" s="36"/>
      <c r="X1137" s="36"/>
      <c r="Y1137" s="36"/>
      <c r="Z1137" s="36"/>
      <c r="AA1137" s="36"/>
      <c r="AB1137" s="36"/>
      <c r="AC1137" s="36"/>
      <c r="AD1137" s="36"/>
      <c r="AE1137" s="36"/>
      <c r="AT1137" s="18" t="s">
        <v>293</v>
      </c>
      <c r="AU1137" s="18" t="s">
        <v>93</v>
      </c>
    </row>
    <row r="1138" spans="1:65" s="13" customFormat="1" ht="11.25">
      <c r="B1138" s="232"/>
      <c r="C1138" s="233"/>
      <c r="D1138" s="223" t="s">
        <v>440</v>
      </c>
      <c r="E1138" s="233"/>
      <c r="F1138" s="235" t="s">
        <v>5774</v>
      </c>
      <c r="G1138" s="233"/>
      <c r="H1138" s="236">
        <v>596.53599999999994</v>
      </c>
      <c r="I1138" s="237"/>
      <c r="J1138" s="233"/>
      <c r="K1138" s="233"/>
      <c r="L1138" s="238"/>
      <c r="M1138" s="239"/>
      <c r="N1138" s="240"/>
      <c r="O1138" s="240"/>
      <c r="P1138" s="240"/>
      <c r="Q1138" s="240"/>
      <c r="R1138" s="240"/>
      <c r="S1138" s="240"/>
      <c r="T1138" s="241"/>
      <c r="AT1138" s="242" t="s">
        <v>440</v>
      </c>
      <c r="AU1138" s="242" t="s">
        <v>93</v>
      </c>
      <c r="AV1138" s="13" t="s">
        <v>93</v>
      </c>
      <c r="AW1138" s="13" t="s">
        <v>4</v>
      </c>
      <c r="AX1138" s="13" t="s">
        <v>91</v>
      </c>
      <c r="AY1138" s="242" t="s">
        <v>283</v>
      </c>
    </row>
    <row r="1139" spans="1:65" s="2" customFormat="1" ht="16.5" customHeight="1">
      <c r="A1139" s="36"/>
      <c r="B1139" s="37"/>
      <c r="C1139" s="210" t="s">
        <v>1705</v>
      </c>
      <c r="D1139" s="210" t="s">
        <v>286</v>
      </c>
      <c r="E1139" s="211" t="s">
        <v>3857</v>
      </c>
      <c r="F1139" s="212" t="s">
        <v>3858</v>
      </c>
      <c r="G1139" s="213" t="s">
        <v>331</v>
      </c>
      <c r="H1139" s="214">
        <v>38.203000000000003</v>
      </c>
      <c r="I1139" s="215"/>
      <c r="J1139" s="216">
        <f>ROUND(I1139*H1139,2)</f>
        <v>0</v>
      </c>
      <c r="K1139" s="212" t="s">
        <v>290</v>
      </c>
      <c r="L1139" s="41"/>
      <c r="M1139" s="217" t="s">
        <v>1</v>
      </c>
      <c r="N1139" s="218" t="s">
        <v>48</v>
      </c>
      <c r="O1139" s="73"/>
      <c r="P1139" s="219">
        <f>O1139*H1139</f>
        <v>0</v>
      </c>
      <c r="Q1139" s="219">
        <v>2.9999999999999997E-4</v>
      </c>
      <c r="R1139" s="219">
        <f>Q1139*H1139</f>
        <v>1.14609E-2</v>
      </c>
      <c r="S1139" s="219">
        <v>0</v>
      </c>
      <c r="T1139" s="220">
        <f>S1139*H1139</f>
        <v>0</v>
      </c>
      <c r="U1139" s="36"/>
      <c r="V1139" s="36"/>
      <c r="W1139" s="36"/>
      <c r="X1139" s="36"/>
      <c r="Y1139" s="36"/>
      <c r="Z1139" s="36"/>
      <c r="AA1139" s="36"/>
      <c r="AB1139" s="36"/>
      <c r="AC1139" s="36"/>
      <c r="AD1139" s="36"/>
      <c r="AE1139" s="36"/>
      <c r="AR1139" s="221" t="s">
        <v>369</v>
      </c>
      <c r="AT1139" s="221" t="s">
        <v>286</v>
      </c>
      <c r="AU1139" s="221" t="s">
        <v>93</v>
      </c>
      <c r="AY1139" s="18" t="s">
        <v>283</v>
      </c>
      <c r="BE1139" s="222">
        <f>IF(N1139="základní",J1139,0)</f>
        <v>0</v>
      </c>
      <c r="BF1139" s="222">
        <f>IF(N1139="snížená",J1139,0)</f>
        <v>0</v>
      </c>
      <c r="BG1139" s="222">
        <f>IF(N1139="zákl. přenesená",J1139,0)</f>
        <v>0</v>
      </c>
      <c r="BH1139" s="222">
        <f>IF(N1139="sníž. přenesená",J1139,0)</f>
        <v>0</v>
      </c>
      <c r="BI1139" s="222">
        <f>IF(N1139="nulová",J1139,0)</f>
        <v>0</v>
      </c>
      <c r="BJ1139" s="18" t="s">
        <v>91</v>
      </c>
      <c r="BK1139" s="222">
        <f>ROUND(I1139*H1139,2)</f>
        <v>0</v>
      </c>
      <c r="BL1139" s="18" t="s">
        <v>369</v>
      </c>
      <c r="BM1139" s="221" t="s">
        <v>5775</v>
      </c>
    </row>
    <row r="1140" spans="1:65" s="2" customFormat="1" ht="19.5">
      <c r="A1140" s="36"/>
      <c r="B1140" s="37"/>
      <c r="C1140" s="38"/>
      <c r="D1140" s="223" t="s">
        <v>293</v>
      </c>
      <c r="E1140" s="38"/>
      <c r="F1140" s="224" t="s">
        <v>3860</v>
      </c>
      <c r="G1140" s="38"/>
      <c r="H1140" s="38"/>
      <c r="I1140" s="124"/>
      <c r="J1140" s="38"/>
      <c r="K1140" s="38"/>
      <c r="L1140" s="41"/>
      <c r="M1140" s="225"/>
      <c r="N1140" s="226"/>
      <c r="O1140" s="73"/>
      <c r="P1140" s="73"/>
      <c r="Q1140" s="73"/>
      <c r="R1140" s="73"/>
      <c r="S1140" s="73"/>
      <c r="T1140" s="74"/>
      <c r="U1140" s="36"/>
      <c r="V1140" s="36"/>
      <c r="W1140" s="36"/>
      <c r="X1140" s="36"/>
      <c r="Y1140" s="36"/>
      <c r="Z1140" s="36"/>
      <c r="AA1140" s="36"/>
      <c r="AB1140" s="36"/>
      <c r="AC1140" s="36"/>
      <c r="AD1140" s="36"/>
      <c r="AE1140" s="36"/>
      <c r="AT1140" s="18" t="s">
        <v>293</v>
      </c>
      <c r="AU1140" s="18" t="s">
        <v>93</v>
      </c>
    </row>
    <row r="1141" spans="1:65" s="15" customFormat="1" ht="11.25">
      <c r="B1141" s="254"/>
      <c r="C1141" s="255"/>
      <c r="D1141" s="223" t="s">
        <v>440</v>
      </c>
      <c r="E1141" s="256" t="s">
        <v>1</v>
      </c>
      <c r="F1141" s="257" t="s">
        <v>5209</v>
      </c>
      <c r="G1141" s="255"/>
      <c r="H1141" s="256" t="s">
        <v>1</v>
      </c>
      <c r="I1141" s="258"/>
      <c r="J1141" s="255"/>
      <c r="K1141" s="255"/>
      <c r="L1141" s="259"/>
      <c r="M1141" s="260"/>
      <c r="N1141" s="261"/>
      <c r="O1141" s="261"/>
      <c r="P1141" s="261"/>
      <c r="Q1141" s="261"/>
      <c r="R1141" s="261"/>
      <c r="S1141" s="261"/>
      <c r="T1141" s="262"/>
      <c r="AT1141" s="263" t="s">
        <v>440</v>
      </c>
      <c r="AU1141" s="263" t="s">
        <v>93</v>
      </c>
      <c r="AV1141" s="15" t="s">
        <v>91</v>
      </c>
      <c r="AW1141" s="15" t="s">
        <v>38</v>
      </c>
      <c r="AX1141" s="15" t="s">
        <v>83</v>
      </c>
      <c r="AY1141" s="263" t="s">
        <v>283</v>
      </c>
    </row>
    <row r="1142" spans="1:65" s="15" customFormat="1" ht="11.25">
      <c r="B1142" s="254"/>
      <c r="C1142" s="255"/>
      <c r="D1142" s="223" t="s">
        <v>440</v>
      </c>
      <c r="E1142" s="256" t="s">
        <v>1</v>
      </c>
      <c r="F1142" s="257" t="s">
        <v>1023</v>
      </c>
      <c r="G1142" s="255"/>
      <c r="H1142" s="256" t="s">
        <v>1</v>
      </c>
      <c r="I1142" s="258"/>
      <c r="J1142" s="255"/>
      <c r="K1142" s="255"/>
      <c r="L1142" s="259"/>
      <c r="M1142" s="260"/>
      <c r="N1142" s="261"/>
      <c r="O1142" s="261"/>
      <c r="P1142" s="261"/>
      <c r="Q1142" s="261"/>
      <c r="R1142" s="261"/>
      <c r="S1142" s="261"/>
      <c r="T1142" s="262"/>
      <c r="AT1142" s="263" t="s">
        <v>440</v>
      </c>
      <c r="AU1142" s="263" t="s">
        <v>93</v>
      </c>
      <c r="AV1142" s="15" t="s">
        <v>91</v>
      </c>
      <c r="AW1142" s="15" t="s">
        <v>38</v>
      </c>
      <c r="AX1142" s="15" t="s">
        <v>83</v>
      </c>
      <c r="AY1142" s="263" t="s">
        <v>283</v>
      </c>
    </row>
    <row r="1143" spans="1:65" s="13" customFormat="1" ht="11.25">
      <c r="B1143" s="232"/>
      <c r="C1143" s="233"/>
      <c r="D1143" s="223" t="s">
        <v>440</v>
      </c>
      <c r="E1143" s="234" t="s">
        <v>1</v>
      </c>
      <c r="F1143" s="235" t="s">
        <v>5776</v>
      </c>
      <c r="G1143" s="233"/>
      <c r="H1143" s="236">
        <v>18.5</v>
      </c>
      <c r="I1143" s="237"/>
      <c r="J1143" s="233"/>
      <c r="K1143" s="233"/>
      <c r="L1143" s="238"/>
      <c r="M1143" s="239"/>
      <c r="N1143" s="240"/>
      <c r="O1143" s="240"/>
      <c r="P1143" s="240"/>
      <c r="Q1143" s="240"/>
      <c r="R1143" s="240"/>
      <c r="S1143" s="240"/>
      <c r="T1143" s="241"/>
      <c r="AT1143" s="242" t="s">
        <v>440</v>
      </c>
      <c r="AU1143" s="242" t="s">
        <v>93</v>
      </c>
      <c r="AV1143" s="13" t="s">
        <v>93</v>
      </c>
      <c r="AW1143" s="13" t="s">
        <v>38</v>
      </c>
      <c r="AX1143" s="13" t="s">
        <v>83</v>
      </c>
      <c r="AY1143" s="242" t="s">
        <v>283</v>
      </c>
    </row>
    <row r="1144" spans="1:65" s="13" customFormat="1" ht="11.25">
      <c r="B1144" s="232"/>
      <c r="C1144" s="233"/>
      <c r="D1144" s="223" t="s">
        <v>440</v>
      </c>
      <c r="E1144" s="234" t="s">
        <v>1</v>
      </c>
      <c r="F1144" s="235" t="s">
        <v>5777</v>
      </c>
      <c r="G1144" s="233"/>
      <c r="H1144" s="236">
        <v>16.23</v>
      </c>
      <c r="I1144" s="237"/>
      <c r="J1144" s="233"/>
      <c r="K1144" s="233"/>
      <c r="L1144" s="238"/>
      <c r="M1144" s="239"/>
      <c r="N1144" s="240"/>
      <c r="O1144" s="240"/>
      <c r="P1144" s="240"/>
      <c r="Q1144" s="240"/>
      <c r="R1144" s="240"/>
      <c r="S1144" s="240"/>
      <c r="T1144" s="241"/>
      <c r="AT1144" s="242" t="s">
        <v>440</v>
      </c>
      <c r="AU1144" s="242" t="s">
        <v>93</v>
      </c>
      <c r="AV1144" s="13" t="s">
        <v>93</v>
      </c>
      <c r="AW1144" s="13" t="s">
        <v>38</v>
      </c>
      <c r="AX1144" s="13" t="s">
        <v>83</v>
      </c>
      <c r="AY1144" s="242" t="s">
        <v>283</v>
      </c>
    </row>
    <row r="1145" spans="1:65" s="16" customFormat="1" ht="11.25">
      <c r="B1145" s="264"/>
      <c r="C1145" s="265"/>
      <c r="D1145" s="223" t="s">
        <v>440</v>
      </c>
      <c r="E1145" s="266" t="s">
        <v>1</v>
      </c>
      <c r="F1145" s="267" t="s">
        <v>453</v>
      </c>
      <c r="G1145" s="265"/>
      <c r="H1145" s="268">
        <v>34.729999999999997</v>
      </c>
      <c r="I1145" s="269"/>
      <c r="J1145" s="265"/>
      <c r="K1145" s="265"/>
      <c r="L1145" s="270"/>
      <c r="M1145" s="271"/>
      <c r="N1145" s="272"/>
      <c r="O1145" s="272"/>
      <c r="P1145" s="272"/>
      <c r="Q1145" s="272"/>
      <c r="R1145" s="272"/>
      <c r="S1145" s="272"/>
      <c r="T1145" s="273"/>
      <c r="AT1145" s="274" t="s">
        <v>440</v>
      </c>
      <c r="AU1145" s="274" t="s">
        <v>93</v>
      </c>
      <c r="AV1145" s="16" t="s">
        <v>299</v>
      </c>
      <c r="AW1145" s="16" t="s">
        <v>38</v>
      </c>
      <c r="AX1145" s="16" t="s">
        <v>83</v>
      </c>
      <c r="AY1145" s="274" t="s">
        <v>283</v>
      </c>
    </row>
    <row r="1146" spans="1:65" s="13" customFormat="1" ht="11.25">
      <c r="B1146" s="232"/>
      <c r="C1146" s="233"/>
      <c r="D1146" s="223" t="s">
        <v>440</v>
      </c>
      <c r="E1146" s="234" t="s">
        <v>1</v>
      </c>
      <c r="F1146" s="235" t="s">
        <v>5778</v>
      </c>
      <c r="G1146" s="233"/>
      <c r="H1146" s="236">
        <v>3.4729999999999999</v>
      </c>
      <c r="I1146" s="237"/>
      <c r="J1146" s="233"/>
      <c r="K1146" s="233"/>
      <c r="L1146" s="238"/>
      <c r="M1146" s="239"/>
      <c r="N1146" s="240"/>
      <c r="O1146" s="240"/>
      <c r="P1146" s="240"/>
      <c r="Q1146" s="240"/>
      <c r="R1146" s="240"/>
      <c r="S1146" s="240"/>
      <c r="T1146" s="241"/>
      <c r="AT1146" s="242" t="s">
        <v>440</v>
      </c>
      <c r="AU1146" s="242" t="s">
        <v>93</v>
      </c>
      <c r="AV1146" s="13" t="s">
        <v>93</v>
      </c>
      <c r="AW1146" s="13" t="s">
        <v>38</v>
      </c>
      <c r="AX1146" s="13" t="s">
        <v>83</v>
      </c>
      <c r="AY1146" s="242" t="s">
        <v>283</v>
      </c>
    </row>
    <row r="1147" spans="1:65" s="14" customFormat="1" ht="11.25">
      <c r="B1147" s="243"/>
      <c r="C1147" s="244"/>
      <c r="D1147" s="223" t="s">
        <v>440</v>
      </c>
      <c r="E1147" s="245" t="s">
        <v>1</v>
      </c>
      <c r="F1147" s="246" t="s">
        <v>442</v>
      </c>
      <c r="G1147" s="244"/>
      <c r="H1147" s="247">
        <v>38.203000000000003</v>
      </c>
      <c r="I1147" s="248"/>
      <c r="J1147" s="244"/>
      <c r="K1147" s="244"/>
      <c r="L1147" s="249"/>
      <c r="M1147" s="250"/>
      <c r="N1147" s="251"/>
      <c r="O1147" s="251"/>
      <c r="P1147" s="251"/>
      <c r="Q1147" s="251"/>
      <c r="R1147" s="251"/>
      <c r="S1147" s="251"/>
      <c r="T1147" s="252"/>
      <c r="AT1147" s="253" t="s">
        <v>440</v>
      </c>
      <c r="AU1147" s="253" t="s">
        <v>93</v>
      </c>
      <c r="AV1147" s="14" t="s">
        <v>304</v>
      </c>
      <c r="AW1147" s="14" t="s">
        <v>38</v>
      </c>
      <c r="AX1147" s="14" t="s">
        <v>91</v>
      </c>
      <c r="AY1147" s="253" t="s">
        <v>283</v>
      </c>
    </row>
    <row r="1148" spans="1:65" s="2" customFormat="1" ht="16.5" customHeight="1">
      <c r="A1148" s="36"/>
      <c r="B1148" s="37"/>
      <c r="C1148" s="275" t="s">
        <v>1710</v>
      </c>
      <c r="D1148" s="275" t="s">
        <v>490</v>
      </c>
      <c r="E1148" s="276" t="s">
        <v>3868</v>
      </c>
      <c r="F1148" s="277" t="s">
        <v>3869</v>
      </c>
      <c r="G1148" s="278" t="s">
        <v>331</v>
      </c>
      <c r="H1148" s="279">
        <v>42.023000000000003</v>
      </c>
      <c r="I1148" s="280"/>
      <c r="J1148" s="281">
        <f>ROUND(I1148*H1148,2)</f>
        <v>0</v>
      </c>
      <c r="K1148" s="277" t="s">
        <v>342</v>
      </c>
      <c r="L1148" s="282"/>
      <c r="M1148" s="283" t="s">
        <v>1</v>
      </c>
      <c r="N1148" s="284" t="s">
        <v>48</v>
      </c>
      <c r="O1148" s="73"/>
      <c r="P1148" s="219">
        <f>O1148*H1148</f>
        <v>0</v>
      </c>
      <c r="Q1148" s="219">
        <v>2.8700000000000002E-3</v>
      </c>
      <c r="R1148" s="219">
        <f>Q1148*H1148</f>
        <v>0.12060601000000001</v>
      </c>
      <c r="S1148" s="219">
        <v>0</v>
      </c>
      <c r="T1148" s="220">
        <f>S1148*H1148</f>
        <v>0</v>
      </c>
      <c r="U1148" s="36"/>
      <c r="V1148" s="36"/>
      <c r="W1148" s="36"/>
      <c r="X1148" s="36"/>
      <c r="Y1148" s="36"/>
      <c r="Z1148" s="36"/>
      <c r="AA1148" s="36"/>
      <c r="AB1148" s="36"/>
      <c r="AC1148" s="36"/>
      <c r="AD1148" s="36"/>
      <c r="AE1148" s="36"/>
      <c r="AR1148" s="221" t="s">
        <v>580</v>
      </c>
      <c r="AT1148" s="221" t="s">
        <v>490</v>
      </c>
      <c r="AU1148" s="221" t="s">
        <v>93</v>
      </c>
      <c r="AY1148" s="18" t="s">
        <v>283</v>
      </c>
      <c r="BE1148" s="222">
        <f>IF(N1148="základní",J1148,0)</f>
        <v>0</v>
      </c>
      <c r="BF1148" s="222">
        <f>IF(N1148="snížená",J1148,0)</f>
        <v>0</v>
      </c>
      <c r="BG1148" s="222">
        <f>IF(N1148="zákl. přenesená",J1148,0)</f>
        <v>0</v>
      </c>
      <c r="BH1148" s="222">
        <f>IF(N1148="sníž. přenesená",J1148,0)</f>
        <v>0</v>
      </c>
      <c r="BI1148" s="222">
        <f>IF(N1148="nulová",J1148,0)</f>
        <v>0</v>
      </c>
      <c r="BJ1148" s="18" t="s">
        <v>91</v>
      </c>
      <c r="BK1148" s="222">
        <f>ROUND(I1148*H1148,2)</f>
        <v>0</v>
      </c>
      <c r="BL1148" s="18" t="s">
        <v>369</v>
      </c>
      <c r="BM1148" s="221" t="s">
        <v>5779</v>
      </c>
    </row>
    <row r="1149" spans="1:65" s="2" customFormat="1" ht="107.25">
      <c r="A1149" s="36"/>
      <c r="B1149" s="37"/>
      <c r="C1149" s="38"/>
      <c r="D1149" s="223" t="s">
        <v>293</v>
      </c>
      <c r="E1149" s="38"/>
      <c r="F1149" s="224" t="s">
        <v>5780</v>
      </c>
      <c r="G1149" s="38"/>
      <c r="H1149" s="38"/>
      <c r="I1149" s="124"/>
      <c r="J1149" s="38"/>
      <c r="K1149" s="38"/>
      <c r="L1149" s="41"/>
      <c r="M1149" s="225"/>
      <c r="N1149" s="226"/>
      <c r="O1149" s="73"/>
      <c r="P1149" s="73"/>
      <c r="Q1149" s="73"/>
      <c r="R1149" s="73"/>
      <c r="S1149" s="73"/>
      <c r="T1149" s="74"/>
      <c r="U1149" s="36"/>
      <c r="V1149" s="36"/>
      <c r="W1149" s="36"/>
      <c r="X1149" s="36"/>
      <c r="Y1149" s="36"/>
      <c r="Z1149" s="36"/>
      <c r="AA1149" s="36"/>
      <c r="AB1149" s="36"/>
      <c r="AC1149" s="36"/>
      <c r="AD1149" s="36"/>
      <c r="AE1149" s="36"/>
      <c r="AT1149" s="18" t="s">
        <v>293</v>
      </c>
      <c r="AU1149" s="18" t="s">
        <v>93</v>
      </c>
    </row>
    <row r="1150" spans="1:65" s="13" customFormat="1" ht="11.25">
      <c r="B1150" s="232"/>
      <c r="C1150" s="233"/>
      <c r="D1150" s="223" t="s">
        <v>440</v>
      </c>
      <c r="E1150" s="233"/>
      <c r="F1150" s="235" t="s">
        <v>5781</v>
      </c>
      <c r="G1150" s="233"/>
      <c r="H1150" s="236">
        <v>42.023000000000003</v>
      </c>
      <c r="I1150" s="237"/>
      <c r="J1150" s="233"/>
      <c r="K1150" s="233"/>
      <c r="L1150" s="238"/>
      <c r="M1150" s="239"/>
      <c r="N1150" s="240"/>
      <c r="O1150" s="240"/>
      <c r="P1150" s="240"/>
      <c r="Q1150" s="240"/>
      <c r="R1150" s="240"/>
      <c r="S1150" s="240"/>
      <c r="T1150" s="241"/>
      <c r="AT1150" s="242" t="s">
        <v>440</v>
      </c>
      <c r="AU1150" s="242" t="s">
        <v>93</v>
      </c>
      <c r="AV1150" s="13" t="s">
        <v>93</v>
      </c>
      <c r="AW1150" s="13" t="s">
        <v>4</v>
      </c>
      <c r="AX1150" s="13" t="s">
        <v>91</v>
      </c>
      <c r="AY1150" s="242" t="s">
        <v>283</v>
      </c>
    </row>
    <row r="1151" spans="1:65" s="2" customFormat="1" ht="16.5" customHeight="1">
      <c r="A1151" s="36"/>
      <c r="B1151" s="37"/>
      <c r="C1151" s="210" t="s">
        <v>1712</v>
      </c>
      <c r="D1151" s="210" t="s">
        <v>286</v>
      </c>
      <c r="E1151" s="211" t="s">
        <v>3901</v>
      </c>
      <c r="F1151" s="212" t="s">
        <v>3902</v>
      </c>
      <c r="G1151" s="213" t="s">
        <v>347</v>
      </c>
      <c r="H1151" s="214">
        <v>1390</v>
      </c>
      <c r="I1151" s="215"/>
      <c r="J1151" s="216">
        <f>ROUND(I1151*H1151,2)</f>
        <v>0</v>
      </c>
      <c r="K1151" s="212" t="s">
        <v>290</v>
      </c>
      <c r="L1151" s="41"/>
      <c r="M1151" s="217" t="s">
        <v>1</v>
      </c>
      <c r="N1151" s="218" t="s">
        <v>48</v>
      </c>
      <c r="O1151" s="73"/>
      <c r="P1151" s="219">
        <f>O1151*H1151</f>
        <v>0</v>
      </c>
      <c r="Q1151" s="219">
        <v>2.0000000000000002E-5</v>
      </c>
      <c r="R1151" s="219">
        <f>Q1151*H1151</f>
        <v>2.7800000000000002E-2</v>
      </c>
      <c r="S1151" s="219">
        <v>0</v>
      </c>
      <c r="T1151" s="220">
        <f>S1151*H1151</f>
        <v>0</v>
      </c>
      <c r="U1151" s="36"/>
      <c r="V1151" s="36"/>
      <c r="W1151" s="36"/>
      <c r="X1151" s="36"/>
      <c r="Y1151" s="36"/>
      <c r="Z1151" s="36"/>
      <c r="AA1151" s="36"/>
      <c r="AB1151" s="36"/>
      <c r="AC1151" s="36"/>
      <c r="AD1151" s="36"/>
      <c r="AE1151" s="36"/>
      <c r="AR1151" s="221" t="s">
        <v>369</v>
      </c>
      <c r="AT1151" s="221" t="s">
        <v>286</v>
      </c>
      <c r="AU1151" s="221" t="s">
        <v>93</v>
      </c>
      <c r="AY1151" s="18" t="s">
        <v>283</v>
      </c>
      <c r="BE1151" s="222">
        <f>IF(N1151="základní",J1151,0)</f>
        <v>0</v>
      </c>
      <c r="BF1151" s="222">
        <f>IF(N1151="snížená",J1151,0)</f>
        <v>0</v>
      </c>
      <c r="BG1151" s="222">
        <f>IF(N1151="zákl. přenesená",J1151,0)</f>
        <v>0</v>
      </c>
      <c r="BH1151" s="222">
        <f>IF(N1151="sníž. přenesená",J1151,0)</f>
        <v>0</v>
      </c>
      <c r="BI1151" s="222">
        <f>IF(N1151="nulová",J1151,0)</f>
        <v>0</v>
      </c>
      <c r="BJ1151" s="18" t="s">
        <v>91</v>
      </c>
      <c r="BK1151" s="222">
        <f>ROUND(I1151*H1151,2)</f>
        <v>0</v>
      </c>
      <c r="BL1151" s="18" t="s">
        <v>369</v>
      </c>
      <c r="BM1151" s="221" t="s">
        <v>5782</v>
      </c>
    </row>
    <row r="1152" spans="1:65" s="2" customFormat="1" ht="16.5" customHeight="1">
      <c r="A1152" s="36"/>
      <c r="B1152" s="37"/>
      <c r="C1152" s="210" t="s">
        <v>1716</v>
      </c>
      <c r="D1152" s="210" t="s">
        <v>286</v>
      </c>
      <c r="E1152" s="211" t="s">
        <v>3905</v>
      </c>
      <c r="F1152" s="212" t="s">
        <v>3906</v>
      </c>
      <c r="G1152" s="213" t="s">
        <v>1381</v>
      </c>
      <c r="H1152" s="285"/>
      <c r="I1152" s="215"/>
      <c r="J1152" s="216">
        <f>ROUND(I1152*H1152,2)</f>
        <v>0</v>
      </c>
      <c r="K1152" s="212" t="s">
        <v>290</v>
      </c>
      <c r="L1152" s="41"/>
      <c r="M1152" s="217" t="s">
        <v>1</v>
      </c>
      <c r="N1152" s="218" t="s">
        <v>48</v>
      </c>
      <c r="O1152" s="73"/>
      <c r="P1152" s="219">
        <f>O1152*H1152</f>
        <v>0</v>
      </c>
      <c r="Q1152" s="219">
        <v>0</v>
      </c>
      <c r="R1152" s="219">
        <f>Q1152*H1152</f>
        <v>0</v>
      </c>
      <c r="S1152" s="219">
        <v>0</v>
      </c>
      <c r="T1152" s="220">
        <f>S1152*H1152</f>
        <v>0</v>
      </c>
      <c r="U1152" s="36"/>
      <c r="V1152" s="36"/>
      <c r="W1152" s="36"/>
      <c r="X1152" s="36"/>
      <c r="Y1152" s="36"/>
      <c r="Z1152" s="36"/>
      <c r="AA1152" s="36"/>
      <c r="AB1152" s="36"/>
      <c r="AC1152" s="36"/>
      <c r="AD1152" s="36"/>
      <c r="AE1152" s="36"/>
      <c r="AR1152" s="221" t="s">
        <v>369</v>
      </c>
      <c r="AT1152" s="221" t="s">
        <v>286</v>
      </c>
      <c r="AU1152" s="221" t="s">
        <v>93</v>
      </c>
      <c r="AY1152" s="18" t="s">
        <v>283</v>
      </c>
      <c r="BE1152" s="222">
        <f>IF(N1152="základní",J1152,0)</f>
        <v>0</v>
      </c>
      <c r="BF1152" s="222">
        <f>IF(N1152="snížená",J1152,0)</f>
        <v>0</v>
      </c>
      <c r="BG1152" s="222">
        <f>IF(N1152="zákl. přenesená",J1152,0)</f>
        <v>0</v>
      </c>
      <c r="BH1152" s="222">
        <f>IF(N1152="sníž. přenesená",J1152,0)</f>
        <v>0</v>
      </c>
      <c r="BI1152" s="222">
        <f>IF(N1152="nulová",J1152,0)</f>
        <v>0</v>
      </c>
      <c r="BJ1152" s="18" t="s">
        <v>91</v>
      </c>
      <c r="BK1152" s="222">
        <f>ROUND(I1152*H1152,2)</f>
        <v>0</v>
      </c>
      <c r="BL1152" s="18" t="s">
        <v>369</v>
      </c>
      <c r="BM1152" s="221" t="s">
        <v>5783</v>
      </c>
    </row>
    <row r="1153" spans="1:65" s="12" customFormat="1" ht="22.9" customHeight="1">
      <c r="B1153" s="194"/>
      <c r="C1153" s="195"/>
      <c r="D1153" s="196" t="s">
        <v>82</v>
      </c>
      <c r="E1153" s="208" t="s">
        <v>3908</v>
      </c>
      <c r="F1153" s="208" t="s">
        <v>3909</v>
      </c>
      <c r="G1153" s="195"/>
      <c r="H1153" s="195"/>
      <c r="I1153" s="198"/>
      <c r="J1153" s="209">
        <f>BK1153</f>
        <v>0</v>
      </c>
      <c r="K1153" s="195"/>
      <c r="L1153" s="200"/>
      <c r="M1153" s="201"/>
      <c r="N1153" s="202"/>
      <c r="O1153" s="202"/>
      <c r="P1153" s="203">
        <f>SUM(P1154:P1162)</f>
        <v>0</v>
      </c>
      <c r="Q1153" s="202"/>
      <c r="R1153" s="203">
        <f>SUM(R1154:R1162)</f>
        <v>0.51713640000000005</v>
      </c>
      <c r="S1153" s="202"/>
      <c r="T1153" s="204">
        <f>SUM(T1154:T1162)</f>
        <v>0</v>
      </c>
      <c r="AR1153" s="205" t="s">
        <v>93</v>
      </c>
      <c r="AT1153" s="206" t="s">
        <v>82</v>
      </c>
      <c r="AU1153" s="206" t="s">
        <v>91</v>
      </c>
      <c r="AY1153" s="205" t="s">
        <v>283</v>
      </c>
      <c r="BK1153" s="207">
        <f>SUM(BK1154:BK1162)</f>
        <v>0</v>
      </c>
    </row>
    <row r="1154" spans="1:65" s="2" customFormat="1" ht="16.5" customHeight="1">
      <c r="A1154" s="36"/>
      <c r="B1154" s="37"/>
      <c r="C1154" s="210" t="s">
        <v>1718</v>
      </c>
      <c r="D1154" s="210" t="s">
        <v>286</v>
      </c>
      <c r="E1154" s="211" t="s">
        <v>3911</v>
      </c>
      <c r="F1154" s="212" t="s">
        <v>3912</v>
      </c>
      <c r="G1154" s="213" t="s">
        <v>331</v>
      </c>
      <c r="H1154" s="214">
        <v>95.766000000000005</v>
      </c>
      <c r="I1154" s="215"/>
      <c r="J1154" s="216">
        <f>ROUND(I1154*H1154,2)</f>
        <v>0</v>
      </c>
      <c r="K1154" s="212" t="s">
        <v>342</v>
      </c>
      <c r="L1154" s="41"/>
      <c r="M1154" s="217" t="s">
        <v>1</v>
      </c>
      <c r="N1154" s="218" t="s">
        <v>48</v>
      </c>
      <c r="O1154" s="73"/>
      <c r="P1154" s="219">
        <f>O1154*H1154</f>
        <v>0</v>
      </c>
      <c r="Q1154" s="219">
        <v>5.4000000000000003E-3</v>
      </c>
      <c r="R1154" s="219">
        <f>Q1154*H1154</f>
        <v>0.51713640000000005</v>
      </c>
      <c r="S1154" s="219">
        <v>0</v>
      </c>
      <c r="T1154" s="220">
        <f>S1154*H1154</f>
        <v>0</v>
      </c>
      <c r="U1154" s="36"/>
      <c r="V1154" s="36"/>
      <c r="W1154" s="36"/>
      <c r="X1154" s="36"/>
      <c r="Y1154" s="36"/>
      <c r="Z1154" s="36"/>
      <c r="AA1154" s="36"/>
      <c r="AB1154" s="36"/>
      <c r="AC1154" s="36"/>
      <c r="AD1154" s="36"/>
      <c r="AE1154" s="36"/>
      <c r="AR1154" s="221" t="s">
        <v>369</v>
      </c>
      <c r="AT1154" s="221" t="s">
        <v>286</v>
      </c>
      <c r="AU1154" s="221" t="s">
        <v>93</v>
      </c>
      <c r="AY1154" s="18" t="s">
        <v>283</v>
      </c>
      <c r="BE1154" s="222">
        <f>IF(N1154="základní",J1154,0)</f>
        <v>0</v>
      </c>
      <c r="BF1154" s="222">
        <f>IF(N1154="snížená",J1154,0)</f>
        <v>0</v>
      </c>
      <c r="BG1154" s="222">
        <f>IF(N1154="zákl. přenesená",J1154,0)</f>
        <v>0</v>
      </c>
      <c r="BH1154" s="222">
        <f>IF(N1154="sníž. přenesená",J1154,0)</f>
        <v>0</v>
      </c>
      <c r="BI1154" s="222">
        <f>IF(N1154="nulová",J1154,0)</f>
        <v>0</v>
      </c>
      <c r="BJ1154" s="18" t="s">
        <v>91</v>
      </c>
      <c r="BK1154" s="222">
        <f>ROUND(I1154*H1154,2)</f>
        <v>0</v>
      </c>
      <c r="BL1154" s="18" t="s">
        <v>369</v>
      </c>
      <c r="BM1154" s="221" t="s">
        <v>5784</v>
      </c>
    </row>
    <row r="1155" spans="1:65" s="2" customFormat="1" ht="117">
      <c r="A1155" s="36"/>
      <c r="B1155" s="37"/>
      <c r="C1155" s="38"/>
      <c r="D1155" s="223" t="s">
        <v>293</v>
      </c>
      <c r="E1155" s="38"/>
      <c r="F1155" s="224" t="s">
        <v>5785</v>
      </c>
      <c r="G1155" s="38"/>
      <c r="H1155" s="38"/>
      <c r="I1155" s="124"/>
      <c r="J1155" s="38"/>
      <c r="K1155" s="38"/>
      <c r="L1155" s="41"/>
      <c r="M1155" s="225"/>
      <c r="N1155" s="226"/>
      <c r="O1155" s="73"/>
      <c r="P1155" s="73"/>
      <c r="Q1155" s="73"/>
      <c r="R1155" s="73"/>
      <c r="S1155" s="73"/>
      <c r="T1155" s="74"/>
      <c r="U1155" s="36"/>
      <c r="V1155" s="36"/>
      <c r="W1155" s="36"/>
      <c r="X1155" s="36"/>
      <c r="Y1155" s="36"/>
      <c r="Z1155" s="36"/>
      <c r="AA1155" s="36"/>
      <c r="AB1155" s="36"/>
      <c r="AC1155" s="36"/>
      <c r="AD1155" s="36"/>
      <c r="AE1155" s="36"/>
      <c r="AT1155" s="18" t="s">
        <v>293</v>
      </c>
      <c r="AU1155" s="18" t="s">
        <v>93</v>
      </c>
    </row>
    <row r="1156" spans="1:65" s="15" customFormat="1" ht="11.25">
      <c r="B1156" s="254"/>
      <c r="C1156" s="255"/>
      <c r="D1156" s="223" t="s">
        <v>440</v>
      </c>
      <c r="E1156" s="256" t="s">
        <v>1</v>
      </c>
      <c r="F1156" s="257" t="s">
        <v>5209</v>
      </c>
      <c r="G1156" s="255"/>
      <c r="H1156" s="256" t="s">
        <v>1</v>
      </c>
      <c r="I1156" s="258"/>
      <c r="J1156" s="255"/>
      <c r="K1156" s="255"/>
      <c r="L1156" s="259"/>
      <c r="M1156" s="260"/>
      <c r="N1156" s="261"/>
      <c r="O1156" s="261"/>
      <c r="P1156" s="261"/>
      <c r="Q1156" s="261"/>
      <c r="R1156" s="261"/>
      <c r="S1156" s="261"/>
      <c r="T1156" s="262"/>
      <c r="AT1156" s="263" t="s">
        <v>440</v>
      </c>
      <c r="AU1156" s="263" t="s">
        <v>93</v>
      </c>
      <c r="AV1156" s="15" t="s">
        <v>91</v>
      </c>
      <c r="AW1156" s="15" t="s">
        <v>38</v>
      </c>
      <c r="AX1156" s="15" t="s">
        <v>83</v>
      </c>
      <c r="AY1156" s="263" t="s">
        <v>283</v>
      </c>
    </row>
    <row r="1157" spans="1:65" s="15" customFormat="1" ht="11.25">
      <c r="B1157" s="254"/>
      <c r="C1157" s="255"/>
      <c r="D1157" s="223" t="s">
        <v>440</v>
      </c>
      <c r="E1157" s="256" t="s">
        <v>1</v>
      </c>
      <c r="F1157" s="257" t="s">
        <v>1023</v>
      </c>
      <c r="G1157" s="255"/>
      <c r="H1157" s="256" t="s">
        <v>1</v>
      </c>
      <c r="I1157" s="258"/>
      <c r="J1157" s="255"/>
      <c r="K1157" s="255"/>
      <c r="L1157" s="259"/>
      <c r="M1157" s="260"/>
      <c r="N1157" s="261"/>
      <c r="O1157" s="261"/>
      <c r="P1157" s="261"/>
      <c r="Q1157" s="261"/>
      <c r="R1157" s="261"/>
      <c r="S1157" s="261"/>
      <c r="T1157" s="262"/>
      <c r="AT1157" s="263" t="s">
        <v>440</v>
      </c>
      <c r="AU1157" s="263" t="s">
        <v>93</v>
      </c>
      <c r="AV1157" s="15" t="s">
        <v>91</v>
      </c>
      <c r="AW1157" s="15" t="s">
        <v>38</v>
      </c>
      <c r="AX1157" s="15" t="s">
        <v>83</v>
      </c>
      <c r="AY1157" s="263" t="s">
        <v>283</v>
      </c>
    </row>
    <row r="1158" spans="1:65" s="13" customFormat="1" ht="11.25">
      <c r="B1158" s="232"/>
      <c r="C1158" s="233"/>
      <c r="D1158" s="223" t="s">
        <v>440</v>
      </c>
      <c r="E1158" s="234" t="s">
        <v>1</v>
      </c>
      <c r="F1158" s="235" t="s">
        <v>5786</v>
      </c>
      <c r="G1158" s="233"/>
      <c r="H1158" s="236">
        <v>87.06</v>
      </c>
      <c r="I1158" s="237"/>
      <c r="J1158" s="233"/>
      <c r="K1158" s="233"/>
      <c r="L1158" s="238"/>
      <c r="M1158" s="239"/>
      <c r="N1158" s="240"/>
      <c r="O1158" s="240"/>
      <c r="P1158" s="240"/>
      <c r="Q1158" s="240"/>
      <c r="R1158" s="240"/>
      <c r="S1158" s="240"/>
      <c r="T1158" s="241"/>
      <c r="AT1158" s="242" t="s">
        <v>440</v>
      </c>
      <c r="AU1158" s="242" t="s">
        <v>93</v>
      </c>
      <c r="AV1158" s="13" t="s">
        <v>93</v>
      </c>
      <c r="AW1158" s="13" t="s">
        <v>38</v>
      </c>
      <c r="AX1158" s="13" t="s">
        <v>83</v>
      </c>
      <c r="AY1158" s="242" t="s">
        <v>283</v>
      </c>
    </row>
    <row r="1159" spans="1:65" s="16" customFormat="1" ht="11.25">
      <c r="B1159" s="264"/>
      <c r="C1159" s="265"/>
      <c r="D1159" s="223" t="s">
        <v>440</v>
      </c>
      <c r="E1159" s="266" t="s">
        <v>1</v>
      </c>
      <c r="F1159" s="267" t="s">
        <v>453</v>
      </c>
      <c r="G1159" s="265"/>
      <c r="H1159" s="268">
        <v>87.06</v>
      </c>
      <c r="I1159" s="269"/>
      <c r="J1159" s="265"/>
      <c r="K1159" s="265"/>
      <c r="L1159" s="270"/>
      <c r="M1159" s="271"/>
      <c r="N1159" s="272"/>
      <c r="O1159" s="272"/>
      <c r="P1159" s="272"/>
      <c r="Q1159" s="272"/>
      <c r="R1159" s="272"/>
      <c r="S1159" s="272"/>
      <c r="T1159" s="273"/>
      <c r="AT1159" s="274" t="s">
        <v>440</v>
      </c>
      <c r="AU1159" s="274" t="s">
        <v>93</v>
      </c>
      <c r="AV1159" s="16" t="s">
        <v>299</v>
      </c>
      <c r="AW1159" s="16" t="s">
        <v>38</v>
      </c>
      <c r="AX1159" s="16" t="s">
        <v>83</v>
      </c>
      <c r="AY1159" s="274" t="s">
        <v>283</v>
      </c>
    </row>
    <row r="1160" spans="1:65" s="13" customFormat="1" ht="11.25">
      <c r="B1160" s="232"/>
      <c r="C1160" s="233"/>
      <c r="D1160" s="223" t="s">
        <v>440</v>
      </c>
      <c r="E1160" s="234" t="s">
        <v>1</v>
      </c>
      <c r="F1160" s="235" t="s">
        <v>5787</v>
      </c>
      <c r="G1160" s="233"/>
      <c r="H1160" s="236">
        <v>8.7059999999999995</v>
      </c>
      <c r="I1160" s="237"/>
      <c r="J1160" s="233"/>
      <c r="K1160" s="233"/>
      <c r="L1160" s="238"/>
      <c r="M1160" s="239"/>
      <c r="N1160" s="240"/>
      <c r="O1160" s="240"/>
      <c r="P1160" s="240"/>
      <c r="Q1160" s="240"/>
      <c r="R1160" s="240"/>
      <c r="S1160" s="240"/>
      <c r="T1160" s="241"/>
      <c r="AT1160" s="242" t="s">
        <v>440</v>
      </c>
      <c r="AU1160" s="242" t="s">
        <v>93</v>
      </c>
      <c r="AV1160" s="13" t="s">
        <v>93</v>
      </c>
      <c r="AW1160" s="13" t="s">
        <v>38</v>
      </c>
      <c r="AX1160" s="13" t="s">
        <v>83</v>
      </c>
      <c r="AY1160" s="242" t="s">
        <v>283</v>
      </c>
    </row>
    <row r="1161" spans="1:65" s="14" customFormat="1" ht="11.25">
      <c r="B1161" s="243"/>
      <c r="C1161" s="244"/>
      <c r="D1161" s="223" t="s">
        <v>440</v>
      </c>
      <c r="E1161" s="245" t="s">
        <v>1</v>
      </c>
      <c r="F1161" s="246" t="s">
        <v>442</v>
      </c>
      <c r="G1161" s="244"/>
      <c r="H1161" s="247">
        <v>95.766000000000005</v>
      </c>
      <c r="I1161" s="248"/>
      <c r="J1161" s="244"/>
      <c r="K1161" s="244"/>
      <c r="L1161" s="249"/>
      <c r="M1161" s="250"/>
      <c r="N1161" s="251"/>
      <c r="O1161" s="251"/>
      <c r="P1161" s="251"/>
      <c r="Q1161" s="251"/>
      <c r="R1161" s="251"/>
      <c r="S1161" s="251"/>
      <c r="T1161" s="252"/>
      <c r="AT1161" s="253" t="s">
        <v>440</v>
      </c>
      <c r="AU1161" s="253" t="s">
        <v>93</v>
      </c>
      <c r="AV1161" s="14" t="s">
        <v>304</v>
      </c>
      <c r="AW1161" s="14" t="s">
        <v>38</v>
      </c>
      <c r="AX1161" s="14" t="s">
        <v>91</v>
      </c>
      <c r="AY1161" s="253" t="s">
        <v>283</v>
      </c>
    </row>
    <row r="1162" spans="1:65" s="2" customFormat="1" ht="16.5" customHeight="1">
      <c r="A1162" s="36"/>
      <c r="B1162" s="37"/>
      <c r="C1162" s="210" t="s">
        <v>1723</v>
      </c>
      <c r="D1162" s="210" t="s">
        <v>286</v>
      </c>
      <c r="E1162" s="211" t="s">
        <v>3934</v>
      </c>
      <c r="F1162" s="212" t="s">
        <v>5788</v>
      </c>
      <c r="G1162" s="213" t="s">
        <v>1381</v>
      </c>
      <c r="H1162" s="285"/>
      <c r="I1162" s="215"/>
      <c r="J1162" s="216">
        <f>ROUND(I1162*H1162,2)</f>
        <v>0</v>
      </c>
      <c r="K1162" s="212" t="s">
        <v>290</v>
      </c>
      <c r="L1162" s="41"/>
      <c r="M1162" s="217" t="s">
        <v>1</v>
      </c>
      <c r="N1162" s="218" t="s">
        <v>48</v>
      </c>
      <c r="O1162" s="73"/>
      <c r="P1162" s="219">
        <f>O1162*H1162</f>
        <v>0</v>
      </c>
      <c r="Q1162" s="219">
        <v>0</v>
      </c>
      <c r="R1162" s="219">
        <f>Q1162*H1162</f>
        <v>0</v>
      </c>
      <c r="S1162" s="219">
        <v>0</v>
      </c>
      <c r="T1162" s="220">
        <f>S1162*H1162</f>
        <v>0</v>
      </c>
      <c r="U1162" s="36"/>
      <c r="V1162" s="36"/>
      <c r="W1162" s="36"/>
      <c r="X1162" s="36"/>
      <c r="Y1162" s="36"/>
      <c r="Z1162" s="36"/>
      <c r="AA1162" s="36"/>
      <c r="AB1162" s="36"/>
      <c r="AC1162" s="36"/>
      <c r="AD1162" s="36"/>
      <c r="AE1162" s="36"/>
      <c r="AR1162" s="221" t="s">
        <v>369</v>
      </c>
      <c r="AT1162" s="221" t="s">
        <v>286</v>
      </c>
      <c r="AU1162" s="221" t="s">
        <v>93</v>
      </c>
      <c r="AY1162" s="18" t="s">
        <v>283</v>
      </c>
      <c r="BE1162" s="222">
        <f>IF(N1162="základní",J1162,0)</f>
        <v>0</v>
      </c>
      <c r="BF1162" s="222">
        <f>IF(N1162="snížená",J1162,0)</f>
        <v>0</v>
      </c>
      <c r="BG1162" s="222">
        <f>IF(N1162="zákl. přenesená",J1162,0)</f>
        <v>0</v>
      </c>
      <c r="BH1162" s="222">
        <f>IF(N1162="sníž. přenesená",J1162,0)</f>
        <v>0</v>
      </c>
      <c r="BI1162" s="222">
        <f>IF(N1162="nulová",J1162,0)</f>
        <v>0</v>
      </c>
      <c r="BJ1162" s="18" t="s">
        <v>91</v>
      </c>
      <c r="BK1162" s="222">
        <f>ROUND(I1162*H1162,2)</f>
        <v>0</v>
      </c>
      <c r="BL1162" s="18" t="s">
        <v>369</v>
      </c>
      <c r="BM1162" s="221" t="s">
        <v>5789</v>
      </c>
    </row>
    <row r="1163" spans="1:65" s="12" customFormat="1" ht="22.9" customHeight="1">
      <c r="B1163" s="194"/>
      <c r="C1163" s="195"/>
      <c r="D1163" s="196" t="s">
        <v>82</v>
      </c>
      <c r="E1163" s="208" t="s">
        <v>3937</v>
      </c>
      <c r="F1163" s="208" t="s">
        <v>3938</v>
      </c>
      <c r="G1163" s="195"/>
      <c r="H1163" s="195"/>
      <c r="I1163" s="198"/>
      <c r="J1163" s="209">
        <f>BK1163</f>
        <v>0</v>
      </c>
      <c r="K1163" s="195"/>
      <c r="L1163" s="200"/>
      <c r="M1163" s="201"/>
      <c r="N1163" s="202"/>
      <c r="O1163" s="202"/>
      <c r="P1163" s="203">
        <f>SUM(P1164:P1196)</f>
        <v>0</v>
      </c>
      <c r="Q1163" s="202"/>
      <c r="R1163" s="203">
        <f>SUM(R1164:R1196)</f>
        <v>5.8937183999999991</v>
      </c>
      <c r="S1163" s="202"/>
      <c r="T1163" s="204">
        <f>SUM(T1164:T1196)</f>
        <v>0</v>
      </c>
      <c r="AR1163" s="205" t="s">
        <v>93</v>
      </c>
      <c r="AT1163" s="206" t="s">
        <v>82</v>
      </c>
      <c r="AU1163" s="206" t="s">
        <v>91</v>
      </c>
      <c r="AY1163" s="205" t="s">
        <v>283</v>
      </c>
      <c r="BK1163" s="207">
        <f>SUM(BK1164:BK1196)</f>
        <v>0</v>
      </c>
    </row>
    <row r="1164" spans="1:65" s="2" customFormat="1" ht="16.5" customHeight="1">
      <c r="A1164" s="36"/>
      <c r="B1164" s="37"/>
      <c r="C1164" s="210" t="s">
        <v>1725</v>
      </c>
      <c r="D1164" s="210" t="s">
        <v>286</v>
      </c>
      <c r="E1164" s="211" t="s">
        <v>3940</v>
      </c>
      <c r="F1164" s="212" t="s">
        <v>3941</v>
      </c>
      <c r="G1164" s="213" t="s">
        <v>331</v>
      </c>
      <c r="H1164" s="214">
        <v>280.43099999999998</v>
      </c>
      <c r="I1164" s="215"/>
      <c r="J1164" s="216">
        <f>ROUND(I1164*H1164,2)</f>
        <v>0</v>
      </c>
      <c r="K1164" s="212" t="s">
        <v>290</v>
      </c>
      <c r="L1164" s="41"/>
      <c r="M1164" s="217" t="s">
        <v>1</v>
      </c>
      <c r="N1164" s="218" t="s">
        <v>48</v>
      </c>
      <c r="O1164" s="73"/>
      <c r="P1164" s="219">
        <f>O1164*H1164</f>
        <v>0</v>
      </c>
      <c r="Q1164" s="219">
        <v>2.9999999999999997E-4</v>
      </c>
      <c r="R1164" s="219">
        <f>Q1164*H1164</f>
        <v>8.412929999999999E-2</v>
      </c>
      <c r="S1164" s="219">
        <v>0</v>
      </c>
      <c r="T1164" s="220">
        <f>S1164*H1164</f>
        <v>0</v>
      </c>
      <c r="U1164" s="36"/>
      <c r="V1164" s="36"/>
      <c r="W1164" s="36"/>
      <c r="X1164" s="36"/>
      <c r="Y1164" s="36"/>
      <c r="Z1164" s="36"/>
      <c r="AA1164" s="36"/>
      <c r="AB1164" s="36"/>
      <c r="AC1164" s="36"/>
      <c r="AD1164" s="36"/>
      <c r="AE1164" s="36"/>
      <c r="AR1164" s="221" t="s">
        <v>369</v>
      </c>
      <c r="AT1164" s="221" t="s">
        <v>286</v>
      </c>
      <c r="AU1164" s="221" t="s">
        <v>93</v>
      </c>
      <c r="AY1164" s="18" t="s">
        <v>283</v>
      </c>
      <c r="BE1164" s="222">
        <f>IF(N1164="základní",J1164,0)</f>
        <v>0</v>
      </c>
      <c r="BF1164" s="222">
        <f>IF(N1164="snížená",J1164,0)</f>
        <v>0</v>
      </c>
      <c r="BG1164" s="222">
        <f>IF(N1164="zákl. přenesená",J1164,0)</f>
        <v>0</v>
      </c>
      <c r="BH1164" s="222">
        <f>IF(N1164="sníž. přenesená",J1164,0)</f>
        <v>0</v>
      </c>
      <c r="BI1164" s="222">
        <f>IF(N1164="nulová",J1164,0)</f>
        <v>0</v>
      </c>
      <c r="BJ1164" s="18" t="s">
        <v>91</v>
      </c>
      <c r="BK1164" s="222">
        <f>ROUND(I1164*H1164,2)</f>
        <v>0</v>
      </c>
      <c r="BL1164" s="18" t="s">
        <v>369</v>
      </c>
      <c r="BM1164" s="221" t="s">
        <v>5790</v>
      </c>
    </row>
    <row r="1165" spans="1:65" s="15" customFormat="1" ht="11.25">
      <c r="B1165" s="254"/>
      <c r="C1165" s="255"/>
      <c r="D1165" s="223" t="s">
        <v>440</v>
      </c>
      <c r="E1165" s="256" t="s">
        <v>1</v>
      </c>
      <c r="F1165" s="257" t="s">
        <v>5420</v>
      </c>
      <c r="G1165" s="255"/>
      <c r="H1165" s="256" t="s">
        <v>1</v>
      </c>
      <c r="I1165" s="258"/>
      <c r="J1165" s="255"/>
      <c r="K1165" s="255"/>
      <c r="L1165" s="259"/>
      <c r="M1165" s="260"/>
      <c r="N1165" s="261"/>
      <c r="O1165" s="261"/>
      <c r="P1165" s="261"/>
      <c r="Q1165" s="261"/>
      <c r="R1165" s="261"/>
      <c r="S1165" s="261"/>
      <c r="T1165" s="262"/>
      <c r="AT1165" s="263" t="s">
        <v>440</v>
      </c>
      <c r="AU1165" s="263" t="s">
        <v>93</v>
      </c>
      <c r="AV1165" s="15" t="s">
        <v>91</v>
      </c>
      <c r="AW1165" s="15" t="s">
        <v>38</v>
      </c>
      <c r="AX1165" s="15" t="s">
        <v>83</v>
      </c>
      <c r="AY1165" s="263" t="s">
        <v>283</v>
      </c>
    </row>
    <row r="1166" spans="1:65" s="13" customFormat="1" ht="11.25">
      <c r="B1166" s="232"/>
      <c r="C1166" s="233"/>
      <c r="D1166" s="223" t="s">
        <v>440</v>
      </c>
      <c r="E1166" s="234" t="s">
        <v>1</v>
      </c>
      <c r="F1166" s="235" t="s">
        <v>5791</v>
      </c>
      <c r="G1166" s="233"/>
      <c r="H1166" s="236">
        <v>163.821</v>
      </c>
      <c r="I1166" s="237"/>
      <c r="J1166" s="233"/>
      <c r="K1166" s="233"/>
      <c r="L1166" s="238"/>
      <c r="M1166" s="239"/>
      <c r="N1166" s="240"/>
      <c r="O1166" s="240"/>
      <c r="P1166" s="240"/>
      <c r="Q1166" s="240"/>
      <c r="R1166" s="240"/>
      <c r="S1166" s="240"/>
      <c r="T1166" s="241"/>
      <c r="AT1166" s="242" t="s">
        <v>440</v>
      </c>
      <c r="AU1166" s="242" t="s">
        <v>93</v>
      </c>
      <c r="AV1166" s="13" t="s">
        <v>93</v>
      </c>
      <c r="AW1166" s="13" t="s">
        <v>38</v>
      </c>
      <c r="AX1166" s="13" t="s">
        <v>83</v>
      </c>
      <c r="AY1166" s="242" t="s">
        <v>283</v>
      </c>
    </row>
    <row r="1167" spans="1:65" s="13" customFormat="1" ht="11.25">
      <c r="B1167" s="232"/>
      <c r="C1167" s="233"/>
      <c r="D1167" s="223" t="s">
        <v>440</v>
      </c>
      <c r="E1167" s="234" t="s">
        <v>1</v>
      </c>
      <c r="F1167" s="235" t="s">
        <v>5792</v>
      </c>
      <c r="G1167" s="233"/>
      <c r="H1167" s="236">
        <v>116.61</v>
      </c>
      <c r="I1167" s="237"/>
      <c r="J1167" s="233"/>
      <c r="K1167" s="233"/>
      <c r="L1167" s="238"/>
      <c r="M1167" s="239"/>
      <c r="N1167" s="240"/>
      <c r="O1167" s="240"/>
      <c r="P1167" s="240"/>
      <c r="Q1167" s="240"/>
      <c r="R1167" s="240"/>
      <c r="S1167" s="240"/>
      <c r="T1167" s="241"/>
      <c r="AT1167" s="242" t="s">
        <v>440</v>
      </c>
      <c r="AU1167" s="242" t="s">
        <v>93</v>
      </c>
      <c r="AV1167" s="13" t="s">
        <v>93</v>
      </c>
      <c r="AW1167" s="13" t="s">
        <v>38</v>
      </c>
      <c r="AX1167" s="13" t="s">
        <v>83</v>
      </c>
      <c r="AY1167" s="242" t="s">
        <v>283</v>
      </c>
    </row>
    <row r="1168" spans="1:65" s="14" customFormat="1" ht="11.25">
      <c r="B1168" s="243"/>
      <c r="C1168" s="244"/>
      <c r="D1168" s="223" t="s">
        <v>440</v>
      </c>
      <c r="E1168" s="245" t="s">
        <v>1</v>
      </c>
      <c r="F1168" s="246" t="s">
        <v>442</v>
      </c>
      <c r="G1168" s="244"/>
      <c r="H1168" s="247">
        <v>280.43099999999998</v>
      </c>
      <c r="I1168" s="248"/>
      <c r="J1168" s="244"/>
      <c r="K1168" s="244"/>
      <c r="L1168" s="249"/>
      <c r="M1168" s="250"/>
      <c r="N1168" s="251"/>
      <c r="O1168" s="251"/>
      <c r="P1168" s="251"/>
      <c r="Q1168" s="251"/>
      <c r="R1168" s="251"/>
      <c r="S1168" s="251"/>
      <c r="T1168" s="252"/>
      <c r="AT1168" s="253" t="s">
        <v>440</v>
      </c>
      <c r="AU1168" s="253" t="s">
        <v>93</v>
      </c>
      <c r="AV1168" s="14" t="s">
        <v>304</v>
      </c>
      <c r="AW1168" s="14" t="s">
        <v>38</v>
      </c>
      <c r="AX1168" s="14" t="s">
        <v>91</v>
      </c>
      <c r="AY1168" s="253" t="s">
        <v>283</v>
      </c>
    </row>
    <row r="1169" spans="1:65" s="2" customFormat="1" ht="16.5" customHeight="1">
      <c r="A1169" s="36"/>
      <c r="B1169" s="37"/>
      <c r="C1169" s="210" t="s">
        <v>1730</v>
      </c>
      <c r="D1169" s="210" t="s">
        <v>286</v>
      </c>
      <c r="E1169" s="211" t="s">
        <v>3948</v>
      </c>
      <c r="F1169" s="212" t="s">
        <v>3949</v>
      </c>
      <c r="G1169" s="213" t="s">
        <v>331</v>
      </c>
      <c r="H1169" s="214">
        <v>280.43099999999998</v>
      </c>
      <c r="I1169" s="215"/>
      <c r="J1169" s="216">
        <f>ROUND(I1169*H1169,2)</f>
        <v>0</v>
      </c>
      <c r="K1169" s="212" t="s">
        <v>290</v>
      </c>
      <c r="L1169" s="41"/>
      <c r="M1169" s="217" t="s">
        <v>1</v>
      </c>
      <c r="N1169" s="218" t="s">
        <v>48</v>
      </c>
      <c r="O1169" s="73"/>
      <c r="P1169" s="219">
        <f>O1169*H1169</f>
        <v>0</v>
      </c>
      <c r="Q1169" s="219">
        <v>1.5E-3</v>
      </c>
      <c r="R1169" s="219">
        <f>Q1169*H1169</f>
        <v>0.42064649999999998</v>
      </c>
      <c r="S1169" s="219">
        <v>0</v>
      </c>
      <c r="T1169" s="220">
        <f>S1169*H1169</f>
        <v>0</v>
      </c>
      <c r="U1169" s="36"/>
      <c r="V1169" s="36"/>
      <c r="W1169" s="36"/>
      <c r="X1169" s="36"/>
      <c r="Y1169" s="36"/>
      <c r="Z1169" s="36"/>
      <c r="AA1169" s="36"/>
      <c r="AB1169" s="36"/>
      <c r="AC1169" s="36"/>
      <c r="AD1169" s="36"/>
      <c r="AE1169" s="36"/>
      <c r="AR1169" s="221" t="s">
        <v>369</v>
      </c>
      <c r="AT1169" s="221" t="s">
        <v>286</v>
      </c>
      <c r="AU1169" s="221" t="s">
        <v>93</v>
      </c>
      <c r="AY1169" s="18" t="s">
        <v>283</v>
      </c>
      <c r="BE1169" s="222">
        <f>IF(N1169="základní",J1169,0)</f>
        <v>0</v>
      </c>
      <c r="BF1169" s="222">
        <f>IF(N1169="snížená",J1169,0)</f>
        <v>0</v>
      </c>
      <c r="BG1169" s="222">
        <f>IF(N1169="zákl. přenesená",J1169,0)</f>
        <v>0</v>
      </c>
      <c r="BH1169" s="222">
        <f>IF(N1169="sníž. přenesená",J1169,0)</f>
        <v>0</v>
      </c>
      <c r="BI1169" s="222">
        <f>IF(N1169="nulová",J1169,0)</f>
        <v>0</v>
      </c>
      <c r="BJ1169" s="18" t="s">
        <v>91</v>
      </c>
      <c r="BK1169" s="222">
        <f>ROUND(I1169*H1169,2)</f>
        <v>0</v>
      </c>
      <c r="BL1169" s="18" t="s">
        <v>369</v>
      </c>
      <c r="BM1169" s="221" t="s">
        <v>5793</v>
      </c>
    </row>
    <row r="1170" spans="1:65" s="15" customFormat="1" ht="11.25">
      <c r="B1170" s="254"/>
      <c r="C1170" s="255"/>
      <c r="D1170" s="223" t="s">
        <v>440</v>
      </c>
      <c r="E1170" s="256" t="s">
        <v>1</v>
      </c>
      <c r="F1170" s="257" t="s">
        <v>5420</v>
      </c>
      <c r="G1170" s="255"/>
      <c r="H1170" s="256" t="s">
        <v>1</v>
      </c>
      <c r="I1170" s="258"/>
      <c r="J1170" s="255"/>
      <c r="K1170" s="255"/>
      <c r="L1170" s="259"/>
      <c r="M1170" s="260"/>
      <c r="N1170" s="261"/>
      <c r="O1170" s="261"/>
      <c r="P1170" s="261"/>
      <c r="Q1170" s="261"/>
      <c r="R1170" s="261"/>
      <c r="S1170" s="261"/>
      <c r="T1170" s="262"/>
      <c r="AT1170" s="263" t="s">
        <v>440</v>
      </c>
      <c r="AU1170" s="263" t="s">
        <v>93</v>
      </c>
      <c r="AV1170" s="15" t="s">
        <v>91</v>
      </c>
      <c r="AW1170" s="15" t="s">
        <v>38</v>
      </c>
      <c r="AX1170" s="15" t="s">
        <v>83</v>
      </c>
      <c r="AY1170" s="263" t="s">
        <v>283</v>
      </c>
    </row>
    <row r="1171" spans="1:65" s="13" customFormat="1" ht="11.25">
      <c r="B1171" s="232"/>
      <c r="C1171" s="233"/>
      <c r="D1171" s="223" t="s">
        <v>440</v>
      </c>
      <c r="E1171" s="234" t="s">
        <v>1</v>
      </c>
      <c r="F1171" s="235" t="s">
        <v>5791</v>
      </c>
      <c r="G1171" s="233"/>
      <c r="H1171" s="236">
        <v>163.821</v>
      </c>
      <c r="I1171" s="237"/>
      <c r="J1171" s="233"/>
      <c r="K1171" s="233"/>
      <c r="L1171" s="238"/>
      <c r="M1171" s="239"/>
      <c r="N1171" s="240"/>
      <c r="O1171" s="240"/>
      <c r="P1171" s="240"/>
      <c r="Q1171" s="240"/>
      <c r="R1171" s="240"/>
      <c r="S1171" s="240"/>
      <c r="T1171" s="241"/>
      <c r="AT1171" s="242" t="s">
        <v>440</v>
      </c>
      <c r="AU1171" s="242" t="s">
        <v>93</v>
      </c>
      <c r="AV1171" s="13" t="s">
        <v>93</v>
      </c>
      <c r="AW1171" s="13" t="s">
        <v>38</v>
      </c>
      <c r="AX1171" s="13" t="s">
        <v>83</v>
      </c>
      <c r="AY1171" s="242" t="s">
        <v>283</v>
      </c>
    </row>
    <row r="1172" spans="1:65" s="13" customFormat="1" ht="11.25">
      <c r="B1172" s="232"/>
      <c r="C1172" s="233"/>
      <c r="D1172" s="223" t="s">
        <v>440</v>
      </c>
      <c r="E1172" s="234" t="s">
        <v>1</v>
      </c>
      <c r="F1172" s="235" t="s">
        <v>5792</v>
      </c>
      <c r="G1172" s="233"/>
      <c r="H1172" s="236">
        <v>116.61</v>
      </c>
      <c r="I1172" s="237"/>
      <c r="J1172" s="233"/>
      <c r="K1172" s="233"/>
      <c r="L1172" s="238"/>
      <c r="M1172" s="239"/>
      <c r="N1172" s="240"/>
      <c r="O1172" s="240"/>
      <c r="P1172" s="240"/>
      <c r="Q1172" s="240"/>
      <c r="R1172" s="240"/>
      <c r="S1172" s="240"/>
      <c r="T1172" s="241"/>
      <c r="AT1172" s="242" t="s">
        <v>440</v>
      </c>
      <c r="AU1172" s="242" t="s">
        <v>93</v>
      </c>
      <c r="AV1172" s="13" t="s">
        <v>93</v>
      </c>
      <c r="AW1172" s="13" t="s">
        <v>38</v>
      </c>
      <c r="AX1172" s="13" t="s">
        <v>83</v>
      </c>
      <c r="AY1172" s="242" t="s">
        <v>283</v>
      </c>
    </row>
    <row r="1173" spans="1:65" s="14" customFormat="1" ht="11.25">
      <c r="B1173" s="243"/>
      <c r="C1173" s="244"/>
      <c r="D1173" s="223" t="s">
        <v>440</v>
      </c>
      <c r="E1173" s="245" t="s">
        <v>1</v>
      </c>
      <c r="F1173" s="246" t="s">
        <v>442</v>
      </c>
      <c r="G1173" s="244"/>
      <c r="H1173" s="247">
        <v>280.43099999999998</v>
      </c>
      <c r="I1173" s="248"/>
      <c r="J1173" s="244"/>
      <c r="K1173" s="244"/>
      <c r="L1173" s="249"/>
      <c r="M1173" s="250"/>
      <c r="N1173" s="251"/>
      <c r="O1173" s="251"/>
      <c r="P1173" s="251"/>
      <c r="Q1173" s="251"/>
      <c r="R1173" s="251"/>
      <c r="S1173" s="251"/>
      <c r="T1173" s="252"/>
      <c r="AT1173" s="253" t="s">
        <v>440</v>
      </c>
      <c r="AU1173" s="253" t="s">
        <v>93</v>
      </c>
      <c r="AV1173" s="14" t="s">
        <v>304</v>
      </c>
      <c r="AW1173" s="14" t="s">
        <v>38</v>
      </c>
      <c r="AX1173" s="14" t="s">
        <v>91</v>
      </c>
      <c r="AY1173" s="253" t="s">
        <v>283</v>
      </c>
    </row>
    <row r="1174" spans="1:65" s="2" customFormat="1" ht="16.5" customHeight="1">
      <c r="A1174" s="36"/>
      <c r="B1174" s="37"/>
      <c r="C1174" s="210" t="s">
        <v>1732</v>
      </c>
      <c r="D1174" s="210" t="s">
        <v>286</v>
      </c>
      <c r="E1174" s="211" t="s">
        <v>3952</v>
      </c>
      <c r="F1174" s="212" t="s">
        <v>3953</v>
      </c>
      <c r="G1174" s="213" t="s">
        <v>347</v>
      </c>
      <c r="H1174" s="214">
        <v>117.93</v>
      </c>
      <c r="I1174" s="215"/>
      <c r="J1174" s="216">
        <f>ROUND(I1174*H1174,2)</f>
        <v>0</v>
      </c>
      <c r="K1174" s="212" t="s">
        <v>290</v>
      </c>
      <c r="L1174" s="41"/>
      <c r="M1174" s="217" t="s">
        <v>1</v>
      </c>
      <c r="N1174" s="218" t="s">
        <v>48</v>
      </c>
      <c r="O1174" s="73"/>
      <c r="P1174" s="219">
        <f>O1174*H1174</f>
        <v>0</v>
      </c>
      <c r="Q1174" s="219">
        <v>3.2000000000000003E-4</v>
      </c>
      <c r="R1174" s="219">
        <f>Q1174*H1174</f>
        <v>3.7737600000000003E-2</v>
      </c>
      <c r="S1174" s="219">
        <v>0</v>
      </c>
      <c r="T1174" s="220">
        <f>S1174*H1174</f>
        <v>0</v>
      </c>
      <c r="U1174" s="36"/>
      <c r="V1174" s="36"/>
      <c r="W1174" s="36"/>
      <c r="X1174" s="36"/>
      <c r="Y1174" s="36"/>
      <c r="Z1174" s="36"/>
      <c r="AA1174" s="36"/>
      <c r="AB1174" s="36"/>
      <c r="AC1174" s="36"/>
      <c r="AD1174" s="36"/>
      <c r="AE1174" s="36"/>
      <c r="AR1174" s="221" t="s">
        <v>369</v>
      </c>
      <c r="AT1174" s="221" t="s">
        <v>286</v>
      </c>
      <c r="AU1174" s="221" t="s">
        <v>93</v>
      </c>
      <c r="AY1174" s="18" t="s">
        <v>283</v>
      </c>
      <c r="BE1174" s="222">
        <f>IF(N1174="základní",J1174,0)</f>
        <v>0</v>
      </c>
      <c r="BF1174" s="222">
        <f>IF(N1174="snížená",J1174,0)</f>
        <v>0</v>
      </c>
      <c r="BG1174" s="222">
        <f>IF(N1174="zákl. přenesená",J1174,0)</f>
        <v>0</v>
      </c>
      <c r="BH1174" s="222">
        <f>IF(N1174="sníž. přenesená",J1174,0)</f>
        <v>0</v>
      </c>
      <c r="BI1174" s="222">
        <f>IF(N1174="nulová",J1174,0)</f>
        <v>0</v>
      </c>
      <c r="BJ1174" s="18" t="s">
        <v>91</v>
      </c>
      <c r="BK1174" s="222">
        <f>ROUND(I1174*H1174,2)</f>
        <v>0</v>
      </c>
      <c r="BL1174" s="18" t="s">
        <v>369</v>
      </c>
      <c r="BM1174" s="221" t="s">
        <v>5794</v>
      </c>
    </row>
    <row r="1175" spans="1:65" s="2" customFormat="1" ht="16.5" customHeight="1">
      <c r="A1175" s="36"/>
      <c r="B1175" s="37"/>
      <c r="C1175" s="210" t="s">
        <v>1737</v>
      </c>
      <c r="D1175" s="210" t="s">
        <v>286</v>
      </c>
      <c r="E1175" s="211" t="s">
        <v>3956</v>
      </c>
      <c r="F1175" s="212" t="s">
        <v>3957</v>
      </c>
      <c r="G1175" s="213" t="s">
        <v>331</v>
      </c>
      <c r="H1175" s="214">
        <v>280.43099999999998</v>
      </c>
      <c r="I1175" s="215"/>
      <c r="J1175" s="216">
        <f>ROUND(I1175*H1175,2)</f>
        <v>0</v>
      </c>
      <c r="K1175" s="212" t="s">
        <v>290</v>
      </c>
      <c r="L1175" s="41"/>
      <c r="M1175" s="217" t="s">
        <v>1</v>
      </c>
      <c r="N1175" s="218" t="s">
        <v>48</v>
      </c>
      <c r="O1175" s="73"/>
      <c r="P1175" s="219">
        <f>O1175*H1175</f>
        <v>0</v>
      </c>
      <c r="Q1175" s="219">
        <v>5.1999999999999998E-3</v>
      </c>
      <c r="R1175" s="219">
        <f>Q1175*H1175</f>
        <v>1.4582411999999998</v>
      </c>
      <c r="S1175" s="219">
        <v>0</v>
      </c>
      <c r="T1175" s="220">
        <f>S1175*H1175</f>
        <v>0</v>
      </c>
      <c r="U1175" s="36"/>
      <c r="V1175" s="36"/>
      <c r="W1175" s="36"/>
      <c r="X1175" s="36"/>
      <c r="Y1175" s="36"/>
      <c r="Z1175" s="36"/>
      <c r="AA1175" s="36"/>
      <c r="AB1175" s="36"/>
      <c r="AC1175" s="36"/>
      <c r="AD1175" s="36"/>
      <c r="AE1175" s="36"/>
      <c r="AR1175" s="221" t="s">
        <v>369</v>
      </c>
      <c r="AT1175" s="221" t="s">
        <v>286</v>
      </c>
      <c r="AU1175" s="221" t="s">
        <v>93</v>
      </c>
      <c r="AY1175" s="18" t="s">
        <v>283</v>
      </c>
      <c r="BE1175" s="222">
        <f>IF(N1175="základní",J1175,0)</f>
        <v>0</v>
      </c>
      <c r="BF1175" s="222">
        <f>IF(N1175="snížená",J1175,0)</f>
        <v>0</v>
      </c>
      <c r="BG1175" s="222">
        <f>IF(N1175="zákl. přenesená",J1175,0)</f>
        <v>0</v>
      </c>
      <c r="BH1175" s="222">
        <f>IF(N1175="sníž. přenesená",J1175,0)</f>
        <v>0</v>
      </c>
      <c r="BI1175" s="222">
        <f>IF(N1175="nulová",J1175,0)</f>
        <v>0</v>
      </c>
      <c r="BJ1175" s="18" t="s">
        <v>91</v>
      </c>
      <c r="BK1175" s="222">
        <f>ROUND(I1175*H1175,2)</f>
        <v>0</v>
      </c>
      <c r="BL1175" s="18" t="s">
        <v>369</v>
      </c>
      <c r="BM1175" s="221" t="s">
        <v>5795</v>
      </c>
    </row>
    <row r="1176" spans="1:65" s="2" customFormat="1" ht="39">
      <c r="A1176" s="36"/>
      <c r="B1176" s="37"/>
      <c r="C1176" s="38"/>
      <c r="D1176" s="223" t="s">
        <v>293</v>
      </c>
      <c r="E1176" s="38"/>
      <c r="F1176" s="224" t="s">
        <v>3959</v>
      </c>
      <c r="G1176" s="38"/>
      <c r="H1176" s="38"/>
      <c r="I1176" s="124"/>
      <c r="J1176" s="38"/>
      <c r="K1176" s="38"/>
      <c r="L1176" s="41"/>
      <c r="M1176" s="225"/>
      <c r="N1176" s="226"/>
      <c r="O1176" s="73"/>
      <c r="P1176" s="73"/>
      <c r="Q1176" s="73"/>
      <c r="R1176" s="73"/>
      <c r="S1176" s="73"/>
      <c r="T1176" s="74"/>
      <c r="U1176" s="36"/>
      <c r="V1176" s="36"/>
      <c r="W1176" s="36"/>
      <c r="X1176" s="36"/>
      <c r="Y1176" s="36"/>
      <c r="Z1176" s="36"/>
      <c r="AA1176" s="36"/>
      <c r="AB1176" s="36"/>
      <c r="AC1176" s="36"/>
      <c r="AD1176" s="36"/>
      <c r="AE1176" s="36"/>
      <c r="AT1176" s="18" t="s">
        <v>293</v>
      </c>
      <c r="AU1176" s="18" t="s">
        <v>93</v>
      </c>
    </row>
    <row r="1177" spans="1:65" s="15" customFormat="1" ht="11.25">
      <c r="B1177" s="254"/>
      <c r="C1177" s="255"/>
      <c r="D1177" s="223" t="s">
        <v>440</v>
      </c>
      <c r="E1177" s="256" t="s">
        <v>1</v>
      </c>
      <c r="F1177" s="257" t="s">
        <v>5420</v>
      </c>
      <c r="G1177" s="255"/>
      <c r="H1177" s="256" t="s">
        <v>1</v>
      </c>
      <c r="I1177" s="258"/>
      <c r="J1177" s="255"/>
      <c r="K1177" s="255"/>
      <c r="L1177" s="259"/>
      <c r="M1177" s="260"/>
      <c r="N1177" s="261"/>
      <c r="O1177" s="261"/>
      <c r="P1177" s="261"/>
      <c r="Q1177" s="261"/>
      <c r="R1177" s="261"/>
      <c r="S1177" s="261"/>
      <c r="T1177" s="262"/>
      <c r="AT1177" s="263" t="s">
        <v>440</v>
      </c>
      <c r="AU1177" s="263" t="s">
        <v>93</v>
      </c>
      <c r="AV1177" s="15" t="s">
        <v>91</v>
      </c>
      <c r="AW1177" s="15" t="s">
        <v>38</v>
      </c>
      <c r="AX1177" s="15" t="s">
        <v>83</v>
      </c>
      <c r="AY1177" s="263" t="s">
        <v>283</v>
      </c>
    </row>
    <row r="1178" spans="1:65" s="13" customFormat="1" ht="11.25">
      <c r="B1178" s="232"/>
      <c r="C1178" s="233"/>
      <c r="D1178" s="223" t="s">
        <v>440</v>
      </c>
      <c r="E1178" s="234" t="s">
        <v>1</v>
      </c>
      <c r="F1178" s="235" t="s">
        <v>5791</v>
      </c>
      <c r="G1178" s="233"/>
      <c r="H1178" s="236">
        <v>163.821</v>
      </c>
      <c r="I1178" s="237"/>
      <c r="J1178" s="233"/>
      <c r="K1178" s="233"/>
      <c r="L1178" s="238"/>
      <c r="M1178" s="239"/>
      <c r="N1178" s="240"/>
      <c r="O1178" s="240"/>
      <c r="P1178" s="240"/>
      <c r="Q1178" s="240"/>
      <c r="R1178" s="240"/>
      <c r="S1178" s="240"/>
      <c r="T1178" s="241"/>
      <c r="AT1178" s="242" t="s">
        <v>440</v>
      </c>
      <c r="AU1178" s="242" t="s">
        <v>93</v>
      </c>
      <c r="AV1178" s="13" t="s">
        <v>93</v>
      </c>
      <c r="AW1178" s="13" t="s">
        <v>38</v>
      </c>
      <c r="AX1178" s="13" t="s">
        <v>83</v>
      </c>
      <c r="AY1178" s="242" t="s">
        <v>283</v>
      </c>
    </row>
    <row r="1179" spans="1:65" s="13" customFormat="1" ht="11.25">
      <c r="B1179" s="232"/>
      <c r="C1179" s="233"/>
      <c r="D1179" s="223" t="s">
        <v>440</v>
      </c>
      <c r="E1179" s="234" t="s">
        <v>1</v>
      </c>
      <c r="F1179" s="235" t="s">
        <v>5792</v>
      </c>
      <c r="G1179" s="233"/>
      <c r="H1179" s="236">
        <v>116.61</v>
      </c>
      <c r="I1179" s="237"/>
      <c r="J1179" s="233"/>
      <c r="K1179" s="233"/>
      <c r="L1179" s="238"/>
      <c r="M1179" s="239"/>
      <c r="N1179" s="240"/>
      <c r="O1179" s="240"/>
      <c r="P1179" s="240"/>
      <c r="Q1179" s="240"/>
      <c r="R1179" s="240"/>
      <c r="S1179" s="240"/>
      <c r="T1179" s="241"/>
      <c r="AT1179" s="242" t="s">
        <v>440</v>
      </c>
      <c r="AU1179" s="242" t="s">
        <v>93</v>
      </c>
      <c r="AV1179" s="13" t="s">
        <v>93</v>
      </c>
      <c r="AW1179" s="13" t="s">
        <v>38</v>
      </c>
      <c r="AX1179" s="13" t="s">
        <v>83</v>
      </c>
      <c r="AY1179" s="242" t="s">
        <v>283</v>
      </c>
    </row>
    <row r="1180" spans="1:65" s="14" customFormat="1" ht="11.25">
      <c r="B1180" s="243"/>
      <c r="C1180" s="244"/>
      <c r="D1180" s="223" t="s">
        <v>440</v>
      </c>
      <c r="E1180" s="245" t="s">
        <v>1</v>
      </c>
      <c r="F1180" s="246" t="s">
        <v>442</v>
      </c>
      <c r="G1180" s="244"/>
      <c r="H1180" s="247">
        <v>280.43099999999998</v>
      </c>
      <c r="I1180" s="248"/>
      <c r="J1180" s="244"/>
      <c r="K1180" s="244"/>
      <c r="L1180" s="249"/>
      <c r="M1180" s="250"/>
      <c r="N1180" s="251"/>
      <c r="O1180" s="251"/>
      <c r="P1180" s="251"/>
      <c r="Q1180" s="251"/>
      <c r="R1180" s="251"/>
      <c r="S1180" s="251"/>
      <c r="T1180" s="252"/>
      <c r="AT1180" s="253" t="s">
        <v>440</v>
      </c>
      <c r="AU1180" s="253" t="s">
        <v>93</v>
      </c>
      <c r="AV1180" s="14" t="s">
        <v>304</v>
      </c>
      <c r="AW1180" s="14" t="s">
        <v>38</v>
      </c>
      <c r="AX1180" s="14" t="s">
        <v>91</v>
      </c>
      <c r="AY1180" s="253" t="s">
        <v>283</v>
      </c>
    </row>
    <row r="1181" spans="1:65" s="2" customFormat="1" ht="16.5" customHeight="1">
      <c r="A1181" s="36"/>
      <c r="B1181" s="37"/>
      <c r="C1181" s="275" t="s">
        <v>1739</v>
      </c>
      <c r="D1181" s="275" t="s">
        <v>490</v>
      </c>
      <c r="E1181" s="276" t="s">
        <v>3971</v>
      </c>
      <c r="F1181" s="277" t="s">
        <v>5796</v>
      </c>
      <c r="G1181" s="278" t="s">
        <v>331</v>
      </c>
      <c r="H1181" s="279">
        <v>308.47399999999999</v>
      </c>
      <c r="I1181" s="280"/>
      <c r="J1181" s="281">
        <f>ROUND(I1181*H1181,2)</f>
        <v>0</v>
      </c>
      <c r="K1181" s="277" t="s">
        <v>342</v>
      </c>
      <c r="L1181" s="282"/>
      <c r="M1181" s="283" t="s">
        <v>1</v>
      </c>
      <c r="N1181" s="284" t="s">
        <v>48</v>
      </c>
      <c r="O1181" s="73"/>
      <c r="P1181" s="219">
        <f>O1181*H1181</f>
        <v>0</v>
      </c>
      <c r="Q1181" s="219">
        <v>1.26E-2</v>
      </c>
      <c r="R1181" s="219">
        <f>Q1181*H1181</f>
        <v>3.8867723999999999</v>
      </c>
      <c r="S1181" s="219">
        <v>0</v>
      </c>
      <c r="T1181" s="220">
        <f>S1181*H1181</f>
        <v>0</v>
      </c>
      <c r="U1181" s="36"/>
      <c r="V1181" s="36"/>
      <c r="W1181" s="36"/>
      <c r="X1181" s="36"/>
      <c r="Y1181" s="36"/>
      <c r="Z1181" s="36"/>
      <c r="AA1181" s="36"/>
      <c r="AB1181" s="36"/>
      <c r="AC1181" s="36"/>
      <c r="AD1181" s="36"/>
      <c r="AE1181" s="36"/>
      <c r="AR1181" s="221" t="s">
        <v>580</v>
      </c>
      <c r="AT1181" s="221" t="s">
        <v>490</v>
      </c>
      <c r="AU1181" s="221" t="s">
        <v>93</v>
      </c>
      <c r="AY1181" s="18" t="s">
        <v>283</v>
      </c>
      <c r="BE1181" s="222">
        <f>IF(N1181="základní",J1181,0)</f>
        <v>0</v>
      </c>
      <c r="BF1181" s="222">
        <f>IF(N1181="snížená",J1181,0)</f>
        <v>0</v>
      </c>
      <c r="BG1181" s="222">
        <f>IF(N1181="zákl. přenesená",J1181,0)</f>
        <v>0</v>
      </c>
      <c r="BH1181" s="222">
        <f>IF(N1181="sníž. přenesená",J1181,0)</f>
        <v>0</v>
      </c>
      <c r="BI1181" s="222">
        <f>IF(N1181="nulová",J1181,0)</f>
        <v>0</v>
      </c>
      <c r="BJ1181" s="18" t="s">
        <v>91</v>
      </c>
      <c r="BK1181" s="222">
        <f>ROUND(I1181*H1181,2)</f>
        <v>0</v>
      </c>
      <c r="BL1181" s="18" t="s">
        <v>369</v>
      </c>
      <c r="BM1181" s="221" t="s">
        <v>5797</v>
      </c>
    </row>
    <row r="1182" spans="1:65" s="2" customFormat="1" ht="68.25">
      <c r="A1182" s="36"/>
      <c r="B1182" s="37"/>
      <c r="C1182" s="38"/>
      <c r="D1182" s="223" t="s">
        <v>293</v>
      </c>
      <c r="E1182" s="38"/>
      <c r="F1182" s="224" t="s">
        <v>5798</v>
      </c>
      <c r="G1182" s="38"/>
      <c r="H1182" s="38"/>
      <c r="I1182" s="124"/>
      <c r="J1182" s="38"/>
      <c r="K1182" s="38"/>
      <c r="L1182" s="41"/>
      <c r="M1182" s="225"/>
      <c r="N1182" s="226"/>
      <c r="O1182" s="73"/>
      <c r="P1182" s="73"/>
      <c r="Q1182" s="73"/>
      <c r="R1182" s="73"/>
      <c r="S1182" s="73"/>
      <c r="T1182" s="74"/>
      <c r="U1182" s="36"/>
      <c r="V1182" s="36"/>
      <c r="W1182" s="36"/>
      <c r="X1182" s="36"/>
      <c r="Y1182" s="36"/>
      <c r="Z1182" s="36"/>
      <c r="AA1182" s="36"/>
      <c r="AB1182" s="36"/>
      <c r="AC1182" s="36"/>
      <c r="AD1182" s="36"/>
      <c r="AE1182" s="36"/>
      <c r="AT1182" s="18" t="s">
        <v>293</v>
      </c>
      <c r="AU1182" s="18" t="s">
        <v>93</v>
      </c>
    </row>
    <row r="1183" spans="1:65" s="13" customFormat="1" ht="11.25">
      <c r="B1183" s="232"/>
      <c r="C1183" s="233"/>
      <c r="D1183" s="223" t="s">
        <v>440</v>
      </c>
      <c r="E1183" s="233"/>
      <c r="F1183" s="235" t="s">
        <v>5799</v>
      </c>
      <c r="G1183" s="233"/>
      <c r="H1183" s="236">
        <v>308.47399999999999</v>
      </c>
      <c r="I1183" s="237"/>
      <c r="J1183" s="233"/>
      <c r="K1183" s="233"/>
      <c r="L1183" s="238"/>
      <c r="M1183" s="239"/>
      <c r="N1183" s="240"/>
      <c r="O1183" s="240"/>
      <c r="P1183" s="240"/>
      <c r="Q1183" s="240"/>
      <c r="R1183" s="240"/>
      <c r="S1183" s="240"/>
      <c r="T1183" s="241"/>
      <c r="AT1183" s="242" t="s">
        <v>440</v>
      </c>
      <c r="AU1183" s="242" t="s">
        <v>93</v>
      </c>
      <c r="AV1183" s="13" t="s">
        <v>93</v>
      </c>
      <c r="AW1183" s="13" t="s">
        <v>4</v>
      </c>
      <c r="AX1183" s="13" t="s">
        <v>91</v>
      </c>
      <c r="AY1183" s="242" t="s">
        <v>283</v>
      </c>
    </row>
    <row r="1184" spans="1:65" s="2" customFormat="1" ht="16.5" customHeight="1">
      <c r="A1184" s="36"/>
      <c r="B1184" s="37"/>
      <c r="C1184" s="210" t="s">
        <v>1744</v>
      </c>
      <c r="D1184" s="210" t="s">
        <v>286</v>
      </c>
      <c r="E1184" s="211" t="s">
        <v>3985</v>
      </c>
      <c r="F1184" s="212" t="s">
        <v>3986</v>
      </c>
      <c r="G1184" s="213" t="s">
        <v>331</v>
      </c>
      <c r="H1184" s="214">
        <v>280.43099999999998</v>
      </c>
      <c r="I1184" s="215"/>
      <c r="J1184" s="216">
        <f>ROUND(I1184*H1184,2)</f>
        <v>0</v>
      </c>
      <c r="K1184" s="212" t="s">
        <v>290</v>
      </c>
      <c r="L1184" s="41"/>
      <c r="M1184" s="217" t="s">
        <v>1</v>
      </c>
      <c r="N1184" s="218" t="s">
        <v>48</v>
      </c>
      <c r="O1184" s="73"/>
      <c r="P1184" s="219">
        <f>O1184*H1184</f>
        <v>0</v>
      </c>
      <c r="Q1184" s="219">
        <v>0</v>
      </c>
      <c r="R1184" s="219">
        <f>Q1184*H1184</f>
        <v>0</v>
      </c>
      <c r="S1184" s="219">
        <v>0</v>
      </c>
      <c r="T1184" s="220">
        <f>S1184*H1184</f>
        <v>0</v>
      </c>
      <c r="U1184" s="36"/>
      <c r="V1184" s="36"/>
      <c r="W1184" s="36"/>
      <c r="X1184" s="36"/>
      <c r="Y1184" s="36"/>
      <c r="Z1184" s="36"/>
      <c r="AA1184" s="36"/>
      <c r="AB1184" s="36"/>
      <c r="AC1184" s="36"/>
      <c r="AD1184" s="36"/>
      <c r="AE1184" s="36"/>
      <c r="AR1184" s="221" t="s">
        <v>369</v>
      </c>
      <c r="AT1184" s="221" t="s">
        <v>286</v>
      </c>
      <c r="AU1184" s="221" t="s">
        <v>93</v>
      </c>
      <c r="AY1184" s="18" t="s">
        <v>283</v>
      </c>
      <c r="BE1184" s="222">
        <f>IF(N1184="základní",J1184,0)</f>
        <v>0</v>
      </c>
      <c r="BF1184" s="222">
        <f>IF(N1184="snížená",J1184,0)</f>
        <v>0</v>
      </c>
      <c r="BG1184" s="222">
        <f>IF(N1184="zákl. přenesená",J1184,0)</f>
        <v>0</v>
      </c>
      <c r="BH1184" s="222">
        <f>IF(N1184="sníž. přenesená",J1184,0)</f>
        <v>0</v>
      </c>
      <c r="BI1184" s="222">
        <f>IF(N1184="nulová",J1184,0)</f>
        <v>0</v>
      </c>
      <c r="BJ1184" s="18" t="s">
        <v>91</v>
      </c>
      <c r="BK1184" s="222">
        <f>ROUND(I1184*H1184,2)</f>
        <v>0</v>
      </c>
      <c r="BL1184" s="18" t="s">
        <v>369</v>
      </c>
      <c r="BM1184" s="221" t="s">
        <v>5800</v>
      </c>
    </row>
    <row r="1185" spans="1:65" s="15" customFormat="1" ht="11.25">
      <c r="B1185" s="254"/>
      <c r="C1185" s="255"/>
      <c r="D1185" s="223" t="s">
        <v>440</v>
      </c>
      <c r="E1185" s="256" t="s">
        <v>1</v>
      </c>
      <c r="F1185" s="257" t="s">
        <v>5420</v>
      </c>
      <c r="G1185" s="255"/>
      <c r="H1185" s="256" t="s">
        <v>1</v>
      </c>
      <c r="I1185" s="258"/>
      <c r="J1185" s="255"/>
      <c r="K1185" s="255"/>
      <c r="L1185" s="259"/>
      <c r="M1185" s="260"/>
      <c r="N1185" s="261"/>
      <c r="O1185" s="261"/>
      <c r="P1185" s="261"/>
      <c r="Q1185" s="261"/>
      <c r="R1185" s="261"/>
      <c r="S1185" s="261"/>
      <c r="T1185" s="262"/>
      <c r="AT1185" s="263" t="s">
        <v>440</v>
      </c>
      <c r="AU1185" s="263" t="s">
        <v>93</v>
      </c>
      <c r="AV1185" s="15" t="s">
        <v>91</v>
      </c>
      <c r="AW1185" s="15" t="s">
        <v>38</v>
      </c>
      <c r="AX1185" s="15" t="s">
        <v>83</v>
      </c>
      <c r="AY1185" s="263" t="s">
        <v>283</v>
      </c>
    </row>
    <row r="1186" spans="1:65" s="13" customFormat="1" ht="11.25">
      <c r="B1186" s="232"/>
      <c r="C1186" s="233"/>
      <c r="D1186" s="223" t="s">
        <v>440</v>
      </c>
      <c r="E1186" s="234" t="s">
        <v>1</v>
      </c>
      <c r="F1186" s="235" t="s">
        <v>5791</v>
      </c>
      <c r="G1186" s="233"/>
      <c r="H1186" s="236">
        <v>163.821</v>
      </c>
      <c r="I1186" s="237"/>
      <c r="J1186" s="233"/>
      <c r="K1186" s="233"/>
      <c r="L1186" s="238"/>
      <c r="M1186" s="239"/>
      <c r="N1186" s="240"/>
      <c r="O1186" s="240"/>
      <c r="P1186" s="240"/>
      <c r="Q1186" s="240"/>
      <c r="R1186" s="240"/>
      <c r="S1186" s="240"/>
      <c r="T1186" s="241"/>
      <c r="AT1186" s="242" t="s">
        <v>440</v>
      </c>
      <c r="AU1186" s="242" t="s">
        <v>93</v>
      </c>
      <c r="AV1186" s="13" t="s">
        <v>93</v>
      </c>
      <c r="AW1186" s="13" t="s">
        <v>38</v>
      </c>
      <c r="AX1186" s="13" t="s">
        <v>83</v>
      </c>
      <c r="AY1186" s="242" t="s">
        <v>283</v>
      </c>
    </row>
    <row r="1187" spans="1:65" s="13" customFormat="1" ht="11.25">
      <c r="B1187" s="232"/>
      <c r="C1187" s="233"/>
      <c r="D1187" s="223" t="s">
        <v>440</v>
      </c>
      <c r="E1187" s="234" t="s">
        <v>1</v>
      </c>
      <c r="F1187" s="235" t="s">
        <v>5792</v>
      </c>
      <c r="G1187" s="233"/>
      <c r="H1187" s="236">
        <v>116.61</v>
      </c>
      <c r="I1187" s="237"/>
      <c r="J1187" s="233"/>
      <c r="K1187" s="233"/>
      <c r="L1187" s="238"/>
      <c r="M1187" s="239"/>
      <c r="N1187" s="240"/>
      <c r="O1187" s="240"/>
      <c r="P1187" s="240"/>
      <c r="Q1187" s="240"/>
      <c r="R1187" s="240"/>
      <c r="S1187" s="240"/>
      <c r="T1187" s="241"/>
      <c r="AT1187" s="242" t="s">
        <v>440</v>
      </c>
      <c r="AU1187" s="242" t="s">
        <v>93</v>
      </c>
      <c r="AV1187" s="13" t="s">
        <v>93</v>
      </c>
      <c r="AW1187" s="13" t="s">
        <v>38</v>
      </c>
      <c r="AX1187" s="13" t="s">
        <v>83</v>
      </c>
      <c r="AY1187" s="242" t="s">
        <v>283</v>
      </c>
    </row>
    <row r="1188" spans="1:65" s="14" customFormat="1" ht="11.25">
      <c r="B1188" s="243"/>
      <c r="C1188" s="244"/>
      <c r="D1188" s="223" t="s">
        <v>440</v>
      </c>
      <c r="E1188" s="245" t="s">
        <v>1</v>
      </c>
      <c r="F1188" s="246" t="s">
        <v>442</v>
      </c>
      <c r="G1188" s="244"/>
      <c r="H1188" s="247">
        <v>280.43099999999998</v>
      </c>
      <c r="I1188" s="248"/>
      <c r="J1188" s="244"/>
      <c r="K1188" s="244"/>
      <c r="L1188" s="249"/>
      <c r="M1188" s="250"/>
      <c r="N1188" s="251"/>
      <c r="O1188" s="251"/>
      <c r="P1188" s="251"/>
      <c r="Q1188" s="251"/>
      <c r="R1188" s="251"/>
      <c r="S1188" s="251"/>
      <c r="T1188" s="252"/>
      <c r="AT1188" s="253" t="s">
        <v>440</v>
      </c>
      <c r="AU1188" s="253" t="s">
        <v>93</v>
      </c>
      <c r="AV1188" s="14" t="s">
        <v>304</v>
      </c>
      <c r="AW1188" s="14" t="s">
        <v>38</v>
      </c>
      <c r="AX1188" s="14" t="s">
        <v>91</v>
      </c>
      <c r="AY1188" s="253" t="s">
        <v>283</v>
      </c>
    </row>
    <row r="1189" spans="1:65" s="2" customFormat="1" ht="16.5" customHeight="1">
      <c r="A1189" s="36"/>
      <c r="B1189" s="37"/>
      <c r="C1189" s="210" t="s">
        <v>1748</v>
      </c>
      <c r="D1189" s="210" t="s">
        <v>286</v>
      </c>
      <c r="E1189" s="211" t="s">
        <v>3989</v>
      </c>
      <c r="F1189" s="212" t="s">
        <v>3990</v>
      </c>
      <c r="G1189" s="213" t="s">
        <v>331</v>
      </c>
      <c r="H1189" s="214">
        <v>280.43099999999998</v>
      </c>
      <c r="I1189" s="215"/>
      <c r="J1189" s="216">
        <f>ROUND(I1189*H1189,2)</f>
        <v>0</v>
      </c>
      <c r="K1189" s="212" t="s">
        <v>342</v>
      </c>
      <c r="L1189" s="41"/>
      <c r="M1189" s="217" t="s">
        <v>1</v>
      </c>
      <c r="N1189" s="218" t="s">
        <v>48</v>
      </c>
      <c r="O1189" s="73"/>
      <c r="P1189" s="219">
        <f>O1189*H1189</f>
        <v>0</v>
      </c>
      <c r="Q1189" s="219">
        <v>0</v>
      </c>
      <c r="R1189" s="219">
        <f>Q1189*H1189</f>
        <v>0</v>
      </c>
      <c r="S1189" s="219">
        <v>0</v>
      </c>
      <c r="T1189" s="220">
        <f>S1189*H1189</f>
        <v>0</v>
      </c>
      <c r="U1189" s="36"/>
      <c r="V1189" s="36"/>
      <c r="W1189" s="36"/>
      <c r="X1189" s="36"/>
      <c r="Y1189" s="36"/>
      <c r="Z1189" s="36"/>
      <c r="AA1189" s="36"/>
      <c r="AB1189" s="36"/>
      <c r="AC1189" s="36"/>
      <c r="AD1189" s="36"/>
      <c r="AE1189" s="36"/>
      <c r="AR1189" s="221" t="s">
        <v>369</v>
      </c>
      <c r="AT1189" s="221" t="s">
        <v>286</v>
      </c>
      <c r="AU1189" s="221" t="s">
        <v>93</v>
      </c>
      <c r="AY1189" s="18" t="s">
        <v>283</v>
      </c>
      <c r="BE1189" s="222">
        <f>IF(N1189="základní",J1189,0)</f>
        <v>0</v>
      </c>
      <c r="BF1189" s="222">
        <f>IF(N1189="snížená",J1189,0)</f>
        <v>0</v>
      </c>
      <c r="BG1189" s="222">
        <f>IF(N1189="zákl. přenesená",J1189,0)</f>
        <v>0</v>
      </c>
      <c r="BH1189" s="222">
        <f>IF(N1189="sníž. přenesená",J1189,0)</f>
        <v>0</v>
      </c>
      <c r="BI1189" s="222">
        <f>IF(N1189="nulová",J1189,0)</f>
        <v>0</v>
      </c>
      <c r="BJ1189" s="18" t="s">
        <v>91</v>
      </c>
      <c r="BK1189" s="222">
        <f>ROUND(I1189*H1189,2)</f>
        <v>0</v>
      </c>
      <c r="BL1189" s="18" t="s">
        <v>369</v>
      </c>
      <c r="BM1189" s="221" t="s">
        <v>5801</v>
      </c>
    </row>
    <row r="1190" spans="1:65" s="2" customFormat="1" ht="39">
      <c r="A1190" s="36"/>
      <c r="B1190" s="37"/>
      <c r="C1190" s="38"/>
      <c r="D1190" s="223" t="s">
        <v>293</v>
      </c>
      <c r="E1190" s="38"/>
      <c r="F1190" s="224" t="s">
        <v>3992</v>
      </c>
      <c r="G1190" s="38"/>
      <c r="H1190" s="38"/>
      <c r="I1190" s="124"/>
      <c r="J1190" s="38"/>
      <c r="K1190" s="38"/>
      <c r="L1190" s="41"/>
      <c r="M1190" s="225"/>
      <c r="N1190" s="226"/>
      <c r="O1190" s="73"/>
      <c r="P1190" s="73"/>
      <c r="Q1190" s="73"/>
      <c r="R1190" s="73"/>
      <c r="S1190" s="73"/>
      <c r="T1190" s="74"/>
      <c r="U1190" s="36"/>
      <c r="V1190" s="36"/>
      <c r="W1190" s="36"/>
      <c r="X1190" s="36"/>
      <c r="Y1190" s="36"/>
      <c r="Z1190" s="36"/>
      <c r="AA1190" s="36"/>
      <c r="AB1190" s="36"/>
      <c r="AC1190" s="36"/>
      <c r="AD1190" s="36"/>
      <c r="AE1190" s="36"/>
      <c r="AT1190" s="18" t="s">
        <v>293</v>
      </c>
      <c r="AU1190" s="18" t="s">
        <v>93</v>
      </c>
    </row>
    <row r="1191" spans="1:65" s="15" customFormat="1" ht="11.25">
      <c r="B1191" s="254"/>
      <c r="C1191" s="255"/>
      <c r="D1191" s="223" t="s">
        <v>440</v>
      </c>
      <c r="E1191" s="256" t="s">
        <v>1</v>
      </c>
      <c r="F1191" s="257" t="s">
        <v>5420</v>
      </c>
      <c r="G1191" s="255"/>
      <c r="H1191" s="256" t="s">
        <v>1</v>
      </c>
      <c r="I1191" s="258"/>
      <c r="J1191" s="255"/>
      <c r="K1191" s="255"/>
      <c r="L1191" s="259"/>
      <c r="M1191" s="260"/>
      <c r="N1191" s="261"/>
      <c r="O1191" s="261"/>
      <c r="P1191" s="261"/>
      <c r="Q1191" s="261"/>
      <c r="R1191" s="261"/>
      <c r="S1191" s="261"/>
      <c r="T1191" s="262"/>
      <c r="AT1191" s="263" t="s">
        <v>440</v>
      </c>
      <c r="AU1191" s="263" t="s">
        <v>93</v>
      </c>
      <c r="AV1191" s="15" t="s">
        <v>91</v>
      </c>
      <c r="AW1191" s="15" t="s">
        <v>38</v>
      </c>
      <c r="AX1191" s="15" t="s">
        <v>83</v>
      </c>
      <c r="AY1191" s="263" t="s">
        <v>283</v>
      </c>
    </row>
    <row r="1192" spans="1:65" s="13" customFormat="1" ht="11.25">
      <c r="B1192" s="232"/>
      <c r="C1192" s="233"/>
      <c r="D1192" s="223" t="s">
        <v>440</v>
      </c>
      <c r="E1192" s="234" t="s">
        <v>1</v>
      </c>
      <c r="F1192" s="235" t="s">
        <v>5791</v>
      </c>
      <c r="G1192" s="233"/>
      <c r="H1192" s="236">
        <v>163.821</v>
      </c>
      <c r="I1192" s="237"/>
      <c r="J1192" s="233"/>
      <c r="K1192" s="233"/>
      <c r="L1192" s="238"/>
      <c r="M1192" s="239"/>
      <c r="N1192" s="240"/>
      <c r="O1192" s="240"/>
      <c r="P1192" s="240"/>
      <c r="Q1192" s="240"/>
      <c r="R1192" s="240"/>
      <c r="S1192" s="240"/>
      <c r="T1192" s="241"/>
      <c r="AT1192" s="242" t="s">
        <v>440</v>
      </c>
      <c r="AU1192" s="242" t="s">
        <v>93</v>
      </c>
      <c r="AV1192" s="13" t="s">
        <v>93</v>
      </c>
      <c r="AW1192" s="13" t="s">
        <v>38</v>
      </c>
      <c r="AX1192" s="13" t="s">
        <v>83</v>
      </c>
      <c r="AY1192" s="242" t="s">
        <v>283</v>
      </c>
    </row>
    <row r="1193" spans="1:65" s="13" customFormat="1" ht="11.25">
      <c r="B1193" s="232"/>
      <c r="C1193" s="233"/>
      <c r="D1193" s="223" t="s">
        <v>440</v>
      </c>
      <c r="E1193" s="234" t="s">
        <v>1</v>
      </c>
      <c r="F1193" s="235" t="s">
        <v>5792</v>
      </c>
      <c r="G1193" s="233"/>
      <c r="H1193" s="236">
        <v>116.61</v>
      </c>
      <c r="I1193" s="237"/>
      <c r="J1193" s="233"/>
      <c r="K1193" s="233"/>
      <c r="L1193" s="238"/>
      <c r="M1193" s="239"/>
      <c r="N1193" s="240"/>
      <c r="O1193" s="240"/>
      <c r="P1193" s="240"/>
      <c r="Q1193" s="240"/>
      <c r="R1193" s="240"/>
      <c r="S1193" s="240"/>
      <c r="T1193" s="241"/>
      <c r="AT1193" s="242" t="s">
        <v>440</v>
      </c>
      <c r="AU1193" s="242" t="s">
        <v>93</v>
      </c>
      <c r="AV1193" s="13" t="s">
        <v>93</v>
      </c>
      <c r="AW1193" s="13" t="s">
        <v>38</v>
      </c>
      <c r="AX1193" s="13" t="s">
        <v>83</v>
      </c>
      <c r="AY1193" s="242" t="s">
        <v>283</v>
      </c>
    </row>
    <row r="1194" spans="1:65" s="14" customFormat="1" ht="11.25">
      <c r="B1194" s="243"/>
      <c r="C1194" s="244"/>
      <c r="D1194" s="223" t="s">
        <v>440</v>
      </c>
      <c r="E1194" s="245" t="s">
        <v>1</v>
      </c>
      <c r="F1194" s="246" t="s">
        <v>442</v>
      </c>
      <c r="G1194" s="244"/>
      <c r="H1194" s="247">
        <v>280.43099999999998</v>
      </c>
      <c r="I1194" s="248"/>
      <c r="J1194" s="244"/>
      <c r="K1194" s="244"/>
      <c r="L1194" s="249"/>
      <c r="M1194" s="250"/>
      <c r="N1194" s="251"/>
      <c r="O1194" s="251"/>
      <c r="P1194" s="251"/>
      <c r="Q1194" s="251"/>
      <c r="R1194" s="251"/>
      <c r="S1194" s="251"/>
      <c r="T1194" s="252"/>
      <c r="AT1194" s="253" t="s">
        <v>440</v>
      </c>
      <c r="AU1194" s="253" t="s">
        <v>93</v>
      </c>
      <c r="AV1194" s="14" t="s">
        <v>304</v>
      </c>
      <c r="AW1194" s="14" t="s">
        <v>38</v>
      </c>
      <c r="AX1194" s="14" t="s">
        <v>91</v>
      </c>
      <c r="AY1194" s="253" t="s">
        <v>283</v>
      </c>
    </row>
    <row r="1195" spans="1:65" s="2" customFormat="1" ht="16.5" customHeight="1">
      <c r="A1195" s="36"/>
      <c r="B1195" s="37"/>
      <c r="C1195" s="210" t="s">
        <v>1753</v>
      </c>
      <c r="D1195" s="210" t="s">
        <v>286</v>
      </c>
      <c r="E1195" s="211" t="s">
        <v>3994</v>
      </c>
      <c r="F1195" s="212" t="s">
        <v>3995</v>
      </c>
      <c r="G1195" s="213" t="s">
        <v>347</v>
      </c>
      <c r="H1195" s="214">
        <v>206.38</v>
      </c>
      <c r="I1195" s="215"/>
      <c r="J1195" s="216">
        <f>ROUND(I1195*H1195,2)</f>
        <v>0</v>
      </c>
      <c r="K1195" s="212" t="s">
        <v>290</v>
      </c>
      <c r="L1195" s="41"/>
      <c r="M1195" s="217" t="s">
        <v>1</v>
      </c>
      <c r="N1195" s="218" t="s">
        <v>48</v>
      </c>
      <c r="O1195" s="73"/>
      <c r="P1195" s="219">
        <f>O1195*H1195</f>
        <v>0</v>
      </c>
      <c r="Q1195" s="219">
        <v>3.0000000000000001E-5</v>
      </c>
      <c r="R1195" s="219">
        <f>Q1195*H1195</f>
        <v>6.1913999999999997E-3</v>
      </c>
      <c r="S1195" s="219">
        <v>0</v>
      </c>
      <c r="T1195" s="220">
        <f>S1195*H1195</f>
        <v>0</v>
      </c>
      <c r="U1195" s="36"/>
      <c r="V1195" s="36"/>
      <c r="W1195" s="36"/>
      <c r="X1195" s="36"/>
      <c r="Y1195" s="36"/>
      <c r="Z1195" s="36"/>
      <c r="AA1195" s="36"/>
      <c r="AB1195" s="36"/>
      <c r="AC1195" s="36"/>
      <c r="AD1195" s="36"/>
      <c r="AE1195" s="36"/>
      <c r="AR1195" s="221" t="s">
        <v>304</v>
      </c>
      <c r="AT1195" s="221" t="s">
        <v>286</v>
      </c>
      <c r="AU1195" s="221" t="s">
        <v>93</v>
      </c>
      <c r="AY1195" s="18" t="s">
        <v>283</v>
      </c>
      <c r="BE1195" s="222">
        <f>IF(N1195="základní",J1195,0)</f>
        <v>0</v>
      </c>
      <c r="BF1195" s="222">
        <f>IF(N1195="snížená",J1195,0)</f>
        <v>0</v>
      </c>
      <c r="BG1195" s="222">
        <f>IF(N1195="zákl. přenesená",J1195,0)</f>
        <v>0</v>
      </c>
      <c r="BH1195" s="222">
        <f>IF(N1195="sníž. přenesená",J1195,0)</f>
        <v>0</v>
      </c>
      <c r="BI1195" s="222">
        <f>IF(N1195="nulová",J1195,0)</f>
        <v>0</v>
      </c>
      <c r="BJ1195" s="18" t="s">
        <v>91</v>
      </c>
      <c r="BK1195" s="222">
        <f>ROUND(I1195*H1195,2)</f>
        <v>0</v>
      </c>
      <c r="BL1195" s="18" t="s">
        <v>304</v>
      </c>
      <c r="BM1195" s="221" t="s">
        <v>5802</v>
      </c>
    </row>
    <row r="1196" spans="1:65" s="2" customFormat="1" ht="16.5" customHeight="1">
      <c r="A1196" s="36"/>
      <c r="B1196" s="37"/>
      <c r="C1196" s="210" t="s">
        <v>1758</v>
      </c>
      <c r="D1196" s="210" t="s">
        <v>286</v>
      </c>
      <c r="E1196" s="211" t="s">
        <v>3998</v>
      </c>
      <c r="F1196" s="212" t="s">
        <v>3999</v>
      </c>
      <c r="G1196" s="213" t="s">
        <v>1381</v>
      </c>
      <c r="H1196" s="285"/>
      <c r="I1196" s="215"/>
      <c r="J1196" s="216">
        <f>ROUND(I1196*H1196,2)</f>
        <v>0</v>
      </c>
      <c r="K1196" s="212" t="s">
        <v>290</v>
      </c>
      <c r="L1196" s="41"/>
      <c r="M1196" s="217" t="s">
        <v>1</v>
      </c>
      <c r="N1196" s="218" t="s">
        <v>48</v>
      </c>
      <c r="O1196" s="73"/>
      <c r="P1196" s="219">
        <f>O1196*H1196</f>
        <v>0</v>
      </c>
      <c r="Q1196" s="219">
        <v>0</v>
      </c>
      <c r="R1196" s="219">
        <f>Q1196*H1196</f>
        <v>0</v>
      </c>
      <c r="S1196" s="219">
        <v>0</v>
      </c>
      <c r="T1196" s="220">
        <f>S1196*H1196</f>
        <v>0</v>
      </c>
      <c r="U1196" s="36"/>
      <c r="V1196" s="36"/>
      <c r="W1196" s="36"/>
      <c r="X1196" s="36"/>
      <c r="Y1196" s="36"/>
      <c r="Z1196" s="36"/>
      <c r="AA1196" s="36"/>
      <c r="AB1196" s="36"/>
      <c r="AC1196" s="36"/>
      <c r="AD1196" s="36"/>
      <c r="AE1196" s="36"/>
      <c r="AR1196" s="221" t="s">
        <v>369</v>
      </c>
      <c r="AT1196" s="221" t="s">
        <v>286</v>
      </c>
      <c r="AU1196" s="221" t="s">
        <v>93</v>
      </c>
      <c r="AY1196" s="18" t="s">
        <v>283</v>
      </c>
      <c r="BE1196" s="222">
        <f>IF(N1196="základní",J1196,0)</f>
        <v>0</v>
      </c>
      <c r="BF1196" s="222">
        <f>IF(N1196="snížená",J1196,0)</f>
        <v>0</v>
      </c>
      <c r="BG1196" s="222">
        <f>IF(N1196="zákl. přenesená",J1196,0)</f>
        <v>0</v>
      </c>
      <c r="BH1196" s="222">
        <f>IF(N1196="sníž. přenesená",J1196,0)</f>
        <v>0</v>
      </c>
      <c r="BI1196" s="222">
        <f>IF(N1196="nulová",J1196,0)</f>
        <v>0</v>
      </c>
      <c r="BJ1196" s="18" t="s">
        <v>91</v>
      </c>
      <c r="BK1196" s="222">
        <f>ROUND(I1196*H1196,2)</f>
        <v>0</v>
      </c>
      <c r="BL1196" s="18" t="s">
        <v>369</v>
      </c>
      <c r="BM1196" s="221" t="s">
        <v>5803</v>
      </c>
    </row>
    <row r="1197" spans="1:65" s="12" customFormat="1" ht="22.9" customHeight="1">
      <c r="B1197" s="194"/>
      <c r="C1197" s="195"/>
      <c r="D1197" s="196" t="s">
        <v>82</v>
      </c>
      <c r="E1197" s="208" t="s">
        <v>4001</v>
      </c>
      <c r="F1197" s="208" t="s">
        <v>4002</v>
      </c>
      <c r="G1197" s="195"/>
      <c r="H1197" s="195"/>
      <c r="I1197" s="198"/>
      <c r="J1197" s="209">
        <f>BK1197</f>
        <v>0</v>
      </c>
      <c r="K1197" s="195"/>
      <c r="L1197" s="200"/>
      <c r="M1197" s="201"/>
      <c r="N1197" s="202"/>
      <c r="O1197" s="202"/>
      <c r="P1197" s="203">
        <f>SUM(P1198:P1224)</f>
        <v>0</v>
      </c>
      <c r="Q1197" s="202"/>
      <c r="R1197" s="203">
        <f>SUM(R1198:R1224)</f>
        <v>0.17382572000000002</v>
      </c>
      <c r="S1197" s="202"/>
      <c r="T1197" s="204">
        <f>SUM(T1198:T1224)</f>
        <v>0</v>
      </c>
      <c r="AR1197" s="205" t="s">
        <v>93</v>
      </c>
      <c r="AT1197" s="206" t="s">
        <v>82</v>
      </c>
      <c r="AU1197" s="206" t="s">
        <v>91</v>
      </c>
      <c r="AY1197" s="205" t="s">
        <v>283</v>
      </c>
      <c r="BK1197" s="207">
        <f>SUM(BK1198:BK1224)</f>
        <v>0</v>
      </c>
    </row>
    <row r="1198" spans="1:65" s="2" customFormat="1" ht="16.5" customHeight="1">
      <c r="A1198" s="36"/>
      <c r="B1198" s="37"/>
      <c r="C1198" s="210" t="s">
        <v>1762</v>
      </c>
      <c r="D1198" s="210" t="s">
        <v>286</v>
      </c>
      <c r="E1198" s="211" t="s">
        <v>4010</v>
      </c>
      <c r="F1198" s="212" t="s">
        <v>5804</v>
      </c>
      <c r="G1198" s="213" t="s">
        <v>331</v>
      </c>
      <c r="H1198" s="214">
        <v>321.85000000000002</v>
      </c>
      <c r="I1198" s="215"/>
      <c r="J1198" s="216">
        <f>ROUND(I1198*H1198,2)</f>
        <v>0</v>
      </c>
      <c r="K1198" s="212" t="s">
        <v>342</v>
      </c>
      <c r="L1198" s="41"/>
      <c r="M1198" s="217" t="s">
        <v>1</v>
      </c>
      <c r="N1198" s="218" t="s">
        <v>48</v>
      </c>
      <c r="O1198" s="73"/>
      <c r="P1198" s="219">
        <f>O1198*H1198</f>
        <v>0</v>
      </c>
      <c r="Q1198" s="219">
        <v>0</v>
      </c>
      <c r="R1198" s="219">
        <f>Q1198*H1198</f>
        <v>0</v>
      </c>
      <c r="S1198" s="219">
        <v>0</v>
      </c>
      <c r="T1198" s="220">
        <f>S1198*H1198</f>
        <v>0</v>
      </c>
      <c r="U1198" s="36"/>
      <c r="V1198" s="36"/>
      <c r="W1198" s="36"/>
      <c r="X1198" s="36"/>
      <c r="Y1198" s="36"/>
      <c r="Z1198" s="36"/>
      <c r="AA1198" s="36"/>
      <c r="AB1198" s="36"/>
      <c r="AC1198" s="36"/>
      <c r="AD1198" s="36"/>
      <c r="AE1198" s="36"/>
      <c r="AR1198" s="221" t="s">
        <v>369</v>
      </c>
      <c r="AT1198" s="221" t="s">
        <v>286</v>
      </c>
      <c r="AU1198" s="221" t="s">
        <v>93</v>
      </c>
      <c r="AY1198" s="18" t="s">
        <v>283</v>
      </c>
      <c r="BE1198" s="222">
        <f>IF(N1198="základní",J1198,0)</f>
        <v>0</v>
      </c>
      <c r="BF1198" s="222">
        <f>IF(N1198="snížená",J1198,0)</f>
        <v>0</v>
      </c>
      <c r="BG1198" s="222">
        <f>IF(N1198="zákl. přenesená",J1198,0)</f>
        <v>0</v>
      </c>
      <c r="BH1198" s="222">
        <f>IF(N1198="sníž. přenesená",J1198,0)</f>
        <v>0</v>
      </c>
      <c r="BI1198" s="222">
        <f>IF(N1198="nulová",J1198,0)</f>
        <v>0</v>
      </c>
      <c r="BJ1198" s="18" t="s">
        <v>91</v>
      </c>
      <c r="BK1198" s="222">
        <f>ROUND(I1198*H1198,2)</f>
        <v>0</v>
      </c>
      <c r="BL1198" s="18" t="s">
        <v>369</v>
      </c>
      <c r="BM1198" s="221" t="s">
        <v>5805</v>
      </c>
    </row>
    <row r="1199" spans="1:65" s="2" customFormat="1" ht="68.25">
      <c r="A1199" s="36"/>
      <c r="B1199" s="37"/>
      <c r="C1199" s="38"/>
      <c r="D1199" s="223" t="s">
        <v>293</v>
      </c>
      <c r="E1199" s="38"/>
      <c r="F1199" s="224" t="s">
        <v>5806</v>
      </c>
      <c r="G1199" s="38"/>
      <c r="H1199" s="38"/>
      <c r="I1199" s="124"/>
      <c r="J1199" s="38"/>
      <c r="K1199" s="38"/>
      <c r="L1199" s="41"/>
      <c r="M1199" s="225"/>
      <c r="N1199" s="226"/>
      <c r="O1199" s="73"/>
      <c r="P1199" s="73"/>
      <c r="Q1199" s="73"/>
      <c r="R1199" s="73"/>
      <c r="S1199" s="73"/>
      <c r="T1199" s="74"/>
      <c r="U1199" s="36"/>
      <c r="V1199" s="36"/>
      <c r="W1199" s="36"/>
      <c r="X1199" s="36"/>
      <c r="Y1199" s="36"/>
      <c r="Z1199" s="36"/>
      <c r="AA1199" s="36"/>
      <c r="AB1199" s="36"/>
      <c r="AC1199" s="36"/>
      <c r="AD1199" s="36"/>
      <c r="AE1199" s="36"/>
      <c r="AT1199" s="18" t="s">
        <v>293</v>
      </c>
      <c r="AU1199" s="18" t="s">
        <v>93</v>
      </c>
    </row>
    <row r="1200" spans="1:65" s="15" customFormat="1" ht="11.25">
      <c r="B1200" s="254"/>
      <c r="C1200" s="255"/>
      <c r="D1200" s="223" t="s">
        <v>440</v>
      </c>
      <c r="E1200" s="256" t="s">
        <v>1</v>
      </c>
      <c r="F1200" s="257" t="s">
        <v>5420</v>
      </c>
      <c r="G1200" s="255"/>
      <c r="H1200" s="256" t="s">
        <v>1</v>
      </c>
      <c r="I1200" s="258"/>
      <c r="J1200" s="255"/>
      <c r="K1200" s="255"/>
      <c r="L1200" s="259"/>
      <c r="M1200" s="260"/>
      <c r="N1200" s="261"/>
      <c r="O1200" s="261"/>
      <c r="P1200" s="261"/>
      <c r="Q1200" s="261"/>
      <c r="R1200" s="261"/>
      <c r="S1200" s="261"/>
      <c r="T1200" s="262"/>
      <c r="AT1200" s="263" t="s">
        <v>440</v>
      </c>
      <c r="AU1200" s="263" t="s">
        <v>93</v>
      </c>
      <c r="AV1200" s="15" t="s">
        <v>91</v>
      </c>
      <c r="AW1200" s="15" t="s">
        <v>38</v>
      </c>
      <c r="AX1200" s="15" t="s">
        <v>83</v>
      </c>
      <c r="AY1200" s="263" t="s">
        <v>283</v>
      </c>
    </row>
    <row r="1201" spans="1:65" s="13" customFormat="1" ht="11.25">
      <c r="B1201" s="232"/>
      <c r="C1201" s="233"/>
      <c r="D1201" s="223" t="s">
        <v>440</v>
      </c>
      <c r="E1201" s="234" t="s">
        <v>1</v>
      </c>
      <c r="F1201" s="235" t="s">
        <v>5807</v>
      </c>
      <c r="G1201" s="233"/>
      <c r="H1201" s="236">
        <v>321.85000000000002</v>
      </c>
      <c r="I1201" s="237"/>
      <c r="J1201" s="233"/>
      <c r="K1201" s="233"/>
      <c r="L1201" s="238"/>
      <c r="M1201" s="239"/>
      <c r="N1201" s="240"/>
      <c r="O1201" s="240"/>
      <c r="P1201" s="240"/>
      <c r="Q1201" s="240"/>
      <c r="R1201" s="240"/>
      <c r="S1201" s="240"/>
      <c r="T1201" s="241"/>
      <c r="AT1201" s="242" t="s">
        <v>440</v>
      </c>
      <c r="AU1201" s="242" t="s">
        <v>93</v>
      </c>
      <c r="AV1201" s="13" t="s">
        <v>93</v>
      </c>
      <c r="AW1201" s="13" t="s">
        <v>38</v>
      </c>
      <c r="AX1201" s="13" t="s">
        <v>83</v>
      </c>
      <c r="AY1201" s="242" t="s">
        <v>283</v>
      </c>
    </row>
    <row r="1202" spans="1:65" s="14" customFormat="1" ht="11.25">
      <c r="B1202" s="243"/>
      <c r="C1202" s="244"/>
      <c r="D1202" s="223" t="s">
        <v>440</v>
      </c>
      <c r="E1202" s="245" t="s">
        <v>1</v>
      </c>
      <c r="F1202" s="246" t="s">
        <v>442</v>
      </c>
      <c r="G1202" s="244"/>
      <c r="H1202" s="247">
        <v>321.85000000000002</v>
      </c>
      <c r="I1202" s="248"/>
      <c r="J1202" s="244"/>
      <c r="K1202" s="244"/>
      <c r="L1202" s="249"/>
      <c r="M1202" s="250"/>
      <c r="N1202" s="251"/>
      <c r="O1202" s="251"/>
      <c r="P1202" s="251"/>
      <c r="Q1202" s="251"/>
      <c r="R1202" s="251"/>
      <c r="S1202" s="251"/>
      <c r="T1202" s="252"/>
      <c r="AT1202" s="253" t="s">
        <v>440</v>
      </c>
      <c r="AU1202" s="253" t="s">
        <v>93</v>
      </c>
      <c r="AV1202" s="14" t="s">
        <v>304</v>
      </c>
      <c r="AW1202" s="14" t="s">
        <v>38</v>
      </c>
      <c r="AX1202" s="14" t="s">
        <v>91</v>
      </c>
      <c r="AY1202" s="253" t="s">
        <v>283</v>
      </c>
    </row>
    <row r="1203" spans="1:65" s="2" customFormat="1" ht="16.5" customHeight="1">
      <c r="A1203" s="36"/>
      <c r="B1203" s="37"/>
      <c r="C1203" s="210" t="s">
        <v>1767</v>
      </c>
      <c r="D1203" s="210" t="s">
        <v>286</v>
      </c>
      <c r="E1203" s="211" t="s">
        <v>4034</v>
      </c>
      <c r="F1203" s="212" t="s">
        <v>5808</v>
      </c>
      <c r="G1203" s="213" t="s">
        <v>331</v>
      </c>
      <c r="H1203" s="214">
        <v>23.04</v>
      </c>
      <c r="I1203" s="215"/>
      <c r="J1203" s="216">
        <f>ROUND(I1203*H1203,2)</f>
        <v>0</v>
      </c>
      <c r="K1203" s="212" t="s">
        <v>290</v>
      </c>
      <c r="L1203" s="41"/>
      <c r="M1203" s="217" t="s">
        <v>1</v>
      </c>
      <c r="N1203" s="218" t="s">
        <v>48</v>
      </c>
      <c r="O1203" s="73"/>
      <c r="P1203" s="219">
        <f>O1203*H1203</f>
        <v>0</v>
      </c>
      <c r="Q1203" s="219">
        <v>8.0000000000000007E-5</v>
      </c>
      <c r="R1203" s="219">
        <f>Q1203*H1203</f>
        <v>1.8432000000000001E-3</v>
      </c>
      <c r="S1203" s="219">
        <v>0</v>
      </c>
      <c r="T1203" s="220">
        <f>S1203*H1203</f>
        <v>0</v>
      </c>
      <c r="U1203" s="36"/>
      <c r="V1203" s="36"/>
      <c r="W1203" s="36"/>
      <c r="X1203" s="36"/>
      <c r="Y1203" s="36"/>
      <c r="Z1203" s="36"/>
      <c r="AA1203" s="36"/>
      <c r="AB1203" s="36"/>
      <c r="AC1203" s="36"/>
      <c r="AD1203" s="36"/>
      <c r="AE1203" s="36"/>
      <c r="AR1203" s="221" t="s">
        <v>369</v>
      </c>
      <c r="AT1203" s="221" t="s">
        <v>286</v>
      </c>
      <c r="AU1203" s="221" t="s">
        <v>93</v>
      </c>
      <c r="AY1203" s="18" t="s">
        <v>283</v>
      </c>
      <c r="BE1203" s="222">
        <f>IF(N1203="základní",J1203,0)</f>
        <v>0</v>
      </c>
      <c r="BF1203" s="222">
        <f>IF(N1203="snížená",J1203,0)</f>
        <v>0</v>
      </c>
      <c r="BG1203" s="222">
        <f>IF(N1203="zákl. přenesená",J1203,0)</f>
        <v>0</v>
      </c>
      <c r="BH1203" s="222">
        <f>IF(N1203="sníž. přenesená",J1203,0)</f>
        <v>0</v>
      </c>
      <c r="BI1203" s="222">
        <f>IF(N1203="nulová",J1203,0)</f>
        <v>0</v>
      </c>
      <c r="BJ1203" s="18" t="s">
        <v>91</v>
      </c>
      <c r="BK1203" s="222">
        <f>ROUND(I1203*H1203,2)</f>
        <v>0</v>
      </c>
      <c r="BL1203" s="18" t="s">
        <v>369</v>
      </c>
      <c r="BM1203" s="221" t="s">
        <v>5809</v>
      </c>
    </row>
    <row r="1204" spans="1:65" s="15" customFormat="1" ht="11.25">
      <c r="B1204" s="254"/>
      <c r="C1204" s="255"/>
      <c r="D1204" s="223" t="s">
        <v>440</v>
      </c>
      <c r="E1204" s="256" t="s">
        <v>1</v>
      </c>
      <c r="F1204" s="257" t="s">
        <v>5175</v>
      </c>
      <c r="G1204" s="255"/>
      <c r="H1204" s="256" t="s">
        <v>1</v>
      </c>
      <c r="I1204" s="258"/>
      <c r="J1204" s="255"/>
      <c r="K1204" s="255"/>
      <c r="L1204" s="259"/>
      <c r="M1204" s="260"/>
      <c r="N1204" s="261"/>
      <c r="O1204" s="261"/>
      <c r="P1204" s="261"/>
      <c r="Q1204" s="261"/>
      <c r="R1204" s="261"/>
      <c r="S1204" s="261"/>
      <c r="T1204" s="262"/>
      <c r="AT1204" s="263" t="s">
        <v>440</v>
      </c>
      <c r="AU1204" s="263" t="s">
        <v>93</v>
      </c>
      <c r="AV1204" s="15" t="s">
        <v>91</v>
      </c>
      <c r="AW1204" s="15" t="s">
        <v>38</v>
      </c>
      <c r="AX1204" s="15" t="s">
        <v>83</v>
      </c>
      <c r="AY1204" s="263" t="s">
        <v>283</v>
      </c>
    </row>
    <row r="1205" spans="1:65" s="13" customFormat="1" ht="11.25">
      <c r="B1205" s="232"/>
      <c r="C1205" s="233"/>
      <c r="D1205" s="223" t="s">
        <v>440</v>
      </c>
      <c r="E1205" s="234" t="s">
        <v>1</v>
      </c>
      <c r="F1205" s="235" t="s">
        <v>5810</v>
      </c>
      <c r="G1205" s="233"/>
      <c r="H1205" s="236">
        <v>23.04</v>
      </c>
      <c r="I1205" s="237"/>
      <c r="J1205" s="233"/>
      <c r="K1205" s="233"/>
      <c r="L1205" s="238"/>
      <c r="M1205" s="239"/>
      <c r="N1205" s="240"/>
      <c r="O1205" s="240"/>
      <c r="P1205" s="240"/>
      <c r="Q1205" s="240"/>
      <c r="R1205" s="240"/>
      <c r="S1205" s="240"/>
      <c r="T1205" s="241"/>
      <c r="AT1205" s="242" t="s">
        <v>440</v>
      </c>
      <c r="AU1205" s="242" t="s">
        <v>93</v>
      </c>
      <c r="AV1205" s="13" t="s">
        <v>93</v>
      </c>
      <c r="AW1205" s="13" t="s">
        <v>38</v>
      </c>
      <c r="AX1205" s="13" t="s">
        <v>83</v>
      </c>
      <c r="AY1205" s="242" t="s">
        <v>283</v>
      </c>
    </row>
    <row r="1206" spans="1:65" s="14" customFormat="1" ht="11.25">
      <c r="B1206" s="243"/>
      <c r="C1206" s="244"/>
      <c r="D1206" s="223" t="s">
        <v>440</v>
      </c>
      <c r="E1206" s="245" t="s">
        <v>1</v>
      </c>
      <c r="F1206" s="246" t="s">
        <v>442</v>
      </c>
      <c r="G1206" s="244"/>
      <c r="H1206" s="247">
        <v>23.04</v>
      </c>
      <c r="I1206" s="248"/>
      <c r="J1206" s="244"/>
      <c r="K1206" s="244"/>
      <c r="L1206" s="249"/>
      <c r="M1206" s="250"/>
      <c r="N1206" s="251"/>
      <c r="O1206" s="251"/>
      <c r="P1206" s="251"/>
      <c r="Q1206" s="251"/>
      <c r="R1206" s="251"/>
      <c r="S1206" s="251"/>
      <c r="T1206" s="252"/>
      <c r="AT1206" s="253" t="s">
        <v>440</v>
      </c>
      <c r="AU1206" s="253" t="s">
        <v>93</v>
      </c>
      <c r="AV1206" s="14" t="s">
        <v>304</v>
      </c>
      <c r="AW1206" s="14" t="s">
        <v>38</v>
      </c>
      <c r="AX1206" s="14" t="s">
        <v>91</v>
      </c>
      <c r="AY1206" s="253" t="s">
        <v>283</v>
      </c>
    </row>
    <row r="1207" spans="1:65" s="2" customFormat="1" ht="16.5" customHeight="1">
      <c r="A1207" s="36"/>
      <c r="B1207" s="37"/>
      <c r="C1207" s="210" t="s">
        <v>1769</v>
      </c>
      <c r="D1207" s="210" t="s">
        <v>286</v>
      </c>
      <c r="E1207" s="211" t="s">
        <v>4038</v>
      </c>
      <c r="F1207" s="212" t="s">
        <v>5811</v>
      </c>
      <c r="G1207" s="213" t="s">
        <v>331</v>
      </c>
      <c r="H1207" s="214">
        <v>23.04</v>
      </c>
      <c r="I1207" s="215"/>
      <c r="J1207" s="216">
        <f>ROUND(I1207*H1207,2)</f>
        <v>0</v>
      </c>
      <c r="K1207" s="212" t="s">
        <v>290</v>
      </c>
      <c r="L1207" s="41"/>
      <c r="M1207" s="217" t="s">
        <v>1</v>
      </c>
      <c r="N1207" s="218" t="s">
        <v>48</v>
      </c>
      <c r="O1207" s="73"/>
      <c r="P1207" s="219">
        <f>O1207*H1207</f>
        <v>0</v>
      </c>
      <c r="Q1207" s="219">
        <v>5.4000000000000001E-4</v>
      </c>
      <c r="R1207" s="219">
        <f>Q1207*H1207</f>
        <v>1.2441599999999999E-2</v>
      </c>
      <c r="S1207" s="219">
        <v>0</v>
      </c>
      <c r="T1207" s="220">
        <f>S1207*H1207</f>
        <v>0</v>
      </c>
      <c r="U1207" s="36"/>
      <c r="V1207" s="36"/>
      <c r="W1207" s="36"/>
      <c r="X1207" s="36"/>
      <c r="Y1207" s="36"/>
      <c r="Z1207" s="36"/>
      <c r="AA1207" s="36"/>
      <c r="AB1207" s="36"/>
      <c r="AC1207" s="36"/>
      <c r="AD1207" s="36"/>
      <c r="AE1207" s="36"/>
      <c r="AR1207" s="221" t="s">
        <v>369</v>
      </c>
      <c r="AT1207" s="221" t="s">
        <v>286</v>
      </c>
      <c r="AU1207" s="221" t="s">
        <v>93</v>
      </c>
      <c r="AY1207" s="18" t="s">
        <v>283</v>
      </c>
      <c r="BE1207" s="222">
        <f>IF(N1207="základní",J1207,0)</f>
        <v>0</v>
      </c>
      <c r="BF1207" s="222">
        <f>IF(N1207="snížená",J1207,0)</f>
        <v>0</v>
      </c>
      <c r="BG1207" s="222">
        <f>IF(N1207="zákl. přenesená",J1207,0)</f>
        <v>0</v>
      </c>
      <c r="BH1207" s="222">
        <f>IF(N1207="sníž. přenesená",J1207,0)</f>
        <v>0</v>
      </c>
      <c r="BI1207" s="222">
        <f>IF(N1207="nulová",J1207,0)</f>
        <v>0</v>
      </c>
      <c r="BJ1207" s="18" t="s">
        <v>91</v>
      </c>
      <c r="BK1207" s="222">
        <f>ROUND(I1207*H1207,2)</f>
        <v>0</v>
      </c>
      <c r="BL1207" s="18" t="s">
        <v>369</v>
      </c>
      <c r="BM1207" s="221" t="s">
        <v>5812</v>
      </c>
    </row>
    <row r="1208" spans="1:65" s="2" customFormat="1" ht="19.5">
      <c r="A1208" s="36"/>
      <c r="B1208" s="37"/>
      <c r="C1208" s="38"/>
      <c r="D1208" s="223" t="s">
        <v>293</v>
      </c>
      <c r="E1208" s="38"/>
      <c r="F1208" s="224" t="s">
        <v>5813</v>
      </c>
      <c r="G1208" s="38"/>
      <c r="H1208" s="38"/>
      <c r="I1208" s="124"/>
      <c r="J1208" s="38"/>
      <c r="K1208" s="38"/>
      <c r="L1208" s="41"/>
      <c r="M1208" s="225"/>
      <c r="N1208" s="226"/>
      <c r="O1208" s="73"/>
      <c r="P1208" s="73"/>
      <c r="Q1208" s="73"/>
      <c r="R1208" s="73"/>
      <c r="S1208" s="73"/>
      <c r="T1208" s="74"/>
      <c r="U1208" s="36"/>
      <c r="V1208" s="36"/>
      <c r="W1208" s="36"/>
      <c r="X1208" s="36"/>
      <c r="Y1208" s="36"/>
      <c r="Z1208" s="36"/>
      <c r="AA1208" s="36"/>
      <c r="AB1208" s="36"/>
      <c r="AC1208" s="36"/>
      <c r="AD1208" s="36"/>
      <c r="AE1208" s="36"/>
      <c r="AT1208" s="18" t="s">
        <v>293</v>
      </c>
      <c r="AU1208" s="18" t="s">
        <v>93</v>
      </c>
    </row>
    <row r="1209" spans="1:65" s="2" customFormat="1" ht="16.5" customHeight="1">
      <c r="A1209" s="36"/>
      <c r="B1209" s="37"/>
      <c r="C1209" s="210" t="s">
        <v>1774</v>
      </c>
      <c r="D1209" s="210" t="s">
        <v>286</v>
      </c>
      <c r="E1209" s="211" t="s">
        <v>4041</v>
      </c>
      <c r="F1209" s="212" t="s">
        <v>4042</v>
      </c>
      <c r="G1209" s="213" t="s">
        <v>331</v>
      </c>
      <c r="H1209" s="214">
        <v>581.24</v>
      </c>
      <c r="I1209" s="215"/>
      <c r="J1209" s="216">
        <f>ROUND(I1209*H1209,2)</f>
        <v>0</v>
      </c>
      <c r="K1209" s="212" t="s">
        <v>290</v>
      </c>
      <c r="L1209" s="41"/>
      <c r="M1209" s="217" t="s">
        <v>1</v>
      </c>
      <c r="N1209" s="218" t="s">
        <v>48</v>
      </c>
      <c r="O1209" s="73"/>
      <c r="P1209" s="219">
        <f>O1209*H1209</f>
        <v>0</v>
      </c>
      <c r="Q1209" s="219">
        <v>2.1000000000000001E-4</v>
      </c>
      <c r="R1209" s="219">
        <f>Q1209*H1209</f>
        <v>0.12206040000000001</v>
      </c>
      <c r="S1209" s="219">
        <v>0</v>
      </c>
      <c r="T1209" s="220">
        <f>S1209*H1209</f>
        <v>0</v>
      </c>
      <c r="U1209" s="36"/>
      <c r="V1209" s="36"/>
      <c r="W1209" s="36"/>
      <c r="X1209" s="36"/>
      <c r="Y1209" s="36"/>
      <c r="Z1209" s="36"/>
      <c r="AA1209" s="36"/>
      <c r="AB1209" s="36"/>
      <c r="AC1209" s="36"/>
      <c r="AD1209" s="36"/>
      <c r="AE1209" s="36"/>
      <c r="AR1209" s="221" t="s">
        <v>369</v>
      </c>
      <c r="AT1209" s="221" t="s">
        <v>286</v>
      </c>
      <c r="AU1209" s="221" t="s">
        <v>93</v>
      </c>
      <c r="AY1209" s="18" t="s">
        <v>283</v>
      </c>
      <c r="BE1209" s="222">
        <f>IF(N1209="základní",J1209,0)</f>
        <v>0</v>
      </c>
      <c r="BF1209" s="222">
        <f>IF(N1209="snížená",J1209,0)</f>
        <v>0</v>
      </c>
      <c r="BG1209" s="222">
        <f>IF(N1209="zákl. přenesená",J1209,0)</f>
        <v>0</v>
      </c>
      <c r="BH1209" s="222">
        <f>IF(N1209="sníž. přenesená",J1209,0)</f>
        <v>0</v>
      </c>
      <c r="BI1209" s="222">
        <f>IF(N1209="nulová",J1209,0)</f>
        <v>0</v>
      </c>
      <c r="BJ1209" s="18" t="s">
        <v>91</v>
      </c>
      <c r="BK1209" s="222">
        <f>ROUND(I1209*H1209,2)</f>
        <v>0</v>
      </c>
      <c r="BL1209" s="18" t="s">
        <v>369</v>
      </c>
      <c r="BM1209" s="221" t="s">
        <v>5814</v>
      </c>
    </row>
    <row r="1210" spans="1:65" s="15" customFormat="1" ht="11.25">
      <c r="B1210" s="254"/>
      <c r="C1210" s="255"/>
      <c r="D1210" s="223" t="s">
        <v>440</v>
      </c>
      <c r="E1210" s="256" t="s">
        <v>1</v>
      </c>
      <c r="F1210" s="257" t="s">
        <v>5209</v>
      </c>
      <c r="G1210" s="255"/>
      <c r="H1210" s="256" t="s">
        <v>1</v>
      </c>
      <c r="I1210" s="258"/>
      <c r="J1210" s="255"/>
      <c r="K1210" s="255"/>
      <c r="L1210" s="259"/>
      <c r="M1210" s="260"/>
      <c r="N1210" s="261"/>
      <c r="O1210" s="261"/>
      <c r="P1210" s="261"/>
      <c r="Q1210" s="261"/>
      <c r="R1210" s="261"/>
      <c r="S1210" s="261"/>
      <c r="T1210" s="262"/>
      <c r="AT1210" s="263" t="s">
        <v>440</v>
      </c>
      <c r="AU1210" s="263" t="s">
        <v>93</v>
      </c>
      <c r="AV1210" s="15" t="s">
        <v>91</v>
      </c>
      <c r="AW1210" s="15" t="s">
        <v>38</v>
      </c>
      <c r="AX1210" s="15" t="s">
        <v>83</v>
      </c>
      <c r="AY1210" s="263" t="s">
        <v>283</v>
      </c>
    </row>
    <row r="1211" spans="1:65" s="15" customFormat="1" ht="11.25">
      <c r="B1211" s="254"/>
      <c r="C1211" s="255"/>
      <c r="D1211" s="223" t="s">
        <v>440</v>
      </c>
      <c r="E1211" s="256" t="s">
        <v>1</v>
      </c>
      <c r="F1211" s="257" t="s">
        <v>1023</v>
      </c>
      <c r="G1211" s="255"/>
      <c r="H1211" s="256" t="s">
        <v>1</v>
      </c>
      <c r="I1211" s="258"/>
      <c r="J1211" s="255"/>
      <c r="K1211" s="255"/>
      <c r="L1211" s="259"/>
      <c r="M1211" s="260"/>
      <c r="N1211" s="261"/>
      <c r="O1211" s="261"/>
      <c r="P1211" s="261"/>
      <c r="Q1211" s="261"/>
      <c r="R1211" s="261"/>
      <c r="S1211" s="261"/>
      <c r="T1211" s="262"/>
      <c r="AT1211" s="263" t="s">
        <v>440</v>
      </c>
      <c r="AU1211" s="263" t="s">
        <v>93</v>
      </c>
      <c r="AV1211" s="15" t="s">
        <v>91</v>
      </c>
      <c r="AW1211" s="15" t="s">
        <v>38</v>
      </c>
      <c r="AX1211" s="15" t="s">
        <v>83</v>
      </c>
      <c r="AY1211" s="263" t="s">
        <v>283</v>
      </c>
    </row>
    <row r="1212" spans="1:65" s="13" customFormat="1" ht="11.25">
      <c r="B1212" s="232"/>
      <c r="C1212" s="233"/>
      <c r="D1212" s="223" t="s">
        <v>440</v>
      </c>
      <c r="E1212" s="234" t="s">
        <v>1</v>
      </c>
      <c r="F1212" s="235" t="s">
        <v>5243</v>
      </c>
      <c r="G1212" s="233"/>
      <c r="H1212" s="236">
        <v>12.24</v>
      </c>
      <c r="I1212" s="237"/>
      <c r="J1212" s="233"/>
      <c r="K1212" s="233"/>
      <c r="L1212" s="238"/>
      <c r="M1212" s="239"/>
      <c r="N1212" s="240"/>
      <c r="O1212" s="240"/>
      <c r="P1212" s="240"/>
      <c r="Q1212" s="240"/>
      <c r="R1212" s="240"/>
      <c r="S1212" s="240"/>
      <c r="T1212" s="241"/>
      <c r="AT1212" s="242" t="s">
        <v>440</v>
      </c>
      <c r="AU1212" s="242" t="s">
        <v>93</v>
      </c>
      <c r="AV1212" s="13" t="s">
        <v>93</v>
      </c>
      <c r="AW1212" s="13" t="s">
        <v>38</v>
      </c>
      <c r="AX1212" s="13" t="s">
        <v>83</v>
      </c>
      <c r="AY1212" s="242" t="s">
        <v>283</v>
      </c>
    </row>
    <row r="1213" spans="1:65" s="13" customFormat="1" ht="11.25">
      <c r="B1213" s="232"/>
      <c r="C1213" s="233"/>
      <c r="D1213" s="223" t="s">
        <v>440</v>
      </c>
      <c r="E1213" s="234" t="s">
        <v>1</v>
      </c>
      <c r="F1213" s="235" t="s">
        <v>5244</v>
      </c>
      <c r="G1213" s="233"/>
      <c r="H1213" s="236">
        <v>34.729999999999997</v>
      </c>
      <c r="I1213" s="237"/>
      <c r="J1213" s="233"/>
      <c r="K1213" s="233"/>
      <c r="L1213" s="238"/>
      <c r="M1213" s="239"/>
      <c r="N1213" s="240"/>
      <c r="O1213" s="240"/>
      <c r="P1213" s="240"/>
      <c r="Q1213" s="240"/>
      <c r="R1213" s="240"/>
      <c r="S1213" s="240"/>
      <c r="T1213" s="241"/>
      <c r="AT1213" s="242" t="s">
        <v>440</v>
      </c>
      <c r="AU1213" s="242" t="s">
        <v>93</v>
      </c>
      <c r="AV1213" s="13" t="s">
        <v>93</v>
      </c>
      <c r="AW1213" s="13" t="s">
        <v>38</v>
      </c>
      <c r="AX1213" s="13" t="s">
        <v>83</v>
      </c>
      <c r="AY1213" s="242" t="s">
        <v>283</v>
      </c>
    </row>
    <row r="1214" spans="1:65" s="13" customFormat="1" ht="11.25">
      <c r="B1214" s="232"/>
      <c r="C1214" s="233"/>
      <c r="D1214" s="223" t="s">
        <v>440</v>
      </c>
      <c r="E1214" s="234" t="s">
        <v>1</v>
      </c>
      <c r="F1214" s="235" t="s">
        <v>5245</v>
      </c>
      <c r="G1214" s="233"/>
      <c r="H1214" s="236">
        <v>471.57</v>
      </c>
      <c r="I1214" s="237"/>
      <c r="J1214" s="233"/>
      <c r="K1214" s="233"/>
      <c r="L1214" s="238"/>
      <c r="M1214" s="239"/>
      <c r="N1214" s="240"/>
      <c r="O1214" s="240"/>
      <c r="P1214" s="240"/>
      <c r="Q1214" s="240"/>
      <c r="R1214" s="240"/>
      <c r="S1214" s="240"/>
      <c r="T1214" s="241"/>
      <c r="AT1214" s="242" t="s">
        <v>440</v>
      </c>
      <c r="AU1214" s="242" t="s">
        <v>93</v>
      </c>
      <c r="AV1214" s="13" t="s">
        <v>93</v>
      </c>
      <c r="AW1214" s="13" t="s">
        <v>38</v>
      </c>
      <c r="AX1214" s="13" t="s">
        <v>83</v>
      </c>
      <c r="AY1214" s="242" t="s">
        <v>283</v>
      </c>
    </row>
    <row r="1215" spans="1:65" s="13" customFormat="1" ht="11.25">
      <c r="B1215" s="232"/>
      <c r="C1215" s="233"/>
      <c r="D1215" s="223" t="s">
        <v>440</v>
      </c>
      <c r="E1215" s="234" t="s">
        <v>1</v>
      </c>
      <c r="F1215" s="235" t="s">
        <v>5246</v>
      </c>
      <c r="G1215" s="233"/>
      <c r="H1215" s="236">
        <v>24.48</v>
      </c>
      <c r="I1215" s="237"/>
      <c r="J1215" s="233"/>
      <c r="K1215" s="233"/>
      <c r="L1215" s="238"/>
      <c r="M1215" s="239"/>
      <c r="N1215" s="240"/>
      <c r="O1215" s="240"/>
      <c r="P1215" s="240"/>
      <c r="Q1215" s="240"/>
      <c r="R1215" s="240"/>
      <c r="S1215" s="240"/>
      <c r="T1215" s="241"/>
      <c r="AT1215" s="242" t="s">
        <v>440</v>
      </c>
      <c r="AU1215" s="242" t="s">
        <v>93</v>
      </c>
      <c r="AV1215" s="13" t="s">
        <v>93</v>
      </c>
      <c r="AW1215" s="13" t="s">
        <v>38</v>
      </c>
      <c r="AX1215" s="13" t="s">
        <v>83</v>
      </c>
      <c r="AY1215" s="242" t="s">
        <v>283</v>
      </c>
    </row>
    <row r="1216" spans="1:65" s="13" customFormat="1" ht="11.25">
      <c r="B1216" s="232"/>
      <c r="C1216" s="233"/>
      <c r="D1216" s="223" t="s">
        <v>440</v>
      </c>
      <c r="E1216" s="234" t="s">
        <v>1</v>
      </c>
      <c r="F1216" s="235" t="s">
        <v>5241</v>
      </c>
      <c r="G1216" s="233"/>
      <c r="H1216" s="236">
        <v>38.22</v>
      </c>
      <c r="I1216" s="237"/>
      <c r="J1216" s="233"/>
      <c r="K1216" s="233"/>
      <c r="L1216" s="238"/>
      <c r="M1216" s="239"/>
      <c r="N1216" s="240"/>
      <c r="O1216" s="240"/>
      <c r="P1216" s="240"/>
      <c r="Q1216" s="240"/>
      <c r="R1216" s="240"/>
      <c r="S1216" s="240"/>
      <c r="T1216" s="241"/>
      <c r="AT1216" s="242" t="s">
        <v>440</v>
      </c>
      <c r="AU1216" s="242" t="s">
        <v>93</v>
      </c>
      <c r="AV1216" s="13" t="s">
        <v>93</v>
      </c>
      <c r="AW1216" s="13" t="s">
        <v>38</v>
      </c>
      <c r="AX1216" s="13" t="s">
        <v>83</v>
      </c>
      <c r="AY1216" s="242" t="s">
        <v>283</v>
      </c>
    </row>
    <row r="1217" spans="1:65" s="14" customFormat="1" ht="11.25">
      <c r="B1217" s="243"/>
      <c r="C1217" s="244"/>
      <c r="D1217" s="223" t="s">
        <v>440</v>
      </c>
      <c r="E1217" s="245" t="s">
        <v>1</v>
      </c>
      <c r="F1217" s="246" t="s">
        <v>442</v>
      </c>
      <c r="G1217" s="244"/>
      <c r="H1217" s="247">
        <v>581.24</v>
      </c>
      <c r="I1217" s="248"/>
      <c r="J1217" s="244"/>
      <c r="K1217" s="244"/>
      <c r="L1217" s="249"/>
      <c r="M1217" s="250"/>
      <c r="N1217" s="251"/>
      <c r="O1217" s="251"/>
      <c r="P1217" s="251"/>
      <c r="Q1217" s="251"/>
      <c r="R1217" s="251"/>
      <c r="S1217" s="251"/>
      <c r="T1217" s="252"/>
      <c r="AT1217" s="253" t="s">
        <v>440</v>
      </c>
      <c r="AU1217" s="253" t="s">
        <v>93</v>
      </c>
      <c r="AV1217" s="14" t="s">
        <v>304</v>
      </c>
      <c r="AW1217" s="14" t="s">
        <v>38</v>
      </c>
      <c r="AX1217" s="14" t="s">
        <v>91</v>
      </c>
      <c r="AY1217" s="253" t="s">
        <v>283</v>
      </c>
    </row>
    <row r="1218" spans="1:65" s="2" customFormat="1" ht="16.5" customHeight="1">
      <c r="A1218" s="36"/>
      <c r="B1218" s="37"/>
      <c r="C1218" s="210" t="s">
        <v>1776</v>
      </c>
      <c r="D1218" s="210" t="s">
        <v>286</v>
      </c>
      <c r="E1218" s="211" t="s">
        <v>4049</v>
      </c>
      <c r="F1218" s="212" t="s">
        <v>4050</v>
      </c>
      <c r="G1218" s="213" t="s">
        <v>331</v>
      </c>
      <c r="H1218" s="214">
        <v>43.582000000000001</v>
      </c>
      <c r="I1218" s="215"/>
      <c r="J1218" s="216">
        <f>ROUND(I1218*H1218,2)</f>
        <v>0</v>
      </c>
      <c r="K1218" s="212" t="s">
        <v>290</v>
      </c>
      <c r="L1218" s="41"/>
      <c r="M1218" s="217" t="s">
        <v>1</v>
      </c>
      <c r="N1218" s="218" t="s">
        <v>48</v>
      </c>
      <c r="O1218" s="73"/>
      <c r="P1218" s="219">
        <f>O1218*H1218</f>
        <v>0</v>
      </c>
      <c r="Q1218" s="219">
        <v>3.6000000000000002E-4</v>
      </c>
      <c r="R1218" s="219">
        <f>Q1218*H1218</f>
        <v>1.5689520000000002E-2</v>
      </c>
      <c r="S1218" s="219">
        <v>0</v>
      </c>
      <c r="T1218" s="220">
        <f>S1218*H1218</f>
        <v>0</v>
      </c>
      <c r="U1218" s="36"/>
      <c r="V1218" s="36"/>
      <c r="W1218" s="36"/>
      <c r="X1218" s="36"/>
      <c r="Y1218" s="36"/>
      <c r="Z1218" s="36"/>
      <c r="AA1218" s="36"/>
      <c r="AB1218" s="36"/>
      <c r="AC1218" s="36"/>
      <c r="AD1218" s="36"/>
      <c r="AE1218" s="36"/>
      <c r="AR1218" s="221" t="s">
        <v>369</v>
      </c>
      <c r="AT1218" s="221" t="s">
        <v>286</v>
      </c>
      <c r="AU1218" s="221" t="s">
        <v>93</v>
      </c>
      <c r="AY1218" s="18" t="s">
        <v>283</v>
      </c>
      <c r="BE1218" s="222">
        <f>IF(N1218="základní",J1218,0)</f>
        <v>0</v>
      </c>
      <c r="BF1218" s="222">
        <f>IF(N1218="snížená",J1218,0)</f>
        <v>0</v>
      </c>
      <c r="BG1218" s="222">
        <f>IF(N1218="zákl. přenesená",J1218,0)</f>
        <v>0</v>
      </c>
      <c r="BH1218" s="222">
        <f>IF(N1218="sníž. přenesená",J1218,0)</f>
        <v>0</v>
      </c>
      <c r="BI1218" s="222">
        <f>IF(N1218="nulová",J1218,0)</f>
        <v>0</v>
      </c>
      <c r="BJ1218" s="18" t="s">
        <v>91</v>
      </c>
      <c r="BK1218" s="222">
        <f>ROUND(I1218*H1218,2)</f>
        <v>0</v>
      </c>
      <c r="BL1218" s="18" t="s">
        <v>369</v>
      </c>
      <c r="BM1218" s="221" t="s">
        <v>5815</v>
      </c>
    </row>
    <row r="1219" spans="1:65" s="15" customFormat="1" ht="11.25">
      <c r="B1219" s="254"/>
      <c r="C1219" s="255"/>
      <c r="D1219" s="223" t="s">
        <v>440</v>
      </c>
      <c r="E1219" s="256" t="s">
        <v>1</v>
      </c>
      <c r="F1219" s="257" t="s">
        <v>5209</v>
      </c>
      <c r="G1219" s="255"/>
      <c r="H1219" s="256" t="s">
        <v>1</v>
      </c>
      <c r="I1219" s="258"/>
      <c r="J1219" s="255"/>
      <c r="K1219" s="255"/>
      <c r="L1219" s="259"/>
      <c r="M1219" s="260"/>
      <c r="N1219" s="261"/>
      <c r="O1219" s="261"/>
      <c r="P1219" s="261"/>
      <c r="Q1219" s="261"/>
      <c r="R1219" s="261"/>
      <c r="S1219" s="261"/>
      <c r="T1219" s="262"/>
      <c r="AT1219" s="263" t="s">
        <v>440</v>
      </c>
      <c r="AU1219" s="263" t="s">
        <v>93</v>
      </c>
      <c r="AV1219" s="15" t="s">
        <v>91</v>
      </c>
      <c r="AW1219" s="15" t="s">
        <v>38</v>
      </c>
      <c r="AX1219" s="15" t="s">
        <v>83</v>
      </c>
      <c r="AY1219" s="263" t="s">
        <v>283</v>
      </c>
    </row>
    <row r="1220" spans="1:65" s="15" customFormat="1" ht="11.25">
      <c r="B1220" s="254"/>
      <c r="C1220" s="255"/>
      <c r="D1220" s="223" t="s">
        <v>440</v>
      </c>
      <c r="E1220" s="256" t="s">
        <v>1</v>
      </c>
      <c r="F1220" s="257" t="s">
        <v>1023</v>
      </c>
      <c r="G1220" s="255"/>
      <c r="H1220" s="256" t="s">
        <v>1</v>
      </c>
      <c r="I1220" s="258"/>
      <c r="J1220" s="255"/>
      <c r="K1220" s="255"/>
      <c r="L1220" s="259"/>
      <c r="M1220" s="260"/>
      <c r="N1220" s="261"/>
      <c r="O1220" s="261"/>
      <c r="P1220" s="261"/>
      <c r="Q1220" s="261"/>
      <c r="R1220" s="261"/>
      <c r="S1220" s="261"/>
      <c r="T1220" s="262"/>
      <c r="AT1220" s="263" t="s">
        <v>440</v>
      </c>
      <c r="AU1220" s="263" t="s">
        <v>93</v>
      </c>
      <c r="AV1220" s="15" t="s">
        <v>91</v>
      </c>
      <c r="AW1220" s="15" t="s">
        <v>38</v>
      </c>
      <c r="AX1220" s="15" t="s">
        <v>83</v>
      </c>
      <c r="AY1220" s="263" t="s">
        <v>283</v>
      </c>
    </row>
    <row r="1221" spans="1:65" s="13" customFormat="1" ht="11.25">
      <c r="B1221" s="232"/>
      <c r="C1221" s="233"/>
      <c r="D1221" s="223" t="s">
        <v>440</v>
      </c>
      <c r="E1221" s="234" t="s">
        <v>1</v>
      </c>
      <c r="F1221" s="235" t="s">
        <v>5292</v>
      </c>
      <c r="G1221" s="233"/>
      <c r="H1221" s="236">
        <v>43.582000000000001</v>
      </c>
      <c r="I1221" s="237"/>
      <c r="J1221" s="233"/>
      <c r="K1221" s="233"/>
      <c r="L1221" s="238"/>
      <c r="M1221" s="239"/>
      <c r="N1221" s="240"/>
      <c r="O1221" s="240"/>
      <c r="P1221" s="240"/>
      <c r="Q1221" s="240"/>
      <c r="R1221" s="240"/>
      <c r="S1221" s="240"/>
      <c r="T1221" s="241"/>
      <c r="AT1221" s="242" t="s">
        <v>440</v>
      </c>
      <c r="AU1221" s="242" t="s">
        <v>93</v>
      </c>
      <c r="AV1221" s="13" t="s">
        <v>93</v>
      </c>
      <c r="AW1221" s="13" t="s">
        <v>38</v>
      </c>
      <c r="AX1221" s="13" t="s">
        <v>83</v>
      </c>
      <c r="AY1221" s="242" t="s">
        <v>283</v>
      </c>
    </row>
    <row r="1222" spans="1:65" s="14" customFormat="1" ht="11.25">
      <c r="B1222" s="243"/>
      <c r="C1222" s="244"/>
      <c r="D1222" s="223" t="s">
        <v>440</v>
      </c>
      <c r="E1222" s="245" t="s">
        <v>1</v>
      </c>
      <c r="F1222" s="246" t="s">
        <v>442</v>
      </c>
      <c r="G1222" s="244"/>
      <c r="H1222" s="247">
        <v>43.582000000000001</v>
      </c>
      <c r="I1222" s="248"/>
      <c r="J1222" s="244"/>
      <c r="K1222" s="244"/>
      <c r="L1222" s="249"/>
      <c r="M1222" s="250"/>
      <c r="N1222" s="251"/>
      <c r="O1222" s="251"/>
      <c r="P1222" s="251"/>
      <c r="Q1222" s="251"/>
      <c r="R1222" s="251"/>
      <c r="S1222" s="251"/>
      <c r="T1222" s="252"/>
      <c r="AT1222" s="253" t="s">
        <v>440</v>
      </c>
      <c r="AU1222" s="253" t="s">
        <v>93</v>
      </c>
      <c r="AV1222" s="14" t="s">
        <v>304</v>
      </c>
      <c r="AW1222" s="14" t="s">
        <v>38</v>
      </c>
      <c r="AX1222" s="14" t="s">
        <v>91</v>
      </c>
      <c r="AY1222" s="253" t="s">
        <v>283</v>
      </c>
    </row>
    <row r="1223" spans="1:65" s="2" customFormat="1" ht="16.5" customHeight="1">
      <c r="A1223" s="36"/>
      <c r="B1223" s="37"/>
      <c r="C1223" s="210" t="s">
        <v>1779</v>
      </c>
      <c r="D1223" s="210" t="s">
        <v>286</v>
      </c>
      <c r="E1223" s="211" t="s">
        <v>4054</v>
      </c>
      <c r="F1223" s="212" t="s">
        <v>4055</v>
      </c>
      <c r="G1223" s="213" t="s">
        <v>331</v>
      </c>
      <c r="H1223" s="214">
        <v>43.582000000000001</v>
      </c>
      <c r="I1223" s="215"/>
      <c r="J1223" s="216">
        <f>ROUND(I1223*H1223,2)</f>
        <v>0</v>
      </c>
      <c r="K1223" s="212" t="s">
        <v>290</v>
      </c>
      <c r="L1223" s="41"/>
      <c r="M1223" s="217" t="s">
        <v>1</v>
      </c>
      <c r="N1223" s="218" t="s">
        <v>48</v>
      </c>
      <c r="O1223" s="73"/>
      <c r="P1223" s="219">
        <f>O1223*H1223</f>
        <v>0</v>
      </c>
      <c r="Q1223" s="219">
        <v>5.0000000000000001E-4</v>
      </c>
      <c r="R1223" s="219">
        <f>Q1223*H1223</f>
        <v>2.1791000000000001E-2</v>
      </c>
      <c r="S1223" s="219">
        <v>0</v>
      </c>
      <c r="T1223" s="220">
        <f>S1223*H1223</f>
        <v>0</v>
      </c>
      <c r="U1223" s="36"/>
      <c r="V1223" s="36"/>
      <c r="W1223" s="36"/>
      <c r="X1223" s="36"/>
      <c r="Y1223" s="36"/>
      <c r="Z1223" s="36"/>
      <c r="AA1223" s="36"/>
      <c r="AB1223" s="36"/>
      <c r="AC1223" s="36"/>
      <c r="AD1223" s="36"/>
      <c r="AE1223" s="36"/>
      <c r="AR1223" s="221" t="s">
        <v>369</v>
      </c>
      <c r="AT1223" s="221" t="s">
        <v>286</v>
      </c>
      <c r="AU1223" s="221" t="s">
        <v>93</v>
      </c>
      <c r="AY1223" s="18" t="s">
        <v>283</v>
      </c>
      <c r="BE1223" s="222">
        <f>IF(N1223="základní",J1223,0)</f>
        <v>0</v>
      </c>
      <c r="BF1223" s="222">
        <f>IF(N1223="snížená",J1223,0)</f>
        <v>0</v>
      </c>
      <c r="BG1223" s="222">
        <f>IF(N1223="zákl. přenesená",J1223,0)</f>
        <v>0</v>
      </c>
      <c r="BH1223" s="222">
        <f>IF(N1223="sníž. přenesená",J1223,0)</f>
        <v>0</v>
      </c>
      <c r="BI1223" s="222">
        <f>IF(N1223="nulová",J1223,0)</f>
        <v>0</v>
      </c>
      <c r="BJ1223" s="18" t="s">
        <v>91</v>
      </c>
      <c r="BK1223" s="222">
        <f>ROUND(I1223*H1223,2)</f>
        <v>0</v>
      </c>
      <c r="BL1223" s="18" t="s">
        <v>369</v>
      </c>
      <c r="BM1223" s="221" t="s">
        <v>5816</v>
      </c>
    </row>
    <row r="1224" spans="1:65" s="2" customFormat="1" ht="19.5">
      <c r="A1224" s="36"/>
      <c r="B1224" s="37"/>
      <c r="C1224" s="38"/>
      <c r="D1224" s="223" t="s">
        <v>293</v>
      </c>
      <c r="E1224" s="38"/>
      <c r="F1224" s="224" t="s">
        <v>4057</v>
      </c>
      <c r="G1224" s="38"/>
      <c r="H1224" s="38"/>
      <c r="I1224" s="124"/>
      <c r="J1224" s="38"/>
      <c r="K1224" s="38"/>
      <c r="L1224" s="41"/>
      <c r="M1224" s="225"/>
      <c r="N1224" s="226"/>
      <c r="O1224" s="73"/>
      <c r="P1224" s="73"/>
      <c r="Q1224" s="73"/>
      <c r="R1224" s="73"/>
      <c r="S1224" s="73"/>
      <c r="T1224" s="74"/>
      <c r="U1224" s="36"/>
      <c r="V1224" s="36"/>
      <c r="W1224" s="36"/>
      <c r="X1224" s="36"/>
      <c r="Y1224" s="36"/>
      <c r="Z1224" s="36"/>
      <c r="AA1224" s="36"/>
      <c r="AB1224" s="36"/>
      <c r="AC1224" s="36"/>
      <c r="AD1224" s="36"/>
      <c r="AE1224" s="36"/>
      <c r="AT1224" s="18" t="s">
        <v>293</v>
      </c>
      <c r="AU1224" s="18" t="s">
        <v>93</v>
      </c>
    </row>
    <row r="1225" spans="1:65" s="12" customFormat="1" ht="22.9" customHeight="1">
      <c r="B1225" s="194"/>
      <c r="C1225" s="195"/>
      <c r="D1225" s="196" t="s">
        <v>82</v>
      </c>
      <c r="E1225" s="208" t="s">
        <v>4058</v>
      </c>
      <c r="F1225" s="208" t="s">
        <v>4059</v>
      </c>
      <c r="G1225" s="195"/>
      <c r="H1225" s="195"/>
      <c r="I1225" s="198"/>
      <c r="J1225" s="209">
        <f>BK1225</f>
        <v>0</v>
      </c>
      <c r="K1225" s="195"/>
      <c r="L1225" s="200"/>
      <c r="M1225" s="201"/>
      <c r="N1225" s="202"/>
      <c r="O1225" s="202"/>
      <c r="P1225" s="203">
        <f>SUM(P1226:P1229)</f>
        <v>0</v>
      </c>
      <c r="Q1225" s="202"/>
      <c r="R1225" s="203">
        <f>SUM(R1226:R1229)</f>
        <v>0.96956020999999981</v>
      </c>
      <c r="S1225" s="202"/>
      <c r="T1225" s="204">
        <f>SUM(T1226:T1229)</f>
        <v>0</v>
      </c>
      <c r="AR1225" s="205" t="s">
        <v>93</v>
      </c>
      <c r="AT1225" s="206" t="s">
        <v>82</v>
      </c>
      <c r="AU1225" s="206" t="s">
        <v>91</v>
      </c>
      <c r="AY1225" s="205" t="s">
        <v>283</v>
      </c>
      <c r="BK1225" s="207">
        <f>SUM(BK1226:BK1229)</f>
        <v>0</v>
      </c>
    </row>
    <row r="1226" spans="1:65" s="2" customFormat="1" ht="16.5" customHeight="1">
      <c r="A1226" s="36"/>
      <c r="B1226" s="37"/>
      <c r="C1226" s="210" t="s">
        <v>1789</v>
      </c>
      <c r="D1226" s="210" t="s">
        <v>286</v>
      </c>
      <c r="E1226" s="211" t="s">
        <v>4060</v>
      </c>
      <c r="F1226" s="212" t="s">
        <v>4061</v>
      </c>
      <c r="G1226" s="213" t="s">
        <v>331</v>
      </c>
      <c r="H1226" s="214">
        <v>2054.1529999999998</v>
      </c>
      <c r="I1226" s="215"/>
      <c r="J1226" s="216">
        <f>ROUND(I1226*H1226,2)</f>
        <v>0</v>
      </c>
      <c r="K1226" s="212" t="s">
        <v>290</v>
      </c>
      <c r="L1226" s="41"/>
      <c r="M1226" s="217" t="s">
        <v>1</v>
      </c>
      <c r="N1226" s="218" t="s">
        <v>48</v>
      </c>
      <c r="O1226" s="73"/>
      <c r="P1226" s="219">
        <f>O1226*H1226</f>
        <v>0</v>
      </c>
      <c r="Q1226" s="219">
        <v>2.0000000000000001E-4</v>
      </c>
      <c r="R1226" s="219">
        <f>Q1226*H1226</f>
        <v>0.41083059999999999</v>
      </c>
      <c r="S1226" s="219">
        <v>0</v>
      </c>
      <c r="T1226" s="220">
        <f>S1226*H1226</f>
        <v>0</v>
      </c>
      <c r="U1226" s="36"/>
      <c r="V1226" s="36"/>
      <c r="W1226" s="36"/>
      <c r="X1226" s="36"/>
      <c r="Y1226" s="36"/>
      <c r="Z1226" s="36"/>
      <c r="AA1226" s="36"/>
      <c r="AB1226" s="36"/>
      <c r="AC1226" s="36"/>
      <c r="AD1226" s="36"/>
      <c r="AE1226" s="36"/>
      <c r="AR1226" s="221" t="s">
        <v>369</v>
      </c>
      <c r="AT1226" s="221" t="s">
        <v>286</v>
      </c>
      <c r="AU1226" s="221" t="s">
        <v>93</v>
      </c>
      <c r="AY1226" s="18" t="s">
        <v>283</v>
      </c>
      <c r="BE1226" s="222">
        <f>IF(N1226="základní",J1226,0)</f>
        <v>0</v>
      </c>
      <c r="BF1226" s="222">
        <f>IF(N1226="snížená",J1226,0)</f>
        <v>0</v>
      </c>
      <c r="BG1226" s="222">
        <f>IF(N1226="zákl. přenesená",J1226,0)</f>
        <v>0</v>
      </c>
      <c r="BH1226" s="222">
        <f>IF(N1226="sníž. přenesená",J1226,0)</f>
        <v>0</v>
      </c>
      <c r="BI1226" s="222">
        <f>IF(N1226="nulová",J1226,0)</f>
        <v>0</v>
      </c>
      <c r="BJ1226" s="18" t="s">
        <v>91</v>
      </c>
      <c r="BK1226" s="222">
        <f>ROUND(I1226*H1226,2)</f>
        <v>0</v>
      </c>
      <c r="BL1226" s="18" t="s">
        <v>369</v>
      </c>
      <c r="BM1226" s="221" t="s">
        <v>5817</v>
      </c>
    </row>
    <row r="1227" spans="1:65" s="2" customFormat="1" ht="16.5" customHeight="1">
      <c r="A1227" s="36"/>
      <c r="B1227" s="37"/>
      <c r="C1227" s="210" t="s">
        <v>1794</v>
      </c>
      <c r="D1227" s="210" t="s">
        <v>286</v>
      </c>
      <c r="E1227" s="211" t="s">
        <v>4063</v>
      </c>
      <c r="F1227" s="212" t="s">
        <v>4064</v>
      </c>
      <c r="G1227" s="213" t="s">
        <v>331</v>
      </c>
      <c r="H1227" s="214">
        <v>2054.1529999999998</v>
      </c>
      <c r="I1227" s="215"/>
      <c r="J1227" s="216">
        <f>ROUND(I1227*H1227,2)</f>
        <v>0</v>
      </c>
      <c r="K1227" s="212" t="s">
        <v>290</v>
      </c>
      <c r="L1227" s="41"/>
      <c r="M1227" s="217" t="s">
        <v>1</v>
      </c>
      <c r="N1227" s="218" t="s">
        <v>48</v>
      </c>
      <c r="O1227" s="73"/>
      <c r="P1227" s="219">
        <f>O1227*H1227</f>
        <v>0</v>
      </c>
      <c r="Q1227" s="219">
        <v>2.5999999999999998E-4</v>
      </c>
      <c r="R1227" s="219">
        <f>Q1227*H1227</f>
        <v>0.53407977999999989</v>
      </c>
      <c r="S1227" s="219">
        <v>0</v>
      </c>
      <c r="T1227" s="220">
        <f>S1227*H1227</f>
        <v>0</v>
      </c>
      <c r="U1227" s="36"/>
      <c r="V1227" s="36"/>
      <c r="W1227" s="36"/>
      <c r="X1227" s="36"/>
      <c r="Y1227" s="36"/>
      <c r="Z1227" s="36"/>
      <c r="AA1227" s="36"/>
      <c r="AB1227" s="36"/>
      <c r="AC1227" s="36"/>
      <c r="AD1227" s="36"/>
      <c r="AE1227" s="36"/>
      <c r="AR1227" s="221" t="s">
        <v>369</v>
      </c>
      <c r="AT1227" s="221" t="s">
        <v>286</v>
      </c>
      <c r="AU1227" s="221" t="s">
        <v>93</v>
      </c>
      <c r="AY1227" s="18" t="s">
        <v>283</v>
      </c>
      <c r="BE1227" s="222">
        <f>IF(N1227="základní",J1227,0)</f>
        <v>0</v>
      </c>
      <c r="BF1227" s="222">
        <f>IF(N1227="snížená",J1227,0)</f>
        <v>0</v>
      </c>
      <c r="BG1227" s="222">
        <f>IF(N1227="zákl. přenesená",J1227,0)</f>
        <v>0</v>
      </c>
      <c r="BH1227" s="222">
        <f>IF(N1227="sníž. přenesená",J1227,0)</f>
        <v>0</v>
      </c>
      <c r="BI1227" s="222">
        <f>IF(N1227="nulová",J1227,0)</f>
        <v>0</v>
      </c>
      <c r="BJ1227" s="18" t="s">
        <v>91</v>
      </c>
      <c r="BK1227" s="222">
        <f>ROUND(I1227*H1227,2)</f>
        <v>0</v>
      </c>
      <c r="BL1227" s="18" t="s">
        <v>369</v>
      </c>
      <c r="BM1227" s="221" t="s">
        <v>5818</v>
      </c>
    </row>
    <row r="1228" spans="1:65" s="2" customFormat="1" ht="16.5" customHeight="1">
      <c r="A1228" s="36"/>
      <c r="B1228" s="37"/>
      <c r="C1228" s="210" t="s">
        <v>1812</v>
      </c>
      <c r="D1228" s="210" t="s">
        <v>286</v>
      </c>
      <c r="E1228" s="211" t="s">
        <v>4067</v>
      </c>
      <c r="F1228" s="212" t="s">
        <v>4068</v>
      </c>
      <c r="G1228" s="213" t="s">
        <v>331</v>
      </c>
      <c r="H1228" s="214">
        <v>821.66099999999994</v>
      </c>
      <c r="I1228" s="215"/>
      <c r="J1228" s="216">
        <f>ROUND(I1228*H1228,2)</f>
        <v>0</v>
      </c>
      <c r="K1228" s="212" t="s">
        <v>290</v>
      </c>
      <c r="L1228" s="41"/>
      <c r="M1228" s="217" t="s">
        <v>1</v>
      </c>
      <c r="N1228" s="218" t="s">
        <v>48</v>
      </c>
      <c r="O1228" s="73"/>
      <c r="P1228" s="219">
        <f>O1228*H1228</f>
        <v>0</v>
      </c>
      <c r="Q1228" s="219">
        <v>3.0000000000000001E-5</v>
      </c>
      <c r="R1228" s="219">
        <f>Q1228*H1228</f>
        <v>2.4649829999999998E-2</v>
      </c>
      <c r="S1228" s="219">
        <v>0</v>
      </c>
      <c r="T1228" s="220">
        <f>S1228*H1228</f>
        <v>0</v>
      </c>
      <c r="U1228" s="36"/>
      <c r="V1228" s="36"/>
      <c r="W1228" s="36"/>
      <c r="X1228" s="36"/>
      <c r="Y1228" s="36"/>
      <c r="Z1228" s="36"/>
      <c r="AA1228" s="36"/>
      <c r="AB1228" s="36"/>
      <c r="AC1228" s="36"/>
      <c r="AD1228" s="36"/>
      <c r="AE1228" s="36"/>
      <c r="AR1228" s="221" t="s">
        <v>369</v>
      </c>
      <c r="AT1228" s="221" t="s">
        <v>286</v>
      </c>
      <c r="AU1228" s="221" t="s">
        <v>93</v>
      </c>
      <c r="AY1228" s="18" t="s">
        <v>283</v>
      </c>
      <c r="BE1228" s="222">
        <f>IF(N1228="základní",J1228,0)</f>
        <v>0</v>
      </c>
      <c r="BF1228" s="222">
        <f>IF(N1228="snížená",J1228,0)</f>
        <v>0</v>
      </c>
      <c r="BG1228" s="222">
        <f>IF(N1228="zákl. přenesená",J1228,0)</f>
        <v>0</v>
      </c>
      <c r="BH1228" s="222">
        <f>IF(N1228="sníž. přenesená",J1228,0)</f>
        <v>0</v>
      </c>
      <c r="BI1228" s="222">
        <f>IF(N1228="nulová",J1228,0)</f>
        <v>0</v>
      </c>
      <c r="BJ1228" s="18" t="s">
        <v>91</v>
      </c>
      <c r="BK1228" s="222">
        <f>ROUND(I1228*H1228,2)</f>
        <v>0</v>
      </c>
      <c r="BL1228" s="18" t="s">
        <v>369</v>
      </c>
      <c r="BM1228" s="221" t="s">
        <v>5819</v>
      </c>
    </row>
    <row r="1229" spans="1:65" s="13" customFormat="1" ht="11.25">
      <c r="B1229" s="232"/>
      <c r="C1229" s="233"/>
      <c r="D1229" s="223" t="s">
        <v>440</v>
      </c>
      <c r="E1229" s="233"/>
      <c r="F1229" s="235" t="s">
        <v>5820</v>
      </c>
      <c r="G1229" s="233"/>
      <c r="H1229" s="236">
        <v>821.66099999999994</v>
      </c>
      <c r="I1229" s="237"/>
      <c r="J1229" s="233"/>
      <c r="K1229" s="233"/>
      <c r="L1229" s="238"/>
      <c r="M1229" s="239"/>
      <c r="N1229" s="240"/>
      <c r="O1229" s="240"/>
      <c r="P1229" s="240"/>
      <c r="Q1229" s="240"/>
      <c r="R1229" s="240"/>
      <c r="S1229" s="240"/>
      <c r="T1229" s="241"/>
      <c r="AT1229" s="242" t="s">
        <v>440</v>
      </c>
      <c r="AU1229" s="242" t="s">
        <v>93</v>
      </c>
      <c r="AV1229" s="13" t="s">
        <v>93</v>
      </c>
      <c r="AW1229" s="13" t="s">
        <v>4</v>
      </c>
      <c r="AX1229" s="13" t="s">
        <v>91</v>
      </c>
      <c r="AY1229" s="242" t="s">
        <v>283</v>
      </c>
    </row>
    <row r="1230" spans="1:65" s="12" customFormat="1" ht="25.9" customHeight="1">
      <c r="B1230" s="194"/>
      <c r="C1230" s="195"/>
      <c r="D1230" s="196" t="s">
        <v>82</v>
      </c>
      <c r="E1230" s="197" t="s">
        <v>490</v>
      </c>
      <c r="F1230" s="197" t="s">
        <v>490</v>
      </c>
      <c r="G1230" s="195"/>
      <c r="H1230" s="195"/>
      <c r="I1230" s="198"/>
      <c r="J1230" s="199">
        <f>BK1230</f>
        <v>0</v>
      </c>
      <c r="K1230" s="195"/>
      <c r="L1230" s="200"/>
      <c r="M1230" s="201"/>
      <c r="N1230" s="202"/>
      <c r="O1230" s="202"/>
      <c r="P1230" s="203">
        <f>P1231</f>
        <v>0</v>
      </c>
      <c r="Q1230" s="202"/>
      <c r="R1230" s="203">
        <f>R1231</f>
        <v>0</v>
      </c>
      <c r="S1230" s="202"/>
      <c r="T1230" s="204">
        <f>T1231</f>
        <v>0</v>
      </c>
      <c r="AR1230" s="205" t="s">
        <v>299</v>
      </c>
      <c r="AT1230" s="206" t="s">
        <v>82</v>
      </c>
      <c r="AU1230" s="206" t="s">
        <v>83</v>
      </c>
      <c r="AY1230" s="205" t="s">
        <v>283</v>
      </c>
      <c r="BK1230" s="207">
        <f>BK1231</f>
        <v>0</v>
      </c>
    </row>
    <row r="1231" spans="1:65" s="12" customFormat="1" ht="22.9" customHeight="1">
      <c r="B1231" s="194"/>
      <c r="C1231" s="195"/>
      <c r="D1231" s="196" t="s">
        <v>82</v>
      </c>
      <c r="E1231" s="208" t="s">
        <v>4380</v>
      </c>
      <c r="F1231" s="208" t="s">
        <v>4381</v>
      </c>
      <c r="G1231" s="195"/>
      <c r="H1231" s="195"/>
      <c r="I1231" s="198"/>
      <c r="J1231" s="209">
        <f>BK1231</f>
        <v>0</v>
      </c>
      <c r="K1231" s="195"/>
      <c r="L1231" s="200"/>
      <c r="M1231" s="201"/>
      <c r="N1231" s="202"/>
      <c r="O1231" s="202"/>
      <c r="P1231" s="203">
        <f>SUM(P1232:P1247)</f>
        <v>0</v>
      </c>
      <c r="Q1231" s="202"/>
      <c r="R1231" s="203">
        <f>SUM(R1232:R1247)</f>
        <v>0</v>
      </c>
      <c r="S1231" s="202"/>
      <c r="T1231" s="204">
        <f>SUM(T1232:T1247)</f>
        <v>0</v>
      </c>
      <c r="AR1231" s="205" t="s">
        <v>299</v>
      </c>
      <c r="AT1231" s="206" t="s">
        <v>82</v>
      </c>
      <c r="AU1231" s="206" t="s">
        <v>91</v>
      </c>
      <c r="AY1231" s="205" t="s">
        <v>283</v>
      </c>
      <c r="BK1231" s="207">
        <f>SUM(BK1232:BK1247)</f>
        <v>0</v>
      </c>
    </row>
    <row r="1232" spans="1:65" s="2" customFormat="1" ht="16.5" customHeight="1">
      <c r="A1232" s="36"/>
      <c r="B1232" s="37"/>
      <c r="C1232" s="210" t="s">
        <v>1818</v>
      </c>
      <c r="D1232" s="210" t="s">
        <v>286</v>
      </c>
      <c r="E1232" s="211" t="s">
        <v>4392</v>
      </c>
      <c r="F1232" s="212" t="s">
        <v>5821</v>
      </c>
      <c r="G1232" s="213" t="s">
        <v>320</v>
      </c>
      <c r="H1232" s="214">
        <v>9</v>
      </c>
      <c r="I1232" s="215"/>
      <c r="J1232" s="216">
        <f>ROUND(I1232*H1232,2)</f>
        <v>0</v>
      </c>
      <c r="K1232" s="212" t="s">
        <v>342</v>
      </c>
      <c r="L1232" s="41"/>
      <c r="M1232" s="217" t="s">
        <v>1</v>
      </c>
      <c r="N1232" s="218" t="s">
        <v>48</v>
      </c>
      <c r="O1232" s="73"/>
      <c r="P1232" s="219">
        <f>O1232*H1232</f>
        <v>0</v>
      </c>
      <c r="Q1232" s="219">
        <v>0</v>
      </c>
      <c r="R1232" s="219">
        <f>Q1232*H1232</f>
        <v>0</v>
      </c>
      <c r="S1232" s="219">
        <v>0</v>
      </c>
      <c r="T1232" s="220">
        <f>S1232*H1232</f>
        <v>0</v>
      </c>
      <c r="U1232" s="36"/>
      <c r="V1232" s="36"/>
      <c r="W1232" s="36"/>
      <c r="X1232" s="36"/>
      <c r="Y1232" s="36"/>
      <c r="Z1232" s="36"/>
      <c r="AA1232" s="36"/>
      <c r="AB1232" s="36"/>
      <c r="AC1232" s="36"/>
      <c r="AD1232" s="36"/>
      <c r="AE1232" s="36"/>
      <c r="AR1232" s="221" t="s">
        <v>733</v>
      </c>
      <c r="AT1232" s="221" t="s">
        <v>286</v>
      </c>
      <c r="AU1232" s="221" t="s">
        <v>93</v>
      </c>
      <c r="AY1232" s="18" t="s">
        <v>283</v>
      </c>
      <c r="BE1232" s="222">
        <f>IF(N1232="základní",J1232,0)</f>
        <v>0</v>
      </c>
      <c r="BF1232" s="222">
        <f>IF(N1232="snížená",J1232,0)</f>
        <v>0</v>
      </c>
      <c r="BG1232" s="222">
        <f>IF(N1232="zákl. přenesená",J1232,0)</f>
        <v>0</v>
      </c>
      <c r="BH1232" s="222">
        <f>IF(N1232="sníž. přenesená",J1232,0)</f>
        <v>0</v>
      </c>
      <c r="BI1232" s="222">
        <f>IF(N1232="nulová",J1232,0)</f>
        <v>0</v>
      </c>
      <c r="BJ1232" s="18" t="s">
        <v>91</v>
      </c>
      <c r="BK1232" s="222">
        <f>ROUND(I1232*H1232,2)</f>
        <v>0</v>
      </c>
      <c r="BL1232" s="18" t="s">
        <v>733</v>
      </c>
      <c r="BM1232" s="221" t="s">
        <v>5822</v>
      </c>
    </row>
    <row r="1233" spans="1:65" s="2" customFormat="1" ht="19.5">
      <c r="A1233" s="36"/>
      <c r="B1233" s="37"/>
      <c r="C1233" s="38"/>
      <c r="D1233" s="223" t="s">
        <v>293</v>
      </c>
      <c r="E1233" s="38"/>
      <c r="F1233" s="224" t="s">
        <v>4386</v>
      </c>
      <c r="G1233" s="38"/>
      <c r="H1233" s="38"/>
      <c r="I1233" s="124"/>
      <c r="J1233" s="38"/>
      <c r="K1233" s="38"/>
      <c r="L1233" s="41"/>
      <c r="M1233" s="225"/>
      <c r="N1233" s="226"/>
      <c r="O1233" s="73"/>
      <c r="P1233" s="73"/>
      <c r="Q1233" s="73"/>
      <c r="R1233" s="73"/>
      <c r="S1233" s="73"/>
      <c r="T1233" s="74"/>
      <c r="U1233" s="36"/>
      <c r="V1233" s="36"/>
      <c r="W1233" s="36"/>
      <c r="X1233" s="36"/>
      <c r="Y1233" s="36"/>
      <c r="Z1233" s="36"/>
      <c r="AA1233" s="36"/>
      <c r="AB1233" s="36"/>
      <c r="AC1233" s="36"/>
      <c r="AD1233" s="36"/>
      <c r="AE1233" s="36"/>
      <c r="AT1233" s="18" t="s">
        <v>293</v>
      </c>
      <c r="AU1233" s="18" t="s">
        <v>93</v>
      </c>
    </row>
    <row r="1234" spans="1:65" s="2" customFormat="1" ht="16.5" customHeight="1">
      <c r="A1234" s="36"/>
      <c r="B1234" s="37"/>
      <c r="C1234" s="210" t="s">
        <v>1827</v>
      </c>
      <c r="D1234" s="210" t="s">
        <v>286</v>
      </c>
      <c r="E1234" s="211" t="s">
        <v>4396</v>
      </c>
      <c r="F1234" s="212" t="s">
        <v>4397</v>
      </c>
      <c r="G1234" s="213" t="s">
        <v>347</v>
      </c>
      <c r="H1234" s="214">
        <v>10.5</v>
      </c>
      <c r="I1234" s="215"/>
      <c r="J1234" s="216">
        <f>ROUND(I1234*H1234,2)</f>
        <v>0</v>
      </c>
      <c r="K1234" s="212" t="s">
        <v>342</v>
      </c>
      <c r="L1234" s="41"/>
      <c r="M1234" s="217" t="s">
        <v>1</v>
      </c>
      <c r="N1234" s="218" t="s">
        <v>48</v>
      </c>
      <c r="O1234" s="73"/>
      <c r="P1234" s="219">
        <f>O1234*H1234</f>
        <v>0</v>
      </c>
      <c r="Q1234" s="219">
        <v>0</v>
      </c>
      <c r="R1234" s="219">
        <f>Q1234*H1234</f>
        <v>0</v>
      </c>
      <c r="S1234" s="219">
        <v>0</v>
      </c>
      <c r="T1234" s="220">
        <f>S1234*H1234</f>
        <v>0</v>
      </c>
      <c r="U1234" s="36"/>
      <c r="V1234" s="36"/>
      <c r="W1234" s="36"/>
      <c r="X1234" s="36"/>
      <c r="Y1234" s="36"/>
      <c r="Z1234" s="36"/>
      <c r="AA1234" s="36"/>
      <c r="AB1234" s="36"/>
      <c r="AC1234" s="36"/>
      <c r="AD1234" s="36"/>
      <c r="AE1234" s="36"/>
      <c r="AR1234" s="221" t="s">
        <v>733</v>
      </c>
      <c r="AT1234" s="221" t="s">
        <v>286</v>
      </c>
      <c r="AU1234" s="221" t="s">
        <v>93</v>
      </c>
      <c r="AY1234" s="18" t="s">
        <v>283</v>
      </c>
      <c r="BE1234" s="222">
        <f>IF(N1234="základní",J1234,0)</f>
        <v>0</v>
      </c>
      <c r="BF1234" s="222">
        <f>IF(N1234="snížená",J1234,0)</f>
        <v>0</v>
      </c>
      <c r="BG1234" s="222">
        <f>IF(N1234="zákl. přenesená",J1234,0)</f>
        <v>0</v>
      </c>
      <c r="BH1234" s="222">
        <f>IF(N1234="sníž. přenesená",J1234,0)</f>
        <v>0</v>
      </c>
      <c r="BI1234" s="222">
        <f>IF(N1234="nulová",J1234,0)</f>
        <v>0</v>
      </c>
      <c r="BJ1234" s="18" t="s">
        <v>91</v>
      </c>
      <c r="BK1234" s="222">
        <f>ROUND(I1234*H1234,2)</f>
        <v>0</v>
      </c>
      <c r="BL1234" s="18" t="s">
        <v>733</v>
      </c>
      <c r="BM1234" s="221" t="s">
        <v>5823</v>
      </c>
    </row>
    <row r="1235" spans="1:65" s="2" customFormat="1" ht="19.5">
      <c r="A1235" s="36"/>
      <c r="B1235" s="37"/>
      <c r="C1235" s="38"/>
      <c r="D1235" s="223" t="s">
        <v>293</v>
      </c>
      <c r="E1235" s="38"/>
      <c r="F1235" s="224" t="s">
        <v>4386</v>
      </c>
      <c r="G1235" s="38"/>
      <c r="H1235" s="38"/>
      <c r="I1235" s="124"/>
      <c r="J1235" s="38"/>
      <c r="K1235" s="38"/>
      <c r="L1235" s="41"/>
      <c r="M1235" s="225"/>
      <c r="N1235" s="226"/>
      <c r="O1235" s="73"/>
      <c r="P1235" s="73"/>
      <c r="Q1235" s="73"/>
      <c r="R1235" s="73"/>
      <c r="S1235" s="73"/>
      <c r="T1235" s="74"/>
      <c r="U1235" s="36"/>
      <c r="V1235" s="36"/>
      <c r="W1235" s="36"/>
      <c r="X1235" s="36"/>
      <c r="Y1235" s="36"/>
      <c r="Z1235" s="36"/>
      <c r="AA1235" s="36"/>
      <c r="AB1235" s="36"/>
      <c r="AC1235" s="36"/>
      <c r="AD1235" s="36"/>
      <c r="AE1235" s="36"/>
      <c r="AT1235" s="18" t="s">
        <v>293</v>
      </c>
      <c r="AU1235" s="18" t="s">
        <v>93</v>
      </c>
    </row>
    <row r="1236" spans="1:65" s="2" customFormat="1" ht="16.5" customHeight="1">
      <c r="A1236" s="36"/>
      <c r="B1236" s="37"/>
      <c r="C1236" s="210" t="s">
        <v>1833</v>
      </c>
      <c r="D1236" s="210" t="s">
        <v>286</v>
      </c>
      <c r="E1236" s="211" t="s">
        <v>4400</v>
      </c>
      <c r="F1236" s="212" t="s">
        <v>4401</v>
      </c>
      <c r="G1236" s="213" t="s">
        <v>320</v>
      </c>
      <c r="H1236" s="214">
        <v>1</v>
      </c>
      <c r="I1236" s="215"/>
      <c r="J1236" s="216">
        <f>ROUND(I1236*H1236,2)</f>
        <v>0</v>
      </c>
      <c r="K1236" s="212" t="s">
        <v>342</v>
      </c>
      <c r="L1236" s="41"/>
      <c r="M1236" s="217" t="s">
        <v>1</v>
      </c>
      <c r="N1236" s="218" t="s">
        <v>48</v>
      </c>
      <c r="O1236" s="73"/>
      <c r="P1236" s="219">
        <f>O1236*H1236</f>
        <v>0</v>
      </c>
      <c r="Q1236" s="219">
        <v>0</v>
      </c>
      <c r="R1236" s="219">
        <f>Q1236*H1236</f>
        <v>0</v>
      </c>
      <c r="S1236" s="219">
        <v>0</v>
      </c>
      <c r="T1236" s="220">
        <f>S1236*H1236</f>
        <v>0</v>
      </c>
      <c r="U1236" s="36"/>
      <c r="V1236" s="36"/>
      <c r="W1236" s="36"/>
      <c r="X1236" s="36"/>
      <c r="Y1236" s="36"/>
      <c r="Z1236" s="36"/>
      <c r="AA1236" s="36"/>
      <c r="AB1236" s="36"/>
      <c r="AC1236" s="36"/>
      <c r="AD1236" s="36"/>
      <c r="AE1236" s="36"/>
      <c r="AR1236" s="221" t="s">
        <v>733</v>
      </c>
      <c r="AT1236" s="221" t="s">
        <v>286</v>
      </c>
      <c r="AU1236" s="221" t="s">
        <v>93</v>
      </c>
      <c r="AY1236" s="18" t="s">
        <v>283</v>
      </c>
      <c r="BE1236" s="222">
        <f>IF(N1236="základní",J1236,0)</f>
        <v>0</v>
      </c>
      <c r="BF1236" s="222">
        <f>IF(N1236="snížená",J1236,0)</f>
        <v>0</v>
      </c>
      <c r="BG1236" s="222">
        <f>IF(N1236="zákl. přenesená",J1236,0)</f>
        <v>0</v>
      </c>
      <c r="BH1236" s="222">
        <f>IF(N1236="sníž. přenesená",J1236,0)</f>
        <v>0</v>
      </c>
      <c r="BI1236" s="222">
        <f>IF(N1236="nulová",J1236,0)</f>
        <v>0</v>
      </c>
      <c r="BJ1236" s="18" t="s">
        <v>91</v>
      </c>
      <c r="BK1236" s="222">
        <f>ROUND(I1236*H1236,2)</f>
        <v>0</v>
      </c>
      <c r="BL1236" s="18" t="s">
        <v>733</v>
      </c>
      <c r="BM1236" s="221" t="s">
        <v>5824</v>
      </c>
    </row>
    <row r="1237" spans="1:65" s="2" customFormat="1" ht="19.5">
      <c r="A1237" s="36"/>
      <c r="B1237" s="37"/>
      <c r="C1237" s="38"/>
      <c r="D1237" s="223" t="s">
        <v>293</v>
      </c>
      <c r="E1237" s="38"/>
      <c r="F1237" s="224" t="s">
        <v>4386</v>
      </c>
      <c r="G1237" s="38"/>
      <c r="H1237" s="38"/>
      <c r="I1237" s="124"/>
      <c r="J1237" s="38"/>
      <c r="K1237" s="38"/>
      <c r="L1237" s="41"/>
      <c r="M1237" s="225"/>
      <c r="N1237" s="226"/>
      <c r="O1237" s="73"/>
      <c r="P1237" s="73"/>
      <c r="Q1237" s="73"/>
      <c r="R1237" s="73"/>
      <c r="S1237" s="73"/>
      <c r="T1237" s="74"/>
      <c r="U1237" s="36"/>
      <c r="V1237" s="36"/>
      <c r="W1237" s="36"/>
      <c r="X1237" s="36"/>
      <c r="Y1237" s="36"/>
      <c r="Z1237" s="36"/>
      <c r="AA1237" s="36"/>
      <c r="AB1237" s="36"/>
      <c r="AC1237" s="36"/>
      <c r="AD1237" s="36"/>
      <c r="AE1237" s="36"/>
      <c r="AT1237" s="18" t="s">
        <v>293</v>
      </c>
      <c r="AU1237" s="18" t="s">
        <v>93</v>
      </c>
    </row>
    <row r="1238" spans="1:65" s="2" customFormat="1" ht="16.5" customHeight="1">
      <c r="A1238" s="36"/>
      <c r="B1238" s="37"/>
      <c r="C1238" s="210" t="s">
        <v>1842</v>
      </c>
      <c r="D1238" s="210" t="s">
        <v>286</v>
      </c>
      <c r="E1238" s="211" t="s">
        <v>5825</v>
      </c>
      <c r="F1238" s="212" t="s">
        <v>5826</v>
      </c>
      <c r="G1238" s="213" t="s">
        <v>320</v>
      </c>
      <c r="H1238" s="214">
        <v>1</v>
      </c>
      <c r="I1238" s="215"/>
      <c r="J1238" s="216">
        <f>ROUND(I1238*H1238,2)</f>
        <v>0</v>
      </c>
      <c r="K1238" s="212" t="s">
        <v>342</v>
      </c>
      <c r="L1238" s="41"/>
      <c r="M1238" s="217" t="s">
        <v>1</v>
      </c>
      <c r="N1238" s="218" t="s">
        <v>48</v>
      </c>
      <c r="O1238" s="73"/>
      <c r="P1238" s="219">
        <f>O1238*H1238</f>
        <v>0</v>
      </c>
      <c r="Q1238" s="219">
        <v>0</v>
      </c>
      <c r="R1238" s="219">
        <f>Q1238*H1238</f>
        <v>0</v>
      </c>
      <c r="S1238" s="219">
        <v>0</v>
      </c>
      <c r="T1238" s="220">
        <f>S1238*H1238</f>
        <v>0</v>
      </c>
      <c r="U1238" s="36"/>
      <c r="V1238" s="36"/>
      <c r="W1238" s="36"/>
      <c r="X1238" s="36"/>
      <c r="Y1238" s="36"/>
      <c r="Z1238" s="36"/>
      <c r="AA1238" s="36"/>
      <c r="AB1238" s="36"/>
      <c r="AC1238" s="36"/>
      <c r="AD1238" s="36"/>
      <c r="AE1238" s="36"/>
      <c r="AR1238" s="221" t="s">
        <v>733</v>
      </c>
      <c r="AT1238" s="221" t="s">
        <v>286</v>
      </c>
      <c r="AU1238" s="221" t="s">
        <v>93</v>
      </c>
      <c r="AY1238" s="18" t="s">
        <v>283</v>
      </c>
      <c r="BE1238" s="222">
        <f>IF(N1238="základní",J1238,0)</f>
        <v>0</v>
      </c>
      <c r="BF1238" s="222">
        <f>IF(N1238="snížená",J1238,0)</f>
        <v>0</v>
      </c>
      <c r="BG1238" s="222">
        <f>IF(N1238="zákl. přenesená",J1238,0)</f>
        <v>0</v>
      </c>
      <c r="BH1238" s="222">
        <f>IF(N1238="sníž. přenesená",J1238,0)</f>
        <v>0</v>
      </c>
      <c r="BI1238" s="222">
        <f>IF(N1238="nulová",J1238,0)</f>
        <v>0</v>
      </c>
      <c r="BJ1238" s="18" t="s">
        <v>91</v>
      </c>
      <c r="BK1238" s="222">
        <f>ROUND(I1238*H1238,2)</f>
        <v>0</v>
      </c>
      <c r="BL1238" s="18" t="s">
        <v>733</v>
      </c>
      <c r="BM1238" s="221" t="s">
        <v>5827</v>
      </c>
    </row>
    <row r="1239" spans="1:65" s="2" customFormat="1" ht="19.5">
      <c r="A1239" s="36"/>
      <c r="B1239" s="37"/>
      <c r="C1239" s="38"/>
      <c r="D1239" s="223" t="s">
        <v>293</v>
      </c>
      <c r="E1239" s="38"/>
      <c r="F1239" s="224" t="s">
        <v>4386</v>
      </c>
      <c r="G1239" s="38"/>
      <c r="H1239" s="38"/>
      <c r="I1239" s="124"/>
      <c r="J1239" s="38"/>
      <c r="K1239" s="38"/>
      <c r="L1239" s="41"/>
      <c r="M1239" s="225"/>
      <c r="N1239" s="226"/>
      <c r="O1239" s="73"/>
      <c r="P1239" s="73"/>
      <c r="Q1239" s="73"/>
      <c r="R1239" s="73"/>
      <c r="S1239" s="73"/>
      <c r="T1239" s="74"/>
      <c r="U1239" s="36"/>
      <c r="V1239" s="36"/>
      <c r="W1239" s="36"/>
      <c r="X1239" s="36"/>
      <c r="Y1239" s="36"/>
      <c r="Z1239" s="36"/>
      <c r="AA1239" s="36"/>
      <c r="AB1239" s="36"/>
      <c r="AC1239" s="36"/>
      <c r="AD1239" s="36"/>
      <c r="AE1239" s="36"/>
      <c r="AT1239" s="18" t="s">
        <v>293</v>
      </c>
      <c r="AU1239" s="18" t="s">
        <v>93</v>
      </c>
    </row>
    <row r="1240" spans="1:65" s="2" customFormat="1" ht="16.5" customHeight="1">
      <c r="A1240" s="36"/>
      <c r="B1240" s="37"/>
      <c r="C1240" s="210" t="s">
        <v>1852</v>
      </c>
      <c r="D1240" s="210" t="s">
        <v>286</v>
      </c>
      <c r="E1240" s="211" t="s">
        <v>4404</v>
      </c>
      <c r="F1240" s="212" t="s">
        <v>4405</v>
      </c>
      <c r="G1240" s="213" t="s">
        <v>320</v>
      </c>
      <c r="H1240" s="214">
        <v>1</v>
      </c>
      <c r="I1240" s="215"/>
      <c r="J1240" s="216">
        <f>ROUND(I1240*H1240,2)</f>
        <v>0</v>
      </c>
      <c r="K1240" s="212" t="s">
        <v>342</v>
      </c>
      <c r="L1240" s="41"/>
      <c r="M1240" s="217" t="s">
        <v>1</v>
      </c>
      <c r="N1240" s="218" t="s">
        <v>48</v>
      </c>
      <c r="O1240" s="73"/>
      <c r="P1240" s="219">
        <f>O1240*H1240</f>
        <v>0</v>
      </c>
      <c r="Q1240" s="219">
        <v>0</v>
      </c>
      <c r="R1240" s="219">
        <f>Q1240*H1240</f>
        <v>0</v>
      </c>
      <c r="S1240" s="219">
        <v>0</v>
      </c>
      <c r="T1240" s="220">
        <f>S1240*H1240</f>
        <v>0</v>
      </c>
      <c r="U1240" s="36"/>
      <c r="V1240" s="36"/>
      <c r="W1240" s="36"/>
      <c r="X1240" s="36"/>
      <c r="Y1240" s="36"/>
      <c r="Z1240" s="36"/>
      <c r="AA1240" s="36"/>
      <c r="AB1240" s="36"/>
      <c r="AC1240" s="36"/>
      <c r="AD1240" s="36"/>
      <c r="AE1240" s="36"/>
      <c r="AR1240" s="221" t="s">
        <v>733</v>
      </c>
      <c r="AT1240" s="221" t="s">
        <v>286</v>
      </c>
      <c r="AU1240" s="221" t="s">
        <v>93</v>
      </c>
      <c r="AY1240" s="18" t="s">
        <v>283</v>
      </c>
      <c r="BE1240" s="222">
        <f>IF(N1240="základní",J1240,0)</f>
        <v>0</v>
      </c>
      <c r="BF1240" s="222">
        <f>IF(N1240="snížená",J1240,0)</f>
        <v>0</v>
      </c>
      <c r="BG1240" s="222">
        <f>IF(N1240="zákl. přenesená",J1240,0)</f>
        <v>0</v>
      </c>
      <c r="BH1240" s="222">
        <f>IF(N1240="sníž. přenesená",J1240,0)</f>
        <v>0</v>
      </c>
      <c r="BI1240" s="222">
        <f>IF(N1240="nulová",J1240,0)</f>
        <v>0</v>
      </c>
      <c r="BJ1240" s="18" t="s">
        <v>91</v>
      </c>
      <c r="BK1240" s="222">
        <f>ROUND(I1240*H1240,2)</f>
        <v>0</v>
      </c>
      <c r="BL1240" s="18" t="s">
        <v>733</v>
      </c>
      <c r="BM1240" s="221" t="s">
        <v>5828</v>
      </c>
    </row>
    <row r="1241" spans="1:65" s="2" customFormat="1" ht="19.5">
      <c r="A1241" s="36"/>
      <c r="B1241" s="37"/>
      <c r="C1241" s="38"/>
      <c r="D1241" s="223" t="s">
        <v>293</v>
      </c>
      <c r="E1241" s="38"/>
      <c r="F1241" s="224" t="s">
        <v>4386</v>
      </c>
      <c r="G1241" s="38"/>
      <c r="H1241" s="38"/>
      <c r="I1241" s="124"/>
      <c r="J1241" s="38"/>
      <c r="K1241" s="38"/>
      <c r="L1241" s="41"/>
      <c r="M1241" s="225"/>
      <c r="N1241" s="226"/>
      <c r="O1241" s="73"/>
      <c r="P1241" s="73"/>
      <c r="Q1241" s="73"/>
      <c r="R1241" s="73"/>
      <c r="S1241" s="73"/>
      <c r="T1241" s="74"/>
      <c r="U1241" s="36"/>
      <c r="V1241" s="36"/>
      <c r="W1241" s="36"/>
      <c r="X1241" s="36"/>
      <c r="Y1241" s="36"/>
      <c r="Z1241" s="36"/>
      <c r="AA1241" s="36"/>
      <c r="AB1241" s="36"/>
      <c r="AC1241" s="36"/>
      <c r="AD1241" s="36"/>
      <c r="AE1241" s="36"/>
      <c r="AT1241" s="18" t="s">
        <v>293</v>
      </c>
      <c r="AU1241" s="18" t="s">
        <v>93</v>
      </c>
    </row>
    <row r="1242" spans="1:65" s="2" customFormat="1" ht="16.5" customHeight="1">
      <c r="A1242" s="36"/>
      <c r="B1242" s="37"/>
      <c r="C1242" s="210" t="s">
        <v>1859</v>
      </c>
      <c r="D1242" s="210" t="s">
        <v>286</v>
      </c>
      <c r="E1242" s="211" t="s">
        <v>4408</v>
      </c>
      <c r="F1242" s="212" t="s">
        <v>4409</v>
      </c>
      <c r="G1242" s="213" t="s">
        <v>320</v>
      </c>
      <c r="H1242" s="214">
        <v>5</v>
      </c>
      <c r="I1242" s="215"/>
      <c r="J1242" s="216">
        <f>ROUND(I1242*H1242,2)</f>
        <v>0</v>
      </c>
      <c r="K1242" s="212" t="s">
        <v>342</v>
      </c>
      <c r="L1242" s="41"/>
      <c r="M1242" s="217" t="s">
        <v>1</v>
      </c>
      <c r="N1242" s="218" t="s">
        <v>48</v>
      </c>
      <c r="O1242" s="73"/>
      <c r="P1242" s="219">
        <f>O1242*H1242</f>
        <v>0</v>
      </c>
      <c r="Q1242" s="219">
        <v>0</v>
      </c>
      <c r="R1242" s="219">
        <f>Q1242*H1242</f>
        <v>0</v>
      </c>
      <c r="S1242" s="219">
        <v>0</v>
      </c>
      <c r="T1242" s="220">
        <f>S1242*H1242</f>
        <v>0</v>
      </c>
      <c r="U1242" s="36"/>
      <c r="V1242" s="36"/>
      <c r="W1242" s="36"/>
      <c r="X1242" s="36"/>
      <c r="Y1242" s="36"/>
      <c r="Z1242" s="36"/>
      <c r="AA1242" s="36"/>
      <c r="AB1242" s="36"/>
      <c r="AC1242" s="36"/>
      <c r="AD1242" s="36"/>
      <c r="AE1242" s="36"/>
      <c r="AR1242" s="221" t="s">
        <v>733</v>
      </c>
      <c r="AT1242" s="221" t="s">
        <v>286</v>
      </c>
      <c r="AU1242" s="221" t="s">
        <v>93</v>
      </c>
      <c r="AY1242" s="18" t="s">
        <v>283</v>
      </c>
      <c r="BE1242" s="222">
        <f>IF(N1242="základní",J1242,0)</f>
        <v>0</v>
      </c>
      <c r="BF1242" s="222">
        <f>IF(N1242="snížená",J1242,0)</f>
        <v>0</v>
      </c>
      <c r="BG1242" s="222">
        <f>IF(N1242="zákl. přenesená",J1242,0)</f>
        <v>0</v>
      </c>
      <c r="BH1242" s="222">
        <f>IF(N1242="sníž. přenesená",J1242,0)</f>
        <v>0</v>
      </c>
      <c r="BI1242" s="222">
        <f>IF(N1242="nulová",J1242,0)</f>
        <v>0</v>
      </c>
      <c r="BJ1242" s="18" t="s">
        <v>91</v>
      </c>
      <c r="BK1242" s="222">
        <f>ROUND(I1242*H1242,2)</f>
        <v>0</v>
      </c>
      <c r="BL1242" s="18" t="s">
        <v>733</v>
      </c>
      <c r="BM1242" s="221" t="s">
        <v>5829</v>
      </c>
    </row>
    <row r="1243" spans="1:65" s="2" customFormat="1" ht="19.5">
      <c r="A1243" s="36"/>
      <c r="B1243" s="37"/>
      <c r="C1243" s="38"/>
      <c r="D1243" s="223" t="s">
        <v>293</v>
      </c>
      <c r="E1243" s="38"/>
      <c r="F1243" s="224" t="s">
        <v>4386</v>
      </c>
      <c r="G1243" s="38"/>
      <c r="H1243" s="38"/>
      <c r="I1243" s="124"/>
      <c r="J1243" s="38"/>
      <c r="K1243" s="38"/>
      <c r="L1243" s="41"/>
      <c r="M1243" s="225"/>
      <c r="N1243" s="226"/>
      <c r="O1243" s="73"/>
      <c r="P1243" s="73"/>
      <c r="Q1243" s="73"/>
      <c r="R1243" s="73"/>
      <c r="S1243" s="73"/>
      <c r="T1243" s="74"/>
      <c r="U1243" s="36"/>
      <c r="V1243" s="36"/>
      <c r="W1243" s="36"/>
      <c r="X1243" s="36"/>
      <c r="Y1243" s="36"/>
      <c r="Z1243" s="36"/>
      <c r="AA1243" s="36"/>
      <c r="AB1243" s="36"/>
      <c r="AC1243" s="36"/>
      <c r="AD1243" s="36"/>
      <c r="AE1243" s="36"/>
      <c r="AT1243" s="18" t="s">
        <v>293</v>
      </c>
      <c r="AU1243" s="18" t="s">
        <v>93</v>
      </c>
    </row>
    <row r="1244" spans="1:65" s="2" customFormat="1" ht="16.5" customHeight="1">
      <c r="A1244" s="36"/>
      <c r="B1244" s="37"/>
      <c r="C1244" s="210" t="s">
        <v>1866</v>
      </c>
      <c r="D1244" s="210" t="s">
        <v>286</v>
      </c>
      <c r="E1244" s="211" t="s">
        <v>4412</v>
      </c>
      <c r="F1244" s="212" t="s">
        <v>4413</v>
      </c>
      <c r="G1244" s="213" t="s">
        <v>320</v>
      </c>
      <c r="H1244" s="214">
        <v>1</v>
      </c>
      <c r="I1244" s="215"/>
      <c r="J1244" s="216">
        <f>ROUND(I1244*H1244,2)</f>
        <v>0</v>
      </c>
      <c r="K1244" s="212" t="s">
        <v>342</v>
      </c>
      <c r="L1244" s="41"/>
      <c r="M1244" s="217" t="s">
        <v>1</v>
      </c>
      <c r="N1244" s="218" t="s">
        <v>48</v>
      </c>
      <c r="O1244" s="73"/>
      <c r="P1244" s="219">
        <f>O1244*H1244</f>
        <v>0</v>
      </c>
      <c r="Q1244" s="219">
        <v>0</v>
      </c>
      <c r="R1244" s="219">
        <f>Q1244*H1244</f>
        <v>0</v>
      </c>
      <c r="S1244" s="219">
        <v>0</v>
      </c>
      <c r="T1244" s="220">
        <f>S1244*H1244</f>
        <v>0</v>
      </c>
      <c r="U1244" s="36"/>
      <c r="V1244" s="36"/>
      <c r="W1244" s="36"/>
      <c r="X1244" s="36"/>
      <c r="Y1244" s="36"/>
      <c r="Z1244" s="36"/>
      <c r="AA1244" s="36"/>
      <c r="AB1244" s="36"/>
      <c r="AC1244" s="36"/>
      <c r="AD1244" s="36"/>
      <c r="AE1244" s="36"/>
      <c r="AR1244" s="221" t="s">
        <v>733</v>
      </c>
      <c r="AT1244" s="221" t="s">
        <v>286</v>
      </c>
      <c r="AU1244" s="221" t="s">
        <v>93</v>
      </c>
      <c r="AY1244" s="18" t="s">
        <v>283</v>
      </c>
      <c r="BE1244" s="222">
        <f>IF(N1244="základní",J1244,0)</f>
        <v>0</v>
      </c>
      <c r="BF1244" s="222">
        <f>IF(N1244="snížená",J1244,0)</f>
        <v>0</v>
      </c>
      <c r="BG1244" s="222">
        <f>IF(N1244="zákl. přenesená",J1244,0)</f>
        <v>0</v>
      </c>
      <c r="BH1244" s="222">
        <f>IF(N1244="sníž. přenesená",J1244,0)</f>
        <v>0</v>
      </c>
      <c r="BI1244" s="222">
        <f>IF(N1244="nulová",J1244,0)</f>
        <v>0</v>
      </c>
      <c r="BJ1244" s="18" t="s">
        <v>91</v>
      </c>
      <c r="BK1244" s="222">
        <f>ROUND(I1244*H1244,2)</f>
        <v>0</v>
      </c>
      <c r="BL1244" s="18" t="s">
        <v>733</v>
      </c>
      <c r="BM1244" s="221" t="s">
        <v>5830</v>
      </c>
    </row>
    <row r="1245" spans="1:65" s="2" customFormat="1" ht="19.5">
      <c r="A1245" s="36"/>
      <c r="B1245" s="37"/>
      <c r="C1245" s="38"/>
      <c r="D1245" s="223" t="s">
        <v>293</v>
      </c>
      <c r="E1245" s="38"/>
      <c r="F1245" s="224" t="s">
        <v>4386</v>
      </c>
      <c r="G1245" s="38"/>
      <c r="H1245" s="38"/>
      <c r="I1245" s="124"/>
      <c r="J1245" s="38"/>
      <c r="K1245" s="38"/>
      <c r="L1245" s="41"/>
      <c r="M1245" s="225"/>
      <c r="N1245" s="226"/>
      <c r="O1245" s="73"/>
      <c r="P1245" s="73"/>
      <c r="Q1245" s="73"/>
      <c r="R1245" s="73"/>
      <c r="S1245" s="73"/>
      <c r="T1245" s="74"/>
      <c r="U1245" s="36"/>
      <c r="V1245" s="36"/>
      <c r="W1245" s="36"/>
      <c r="X1245" s="36"/>
      <c r="Y1245" s="36"/>
      <c r="Z1245" s="36"/>
      <c r="AA1245" s="36"/>
      <c r="AB1245" s="36"/>
      <c r="AC1245" s="36"/>
      <c r="AD1245" s="36"/>
      <c r="AE1245" s="36"/>
      <c r="AT1245" s="18" t="s">
        <v>293</v>
      </c>
      <c r="AU1245" s="18" t="s">
        <v>93</v>
      </c>
    </row>
    <row r="1246" spans="1:65" s="2" customFormat="1" ht="16.5" customHeight="1">
      <c r="A1246" s="36"/>
      <c r="B1246" s="37"/>
      <c r="C1246" s="210" t="s">
        <v>1873</v>
      </c>
      <c r="D1246" s="210" t="s">
        <v>286</v>
      </c>
      <c r="E1246" s="211" t="s">
        <v>4416</v>
      </c>
      <c r="F1246" s="212" t="s">
        <v>4417</v>
      </c>
      <c r="G1246" s="213" t="s">
        <v>320</v>
      </c>
      <c r="H1246" s="214">
        <v>1</v>
      </c>
      <c r="I1246" s="215"/>
      <c r="J1246" s="216">
        <f>ROUND(I1246*H1246,2)</f>
        <v>0</v>
      </c>
      <c r="K1246" s="212" t="s">
        <v>342</v>
      </c>
      <c r="L1246" s="41"/>
      <c r="M1246" s="217" t="s">
        <v>1</v>
      </c>
      <c r="N1246" s="218" t="s">
        <v>48</v>
      </c>
      <c r="O1246" s="73"/>
      <c r="P1246" s="219">
        <f>O1246*H1246</f>
        <v>0</v>
      </c>
      <c r="Q1246" s="219">
        <v>0</v>
      </c>
      <c r="R1246" s="219">
        <f>Q1246*H1246</f>
        <v>0</v>
      </c>
      <c r="S1246" s="219">
        <v>0</v>
      </c>
      <c r="T1246" s="220">
        <f>S1246*H1246</f>
        <v>0</v>
      </c>
      <c r="U1246" s="36"/>
      <c r="V1246" s="36"/>
      <c r="W1246" s="36"/>
      <c r="X1246" s="36"/>
      <c r="Y1246" s="36"/>
      <c r="Z1246" s="36"/>
      <c r="AA1246" s="36"/>
      <c r="AB1246" s="36"/>
      <c r="AC1246" s="36"/>
      <c r="AD1246" s="36"/>
      <c r="AE1246" s="36"/>
      <c r="AR1246" s="221" t="s">
        <v>733</v>
      </c>
      <c r="AT1246" s="221" t="s">
        <v>286</v>
      </c>
      <c r="AU1246" s="221" t="s">
        <v>93</v>
      </c>
      <c r="AY1246" s="18" t="s">
        <v>283</v>
      </c>
      <c r="BE1246" s="222">
        <f>IF(N1246="základní",J1246,0)</f>
        <v>0</v>
      </c>
      <c r="BF1246" s="222">
        <f>IF(N1246="snížená",J1246,0)</f>
        <v>0</v>
      </c>
      <c r="BG1246" s="222">
        <f>IF(N1246="zákl. přenesená",J1246,0)</f>
        <v>0</v>
      </c>
      <c r="BH1246" s="222">
        <f>IF(N1246="sníž. přenesená",J1246,0)</f>
        <v>0</v>
      </c>
      <c r="BI1246" s="222">
        <f>IF(N1246="nulová",J1246,0)</f>
        <v>0</v>
      </c>
      <c r="BJ1246" s="18" t="s">
        <v>91</v>
      </c>
      <c r="BK1246" s="222">
        <f>ROUND(I1246*H1246,2)</f>
        <v>0</v>
      </c>
      <c r="BL1246" s="18" t="s">
        <v>733</v>
      </c>
      <c r="BM1246" s="221" t="s">
        <v>5831</v>
      </c>
    </row>
    <row r="1247" spans="1:65" s="2" customFormat="1" ht="19.5">
      <c r="A1247" s="36"/>
      <c r="B1247" s="37"/>
      <c r="C1247" s="38"/>
      <c r="D1247" s="223" t="s">
        <v>293</v>
      </c>
      <c r="E1247" s="38"/>
      <c r="F1247" s="224" t="s">
        <v>4386</v>
      </c>
      <c r="G1247" s="38"/>
      <c r="H1247" s="38"/>
      <c r="I1247" s="124"/>
      <c r="J1247" s="38"/>
      <c r="K1247" s="38"/>
      <c r="L1247" s="41"/>
      <c r="M1247" s="225"/>
      <c r="N1247" s="226"/>
      <c r="O1247" s="73"/>
      <c r="P1247" s="73"/>
      <c r="Q1247" s="73"/>
      <c r="R1247" s="73"/>
      <c r="S1247" s="73"/>
      <c r="T1247" s="74"/>
      <c r="U1247" s="36"/>
      <c r="V1247" s="36"/>
      <c r="W1247" s="36"/>
      <c r="X1247" s="36"/>
      <c r="Y1247" s="36"/>
      <c r="Z1247" s="36"/>
      <c r="AA1247" s="36"/>
      <c r="AB1247" s="36"/>
      <c r="AC1247" s="36"/>
      <c r="AD1247" s="36"/>
      <c r="AE1247" s="36"/>
      <c r="AT1247" s="18" t="s">
        <v>293</v>
      </c>
      <c r="AU1247" s="18" t="s">
        <v>93</v>
      </c>
    </row>
    <row r="1248" spans="1:65" s="12" customFormat="1" ht="25.9" customHeight="1">
      <c r="B1248" s="194"/>
      <c r="C1248" s="195"/>
      <c r="D1248" s="196" t="s">
        <v>82</v>
      </c>
      <c r="E1248" s="197" t="s">
        <v>4419</v>
      </c>
      <c r="F1248" s="197" t="s">
        <v>4420</v>
      </c>
      <c r="G1248" s="195"/>
      <c r="H1248" s="195"/>
      <c r="I1248" s="198"/>
      <c r="J1248" s="199">
        <f>BK1248</f>
        <v>0</v>
      </c>
      <c r="K1248" s="195"/>
      <c r="L1248" s="200"/>
      <c r="M1248" s="201"/>
      <c r="N1248" s="202"/>
      <c r="O1248" s="202"/>
      <c r="P1248" s="203">
        <f>SUM(P1249:P1260)</f>
        <v>0</v>
      </c>
      <c r="Q1248" s="202"/>
      <c r="R1248" s="203">
        <f>SUM(R1249:R1260)</f>
        <v>0</v>
      </c>
      <c r="S1248" s="202"/>
      <c r="T1248" s="204">
        <f>SUM(T1249:T1260)</f>
        <v>0</v>
      </c>
      <c r="AR1248" s="205" t="s">
        <v>304</v>
      </c>
      <c r="AT1248" s="206" t="s">
        <v>82</v>
      </c>
      <c r="AU1248" s="206" t="s">
        <v>83</v>
      </c>
      <c r="AY1248" s="205" t="s">
        <v>283</v>
      </c>
      <c r="BK1248" s="207">
        <f>SUM(BK1249:BK1260)</f>
        <v>0</v>
      </c>
    </row>
    <row r="1249" spans="1:65" s="2" customFormat="1" ht="21.75" customHeight="1">
      <c r="A1249" s="36"/>
      <c r="B1249" s="37"/>
      <c r="C1249" s="210" t="s">
        <v>1881</v>
      </c>
      <c r="D1249" s="210" t="s">
        <v>286</v>
      </c>
      <c r="E1249" s="211" t="s">
        <v>4422</v>
      </c>
      <c r="F1249" s="212" t="s">
        <v>4423</v>
      </c>
      <c r="G1249" s="213" t="s">
        <v>331</v>
      </c>
      <c r="H1249" s="214">
        <v>367.69</v>
      </c>
      <c r="I1249" s="215"/>
      <c r="J1249" s="216">
        <f>ROUND(I1249*H1249,2)</f>
        <v>0</v>
      </c>
      <c r="K1249" s="212" t="s">
        <v>342</v>
      </c>
      <c r="L1249" s="41"/>
      <c r="M1249" s="217" t="s">
        <v>1</v>
      </c>
      <c r="N1249" s="218" t="s">
        <v>48</v>
      </c>
      <c r="O1249" s="73"/>
      <c r="P1249" s="219">
        <f>O1249*H1249</f>
        <v>0</v>
      </c>
      <c r="Q1249" s="219">
        <v>0</v>
      </c>
      <c r="R1249" s="219">
        <f>Q1249*H1249</f>
        <v>0</v>
      </c>
      <c r="S1249" s="219">
        <v>0</v>
      </c>
      <c r="T1249" s="220">
        <f>S1249*H1249</f>
        <v>0</v>
      </c>
      <c r="U1249" s="36"/>
      <c r="V1249" s="36"/>
      <c r="W1249" s="36"/>
      <c r="X1249" s="36"/>
      <c r="Y1249" s="36"/>
      <c r="Z1249" s="36"/>
      <c r="AA1249" s="36"/>
      <c r="AB1249" s="36"/>
      <c r="AC1249" s="36"/>
      <c r="AD1249" s="36"/>
      <c r="AE1249" s="36"/>
      <c r="AR1249" s="221" t="s">
        <v>2955</v>
      </c>
      <c r="AT1249" s="221" t="s">
        <v>286</v>
      </c>
      <c r="AU1249" s="221" t="s">
        <v>91</v>
      </c>
      <c r="AY1249" s="18" t="s">
        <v>283</v>
      </c>
      <c r="BE1249" s="222">
        <f>IF(N1249="základní",J1249,0)</f>
        <v>0</v>
      </c>
      <c r="BF1249" s="222">
        <f>IF(N1249="snížená",J1249,0)</f>
        <v>0</v>
      </c>
      <c r="BG1249" s="222">
        <f>IF(N1249="zákl. přenesená",J1249,0)</f>
        <v>0</v>
      </c>
      <c r="BH1249" s="222">
        <f>IF(N1249="sníž. přenesená",J1249,0)</f>
        <v>0</v>
      </c>
      <c r="BI1249" s="222">
        <f>IF(N1249="nulová",J1249,0)</f>
        <v>0</v>
      </c>
      <c r="BJ1249" s="18" t="s">
        <v>91</v>
      </c>
      <c r="BK1249" s="222">
        <f>ROUND(I1249*H1249,2)</f>
        <v>0</v>
      </c>
      <c r="BL1249" s="18" t="s">
        <v>2955</v>
      </c>
      <c r="BM1249" s="221" t="s">
        <v>5832</v>
      </c>
    </row>
    <row r="1250" spans="1:65" s="2" customFormat="1" ht="39">
      <c r="A1250" s="36"/>
      <c r="B1250" s="37"/>
      <c r="C1250" s="38"/>
      <c r="D1250" s="223" t="s">
        <v>293</v>
      </c>
      <c r="E1250" s="38"/>
      <c r="F1250" s="224" t="s">
        <v>4425</v>
      </c>
      <c r="G1250" s="38"/>
      <c r="H1250" s="38"/>
      <c r="I1250" s="124"/>
      <c r="J1250" s="38"/>
      <c r="K1250" s="38"/>
      <c r="L1250" s="41"/>
      <c r="M1250" s="225"/>
      <c r="N1250" s="226"/>
      <c r="O1250" s="73"/>
      <c r="P1250" s="73"/>
      <c r="Q1250" s="73"/>
      <c r="R1250" s="73"/>
      <c r="S1250" s="73"/>
      <c r="T1250" s="74"/>
      <c r="U1250" s="36"/>
      <c r="V1250" s="36"/>
      <c r="W1250" s="36"/>
      <c r="X1250" s="36"/>
      <c r="Y1250" s="36"/>
      <c r="Z1250" s="36"/>
      <c r="AA1250" s="36"/>
      <c r="AB1250" s="36"/>
      <c r="AC1250" s="36"/>
      <c r="AD1250" s="36"/>
      <c r="AE1250" s="36"/>
      <c r="AT1250" s="18" t="s">
        <v>293</v>
      </c>
      <c r="AU1250" s="18" t="s">
        <v>91</v>
      </c>
    </row>
    <row r="1251" spans="1:65" s="13" customFormat="1" ht="11.25">
      <c r="B1251" s="232"/>
      <c r="C1251" s="233"/>
      <c r="D1251" s="223" t="s">
        <v>440</v>
      </c>
      <c r="E1251" s="234" t="s">
        <v>1</v>
      </c>
      <c r="F1251" s="235" t="s">
        <v>5833</v>
      </c>
      <c r="G1251" s="233"/>
      <c r="H1251" s="236">
        <v>367.69</v>
      </c>
      <c r="I1251" s="237"/>
      <c r="J1251" s="233"/>
      <c r="K1251" s="233"/>
      <c r="L1251" s="238"/>
      <c r="M1251" s="239"/>
      <c r="N1251" s="240"/>
      <c r="O1251" s="240"/>
      <c r="P1251" s="240"/>
      <c r="Q1251" s="240"/>
      <c r="R1251" s="240"/>
      <c r="S1251" s="240"/>
      <c r="T1251" s="241"/>
      <c r="AT1251" s="242" t="s">
        <v>440</v>
      </c>
      <c r="AU1251" s="242" t="s">
        <v>91</v>
      </c>
      <c r="AV1251" s="13" t="s">
        <v>93</v>
      </c>
      <c r="AW1251" s="13" t="s">
        <v>38</v>
      </c>
      <c r="AX1251" s="13" t="s">
        <v>83</v>
      </c>
      <c r="AY1251" s="242" t="s">
        <v>283</v>
      </c>
    </row>
    <row r="1252" spans="1:65" s="14" customFormat="1" ht="11.25">
      <c r="B1252" s="243"/>
      <c r="C1252" s="244"/>
      <c r="D1252" s="223" t="s">
        <v>440</v>
      </c>
      <c r="E1252" s="245" t="s">
        <v>1</v>
      </c>
      <c r="F1252" s="246" t="s">
        <v>442</v>
      </c>
      <c r="G1252" s="244"/>
      <c r="H1252" s="247">
        <v>367.69</v>
      </c>
      <c r="I1252" s="248"/>
      <c r="J1252" s="244"/>
      <c r="K1252" s="244"/>
      <c r="L1252" s="249"/>
      <c r="M1252" s="250"/>
      <c r="N1252" s="251"/>
      <c r="O1252" s="251"/>
      <c r="P1252" s="251"/>
      <c r="Q1252" s="251"/>
      <c r="R1252" s="251"/>
      <c r="S1252" s="251"/>
      <c r="T1252" s="252"/>
      <c r="AT1252" s="253" t="s">
        <v>440</v>
      </c>
      <c r="AU1252" s="253" t="s">
        <v>91</v>
      </c>
      <c r="AV1252" s="14" t="s">
        <v>304</v>
      </c>
      <c r="AW1252" s="14" t="s">
        <v>38</v>
      </c>
      <c r="AX1252" s="14" t="s">
        <v>91</v>
      </c>
      <c r="AY1252" s="253" t="s">
        <v>283</v>
      </c>
    </row>
    <row r="1253" spans="1:65" s="2" customFormat="1" ht="21.75" customHeight="1">
      <c r="A1253" s="36"/>
      <c r="B1253" s="37"/>
      <c r="C1253" s="210" t="s">
        <v>1890</v>
      </c>
      <c r="D1253" s="210" t="s">
        <v>286</v>
      </c>
      <c r="E1253" s="211" t="s">
        <v>4428</v>
      </c>
      <c r="F1253" s="212" t="s">
        <v>4429</v>
      </c>
      <c r="G1253" s="213" t="s">
        <v>331</v>
      </c>
      <c r="H1253" s="214">
        <v>435.37900000000002</v>
      </c>
      <c r="I1253" s="215"/>
      <c r="J1253" s="216">
        <f>ROUND(I1253*H1253,2)</f>
        <v>0</v>
      </c>
      <c r="K1253" s="212" t="s">
        <v>342</v>
      </c>
      <c r="L1253" s="41"/>
      <c r="M1253" s="217" t="s">
        <v>1</v>
      </c>
      <c r="N1253" s="218" t="s">
        <v>48</v>
      </c>
      <c r="O1253" s="73"/>
      <c r="P1253" s="219">
        <f>O1253*H1253</f>
        <v>0</v>
      </c>
      <c r="Q1253" s="219">
        <v>0</v>
      </c>
      <c r="R1253" s="219">
        <f>Q1253*H1253</f>
        <v>0</v>
      </c>
      <c r="S1253" s="219">
        <v>0</v>
      </c>
      <c r="T1253" s="220">
        <f>S1253*H1253</f>
        <v>0</v>
      </c>
      <c r="U1253" s="36"/>
      <c r="V1253" s="36"/>
      <c r="W1253" s="36"/>
      <c r="X1253" s="36"/>
      <c r="Y1253" s="36"/>
      <c r="Z1253" s="36"/>
      <c r="AA1253" s="36"/>
      <c r="AB1253" s="36"/>
      <c r="AC1253" s="36"/>
      <c r="AD1253" s="36"/>
      <c r="AE1253" s="36"/>
      <c r="AR1253" s="221" t="s">
        <v>2955</v>
      </c>
      <c r="AT1253" s="221" t="s">
        <v>286</v>
      </c>
      <c r="AU1253" s="221" t="s">
        <v>91</v>
      </c>
      <c r="AY1253" s="18" t="s">
        <v>283</v>
      </c>
      <c r="BE1253" s="222">
        <f>IF(N1253="základní",J1253,0)</f>
        <v>0</v>
      </c>
      <c r="BF1253" s="222">
        <f>IF(N1253="snížená",J1253,0)</f>
        <v>0</v>
      </c>
      <c r="BG1253" s="222">
        <f>IF(N1253="zákl. přenesená",J1253,0)</f>
        <v>0</v>
      </c>
      <c r="BH1253" s="222">
        <f>IF(N1253="sníž. přenesená",J1253,0)</f>
        <v>0</v>
      </c>
      <c r="BI1253" s="222">
        <f>IF(N1253="nulová",J1253,0)</f>
        <v>0</v>
      </c>
      <c r="BJ1253" s="18" t="s">
        <v>91</v>
      </c>
      <c r="BK1253" s="222">
        <f>ROUND(I1253*H1253,2)</f>
        <v>0</v>
      </c>
      <c r="BL1253" s="18" t="s">
        <v>2955</v>
      </c>
      <c r="BM1253" s="221" t="s">
        <v>5834</v>
      </c>
    </row>
    <row r="1254" spans="1:65" s="2" customFormat="1" ht="39">
      <c r="A1254" s="36"/>
      <c r="B1254" s="37"/>
      <c r="C1254" s="38"/>
      <c r="D1254" s="223" t="s">
        <v>293</v>
      </c>
      <c r="E1254" s="38"/>
      <c r="F1254" s="224" t="s">
        <v>4425</v>
      </c>
      <c r="G1254" s="38"/>
      <c r="H1254" s="38"/>
      <c r="I1254" s="124"/>
      <c r="J1254" s="38"/>
      <c r="K1254" s="38"/>
      <c r="L1254" s="41"/>
      <c r="M1254" s="225"/>
      <c r="N1254" s="226"/>
      <c r="O1254" s="73"/>
      <c r="P1254" s="73"/>
      <c r="Q1254" s="73"/>
      <c r="R1254" s="73"/>
      <c r="S1254" s="73"/>
      <c r="T1254" s="74"/>
      <c r="U1254" s="36"/>
      <c r="V1254" s="36"/>
      <c r="W1254" s="36"/>
      <c r="X1254" s="36"/>
      <c r="Y1254" s="36"/>
      <c r="Z1254" s="36"/>
      <c r="AA1254" s="36"/>
      <c r="AB1254" s="36"/>
      <c r="AC1254" s="36"/>
      <c r="AD1254" s="36"/>
      <c r="AE1254" s="36"/>
      <c r="AT1254" s="18" t="s">
        <v>293</v>
      </c>
      <c r="AU1254" s="18" t="s">
        <v>91</v>
      </c>
    </row>
    <row r="1255" spans="1:65" s="15" customFormat="1" ht="11.25">
      <c r="B1255" s="254"/>
      <c r="C1255" s="255"/>
      <c r="D1255" s="223" t="s">
        <v>440</v>
      </c>
      <c r="E1255" s="256" t="s">
        <v>1</v>
      </c>
      <c r="F1255" s="257" t="s">
        <v>4431</v>
      </c>
      <c r="G1255" s="255"/>
      <c r="H1255" s="256" t="s">
        <v>1</v>
      </c>
      <c r="I1255" s="258"/>
      <c r="J1255" s="255"/>
      <c r="K1255" s="255"/>
      <c r="L1255" s="259"/>
      <c r="M1255" s="260"/>
      <c r="N1255" s="261"/>
      <c r="O1255" s="261"/>
      <c r="P1255" s="261"/>
      <c r="Q1255" s="261"/>
      <c r="R1255" s="261"/>
      <c r="S1255" s="261"/>
      <c r="T1255" s="262"/>
      <c r="AT1255" s="263" t="s">
        <v>440</v>
      </c>
      <c r="AU1255" s="263" t="s">
        <v>91</v>
      </c>
      <c r="AV1255" s="15" t="s">
        <v>91</v>
      </c>
      <c r="AW1255" s="15" t="s">
        <v>38</v>
      </c>
      <c r="AX1255" s="15" t="s">
        <v>83</v>
      </c>
      <c r="AY1255" s="263" t="s">
        <v>283</v>
      </c>
    </row>
    <row r="1256" spans="1:65" s="15" customFormat="1" ht="11.25">
      <c r="B1256" s="254"/>
      <c r="C1256" s="255"/>
      <c r="D1256" s="223" t="s">
        <v>440</v>
      </c>
      <c r="E1256" s="256" t="s">
        <v>1</v>
      </c>
      <c r="F1256" s="257" t="s">
        <v>5284</v>
      </c>
      <c r="G1256" s="255"/>
      <c r="H1256" s="256" t="s">
        <v>1</v>
      </c>
      <c r="I1256" s="258"/>
      <c r="J1256" s="255"/>
      <c r="K1256" s="255"/>
      <c r="L1256" s="259"/>
      <c r="M1256" s="260"/>
      <c r="N1256" s="261"/>
      <c r="O1256" s="261"/>
      <c r="P1256" s="261"/>
      <c r="Q1256" s="261"/>
      <c r="R1256" s="261"/>
      <c r="S1256" s="261"/>
      <c r="T1256" s="262"/>
      <c r="AT1256" s="263" t="s">
        <v>440</v>
      </c>
      <c r="AU1256" s="263" t="s">
        <v>91</v>
      </c>
      <c r="AV1256" s="15" t="s">
        <v>91</v>
      </c>
      <c r="AW1256" s="15" t="s">
        <v>38</v>
      </c>
      <c r="AX1256" s="15" t="s">
        <v>83</v>
      </c>
      <c r="AY1256" s="263" t="s">
        <v>283</v>
      </c>
    </row>
    <row r="1257" spans="1:65" s="13" customFormat="1" ht="11.25">
      <c r="B1257" s="232"/>
      <c r="C1257" s="233"/>
      <c r="D1257" s="223" t="s">
        <v>440</v>
      </c>
      <c r="E1257" s="234" t="s">
        <v>1</v>
      </c>
      <c r="F1257" s="235" t="s">
        <v>5337</v>
      </c>
      <c r="G1257" s="233"/>
      <c r="H1257" s="236">
        <v>348.18799999999999</v>
      </c>
      <c r="I1257" s="237"/>
      <c r="J1257" s="233"/>
      <c r="K1257" s="233"/>
      <c r="L1257" s="238"/>
      <c r="M1257" s="239"/>
      <c r="N1257" s="240"/>
      <c r="O1257" s="240"/>
      <c r="P1257" s="240"/>
      <c r="Q1257" s="240"/>
      <c r="R1257" s="240"/>
      <c r="S1257" s="240"/>
      <c r="T1257" s="241"/>
      <c r="AT1257" s="242" t="s">
        <v>440</v>
      </c>
      <c r="AU1257" s="242" t="s">
        <v>91</v>
      </c>
      <c r="AV1257" s="13" t="s">
        <v>93</v>
      </c>
      <c r="AW1257" s="13" t="s">
        <v>38</v>
      </c>
      <c r="AX1257" s="13" t="s">
        <v>83</v>
      </c>
      <c r="AY1257" s="242" t="s">
        <v>283</v>
      </c>
    </row>
    <row r="1258" spans="1:65" s="16" customFormat="1" ht="11.25">
      <c r="B1258" s="264"/>
      <c r="C1258" s="265"/>
      <c r="D1258" s="223" t="s">
        <v>440</v>
      </c>
      <c r="E1258" s="266" t="s">
        <v>1</v>
      </c>
      <c r="F1258" s="267" t="s">
        <v>453</v>
      </c>
      <c r="G1258" s="265"/>
      <c r="H1258" s="268">
        <v>348.18799999999999</v>
      </c>
      <c r="I1258" s="269"/>
      <c r="J1258" s="265"/>
      <c r="K1258" s="265"/>
      <c r="L1258" s="270"/>
      <c r="M1258" s="271"/>
      <c r="N1258" s="272"/>
      <c r="O1258" s="272"/>
      <c r="P1258" s="272"/>
      <c r="Q1258" s="272"/>
      <c r="R1258" s="272"/>
      <c r="S1258" s="272"/>
      <c r="T1258" s="273"/>
      <c r="AT1258" s="274" t="s">
        <v>440</v>
      </c>
      <c r="AU1258" s="274" t="s">
        <v>91</v>
      </c>
      <c r="AV1258" s="16" t="s">
        <v>299</v>
      </c>
      <c r="AW1258" s="16" t="s">
        <v>38</v>
      </c>
      <c r="AX1258" s="16" t="s">
        <v>83</v>
      </c>
      <c r="AY1258" s="274" t="s">
        <v>283</v>
      </c>
    </row>
    <row r="1259" spans="1:65" s="13" customFormat="1" ht="11.25">
      <c r="B1259" s="232"/>
      <c r="C1259" s="233"/>
      <c r="D1259" s="223" t="s">
        <v>440</v>
      </c>
      <c r="E1259" s="234" t="s">
        <v>1</v>
      </c>
      <c r="F1259" s="235" t="s">
        <v>5348</v>
      </c>
      <c r="G1259" s="233"/>
      <c r="H1259" s="236">
        <v>87.191000000000003</v>
      </c>
      <c r="I1259" s="237"/>
      <c r="J1259" s="233"/>
      <c r="K1259" s="233"/>
      <c r="L1259" s="238"/>
      <c r="M1259" s="239"/>
      <c r="N1259" s="240"/>
      <c r="O1259" s="240"/>
      <c r="P1259" s="240"/>
      <c r="Q1259" s="240"/>
      <c r="R1259" s="240"/>
      <c r="S1259" s="240"/>
      <c r="T1259" s="241"/>
      <c r="AT1259" s="242" t="s">
        <v>440</v>
      </c>
      <c r="AU1259" s="242" t="s">
        <v>91</v>
      </c>
      <c r="AV1259" s="13" t="s">
        <v>93</v>
      </c>
      <c r="AW1259" s="13" t="s">
        <v>38</v>
      </c>
      <c r="AX1259" s="13" t="s">
        <v>83</v>
      </c>
      <c r="AY1259" s="242" t="s">
        <v>283</v>
      </c>
    </row>
    <row r="1260" spans="1:65" s="14" customFormat="1" ht="11.25">
      <c r="B1260" s="243"/>
      <c r="C1260" s="244"/>
      <c r="D1260" s="223" t="s">
        <v>440</v>
      </c>
      <c r="E1260" s="245" t="s">
        <v>1</v>
      </c>
      <c r="F1260" s="246" t="s">
        <v>442</v>
      </c>
      <c r="G1260" s="244"/>
      <c r="H1260" s="247">
        <v>435.37900000000002</v>
      </c>
      <c r="I1260" s="248"/>
      <c r="J1260" s="244"/>
      <c r="K1260" s="244"/>
      <c r="L1260" s="249"/>
      <c r="M1260" s="286"/>
      <c r="N1260" s="287"/>
      <c r="O1260" s="287"/>
      <c r="P1260" s="287"/>
      <c r="Q1260" s="287"/>
      <c r="R1260" s="287"/>
      <c r="S1260" s="287"/>
      <c r="T1260" s="288"/>
      <c r="AT1260" s="253" t="s">
        <v>440</v>
      </c>
      <c r="AU1260" s="253" t="s">
        <v>91</v>
      </c>
      <c r="AV1260" s="14" t="s">
        <v>304</v>
      </c>
      <c r="AW1260" s="14" t="s">
        <v>38</v>
      </c>
      <c r="AX1260" s="14" t="s">
        <v>91</v>
      </c>
      <c r="AY1260" s="253" t="s">
        <v>283</v>
      </c>
    </row>
    <row r="1261" spans="1:65" s="2" customFormat="1" ht="6.95" customHeight="1">
      <c r="A1261" s="36"/>
      <c r="B1261" s="56"/>
      <c r="C1261" s="57"/>
      <c r="D1261" s="57"/>
      <c r="E1261" s="57"/>
      <c r="F1261" s="57"/>
      <c r="G1261" s="57"/>
      <c r="H1261" s="57"/>
      <c r="I1261" s="160"/>
      <c r="J1261" s="57"/>
      <c r="K1261" s="57"/>
      <c r="L1261" s="41"/>
      <c r="M1261" s="36"/>
      <c r="O1261" s="36"/>
      <c r="P1261" s="36"/>
      <c r="Q1261" s="36"/>
      <c r="R1261" s="36"/>
      <c r="S1261" s="36"/>
      <c r="T1261" s="36"/>
      <c r="U1261" s="36"/>
      <c r="V1261" s="36"/>
      <c r="W1261" s="36"/>
      <c r="X1261" s="36"/>
      <c r="Y1261" s="36"/>
      <c r="Z1261" s="36"/>
      <c r="AA1261" s="36"/>
      <c r="AB1261" s="36"/>
      <c r="AC1261" s="36"/>
      <c r="AD1261" s="36"/>
      <c r="AE1261" s="36"/>
    </row>
  </sheetData>
  <sheetProtection algorithmName="SHA-512" hashValue="ZYIB9VJ1sIqxDM6l0C+QCU/CGz/IkL5BdJ49hg54m6ku0ZtzCNL4p+eMMyNOp+Bv6t9SxcLNTEHd1A8C6yZB8w==" saltValue="rqFBCwR3DmsnLFAU941zlL1tb0lKNXuH1+fF4h5c03aaOle8lTYI4A1Q+l2lA2gbkLayo3pKkD+NiX3dTtBMfA==" spinCount="100000" sheet="1" objects="1" scenarios="1" formatColumns="0" formatRows="0" autoFilter="0"/>
  <autoFilter ref="C145:K1260" xr:uid="{00000000-0009-0000-0000-000016000000}"/>
  <mergeCells count="12">
    <mergeCell ref="E138:H138"/>
    <mergeCell ref="L2:V2"/>
    <mergeCell ref="E85:H85"/>
    <mergeCell ref="E87:H87"/>
    <mergeCell ref="E89:H89"/>
    <mergeCell ref="E134:H134"/>
    <mergeCell ref="E136:H136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landscape" blackAndWhite="1" r:id="rId1"/>
  <headerFooter>
    <oddHeader>&amp;RPokud je uveden referenční výrobek, může být nahrazen rovnocenným řešením dle ust. § 89 odst. 6 zákona č. 134/2016 Sb.</oddHeader>
    <oddFooter>&amp;CStrana &amp;P z &amp;N</oddFooter>
  </headerFooter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dimension ref="A2:BM367"/>
  <sheetViews>
    <sheetView showGridLines="0" zoomScaleNormal="100" workbookViewId="0">
      <selection activeCell="AD24" sqref="AD24"/>
    </sheetView>
  </sheetViews>
  <sheetFormatPr defaultRowHeight="1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" style="1" customWidth="1"/>
    <col min="8" max="8" width="11.5" style="1" customWidth="1"/>
    <col min="9" max="9" width="20.1640625" style="117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117"/>
      <c r="L2" s="311"/>
      <c r="M2" s="311"/>
      <c r="N2" s="311"/>
      <c r="O2" s="311"/>
      <c r="P2" s="311"/>
      <c r="Q2" s="311"/>
      <c r="R2" s="311"/>
      <c r="S2" s="311"/>
      <c r="T2" s="311"/>
      <c r="U2" s="311"/>
      <c r="V2" s="311"/>
      <c r="AT2" s="18" t="s">
        <v>158</v>
      </c>
    </row>
    <row r="3" spans="1:46" s="1" customFormat="1" ht="6.95" customHeight="1">
      <c r="B3" s="118"/>
      <c r="C3" s="119"/>
      <c r="D3" s="119"/>
      <c r="E3" s="119"/>
      <c r="F3" s="119"/>
      <c r="G3" s="119"/>
      <c r="H3" s="119"/>
      <c r="I3" s="120"/>
      <c r="J3" s="119"/>
      <c r="K3" s="119"/>
      <c r="L3" s="21"/>
      <c r="AT3" s="18" t="s">
        <v>93</v>
      </c>
    </row>
    <row r="4" spans="1:46" s="1" customFormat="1" ht="24.95" customHeight="1">
      <c r="B4" s="21"/>
      <c r="D4" s="121" t="s">
        <v>253</v>
      </c>
      <c r="I4" s="117"/>
      <c r="L4" s="21"/>
      <c r="M4" s="122" t="s">
        <v>10</v>
      </c>
      <c r="AT4" s="18" t="s">
        <v>4</v>
      </c>
    </row>
    <row r="5" spans="1:46" s="1" customFormat="1" ht="6.95" customHeight="1">
      <c r="B5" s="21"/>
      <c r="I5" s="117"/>
      <c r="L5" s="21"/>
    </row>
    <row r="6" spans="1:46" s="1" customFormat="1" ht="12" customHeight="1">
      <c r="B6" s="21"/>
      <c r="D6" s="123" t="s">
        <v>16</v>
      </c>
      <c r="I6" s="117"/>
      <c r="L6" s="21"/>
    </row>
    <row r="7" spans="1:46" s="1" customFormat="1" ht="16.5" customHeight="1">
      <c r="B7" s="21"/>
      <c r="E7" s="337" t="str">
        <f>'Rekapitulace stavby'!K6</f>
        <v>Nová budova EkF – přístavba H v areálu VŠB-TUO</v>
      </c>
      <c r="F7" s="338"/>
      <c r="G7" s="338"/>
      <c r="H7" s="338"/>
      <c r="I7" s="117"/>
      <c r="L7" s="21"/>
    </row>
    <row r="8" spans="1:46" s="1" customFormat="1" ht="12" customHeight="1">
      <c r="B8" s="21"/>
      <c r="D8" s="123" t="s">
        <v>254</v>
      </c>
      <c r="I8" s="117"/>
      <c r="L8" s="21"/>
    </row>
    <row r="9" spans="1:46" s="2" customFormat="1" ht="16.5" customHeight="1">
      <c r="A9" s="36"/>
      <c r="B9" s="41"/>
      <c r="C9" s="36"/>
      <c r="D9" s="36"/>
      <c r="E9" s="337" t="s">
        <v>5097</v>
      </c>
      <c r="F9" s="340"/>
      <c r="G9" s="340"/>
      <c r="H9" s="340"/>
      <c r="I9" s="124"/>
      <c r="J9" s="36"/>
      <c r="K9" s="36"/>
      <c r="L9" s="53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46" s="2" customFormat="1" ht="12" customHeight="1">
      <c r="A10" s="36"/>
      <c r="B10" s="41"/>
      <c r="C10" s="36"/>
      <c r="D10" s="123" t="s">
        <v>402</v>
      </c>
      <c r="E10" s="36"/>
      <c r="F10" s="36"/>
      <c r="G10" s="36"/>
      <c r="H10" s="36"/>
      <c r="I10" s="124"/>
      <c r="J10" s="36"/>
      <c r="K10" s="36"/>
      <c r="L10" s="53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46" s="2" customFormat="1" ht="16.5" customHeight="1">
      <c r="A11" s="36"/>
      <c r="B11" s="41"/>
      <c r="C11" s="36"/>
      <c r="D11" s="36"/>
      <c r="E11" s="339" t="s">
        <v>5835</v>
      </c>
      <c r="F11" s="340"/>
      <c r="G11" s="340"/>
      <c r="H11" s="340"/>
      <c r="I11" s="124"/>
      <c r="J11" s="36"/>
      <c r="K11" s="36"/>
      <c r="L11" s="53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1.25">
      <c r="A12" s="36"/>
      <c r="B12" s="41"/>
      <c r="C12" s="36"/>
      <c r="D12" s="36"/>
      <c r="E12" s="36"/>
      <c r="F12" s="36"/>
      <c r="G12" s="36"/>
      <c r="H12" s="36"/>
      <c r="I12" s="124"/>
      <c r="J12" s="36"/>
      <c r="K12" s="36"/>
      <c r="L12" s="53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2" customHeight="1">
      <c r="A13" s="36"/>
      <c r="B13" s="41"/>
      <c r="C13" s="36"/>
      <c r="D13" s="123" t="s">
        <v>18</v>
      </c>
      <c r="E13" s="36"/>
      <c r="F13" s="112" t="s">
        <v>19</v>
      </c>
      <c r="G13" s="36"/>
      <c r="H13" s="36"/>
      <c r="I13" s="125" t="s">
        <v>20</v>
      </c>
      <c r="J13" s="112" t="s">
        <v>1</v>
      </c>
      <c r="K13" s="36"/>
      <c r="L13" s="53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2" customHeight="1">
      <c r="A14" s="36"/>
      <c r="B14" s="41"/>
      <c r="C14" s="36"/>
      <c r="D14" s="123" t="s">
        <v>22</v>
      </c>
      <c r="E14" s="36"/>
      <c r="F14" s="112" t="s">
        <v>23</v>
      </c>
      <c r="G14" s="36"/>
      <c r="H14" s="36"/>
      <c r="I14" s="125" t="s">
        <v>24</v>
      </c>
      <c r="J14" s="126" t="str">
        <f>'Rekapitulace stavby'!AN8</f>
        <v>15. 6. 2020</v>
      </c>
      <c r="K14" s="36"/>
      <c r="L14" s="53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0.9" customHeight="1">
      <c r="A15" s="36"/>
      <c r="B15" s="41"/>
      <c r="C15" s="36"/>
      <c r="D15" s="36"/>
      <c r="E15" s="36"/>
      <c r="F15" s="36"/>
      <c r="G15" s="36"/>
      <c r="H15" s="36"/>
      <c r="I15" s="124"/>
      <c r="J15" s="36"/>
      <c r="K15" s="36"/>
      <c r="L15" s="53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>
      <c r="A16" s="36"/>
      <c r="B16" s="41"/>
      <c r="C16" s="36"/>
      <c r="D16" s="123" t="s">
        <v>30</v>
      </c>
      <c r="E16" s="36"/>
      <c r="F16" s="36"/>
      <c r="G16" s="36"/>
      <c r="H16" s="36"/>
      <c r="I16" s="125" t="s">
        <v>31</v>
      </c>
      <c r="J16" s="112" t="s">
        <v>1</v>
      </c>
      <c r="K16" s="36"/>
      <c r="L16" s="53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8" customHeight="1">
      <c r="A17" s="36"/>
      <c r="B17" s="41"/>
      <c r="C17" s="36"/>
      <c r="D17" s="36"/>
      <c r="E17" s="112" t="s">
        <v>32</v>
      </c>
      <c r="F17" s="36"/>
      <c r="G17" s="36"/>
      <c r="H17" s="36"/>
      <c r="I17" s="125" t="s">
        <v>33</v>
      </c>
      <c r="J17" s="112" t="s">
        <v>1</v>
      </c>
      <c r="K17" s="36"/>
      <c r="L17" s="53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6.95" customHeight="1">
      <c r="A18" s="36"/>
      <c r="B18" s="41"/>
      <c r="C18" s="36"/>
      <c r="D18" s="36"/>
      <c r="E18" s="36"/>
      <c r="F18" s="36"/>
      <c r="G18" s="36"/>
      <c r="H18" s="36"/>
      <c r="I18" s="124"/>
      <c r="J18" s="36"/>
      <c r="K18" s="36"/>
      <c r="L18" s="53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2" customHeight="1">
      <c r="A19" s="36"/>
      <c r="B19" s="41"/>
      <c r="C19" s="36"/>
      <c r="D19" s="123" t="s">
        <v>34</v>
      </c>
      <c r="E19" s="36"/>
      <c r="F19" s="36"/>
      <c r="G19" s="36"/>
      <c r="H19" s="36"/>
      <c r="I19" s="125" t="s">
        <v>31</v>
      </c>
      <c r="J19" s="31" t="str">
        <f>'Rekapitulace stavby'!AN13</f>
        <v>Vyplň údaj</v>
      </c>
      <c r="K19" s="36"/>
      <c r="L19" s="53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8" customHeight="1">
      <c r="A20" s="36"/>
      <c r="B20" s="41"/>
      <c r="C20" s="36"/>
      <c r="D20" s="36"/>
      <c r="E20" s="341" t="str">
        <f>'Rekapitulace stavby'!E14</f>
        <v>Vyplň údaj</v>
      </c>
      <c r="F20" s="342"/>
      <c r="G20" s="342"/>
      <c r="H20" s="342"/>
      <c r="I20" s="125" t="s">
        <v>33</v>
      </c>
      <c r="J20" s="31" t="str">
        <f>'Rekapitulace stavby'!AN14</f>
        <v>Vyplň údaj</v>
      </c>
      <c r="K20" s="36"/>
      <c r="L20" s="53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6.95" customHeight="1">
      <c r="A21" s="36"/>
      <c r="B21" s="41"/>
      <c r="C21" s="36"/>
      <c r="D21" s="36"/>
      <c r="E21" s="36"/>
      <c r="F21" s="36"/>
      <c r="G21" s="36"/>
      <c r="H21" s="36"/>
      <c r="I21" s="124"/>
      <c r="J21" s="36"/>
      <c r="K21" s="36"/>
      <c r="L21" s="53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2" customHeight="1">
      <c r="A22" s="36"/>
      <c r="B22" s="41"/>
      <c r="C22" s="36"/>
      <c r="D22" s="123" t="s">
        <v>36</v>
      </c>
      <c r="E22" s="36"/>
      <c r="F22" s="36"/>
      <c r="G22" s="36"/>
      <c r="H22" s="36"/>
      <c r="I22" s="125" t="s">
        <v>31</v>
      </c>
      <c r="J22" s="112" t="s">
        <v>1</v>
      </c>
      <c r="K22" s="36"/>
      <c r="L22" s="53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8" customHeight="1">
      <c r="A23" s="36"/>
      <c r="B23" s="41"/>
      <c r="C23" s="36"/>
      <c r="D23" s="36"/>
      <c r="E23" s="112" t="s">
        <v>37</v>
      </c>
      <c r="F23" s="36"/>
      <c r="G23" s="36"/>
      <c r="H23" s="36"/>
      <c r="I23" s="125" t="s">
        <v>33</v>
      </c>
      <c r="J23" s="112" t="s">
        <v>1</v>
      </c>
      <c r="K23" s="36"/>
      <c r="L23" s="53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6.95" customHeight="1">
      <c r="A24" s="36"/>
      <c r="B24" s="41"/>
      <c r="C24" s="36"/>
      <c r="D24" s="36"/>
      <c r="E24" s="36"/>
      <c r="F24" s="36"/>
      <c r="G24" s="36"/>
      <c r="H24" s="36"/>
      <c r="I24" s="124"/>
      <c r="J24" s="36"/>
      <c r="K24" s="36"/>
      <c r="L24" s="53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2" customHeight="1">
      <c r="A25" s="36"/>
      <c r="B25" s="41"/>
      <c r="C25" s="36"/>
      <c r="D25" s="123" t="s">
        <v>39</v>
      </c>
      <c r="E25" s="36"/>
      <c r="F25" s="36"/>
      <c r="G25" s="36"/>
      <c r="H25" s="36"/>
      <c r="I25" s="125" t="s">
        <v>31</v>
      </c>
      <c r="J25" s="112" t="str">
        <f>IF('Rekapitulace stavby'!AN19="","",'Rekapitulace stavby'!AN19)</f>
        <v/>
      </c>
      <c r="K25" s="36"/>
      <c r="L25" s="53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8" customHeight="1">
      <c r="A26" s="36"/>
      <c r="B26" s="41"/>
      <c r="C26" s="36"/>
      <c r="D26" s="36"/>
      <c r="E26" s="112" t="str">
        <f>IF('Rekapitulace stavby'!E20="","",'Rekapitulace stavby'!E20)</f>
        <v xml:space="preserve"> </v>
      </c>
      <c r="F26" s="36"/>
      <c r="G26" s="36"/>
      <c r="H26" s="36"/>
      <c r="I26" s="125" t="s">
        <v>33</v>
      </c>
      <c r="J26" s="112" t="str">
        <f>IF('Rekapitulace stavby'!AN20="","",'Rekapitulace stavby'!AN20)</f>
        <v/>
      </c>
      <c r="K26" s="36"/>
      <c r="L26" s="53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6.95" customHeight="1">
      <c r="A27" s="36"/>
      <c r="B27" s="41"/>
      <c r="C27" s="36"/>
      <c r="D27" s="36"/>
      <c r="E27" s="36"/>
      <c r="F27" s="36"/>
      <c r="G27" s="36"/>
      <c r="H27" s="36"/>
      <c r="I27" s="124"/>
      <c r="J27" s="36"/>
      <c r="K27" s="36"/>
      <c r="L27" s="53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2" customHeight="1">
      <c r="A28" s="36"/>
      <c r="B28" s="41"/>
      <c r="C28" s="36"/>
      <c r="D28" s="123" t="s">
        <v>41</v>
      </c>
      <c r="E28" s="36"/>
      <c r="F28" s="36"/>
      <c r="G28" s="36"/>
      <c r="H28" s="36"/>
      <c r="I28" s="124"/>
      <c r="J28" s="36"/>
      <c r="K28" s="36"/>
      <c r="L28" s="53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8" customFormat="1" ht="83.25" customHeight="1">
      <c r="A29" s="127"/>
      <c r="B29" s="128"/>
      <c r="C29" s="127"/>
      <c r="D29" s="127"/>
      <c r="E29" s="343" t="s">
        <v>42</v>
      </c>
      <c r="F29" s="343"/>
      <c r="G29" s="343"/>
      <c r="H29" s="343"/>
      <c r="I29" s="129"/>
      <c r="J29" s="127"/>
      <c r="K29" s="127"/>
      <c r="L29" s="130"/>
      <c r="S29" s="127"/>
      <c r="T29" s="127"/>
      <c r="U29" s="127"/>
      <c r="V29" s="127"/>
      <c r="W29" s="127"/>
      <c r="X29" s="127"/>
      <c r="Y29" s="127"/>
      <c r="Z29" s="127"/>
      <c r="AA29" s="127"/>
      <c r="AB29" s="127"/>
      <c r="AC29" s="127"/>
      <c r="AD29" s="127"/>
      <c r="AE29" s="127"/>
    </row>
    <row r="30" spans="1:31" s="2" customFormat="1" ht="6.95" customHeight="1">
      <c r="A30" s="36"/>
      <c r="B30" s="41"/>
      <c r="C30" s="36"/>
      <c r="D30" s="36"/>
      <c r="E30" s="36"/>
      <c r="F30" s="36"/>
      <c r="G30" s="36"/>
      <c r="H30" s="36"/>
      <c r="I30" s="124"/>
      <c r="J30" s="36"/>
      <c r="K30" s="36"/>
      <c r="L30" s="53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6.95" customHeight="1">
      <c r="A31" s="36"/>
      <c r="B31" s="41"/>
      <c r="C31" s="36"/>
      <c r="D31" s="131"/>
      <c r="E31" s="131"/>
      <c r="F31" s="131"/>
      <c r="G31" s="131"/>
      <c r="H31" s="131"/>
      <c r="I31" s="132"/>
      <c r="J31" s="131"/>
      <c r="K31" s="131"/>
      <c r="L31" s="53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25.35" customHeight="1">
      <c r="A32" s="36"/>
      <c r="B32" s="41"/>
      <c r="C32" s="36"/>
      <c r="D32" s="133" t="s">
        <v>43</v>
      </c>
      <c r="E32" s="36"/>
      <c r="F32" s="36"/>
      <c r="G32" s="36"/>
      <c r="H32" s="36"/>
      <c r="I32" s="124"/>
      <c r="J32" s="134">
        <f>ROUND(J127, 2)</f>
        <v>0</v>
      </c>
      <c r="K32" s="36"/>
      <c r="L32" s="53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5" customHeight="1">
      <c r="A33" s="36"/>
      <c r="B33" s="41"/>
      <c r="C33" s="36"/>
      <c r="D33" s="131"/>
      <c r="E33" s="131"/>
      <c r="F33" s="131"/>
      <c r="G33" s="131"/>
      <c r="H33" s="131"/>
      <c r="I33" s="132"/>
      <c r="J33" s="131"/>
      <c r="K33" s="131"/>
      <c r="L33" s="53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5" customHeight="1">
      <c r="A34" s="36"/>
      <c r="B34" s="41"/>
      <c r="C34" s="36"/>
      <c r="D34" s="36"/>
      <c r="E34" s="36"/>
      <c r="F34" s="135" t="s">
        <v>45</v>
      </c>
      <c r="G34" s="36"/>
      <c r="H34" s="36"/>
      <c r="I34" s="136" t="s">
        <v>44</v>
      </c>
      <c r="J34" s="135" t="s">
        <v>46</v>
      </c>
      <c r="K34" s="36"/>
      <c r="L34" s="53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5" customHeight="1">
      <c r="A35" s="36"/>
      <c r="B35" s="41"/>
      <c r="C35" s="36"/>
      <c r="D35" s="137" t="s">
        <v>47</v>
      </c>
      <c r="E35" s="123" t="s">
        <v>48</v>
      </c>
      <c r="F35" s="138">
        <f>ROUND((SUM(BE127:BE366)),  2)</f>
        <v>0</v>
      </c>
      <c r="G35" s="36"/>
      <c r="H35" s="36"/>
      <c r="I35" s="139">
        <v>0.21</v>
      </c>
      <c r="J35" s="138">
        <f>ROUND(((SUM(BE127:BE366))*I35),  2)</f>
        <v>0</v>
      </c>
      <c r="K35" s="36"/>
      <c r="L35" s="53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customHeight="1">
      <c r="A36" s="36"/>
      <c r="B36" s="41"/>
      <c r="C36" s="36"/>
      <c r="D36" s="36"/>
      <c r="E36" s="123" t="s">
        <v>49</v>
      </c>
      <c r="F36" s="138">
        <f>ROUND((SUM(BF127:BF366)),  2)</f>
        <v>0</v>
      </c>
      <c r="G36" s="36"/>
      <c r="H36" s="36"/>
      <c r="I36" s="139">
        <v>0.15</v>
      </c>
      <c r="J36" s="138">
        <f>ROUND(((SUM(BF127:BF366))*I36),  2)</f>
        <v>0</v>
      </c>
      <c r="K36" s="36"/>
      <c r="L36" s="53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hidden="1" customHeight="1">
      <c r="A37" s="36"/>
      <c r="B37" s="41"/>
      <c r="C37" s="36"/>
      <c r="D37" s="36"/>
      <c r="E37" s="123" t="s">
        <v>50</v>
      </c>
      <c r="F37" s="138">
        <f>ROUND((SUM(BG127:BG366)),  2)</f>
        <v>0</v>
      </c>
      <c r="G37" s="36"/>
      <c r="H37" s="36"/>
      <c r="I37" s="139">
        <v>0.21</v>
      </c>
      <c r="J37" s="138">
        <f>0</f>
        <v>0</v>
      </c>
      <c r="K37" s="36"/>
      <c r="L37" s="53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5" hidden="1" customHeight="1">
      <c r="A38" s="36"/>
      <c r="B38" s="41"/>
      <c r="C38" s="36"/>
      <c r="D38" s="36"/>
      <c r="E38" s="123" t="s">
        <v>51</v>
      </c>
      <c r="F38" s="138">
        <f>ROUND((SUM(BH127:BH366)),  2)</f>
        <v>0</v>
      </c>
      <c r="G38" s="36"/>
      <c r="H38" s="36"/>
      <c r="I38" s="139">
        <v>0.15</v>
      </c>
      <c r="J38" s="138">
        <f>0</f>
        <v>0</v>
      </c>
      <c r="K38" s="36"/>
      <c r="L38" s="53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5" hidden="1" customHeight="1">
      <c r="A39" s="36"/>
      <c r="B39" s="41"/>
      <c r="C39" s="36"/>
      <c r="D39" s="36"/>
      <c r="E39" s="123" t="s">
        <v>52</v>
      </c>
      <c r="F39" s="138">
        <f>ROUND((SUM(BI127:BI366)),  2)</f>
        <v>0</v>
      </c>
      <c r="G39" s="36"/>
      <c r="H39" s="36"/>
      <c r="I39" s="139">
        <v>0</v>
      </c>
      <c r="J39" s="138">
        <f>0</f>
        <v>0</v>
      </c>
      <c r="K39" s="36"/>
      <c r="L39" s="53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6.95" customHeight="1">
      <c r="A40" s="36"/>
      <c r="B40" s="41"/>
      <c r="C40" s="36"/>
      <c r="D40" s="36"/>
      <c r="E40" s="36"/>
      <c r="F40" s="36"/>
      <c r="G40" s="36"/>
      <c r="H40" s="36"/>
      <c r="I40" s="124"/>
      <c r="J40" s="36"/>
      <c r="K40" s="36"/>
      <c r="L40" s="53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25.35" customHeight="1">
      <c r="A41" s="36"/>
      <c r="B41" s="41"/>
      <c r="C41" s="140"/>
      <c r="D41" s="141" t="s">
        <v>53</v>
      </c>
      <c r="E41" s="142"/>
      <c r="F41" s="142"/>
      <c r="G41" s="143" t="s">
        <v>54</v>
      </c>
      <c r="H41" s="144" t="s">
        <v>55</v>
      </c>
      <c r="I41" s="145"/>
      <c r="J41" s="146">
        <f>SUM(J32:J39)</f>
        <v>0</v>
      </c>
      <c r="K41" s="147"/>
      <c r="L41" s="53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14.45" customHeight="1">
      <c r="A42" s="36"/>
      <c r="B42" s="41"/>
      <c r="C42" s="36"/>
      <c r="D42" s="36"/>
      <c r="E42" s="36"/>
      <c r="F42" s="36"/>
      <c r="G42" s="36"/>
      <c r="H42" s="36"/>
      <c r="I42" s="124"/>
      <c r="J42" s="36"/>
      <c r="K42" s="36"/>
      <c r="L42" s="53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3" spans="1:31" s="1" customFormat="1" ht="14.45" customHeight="1">
      <c r="B43" s="21"/>
      <c r="I43" s="117"/>
      <c r="L43" s="21"/>
    </row>
    <row r="44" spans="1:31" s="1" customFormat="1" ht="14.45" customHeight="1">
      <c r="B44" s="21"/>
      <c r="I44" s="117"/>
      <c r="L44" s="21"/>
    </row>
    <row r="45" spans="1:31" s="1" customFormat="1" ht="14.45" customHeight="1">
      <c r="B45" s="21"/>
      <c r="I45" s="117"/>
      <c r="L45" s="21"/>
    </row>
    <row r="46" spans="1:31" s="1" customFormat="1" ht="14.45" customHeight="1">
      <c r="B46" s="21"/>
      <c r="I46" s="117"/>
      <c r="L46" s="21"/>
    </row>
    <row r="47" spans="1:31" s="1" customFormat="1" ht="14.45" customHeight="1">
      <c r="B47" s="21"/>
      <c r="I47" s="117"/>
      <c r="L47" s="21"/>
    </row>
    <row r="48" spans="1:31" s="1" customFormat="1" ht="14.45" customHeight="1">
      <c r="B48" s="21"/>
      <c r="I48" s="117"/>
      <c r="L48" s="21"/>
    </row>
    <row r="49" spans="1:31" s="1" customFormat="1" ht="14.45" customHeight="1">
      <c r="B49" s="21"/>
      <c r="I49" s="117"/>
      <c r="L49" s="21"/>
    </row>
    <row r="50" spans="1:31" s="2" customFormat="1" ht="14.45" customHeight="1">
      <c r="B50" s="53"/>
      <c r="D50" s="148" t="s">
        <v>56</v>
      </c>
      <c r="E50" s="149"/>
      <c r="F50" s="149"/>
      <c r="G50" s="148" t="s">
        <v>57</v>
      </c>
      <c r="H50" s="149"/>
      <c r="I50" s="150"/>
      <c r="J50" s="149"/>
      <c r="K50" s="149"/>
      <c r="L50" s="53"/>
    </row>
    <row r="51" spans="1:31" ht="11.25">
      <c r="B51" s="21"/>
      <c r="L51" s="21"/>
    </row>
    <row r="52" spans="1:31" ht="11.25">
      <c r="B52" s="21"/>
      <c r="L52" s="21"/>
    </row>
    <row r="53" spans="1:31" ht="11.25">
      <c r="B53" s="21"/>
      <c r="L53" s="21"/>
    </row>
    <row r="54" spans="1:31" ht="11.25">
      <c r="B54" s="21"/>
      <c r="L54" s="21"/>
    </row>
    <row r="55" spans="1:31" ht="11.25">
      <c r="B55" s="21"/>
      <c r="L55" s="21"/>
    </row>
    <row r="56" spans="1:31" ht="11.25">
      <c r="B56" s="21"/>
      <c r="L56" s="21"/>
    </row>
    <row r="57" spans="1:31" ht="11.25">
      <c r="B57" s="21"/>
      <c r="L57" s="21"/>
    </row>
    <row r="58" spans="1:31" ht="11.25">
      <c r="B58" s="21"/>
      <c r="L58" s="21"/>
    </row>
    <row r="59" spans="1:31" ht="11.25">
      <c r="B59" s="21"/>
      <c r="L59" s="21"/>
    </row>
    <row r="60" spans="1:31" ht="11.25">
      <c r="B60" s="21"/>
      <c r="L60" s="21"/>
    </row>
    <row r="61" spans="1:31" s="2" customFormat="1" ht="12.75">
      <c r="A61" s="36"/>
      <c r="B61" s="41"/>
      <c r="C61" s="36"/>
      <c r="D61" s="151" t="s">
        <v>58</v>
      </c>
      <c r="E61" s="152"/>
      <c r="F61" s="153" t="s">
        <v>59</v>
      </c>
      <c r="G61" s="151" t="s">
        <v>58</v>
      </c>
      <c r="H61" s="152"/>
      <c r="I61" s="154"/>
      <c r="J61" s="155" t="s">
        <v>59</v>
      </c>
      <c r="K61" s="152"/>
      <c r="L61" s="53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31" ht="11.25">
      <c r="B62" s="21"/>
      <c r="L62" s="21"/>
    </row>
    <row r="63" spans="1:31" ht="11.25">
      <c r="B63" s="21"/>
      <c r="L63" s="21"/>
    </row>
    <row r="64" spans="1:31" ht="11.25">
      <c r="B64" s="21"/>
      <c r="L64" s="21"/>
    </row>
    <row r="65" spans="1:31" s="2" customFormat="1" ht="12.75">
      <c r="A65" s="36"/>
      <c r="B65" s="41"/>
      <c r="C65" s="36"/>
      <c r="D65" s="148" t="s">
        <v>60</v>
      </c>
      <c r="E65" s="156"/>
      <c r="F65" s="156"/>
      <c r="G65" s="148" t="s">
        <v>61</v>
      </c>
      <c r="H65" s="156"/>
      <c r="I65" s="157"/>
      <c r="J65" s="156"/>
      <c r="K65" s="156"/>
      <c r="L65" s="53"/>
      <c r="S65" s="36"/>
      <c r="T65" s="36"/>
      <c r="U65" s="36"/>
      <c r="V65" s="36"/>
      <c r="W65" s="36"/>
      <c r="X65" s="36"/>
      <c r="Y65" s="36"/>
      <c r="Z65" s="36"/>
      <c r="AA65" s="36"/>
      <c r="AB65" s="36"/>
      <c r="AC65" s="36"/>
      <c r="AD65" s="36"/>
      <c r="AE65" s="36"/>
    </row>
    <row r="66" spans="1:31" ht="11.25">
      <c r="B66" s="21"/>
      <c r="L66" s="21"/>
    </row>
    <row r="67" spans="1:31" ht="11.25">
      <c r="B67" s="21"/>
      <c r="L67" s="21"/>
    </row>
    <row r="68" spans="1:31" ht="11.25">
      <c r="B68" s="21"/>
      <c r="L68" s="21"/>
    </row>
    <row r="69" spans="1:31" ht="11.25">
      <c r="B69" s="21"/>
      <c r="L69" s="21"/>
    </row>
    <row r="70" spans="1:31" ht="11.25">
      <c r="B70" s="21"/>
      <c r="L70" s="21"/>
    </row>
    <row r="71" spans="1:31" ht="11.25">
      <c r="B71" s="21"/>
      <c r="L71" s="21"/>
    </row>
    <row r="72" spans="1:31" ht="11.25">
      <c r="B72" s="21"/>
      <c r="L72" s="21"/>
    </row>
    <row r="73" spans="1:31" ht="11.25">
      <c r="B73" s="21"/>
      <c r="L73" s="21"/>
    </row>
    <row r="74" spans="1:31" ht="11.25">
      <c r="B74" s="21"/>
      <c r="L74" s="21"/>
    </row>
    <row r="75" spans="1:31" ht="11.25">
      <c r="B75" s="21"/>
      <c r="L75" s="21"/>
    </row>
    <row r="76" spans="1:31" s="2" customFormat="1" ht="12.75">
      <c r="A76" s="36"/>
      <c r="B76" s="41"/>
      <c r="C76" s="36"/>
      <c r="D76" s="151" t="s">
        <v>58</v>
      </c>
      <c r="E76" s="152"/>
      <c r="F76" s="153" t="s">
        <v>59</v>
      </c>
      <c r="G76" s="151" t="s">
        <v>58</v>
      </c>
      <c r="H76" s="152"/>
      <c r="I76" s="154"/>
      <c r="J76" s="155" t="s">
        <v>59</v>
      </c>
      <c r="K76" s="152"/>
      <c r="L76" s="53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pans="1:31" s="2" customFormat="1" ht="14.45" customHeight="1">
      <c r="A77" s="36"/>
      <c r="B77" s="158"/>
      <c r="C77" s="159"/>
      <c r="D77" s="159"/>
      <c r="E77" s="159"/>
      <c r="F77" s="159"/>
      <c r="G77" s="159"/>
      <c r="H77" s="159"/>
      <c r="I77" s="160"/>
      <c r="J77" s="159"/>
      <c r="K77" s="159"/>
      <c r="L77" s="53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81" spans="1:31" s="2" customFormat="1" ht="6.95" customHeight="1">
      <c r="A81" s="36"/>
      <c r="B81" s="161"/>
      <c r="C81" s="162"/>
      <c r="D81" s="162"/>
      <c r="E81" s="162"/>
      <c r="F81" s="162"/>
      <c r="G81" s="162"/>
      <c r="H81" s="162"/>
      <c r="I81" s="163"/>
      <c r="J81" s="162"/>
      <c r="K81" s="162"/>
      <c r="L81" s="53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31" s="2" customFormat="1" ht="24.95" customHeight="1">
      <c r="A82" s="36"/>
      <c r="B82" s="37"/>
      <c r="C82" s="24" t="s">
        <v>256</v>
      </c>
      <c r="D82" s="38"/>
      <c r="E82" s="38"/>
      <c r="F82" s="38"/>
      <c r="G82" s="38"/>
      <c r="H82" s="38"/>
      <c r="I82" s="124"/>
      <c r="J82" s="38"/>
      <c r="K82" s="38"/>
      <c r="L82" s="53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31" s="2" customFormat="1" ht="6.95" customHeight="1">
      <c r="A83" s="36"/>
      <c r="B83" s="37"/>
      <c r="C83" s="38"/>
      <c r="D83" s="38"/>
      <c r="E83" s="38"/>
      <c r="F83" s="38"/>
      <c r="G83" s="38"/>
      <c r="H83" s="38"/>
      <c r="I83" s="124"/>
      <c r="J83" s="38"/>
      <c r="K83" s="38"/>
      <c r="L83" s="53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31" s="2" customFormat="1" ht="12" customHeight="1">
      <c r="A84" s="36"/>
      <c r="B84" s="37"/>
      <c r="C84" s="30" t="s">
        <v>16</v>
      </c>
      <c r="D84" s="38"/>
      <c r="E84" s="38"/>
      <c r="F84" s="38"/>
      <c r="G84" s="38"/>
      <c r="H84" s="38"/>
      <c r="I84" s="124"/>
      <c r="J84" s="38"/>
      <c r="K84" s="38"/>
      <c r="L84" s="53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31" s="2" customFormat="1" ht="16.5" customHeight="1">
      <c r="A85" s="36"/>
      <c r="B85" s="37"/>
      <c r="C85" s="38"/>
      <c r="D85" s="38"/>
      <c r="E85" s="344" t="str">
        <f>E7</f>
        <v>Nová budova EkF – přístavba H v areálu VŠB-TUO</v>
      </c>
      <c r="F85" s="345"/>
      <c r="G85" s="345"/>
      <c r="H85" s="345"/>
      <c r="I85" s="124"/>
      <c r="J85" s="38"/>
      <c r="K85" s="38"/>
      <c r="L85" s="53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31" s="1" customFormat="1" ht="12" customHeight="1">
      <c r="B86" s="22"/>
      <c r="C86" s="30" t="s">
        <v>254</v>
      </c>
      <c r="D86" s="23"/>
      <c r="E86" s="23"/>
      <c r="F86" s="23"/>
      <c r="G86" s="23"/>
      <c r="H86" s="23"/>
      <c r="I86" s="117"/>
      <c r="J86" s="23"/>
      <c r="K86" s="23"/>
      <c r="L86" s="21"/>
    </row>
    <row r="87" spans="1:31" s="2" customFormat="1" ht="16.5" customHeight="1">
      <c r="A87" s="36"/>
      <c r="B87" s="37"/>
      <c r="C87" s="38"/>
      <c r="D87" s="38"/>
      <c r="E87" s="344" t="s">
        <v>5097</v>
      </c>
      <c r="F87" s="346"/>
      <c r="G87" s="346"/>
      <c r="H87" s="346"/>
      <c r="I87" s="124"/>
      <c r="J87" s="38"/>
      <c r="K87" s="38"/>
      <c r="L87" s="53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31" s="2" customFormat="1" ht="12" customHeight="1">
      <c r="A88" s="36"/>
      <c r="B88" s="37"/>
      <c r="C88" s="30" t="s">
        <v>402</v>
      </c>
      <c r="D88" s="38"/>
      <c r="E88" s="38"/>
      <c r="F88" s="38"/>
      <c r="G88" s="38"/>
      <c r="H88" s="38"/>
      <c r="I88" s="124"/>
      <c r="J88" s="38"/>
      <c r="K88" s="38"/>
      <c r="L88" s="53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31" s="2" customFormat="1" ht="16.5" customHeight="1">
      <c r="A89" s="36"/>
      <c r="B89" s="37"/>
      <c r="C89" s="38"/>
      <c r="D89" s="38"/>
      <c r="E89" s="317" t="str">
        <f>E11</f>
        <v>120.20 - Stavebně konstrukční řešení - ŽB</v>
      </c>
      <c r="F89" s="346"/>
      <c r="G89" s="346"/>
      <c r="H89" s="346"/>
      <c r="I89" s="124"/>
      <c r="J89" s="38"/>
      <c r="K89" s="38"/>
      <c r="L89" s="53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31" s="2" customFormat="1" ht="6.95" customHeight="1">
      <c r="A90" s="36"/>
      <c r="B90" s="37"/>
      <c r="C90" s="38"/>
      <c r="D90" s="38"/>
      <c r="E90" s="38"/>
      <c r="F90" s="38"/>
      <c r="G90" s="38"/>
      <c r="H90" s="38"/>
      <c r="I90" s="124"/>
      <c r="J90" s="38"/>
      <c r="K90" s="38"/>
      <c r="L90" s="53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pans="1:31" s="2" customFormat="1" ht="12" customHeight="1">
      <c r="A91" s="36"/>
      <c r="B91" s="37"/>
      <c r="C91" s="30" t="s">
        <v>22</v>
      </c>
      <c r="D91" s="38"/>
      <c r="E91" s="38"/>
      <c r="F91" s="28" t="str">
        <f>F14</f>
        <v>VŠB-TUO</v>
      </c>
      <c r="G91" s="38"/>
      <c r="H91" s="38"/>
      <c r="I91" s="125" t="s">
        <v>24</v>
      </c>
      <c r="J91" s="68" t="str">
        <f>IF(J14="","",J14)</f>
        <v>15. 6. 2020</v>
      </c>
      <c r="K91" s="38"/>
      <c r="L91" s="53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pans="1:31" s="2" customFormat="1" ht="6.95" customHeight="1">
      <c r="A92" s="36"/>
      <c r="B92" s="37"/>
      <c r="C92" s="38"/>
      <c r="D92" s="38"/>
      <c r="E92" s="38"/>
      <c r="F92" s="38"/>
      <c r="G92" s="38"/>
      <c r="H92" s="38"/>
      <c r="I92" s="124"/>
      <c r="J92" s="38"/>
      <c r="K92" s="38"/>
      <c r="L92" s="53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</row>
    <row r="93" spans="1:31" s="2" customFormat="1" ht="25.7" customHeight="1">
      <c r="A93" s="36"/>
      <c r="B93" s="37"/>
      <c r="C93" s="30" t="s">
        <v>30</v>
      </c>
      <c r="D93" s="38"/>
      <c r="E93" s="38"/>
      <c r="F93" s="28" t="str">
        <f>E17</f>
        <v xml:space="preserve">Vysoká škola báňská -Technická univerzita Ostrava </v>
      </c>
      <c r="G93" s="38"/>
      <c r="H93" s="38"/>
      <c r="I93" s="125" t="s">
        <v>36</v>
      </c>
      <c r="J93" s="34" t="str">
        <f>E23</f>
        <v>CHVÁLEK ATELIÉR s.r.o.</v>
      </c>
      <c r="K93" s="38"/>
      <c r="L93" s="53"/>
      <c r="S93" s="36"/>
      <c r="T93" s="36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</row>
    <row r="94" spans="1:31" s="2" customFormat="1" ht="15.2" customHeight="1">
      <c r="A94" s="36"/>
      <c r="B94" s="37"/>
      <c r="C94" s="30" t="s">
        <v>34</v>
      </c>
      <c r="D94" s="38"/>
      <c r="E94" s="38"/>
      <c r="F94" s="28" t="str">
        <f>IF(E20="","",E20)</f>
        <v>Vyplň údaj</v>
      </c>
      <c r="G94" s="38"/>
      <c r="H94" s="38"/>
      <c r="I94" s="125" t="s">
        <v>39</v>
      </c>
      <c r="J94" s="34" t="str">
        <f>E26</f>
        <v xml:space="preserve"> </v>
      </c>
      <c r="K94" s="38"/>
      <c r="L94" s="53"/>
      <c r="S94" s="36"/>
      <c r="T94" s="36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</row>
    <row r="95" spans="1:31" s="2" customFormat="1" ht="10.35" customHeight="1">
      <c r="A95" s="36"/>
      <c r="B95" s="37"/>
      <c r="C95" s="38"/>
      <c r="D95" s="38"/>
      <c r="E95" s="38"/>
      <c r="F95" s="38"/>
      <c r="G95" s="38"/>
      <c r="H95" s="38"/>
      <c r="I95" s="124"/>
      <c r="J95" s="38"/>
      <c r="K95" s="38"/>
      <c r="L95" s="53"/>
      <c r="S95" s="36"/>
      <c r="T95" s="36"/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</row>
    <row r="96" spans="1:31" s="2" customFormat="1" ht="29.25" customHeight="1">
      <c r="A96" s="36"/>
      <c r="B96" s="37"/>
      <c r="C96" s="164" t="s">
        <v>257</v>
      </c>
      <c r="D96" s="165"/>
      <c r="E96" s="165"/>
      <c r="F96" s="165"/>
      <c r="G96" s="165"/>
      <c r="H96" s="165"/>
      <c r="I96" s="166"/>
      <c r="J96" s="167" t="s">
        <v>258</v>
      </c>
      <c r="K96" s="165"/>
      <c r="L96" s="53"/>
      <c r="S96" s="36"/>
      <c r="T96" s="36"/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</row>
    <row r="97" spans="1:47" s="2" customFormat="1" ht="10.35" customHeight="1">
      <c r="A97" s="36"/>
      <c r="B97" s="37"/>
      <c r="C97" s="38"/>
      <c r="D97" s="38"/>
      <c r="E97" s="38"/>
      <c r="F97" s="38"/>
      <c r="G97" s="38"/>
      <c r="H97" s="38"/>
      <c r="I97" s="124"/>
      <c r="J97" s="38"/>
      <c r="K97" s="38"/>
      <c r="L97" s="53"/>
      <c r="S97" s="36"/>
      <c r="T97" s="36"/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</row>
    <row r="98" spans="1:47" s="2" customFormat="1" ht="22.9" customHeight="1">
      <c r="A98" s="36"/>
      <c r="B98" s="37"/>
      <c r="C98" s="168" t="s">
        <v>259</v>
      </c>
      <c r="D98" s="38"/>
      <c r="E98" s="38"/>
      <c r="F98" s="38"/>
      <c r="G98" s="38"/>
      <c r="H98" s="38"/>
      <c r="I98" s="124"/>
      <c r="J98" s="86">
        <f>J127</f>
        <v>0</v>
      </c>
      <c r="K98" s="38"/>
      <c r="L98" s="53"/>
      <c r="S98" s="36"/>
      <c r="T98" s="36"/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  <c r="AU98" s="18" t="s">
        <v>260</v>
      </c>
    </row>
    <row r="99" spans="1:47" s="9" customFormat="1" ht="24.95" customHeight="1">
      <c r="B99" s="169"/>
      <c r="C99" s="170"/>
      <c r="D99" s="171" t="s">
        <v>404</v>
      </c>
      <c r="E99" s="172"/>
      <c r="F99" s="172"/>
      <c r="G99" s="172"/>
      <c r="H99" s="172"/>
      <c r="I99" s="173"/>
      <c r="J99" s="174">
        <f>J128</f>
        <v>0</v>
      </c>
      <c r="K99" s="170"/>
      <c r="L99" s="175"/>
    </row>
    <row r="100" spans="1:47" s="10" customFormat="1" ht="19.899999999999999" customHeight="1">
      <c r="B100" s="176"/>
      <c r="C100" s="106"/>
      <c r="D100" s="177" t="s">
        <v>405</v>
      </c>
      <c r="E100" s="178"/>
      <c r="F100" s="178"/>
      <c r="G100" s="178"/>
      <c r="H100" s="178"/>
      <c r="I100" s="179"/>
      <c r="J100" s="180">
        <f>J129</f>
        <v>0</v>
      </c>
      <c r="K100" s="106"/>
      <c r="L100" s="181"/>
    </row>
    <row r="101" spans="1:47" s="10" customFormat="1" ht="19.899999999999999" customHeight="1">
      <c r="B101" s="176"/>
      <c r="C101" s="106"/>
      <c r="D101" s="177" t="s">
        <v>406</v>
      </c>
      <c r="E101" s="178"/>
      <c r="F101" s="178"/>
      <c r="G101" s="178"/>
      <c r="H101" s="178"/>
      <c r="I101" s="179"/>
      <c r="J101" s="180">
        <f>J144</f>
        <v>0</v>
      </c>
      <c r="K101" s="106"/>
      <c r="L101" s="181"/>
    </row>
    <row r="102" spans="1:47" s="10" customFormat="1" ht="19.899999999999999" customHeight="1">
      <c r="B102" s="176"/>
      <c r="C102" s="106"/>
      <c r="D102" s="177" t="s">
        <v>407</v>
      </c>
      <c r="E102" s="178"/>
      <c r="F102" s="178"/>
      <c r="G102" s="178"/>
      <c r="H102" s="178"/>
      <c r="I102" s="179"/>
      <c r="J102" s="180">
        <f>J206</f>
        <v>0</v>
      </c>
      <c r="K102" s="106"/>
      <c r="L102" s="181"/>
    </row>
    <row r="103" spans="1:47" s="10" customFormat="1" ht="19.899999999999999" customHeight="1">
      <c r="B103" s="176"/>
      <c r="C103" s="106"/>
      <c r="D103" s="177" t="s">
        <v>408</v>
      </c>
      <c r="E103" s="178"/>
      <c r="F103" s="178"/>
      <c r="G103" s="178"/>
      <c r="H103" s="178"/>
      <c r="I103" s="179"/>
      <c r="J103" s="180">
        <f>J257</f>
        <v>0</v>
      </c>
      <c r="K103" s="106"/>
      <c r="L103" s="181"/>
    </row>
    <row r="104" spans="1:47" s="10" customFormat="1" ht="19.899999999999999" customHeight="1">
      <c r="B104" s="176"/>
      <c r="C104" s="106"/>
      <c r="D104" s="177" t="s">
        <v>411</v>
      </c>
      <c r="E104" s="178"/>
      <c r="F104" s="178"/>
      <c r="G104" s="178"/>
      <c r="H104" s="178"/>
      <c r="I104" s="179"/>
      <c r="J104" s="180">
        <f>J351</f>
        <v>0</v>
      </c>
      <c r="K104" s="106"/>
      <c r="L104" s="181"/>
    </row>
    <row r="105" spans="1:47" s="10" customFormat="1" ht="19.899999999999999" customHeight="1">
      <c r="B105" s="176"/>
      <c r="C105" s="106"/>
      <c r="D105" s="177" t="s">
        <v>412</v>
      </c>
      <c r="E105" s="178"/>
      <c r="F105" s="178"/>
      <c r="G105" s="178"/>
      <c r="H105" s="178"/>
      <c r="I105" s="179"/>
      <c r="J105" s="180">
        <f>J365</f>
        <v>0</v>
      </c>
      <c r="K105" s="106"/>
      <c r="L105" s="181"/>
    </row>
    <row r="106" spans="1:47" s="2" customFormat="1" ht="21.75" customHeight="1">
      <c r="A106" s="36"/>
      <c r="B106" s="37"/>
      <c r="C106" s="38"/>
      <c r="D106" s="38"/>
      <c r="E106" s="38"/>
      <c r="F106" s="38"/>
      <c r="G106" s="38"/>
      <c r="H106" s="38"/>
      <c r="I106" s="124"/>
      <c r="J106" s="38"/>
      <c r="K106" s="38"/>
      <c r="L106" s="53"/>
      <c r="S106" s="36"/>
      <c r="T106" s="36"/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</row>
    <row r="107" spans="1:47" s="2" customFormat="1" ht="6.95" customHeight="1">
      <c r="A107" s="36"/>
      <c r="B107" s="56"/>
      <c r="C107" s="57"/>
      <c r="D107" s="57"/>
      <c r="E107" s="57"/>
      <c r="F107" s="57"/>
      <c r="G107" s="57"/>
      <c r="H107" s="57"/>
      <c r="I107" s="160"/>
      <c r="J107" s="57"/>
      <c r="K107" s="57"/>
      <c r="L107" s="53"/>
      <c r="S107" s="36"/>
      <c r="T107" s="36"/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</row>
    <row r="111" spans="1:47" s="2" customFormat="1" ht="6.95" customHeight="1">
      <c r="A111" s="36"/>
      <c r="B111" s="58"/>
      <c r="C111" s="59"/>
      <c r="D111" s="59"/>
      <c r="E111" s="59"/>
      <c r="F111" s="59"/>
      <c r="G111" s="59"/>
      <c r="H111" s="59"/>
      <c r="I111" s="163"/>
      <c r="J111" s="59"/>
      <c r="K111" s="59"/>
      <c r="L111" s="53"/>
      <c r="S111" s="36"/>
      <c r="T111" s="36"/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</row>
    <row r="112" spans="1:47" s="2" customFormat="1" ht="24.95" customHeight="1">
      <c r="A112" s="36"/>
      <c r="B112" s="37"/>
      <c r="C112" s="24" t="s">
        <v>268</v>
      </c>
      <c r="D112" s="38"/>
      <c r="E112" s="38"/>
      <c r="F112" s="38"/>
      <c r="G112" s="38"/>
      <c r="H112" s="38"/>
      <c r="I112" s="124"/>
      <c r="J112" s="38"/>
      <c r="K112" s="38"/>
      <c r="L112" s="53"/>
      <c r="S112" s="36"/>
      <c r="T112" s="36"/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</row>
    <row r="113" spans="1:63" s="2" customFormat="1" ht="6.95" customHeight="1">
      <c r="A113" s="36"/>
      <c r="B113" s="37"/>
      <c r="C113" s="38"/>
      <c r="D113" s="38"/>
      <c r="E113" s="38"/>
      <c r="F113" s="38"/>
      <c r="G113" s="38"/>
      <c r="H113" s="38"/>
      <c r="I113" s="124"/>
      <c r="J113" s="38"/>
      <c r="K113" s="38"/>
      <c r="L113" s="53"/>
      <c r="S113" s="36"/>
      <c r="T113" s="36"/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</row>
    <row r="114" spans="1:63" s="2" customFormat="1" ht="12" customHeight="1">
      <c r="A114" s="36"/>
      <c r="B114" s="37"/>
      <c r="C114" s="30" t="s">
        <v>16</v>
      </c>
      <c r="D114" s="38"/>
      <c r="E114" s="38"/>
      <c r="F114" s="38"/>
      <c r="G114" s="38"/>
      <c r="H114" s="38"/>
      <c r="I114" s="124"/>
      <c r="J114" s="38"/>
      <c r="K114" s="38"/>
      <c r="L114" s="53"/>
      <c r="S114" s="36"/>
      <c r="T114" s="36"/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</row>
    <row r="115" spans="1:63" s="2" customFormat="1" ht="16.5" customHeight="1">
      <c r="A115" s="36"/>
      <c r="B115" s="37"/>
      <c r="C115" s="38"/>
      <c r="D115" s="38"/>
      <c r="E115" s="344" t="str">
        <f>E7</f>
        <v>Nová budova EkF – přístavba H v areálu VŠB-TUO</v>
      </c>
      <c r="F115" s="345"/>
      <c r="G115" s="345"/>
      <c r="H115" s="345"/>
      <c r="I115" s="124"/>
      <c r="J115" s="38"/>
      <c r="K115" s="38"/>
      <c r="L115" s="53"/>
      <c r="S115" s="36"/>
      <c r="T115" s="36"/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</row>
    <row r="116" spans="1:63" s="1" customFormat="1" ht="12" customHeight="1">
      <c r="B116" s="22"/>
      <c r="C116" s="30" t="s">
        <v>254</v>
      </c>
      <c r="D116" s="23"/>
      <c r="E116" s="23"/>
      <c r="F116" s="23"/>
      <c r="G116" s="23"/>
      <c r="H116" s="23"/>
      <c r="I116" s="117"/>
      <c r="J116" s="23"/>
      <c r="K116" s="23"/>
      <c r="L116" s="21"/>
    </row>
    <row r="117" spans="1:63" s="2" customFormat="1" ht="16.5" customHeight="1">
      <c r="A117" s="36"/>
      <c r="B117" s="37"/>
      <c r="C117" s="38"/>
      <c r="D117" s="38"/>
      <c r="E117" s="344" t="s">
        <v>5097</v>
      </c>
      <c r="F117" s="346"/>
      <c r="G117" s="346"/>
      <c r="H117" s="346"/>
      <c r="I117" s="124"/>
      <c r="J117" s="38"/>
      <c r="K117" s="38"/>
      <c r="L117" s="53"/>
      <c r="S117" s="36"/>
      <c r="T117" s="36"/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</row>
    <row r="118" spans="1:63" s="2" customFormat="1" ht="12" customHeight="1">
      <c r="A118" s="36"/>
      <c r="B118" s="37"/>
      <c r="C118" s="30" t="s">
        <v>402</v>
      </c>
      <c r="D118" s="38"/>
      <c r="E118" s="38"/>
      <c r="F118" s="38"/>
      <c r="G118" s="38"/>
      <c r="H118" s="38"/>
      <c r="I118" s="124"/>
      <c r="J118" s="38"/>
      <c r="K118" s="38"/>
      <c r="L118" s="53"/>
      <c r="S118" s="36"/>
      <c r="T118" s="36"/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</row>
    <row r="119" spans="1:63" s="2" customFormat="1" ht="16.5" customHeight="1">
      <c r="A119" s="36"/>
      <c r="B119" s="37"/>
      <c r="C119" s="38"/>
      <c r="D119" s="38"/>
      <c r="E119" s="317" t="str">
        <f>E11</f>
        <v>120.20 - Stavebně konstrukční řešení - ŽB</v>
      </c>
      <c r="F119" s="346"/>
      <c r="G119" s="346"/>
      <c r="H119" s="346"/>
      <c r="I119" s="124"/>
      <c r="J119" s="38"/>
      <c r="K119" s="38"/>
      <c r="L119" s="53"/>
      <c r="S119" s="36"/>
      <c r="T119" s="36"/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</row>
    <row r="120" spans="1:63" s="2" customFormat="1" ht="6.95" customHeight="1">
      <c r="A120" s="36"/>
      <c r="B120" s="37"/>
      <c r="C120" s="38"/>
      <c r="D120" s="38"/>
      <c r="E120" s="38"/>
      <c r="F120" s="38"/>
      <c r="G120" s="38"/>
      <c r="H120" s="38"/>
      <c r="I120" s="124"/>
      <c r="J120" s="38"/>
      <c r="K120" s="38"/>
      <c r="L120" s="53"/>
      <c r="S120" s="36"/>
      <c r="T120" s="36"/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</row>
    <row r="121" spans="1:63" s="2" customFormat="1" ht="12" customHeight="1">
      <c r="A121" s="36"/>
      <c r="B121" s="37"/>
      <c r="C121" s="30" t="s">
        <v>22</v>
      </c>
      <c r="D121" s="38"/>
      <c r="E121" s="38"/>
      <c r="F121" s="28" t="str">
        <f>F14</f>
        <v>VŠB-TUO</v>
      </c>
      <c r="G121" s="38"/>
      <c r="H121" s="38"/>
      <c r="I121" s="125" t="s">
        <v>24</v>
      </c>
      <c r="J121" s="68" t="str">
        <f>IF(J14="","",J14)</f>
        <v>15. 6. 2020</v>
      </c>
      <c r="K121" s="38"/>
      <c r="L121" s="53"/>
      <c r="S121" s="36"/>
      <c r="T121" s="36"/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</row>
    <row r="122" spans="1:63" s="2" customFormat="1" ht="6.95" customHeight="1">
      <c r="A122" s="36"/>
      <c r="B122" s="37"/>
      <c r="C122" s="38"/>
      <c r="D122" s="38"/>
      <c r="E122" s="38"/>
      <c r="F122" s="38"/>
      <c r="G122" s="38"/>
      <c r="H122" s="38"/>
      <c r="I122" s="124"/>
      <c r="J122" s="38"/>
      <c r="K122" s="38"/>
      <c r="L122" s="53"/>
      <c r="S122" s="36"/>
      <c r="T122" s="36"/>
      <c r="U122" s="36"/>
      <c r="V122" s="36"/>
      <c r="W122" s="36"/>
      <c r="X122" s="36"/>
      <c r="Y122" s="36"/>
      <c r="Z122" s="36"/>
      <c r="AA122" s="36"/>
      <c r="AB122" s="36"/>
      <c r="AC122" s="36"/>
      <c r="AD122" s="36"/>
      <c r="AE122" s="36"/>
    </row>
    <row r="123" spans="1:63" s="2" customFormat="1" ht="25.7" customHeight="1">
      <c r="A123" s="36"/>
      <c r="B123" s="37"/>
      <c r="C123" s="30" t="s">
        <v>30</v>
      </c>
      <c r="D123" s="38"/>
      <c r="E123" s="38"/>
      <c r="F123" s="28" t="str">
        <f>E17</f>
        <v xml:space="preserve">Vysoká škola báňská -Technická univerzita Ostrava </v>
      </c>
      <c r="G123" s="38"/>
      <c r="H123" s="38"/>
      <c r="I123" s="125" t="s">
        <v>36</v>
      </c>
      <c r="J123" s="34" t="str">
        <f>E23</f>
        <v>CHVÁLEK ATELIÉR s.r.o.</v>
      </c>
      <c r="K123" s="38"/>
      <c r="L123" s="53"/>
      <c r="S123" s="36"/>
      <c r="T123" s="36"/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</row>
    <row r="124" spans="1:63" s="2" customFormat="1" ht="15.2" customHeight="1">
      <c r="A124" s="36"/>
      <c r="B124" s="37"/>
      <c r="C124" s="30" t="s">
        <v>34</v>
      </c>
      <c r="D124" s="38"/>
      <c r="E124" s="38"/>
      <c r="F124" s="28" t="str">
        <f>IF(E20="","",E20)</f>
        <v>Vyplň údaj</v>
      </c>
      <c r="G124" s="38"/>
      <c r="H124" s="38"/>
      <c r="I124" s="125" t="s">
        <v>39</v>
      </c>
      <c r="J124" s="34" t="str">
        <f>E26</f>
        <v xml:space="preserve"> </v>
      </c>
      <c r="K124" s="38"/>
      <c r="L124" s="53"/>
      <c r="S124" s="36"/>
      <c r="T124" s="36"/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</row>
    <row r="125" spans="1:63" s="2" customFormat="1" ht="10.35" customHeight="1">
      <c r="A125" s="36"/>
      <c r="B125" s="37"/>
      <c r="C125" s="38"/>
      <c r="D125" s="38"/>
      <c r="E125" s="38"/>
      <c r="F125" s="38"/>
      <c r="G125" s="38"/>
      <c r="H125" s="38"/>
      <c r="I125" s="124"/>
      <c r="J125" s="38"/>
      <c r="K125" s="38"/>
      <c r="L125" s="53"/>
      <c r="S125" s="36"/>
      <c r="T125" s="36"/>
      <c r="U125" s="36"/>
      <c r="V125" s="36"/>
      <c r="W125" s="36"/>
      <c r="X125" s="36"/>
      <c r="Y125" s="36"/>
      <c r="Z125" s="36"/>
      <c r="AA125" s="36"/>
      <c r="AB125" s="36"/>
      <c r="AC125" s="36"/>
      <c r="AD125" s="36"/>
      <c r="AE125" s="36"/>
    </row>
    <row r="126" spans="1:63" s="11" customFormat="1" ht="29.25" customHeight="1">
      <c r="A126" s="182"/>
      <c r="B126" s="183"/>
      <c r="C126" s="184" t="s">
        <v>269</v>
      </c>
      <c r="D126" s="185" t="s">
        <v>68</v>
      </c>
      <c r="E126" s="185" t="s">
        <v>64</v>
      </c>
      <c r="F126" s="185" t="s">
        <v>65</v>
      </c>
      <c r="G126" s="185" t="s">
        <v>270</v>
      </c>
      <c r="H126" s="185" t="s">
        <v>271</v>
      </c>
      <c r="I126" s="186" t="s">
        <v>272</v>
      </c>
      <c r="J126" s="185" t="s">
        <v>258</v>
      </c>
      <c r="K126" s="187" t="s">
        <v>273</v>
      </c>
      <c r="L126" s="188"/>
      <c r="M126" s="77" t="s">
        <v>1</v>
      </c>
      <c r="N126" s="78" t="s">
        <v>47</v>
      </c>
      <c r="O126" s="78" t="s">
        <v>274</v>
      </c>
      <c r="P126" s="78" t="s">
        <v>275</v>
      </c>
      <c r="Q126" s="78" t="s">
        <v>276</v>
      </c>
      <c r="R126" s="78" t="s">
        <v>277</v>
      </c>
      <c r="S126" s="78" t="s">
        <v>278</v>
      </c>
      <c r="T126" s="79" t="s">
        <v>279</v>
      </c>
      <c r="U126" s="182"/>
      <c r="V126" s="182"/>
      <c r="W126" s="182"/>
      <c r="X126" s="182"/>
      <c r="Y126" s="182"/>
      <c r="Z126" s="182"/>
      <c r="AA126" s="182"/>
      <c r="AB126" s="182"/>
      <c r="AC126" s="182"/>
      <c r="AD126" s="182"/>
      <c r="AE126" s="182"/>
    </row>
    <row r="127" spans="1:63" s="2" customFormat="1" ht="22.9" customHeight="1">
      <c r="A127" s="36"/>
      <c r="B127" s="37"/>
      <c r="C127" s="84" t="s">
        <v>280</v>
      </c>
      <c r="D127" s="38"/>
      <c r="E127" s="38"/>
      <c r="F127" s="38"/>
      <c r="G127" s="38"/>
      <c r="H127" s="38"/>
      <c r="I127" s="124"/>
      <c r="J127" s="189">
        <f>BK127</f>
        <v>0</v>
      </c>
      <c r="K127" s="38"/>
      <c r="L127" s="41"/>
      <c r="M127" s="80"/>
      <c r="N127" s="190"/>
      <c r="O127" s="81"/>
      <c r="P127" s="191">
        <f>P128</f>
        <v>0</v>
      </c>
      <c r="Q127" s="81"/>
      <c r="R127" s="191">
        <f>R128</f>
        <v>1651.9658517699995</v>
      </c>
      <c r="S127" s="81"/>
      <c r="T127" s="192">
        <f>T128</f>
        <v>0</v>
      </c>
      <c r="U127" s="36"/>
      <c r="V127" s="36"/>
      <c r="W127" s="36"/>
      <c r="X127" s="36"/>
      <c r="Y127" s="36"/>
      <c r="Z127" s="36"/>
      <c r="AA127" s="36"/>
      <c r="AB127" s="36"/>
      <c r="AC127" s="36"/>
      <c r="AD127" s="36"/>
      <c r="AE127" s="36"/>
      <c r="AT127" s="18" t="s">
        <v>82</v>
      </c>
      <c r="AU127" s="18" t="s">
        <v>260</v>
      </c>
      <c r="BK127" s="193">
        <f>BK128</f>
        <v>0</v>
      </c>
    </row>
    <row r="128" spans="1:63" s="12" customFormat="1" ht="25.9" customHeight="1">
      <c r="B128" s="194"/>
      <c r="C128" s="195"/>
      <c r="D128" s="196" t="s">
        <v>82</v>
      </c>
      <c r="E128" s="197" t="s">
        <v>433</v>
      </c>
      <c r="F128" s="197" t="s">
        <v>434</v>
      </c>
      <c r="G128" s="195"/>
      <c r="H128" s="195"/>
      <c r="I128" s="198"/>
      <c r="J128" s="199">
        <f>BK128</f>
        <v>0</v>
      </c>
      <c r="K128" s="195"/>
      <c r="L128" s="200"/>
      <c r="M128" s="201"/>
      <c r="N128" s="202"/>
      <c r="O128" s="202"/>
      <c r="P128" s="203">
        <f>P129+P144+P206+P257+P351+P365</f>
        <v>0</v>
      </c>
      <c r="Q128" s="202"/>
      <c r="R128" s="203">
        <f>R129+R144+R206+R257+R351+R365</f>
        <v>1651.9658517699995</v>
      </c>
      <c r="S128" s="202"/>
      <c r="T128" s="204">
        <f>T129+T144+T206+T257+T351+T365</f>
        <v>0</v>
      </c>
      <c r="AR128" s="205" t="s">
        <v>91</v>
      </c>
      <c r="AT128" s="206" t="s">
        <v>82</v>
      </c>
      <c r="AU128" s="206" t="s">
        <v>83</v>
      </c>
      <c r="AY128" s="205" t="s">
        <v>283</v>
      </c>
      <c r="BK128" s="207">
        <f>BK129+BK144+BK206+BK257+BK351+BK365</f>
        <v>0</v>
      </c>
    </row>
    <row r="129" spans="1:65" s="12" customFormat="1" ht="22.9" customHeight="1">
      <c r="B129" s="194"/>
      <c r="C129" s="195"/>
      <c r="D129" s="196" t="s">
        <v>82</v>
      </c>
      <c r="E129" s="208" t="s">
        <v>91</v>
      </c>
      <c r="F129" s="208" t="s">
        <v>435</v>
      </c>
      <c r="G129" s="195"/>
      <c r="H129" s="195"/>
      <c r="I129" s="198"/>
      <c r="J129" s="209">
        <f>BK129</f>
        <v>0</v>
      </c>
      <c r="K129" s="195"/>
      <c r="L129" s="200"/>
      <c r="M129" s="201"/>
      <c r="N129" s="202"/>
      <c r="O129" s="202"/>
      <c r="P129" s="203">
        <f>SUM(P130:P143)</f>
        <v>0</v>
      </c>
      <c r="Q129" s="202"/>
      <c r="R129" s="203">
        <f>SUM(R130:R143)</f>
        <v>0</v>
      </c>
      <c r="S129" s="202"/>
      <c r="T129" s="204">
        <f>SUM(T130:T143)</f>
        <v>0</v>
      </c>
      <c r="AR129" s="205" t="s">
        <v>91</v>
      </c>
      <c r="AT129" s="206" t="s">
        <v>82</v>
      </c>
      <c r="AU129" s="206" t="s">
        <v>91</v>
      </c>
      <c r="AY129" s="205" t="s">
        <v>283</v>
      </c>
      <c r="BK129" s="207">
        <f>SUM(BK130:BK143)</f>
        <v>0</v>
      </c>
    </row>
    <row r="130" spans="1:65" s="2" customFormat="1" ht="16.5" customHeight="1">
      <c r="A130" s="36"/>
      <c r="B130" s="37"/>
      <c r="C130" s="210" t="s">
        <v>91</v>
      </c>
      <c r="D130" s="210" t="s">
        <v>286</v>
      </c>
      <c r="E130" s="211" t="s">
        <v>468</v>
      </c>
      <c r="F130" s="212" t="s">
        <v>469</v>
      </c>
      <c r="G130" s="213" t="s">
        <v>445</v>
      </c>
      <c r="H130" s="214">
        <v>135.30000000000001</v>
      </c>
      <c r="I130" s="215"/>
      <c r="J130" s="216">
        <f>ROUND(I130*H130,2)</f>
        <v>0</v>
      </c>
      <c r="K130" s="212" t="s">
        <v>290</v>
      </c>
      <c r="L130" s="41"/>
      <c r="M130" s="217" t="s">
        <v>1</v>
      </c>
      <c r="N130" s="218" t="s">
        <v>48</v>
      </c>
      <c r="O130" s="73"/>
      <c r="P130" s="219">
        <f>O130*H130</f>
        <v>0</v>
      </c>
      <c r="Q130" s="219">
        <v>0</v>
      </c>
      <c r="R130" s="219">
        <f>Q130*H130</f>
        <v>0</v>
      </c>
      <c r="S130" s="219">
        <v>0</v>
      </c>
      <c r="T130" s="220">
        <f>S130*H130</f>
        <v>0</v>
      </c>
      <c r="U130" s="36"/>
      <c r="V130" s="36"/>
      <c r="W130" s="36"/>
      <c r="X130" s="36"/>
      <c r="Y130" s="36"/>
      <c r="Z130" s="36"/>
      <c r="AA130" s="36"/>
      <c r="AB130" s="36"/>
      <c r="AC130" s="36"/>
      <c r="AD130" s="36"/>
      <c r="AE130" s="36"/>
      <c r="AR130" s="221" t="s">
        <v>304</v>
      </c>
      <c r="AT130" s="221" t="s">
        <v>286</v>
      </c>
      <c r="AU130" s="221" t="s">
        <v>93</v>
      </c>
      <c r="AY130" s="18" t="s">
        <v>283</v>
      </c>
      <c r="BE130" s="222">
        <f>IF(N130="základní",J130,0)</f>
        <v>0</v>
      </c>
      <c r="BF130" s="222">
        <f>IF(N130="snížená",J130,0)</f>
        <v>0</v>
      </c>
      <c r="BG130" s="222">
        <f>IF(N130="zákl. přenesená",J130,0)</f>
        <v>0</v>
      </c>
      <c r="BH130" s="222">
        <f>IF(N130="sníž. přenesená",J130,0)</f>
        <v>0</v>
      </c>
      <c r="BI130" s="222">
        <f>IF(N130="nulová",J130,0)</f>
        <v>0</v>
      </c>
      <c r="BJ130" s="18" t="s">
        <v>91</v>
      </c>
      <c r="BK130" s="222">
        <f>ROUND(I130*H130,2)</f>
        <v>0</v>
      </c>
      <c r="BL130" s="18" t="s">
        <v>304</v>
      </c>
      <c r="BM130" s="221" t="s">
        <v>5836</v>
      </c>
    </row>
    <row r="131" spans="1:65" s="15" customFormat="1" ht="11.25">
      <c r="B131" s="254"/>
      <c r="C131" s="255"/>
      <c r="D131" s="223" t="s">
        <v>440</v>
      </c>
      <c r="E131" s="256" t="s">
        <v>1</v>
      </c>
      <c r="F131" s="257" t="s">
        <v>5837</v>
      </c>
      <c r="G131" s="255"/>
      <c r="H131" s="256" t="s">
        <v>1</v>
      </c>
      <c r="I131" s="258"/>
      <c r="J131" s="255"/>
      <c r="K131" s="255"/>
      <c r="L131" s="259"/>
      <c r="M131" s="260"/>
      <c r="N131" s="261"/>
      <c r="O131" s="261"/>
      <c r="P131" s="261"/>
      <c r="Q131" s="261"/>
      <c r="R131" s="261"/>
      <c r="S131" s="261"/>
      <c r="T131" s="262"/>
      <c r="AT131" s="263" t="s">
        <v>440</v>
      </c>
      <c r="AU131" s="263" t="s">
        <v>93</v>
      </c>
      <c r="AV131" s="15" t="s">
        <v>91</v>
      </c>
      <c r="AW131" s="15" t="s">
        <v>38</v>
      </c>
      <c r="AX131" s="15" t="s">
        <v>83</v>
      </c>
      <c r="AY131" s="263" t="s">
        <v>283</v>
      </c>
    </row>
    <row r="132" spans="1:65" s="13" customFormat="1" ht="11.25">
      <c r="B132" s="232"/>
      <c r="C132" s="233"/>
      <c r="D132" s="223" t="s">
        <v>440</v>
      </c>
      <c r="E132" s="234" t="s">
        <v>1</v>
      </c>
      <c r="F132" s="235" t="s">
        <v>5838</v>
      </c>
      <c r="G132" s="233"/>
      <c r="H132" s="236">
        <v>11.9</v>
      </c>
      <c r="I132" s="237"/>
      <c r="J132" s="233"/>
      <c r="K132" s="233"/>
      <c r="L132" s="238"/>
      <c r="M132" s="239"/>
      <c r="N132" s="240"/>
      <c r="O132" s="240"/>
      <c r="P132" s="240"/>
      <c r="Q132" s="240"/>
      <c r="R132" s="240"/>
      <c r="S132" s="240"/>
      <c r="T132" s="241"/>
      <c r="AT132" s="242" t="s">
        <v>440</v>
      </c>
      <c r="AU132" s="242" t="s">
        <v>93</v>
      </c>
      <c r="AV132" s="13" t="s">
        <v>93</v>
      </c>
      <c r="AW132" s="13" t="s">
        <v>38</v>
      </c>
      <c r="AX132" s="13" t="s">
        <v>83</v>
      </c>
      <c r="AY132" s="242" t="s">
        <v>283</v>
      </c>
    </row>
    <row r="133" spans="1:65" s="13" customFormat="1" ht="11.25">
      <c r="B133" s="232"/>
      <c r="C133" s="233"/>
      <c r="D133" s="223" t="s">
        <v>440</v>
      </c>
      <c r="E133" s="234" t="s">
        <v>1</v>
      </c>
      <c r="F133" s="235" t="s">
        <v>5839</v>
      </c>
      <c r="G133" s="233"/>
      <c r="H133" s="236">
        <v>123.4</v>
      </c>
      <c r="I133" s="237"/>
      <c r="J133" s="233"/>
      <c r="K133" s="233"/>
      <c r="L133" s="238"/>
      <c r="M133" s="239"/>
      <c r="N133" s="240"/>
      <c r="O133" s="240"/>
      <c r="P133" s="240"/>
      <c r="Q133" s="240"/>
      <c r="R133" s="240"/>
      <c r="S133" s="240"/>
      <c r="T133" s="241"/>
      <c r="AT133" s="242" t="s">
        <v>440</v>
      </c>
      <c r="AU133" s="242" t="s">
        <v>93</v>
      </c>
      <c r="AV133" s="13" t="s">
        <v>93</v>
      </c>
      <c r="AW133" s="13" t="s">
        <v>38</v>
      </c>
      <c r="AX133" s="13" t="s">
        <v>83</v>
      </c>
      <c r="AY133" s="242" t="s">
        <v>283</v>
      </c>
    </row>
    <row r="134" spans="1:65" s="14" customFormat="1" ht="11.25">
      <c r="B134" s="243"/>
      <c r="C134" s="244"/>
      <c r="D134" s="223" t="s">
        <v>440</v>
      </c>
      <c r="E134" s="245" t="s">
        <v>1</v>
      </c>
      <c r="F134" s="246" t="s">
        <v>442</v>
      </c>
      <c r="G134" s="244"/>
      <c r="H134" s="247">
        <v>135.30000000000001</v>
      </c>
      <c r="I134" s="248"/>
      <c r="J134" s="244"/>
      <c r="K134" s="244"/>
      <c r="L134" s="249"/>
      <c r="M134" s="250"/>
      <c r="N134" s="251"/>
      <c r="O134" s="251"/>
      <c r="P134" s="251"/>
      <c r="Q134" s="251"/>
      <c r="R134" s="251"/>
      <c r="S134" s="251"/>
      <c r="T134" s="252"/>
      <c r="AT134" s="253" t="s">
        <v>440</v>
      </c>
      <c r="AU134" s="253" t="s">
        <v>93</v>
      </c>
      <c r="AV134" s="14" t="s">
        <v>304</v>
      </c>
      <c r="AW134" s="14" t="s">
        <v>38</v>
      </c>
      <c r="AX134" s="14" t="s">
        <v>91</v>
      </c>
      <c r="AY134" s="253" t="s">
        <v>283</v>
      </c>
    </row>
    <row r="135" spans="1:65" s="2" customFormat="1" ht="21.75" customHeight="1">
      <c r="A135" s="36"/>
      <c r="B135" s="37"/>
      <c r="C135" s="210" t="s">
        <v>93</v>
      </c>
      <c r="D135" s="210" t="s">
        <v>286</v>
      </c>
      <c r="E135" s="211" t="s">
        <v>473</v>
      </c>
      <c r="F135" s="212" t="s">
        <v>474</v>
      </c>
      <c r="G135" s="213" t="s">
        <v>445</v>
      </c>
      <c r="H135" s="214">
        <v>676.5</v>
      </c>
      <c r="I135" s="215"/>
      <c r="J135" s="216">
        <f>ROUND(I135*H135,2)</f>
        <v>0</v>
      </c>
      <c r="K135" s="212" t="s">
        <v>290</v>
      </c>
      <c r="L135" s="41"/>
      <c r="M135" s="217" t="s">
        <v>1</v>
      </c>
      <c r="N135" s="218" t="s">
        <v>48</v>
      </c>
      <c r="O135" s="73"/>
      <c r="P135" s="219">
        <f>O135*H135</f>
        <v>0</v>
      </c>
      <c r="Q135" s="219">
        <v>0</v>
      </c>
      <c r="R135" s="219">
        <f>Q135*H135</f>
        <v>0</v>
      </c>
      <c r="S135" s="219">
        <v>0</v>
      </c>
      <c r="T135" s="220">
        <f>S135*H135</f>
        <v>0</v>
      </c>
      <c r="U135" s="36"/>
      <c r="V135" s="36"/>
      <c r="W135" s="36"/>
      <c r="X135" s="36"/>
      <c r="Y135" s="36"/>
      <c r="Z135" s="36"/>
      <c r="AA135" s="36"/>
      <c r="AB135" s="36"/>
      <c r="AC135" s="36"/>
      <c r="AD135" s="36"/>
      <c r="AE135" s="36"/>
      <c r="AR135" s="221" t="s">
        <v>304</v>
      </c>
      <c r="AT135" s="221" t="s">
        <v>286</v>
      </c>
      <c r="AU135" s="221" t="s">
        <v>93</v>
      </c>
      <c r="AY135" s="18" t="s">
        <v>283</v>
      </c>
      <c r="BE135" s="222">
        <f>IF(N135="základní",J135,0)</f>
        <v>0</v>
      </c>
      <c r="BF135" s="222">
        <f>IF(N135="snížená",J135,0)</f>
        <v>0</v>
      </c>
      <c r="BG135" s="222">
        <f>IF(N135="zákl. přenesená",J135,0)</f>
        <v>0</v>
      </c>
      <c r="BH135" s="222">
        <f>IF(N135="sníž. přenesená",J135,0)</f>
        <v>0</v>
      </c>
      <c r="BI135" s="222">
        <f>IF(N135="nulová",J135,0)</f>
        <v>0</v>
      </c>
      <c r="BJ135" s="18" t="s">
        <v>91</v>
      </c>
      <c r="BK135" s="222">
        <f>ROUND(I135*H135,2)</f>
        <v>0</v>
      </c>
      <c r="BL135" s="18" t="s">
        <v>304</v>
      </c>
      <c r="BM135" s="221" t="s">
        <v>5840</v>
      </c>
    </row>
    <row r="136" spans="1:65" s="13" customFormat="1" ht="11.25">
      <c r="B136" s="232"/>
      <c r="C136" s="233"/>
      <c r="D136" s="223" t="s">
        <v>440</v>
      </c>
      <c r="E136" s="233"/>
      <c r="F136" s="235" t="s">
        <v>5841</v>
      </c>
      <c r="G136" s="233"/>
      <c r="H136" s="236">
        <v>676.5</v>
      </c>
      <c r="I136" s="237"/>
      <c r="J136" s="233"/>
      <c r="K136" s="233"/>
      <c r="L136" s="238"/>
      <c r="M136" s="239"/>
      <c r="N136" s="240"/>
      <c r="O136" s="240"/>
      <c r="P136" s="240"/>
      <c r="Q136" s="240"/>
      <c r="R136" s="240"/>
      <c r="S136" s="240"/>
      <c r="T136" s="241"/>
      <c r="AT136" s="242" t="s">
        <v>440</v>
      </c>
      <c r="AU136" s="242" t="s">
        <v>93</v>
      </c>
      <c r="AV136" s="13" t="s">
        <v>93</v>
      </c>
      <c r="AW136" s="13" t="s">
        <v>4</v>
      </c>
      <c r="AX136" s="13" t="s">
        <v>91</v>
      </c>
      <c r="AY136" s="242" t="s">
        <v>283</v>
      </c>
    </row>
    <row r="137" spans="1:65" s="2" customFormat="1" ht="16.5" customHeight="1">
      <c r="A137" s="36"/>
      <c r="B137" s="37"/>
      <c r="C137" s="210" t="s">
        <v>299</v>
      </c>
      <c r="D137" s="210" t="s">
        <v>286</v>
      </c>
      <c r="E137" s="211" t="s">
        <v>477</v>
      </c>
      <c r="F137" s="212" t="s">
        <v>478</v>
      </c>
      <c r="G137" s="213" t="s">
        <v>479</v>
      </c>
      <c r="H137" s="214">
        <v>243.54</v>
      </c>
      <c r="I137" s="215"/>
      <c r="J137" s="216">
        <f>ROUND(I137*H137,2)</f>
        <v>0</v>
      </c>
      <c r="K137" s="212" t="s">
        <v>342</v>
      </c>
      <c r="L137" s="41"/>
      <c r="M137" s="217" t="s">
        <v>1</v>
      </c>
      <c r="N137" s="218" t="s">
        <v>48</v>
      </c>
      <c r="O137" s="73"/>
      <c r="P137" s="219">
        <f>O137*H137</f>
        <v>0</v>
      </c>
      <c r="Q137" s="219">
        <v>0</v>
      </c>
      <c r="R137" s="219">
        <f>Q137*H137</f>
        <v>0</v>
      </c>
      <c r="S137" s="219">
        <v>0</v>
      </c>
      <c r="T137" s="220">
        <f>S137*H137</f>
        <v>0</v>
      </c>
      <c r="U137" s="36"/>
      <c r="V137" s="36"/>
      <c r="W137" s="36"/>
      <c r="X137" s="36"/>
      <c r="Y137" s="36"/>
      <c r="Z137" s="36"/>
      <c r="AA137" s="36"/>
      <c r="AB137" s="36"/>
      <c r="AC137" s="36"/>
      <c r="AD137" s="36"/>
      <c r="AE137" s="36"/>
      <c r="AR137" s="221" t="s">
        <v>304</v>
      </c>
      <c r="AT137" s="221" t="s">
        <v>286</v>
      </c>
      <c r="AU137" s="221" t="s">
        <v>93</v>
      </c>
      <c r="AY137" s="18" t="s">
        <v>283</v>
      </c>
      <c r="BE137" s="222">
        <f>IF(N137="základní",J137,0)</f>
        <v>0</v>
      </c>
      <c r="BF137" s="222">
        <f>IF(N137="snížená",J137,0)</f>
        <v>0</v>
      </c>
      <c r="BG137" s="222">
        <f>IF(N137="zákl. přenesená",J137,0)</f>
        <v>0</v>
      </c>
      <c r="BH137" s="222">
        <f>IF(N137="sníž. přenesená",J137,0)</f>
        <v>0</v>
      </c>
      <c r="BI137" s="222">
        <f>IF(N137="nulová",J137,0)</f>
        <v>0</v>
      </c>
      <c r="BJ137" s="18" t="s">
        <v>91</v>
      </c>
      <c r="BK137" s="222">
        <f>ROUND(I137*H137,2)</f>
        <v>0</v>
      </c>
      <c r="BL137" s="18" t="s">
        <v>304</v>
      </c>
      <c r="BM137" s="221" t="s">
        <v>5842</v>
      </c>
    </row>
    <row r="138" spans="1:65" s="13" customFormat="1" ht="11.25">
      <c r="B138" s="232"/>
      <c r="C138" s="233"/>
      <c r="D138" s="223" t="s">
        <v>440</v>
      </c>
      <c r="E138" s="233"/>
      <c r="F138" s="235" t="s">
        <v>5843</v>
      </c>
      <c r="G138" s="233"/>
      <c r="H138" s="236">
        <v>243.54</v>
      </c>
      <c r="I138" s="237"/>
      <c r="J138" s="233"/>
      <c r="K138" s="233"/>
      <c r="L138" s="238"/>
      <c r="M138" s="239"/>
      <c r="N138" s="240"/>
      <c r="O138" s="240"/>
      <c r="P138" s="240"/>
      <c r="Q138" s="240"/>
      <c r="R138" s="240"/>
      <c r="S138" s="240"/>
      <c r="T138" s="241"/>
      <c r="AT138" s="242" t="s">
        <v>440</v>
      </c>
      <c r="AU138" s="242" t="s">
        <v>93</v>
      </c>
      <c r="AV138" s="13" t="s">
        <v>93</v>
      </c>
      <c r="AW138" s="13" t="s">
        <v>4</v>
      </c>
      <c r="AX138" s="13" t="s">
        <v>91</v>
      </c>
      <c r="AY138" s="242" t="s">
        <v>283</v>
      </c>
    </row>
    <row r="139" spans="1:65" s="2" customFormat="1" ht="16.5" customHeight="1">
      <c r="A139" s="36"/>
      <c r="B139" s="37"/>
      <c r="C139" s="210" t="s">
        <v>304</v>
      </c>
      <c r="D139" s="210" t="s">
        <v>286</v>
      </c>
      <c r="E139" s="211" t="s">
        <v>482</v>
      </c>
      <c r="F139" s="212" t="s">
        <v>483</v>
      </c>
      <c r="G139" s="213" t="s">
        <v>445</v>
      </c>
      <c r="H139" s="214">
        <v>135.30000000000001</v>
      </c>
      <c r="I139" s="215"/>
      <c r="J139" s="216">
        <f>ROUND(I139*H139,2)</f>
        <v>0</v>
      </c>
      <c r="K139" s="212" t="s">
        <v>290</v>
      </c>
      <c r="L139" s="41"/>
      <c r="M139" s="217" t="s">
        <v>1</v>
      </c>
      <c r="N139" s="218" t="s">
        <v>48</v>
      </c>
      <c r="O139" s="73"/>
      <c r="P139" s="219">
        <f>O139*H139</f>
        <v>0</v>
      </c>
      <c r="Q139" s="219">
        <v>0</v>
      </c>
      <c r="R139" s="219">
        <f>Q139*H139</f>
        <v>0</v>
      </c>
      <c r="S139" s="219">
        <v>0</v>
      </c>
      <c r="T139" s="220">
        <f>S139*H139</f>
        <v>0</v>
      </c>
      <c r="U139" s="36"/>
      <c r="V139" s="36"/>
      <c r="W139" s="36"/>
      <c r="X139" s="36"/>
      <c r="Y139" s="36"/>
      <c r="Z139" s="36"/>
      <c r="AA139" s="36"/>
      <c r="AB139" s="36"/>
      <c r="AC139" s="36"/>
      <c r="AD139" s="36"/>
      <c r="AE139" s="36"/>
      <c r="AR139" s="221" t="s">
        <v>304</v>
      </c>
      <c r="AT139" s="221" t="s">
        <v>286</v>
      </c>
      <c r="AU139" s="221" t="s">
        <v>93</v>
      </c>
      <c r="AY139" s="18" t="s">
        <v>283</v>
      </c>
      <c r="BE139" s="222">
        <f>IF(N139="základní",J139,0)</f>
        <v>0</v>
      </c>
      <c r="BF139" s="222">
        <f>IF(N139="snížená",J139,0)</f>
        <v>0</v>
      </c>
      <c r="BG139" s="222">
        <f>IF(N139="zákl. přenesená",J139,0)</f>
        <v>0</v>
      </c>
      <c r="BH139" s="222">
        <f>IF(N139="sníž. přenesená",J139,0)</f>
        <v>0</v>
      </c>
      <c r="BI139" s="222">
        <f>IF(N139="nulová",J139,0)</f>
        <v>0</v>
      </c>
      <c r="BJ139" s="18" t="s">
        <v>91</v>
      </c>
      <c r="BK139" s="222">
        <f>ROUND(I139*H139,2)</f>
        <v>0</v>
      </c>
      <c r="BL139" s="18" t="s">
        <v>304</v>
      </c>
      <c r="BM139" s="221" t="s">
        <v>5844</v>
      </c>
    </row>
    <row r="140" spans="1:65" s="15" customFormat="1" ht="11.25">
      <c r="B140" s="254"/>
      <c r="C140" s="255"/>
      <c r="D140" s="223" t="s">
        <v>440</v>
      </c>
      <c r="E140" s="256" t="s">
        <v>1</v>
      </c>
      <c r="F140" s="257" t="s">
        <v>5837</v>
      </c>
      <c r="G140" s="255"/>
      <c r="H140" s="256" t="s">
        <v>1</v>
      </c>
      <c r="I140" s="258"/>
      <c r="J140" s="255"/>
      <c r="K140" s="255"/>
      <c r="L140" s="259"/>
      <c r="M140" s="260"/>
      <c r="N140" s="261"/>
      <c r="O140" s="261"/>
      <c r="P140" s="261"/>
      <c r="Q140" s="261"/>
      <c r="R140" s="261"/>
      <c r="S140" s="261"/>
      <c r="T140" s="262"/>
      <c r="AT140" s="263" t="s">
        <v>440</v>
      </c>
      <c r="AU140" s="263" t="s">
        <v>93</v>
      </c>
      <c r="AV140" s="15" t="s">
        <v>91</v>
      </c>
      <c r="AW140" s="15" t="s">
        <v>38</v>
      </c>
      <c r="AX140" s="15" t="s">
        <v>83</v>
      </c>
      <c r="AY140" s="263" t="s">
        <v>283</v>
      </c>
    </row>
    <row r="141" spans="1:65" s="13" customFormat="1" ht="11.25">
      <c r="B141" s="232"/>
      <c r="C141" s="233"/>
      <c r="D141" s="223" t="s">
        <v>440</v>
      </c>
      <c r="E141" s="234" t="s">
        <v>1</v>
      </c>
      <c r="F141" s="235" t="s">
        <v>5838</v>
      </c>
      <c r="G141" s="233"/>
      <c r="H141" s="236">
        <v>11.9</v>
      </c>
      <c r="I141" s="237"/>
      <c r="J141" s="233"/>
      <c r="K141" s="233"/>
      <c r="L141" s="238"/>
      <c r="M141" s="239"/>
      <c r="N141" s="240"/>
      <c r="O141" s="240"/>
      <c r="P141" s="240"/>
      <c r="Q141" s="240"/>
      <c r="R141" s="240"/>
      <c r="S141" s="240"/>
      <c r="T141" s="241"/>
      <c r="AT141" s="242" t="s">
        <v>440</v>
      </c>
      <c r="AU141" s="242" t="s">
        <v>93</v>
      </c>
      <c r="AV141" s="13" t="s">
        <v>93</v>
      </c>
      <c r="AW141" s="13" t="s">
        <v>38</v>
      </c>
      <c r="AX141" s="13" t="s">
        <v>83</v>
      </c>
      <c r="AY141" s="242" t="s">
        <v>283</v>
      </c>
    </row>
    <row r="142" spans="1:65" s="13" customFormat="1" ht="11.25">
      <c r="B142" s="232"/>
      <c r="C142" s="233"/>
      <c r="D142" s="223" t="s">
        <v>440</v>
      </c>
      <c r="E142" s="234" t="s">
        <v>1</v>
      </c>
      <c r="F142" s="235" t="s">
        <v>5839</v>
      </c>
      <c r="G142" s="233"/>
      <c r="H142" s="236">
        <v>123.4</v>
      </c>
      <c r="I142" s="237"/>
      <c r="J142" s="233"/>
      <c r="K142" s="233"/>
      <c r="L142" s="238"/>
      <c r="M142" s="239"/>
      <c r="N142" s="240"/>
      <c r="O142" s="240"/>
      <c r="P142" s="240"/>
      <c r="Q142" s="240"/>
      <c r="R142" s="240"/>
      <c r="S142" s="240"/>
      <c r="T142" s="241"/>
      <c r="AT142" s="242" t="s">
        <v>440</v>
      </c>
      <c r="AU142" s="242" t="s">
        <v>93</v>
      </c>
      <c r="AV142" s="13" t="s">
        <v>93</v>
      </c>
      <c r="AW142" s="13" t="s">
        <v>38</v>
      </c>
      <c r="AX142" s="13" t="s">
        <v>83</v>
      </c>
      <c r="AY142" s="242" t="s">
        <v>283</v>
      </c>
    </row>
    <row r="143" spans="1:65" s="14" customFormat="1" ht="11.25">
      <c r="B143" s="243"/>
      <c r="C143" s="244"/>
      <c r="D143" s="223" t="s">
        <v>440</v>
      </c>
      <c r="E143" s="245" t="s">
        <v>1</v>
      </c>
      <c r="F143" s="246" t="s">
        <v>442</v>
      </c>
      <c r="G143" s="244"/>
      <c r="H143" s="247">
        <v>135.30000000000001</v>
      </c>
      <c r="I143" s="248"/>
      <c r="J143" s="244"/>
      <c r="K143" s="244"/>
      <c r="L143" s="249"/>
      <c r="M143" s="250"/>
      <c r="N143" s="251"/>
      <c r="O143" s="251"/>
      <c r="P143" s="251"/>
      <c r="Q143" s="251"/>
      <c r="R143" s="251"/>
      <c r="S143" s="251"/>
      <c r="T143" s="252"/>
      <c r="AT143" s="253" t="s">
        <v>440</v>
      </c>
      <c r="AU143" s="253" t="s">
        <v>93</v>
      </c>
      <c r="AV143" s="14" t="s">
        <v>304</v>
      </c>
      <c r="AW143" s="14" t="s">
        <v>38</v>
      </c>
      <c r="AX143" s="14" t="s">
        <v>91</v>
      </c>
      <c r="AY143" s="253" t="s">
        <v>283</v>
      </c>
    </row>
    <row r="144" spans="1:65" s="12" customFormat="1" ht="22.9" customHeight="1">
      <c r="B144" s="194"/>
      <c r="C144" s="195"/>
      <c r="D144" s="196" t="s">
        <v>82</v>
      </c>
      <c r="E144" s="208" t="s">
        <v>93</v>
      </c>
      <c r="F144" s="208" t="s">
        <v>506</v>
      </c>
      <c r="G144" s="195"/>
      <c r="H144" s="195"/>
      <c r="I144" s="198"/>
      <c r="J144" s="209">
        <f>BK144</f>
        <v>0</v>
      </c>
      <c r="K144" s="195"/>
      <c r="L144" s="200"/>
      <c r="M144" s="201"/>
      <c r="N144" s="202"/>
      <c r="O144" s="202"/>
      <c r="P144" s="203">
        <f>SUM(P145:P205)</f>
        <v>0</v>
      </c>
      <c r="Q144" s="202"/>
      <c r="R144" s="203">
        <f>SUM(R145:R205)</f>
        <v>548.61870058</v>
      </c>
      <c r="S144" s="202"/>
      <c r="T144" s="204">
        <f>SUM(T145:T205)</f>
        <v>0</v>
      </c>
      <c r="AR144" s="205" t="s">
        <v>91</v>
      </c>
      <c r="AT144" s="206" t="s">
        <v>82</v>
      </c>
      <c r="AU144" s="206" t="s">
        <v>91</v>
      </c>
      <c r="AY144" s="205" t="s">
        <v>283</v>
      </c>
      <c r="BK144" s="207">
        <f>SUM(BK145:BK205)</f>
        <v>0</v>
      </c>
    </row>
    <row r="145" spans="1:65" s="2" customFormat="1" ht="16.5" customHeight="1">
      <c r="A145" s="36"/>
      <c r="B145" s="37"/>
      <c r="C145" s="210" t="s">
        <v>282</v>
      </c>
      <c r="D145" s="210" t="s">
        <v>286</v>
      </c>
      <c r="E145" s="211" t="s">
        <v>4458</v>
      </c>
      <c r="F145" s="212" t="s">
        <v>4459</v>
      </c>
      <c r="G145" s="213" t="s">
        <v>347</v>
      </c>
      <c r="H145" s="214">
        <v>42</v>
      </c>
      <c r="I145" s="215"/>
      <c r="J145" s="216">
        <f>ROUND(I145*H145,2)</f>
        <v>0</v>
      </c>
      <c r="K145" s="212" t="s">
        <v>290</v>
      </c>
      <c r="L145" s="41"/>
      <c r="M145" s="217" t="s">
        <v>1</v>
      </c>
      <c r="N145" s="218" t="s">
        <v>48</v>
      </c>
      <c r="O145" s="73"/>
      <c r="P145" s="219">
        <f>O145*H145</f>
        <v>0</v>
      </c>
      <c r="Q145" s="219">
        <v>1.6000000000000001E-4</v>
      </c>
      <c r="R145" s="219">
        <f>Q145*H145</f>
        <v>6.7200000000000003E-3</v>
      </c>
      <c r="S145" s="219">
        <v>0</v>
      </c>
      <c r="T145" s="220">
        <f>S145*H145</f>
        <v>0</v>
      </c>
      <c r="U145" s="36"/>
      <c r="V145" s="36"/>
      <c r="W145" s="36"/>
      <c r="X145" s="36"/>
      <c r="Y145" s="36"/>
      <c r="Z145" s="36"/>
      <c r="AA145" s="36"/>
      <c r="AB145" s="36"/>
      <c r="AC145" s="36"/>
      <c r="AD145" s="36"/>
      <c r="AE145" s="36"/>
      <c r="AR145" s="221" t="s">
        <v>304</v>
      </c>
      <c r="AT145" s="221" t="s">
        <v>286</v>
      </c>
      <c r="AU145" s="221" t="s">
        <v>93</v>
      </c>
      <c r="AY145" s="18" t="s">
        <v>283</v>
      </c>
      <c r="BE145" s="222">
        <f>IF(N145="základní",J145,0)</f>
        <v>0</v>
      </c>
      <c r="BF145" s="222">
        <f>IF(N145="snížená",J145,0)</f>
        <v>0</v>
      </c>
      <c r="BG145" s="222">
        <f>IF(N145="zákl. přenesená",J145,0)</f>
        <v>0</v>
      </c>
      <c r="BH145" s="222">
        <f>IF(N145="sníž. přenesená",J145,0)</f>
        <v>0</v>
      </c>
      <c r="BI145" s="222">
        <f>IF(N145="nulová",J145,0)</f>
        <v>0</v>
      </c>
      <c r="BJ145" s="18" t="s">
        <v>91</v>
      </c>
      <c r="BK145" s="222">
        <f>ROUND(I145*H145,2)</f>
        <v>0</v>
      </c>
      <c r="BL145" s="18" t="s">
        <v>304</v>
      </c>
      <c r="BM145" s="221" t="s">
        <v>5845</v>
      </c>
    </row>
    <row r="146" spans="1:65" s="15" customFormat="1" ht="11.25">
      <c r="B146" s="254"/>
      <c r="C146" s="255"/>
      <c r="D146" s="223" t="s">
        <v>440</v>
      </c>
      <c r="E146" s="256" t="s">
        <v>1</v>
      </c>
      <c r="F146" s="257" t="s">
        <v>5837</v>
      </c>
      <c r="G146" s="255"/>
      <c r="H146" s="256" t="s">
        <v>1</v>
      </c>
      <c r="I146" s="258"/>
      <c r="J146" s="255"/>
      <c r="K146" s="255"/>
      <c r="L146" s="259"/>
      <c r="M146" s="260"/>
      <c r="N146" s="261"/>
      <c r="O146" s="261"/>
      <c r="P146" s="261"/>
      <c r="Q146" s="261"/>
      <c r="R146" s="261"/>
      <c r="S146" s="261"/>
      <c r="T146" s="262"/>
      <c r="AT146" s="263" t="s">
        <v>440</v>
      </c>
      <c r="AU146" s="263" t="s">
        <v>93</v>
      </c>
      <c r="AV146" s="15" t="s">
        <v>91</v>
      </c>
      <c r="AW146" s="15" t="s">
        <v>38</v>
      </c>
      <c r="AX146" s="15" t="s">
        <v>83</v>
      </c>
      <c r="AY146" s="263" t="s">
        <v>283</v>
      </c>
    </row>
    <row r="147" spans="1:65" s="13" customFormat="1" ht="11.25">
      <c r="B147" s="232"/>
      <c r="C147" s="233"/>
      <c r="D147" s="223" t="s">
        <v>440</v>
      </c>
      <c r="E147" s="234" t="s">
        <v>1</v>
      </c>
      <c r="F147" s="235" t="s">
        <v>5846</v>
      </c>
      <c r="G147" s="233"/>
      <c r="H147" s="236">
        <v>42</v>
      </c>
      <c r="I147" s="237"/>
      <c r="J147" s="233"/>
      <c r="K147" s="233"/>
      <c r="L147" s="238"/>
      <c r="M147" s="239"/>
      <c r="N147" s="240"/>
      <c r="O147" s="240"/>
      <c r="P147" s="240"/>
      <c r="Q147" s="240"/>
      <c r="R147" s="240"/>
      <c r="S147" s="240"/>
      <c r="T147" s="241"/>
      <c r="AT147" s="242" t="s">
        <v>440</v>
      </c>
      <c r="AU147" s="242" t="s">
        <v>93</v>
      </c>
      <c r="AV147" s="13" t="s">
        <v>93</v>
      </c>
      <c r="AW147" s="13" t="s">
        <v>38</v>
      </c>
      <c r="AX147" s="13" t="s">
        <v>83</v>
      </c>
      <c r="AY147" s="242" t="s">
        <v>283</v>
      </c>
    </row>
    <row r="148" spans="1:65" s="14" customFormat="1" ht="11.25">
      <c r="B148" s="243"/>
      <c r="C148" s="244"/>
      <c r="D148" s="223" t="s">
        <v>440</v>
      </c>
      <c r="E148" s="245" t="s">
        <v>1</v>
      </c>
      <c r="F148" s="246" t="s">
        <v>442</v>
      </c>
      <c r="G148" s="244"/>
      <c r="H148" s="247">
        <v>42</v>
      </c>
      <c r="I148" s="248"/>
      <c r="J148" s="244"/>
      <c r="K148" s="244"/>
      <c r="L148" s="249"/>
      <c r="M148" s="250"/>
      <c r="N148" s="251"/>
      <c r="O148" s="251"/>
      <c r="P148" s="251"/>
      <c r="Q148" s="251"/>
      <c r="R148" s="251"/>
      <c r="S148" s="251"/>
      <c r="T148" s="252"/>
      <c r="AT148" s="253" t="s">
        <v>440</v>
      </c>
      <c r="AU148" s="253" t="s">
        <v>93</v>
      </c>
      <c r="AV148" s="14" t="s">
        <v>304</v>
      </c>
      <c r="AW148" s="14" t="s">
        <v>38</v>
      </c>
      <c r="AX148" s="14" t="s">
        <v>91</v>
      </c>
      <c r="AY148" s="253" t="s">
        <v>283</v>
      </c>
    </row>
    <row r="149" spans="1:65" s="2" customFormat="1" ht="16.5" customHeight="1">
      <c r="A149" s="36"/>
      <c r="B149" s="37"/>
      <c r="C149" s="210" t="s">
        <v>317</v>
      </c>
      <c r="D149" s="210" t="s">
        <v>286</v>
      </c>
      <c r="E149" s="211" t="s">
        <v>4462</v>
      </c>
      <c r="F149" s="212" t="s">
        <v>4463</v>
      </c>
      <c r="G149" s="213" t="s">
        <v>347</v>
      </c>
      <c r="H149" s="214">
        <v>194</v>
      </c>
      <c r="I149" s="215"/>
      <c r="J149" s="216">
        <f>ROUND(I149*H149,2)</f>
        <v>0</v>
      </c>
      <c r="K149" s="212" t="s">
        <v>290</v>
      </c>
      <c r="L149" s="41"/>
      <c r="M149" s="217" t="s">
        <v>1</v>
      </c>
      <c r="N149" s="218" t="s">
        <v>48</v>
      </c>
      <c r="O149" s="73"/>
      <c r="P149" s="219">
        <f>O149*H149</f>
        <v>0</v>
      </c>
      <c r="Q149" s="219">
        <v>2.1000000000000001E-4</v>
      </c>
      <c r="R149" s="219">
        <f>Q149*H149</f>
        <v>4.0739999999999998E-2</v>
      </c>
      <c r="S149" s="219">
        <v>0</v>
      </c>
      <c r="T149" s="220">
        <f>S149*H149</f>
        <v>0</v>
      </c>
      <c r="U149" s="36"/>
      <c r="V149" s="36"/>
      <c r="W149" s="36"/>
      <c r="X149" s="36"/>
      <c r="Y149" s="36"/>
      <c r="Z149" s="36"/>
      <c r="AA149" s="36"/>
      <c r="AB149" s="36"/>
      <c r="AC149" s="36"/>
      <c r="AD149" s="36"/>
      <c r="AE149" s="36"/>
      <c r="AR149" s="221" t="s">
        <v>304</v>
      </c>
      <c r="AT149" s="221" t="s">
        <v>286</v>
      </c>
      <c r="AU149" s="221" t="s">
        <v>93</v>
      </c>
      <c r="AY149" s="18" t="s">
        <v>283</v>
      </c>
      <c r="BE149" s="222">
        <f>IF(N149="základní",J149,0)</f>
        <v>0</v>
      </c>
      <c r="BF149" s="222">
        <f>IF(N149="snížená",J149,0)</f>
        <v>0</v>
      </c>
      <c r="BG149" s="222">
        <f>IF(N149="zákl. přenesená",J149,0)</f>
        <v>0</v>
      </c>
      <c r="BH149" s="222">
        <f>IF(N149="sníž. přenesená",J149,0)</f>
        <v>0</v>
      </c>
      <c r="BI149" s="222">
        <f>IF(N149="nulová",J149,0)</f>
        <v>0</v>
      </c>
      <c r="BJ149" s="18" t="s">
        <v>91</v>
      </c>
      <c r="BK149" s="222">
        <f>ROUND(I149*H149,2)</f>
        <v>0</v>
      </c>
      <c r="BL149" s="18" t="s">
        <v>304</v>
      </c>
      <c r="BM149" s="221" t="s">
        <v>5847</v>
      </c>
    </row>
    <row r="150" spans="1:65" s="15" customFormat="1" ht="11.25">
      <c r="B150" s="254"/>
      <c r="C150" s="255"/>
      <c r="D150" s="223" t="s">
        <v>440</v>
      </c>
      <c r="E150" s="256" t="s">
        <v>1</v>
      </c>
      <c r="F150" s="257" t="s">
        <v>5837</v>
      </c>
      <c r="G150" s="255"/>
      <c r="H150" s="256" t="s">
        <v>1</v>
      </c>
      <c r="I150" s="258"/>
      <c r="J150" s="255"/>
      <c r="K150" s="255"/>
      <c r="L150" s="259"/>
      <c r="M150" s="260"/>
      <c r="N150" s="261"/>
      <c r="O150" s="261"/>
      <c r="P150" s="261"/>
      <c r="Q150" s="261"/>
      <c r="R150" s="261"/>
      <c r="S150" s="261"/>
      <c r="T150" s="262"/>
      <c r="AT150" s="263" t="s">
        <v>440</v>
      </c>
      <c r="AU150" s="263" t="s">
        <v>93</v>
      </c>
      <c r="AV150" s="15" t="s">
        <v>91</v>
      </c>
      <c r="AW150" s="15" t="s">
        <v>38</v>
      </c>
      <c r="AX150" s="15" t="s">
        <v>83</v>
      </c>
      <c r="AY150" s="263" t="s">
        <v>283</v>
      </c>
    </row>
    <row r="151" spans="1:65" s="13" customFormat="1" ht="11.25">
      <c r="B151" s="232"/>
      <c r="C151" s="233"/>
      <c r="D151" s="223" t="s">
        <v>440</v>
      </c>
      <c r="E151" s="234" t="s">
        <v>1</v>
      </c>
      <c r="F151" s="235" t="s">
        <v>5848</v>
      </c>
      <c r="G151" s="233"/>
      <c r="H151" s="236">
        <v>194</v>
      </c>
      <c r="I151" s="237"/>
      <c r="J151" s="233"/>
      <c r="K151" s="233"/>
      <c r="L151" s="238"/>
      <c r="M151" s="239"/>
      <c r="N151" s="240"/>
      <c r="O151" s="240"/>
      <c r="P151" s="240"/>
      <c r="Q151" s="240"/>
      <c r="R151" s="240"/>
      <c r="S151" s="240"/>
      <c r="T151" s="241"/>
      <c r="AT151" s="242" t="s">
        <v>440</v>
      </c>
      <c r="AU151" s="242" t="s">
        <v>93</v>
      </c>
      <c r="AV151" s="13" t="s">
        <v>93</v>
      </c>
      <c r="AW151" s="13" t="s">
        <v>38</v>
      </c>
      <c r="AX151" s="13" t="s">
        <v>83</v>
      </c>
      <c r="AY151" s="242" t="s">
        <v>283</v>
      </c>
    </row>
    <row r="152" spans="1:65" s="14" customFormat="1" ht="11.25">
      <c r="B152" s="243"/>
      <c r="C152" s="244"/>
      <c r="D152" s="223" t="s">
        <v>440</v>
      </c>
      <c r="E152" s="245" t="s">
        <v>1</v>
      </c>
      <c r="F152" s="246" t="s">
        <v>442</v>
      </c>
      <c r="G152" s="244"/>
      <c r="H152" s="247">
        <v>194</v>
      </c>
      <c r="I152" s="248"/>
      <c r="J152" s="244"/>
      <c r="K152" s="244"/>
      <c r="L152" s="249"/>
      <c r="M152" s="250"/>
      <c r="N152" s="251"/>
      <c r="O152" s="251"/>
      <c r="P152" s="251"/>
      <c r="Q152" s="251"/>
      <c r="R152" s="251"/>
      <c r="S152" s="251"/>
      <c r="T152" s="252"/>
      <c r="AT152" s="253" t="s">
        <v>440</v>
      </c>
      <c r="AU152" s="253" t="s">
        <v>93</v>
      </c>
      <c r="AV152" s="14" t="s">
        <v>304</v>
      </c>
      <c r="AW152" s="14" t="s">
        <v>38</v>
      </c>
      <c r="AX152" s="14" t="s">
        <v>91</v>
      </c>
      <c r="AY152" s="253" t="s">
        <v>283</v>
      </c>
    </row>
    <row r="153" spans="1:65" s="2" customFormat="1" ht="16.5" customHeight="1">
      <c r="A153" s="36"/>
      <c r="B153" s="37"/>
      <c r="C153" s="210" t="s">
        <v>323</v>
      </c>
      <c r="D153" s="210" t="s">
        <v>286</v>
      </c>
      <c r="E153" s="211" t="s">
        <v>4470</v>
      </c>
      <c r="F153" s="212" t="s">
        <v>4471</v>
      </c>
      <c r="G153" s="213" t="s">
        <v>347</v>
      </c>
      <c r="H153" s="214">
        <v>42</v>
      </c>
      <c r="I153" s="215"/>
      <c r="J153" s="216">
        <f>ROUND(I153*H153,2)</f>
        <v>0</v>
      </c>
      <c r="K153" s="212" t="s">
        <v>290</v>
      </c>
      <c r="L153" s="41"/>
      <c r="M153" s="217" t="s">
        <v>1</v>
      </c>
      <c r="N153" s="218" t="s">
        <v>48</v>
      </c>
      <c r="O153" s="73"/>
      <c r="P153" s="219">
        <f>O153*H153</f>
        <v>0</v>
      </c>
      <c r="Q153" s="219">
        <v>0</v>
      </c>
      <c r="R153" s="219">
        <f>Q153*H153</f>
        <v>0</v>
      </c>
      <c r="S153" s="219">
        <v>0</v>
      </c>
      <c r="T153" s="220">
        <f>S153*H153</f>
        <v>0</v>
      </c>
      <c r="U153" s="36"/>
      <c r="V153" s="36"/>
      <c r="W153" s="36"/>
      <c r="X153" s="36"/>
      <c r="Y153" s="36"/>
      <c r="Z153" s="36"/>
      <c r="AA153" s="36"/>
      <c r="AB153" s="36"/>
      <c r="AC153" s="36"/>
      <c r="AD153" s="36"/>
      <c r="AE153" s="36"/>
      <c r="AR153" s="221" t="s">
        <v>304</v>
      </c>
      <c r="AT153" s="221" t="s">
        <v>286</v>
      </c>
      <c r="AU153" s="221" t="s">
        <v>93</v>
      </c>
      <c r="AY153" s="18" t="s">
        <v>283</v>
      </c>
      <c r="BE153" s="222">
        <f>IF(N153="základní",J153,0)</f>
        <v>0</v>
      </c>
      <c r="BF153" s="222">
        <f>IF(N153="snížená",J153,0)</f>
        <v>0</v>
      </c>
      <c r="BG153" s="222">
        <f>IF(N153="zákl. přenesená",J153,0)</f>
        <v>0</v>
      </c>
      <c r="BH153" s="222">
        <f>IF(N153="sníž. přenesená",J153,0)</f>
        <v>0</v>
      </c>
      <c r="BI153" s="222">
        <f>IF(N153="nulová",J153,0)</f>
        <v>0</v>
      </c>
      <c r="BJ153" s="18" t="s">
        <v>91</v>
      </c>
      <c r="BK153" s="222">
        <f>ROUND(I153*H153,2)</f>
        <v>0</v>
      </c>
      <c r="BL153" s="18" t="s">
        <v>304</v>
      </c>
      <c r="BM153" s="221" t="s">
        <v>5849</v>
      </c>
    </row>
    <row r="154" spans="1:65" s="15" customFormat="1" ht="11.25">
      <c r="B154" s="254"/>
      <c r="C154" s="255"/>
      <c r="D154" s="223" t="s">
        <v>440</v>
      </c>
      <c r="E154" s="256" t="s">
        <v>1</v>
      </c>
      <c r="F154" s="257" t="s">
        <v>5837</v>
      </c>
      <c r="G154" s="255"/>
      <c r="H154" s="256" t="s">
        <v>1</v>
      </c>
      <c r="I154" s="258"/>
      <c r="J154" s="255"/>
      <c r="K154" s="255"/>
      <c r="L154" s="259"/>
      <c r="M154" s="260"/>
      <c r="N154" s="261"/>
      <c r="O154" s="261"/>
      <c r="P154" s="261"/>
      <c r="Q154" s="261"/>
      <c r="R154" s="261"/>
      <c r="S154" s="261"/>
      <c r="T154" s="262"/>
      <c r="AT154" s="263" t="s">
        <v>440</v>
      </c>
      <c r="AU154" s="263" t="s">
        <v>93</v>
      </c>
      <c r="AV154" s="15" t="s">
        <v>91</v>
      </c>
      <c r="AW154" s="15" t="s">
        <v>38</v>
      </c>
      <c r="AX154" s="15" t="s">
        <v>83</v>
      </c>
      <c r="AY154" s="263" t="s">
        <v>283</v>
      </c>
    </row>
    <row r="155" spans="1:65" s="13" customFormat="1" ht="11.25">
      <c r="B155" s="232"/>
      <c r="C155" s="233"/>
      <c r="D155" s="223" t="s">
        <v>440</v>
      </c>
      <c r="E155" s="234" t="s">
        <v>1</v>
      </c>
      <c r="F155" s="235" t="s">
        <v>5846</v>
      </c>
      <c r="G155" s="233"/>
      <c r="H155" s="236">
        <v>42</v>
      </c>
      <c r="I155" s="237"/>
      <c r="J155" s="233"/>
      <c r="K155" s="233"/>
      <c r="L155" s="238"/>
      <c r="M155" s="239"/>
      <c r="N155" s="240"/>
      <c r="O155" s="240"/>
      <c r="P155" s="240"/>
      <c r="Q155" s="240"/>
      <c r="R155" s="240"/>
      <c r="S155" s="240"/>
      <c r="T155" s="241"/>
      <c r="AT155" s="242" t="s">
        <v>440</v>
      </c>
      <c r="AU155" s="242" t="s">
        <v>93</v>
      </c>
      <c r="AV155" s="13" t="s">
        <v>93</v>
      </c>
      <c r="AW155" s="13" t="s">
        <v>38</v>
      </c>
      <c r="AX155" s="13" t="s">
        <v>83</v>
      </c>
      <c r="AY155" s="242" t="s">
        <v>283</v>
      </c>
    </row>
    <row r="156" spans="1:65" s="14" customFormat="1" ht="11.25">
      <c r="B156" s="243"/>
      <c r="C156" s="244"/>
      <c r="D156" s="223" t="s">
        <v>440</v>
      </c>
      <c r="E156" s="245" t="s">
        <v>1</v>
      </c>
      <c r="F156" s="246" t="s">
        <v>442</v>
      </c>
      <c r="G156" s="244"/>
      <c r="H156" s="247">
        <v>42</v>
      </c>
      <c r="I156" s="248"/>
      <c r="J156" s="244"/>
      <c r="K156" s="244"/>
      <c r="L156" s="249"/>
      <c r="M156" s="250"/>
      <c r="N156" s="251"/>
      <c r="O156" s="251"/>
      <c r="P156" s="251"/>
      <c r="Q156" s="251"/>
      <c r="R156" s="251"/>
      <c r="S156" s="251"/>
      <c r="T156" s="252"/>
      <c r="AT156" s="253" t="s">
        <v>440</v>
      </c>
      <c r="AU156" s="253" t="s">
        <v>93</v>
      </c>
      <c r="AV156" s="14" t="s">
        <v>304</v>
      </c>
      <c r="AW156" s="14" t="s">
        <v>38</v>
      </c>
      <c r="AX156" s="14" t="s">
        <v>91</v>
      </c>
      <c r="AY156" s="253" t="s">
        <v>283</v>
      </c>
    </row>
    <row r="157" spans="1:65" s="2" customFormat="1" ht="16.5" customHeight="1">
      <c r="A157" s="36"/>
      <c r="B157" s="37"/>
      <c r="C157" s="210" t="s">
        <v>328</v>
      </c>
      <c r="D157" s="210" t="s">
        <v>286</v>
      </c>
      <c r="E157" s="211" t="s">
        <v>4473</v>
      </c>
      <c r="F157" s="212" t="s">
        <v>4474</v>
      </c>
      <c r="G157" s="213" t="s">
        <v>347</v>
      </c>
      <c r="H157" s="214">
        <v>194</v>
      </c>
      <c r="I157" s="215"/>
      <c r="J157" s="216">
        <f>ROUND(I157*H157,2)</f>
        <v>0</v>
      </c>
      <c r="K157" s="212" t="s">
        <v>290</v>
      </c>
      <c r="L157" s="41"/>
      <c r="M157" s="217" t="s">
        <v>1</v>
      </c>
      <c r="N157" s="218" t="s">
        <v>48</v>
      </c>
      <c r="O157" s="73"/>
      <c r="P157" s="219">
        <f>O157*H157</f>
        <v>0</v>
      </c>
      <c r="Q157" s="219">
        <v>0</v>
      </c>
      <c r="R157" s="219">
        <f>Q157*H157</f>
        <v>0</v>
      </c>
      <c r="S157" s="219">
        <v>0</v>
      </c>
      <c r="T157" s="220">
        <f>S157*H157</f>
        <v>0</v>
      </c>
      <c r="U157" s="36"/>
      <c r="V157" s="36"/>
      <c r="W157" s="36"/>
      <c r="X157" s="36"/>
      <c r="Y157" s="36"/>
      <c r="Z157" s="36"/>
      <c r="AA157" s="36"/>
      <c r="AB157" s="36"/>
      <c r="AC157" s="36"/>
      <c r="AD157" s="36"/>
      <c r="AE157" s="36"/>
      <c r="AR157" s="221" t="s">
        <v>304</v>
      </c>
      <c r="AT157" s="221" t="s">
        <v>286</v>
      </c>
      <c r="AU157" s="221" t="s">
        <v>93</v>
      </c>
      <c r="AY157" s="18" t="s">
        <v>283</v>
      </c>
      <c r="BE157" s="222">
        <f>IF(N157="základní",J157,0)</f>
        <v>0</v>
      </c>
      <c r="BF157" s="222">
        <f>IF(N157="snížená",J157,0)</f>
        <v>0</v>
      </c>
      <c r="BG157" s="222">
        <f>IF(N157="zákl. přenesená",J157,0)</f>
        <v>0</v>
      </c>
      <c r="BH157" s="222">
        <f>IF(N157="sníž. přenesená",J157,0)</f>
        <v>0</v>
      </c>
      <c r="BI157" s="222">
        <f>IF(N157="nulová",J157,0)</f>
        <v>0</v>
      </c>
      <c r="BJ157" s="18" t="s">
        <v>91</v>
      </c>
      <c r="BK157" s="222">
        <f>ROUND(I157*H157,2)</f>
        <v>0</v>
      </c>
      <c r="BL157" s="18" t="s">
        <v>304</v>
      </c>
      <c r="BM157" s="221" t="s">
        <v>5850</v>
      </c>
    </row>
    <row r="158" spans="1:65" s="15" customFormat="1" ht="11.25">
      <c r="B158" s="254"/>
      <c r="C158" s="255"/>
      <c r="D158" s="223" t="s">
        <v>440</v>
      </c>
      <c r="E158" s="256" t="s">
        <v>1</v>
      </c>
      <c r="F158" s="257" t="s">
        <v>5837</v>
      </c>
      <c r="G158" s="255"/>
      <c r="H158" s="256" t="s">
        <v>1</v>
      </c>
      <c r="I158" s="258"/>
      <c r="J158" s="255"/>
      <c r="K158" s="255"/>
      <c r="L158" s="259"/>
      <c r="M158" s="260"/>
      <c r="N158" s="261"/>
      <c r="O158" s="261"/>
      <c r="P158" s="261"/>
      <c r="Q158" s="261"/>
      <c r="R158" s="261"/>
      <c r="S158" s="261"/>
      <c r="T158" s="262"/>
      <c r="AT158" s="263" t="s">
        <v>440</v>
      </c>
      <c r="AU158" s="263" t="s">
        <v>93</v>
      </c>
      <c r="AV158" s="15" t="s">
        <v>91</v>
      </c>
      <c r="AW158" s="15" t="s">
        <v>38</v>
      </c>
      <c r="AX158" s="15" t="s">
        <v>83</v>
      </c>
      <c r="AY158" s="263" t="s">
        <v>283</v>
      </c>
    </row>
    <row r="159" spans="1:65" s="13" customFormat="1" ht="11.25">
      <c r="B159" s="232"/>
      <c r="C159" s="233"/>
      <c r="D159" s="223" t="s">
        <v>440</v>
      </c>
      <c r="E159" s="234" t="s">
        <v>1</v>
      </c>
      <c r="F159" s="235" t="s">
        <v>5848</v>
      </c>
      <c r="G159" s="233"/>
      <c r="H159" s="236">
        <v>194</v>
      </c>
      <c r="I159" s="237"/>
      <c r="J159" s="233"/>
      <c r="K159" s="233"/>
      <c r="L159" s="238"/>
      <c r="M159" s="239"/>
      <c r="N159" s="240"/>
      <c r="O159" s="240"/>
      <c r="P159" s="240"/>
      <c r="Q159" s="240"/>
      <c r="R159" s="240"/>
      <c r="S159" s="240"/>
      <c r="T159" s="241"/>
      <c r="AT159" s="242" t="s">
        <v>440</v>
      </c>
      <c r="AU159" s="242" t="s">
        <v>93</v>
      </c>
      <c r="AV159" s="13" t="s">
        <v>93</v>
      </c>
      <c r="AW159" s="13" t="s">
        <v>38</v>
      </c>
      <c r="AX159" s="13" t="s">
        <v>83</v>
      </c>
      <c r="AY159" s="242" t="s">
        <v>283</v>
      </c>
    </row>
    <row r="160" spans="1:65" s="14" customFormat="1" ht="11.25">
      <c r="B160" s="243"/>
      <c r="C160" s="244"/>
      <c r="D160" s="223" t="s">
        <v>440</v>
      </c>
      <c r="E160" s="245" t="s">
        <v>1</v>
      </c>
      <c r="F160" s="246" t="s">
        <v>442</v>
      </c>
      <c r="G160" s="244"/>
      <c r="H160" s="247">
        <v>194</v>
      </c>
      <c r="I160" s="248"/>
      <c r="J160" s="244"/>
      <c r="K160" s="244"/>
      <c r="L160" s="249"/>
      <c r="M160" s="250"/>
      <c r="N160" s="251"/>
      <c r="O160" s="251"/>
      <c r="P160" s="251"/>
      <c r="Q160" s="251"/>
      <c r="R160" s="251"/>
      <c r="S160" s="251"/>
      <c r="T160" s="252"/>
      <c r="AT160" s="253" t="s">
        <v>440</v>
      </c>
      <c r="AU160" s="253" t="s">
        <v>93</v>
      </c>
      <c r="AV160" s="14" t="s">
        <v>304</v>
      </c>
      <c r="AW160" s="14" t="s">
        <v>38</v>
      </c>
      <c r="AX160" s="14" t="s">
        <v>91</v>
      </c>
      <c r="AY160" s="253" t="s">
        <v>283</v>
      </c>
    </row>
    <row r="161" spans="1:65" s="2" customFormat="1" ht="16.5" customHeight="1">
      <c r="A161" s="36"/>
      <c r="B161" s="37"/>
      <c r="C161" s="275" t="s">
        <v>334</v>
      </c>
      <c r="D161" s="275" t="s">
        <v>490</v>
      </c>
      <c r="E161" s="276" t="s">
        <v>4476</v>
      </c>
      <c r="F161" s="277" t="s">
        <v>4477</v>
      </c>
      <c r="G161" s="278" t="s">
        <v>445</v>
      </c>
      <c r="H161" s="279">
        <v>135.30000000000001</v>
      </c>
      <c r="I161" s="280"/>
      <c r="J161" s="281">
        <f>ROUND(I161*H161,2)</f>
        <v>0</v>
      </c>
      <c r="K161" s="277" t="s">
        <v>290</v>
      </c>
      <c r="L161" s="282"/>
      <c r="M161" s="283" t="s">
        <v>1</v>
      </c>
      <c r="N161" s="284" t="s">
        <v>48</v>
      </c>
      <c r="O161" s="73"/>
      <c r="P161" s="219">
        <f>O161*H161</f>
        <v>0</v>
      </c>
      <c r="Q161" s="219">
        <v>2.4289999999999998</v>
      </c>
      <c r="R161" s="219">
        <f>Q161*H161</f>
        <v>328.64370000000002</v>
      </c>
      <c r="S161" s="219">
        <v>0</v>
      </c>
      <c r="T161" s="220">
        <f>S161*H161</f>
        <v>0</v>
      </c>
      <c r="U161" s="36"/>
      <c r="V161" s="36"/>
      <c r="W161" s="36"/>
      <c r="X161" s="36"/>
      <c r="Y161" s="36"/>
      <c r="Z161" s="36"/>
      <c r="AA161" s="36"/>
      <c r="AB161" s="36"/>
      <c r="AC161" s="36"/>
      <c r="AD161" s="36"/>
      <c r="AE161" s="36"/>
      <c r="AR161" s="221" t="s">
        <v>328</v>
      </c>
      <c r="AT161" s="221" t="s">
        <v>490</v>
      </c>
      <c r="AU161" s="221" t="s">
        <v>93</v>
      </c>
      <c r="AY161" s="18" t="s">
        <v>283</v>
      </c>
      <c r="BE161" s="222">
        <f>IF(N161="základní",J161,0)</f>
        <v>0</v>
      </c>
      <c r="BF161" s="222">
        <f>IF(N161="snížená",J161,0)</f>
        <v>0</v>
      </c>
      <c r="BG161" s="222">
        <f>IF(N161="zákl. přenesená",J161,0)</f>
        <v>0</v>
      </c>
      <c r="BH161" s="222">
        <f>IF(N161="sníž. přenesená",J161,0)</f>
        <v>0</v>
      </c>
      <c r="BI161" s="222">
        <f>IF(N161="nulová",J161,0)</f>
        <v>0</v>
      </c>
      <c r="BJ161" s="18" t="s">
        <v>91</v>
      </c>
      <c r="BK161" s="222">
        <f>ROUND(I161*H161,2)</f>
        <v>0</v>
      </c>
      <c r="BL161" s="18" t="s">
        <v>304</v>
      </c>
      <c r="BM161" s="221" t="s">
        <v>5851</v>
      </c>
    </row>
    <row r="162" spans="1:65" s="15" customFormat="1" ht="11.25">
      <c r="B162" s="254"/>
      <c r="C162" s="255"/>
      <c r="D162" s="223" t="s">
        <v>440</v>
      </c>
      <c r="E162" s="256" t="s">
        <v>1</v>
      </c>
      <c r="F162" s="257" t="s">
        <v>5837</v>
      </c>
      <c r="G162" s="255"/>
      <c r="H162" s="256" t="s">
        <v>1</v>
      </c>
      <c r="I162" s="258"/>
      <c r="J162" s="255"/>
      <c r="K162" s="255"/>
      <c r="L162" s="259"/>
      <c r="M162" s="260"/>
      <c r="N162" s="261"/>
      <c r="O162" s="261"/>
      <c r="P162" s="261"/>
      <c r="Q162" s="261"/>
      <c r="R162" s="261"/>
      <c r="S162" s="261"/>
      <c r="T162" s="262"/>
      <c r="AT162" s="263" t="s">
        <v>440</v>
      </c>
      <c r="AU162" s="263" t="s">
        <v>93</v>
      </c>
      <c r="AV162" s="15" t="s">
        <v>91</v>
      </c>
      <c r="AW162" s="15" t="s">
        <v>38</v>
      </c>
      <c r="AX162" s="15" t="s">
        <v>83</v>
      </c>
      <c r="AY162" s="263" t="s">
        <v>283</v>
      </c>
    </row>
    <row r="163" spans="1:65" s="13" customFormat="1" ht="11.25">
      <c r="B163" s="232"/>
      <c r="C163" s="233"/>
      <c r="D163" s="223" t="s">
        <v>440</v>
      </c>
      <c r="E163" s="234" t="s">
        <v>1</v>
      </c>
      <c r="F163" s="235" t="s">
        <v>5838</v>
      </c>
      <c r="G163" s="233"/>
      <c r="H163" s="236">
        <v>11.9</v>
      </c>
      <c r="I163" s="237"/>
      <c r="J163" s="233"/>
      <c r="K163" s="233"/>
      <c r="L163" s="238"/>
      <c r="M163" s="239"/>
      <c r="N163" s="240"/>
      <c r="O163" s="240"/>
      <c r="P163" s="240"/>
      <c r="Q163" s="240"/>
      <c r="R163" s="240"/>
      <c r="S163" s="240"/>
      <c r="T163" s="241"/>
      <c r="AT163" s="242" t="s">
        <v>440</v>
      </c>
      <c r="AU163" s="242" t="s">
        <v>93</v>
      </c>
      <c r="AV163" s="13" t="s">
        <v>93</v>
      </c>
      <c r="AW163" s="13" t="s">
        <v>38</v>
      </c>
      <c r="AX163" s="13" t="s">
        <v>83</v>
      </c>
      <c r="AY163" s="242" t="s">
        <v>283</v>
      </c>
    </row>
    <row r="164" spans="1:65" s="13" customFormat="1" ht="11.25">
      <c r="B164" s="232"/>
      <c r="C164" s="233"/>
      <c r="D164" s="223" t="s">
        <v>440</v>
      </c>
      <c r="E164" s="234" t="s">
        <v>1</v>
      </c>
      <c r="F164" s="235" t="s">
        <v>5839</v>
      </c>
      <c r="G164" s="233"/>
      <c r="H164" s="236">
        <v>123.4</v>
      </c>
      <c r="I164" s="237"/>
      <c r="J164" s="233"/>
      <c r="K164" s="233"/>
      <c r="L164" s="238"/>
      <c r="M164" s="239"/>
      <c r="N164" s="240"/>
      <c r="O164" s="240"/>
      <c r="P164" s="240"/>
      <c r="Q164" s="240"/>
      <c r="R164" s="240"/>
      <c r="S164" s="240"/>
      <c r="T164" s="241"/>
      <c r="AT164" s="242" t="s">
        <v>440</v>
      </c>
      <c r="AU164" s="242" t="s">
        <v>93</v>
      </c>
      <c r="AV164" s="13" t="s">
        <v>93</v>
      </c>
      <c r="AW164" s="13" t="s">
        <v>38</v>
      </c>
      <c r="AX164" s="13" t="s">
        <v>83</v>
      </c>
      <c r="AY164" s="242" t="s">
        <v>283</v>
      </c>
    </row>
    <row r="165" spans="1:65" s="14" customFormat="1" ht="11.25">
      <c r="B165" s="243"/>
      <c r="C165" s="244"/>
      <c r="D165" s="223" t="s">
        <v>440</v>
      </c>
      <c r="E165" s="245" t="s">
        <v>1</v>
      </c>
      <c r="F165" s="246" t="s">
        <v>442</v>
      </c>
      <c r="G165" s="244"/>
      <c r="H165" s="247">
        <v>135.30000000000001</v>
      </c>
      <c r="I165" s="248"/>
      <c r="J165" s="244"/>
      <c r="K165" s="244"/>
      <c r="L165" s="249"/>
      <c r="M165" s="250"/>
      <c r="N165" s="251"/>
      <c r="O165" s="251"/>
      <c r="P165" s="251"/>
      <c r="Q165" s="251"/>
      <c r="R165" s="251"/>
      <c r="S165" s="251"/>
      <c r="T165" s="252"/>
      <c r="AT165" s="253" t="s">
        <v>440</v>
      </c>
      <c r="AU165" s="253" t="s">
        <v>93</v>
      </c>
      <c r="AV165" s="14" t="s">
        <v>304</v>
      </c>
      <c r="AW165" s="14" t="s">
        <v>38</v>
      </c>
      <c r="AX165" s="14" t="s">
        <v>91</v>
      </c>
      <c r="AY165" s="253" t="s">
        <v>283</v>
      </c>
    </row>
    <row r="166" spans="1:65" s="2" customFormat="1" ht="16.5" customHeight="1">
      <c r="A166" s="36"/>
      <c r="B166" s="37"/>
      <c r="C166" s="210" t="s">
        <v>339</v>
      </c>
      <c r="D166" s="210" t="s">
        <v>286</v>
      </c>
      <c r="E166" s="211" t="s">
        <v>4479</v>
      </c>
      <c r="F166" s="212" t="s">
        <v>4480</v>
      </c>
      <c r="G166" s="213" t="s">
        <v>479</v>
      </c>
      <c r="H166" s="214">
        <v>12.173</v>
      </c>
      <c r="I166" s="215"/>
      <c r="J166" s="216">
        <f>ROUND(I166*H166,2)</f>
        <v>0</v>
      </c>
      <c r="K166" s="212" t="s">
        <v>290</v>
      </c>
      <c r="L166" s="41"/>
      <c r="M166" s="217" t="s">
        <v>1</v>
      </c>
      <c r="N166" s="218" t="s">
        <v>48</v>
      </c>
      <c r="O166" s="73"/>
      <c r="P166" s="219">
        <f>O166*H166</f>
        <v>0</v>
      </c>
      <c r="Q166" s="219">
        <v>1.1133200000000001</v>
      </c>
      <c r="R166" s="219">
        <f>Q166*H166</f>
        <v>13.552444360000001</v>
      </c>
      <c r="S166" s="219">
        <v>0</v>
      </c>
      <c r="T166" s="220">
        <f>S166*H166</f>
        <v>0</v>
      </c>
      <c r="U166" s="36"/>
      <c r="V166" s="36"/>
      <c r="W166" s="36"/>
      <c r="X166" s="36"/>
      <c r="Y166" s="36"/>
      <c r="Z166" s="36"/>
      <c r="AA166" s="36"/>
      <c r="AB166" s="36"/>
      <c r="AC166" s="36"/>
      <c r="AD166" s="36"/>
      <c r="AE166" s="36"/>
      <c r="AR166" s="221" t="s">
        <v>304</v>
      </c>
      <c r="AT166" s="221" t="s">
        <v>286</v>
      </c>
      <c r="AU166" s="221" t="s">
        <v>93</v>
      </c>
      <c r="AY166" s="18" t="s">
        <v>283</v>
      </c>
      <c r="BE166" s="222">
        <f>IF(N166="základní",J166,0)</f>
        <v>0</v>
      </c>
      <c r="BF166" s="222">
        <f>IF(N166="snížená",J166,0)</f>
        <v>0</v>
      </c>
      <c r="BG166" s="222">
        <f>IF(N166="zákl. přenesená",J166,0)</f>
        <v>0</v>
      </c>
      <c r="BH166" s="222">
        <f>IF(N166="sníž. přenesená",J166,0)</f>
        <v>0</v>
      </c>
      <c r="BI166" s="222">
        <f>IF(N166="nulová",J166,0)</f>
        <v>0</v>
      </c>
      <c r="BJ166" s="18" t="s">
        <v>91</v>
      </c>
      <c r="BK166" s="222">
        <f>ROUND(I166*H166,2)</f>
        <v>0</v>
      </c>
      <c r="BL166" s="18" t="s">
        <v>304</v>
      </c>
      <c r="BM166" s="221" t="s">
        <v>5852</v>
      </c>
    </row>
    <row r="167" spans="1:65" s="15" customFormat="1" ht="11.25">
      <c r="B167" s="254"/>
      <c r="C167" s="255"/>
      <c r="D167" s="223" t="s">
        <v>440</v>
      </c>
      <c r="E167" s="256" t="s">
        <v>1</v>
      </c>
      <c r="F167" s="257" t="s">
        <v>5837</v>
      </c>
      <c r="G167" s="255"/>
      <c r="H167" s="256" t="s">
        <v>1</v>
      </c>
      <c r="I167" s="258"/>
      <c r="J167" s="255"/>
      <c r="K167" s="255"/>
      <c r="L167" s="259"/>
      <c r="M167" s="260"/>
      <c r="N167" s="261"/>
      <c r="O167" s="261"/>
      <c r="P167" s="261"/>
      <c r="Q167" s="261"/>
      <c r="R167" s="261"/>
      <c r="S167" s="261"/>
      <c r="T167" s="262"/>
      <c r="AT167" s="263" t="s">
        <v>440</v>
      </c>
      <c r="AU167" s="263" t="s">
        <v>93</v>
      </c>
      <c r="AV167" s="15" t="s">
        <v>91</v>
      </c>
      <c r="AW167" s="15" t="s">
        <v>38</v>
      </c>
      <c r="AX167" s="15" t="s">
        <v>83</v>
      </c>
      <c r="AY167" s="263" t="s">
        <v>283</v>
      </c>
    </row>
    <row r="168" spans="1:65" s="15" customFormat="1" ht="11.25">
      <c r="B168" s="254"/>
      <c r="C168" s="255"/>
      <c r="D168" s="223" t="s">
        <v>440</v>
      </c>
      <c r="E168" s="256" t="s">
        <v>1</v>
      </c>
      <c r="F168" s="257" t="s">
        <v>4482</v>
      </c>
      <c r="G168" s="255"/>
      <c r="H168" s="256" t="s">
        <v>1</v>
      </c>
      <c r="I168" s="258"/>
      <c r="J168" s="255"/>
      <c r="K168" s="255"/>
      <c r="L168" s="259"/>
      <c r="M168" s="260"/>
      <c r="N168" s="261"/>
      <c r="O168" s="261"/>
      <c r="P168" s="261"/>
      <c r="Q168" s="261"/>
      <c r="R168" s="261"/>
      <c r="S168" s="261"/>
      <c r="T168" s="262"/>
      <c r="AT168" s="263" t="s">
        <v>440</v>
      </c>
      <c r="AU168" s="263" t="s">
        <v>93</v>
      </c>
      <c r="AV168" s="15" t="s">
        <v>91</v>
      </c>
      <c r="AW168" s="15" t="s">
        <v>38</v>
      </c>
      <c r="AX168" s="15" t="s">
        <v>83</v>
      </c>
      <c r="AY168" s="263" t="s">
        <v>283</v>
      </c>
    </row>
    <row r="169" spans="1:65" s="13" customFormat="1" ht="11.25">
      <c r="B169" s="232"/>
      <c r="C169" s="233"/>
      <c r="D169" s="223" t="s">
        <v>440</v>
      </c>
      <c r="E169" s="234" t="s">
        <v>1</v>
      </c>
      <c r="F169" s="235" t="s">
        <v>5853</v>
      </c>
      <c r="G169" s="233"/>
      <c r="H169" s="236">
        <v>0.95</v>
      </c>
      <c r="I169" s="237"/>
      <c r="J169" s="233"/>
      <c r="K169" s="233"/>
      <c r="L169" s="238"/>
      <c r="M169" s="239"/>
      <c r="N169" s="240"/>
      <c r="O169" s="240"/>
      <c r="P169" s="240"/>
      <c r="Q169" s="240"/>
      <c r="R169" s="240"/>
      <c r="S169" s="240"/>
      <c r="T169" s="241"/>
      <c r="AT169" s="242" t="s">
        <v>440</v>
      </c>
      <c r="AU169" s="242" t="s">
        <v>93</v>
      </c>
      <c r="AV169" s="13" t="s">
        <v>93</v>
      </c>
      <c r="AW169" s="13" t="s">
        <v>38</v>
      </c>
      <c r="AX169" s="13" t="s">
        <v>83</v>
      </c>
      <c r="AY169" s="242" t="s">
        <v>283</v>
      </c>
    </row>
    <row r="170" spans="1:65" s="13" customFormat="1" ht="11.25">
      <c r="B170" s="232"/>
      <c r="C170" s="233"/>
      <c r="D170" s="223" t="s">
        <v>440</v>
      </c>
      <c r="E170" s="234" t="s">
        <v>1</v>
      </c>
      <c r="F170" s="235" t="s">
        <v>5854</v>
      </c>
      <c r="G170" s="233"/>
      <c r="H170" s="236">
        <v>9.8699999999999992</v>
      </c>
      <c r="I170" s="237"/>
      <c r="J170" s="233"/>
      <c r="K170" s="233"/>
      <c r="L170" s="238"/>
      <c r="M170" s="239"/>
      <c r="N170" s="240"/>
      <c r="O170" s="240"/>
      <c r="P170" s="240"/>
      <c r="Q170" s="240"/>
      <c r="R170" s="240"/>
      <c r="S170" s="240"/>
      <c r="T170" s="241"/>
      <c r="AT170" s="242" t="s">
        <v>440</v>
      </c>
      <c r="AU170" s="242" t="s">
        <v>93</v>
      </c>
      <c r="AV170" s="13" t="s">
        <v>93</v>
      </c>
      <c r="AW170" s="13" t="s">
        <v>38</v>
      </c>
      <c r="AX170" s="13" t="s">
        <v>83</v>
      </c>
      <c r="AY170" s="242" t="s">
        <v>283</v>
      </c>
    </row>
    <row r="171" spans="1:65" s="16" customFormat="1" ht="11.25">
      <c r="B171" s="264"/>
      <c r="C171" s="265"/>
      <c r="D171" s="223" t="s">
        <v>440</v>
      </c>
      <c r="E171" s="266" t="s">
        <v>1</v>
      </c>
      <c r="F171" s="267" t="s">
        <v>453</v>
      </c>
      <c r="G171" s="265"/>
      <c r="H171" s="268">
        <v>10.82</v>
      </c>
      <c r="I171" s="269"/>
      <c r="J171" s="265"/>
      <c r="K171" s="265"/>
      <c r="L171" s="270"/>
      <c r="M171" s="271"/>
      <c r="N171" s="272"/>
      <c r="O171" s="272"/>
      <c r="P171" s="272"/>
      <c r="Q171" s="272"/>
      <c r="R171" s="272"/>
      <c r="S171" s="272"/>
      <c r="T171" s="273"/>
      <c r="AT171" s="274" t="s">
        <v>440</v>
      </c>
      <c r="AU171" s="274" t="s">
        <v>93</v>
      </c>
      <c r="AV171" s="16" t="s">
        <v>299</v>
      </c>
      <c r="AW171" s="16" t="s">
        <v>38</v>
      </c>
      <c r="AX171" s="16" t="s">
        <v>83</v>
      </c>
      <c r="AY171" s="274" t="s">
        <v>283</v>
      </c>
    </row>
    <row r="172" spans="1:65" s="13" customFormat="1" ht="11.25">
      <c r="B172" s="232"/>
      <c r="C172" s="233"/>
      <c r="D172" s="223" t="s">
        <v>440</v>
      </c>
      <c r="E172" s="234" t="s">
        <v>1</v>
      </c>
      <c r="F172" s="235" t="s">
        <v>5855</v>
      </c>
      <c r="G172" s="233"/>
      <c r="H172" s="236">
        <v>1.353</v>
      </c>
      <c r="I172" s="237"/>
      <c r="J172" s="233"/>
      <c r="K172" s="233"/>
      <c r="L172" s="238"/>
      <c r="M172" s="239"/>
      <c r="N172" s="240"/>
      <c r="O172" s="240"/>
      <c r="P172" s="240"/>
      <c r="Q172" s="240"/>
      <c r="R172" s="240"/>
      <c r="S172" s="240"/>
      <c r="T172" s="241"/>
      <c r="AT172" s="242" t="s">
        <v>440</v>
      </c>
      <c r="AU172" s="242" t="s">
        <v>93</v>
      </c>
      <c r="AV172" s="13" t="s">
        <v>93</v>
      </c>
      <c r="AW172" s="13" t="s">
        <v>38</v>
      </c>
      <c r="AX172" s="13" t="s">
        <v>83</v>
      </c>
      <c r="AY172" s="242" t="s">
        <v>283</v>
      </c>
    </row>
    <row r="173" spans="1:65" s="14" customFormat="1" ht="11.25">
      <c r="B173" s="243"/>
      <c r="C173" s="244"/>
      <c r="D173" s="223" t="s">
        <v>440</v>
      </c>
      <c r="E173" s="245" t="s">
        <v>1</v>
      </c>
      <c r="F173" s="246" t="s">
        <v>442</v>
      </c>
      <c r="G173" s="244"/>
      <c r="H173" s="247">
        <v>12.173</v>
      </c>
      <c r="I173" s="248"/>
      <c r="J173" s="244"/>
      <c r="K173" s="244"/>
      <c r="L173" s="249"/>
      <c r="M173" s="250"/>
      <c r="N173" s="251"/>
      <c r="O173" s="251"/>
      <c r="P173" s="251"/>
      <c r="Q173" s="251"/>
      <c r="R173" s="251"/>
      <c r="S173" s="251"/>
      <c r="T173" s="252"/>
      <c r="AT173" s="253" t="s">
        <v>440</v>
      </c>
      <c r="AU173" s="253" t="s">
        <v>93</v>
      </c>
      <c r="AV173" s="14" t="s">
        <v>304</v>
      </c>
      <c r="AW173" s="14" t="s">
        <v>38</v>
      </c>
      <c r="AX173" s="14" t="s">
        <v>91</v>
      </c>
      <c r="AY173" s="253" t="s">
        <v>283</v>
      </c>
    </row>
    <row r="174" spans="1:65" s="2" customFormat="1" ht="16.5" customHeight="1">
      <c r="A174" s="36"/>
      <c r="B174" s="37"/>
      <c r="C174" s="210" t="s">
        <v>344</v>
      </c>
      <c r="D174" s="210" t="s">
        <v>286</v>
      </c>
      <c r="E174" s="211" t="s">
        <v>4488</v>
      </c>
      <c r="F174" s="212" t="s">
        <v>4489</v>
      </c>
      <c r="G174" s="213" t="s">
        <v>445</v>
      </c>
      <c r="H174" s="214">
        <v>46.9</v>
      </c>
      <c r="I174" s="215"/>
      <c r="J174" s="216">
        <f>ROUND(I174*H174,2)</f>
        <v>0</v>
      </c>
      <c r="K174" s="212" t="s">
        <v>290</v>
      </c>
      <c r="L174" s="41"/>
      <c r="M174" s="217" t="s">
        <v>1</v>
      </c>
      <c r="N174" s="218" t="s">
        <v>48</v>
      </c>
      <c r="O174" s="73"/>
      <c r="P174" s="219">
        <f>O174*H174</f>
        <v>0</v>
      </c>
      <c r="Q174" s="219">
        <v>2.45329</v>
      </c>
      <c r="R174" s="219">
        <f>Q174*H174</f>
        <v>115.05930099999999</v>
      </c>
      <c r="S174" s="219">
        <v>0</v>
      </c>
      <c r="T174" s="220">
        <f>S174*H174</f>
        <v>0</v>
      </c>
      <c r="U174" s="36"/>
      <c r="V174" s="36"/>
      <c r="W174" s="36"/>
      <c r="X174" s="36"/>
      <c r="Y174" s="36"/>
      <c r="Z174" s="36"/>
      <c r="AA174" s="36"/>
      <c r="AB174" s="36"/>
      <c r="AC174" s="36"/>
      <c r="AD174" s="36"/>
      <c r="AE174" s="36"/>
      <c r="AR174" s="221" t="s">
        <v>304</v>
      </c>
      <c r="AT174" s="221" t="s">
        <v>286</v>
      </c>
      <c r="AU174" s="221" t="s">
        <v>93</v>
      </c>
      <c r="AY174" s="18" t="s">
        <v>283</v>
      </c>
      <c r="BE174" s="222">
        <f>IF(N174="základní",J174,0)</f>
        <v>0</v>
      </c>
      <c r="BF174" s="222">
        <f>IF(N174="snížená",J174,0)</f>
        <v>0</v>
      </c>
      <c r="BG174" s="222">
        <f>IF(N174="zákl. přenesená",J174,0)</f>
        <v>0</v>
      </c>
      <c r="BH174" s="222">
        <f>IF(N174="sníž. přenesená",J174,0)</f>
        <v>0</v>
      </c>
      <c r="BI174" s="222">
        <f>IF(N174="nulová",J174,0)</f>
        <v>0</v>
      </c>
      <c r="BJ174" s="18" t="s">
        <v>91</v>
      </c>
      <c r="BK174" s="222">
        <f>ROUND(I174*H174,2)</f>
        <v>0</v>
      </c>
      <c r="BL174" s="18" t="s">
        <v>304</v>
      </c>
      <c r="BM174" s="221" t="s">
        <v>5856</v>
      </c>
    </row>
    <row r="175" spans="1:65" s="15" customFormat="1" ht="11.25">
      <c r="B175" s="254"/>
      <c r="C175" s="255"/>
      <c r="D175" s="223" t="s">
        <v>440</v>
      </c>
      <c r="E175" s="256" t="s">
        <v>1</v>
      </c>
      <c r="F175" s="257" t="s">
        <v>5837</v>
      </c>
      <c r="G175" s="255"/>
      <c r="H175" s="256" t="s">
        <v>1</v>
      </c>
      <c r="I175" s="258"/>
      <c r="J175" s="255"/>
      <c r="K175" s="255"/>
      <c r="L175" s="259"/>
      <c r="M175" s="260"/>
      <c r="N175" s="261"/>
      <c r="O175" s="261"/>
      <c r="P175" s="261"/>
      <c r="Q175" s="261"/>
      <c r="R175" s="261"/>
      <c r="S175" s="261"/>
      <c r="T175" s="262"/>
      <c r="AT175" s="263" t="s">
        <v>440</v>
      </c>
      <c r="AU175" s="263" t="s">
        <v>93</v>
      </c>
      <c r="AV175" s="15" t="s">
        <v>91</v>
      </c>
      <c r="AW175" s="15" t="s">
        <v>38</v>
      </c>
      <c r="AX175" s="15" t="s">
        <v>83</v>
      </c>
      <c r="AY175" s="263" t="s">
        <v>283</v>
      </c>
    </row>
    <row r="176" spans="1:65" s="13" customFormat="1" ht="11.25">
      <c r="B176" s="232"/>
      <c r="C176" s="233"/>
      <c r="D176" s="223" t="s">
        <v>440</v>
      </c>
      <c r="E176" s="234" t="s">
        <v>1</v>
      </c>
      <c r="F176" s="235" t="s">
        <v>5857</v>
      </c>
      <c r="G176" s="233"/>
      <c r="H176" s="236">
        <v>46.9</v>
      </c>
      <c r="I176" s="237"/>
      <c r="J176" s="233"/>
      <c r="K176" s="233"/>
      <c r="L176" s="238"/>
      <c r="M176" s="239"/>
      <c r="N176" s="240"/>
      <c r="O176" s="240"/>
      <c r="P176" s="240"/>
      <c r="Q176" s="240"/>
      <c r="R176" s="240"/>
      <c r="S176" s="240"/>
      <c r="T176" s="241"/>
      <c r="AT176" s="242" t="s">
        <v>440</v>
      </c>
      <c r="AU176" s="242" t="s">
        <v>93</v>
      </c>
      <c r="AV176" s="13" t="s">
        <v>93</v>
      </c>
      <c r="AW176" s="13" t="s">
        <v>38</v>
      </c>
      <c r="AX176" s="13" t="s">
        <v>83</v>
      </c>
      <c r="AY176" s="242" t="s">
        <v>283</v>
      </c>
    </row>
    <row r="177" spans="1:65" s="14" customFormat="1" ht="11.25">
      <c r="B177" s="243"/>
      <c r="C177" s="244"/>
      <c r="D177" s="223" t="s">
        <v>440</v>
      </c>
      <c r="E177" s="245" t="s">
        <v>1</v>
      </c>
      <c r="F177" s="246" t="s">
        <v>442</v>
      </c>
      <c r="G177" s="244"/>
      <c r="H177" s="247">
        <v>46.9</v>
      </c>
      <c r="I177" s="248"/>
      <c r="J177" s="244"/>
      <c r="K177" s="244"/>
      <c r="L177" s="249"/>
      <c r="M177" s="250"/>
      <c r="N177" s="251"/>
      <c r="O177" s="251"/>
      <c r="P177" s="251"/>
      <c r="Q177" s="251"/>
      <c r="R177" s="251"/>
      <c r="S177" s="251"/>
      <c r="T177" s="252"/>
      <c r="AT177" s="253" t="s">
        <v>440</v>
      </c>
      <c r="AU177" s="253" t="s">
        <v>93</v>
      </c>
      <c r="AV177" s="14" t="s">
        <v>304</v>
      </c>
      <c r="AW177" s="14" t="s">
        <v>38</v>
      </c>
      <c r="AX177" s="14" t="s">
        <v>91</v>
      </c>
      <c r="AY177" s="253" t="s">
        <v>283</v>
      </c>
    </row>
    <row r="178" spans="1:65" s="2" customFormat="1" ht="16.5" customHeight="1">
      <c r="A178" s="36"/>
      <c r="B178" s="37"/>
      <c r="C178" s="210" t="s">
        <v>349</v>
      </c>
      <c r="D178" s="210" t="s">
        <v>286</v>
      </c>
      <c r="E178" s="211" t="s">
        <v>4492</v>
      </c>
      <c r="F178" s="212" t="s">
        <v>4493</v>
      </c>
      <c r="G178" s="213" t="s">
        <v>331</v>
      </c>
      <c r="H178" s="214">
        <v>31.05</v>
      </c>
      <c r="I178" s="215"/>
      <c r="J178" s="216">
        <f>ROUND(I178*H178,2)</f>
        <v>0</v>
      </c>
      <c r="K178" s="212" t="s">
        <v>290</v>
      </c>
      <c r="L178" s="41"/>
      <c r="M178" s="217" t="s">
        <v>1</v>
      </c>
      <c r="N178" s="218" t="s">
        <v>48</v>
      </c>
      <c r="O178" s="73"/>
      <c r="P178" s="219">
        <f>O178*H178</f>
        <v>0</v>
      </c>
      <c r="Q178" s="219">
        <v>2.47E-3</v>
      </c>
      <c r="R178" s="219">
        <f>Q178*H178</f>
        <v>7.6693499999999998E-2</v>
      </c>
      <c r="S178" s="219">
        <v>0</v>
      </c>
      <c r="T178" s="220">
        <f>S178*H178</f>
        <v>0</v>
      </c>
      <c r="U178" s="36"/>
      <c r="V178" s="36"/>
      <c r="W178" s="36"/>
      <c r="X178" s="36"/>
      <c r="Y178" s="36"/>
      <c r="Z178" s="36"/>
      <c r="AA178" s="36"/>
      <c r="AB178" s="36"/>
      <c r="AC178" s="36"/>
      <c r="AD178" s="36"/>
      <c r="AE178" s="36"/>
      <c r="AR178" s="221" t="s">
        <v>304</v>
      </c>
      <c r="AT178" s="221" t="s">
        <v>286</v>
      </c>
      <c r="AU178" s="221" t="s">
        <v>93</v>
      </c>
      <c r="AY178" s="18" t="s">
        <v>283</v>
      </c>
      <c r="BE178" s="222">
        <f>IF(N178="základní",J178,0)</f>
        <v>0</v>
      </c>
      <c r="BF178" s="222">
        <f>IF(N178="snížená",J178,0)</f>
        <v>0</v>
      </c>
      <c r="BG178" s="222">
        <f>IF(N178="zákl. přenesená",J178,0)</f>
        <v>0</v>
      </c>
      <c r="BH178" s="222">
        <f>IF(N178="sníž. přenesená",J178,0)</f>
        <v>0</v>
      </c>
      <c r="BI178" s="222">
        <f>IF(N178="nulová",J178,0)</f>
        <v>0</v>
      </c>
      <c r="BJ178" s="18" t="s">
        <v>91</v>
      </c>
      <c r="BK178" s="222">
        <f>ROUND(I178*H178,2)</f>
        <v>0</v>
      </c>
      <c r="BL178" s="18" t="s">
        <v>304</v>
      </c>
      <c r="BM178" s="221" t="s">
        <v>5858</v>
      </c>
    </row>
    <row r="179" spans="1:65" s="15" customFormat="1" ht="11.25">
      <c r="B179" s="254"/>
      <c r="C179" s="255"/>
      <c r="D179" s="223" t="s">
        <v>440</v>
      </c>
      <c r="E179" s="256" t="s">
        <v>1</v>
      </c>
      <c r="F179" s="257" t="s">
        <v>5837</v>
      </c>
      <c r="G179" s="255"/>
      <c r="H179" s="256" t="s">
        <v>1</v>
      </c>
      <c r="I179" s="258"/>
      <c r="J179" s="255"/>
      <c r="K179" s="255"/>
      <c r="L179" s="259"/>
      <c r="M179" s="260"/>
      <c r="N179" s="261"/>
      <c r="O179" s="261"/>
      <c r="P179" s="261"/>
      <c r="Q179" s="261"/>
      <c r="R179" s="261"/>
      <c r="S179" s="261"/>
      <c r="T179" s="262"/>
      <c r="AT179" s="263" t="s">
        <v>440</v>
      </c>
      <c r="AU179" s="263" t="s">
        <v>93</v>
      </c>
      <c r="AV179" s="15" t="s">
        <v>91</v>
      </c>
      <c r="AW179" s="15" t="s">
        <v>38</v>
      </c>
      <c r="AX179" s="15" t="s">
        <v>83</v>
      </c>
      <c r="AY179" s="263" t="s">
        <v>283</v>
      </c>
    </row>
    <row r="180" spans="1:65" s="13" customFormat="1" ht="11.25">
      <c r="B180" s="232"/>
      <c r="C180" s="233"/>
      <c r="D180" s="223" t="s">
        <v>440</v>
      </c>
      <c r="E180" s="234" t="s">
        <v>1</v>
      </c>
      <c r="F180" s="235" t="s">
        <v>5859</v>
      </c>
      <c r="G180" s="233"/>
      <c r="H180" s="236">
        <v>31.05</v>
      </c>
      <c r="I180" s="237"/>
      <c r="J180" s="233"/>
      <c r="K180" s="233"/>
      <c r="L180" s="238"/>
      <c r="M180" s="239"/>
      <c r="N180" s="240"/>
      <c r="O180" s="240"/>
      <c r="P180" s="240"/>
      <c r="Q180" s="240"/>
      <c r="R180" s="240"/>
      <c r="S180" s="240"/>
      <c r="T180" s="241"/>
      <c r="AT180" s="242" t="s">
        <v>440</v>
      </c>
      <c r="AU180" s="242" t="s">
        <v>93</v>
      </c>
      <c r="AV180" s="13" t="s">
        <v>93</v>
      </c>
      <c r="AW180" s="13" t="s">
        <v>38</v>
      </c>
      <c r="AX180" s="13" t="s">
        <v>83</v>
      </c>
      <c r="AY180" s="242" t="s">
        <v>283</v>
      </c>
    </row>
    <row r="181" spans="1:65" s="14" customFormat="1" ht="11.25">
      <c r="B181" s="243"/>
      <c r="C181" s="244"/>
      <c r="D181" s="223" t="s">
        <v>440</v>
      </c>
      <c r="E181" s="245" t="s">
        <v>1</v>
      </c>
      <c r="F181" s="246" t="s">
        <v>442</v>
      </c>
      <c r="G181" s="244"/>
      <c r="H181" s="247">
        <v>31.05</v>
      </c>
      <c r="I181" s="248"/>
      <c r="J181" s="244"/>
      <c r="K181" s="244"/>
      <c r="L181" s="249"/>
      <c r="M181" s="250"/>
      <c r="N181" s="251"/>
      <c r="O181" s="251"/>
      <c r="P181" s="251"/>
      <c r="Q181" s="251"/>
      <c r="R181" s="251"/>
      <c r="S181" s="251"/>
      <c r="T181" s="252"/>
      <c r="AT181" s="253" t="s">
        <v>440</v>
      </c>
      <c r="AU181" s="253" t="s">
        <v>93</v>
      </c>
      <c r="AV181" s="14" t="s">
        <v>304</v>
      </c>
      <c r="AW181" s="14" t="s">
        <v>38</v>
      </c>
      <c r="AX181" s="14" t="s">
        <v>91</v>
      </c>
      <c r="AY181" s="253" t="s">
        <v>283</v>
      </c>
    </row>
    <row r="182" spans="1:65" s="2" customFormat="1" ht="16.5" customHeight="1">
      <c r="A182" s="36"/>
      <c r="B182" s="37"/>
      <c r="C182" s="210" t="s">
        <v>353</v>
      </c>
      <c r="D182" s="210" t="s">
        <v>286</v>
      </c>
      <c r="E182" s="211" t="s">
        <v>4496</v>
      </c>
      <c r="F182" s="212" t="s">
        <v>4497</v>
      </c>
      <c r="G182" s="213" t="s">
        <v>331</v>
      </c>
      <c r="H182" s="214">
        <v>31.05</v>
      </c>
      <c r="I182" s="215"/>
      <c r="J182" s="216">
        <f>ROUND(I182*H182,2)</f>
        <v>0</v>
      </c>
      <c r="K182" s="212" t="s">
        <v>290</v>
      </c>
      <c r="L182" s="41"/>
      <c r="M182" s="217" t="s">
        <v>1</v>
      </c>
      <c r="N182" s="218" t="s">
        <v>48</v>
      </c>
      <c r="O182" s="73"/>
      <c r="P182" s="219">
        <f>O182*H182</f>
        <v>0</v>
      </c>
      <c r="Q182" s="219">
        <v>0</v>
      </c>
      <c r="R182" s="219">
        <f>Q182*H182</f>
        <v>0</v>
      </c>
      <c r="S182" s="219">
        <v>0</v>
      </c>
      <c r="T182" s="220">
        <f>S182*H182</f>
        <v>0</v>
      </c>
      <c r="U182" s="36"/>
      <c r="V182" s="36"/>
      <c r="W182" s="36"/>
      <c r="X182" s="36"/>
      <c r="Y182" s="36"/>
      <c r="Z182" s="36"/>
      <c r="AA182" s="36"/>
      <c r="AB182" s="36"/>
      <c r="AC182" s="36"/>
      <c r="AD182" s="36"/>
      <c r="AE182" s="36"/>
      <c r="AR182" s="221" t="s">
        <v>304</v>
      </c>
      <c r="AT182" s="221" t="s">
        <v>286</v>
      </c>
      <c r="AU182" s="221" t="s">
        <v>93</v>
      </c>
      <c r="AY182" s="18" t="s">
        <v>283</v>
      </c>
      <c r="BE182" s="222">
        <f>IF(N182="základní",J182,0)</f>
        <v>0</v>
      </c>
      <c r="BF182" s="222">
        <f>IF(N182="snížená",J182,0)</f>
        <v>0</v>
      </c>
      <c r="BG182" s="222">
        <f>IF(N182="zákl. přenesená",J182,0)</f>
        <v>0</v>
      </c>
      <c r="BH182" s="222">
        <f>IF(N182="sníž. přenesená",J182,0)</f>
        <v>0</v>
      </c>
      <c r="BI182" s="222">
        <f>IF(N182="nulová",J182,0)</f>
        <v>0</v>
      </c>
      <c r="BJ182" s="18" t="s">
        <v>91</v>
      </c>
      <c r="BK182" s="222">
        <f>ROUND(I182*H182,2)</f>
        <v>0</v>
      </c>
      <c r="BL182" s="18" t="s">
        <v>304</v>
      </c>
      <c r="BM182" s="221" t="s">
        <v>5860</v>
      </c>
    </row>
    <row r="183" spans="1:65" s="2" customFormat="1" ht="16.5" customHeight="1">
      <c r="A183" s="36"/>
      <c r="B183" s="37"/>
      <c r="C183" s="210" t="s">
        <v>358</v>
      </c>
      <c r="D183" s="210" t="s">
        <v>286</v>
      </c>
      <c r="E183" s="211" t="s">
        <v>4499</v>
      </c>
      <c r="F183" s="212" t="s">
        <v>4500</v>
      </c>
      <c r="G183" s="213" t="s">
        <v>479</v>
      </c>
      <c r="H183" s="214">
        <v>6.4290000000000003</v>
      </c>
      <c r="I183" s="215"/>
      <c r="J183" s="216">
        <f>ROUND(I183*H183,2)</f>
        <v>0</v>
      </c>
      <c r="K183" s="212" t="s">
        <v>290</v>
      </c>
      <c r="L183" s="41"/>
      <c r="M183" s="217" t="s">
        <v>1</v>
      </c>
      <c r="N183" s="218" t="s">
        <v>48</v>
      </c>
      <c r="O183" s="73"/>
      <c r="P183" s="219">
        <f>O183*H183</f>
        <v>0</v>
      </c>
      <c r="Q183" s="219">
        <v>1.0601700000000001</v>
      </c>
      <c r="R183" s="219">
        <f>Q183*H183</f>
        <v>6.8158329300000009</v>
      </c>
      <c r="S183" s="219">
        <v>0</v>
      </c>
      <c r="T183" s="220">
        <f>S183*H183</f>
        <v>0</v>
      </c>
      <c r="U183" s="36"/>
      <c r="V183" s="36"/>
      <c r="W183" s="36"/>
      <c r="X183" s="36"/>
      <c r="Y183" s="36"/>
      <c r="Z183" s="36"/>
      <c r="AA183" s="36"/>
      <c r="AB183" s="36"/>
      <c r="AC183" s="36"/>
      <c r="AD183" s="36"/>
      <c r="AE183" s="36"/>
      <c r="AR183" s="221" t="s">
        <v>304</v>
      </c>
      <c r="AT183" s="221" t="s">
        <v>286</v>
      </c>
      <c r="AU183" s="221" t="s">
        <v>93</v>
      </c>
      <c r="AY183" s="18" t="s">
        <v>283</v>
      </c>
      <c r="BE183" s="222">
        <f>IF(N183="základní",J183,0)</f>
        <v>0</v>
      </c>
      <c r="BF183" s="222">
        <f>IF(N183="snížená",J183,0)</f>
        <v>0</v>
      </c>
      <c r="BG183" s="222">
        <f>IF(N183="zákl. přenesená",J183,0)</f>
        <v>0</v>
      </c>
      <c r="BH183" s="222">
        <f>IF(N183="sníž. přenesená",J183,0)</f>
        <v>0</v>
      </c>
      <c r="BI183" s="222">
        <f>IF(N183="nulová",J183,0)</f>
        <v>0</v>
      </c>
      <c r="BJ183" s="18" t="s">
        <v>91</v>
      </c>
      <c r="BK183" s="222">
        <f>ROUND(I183*H183,2)</f>
        <v>0</v>
      </c>
      <c r="BL183" s="18" t="s">
        <v>304</v>
      </c>
      <c r="BM183" s="221" t="s">
        <v>5861</v>
      </c>
    </row>
    <row r="184" spans="1:65" s="15" customFormat="1" ht="11.25">
      <c r="B184" s="254"/>
      <c r="C184" s="255"/>
      <c r="D184" s="223" t="s">
        <v>440</v>
      </c>
      <c r="E184" s="256" t="s">
        <v>1</v>
      </c>
      <c r="F184" s="257" t="s">
        <v>5837</v>
      </c>
      <c r="G184" s="255"/>
      <c r="H184" s="256" t="s">
        <v>1</v>
      </c>
      <c r="I184" s="258"/>
      <c r="J184" s="255"/>
      <c r="K184" s="255"/>
      <c r="L184" s="259"/>
      <c r="M184" s="260"/>
      <c r="N184" s="261"/>
      <c r="O184" s="261"/>
      <c r="P184" s="261"/>
      <c r="Q184" s="261"/>
      <c r="R184" s="261"/>
      <c r="S184" s="261"/>
      <c r="T184" s="262"/>
      <c r="AT184" s="263" t="s">
        <v>440</v>
      </c>
      <c r="AU184" s="263" t="s">
        <v>93</v>
      </c>
      <c r="AV184" s="15" t="s">
        <v>91</v>
      </c>
      <c r="AW184" s="15" t="s">
        <v>38</v>
      </c>
      <c r="AX184" s="15" t="s">
        <v>83</v>
      </c>
      <c r="AY184" s="263" t="s">
        <v>283</v>
      </c>
    </row>
    <row r="185" spans="1:65" s="15" customFormat="1" ht="11.25">
      <c r="B185" s="254"/>
      <c r="C185" s="255"/>
      <c r="D185" s="223" t="s">
        <v>440</v>
      </c>
      <c r="E185" s="256" t="s">
        <v>1</v>
      </c>
      <c r="F185" s="257" t="s">
        <v>4482</v>
      </c>
      <c r="G185" s="255"/>
      <c r="H185" s="256" t="s">
        <v>1</v>
      </c>
      <c r="I185" s="258"/>
      <c r="J185" s="255"/>
      <c r="K185" s="255"/>
      <c r="L185" s="259"/>
      <c r="M185" s="260"/>
      <c r="N185" s="261"/>
      <c r="O185" s="261"/>
      <c r="P185" s="261"/>
      <c r="Q185" s="261"/>
      <c r="R185" s="261"/>
      <c r="S185" s="261"/>
      <c r="T185" s="262"/>
      <c r="AT185" s="263" t="s">
        <v>440</v>
      </c>
      <c r="AU185" s="263" t="s">
        <v>93</v>
      </c>
      <c r="AV185" s="15" t="s">
        <v>91</v>
      </c>
      <c r="AW185" s="15" t="s">
        <v>38</v>
      </c>
      <c r="AX185" s="15" t="s">
        <v>83</v>
      </c>
      <c r="AY185" s="263" t="s">
        <v>283</v>
      </c>
    </row>
    <row r="186" spans="1:65" s="13" customFormat="1" ht="11.25">
      <c r="B186" s="232"/>
      <c r="C186" s="233"/>
      <c r="D186" s="223" t="s">
        <v>440</v>
      </c>
      <c r="E186" s="234" t="s">
        <v>1</v>
      </c>
      <c r="F186" s="235" t="s">
        <v>5862</v>
      </c>
      <c r="G186" s="233"/>
      <c r="H186" s="236">
        <v>5.59</v>
      </c>
      <c r="I186" s="237"/>
      <c r="J186" s="233"/>
      <c r="K186" s="233"/>
      <c r="L186" s="238"/>
      <c r="M186" s="239"/>
      <c r="N186" s="240"/>
      <c r="O186" s="240"/>
      <c r="P186" s="240"/>
      <c r="Q186" s="240"/>
      <c r="R186" s="240"/>
      <c r="S186" s="240"/>
      <c r="T186" s="241"/>
      <c r="AT186" s="242" t="s">
        <v>440</v>
      </c>
      <c r="AU186" s="242" t="s">
        <v>93</v>
      </c>
      <c r="AV186" s="13" t="s">
        <v>93</v>
      </c>
      <c r="AW186" s="13" t="s">
        <v>38</v>
      </c>
      <c r="AX186" s="13" t="s">
        <v>83</v>
      </c>
      <c r="AY186" s="242" t="s">
        <v>283</v>
      </c>
    </row>
    <row r="187" spans="1:65" s="16" customFormat="1" ht="11.25">
      <c r="B187" s="264"/>
      <c r="C187" s="265"/>
      <c r="D187" s="223" t="s">
        <v>440</v>
      </c>
      <c r="E187" s="266" t="s">
        <v>1</v>
      </c>
      <c r="F187" s="267" t="s">
        <v>453</v>
      </c>
      <c r="G187" s="265"/>
      <c r="H187" s="268">
        <v>5.59</v>
      </c>
      <c r="I187" s="269"/>
      <c r="J187" s="265"/>
      <c r="K187" s="265"/>
      <c r="L187" s="270"/>
      <c r="M187" s="271"/>
      <c r="N187" s="272"/>
      <c r="O187" s="272"/>
      <c r="P187" s="272"/>
      <c r="Q187" s="272"/>
      <c r="R187" s="272"/>
      <c r="S187" s="272"/>
      <c r="T187" s="273"/>
      <c r="AT187" s="274" t="s">
        <v>440</v>
      </c>
      <c r="AU187" s="274" t="s">
        <v>93</v>
      </c>
      <c r="AV187" s="16" t="s">
        <v>299</v>
      </c>
      <c r="AW187" s="16" t="s">
        <v>38</v>
      </c>
      <c r="AX187" s="16" t="s">
        <v>83</v>
      </c>
      <c r="AY187" s="274" t="s">
        <v>283</v>
      </c>
    </row>
    <row r="188" spans="1:65" s="13" customFormat="1" ht="11.25">
      <c r="B188" s="232"/>
      <c r="C188" s="233"/>
      <c r="D188" s="223" t="s">
        <v>440</v>
      </c>
      <c r="E188" s="234" t="s">
        <v>1</v>
      </c>
      <c r="F188" s="235" t="s">
        <v>5863</v>
      </c>
      <c r="G188" s="233"/>
      <c r="H188" s="236">
        <v>0.83899999999999997</v>
      </c>
      <c r="I188" s="237"/>
      <c r="J188" s="233"/>
      <c r="K188" s="233"/>
      <c r="L188" s="238"/>
      <c r="M188" s="239"/>
      <c r="N188" s="240"/>
      <c r="O188" s="240"/>
      <c r="P188" s="240"/>
      <c r="Q188" s="240"/>
      <c r="R188" s="240"/>
      <c r="S188" s="240"/>
      <c r="T188" s="241"/>
      <c r="AT188" s="242" t="s">
        <v>440</v>
      </c>
      <c r="AU188" s="242" t="s">
        <v>93</v>
      </c>
      <c r="AV188" s="13" t="s">
        <v>93</v>
      </c>
      <c r="AW188" s="13" t="s">
        <v>38</v>
      </c>
      <c r="AX188" s="13" t="s">
        <v>83</v>
      </c>
      <c r="AY188" s="242" t="s">
        <v>283</v>
      </c>
    </row>
    <row r="189" spans="1:65" s="14" customFormat="1" ht="11.25">
      <c r="B189" s="243"/>
      <c r="C189" s="244"/>
      <c r="D189" s="223" t="s">
        <v>440</v>
      </c>
      <c r="E189" s="245" t="s">
        <v>1</v>
      </c>
      <c r="F189" s="246" t="s">
        <v>442</v>
      </c>
      <c r="G189" s="244"/>
      <c r="H189" s="247">
        <v>6.4290000000000003</v>
      </c>
      <c r="I189" s="248"/>
      <c r="J189" s="244"/>
      <c r="K189" s="244"/>
      <c r="L189" s="249"/>
      <c r="M189" s="250"/>
      <c r="N189" s="251"/>
      <c r="O189" s="251"/>
      <c r="P189" s="251"/>
      <c r="Q189" s="251"/>
      <c r="R189" s="251"/>
      <c r="S189" s="251"/>
      <c r="T189" s="252"/>
      <c r="AT189" s="253" t="s">
        <v>440</v>
      </c>
      <c r="AU189" s="253" t="s">
        <v>93</v>
      </c>
      <c r="AV189" s="14" t="s">
        <v>304</v>
      </c>
      <c r="AW189" s="14" t="s">
        <v>38</v>
      </c>
      <c r="AX189" s="14" t="s">
        <v>91</v>
      </c>
      <c r="AY189" s="253" t="s">
        <v>283</v>
      </c>
    </row>
    <row r="190" spans="1:65" s="2" customFormat="1" ht="16.5" customHeight="1">
      <c r="A190" s="36"/>
      <c r="B190" s="37"/>
      <c r="C190" s="210" t="s">
        <v>8</v>
      </c>
      <c r="D190" s="210" t="s">
        <v>286</v>
      </c>
      <c r="E190" s="211" t="s">
        <v>5864</v>
      </c>
      <c r="F190" s="212" t="s">
        <v>5865</v>
      </c>
      <c r="G190" s="213" t="s">
        <v>445</v>
      </c>
      <c r="H190" s="214">
        <v>32.78</v>
      </c>
      <c r="I190" s="215"/>
      <c r="J190" s="216">
        <f>ROUND(I190*H190,2)</f>
        <v>0</v>
      </c>
      <c r="K190" s="212" t="s">
        <v>290</v>
      </c>
      <c r="L190" s="41"/>
      <c r="M190" s="217" t="s">
        <v>1</v>
      </c>
      <c r="N190" s="218" t="s">
        <v>48</v>
      </c>
      <c r="O190" s="73"/>
      <c r="P190" s="219">
        <f>O190*H190</f>
        <v>0</v>
      </c>
      <c r="Q190" s="219">
        <v>2.45329</v>
      </c>
      <c r="R190" s="219">
        <f>Q190*H190</f>
        <v>80.418846200000004</v>
      </c>
      <c r="S190" s="219">
        <v>0</v>
      </c>
      <c r="T190" s="220">
        <f>S190*H190</f>
        <v>0</v>
      </c>
      <c r="U190" s="36"/>
      <c r="V190" s="36"/>
      <c r="W190" s="36"/>
      <c r="X190" s="36"/>
      <c r="Y190" s="36"/>
      <c r="Z190" s="36"/>
      <c r="AA190" s="36"/>
      <c r="AB190" s="36"/>
      <c r="AC190" s="36"/>
      <c r="AD190" s="36"/>
      <c r="AE190" s="36"/>
      <c r="AR190" s="221" t="s">
        <v>304</v>
      </c>
      <c r="AT190" s="221" t="s">
        <v>286</v>
      </c>
      <c r="AU190" s="221" t="s">
        <v>93</v>
      </c>
      <c r="AY190" s="18" t="s">
        <v>283</v>
      </c>
      <c r="BE190" s="222">
        <f>IF(N190="základní",J190,0)</f>
        <v>0</v>
      </c>
      <c r="BF190" s="222">
        <f>IF(N190="snížená",J190,0)</f>
        <v>0</v>
      </c>
      <c r="BG190" s="222">
        <f>IF(N190="zákl. přenesená",J190,0)</f>
        <v>0</v>
      </c>
      <c r="BH190" s="222">
        <f>IF(N190="sníž. přenesená",J190,0)</f>
        <v>0</v>
      </c>
      <c r="BI190" s="222">
        <f>IF(N190="nulová",J190,0)</f>
        <v>0</v>
      </c>
      <c r="BJ190" s="18" t="s">
        <v>91</v>
      </c>
      <c r="BK190" s="222">
        <f>ROUND(I190*H190,2)</f>
        <v>0</v>
      </c>
      <c r="BL190" s="18" t="s">
        <v>304</v>
      </c>
      <c r="BM190" s="221" t="s">
        <v>5866</v>
      </c>
    </row>
    <row r="191" spans="1:65" s="15" customFormat="1" ht="11.25">
      <c r="B191" s="254"/>
      <c r="C191" s="255"/>
      <c r="D191" s="223" t="s">
        <v>440</v>
      </c>
      <c r="E191" s="256" t="s">
        <v>1</v>
      </c>
      <c r="F191" s="257" t="s">
        <v>5837</v>
      </c>
      <c r="G191" s="255"/>
      <c r="H191" s="256" t="s">
        <v>1</v>
      </c>
      <c r="I191" s="258"/>
      <c r="J191" s="255"/>
      <c r="K191" s="255"/>
      <c r="L191" s="259"/>
      <c r="M191" s="260"/>
      <c r="N191" s="261"/>
      <c r="O191" s="261"/>
      <c r="P191" s="261"/>
      <c r="Q191" s="261"/>
      <c r="R191" s="261"/>
      <c r="S191" s="261"/>
      <c r="T191" s="262"/>
      <c r="AT191" s="263" t="s">
        <v>440</v>
      </c>
      <c r="AU191" s="263" t="s">
        <v>93</v>
      </c>
      <c r="AV191" s="15" t="s">
        <v>91</v>
      </c>
      <c r="AW191" s="15" t="s">
        <v>38</v>
      </c>
      <c r="AX191" s="15" t="s">
        <v>83</v>
      </c>
      <c r="AY191" s="263" t="s">
        <v>283</v>
      </c>
    </row>
    <row r="192" spans="1:65" s="13" customFormat="1" ht="11.25">
      <c r="B192" s="232"/>
      <c r="C192" s="233"/>
      <c r="D192" s="223" t="s">
        <v>440</v>
      </c>
      <c r="E192" s="234" t="s">
        <v>1</v>
      </c>
      <c r="F192" s="235" t="s">
        <v>5867</v>
      </c>
      <c r="G192" s="233"/>
      <c r="H192" s="236">
        <v>32.78</v>
      </c>
      <c r="I192" s="237"/>
      <c r="J192" s="233"/>
      <c r="K192" s="233"/>
      <c r="L192" s="238"/>
      <c r="M192" s="239"/>
      <c r="N192" s="240"/>
      <c r="O192" s="240"/>
      <c r="P192" s="240"/>
      <c r="Q192" s="240"/>
      <c r="R192" s="240"/>
      <c r="S192" s="240"/>
      <c r="T192" s="241"/>
      <c r="AT192" s="242" t="s">
        <v>440</v>
      </c>
      <c r="AU192" s="242" t="s">
        <v>93</v>
      </c>
      <c r="AV192" s="13" t="s">
        <v>93</v>
      </c>
      <c r="AW192" s="13" t="s">
        <v>38</v>
      </c>
      <c r="AX192" s="13" t="s">
        <v>83</v>
      </c>
      <c r="AY192" s="242" t="s">
        <v>283</v>
      </c>
    </row>
    <row r="193" spans="1:65" s="14" customFormat="1" ht="11.25">
      <c r="B193" s="243"/>
      <c r="C193" s="244"/>
      <c r="D193" s="223" t="s">
        <v>440</v>
      </c>
      <c r="E193" s="245" t="s">
        <v>1</v>
      </c>
      <c r="F193" s="246" t="s">
        <v>442</v>
      </c>
      <c r="G193" s="244"/>
      <c r="H193" s="247">
        <v>32.78</v>
      </c>
      <c r="I193" s="248"/>
      <c r="J193" s="244"/>
      <c r="K193" s="244"/>
      <c r="L193" s="249"/>
      <c r="M193" s="250"/>
      <c r="N193" s="251"/>
      <c r="O193" s="251"/>
      <c r="P193" s="251"/>
      <c r="Q193" s="251"/>
      <c r="R193" s="251"/>
      <c r="S193" s="251"/>
      <c r="T193" s="252"/>
      <c r="AT193" s="253" t="s">
        <v>440</v>
      </c>
      <c r="AU193" s="253" t="s">
        <v>93</v>
      </c>
      <c r="AV193" s="14" t="s">
        <v>304</v>
      </c>
      <c r="AW193" s="14" t="s">
        <v>38</v>
      </c>
      <c r="AX193" s="14" t="s">
        <v>91</v>
      </c>
      <c r="AY193" s="253" t="s">
        <v>283</v>
      </c>
    </row>
    <row r="194" spans="1:65" s="2" customFormat="1" ht="16.5" customHeight="1">
      <c r="A194" s="36"/>
      <c r="B194" s="37"/>
      <c r="C194" s="210" t="s">
        <v>369</v>
      </c>
      <c r="D194" s="210" t="s">
        <v>286</v>
      </c>
      <c r="E194" s="211" t="s">
        <v>5868</v>
      </c>
      <c r="F194" s="212" t="s">
        <v>5869</v>
      </c>
      <c r="G194" s="213" t="s">
        <v>331</v>
      </c>
      <c r="H194" s="214">
        <v>138</v>
      </c>
      <c r="I194" s="215"/>
      <c r="J194" s="216">
        <f>ROUND(I194*H194,2)</f>
        <v>0</v>
      </c>
      <c r="K194" s="212" t="s">
        <v>290</v>
      </c>
      <c r="L194" s="41"/>
      <c r="M194" s="217" t="s">
        <v>1</v>
      </c>
      <c r="N194" s="218" t="s">
        <v>48</v>
      </c>
      <c r="O194" s="73"/>
      <c r="P194" s="219">
        <f>O194*H194</f>
        <v>0</v>
      </c>
      <c r="Q194" s="219">
        <v>2.6900000000000001E-3</v>
      </c>
      <c r="R194" s="219">
        <f>Q194*H194</f>
        <v>0.37121999999999999</v>
      </c>
      <c r="S194" s="219">
        <v>0</v>
      </c>
      <c r="T194" s="220">
        <f>S194*H194</f>
        <v>0</v>
      </c>
      <c r="U194" s="36"/>
      <c r="V194" s="36"/>
      <c r="W194" s="36"/>
      <c r="X194" s="36"/>
      <c r="Y194" s="36"/>
      <c r="Z194" s="36"/>
      <c r="AA194" s="36"/>
      <c r="AB194" s="36"/>
      <c r="AC194" s="36"/>
      <c r="AD194" s="36"/>
      <c r="AE194" s="36"/>
      <c r="AR194" s="221" t="s">
        <v>304</v>
      </c>
      <c r="AT194" s="221" t="s">
        <v>286</v>
      </c>
      <c r="AU194" s="221" t="s">
        <v>93</v>
      </c>
      <c r="AY194" s="18" t="s">
        <v>283</v>
      </c>
      <c r="BE194" s="222">
        <f>IF(N194="základní",J194,0)</f>
        <v>0</v>
      </c>
      <c r="BF194" s="222">
        <f>IF(N194="snížená",J194,0)</f>
        <v>0</v>
      </c>
      <c r="BG194" s="222">
        <f>IF(N194="zákl. přenesená",J194,0)</f>
        <v>0</v>
      </c>
      <c r="BH194" s="222">
        <f>IF(N194="sníž. přenesená",J194,0)</f>
        <v>0</v>
      </c>
      <c r="BI194" s="222">
        <f>IF(N194="nulová",J194,0)</f>
        <v>0</v>
      </c>
      <c r="BJ194" s="18" t="s">
        <v>91</v>
      </c>
      <c r="BK194" s="222">
        <f>ROUND(I194*H194,2)</f>
        <v>0</v>
      </c>
      <c r="BL194" s="18" t="s">
        <v>304</v>
      </c>
      <c r="BM194" s="221" t="s">
        <v>5870</v>
      </c>
    </row>
    <row r="195" spans="1:65" s="15" customFormat="1" ht="11.25">
      <c r="B195" s="254"/>
      <c r="C195" s="255"/>
      <c r="D195" s="223" t="s">
        <v>440</v>
      </c>
      <c r="E195" s="256" t="s">
        <v>1</v>
      </c>
      <c r="F195" s="257" t="s">
        <v>5837</v>
      </c>
      <c r="G195" s="255"/>
      <c r="H195" s="256" t="s">
        <v>1</v>
      </c>
      <c r="I195" s="258"/>
      <c r="J195" s="255"/>
      <c r="K195" s="255"/>
      <c r="L195" s="259"/>
      <c r="M195" s="260"/>
      <c r="N195" s="261"/>
      <c r="O195" s="261"/>
      <c r="P195" s="261"/>
      <c r="Q195" s="261"/>
      <c r="R195" s="261"/>
      <c r="S195" s="261"/>
      <c r="T195" s="262"/>
      <c r="AT195" s="263" t="s">
        <v>440</v>
      </c>
      <c r="AU195" s="263" t="s">
        <v>93</v>
      </c>
      <c r="AV195" s="15" t="s">
        <v>91</v>
      </c>
      <c r="AW195" s="15" t="s">
        <v>38</v>
      </c>
      <c r="AX195" s="15" t="s">
        <v>83</v>
      </c>
      <c r="AY195" s="263" t="s">
        <v>283</v>
      </c>
    </row>
    <row r="196" spans="1:65" s="13" customFormat="1" ht="11.25">
      <c r="B196" s="232"/>
      <c r="C196" s="233"/>
      <c r="D196" s="223" t="s">
        <v>440</v>
      </c>
      <c r="E196" s="234" t="s">
        <v>1</v>
      </c>
      <c r="F196" s="235" t="s">
        <v>5871</v>
      </c>
      <c r="G196" s="233"/>
      <c r="H196" s="236">
        <v>138</v>
      </c>
      <c r="I196" s="237"/>
      <c r="J196" s="233"/>
      <c r="K196" s="233"/>
      <c r="L196" s="238"/>
      <c r="M196" s="239"/>
      <c r="N196" s="240"/>
      <c r="O196" s="240"/>
      <c r="P196" s="240"/>
      <c r="Q196" s="240"/>
      <c r="R196" s="240"/>
      <c r="S196" s="240"/>
      <c r="T196" s="241"/>
      <c r="AT196" s="242" t="s">
        <v>440</v>
      </c>
      <c r="AU196" s="242" t="s">
        <v>93</v>
      </c>
      <c r="AV196" s="13" t="s">
        <v>93</v>
      </c>
      <c r="AW196" s="13" t="s">
        <v>38</v>
      </c>
      <c r="AX196" s="13" t="s">
        <v>83</v>
      </c>
      <c r="AY196" s="242" t="s">
        <v>283</v>
      </c>
    </row>
    <row r="197" spans="1:65" s="14" customFormat="1" ht="11.25">
      <c r="B197" s="243"/>
      <c r="C197" s="244"/>
      <c r="D197" s="223" t="s">
        <v>440</v>
      </c>
      <c r="E197" s="245" t="s">
        <v>1</v>
      </c>
      <c r="F197" s="246" t="s">
        <v>442</v>
      </c>
      <c r="G197" s="244"/>
      <c r="H197" s="247">
        <v>138</v>
      </c>
      <c r="I197" s="248"/>
      <c r="J197" s="244"/>
      <c r="K197" s="244"/>
      <c r="L197" s="249"/>
      <c r="M197" s="250"/>
      <c r="N197" s="251"/>
      <c r="O197" s="251"/>
      <c r="P197" s="251"/>
      <c r="Q197" s="251"/>
      <c r="R197" s="251"/>
      <c r="S197" s="251"/>
      <c r="T197" s="252"/>
      <c r="AT197" s="253" t="s">
        <v>440</v>
      </c>
      <c r="AU197" s="253" t="s">
        <v>93</v>
      </c>
      <c r="AV197" s="14" t="s">
        <v>304</v>
      </c>
      <c r="AW197" s="14" t="s">
        <v>38</v>
      </c>
      <c r="AX197" s="14" t="s">
        <v>91</v>
      </c>
      <c r="AY197" s="253" t="s">
        <v>283</v>
      </c>
    </row>
    <row r="198" spans="1:65" s="2" customFormat="1" ht="16.5" customHeight="1">
      <c r="A198" s="36"/>
      <c r="B198" s="37"/>
      <c r="C198" s="210" t="s">
        <v>376</v>
      </c>
      <c r="D198" s="210" t="s">
        <v>286</v>
      </c>
      <c r="E198" s="211" t="s">
        <v>5872</v>
      </c>
      <c r="F198" s="212" t="s">
        <v>5873</v>
      </c>
      <c r="G198" s="213" t="s">
        <v>331</v>
      </c>
      <c r="H198" s="214">
        <v>138</v>
      </c>
      <c r="I198" s="215"/>
      <c r="J198" s="216">
        <f>ROUND(I198*H198,2)</f>
        <v>0</v>
      </c>
      <c r="K198" s="212" t="s">
        <v>290</v>
      </c>
      <c r="L198" s="41"/>
      <c r="M198" s="217" t="s">
        <v>1</v>
      </c>
      <c r="N198" s="218" t="s">
        <v>48</v>
      </c>
      <c r="O198" s="73"/>
      <c r="P198" s="219">
        <f>O198*H198</f>
        <v>0</v>
      </c>
      <c r="Q198" s="219">
        <v>0</v>
      </c>
      <c r="R198" s="219">
        <f>Q198*H198</f>
        <v>0</v>
      </c>
      <c r="S198" s="219">
        <v>0</v>
      </c>
      <c r="T198" s="220">
        <f>S198*H198</f>
        <v>0</v>
      </c>
      <c r="U198" s="36"/>
      <c r="V198" s="36"/>
      <c r="W198" s="36"/>
      <c r="X198" s="36"/>
      <c r="Y198" s="36"/>
      <c r="Z198" s="36"/>
      <c r="AA198" s="36"/>
      <c r="AB198" s="36"/>
      <c r="AC198" s="36"/>
      <c r="AD198" s="36"/>
      <c r="AE198" s="36"/>
      <c r="AR198" s="221" t="s">
        <v>304</v>
      </c>
      <c r="AT198" s="221" t="s">
        <v>286</v>
      </c>
      <c r="AU198" s="221" t="s">
        <v>93</v>
      </c>
      <c r="AY198" s="18" t="s">
        <v>283</v>
      </c>
      <c r="BE198" s="222">
        <f>IF(N198="základní",J198,0)</f>
        <v>0</v>
      </c>
      <c r="BF198" s="222">
        <f>IF(N198="snížená",J198,0)</f>
        <v>0</v>
      </c>
      <c r="BG198" s="222">
        <f>IF(N198="zákl. přenesená",J198,0)</f>
        <v>0</v>
      </c>
      <c r="BH198" s="222">
        <f>IF(N198="sníž. přenesená",J198,0)</f>
        <v>0</v>
      </c>
      <c r="BI198" s="222">
        <f>IF(N198="nulová",J198,0)</f>
        <v>0</v>
      </c>
      <c r="BJ198" s="18" t="s">
        <v>91</v>
      </c>
      <c r="BK198" s="222">
        <f>ROUND(I198*H198,2)</f>
        <v>0</v>
      </c>
      <c r="BL198" s="18" t="s">
        <v>304</v>
      </c>
      <c r="BM198" s="221" t="s">
        <v>5874</v>
      </c>
    </row>
    <row r="199" spans="1:65" s="2" customFormat="1" ht="16.5" customHeight="1">
      <c r="A199" s="36"/>
      <c r="B199" s="37"/>
      <c r="C199" s="210" t="s">
        <v>383</v>
      </c>
      <c r="D199" s="210" t="s">
        <v>286</v>
      </c>
      <c r="E199" s="211" t="s">
        <v>5875</v>
      </c>
      <c r="F199" s="212" t="s">
        <v>5876</v>
      </c>
      <c r="G199" s="213" t="s">
        <v>479</v>
      </c>
      <c r="H199" s="214">
        <v>3.427</v>
      </c>
      <c r="I199" s="215"/>
      <c r="J199" s="216">
        <f>ROUND(I199*H199,2)</f>
        <v>0</v>
      </c>
      <c r="K199" s="212" t="s">
        <v>290</v>
      </c>
      <c r="L199" s="41"/>
      <c r="M199" s="217" t="s">
        <v>1</v>
      </c>
      <c r="N199" s="218" t="s">
        <v>48</v>
      </c>
      <c r="O199" s="73"/>
      <c r="P199" s="219">
        <f>O199*H199</f>
        <v>0</v>
      </c>
      <c r="Q199" s="219">
        <v>1.0601700000000001</v>
      </c>
      <c r="R199" s="219">
        <f>Q199*H199</f>
        <v>3.6332025900000002</v>
      </c>
      <c r="S199" s="219">
        <v>0</v>
      </c>
      <c r="T199" s="220">
        <f>S199*H199</f>
        <v>0</v>
      </c>
      <c r="U199" s="36"/>
      <c r="V199" s="36"/>
      <c r="W199" s="36"/>
      <c r="X199" s="36"/>
      <c r="Y199" s="36"/>
      <c r="Z199" s="36"/>
      <c r="AA199" s="36"/>
      <c r="AB199" s="36"/>
      <c r="AC199" s="36"/>
      <c r="AD199" s="36"/>
      <c r="AE199" s="36"/>
      <c r="AR199" s="221" t="s">
        <v>304</v>
      </c>
      <c r="AT199" s="221" t="s">
        <v>286</v>
      </c>
      <c r="AU199" s="221" t="s">
        <v>93</v>
      </c>
      <c r="AY199" s="18" t="s">
        <v>283</v>
      </c>
      <c r="BE199" s="222">
        <f>IF(N199="základní",J199,0)</f>
        <v>0</v>
      </c>
      <c r="BF199" s="222">
        <f>IF(N199="snížená",J199,0)</f>
        <v>0</v>
      </c>
      <c r="BG199" s="222">
        <f>IF(N199="zákl. přenesená",J199,0)</f>
        <v>0</v>
      </c>
      <c r="BH199" s="222">
        <f>IF(N199="sníž. přenesená",J199,0)</f>
        <v>0</v>
      </c>
      <c r="BI199" s="222">
        <f>IF(N199="nulová",J199,0)</f>
        <v>0</v>
      </c>
      <c r="BJ199" s="18" t="s">
        <v>91</v>
      </c>
      <c r="BK199" s="222">
        <f>ROUND(I199*H199,2)</f>
        <v>0</v>
      </c>
      <c r="BL199" s="18" t="s">
        <v>304</v>
      </c>
      <c r="BM199" s="221" t="s">
        <v>5877</v>
      </c>
    </row>
    <row r="200" spans="1:65" s="15" customFormat="1" ht="11.25">
      <c r="B200" s="254"/>
      <c r="C200" s="255"/>
      <c r="D200" s="223" t="s">
        <v>440</v>
      </c>
      <c r="E200" s="256" t="s">
        <v>1</v>
      </c>
      <c r="F200" s="257" t="s">
        <v>5837</v>
      </c>
      <c r="G200" s="255"/>
      <c r="H200" s="256" t="s">
        <v>1</v>
      </c>
      <c r="I200" s="258"/>
      <c r="J200" s="255"/>
      <c r="K200" s="255"/>
      <c r="L200" s="259"/>
      <c r="M200" s="260"/>
      <c r="N200" s="261"/>
      <c r="O200" s="261"/>
      <c r="P200" s="261"/>
      <c r="Q200" s="261"/>
      <c r="R200" s="261"/>
      <c r="S200" s="261"/>
      <c r="T200" s="262"/>
      <c r="AT200" s="263" t="s">
        <v>440</v>
      </c>
      <c r="AU200" s="263" t="s">
        <v>93</v>
      </c>
      <c r="AV200" s="15" t="s">
        <v>91</v>
      </c>
      <c r="AW200" s="15" t="s">
        <v>38</v>
      </c>
      <c r="AX200" s="15" t="s">
        <v>83</v>
      </c>
      <c r="AY200" s="263" t="s">
        <v>283</v>
      </c>
    </row>
    <row r="201" spans="1:65" s="15" customFormat="1" ht="11.25">
      <c r="B201" s="254"/>
      <c r="C201" s="255"/>
      <c r="D201" s="223" t="s">
        <v>440</v>
      </c>
      <c r="E201" s="256" t="s">
        <v>1</v>
      </c>
      <c r="F201" s="257" t="s">
        <v>4482</v>
      </c>
      <c r="G201" s="255"/>
      <c r="H201" s="256" t="s">
        <v>1</v>
      </c>
      <c r="I201" s="258"/>
      <c r="J201" s="255"/>
      <c r="K201" s="255"/>
      <c r="L201" s="259"/>
      <c r="M201" s="260"/>
      <c r="N201" s="261"/>
      <c r="O201" s="261"/>
      <c r="P201" s="261"/>
      <c r="Q201" s="261"/>
      <c r="R201" s="261"/>
      <c r="S201" s="261"/>
      <c r="T201" s="262"/>
      <c r="AT201" s="263" t="s">
        <v>440</v>
      </c>
      <c r="AU201" s="263" t="s">
        <v>93</v>
      </c>
      <c r="AV201" s="15" t="s">
        <v>91</v>
      </c>
      <c r="AW201" s="15" t="s">
        <v>38</v>
      </c>
      <c r="AX201" s="15" t="s">
        <v>83</v>
      </c>
      <c r="AY201" s="263" t="s">
        <v>283</v>
      </c>
    </row>
    <row r="202" spans="1:65" s="13" customFormat="1" ht="11.25">
      <c r="B202" s="232"/>
      <c r="C202" s="233"/>
      <c r="D202" s="223" t="s">
        <v>440</v>
      </c>
      <c r="E202" s="234" t="s">
        <v>1</v>
      </c>
      <c r="F202" s="235" t="s">
        <v>5878</v>
      </c>
      <c r="G202" s="233"/>
      <c r="H202" s="236">
        <v>2.98</v>
      </c>
      <c r="I202" s="237"/>
      <c r="J202" s="233"/>
      <c r="K202" s="233"/>
      <c r="L202" s="238"/>
      <c r="M202" s="239"/>
      <c r="N202" s="240"/>
      <c r="O202" s="240"/>
      <c r="P202" s="240"/>
      <c r="Q202" s="240"/>
      <c r="R202" s="240"/>
      <c r="S202" s="240"/>
      <c r="T202" s="241"/>
      <c r="AT202" s="242" t="s">
        <v>440</v>
      </c>
      <c r="AU202" s="242" t="s">
        <v>93</v>
      </c>
      <c r="AV202" s="13" t="s">
        <v>93</v>
      </c>
      <c r="AW202" s="13" t="s">
        <v>38</v>
      </c>
      <c r="AX202" s="13" t="s">
        <v>83</v>
      </c>
      <c r="AY202" s="242" t="s">
        <v>283</v>
      </c>
    </row>
    <row r="203" spans="1:65" s="16" customFormat="1" ht="11.25">
      <c r="B203" s="264"/>
      <c r="C203" s="265"/>
      <c r="D203" s="223" t="s">
        <v>440</v>
      </c>
      <c r="E203" s="266" t="s">
        <v>1</v>
      </c>
      <c r="F203" s="267" t="s">
        <v>453</v>
      </c>
      <c r="G203" s="265"/>
      <c r="H203" s="268">
        <v>2.98</v>
      </c>
      <c r="I203" s="269"/>
      <c r="J203" s="265"/>
      <c r="K203" s="265"/>
      <c r="L203" s="270"/>
      <c r="M203" s="271"/>
      <c r="N203" s="272"/>
      <c r="O203" s="272"/>
      <c r="P203" s="272"/>
      <c r="Q203" s="272"/>
      <c r="R203" s="272"/>
      <c r="S203" s="272"/>
      <c r="T203" s="273"/>
      <c r="AT203" s="274" t="s">
        <v>440</v>
      </c>
      <c r="AU203" s="274" t="s">
        <v>93</v>
      </c>
      <c r="AV203" s="16" t="s">
        <v>299</v>
      </c>
      <c r="AW203" s="16" t="s">
        <v>38</v>
      </c>
      <c r="AX203" s="16" t="s">
        <v>83</v>
      </c>
      <c r="AY203" s="274" t="s">
        <v>283</v>
      </c>
    </row>
    <row r="204" spans="1:65" s="13" customFormat="1" ht="11.25">
      <c r="B204" s="232"/>
      <c r="C204" s="233"/>
      <c r="D204" s="223" t="s">
        <v>440</v>
      </c>
      <c r="E204" s="234" t="s">
        <v>1</v>
      </c>
      <c r="F204" s="235" t="s">
        <v>5879</v>
      </c>
      <c r="G204" s="233"/>
      <c r="H204" s="236">
        <v>0.44700000000000001</v>
      </c>
      <c r="I204" s="237"/>
      <c r="J204" s="233"/>
      <c r="K204" s="233"/>
      <c r="L204" s="238"/>
      <c r="M204" s="239"/>
      <c r="N204" s="240"/>
      <c r="O204" s="240"/>
      <c r="P204" s="240"/>
      <c r="Q204" s="240"/>
      <c r="R204" s="240"/>
      <c r="S204" s="240"/>
      <c r="T204" s="241"/>
      <c r="AT204" s="242" t="s">
        <v>440</v>
      </c>
      <c r="AU204" s="242" t="s">
        <v>93</v>
      </c>
      <c r="AV204" s="13" t="s">
        <v>93</v>
      </c>
      <c r="AW204" s="13" t="s">
        <v>38</v>
      </c>
      <c r="AX204" s="13" t="s">
        <v>83</v>
      </c>
      <c r="AY204" s="242" t="s">
        <v>283</v>
      </c>
    </row>
    <row r="205" spans="1:65" s="14" customFormat="1" ht="11.25">
      <c r="B205" s="243"/>
      <c r="C205" s="244"/>
      <c r="D205" s="223" t="s">
        <v>440</v>
      </c>
      <c r="E205" s="245" t="s">
        <v>1</v>
      </c>
      <c r="F205" s="246" t="s">
        <v>442</v>
      </c>
      <c r="G205" s="244"/>
      <c r="H205" s="247">
        <v>3.427</v>
      </c>
      <c r="I205" s="248"/>
      <c r="J205" s="244"/>
      <c r="K205" s="244"/>
      <c r="L205" s="249"/>
      <c r="M205" s="250"/>
      <c r="N205" s="251"/>
      <c r="O205" s="251"/>
      <c r="P205" s="251"/>
      <c r="Q205" s="251"/>
      <c r="R205" s="251"/>
      <c r="S205" s="251"/>
      <c r="T205" s="252"/>
      <c r="AT205" s="253" t="s">
        <v>440</v>
      </c>
      <c r="AU205" s="253" t="s">
        <v>93</v>
      </c>
      <c r="AV205" s="14" t="s">
        <v>304</v>
      </c>
      <c r="AW205" s="14" t="s">
        <v>38</v>
      </c>
      <c r="AX205" s="14" t="s">
        <v>91</v>
      </c>
      <c r="AY205" s="253" t="s">
        <v>283</v>
      </c>
    </row>
    <row r="206" spans="1:65" s="12" customFormat="1" ht="22.9" customHeight="1">
      <c r="B206" s="194"/>
      <c r="C206" s="195"/>
      <c r="D206" s="196" t="s">
        <v>82</v>
      </c>
      <c r="E206" s="208" t="s">
        <v>299</v>
      </c>
      <c r="F206" s="208" t="s">
        <v>537</v>
      </c>
      <c r="G206" s="195"/>
      <c r="H206" s="195"/>
      <c r="I206" s="198"/>
      <c r="J206" s="209">
        <f>BK206</f>
        <v>0</v>
      </c>
      <c r="K206" s="195"/>
      <c r="L206" s="200"/>
      <c r="M206" s="201"/>
      <c r="N206" s="202"/>
      <c r="O206" s="202"/>
      <c r="P206" s="203">
        <f>SUM(P207:P256)</f>
        <v>0</v>
      </c>
      <c r="Q206" s="202"/>
      <c r="R206" s="203">
        <f>SUM(R207:R256)</f>
        <v>358.93818893999997</v>
      </c>
      <c r="S206" s="202"/>
      <c r="T206" s="204">
        <f>SUM(T207:T256)</f>
        <v>0</v>
      </c>
      <c r="AR206" s="205" t="s">
        <v>91</v>
      </c>
      <c r="AT206" s="206" t="s">
        <v>82</v>
      </c>
      <c r="AU206" s="206" t="s">
        <v>91</v>
      </c>
      <c r="AY206" s="205" t="s">
        <v>283</v>
      </c>
      <c r="BK206" s="207">
        <f>SUM(BK207:BK256)</f>
        <v>0</v>
      </c>
    </row>
    <row r="207" spans="1:65" s="2" customFormat="1" ht="16.5" customHeight="1">
      <c r="A207" s="36"/>
      <c r="B207" s="37"/>
      <c r="C207" s="210" t="s">
        <v>387</v>
      </c>
      <c r="D207" s="210" t="s">
        <v>286</v>
      </c>
      <c r="E207" s="211" t="s">
        <v>4542</v>
      </c>
      <c r="F207" s="212" t="s">
        <v>4543</v>
      </c>
      <c r="G207" s="213" t="s">
        <v>445</v>
      </c>
      <c r="H207" s="214">
        <v>20.46</v>
      </c>
      <c r="I207" s="215"/>
      <c r="J207" s="216">
        <f>ROUND(I207*H207,2)</f>
        <v>0</v>
      </c>
      <c r="K207" s="212" t="s">
        <v>290</v>
      </c>
      <c r="L207" s="41"/>
      <c r="M207" s="217" t="s">
        <v>1</v>
      </c>
      <c r="N207" s="218" t="s">
        <v>48</v>
      </c>
      <c r="O207" s="73"/>
      <c r="P207" s="219">
        <f>O207*H207</f>
        <v>0</v>
      </c>
      <c r="Q207" s="219">
        <v>2.45329</v>
      </c>
      <c r="R207" s="219">
        <f>Q207*H207</f>
        <v>50.194313399999999</v>
      </c>
      <c r="S207" s="219">
        <v>0</v>
      </c>
      <c r="T207" s="220">
        <f>S207*H207</f>
        <v>0</v>
      </c>
      <c r="U207" s="36"/>
      <c r="V207" s="36"/>
      <c r="W207" s="36"/>
      <c r="X207" s="36"/>
      <c r="Y207" s="36"/>
      <c r="Z207" s="36"/>
      <c r="AA207" s="36"/>
      <c r="AB207" s="36"/>
      <c r="AC207" s="36"/>
      <c r="AD207" s="36"/>
      <c r="AE207" s="36"/>
      <c r="AR207" s="221" t="s">
        <v>304</v>
      </c>
      <c r="AT207" s="221" t="s">
        <v>286</v>
      </c>
      <c r="AU207" s="221" t="s">
        <v>93</v>
      </c>
      <c r="AY207" s="18" t="s">
        <v>283</v>
      </c>
      <c r="BE207" s="222">
        <f>IF(N207="základní",J207,0)</f>
        <v>0</v>
      </c>
      <c r="BF207" s="222">
        <f>IF(N207="snížená",J207,0)</f>
        <v>0</v>
      </c>
      <c r="BG207" s="222">
        <f>IF(N207="zákl. přenesená",J207,0)</f>
        <v>0</v>
      </c>
      <c r="BH207" s="222">
        <f>IF(N207="sníž. přenesená",J207,0)</f>
        <v>0</v>
      </c>
      <c r="BI207" s="222">
        <f>IF(N207="nulová",J207,0)</f>
        <v>0</v>
      </c>
      <c r="BJ207" s="18" t="s">
        <v>91</v>
      </c>
      <c r="BK207" s="222">
        <f>ROUND(I207*H207,2)</f>
        <v>0</v>
      </c>
      <c r="BL207" s="18" t="s">
        <v>304</v>
      </c>
      <c r="BM207" s="221" t="s">
        <v>5880</v>
      </c>
    </row>
    <row r="208" spans="1:65" s="15" customFormat="1" ht="11.25">
      <c r="B208" s="254"/>
      <c r="C208" s="255"/>
      <c r="D208" s="223" t="s">
        <v>440</v>
      </c>
      <c r="E208" s="256" t="s">
        <v>1</v>
      </c>
      <c r="F208" s="257" t="s">
        <v>5837</v>
      </c>
      <c r="G208" s="255"/>
      <c r="H208" s="256" t="s">
        <v>1</v>
      </c>
      <c r="I208" s="258"/>
      <c r="J208" s="255"/>
      <c r="K208" s="255"/>
      <c r="L208" s="259"/>
      <c r="M208" s="260"/>
      <c r="N208" s="261"/>
      <c r="O208" s="261"/>
      <c r="P208" s="261"/>
      <c r="Q208" s="261"/>
      <c r="R208" s="261"/>
      <c r="S208" s="261"/>
      <c r="T208" s="262"/>
      <c r="AT208" s="263" t="s">
        <v>440</v>
      </c>
      <c r="AU208" s="263" t="s">
        <v>93</v>
      </c>
      <c r="AV208" s="15" t="s">
        <v>91</v>
      </c>
      <c r="AW208" s="15" t="s">
        <v>38</v>
      </c>
      <c r="AX208" s="15" t="s">
        <v>83</v>
      </c>
      <c r="AY208" s="263" t="s">
        <v>283</v>
      </c>
    </row>
    <row r="209" spans="1:65" s="13" customFormat="1" ht="11.25">
      <c r="B209" s="232"/>
      <c r="C209" s="233"/>
      <c r="D209" s="223" t="s">
        <v>440</v>
      </c>
      <c r="E209" s="234" t="s">
        <v>1</v>
      </c>
      <c r="F209" s="235" t="s">
        <v>5881</v>
      </c>
      <c r="G209" s="233"/>
      <c r="H209" s="236">
        <v>4.62</v>
      </c>
      <c r="I209" s="237"/>
      <c r="J209" s="233"/>
      <c r="K209" s="233"/>
      <c r="L209" s="238"/>
      <c r="M209" s="239"/>
      <c r="N209" s="240"/>
      <c r="O209" s="240"/>
      <c r="P209" s="240"/>
      <c r="Q209" s="240"/>
      <c r="R209" s="240"/>
      <c r="S209" s="240"/>
      <c r="T209" s="241"/>
      <c r="AT209" s="242" t="s">
        <v>440</v>
      </c>
      <c r="AU209" s="242" t="s">
        <v>93</v>
      </c>
      <c r="AV209" s="13" t="s">
        <v>93</v>
      </c>
      <c r="AW209" s="13" t="s">
        <v>38</v>
      </c>
      <c r="AX209" s="13" t="s">
        <v>83</v>
      </c>
      <c r="AY209" s="242" t="s">
        <v>283</v>
      </c>
    </row>
    <row r="210" spans="1:65" s="13" customFormat="1" ht="11.25">
      <c r="B210" s="232"/>
      <c r="C210" s="233"/>
      <c r="D210" s="223" t="s">
        <v>440</v>
      </c>
      <c r="E210" s="234" t="s">
        <v>1</v>
      </c>
      <c r="F210" s="235" t="s">
        <v>5882</v>
      </c>
      <c r="G210" s="233"/>
      <c r="H210" s="236">
        <v>7.92</v>
      </c>
      <c r="I210" s="237"/>
      <c r="J210" s="233"/>
      <c r="K210" s="233"/>
      <c r="L210" s="238"/>
      <c r="M210" s="239"/>
      <c r="N210" s="240"/>
      <c r="O210" s="240"/>
      <c r="P210" s="240"/>
      <c r="Q210" s="240"/>
      <c r="R210" s="240"/>
      <c r="S210" s="240"/>
      <c r="T210" s="241"/>
      <c r="AT210" s="242" t="s">
        <v>440</v>
      </c>
      <c r="AU210" s="242" t="s">
        <v>93</v>
      </c>
      <c r="AV210" s="13" t="s">
        <v>93</v>
      </c>
      <c r="AW210" s="13" t="s">
        <v>38</v>
      </c>
      <c r="AX210" s="13" t="s">
        <v>83</v>
      </c>
      <c r="AY210" s="242" t="s">
        <v>283</v>
      </c>
    </row>
    <row r="211" spans="1:65" s="13" customFormat="1" ht="11.25">
      <c r="B211" s="232"/>
      <c r="C211" s="233"/>
      <c r="D211" s="223" t="s">
        <v>440</v>
      </c>
      <c r="E211" s="234" t="s">
        <v>1</v>
      </c>
      <c r="F211" s="235" t="s">
        <v>5883</v>
      </c>
      <c r="G211" s="233"/>
      <c r="H211" s="236">
        <v>7.92</v>
      </c>
      <c r="I211" s="237"/>
      <c r="J211" s="233"/>
      <c r="K211" s="233"/>
      <c r="L211" s="238"/>
      <c r="M211" s="239"/>
      <c r="N211" s="240"/>
      <c r="O211" s="240"/>
      <c r="P211" s="240"/>
      <c r="Q211" s="240"/>
      <c r="R211" s="240"/>
      <c r="S211" s="240"/>
      <c r="T211" s="241"/>
      <c r="AT211" s="242" t="s">
        <v>440</v>
      </c>
      <c r="AU211" s="242" t="s">
        <v>93</v>
      </c>
      <c r="AV211" s="13" t="s">
        <v>93</v>
      </c>
      <c r="AW211" s="13" t="s">
        <v>38</v>
      </c>
      <c r="AX211" s="13" t="s">
        <v>83</v>
      </c>
      <c r="AY211" s="242" t="s">
        <v>283</v>
      </c>
    </row>
    <row r="212" spans="1:65" s="14" customFormat="1" ht="11.25">
      <c r="B212" s="243"/>
      <c r="C212" s="244"/>
      <c r="D212" s="223" t="s">
        <v>440</v>
      </c>
      <c r="E212" s="245" t="s">
        <v>1</v>
      </c>
      <c r="F212" s="246" t="s">
        <v>442</v>
      </c>
      <c r="G212" s="244"/>
      <c r="H212" s="247">
        <v>20.46</v>
      </c>
      <c r="I212" s="248"/>
      <c r="J212" s="244"/>
      <c r="K212" s="244"/>
      <c r="L212" s="249"/>
      <c r="M212" s="250"/>
      <c r="N212" s="251"/>
      <c r="O212" s="251"/>
      <c r="P212" s="251"/>
      <c r="Q212" s="251"/>
      <c r="R212" s="251"/>
      <c r="S212" s="251"/>
      <c r="T212" s="252"/>
      <c r="AT212" s="253" t="s">
        <v>440</v>
      </c>
      <c r="AU212" s="253" t="s">
        <v>93</v>
      </c>
      <c r="AV212" s="14" t="s">
        <v>304</v>
      </c>
      <c r="AW212" s="14" t="s">
        <v>38</v>
      </c>
      <c r="AX212" s="14" t="s">
        <v>91</v>
      </c>
      <c r="AY212" s="253" t="s">
        <v>283</v>
      </c>
    </row>
    <row r="213" spans="1:65" s="2" customFormat="1" ht="16.5" customHeight="1">
      <c r="A213" s="36"/>
      <c r="B213" s="37"/>
      <c r="C213" s="210" t="s">
        <v>393</v>
      </c>
      <c r="D213" s="210" t="s">
        <v>286</v>
      </c>
      <c r="E213" s="211" t="s">
        <v>4553</v>
      </c>
      <c r="F213" s="212" t="s">
        <v>4554</v>
      </c>
      <c r="G213" s="213" t="s">
        <v>331</v>
      </c>
      <c r="H213" s="214">
        <v>227.7</v>
      </c>
      <c r="I213" s="215"/>
      <c r="J213" s="216">
        <f>ROUND(I213*H213,2)</f>
        <v>0</v>
      </c>
      <c r="K213" s="212" t="s">
        <v>290</v>
      </c>
      <c r="L213" s="41"/>
      <c r="M213" s="217" t="s">
        <v>1</v>
      </c>
      <c r="N213" s="218" t="s">
        <v>48</v>
      </c>
      <c r="O213" s="73"/>
      <c r="P213" s="219">
        <f>O213*H213</f>
        <v>0</v>
      </c>
      <c r="Q213" s="219">
        <v>2.4399999999999999E-3</v>
      </c>
      <c r="R213" s="219">
        <f>Q213*H213</f>
        <v>0.55558799999999997</v>
      </c>
      <c r="S213" s="219">
        <v>0</v>
      </c>
      <c r="T213" s="220">
        <f>S213*H213</f>
        <v>0</v>
      </c>
      <c r="U213" s="36"/>
      <c r="V213" s="36"/>
      <c r="W213" s="36"/>
      <c r="X213" s="36"/>
      <c r="Y213" s="36"/>
      <c r="Z213" s="36"/>
      <c r="AA213" s="36"/>
      <c r="AB213" s="36"/>
      <c r="AC213" s="36"/>
      <c r="AD213" s="36"/>
      <c r="AE213" s="36"/>
      <c r="AR213" s="221" t="s">
        <v>304</v>
      </c>
      <c r="AT213" s="221" t="s">
        <v>286</v>
      </c>
      <c r="AU213" s="221" t="s">
        <v>93</v>
      </c>
      <c r="AY213" s="18" t="s">
        <v>283</v>
      </c>
      <c r="BE213" s="222">
        <f>IF(N213="základní",J213,0)</f>
        <v>0</v>
      </c>
      <c r="BF213" s="222">
        <f>IF(N213="snížená",J213,0)</f>
        <v>0</v>
      </c>
      <c r="BG213" s="222">
        <f>IF(N213="zákl. přenesená",J213,0)</f>
        <v>0</v>
      </c>
      <c r="BH213" s="222">
        <f>IF(N213="sníž. přenesená",J213,0)</f>
        <v>0</v>
      </c>
      <c r="BI213" s="222">
        <f>IF(N213="nulová",J213,0)</f>
        <v>0</v>
      </c>
      <c r="BJ213" s="18" t="s">
        <v>91</v>
      </c>
      <c r="BK213" s="222">
        <f>ROUND(I213*H213,2)</f>
        <v>0</v>
      </c>
      <c r="BL213" s="18" t="s">
        <v>304</v>
      </c>
      <c r="BM213" s="221" t="s">
        <v>5884</v>
      </c>
    </row>
    <row r="214" spans="1:65" s="15" customFormat="1" ht="11.25">
      <c r="B214" s="254"/>
      <c r="C214" s="255"/>
      <c r="D214" s="223" t="s">
        <v>440</v>
      </c>
      <c r="E214" s="256" t="s">
        <v>1</v>
      </c>
      <c r="F214" s="257" t="s">
        <v>5837</v>
      </c>
      <c r="G214" s="255"/>
      <c r="H214" s="256" t="s">
        <v>1</v>
      </c>
      <c r="I214" s="258"/>
      <c r="J214" s="255"/>
      <c r="K214" s="255"/>
      <c r="L214" s="259"/>
      <c r="M214" s="260"/>
      <c r="N214" s="261"/>
      <c r="O214" s="261"/>
      <c r="P214" s="261"/>
      <c r="Q214" s="261"/>
      <c r="R214" s="261"/>
      <c r="S214" s="261"/>
      <c r="T214" s="262"/>
      <c r="AT214" s="263" t="s">
        <v>440</v>
      </c>
      <c r="AU214" s="263" t="s">
        <v>93</v>
      </c>
      <c r="AV214" s="15" t="s">
        <v>91</v>
      </c>
      <c r="AW214" s="15" t="s">
        <v>38</v>
      </c>
      <c r="AX214" s="15" t="s">
        <v>83</v>
      </c>
      <c r="AY214" s="263" t="s">
        <v>283</v>
      </c>
    </row>
    <row r="215" spans="1:65" s="13" customFormat="1" ht="11.25">
      <c r="B215" s="232"/>
      <c r="C215" s="233"/>
      <c r="D215" s="223" t="s">
        <v>440</v>
      </c>
      <c r="E215" s="234" t="s">
        <v>1</v>
      </c>
      <c r="F215" s="235" t="s">
        <v>5885</v>
      </c>
      <c r="G215" s="233"/>
      <c r="H215" s="236">
        <v>62.1</v>
      </c>
      <c r="I215" s="237"/>
      <c r="J215" s="233"/>
      <c r="K215" s="233"/>
      <c r="L215" s="238"/>
      <c r="M215" s="239"/>
      <c r="N215" s="240"/>
      <c r="O215" s="240"/>
      <c r="P215" s="240"/>
      <c r="Q215" s="240"/>
      <c r="R215" s="240"/>
      <c r="S215" s="240"/>
      <c r="T215" s="241"/>
      <c r="AT215" s="242" t="s">
        <v>440</v>
      </c>
      <c r="AU215" s="242" t="s">
        <v>93</v>
      </c>
      <c r="AV215" s="13" t="s">
        <v>93</v>
      </c>
      <c r="AW215" s="13" t="s">
        <v>38</v>
      </c>
      <c r="AX215" s="13" t="s">
        <v>83</v>
      </c>
      <c r="AY215" s="242" t="s">
        <v>283</v>
      </c>
    </row>
    <row r="216" spans="1:65" s="13" customFormat="1" ht="11.25">
      <c r="B216" s="232"/>
      <c r="C216" s="233"/>
      <c r="D216" s="223" t="s">
        <v>440</v>
      </c>
      <c r="E216" s="234" t="s">
        <v>1</v>
      </c>
      <c r="F216" s="235" t="s">
        <v>5886</v>
      </c>
      <c r="G216" s="233"/>
      <c r="H216" s="236">
        <v>82.8</v>
      </c>
      <c r="I216" s="237"/>
      <c r="J216" s="233"/>
      <c r="K216" s="233"/>
      <c r="L216" s="238"/>
      <c r="M216" s="239"/>
      <c r="N216" s="240"/>
      <c r="O216" s="240"/>
      <c r="P216" s="240"/>
      <c r="Q216" s="240"/>
      <c r="R216" s="240"/>
      <c r="S216" s="240"/>
      <c r="T216" s="241"/>
      <c r="AT216" s="242" t="s">
        <v>440</v>
      </c>
      <c r="AU216" s="242" t="s">
        <v>93</v>
      </c>
      <c r="AV216" s="13" t="s">
        <v>93</v>
      </c>
      <c r="AW216" s="13" t="s">
        <v>38</v>
      </c>
      <c r="AX216" s="13" t="s">
        <v>83</v>
      </c>
      <c r="AY216" s="242" t="s">
        <v>283</v>
      </c>
    </row>
    <row r="217" spans="1:65" s="13" customFormat="1" ht="11.25">
      <c r="B217" s="232"/>
      <c r="C217" s="233"/>
      <c r="D217" s="223" t="s">
        <v>440</v>
      </c>
      <c r="E217" s="234" t="s">
        <v>1</v>
      </c>
      <c r="F217" s="235" t="s">
        <v>5887</v>
      </c>
      <c r="G217" s="233"/>
      <c r="H217" s="236">
        <v>82.8</v>
      </c>
      <c r="I217" s="237"/>
      <c r="J217" s="233"/>
      <c r="K217" s="233"/>
      <c r="L217" s="238"/>
      <c r="M217" s="239"/>
      <c r="N217" s="240"/>
      <c r="O217" s="240"/>
      <c r="P217" s="240"/>
      <c r="Q217" s="240"/>
      <c r="R217" s="240"/>
      <c r="S217" s="240"/>
      <c r="T217" s="241"/>
      <c r="AT217" s="242" t="s">
        <v>440</v>
      </c>
      <c r="AU217" s="242" t="s">
        <v>93</v>
      </c>
      <c r="AV217" s="13" t="s">
        <v>93</v>
      </c>
      <c r="AW217" s="13" t="s">
        <v>38</v>
      </c>
      <c r="AX217" s="13" t="s">
        <v>83</v>
      </c>
      <c r="AY217" s="242" t="s">
        <v>283</v>
      </c>
    </row>
    <row r="218" spans="1:65" s="14" customFormat="1" ht="11.25">
      <c r="B218" s="243"/>
      <c r="C218" s="244"/>
      <c r="D218" s="223" t="s">
        <v>440</v>
      </c>
      <c r="E218" s="245" t="s">
        <v>1</v>
      </c>
      <c r="F218" s="246" t="s">
        <v>442</v>
      </c>
      <c r="G218" s="244"/>
      <c r="H218" s="247">
        <v>227.7</v>
      </c>
      <c r="I218" s="248"/>
      <c r="J218" s="244"/>
      <c r="K218" s="244"/>
      <c r="L218" s="249"/>
      <c r="M218" s="250"/>
      <c r="N218" s="251"/>
      <c r="O218" s="251"/>
      <c r="P218" s="251"/>
      <c r="Q218" s="251"/>
      <c r="R218" s="251"/>
      <c r="S218" s="251"/>
      <c r="T218" s="252"/>
      <c r="AT218" s="253" t="s">
        <v>440</v>
      </c>
      <c r="AU218" s="253" t="s">
        <v>93</v>
      </c>
      <c r="AV218" s="14" t="s">
        <v>304</v>
      </c>
      <c r="AW218" s="14" t="s">
        <v>38</v>
      </c>
      <c r="AX218" s="14" t="s">
        <v>91</v>
      </c>
      <c r="AY218" s="253" t="s">
        <v>283</v>
      </c>
    </row>
    <row r="219" spans="1:65" s="2" customFormat="1" ht="16.5" customHeight="1">
      <c r="A219" s="36"/>
      <c r="B219" s="37"/>
      <c r="C219" s="210" t="s">
        <v>7</v>
      </c>
      <c r="D219" s="210" t="s">
        <v>286</v>
      </c>
      <c r="E219" s="211" t="s">
        <v>4561</v>
      </c>
      <c r="F219" s="212" t="s">
        <v>4562</v>
      </c>
      <c r="G219" s="213" t="s">
        <v>331</v>
      </c>
      <c r="H219" s="214">
        <v>227.7</v>
      </c>
      <c r="I219" s="215"/>
      <c r="J219" s="216">
        <f>ROUND(I219*H219,2)</f>
        <v>0</v>
      </c>
      <c r="K219" s="212" t="s">
        <v>290</v>
      </c>
      <c r="L219" s="41"/>
      <c r="M219" s="217" t="s">
        <v>1</v>
      </c>
      <c r="N219" s="218" t="s">
        <v>48</v>
      </c>
      <c r="O219" s="73"/>
      <c r="P219" s="219">
        <f>O219*H219</f>
        <v>0</v>
      </c>
      <c r="Q219" s="219">
        <v>0</v>
      </c>
      <c r="R219" s="219">
        <f>Q219*H219</f>
        <v>0</v>
      </c>
      <c r="S219" s="219">
        <v>0</v>
      </c>
      <c r="T219" s="220">
        <f>S219*H219</f>
        <v>0</v>
      </c>
      <c r="U219" s="36"/>
      <c r="V219" s="36"/>
      <c r="W219" s="36"/>
      <c r="X219" s="36"/>
      <c r="Y219" s="36"/>
      <c r="Z219" s="36"/>
      <c r="AA219" s="36"/>
      <c r="AB219" s="36"/>
      <c r="AC219" s="36"/>
      <c r="AD219" s="36"/>
      <c r="AE219" s="36"/>
      <c r="AR219" s="221" t="s">
        <v>304</v>
      </c>
      <c r="AT219" s="221" t="s">
        <v>286</v>
      </c>
      <c r="AU219" s="221" t="s">
        <v>93</v>
      </c>
      <c r="AY219" s="18" t="s">
        <v>283</v>
      </c>
      <c r="BE219" s="222">
        <f>IF(N219="základní",J219,0)</f>
        <v>0</v>
      </c>
      <c r="BF219" s="222">
        <f>IF(N219="snížená",J219,0)</f>
        <v>0</v>
      </c>
      <c r="BG219" s="222">
        <f>IF(N219="zákl. přenesená",J219,0)</f>
        <v>0</v>
      </c>
      <c r="BH219" s="222">
        <f>IF(N219="sníž. přenesená",J219,0)</f>
        <v>0</v>
      </c>
      <c r="BI219" s="222">
        <f>IF(N219="nulová",J219,0)</f>
        <v>0</v>
      </c>
      <c r="BJ219" s="18" t="s">
        <v>91</v>
      </c>
      <c r="BK219" s="222">
        <f>ROUND(I219*H219,2)</f>
        <v>0</v>
      </c>
      <c r="BL219" s="18" t="s">
        <v>304</v>
      </c>
      <c r="BM219" s="221" t="s">
        <v>5888</v>
      </c>
    </row>
    <row r="220" spans="1:65" s="2" customFormat="1" ht="16.5" customHeight="1">
      <c r="A220" s="36"/>
      <c r="B220" s="37"/>
      <c r="C220" s="210" t="s">
        <v>532</v>
      </c>
      <c r="D220" s="210" t="s">
        <v>286</v>
      </c>
      <c r="E220" s="211" t="s">
        <v>4564</v>
      </c>
      <c r="F220" s="212" t="s">
        <v>4565</v>
      </c>
      <c r="G220" s="213" t="s">
        <v>479</v>
      </c>
      <c r="H220" s="214">
        <v>5.3819999999999997</v>
      </c>
      <c r="I220" s="215"/>
      <c r="J220" s="216">
        <f>ROUND(I220*H220,2)</f>
        <v>0</v>
      </c>
      <c r="K220" s="212" t="s">
        <v>290</v>
      </c>
      <c r="L220" s="41"/>
      <c r="M220" s="217" t="s">
        <v>1</v>
      </c>
      <c r="N220" s="218" t="s">
        <v>48</v>
      </c>
      <c r="O220" s="73"/>
      <c r="P220" s="219">
        <f>O220*H220</f>
        <v>0</v>
      </c>
      <c r="Q220" s="219">
        <v>1.0519700000000001</v>
      </c>
      <c r="R220" s="219">
        <f>Q220*H220</f>
        <v>5.6617025400000003</v>
      </c>
      <c r="S220" s="219">
        <v>0</v>
      </c>
      <c r="T220" s="220">
        <f>S220*H220</f>
        <v>0</v>
      </c>
      <c r="U220" s="36"/>
      <c r="V220" s="36"/>
      <c r="W220" s="36"/>
      <c r="X220" s="36"/>
      <c r="Y220" s="36"/>
      <c r="Z220" s="36"/>
      <c r="AA220" s="36"/>
      <c r="AB220" s="36"/>
      <c r="AC220" s="36"/>
      <c r="AD220" s="36"/>
      <c r="AE220" s="36"/>
      <c r="AR220" s="221" t="s">
        <v>304</v>
      </c>
      <c r="AT220" s="221" t="s">
        <v>286</v>
      </c>
      <c r="AU220" s="221" t="s">
        <v>93</v>
      </c>
      <c r="AY220" s="18" t="s">
        <v>283</v>
      </c>
      <c r="BE220" s="222">
        <f>IF(N220="základní",J220,0)</f>
        <v>0</v>
      </c>
      <c r="BF220" s="222">
        <f>IF(N220="snížená",J220,0)</f>
        <v>0</v>
      </c>
      <c r="BG220" s="222">
        <f>IF(N220="zákl. přenesená",J220,0)</f>
        <v>0</v>
      </c>
      <c r="BH220" s="222">
        <f>IF(N220="sníž. přenesená",J220,0)</f>
        <v>0</v>
      </c>
      <c r="BI220" s="222">
        <f>IF(N220="nulová",J220,0)</f>
        <v>0</v>
      </c>
      <c r="BJ220" s="18" t="s">
        <v>91</v>
      </c>
      <c r="BK220" s="222">
        <f>ROUND(I220*H220,2)</f>
        <v>0</v>
      </c>
      <c r="BL220" s="18" t="s">
        <v>304</v>
      </c>
      <c r="BM220" s="221" t="s">
        <v>5889</v>
      </c>
    </row>
    <row r="221" spans="1:65" s="15" customFormat="1" ht="11.25">
      <c r="B221" s="254"/>
      <c r="C221" s="255"/>
      <c r="D221" s="223" t="s">
        <v>440</v>
      </c>
      <c r="E221" s="256" t="s">
        <v>1</v>
      </c>
      <c r="F221" s="257" t="s">
        <v>5837</v>
      </c>
      <c r="G221" s="255"/>
      <c r="H221" s="256" t="s">
        <v>1</v>
      </c>
      <c r="I221" s="258"/>
      <c r="J221" s="255"/>
      <c r="K221" s="255"/>
      <c r="L221" s="259"/>
      <c r="M221" s="260"/>
      <c r="N221" s="261"/>
      <c r="O221" s="261"/>
      <c r="P221" s="261"/>
      <c r="Q221" s="261"/>
      <c r="R221" s="261"/>
      <c r="S221" s="261"/>
      <c r="T221" s="262"/>
      <c r="AT221" s="263" t="s">
        <v>440</v>
      </c>
      <c r="AU221" s="263" t="s">
        <v>93</v>
      </c>
      <c r="AV221" s="15" t="s">
        <v>91</v>
      </c>
      <c r="AW221" s="15" t="s">
        <v>38</v>
      </c>
      <c r="AX221" s="15" t="s">
        <v>83</v>
      </c>
      <c r="AY221" s="263" t="s">
        <v>283</v>
      </c>
    </row>
    <row r="222" spans="1:65" s="15" customFormat="1" ht="11.25">
      <c r="B222" s="254"/>
      <c r="C222" s="255"/>
      <c r="D222" s="223" t="s">
        <v>440</v>
      </c>
      <c r="E222" s="256" t="s">
        <v>1</v>
      </c>
      <c r="F222" s="257" t="s">
        <v>4482</v>
      </c>
      <c r="G222" s="255"/>
      <c r="H222" s="256" t="s">
        <v>1</v>
      </c>
      <c r="I222" s="258"/>
      <c r="J222" s="255"/>
      <c r="K222" s="255"/>
      <c r="L222" s="259"/>
      <c r="M222" s="260"/>
      <c r="N222" s="261"/>
      <c r="O222" s="261"/>
      <c r="P222" s="261"/>
      <c r="Q222" s="261"/>
      <c r="R222" s="261"/>
      <c r="S222" s="261"/>
      <c r="T222" s="262"/>
      <c r="AT222" s="263" t="s">
        <v>440</v>
      </c>
      <c r="AU222" s="263" t="s">
        <v>93</v>
      </c>
      <c r="AV222" s="15" t="s">
        <v>91</v>
      </c>
      <c r="AW222" s="15" t="s">
        <v>38</v>
      </c>
      <c r="AX222" s="15" t="s">
        <v>83</v>
      </c>
      <c r="AY222" s="263" t="s">
        <v>283</v>
      </c>
    </row>
    <row r="223" spans="1:65" s="13" customFormat="1" ht="11.25">
      <c r="B223" s="232"/>
      <c r="C223" s="233"/>
      <c r="D223" s="223" t="s">
        <v>440</v>
      </c>
      <c r="E223" s="234" t="s">
        <v>1</v>
      </c>
      <c r="F223" s="235" t="s">
        <v>5890</v>
      </c>
      <c r="G223" s="233"/>
      <c r="H223" s="236">
        <v>1.06</v>
      </c>
      <c r="I223" s="237"/>
      <c r="J223" s="233"/>
      <c r="K223" s="233"/>
      <c r="L223" s="238"/>
      <c r="M223" s="239"/>
      <c r="N223" s="240"/>
      <c r="O223" s="240"/>
      <c r="P223" s="240"/>
      <c r="Q223" s="240"/>
      <c r="R223" s="240"/>
      <c r="S223" s="240"/>
      <c r="T223" s="241"/>
      <c r="AT223" s="242" t="s">
        <v>440</v>
      </c>
      <c r="AU223" s="242" t="s">
        <v>93</v>
      </c>
      <c r="AV223" s="13" t="s">
        <v>93</v>
      </c>
      <c r="AW223" s="13" t="s">
        <v>38</v>
      </c>
      <c r="AX223" s="13" t="s">
        <v>83</v>
      </c>
      <c r="AY223" s="242" t="s">
        <v>283</v>
      </c>
    </row>
    <row r="224" spans="1:65" s="13" customFormat="1" ht="11.25">
      <c r="B224" s="232"/>
      <c r="C224" s="233"/>
      <c r="D224" s="223" t="s">
        <v>440</v>
      </c>
      <c r="E224" s="234" t="s">
        <v>1</v>
      </c>
      <c r="F224" s="235" t="s">
        <v>5891</v>
      </c>
      <c r="G224" s="233"/>
      <c r="H224" s="236">
        <v>1.81</v>
      </c>
      <c r="I224" s="237"/>
      <c r="J224" s="233"/>
      <c r="K224" s="233"/>
      <c r="L224" s="238"/>
      <c r="M224" s="239"/>
      <c r="N224" s="240"/>
      <c r="O224" s="240"/>
      <c r="P224" s="240"/>
      <c r="Q224" s="240"/>
      <c r="R224" s="240"/>
      <c r="S224" s="240"/>
      <c r="T224" s="241"/>
      <c r="AT224" s="242" t="s">
        <v>440</v>
      </c>
      <c r="AU224" s="242" t="s">
        <v>93</v>
      </c>
      <c r="AV224" s="13" t="s">
        <v>93</v>
      </c>
      <c r="AW224" s="13" t="s">
        <v>38</v>
      </c>
      <c r="AX224" s="13" t="s">
        <v>83</v>
      </c>
      <c r="AY224" s="242" t="s">
        <v>283</v>
      </c>
    </row>
    <row r="225" spans="1:65" s="13" customFormat="1" ht="11.25">
      <c r="B225" s="232"/>
      <c r="C225" s="233"/>
      <c r="D225" s="223" t="s">
        <v>440</v>
      </c>
      <c r="E225" s="234" t="s">
        <v>1</v>
      </c>
      <c r="F225" s="235" t="s">
        <v>5892</v>
      </c>
      <c r="G225" s="233"/>
      <c r="H225" s="236">
        <v>1.81</v>
      </c>
      <c r="I225" s="237"/>
      <c r="J225" s="233"/>
      <c r="K225" s="233"/>
      <c r="L225" s="238"/>
      <c r="M225" s="239"/>
      <c r="N225" s="240"/>
      <c r="O225" s="240"/>
      <c r="P225" s="240"/>
      <c r="Q225" s="240"/>
      <c r="R225" s="240"/>
      <c r="S225" s="240"/>
      <c r="T225" s="241"/>
      <c r="AT225" s="242" t="s">
        <v>440</v>
      </c>
      <c r="AU225" s="242" t="s">
        <v>93</v>
      </c>
      <c r="AV225" s="13" t="s">
        <v>93</v>
      </c>
      <c r="AW225" s="13" t="s">
        <v>38</v>
      </c>
      <c r="AX225" s="13" t="s">
        <v>83</v>
      </c>
      <c r="AY225" s="242" t="s">
        <v>283</v>
      </c>
    </row>
    <row r="226" spans="1:65" s="16" customFormat="1" ht="11.25">
      <c r="B226" s="264"/>
      <c r="C226" s="265"/>
      <c r="D226" s="223" t="s">
        <v>440</v>
      </c>
      <c r="E226" s="266" t="s">
        <v>1</v>
      </c>
      <c r="F226" s="267" t="s">
        <v>453</v>
      </c>
      <c r="G226" s="265"/>
      <c r="H226" s="268">
        <v>4.68</v>
      </c>
      <c r="I226" s="269"/>
      <c r="J226" s="265"/>
      <c r="K226" s="265"/>
      <c r="L226" s="270"/>
      <c r="M226" s="271"/>
      <c r="N226" s="272"/>
      <c r="O226" s="272"/>
      <c r="P226" s="272"/>
      <c r="Q226" s="272"/>
      <c r="R226" s="272"/>
      <c r="S226" s="272"/>
      <c r="T226" s="273"/>
      <c r="AT226" s="274" t="s">
        <v>440</v>
      </c>
      <c r="AU226" s="274" t="s">
        <v>93</v>
      </c>
      <c r="AV226" s="16" t="s">
        <v>299</v>
      </c>
      <c r="AW226" s="16" t="s">
        <v>38</v>
      </c>
      <c r="AX226" s="16" t="s">
        <v>83</v>
      </c>
      <c r="AY226" s="274" t="s">
        <v>283</v>
      </c>
    </row>
    <row r="227" spans="1:65" s="13" customFormat="1" ht="11.25">
      <c r="B227" s="232"/>
      <c r="C227" s="233"/>
      <c r="D227" s="223" t="s">
        <v>440</v>
      </c>
      <c r="E227" s="234" t="s">
        <v>1</v>
      </c>
      <c r="F227" s="235" t="s">
        <v>5893</v>
      </c>
      <c r="G227" s="233"/>
      <c r="H227" s="236">
        <v>0.70199999999999996</v>
      </c>
      <c r="I227" s="237"/>
      <c r="J227" s="233"/>
      <c r="K227" s="233"/>
      <c r="L227" s="238"/>
      <c r="M227" s="239"/>
      <c r="N227" s="240"/>
      <c r="O227" s="240"/>
      <c r="P227" s="240"/>
      <c r="Q227" s="240"/>
      <c r="R227" s="240"/>
      <c r="S227" s="240"/>
      <c r="T227" s="241"/>
      <c r="AT227" s="242" t="s">
        <v>440</v>
      </c>
      <c r="AU227" s="242" t="s">
        <v>93</v>
      </c>
      <c r="AV227" s="13" t="s">
        <v>93</v>
      </c>
      <c r="AW227" s="13" t="s">
        <v>38</v>
      </c>
      <c r="AX227" s="13" t="s">
        <v>83</v>
      </c>
      <c r="AY227" s="242" t="s">
        <v>283</v>
      </c>
    </row>
    <row r="228" spans="1:65" s="14" customFormat="1" ht="11.25">
      <c r="B228" s="243"/>
      <c r="C228" s="244"/>
      <c r="D228" s="223" t="s">
        <v>440</v>
      </c>
      <c r="E228" s="245" t="s">
        <v>1</v>
      </c>
      <c r="F228" s="246" t="s">
        <v>442</v>
      </c>
      <c r="G228" s="244"/>
      <c r="H228" s="247">
        <v>5.3819999999999997</v>
      </c>
      <c r="I228" s="248"/>
      <c r="J228" s="244"/>
      <c r="K228" s="244"/>
      <c r="L228" s="249"/>
      <c r="M228" s="250"/>
      <c r="N228" s="251"/>
      <c r="O228" s="251"/>
      <c r="P228" s="251"/>
      <c r="Q228" s="251"/>
      <c r="R228" s="251"/>
      <c r="S228" s="251"/>
      <c r="T228" s="252"/>
      <c r="AT228" s="253" t="s">
        <v>440</v>
      </c>
      <c r="AU228" s="253" t="s">
        <v>93</v>
      </c>
      <c r="AV228" s="14" t="s">
        <v>304</v>
      </c>
      <c r="AW228" s="14" t="s">
        <v>38</v>
      </c>
      <c r="AX228" s="14" t="s">
        <v>91</v>
      </c>
      <c r="AY228" s="253" t="s">
        <v>283</v>
      </c>
    </row>
    <row r="229" spans="1:65" s="2" customFormat="1" ht="16.5" customHeight="1">
      <c r="A229" s="36"/>
      <c r="B229" s="37"/>
      <c r="C229" s="210" t="s">
        <v>538</v>
      </c>
      <c r="D229" s="210" t="s">
        <v>286</v>
      </c>
      <c r="E229" s="211" t="s">
        <v>4573</v>
      </c>
      <c r="F229" s="212" t="s">
        <v>4574</v>
      </c>
      <c r="G229" s="213" t="s">
        <v>445</v>
      </c>
      <c r="H229" s="214">
        <v>22.22</v>
      </c>
      <c r="I229" s="215"/>
      <c r="J229" s="216">
        <f>ROUND(I229*H229,2)</f>
        <v>0</v>
      </c>
      <c r="K229" s="212" t="s">
        <v>290</v>
      </c>
      <c r="L229" s="41"/>
      <c r="M229" s="217" t="s">
        <v>1</v>
      </c>
      <c r="N229" s="218" t="s">
        <v>48</v>
      </c>
      <c r="O229" s="73"/>
      <c r="P229" s="219">
        <f>O229*H229</f>
        <v>0</v>
      </c>
      <c r="Q229" s="219">
        <v>2.4533</v>
      </c>
      <c r="R229" s="219">
        <f>Q229*H229</f>
        <v>54.512325999999995</v>
      </c>
      <c r="S229" s="219">
        <v>0</v>
      </c>
      <c r="T229" s="220">
        <f>S229*H229</f>
        <v>0</v>
      </c>
      <c r="U229" s="36"/>
      <c r="V229" s="36"/>
      <c r="W229" s="36"/>
      <c r="X229" s="36"/>
      <c r="Y229" s="36"/>
      <c r="Z229" s="36"/>
      <c r="AA229" s="36"/>
      <c r="AB229" s="36"/>
      <c r="AC229" s="36"/>
      <c r="AD229" s="36"/>
      <c r="AE229" s="36"/>
      <c r="AR229" s="221" t="s">
        <v>304</v>
      </c>
      <c r="AT229" s="221" t="s">
        <v>286</v>
      </c>
      <c r="AU229" s="221" t="s">
        <v>93</v>
      </c>
      <c r="AY229" s="18" t="s">
        <v>283</v>
      </c>
      <c r="BE229" s="222">
        <f>IF(N229="základní",J229,0)</f>
        <v>0</v>
      </c>
      <c r="BF229" s="222">
        <f>IF(N229="snížená",J229,0)</f>
        <v>0</v>
      </c>
      <c r="BG229" s="222">
        <f>IF(N229="zákl. přenesená",J229,0)</f>
        <v>0</v>
      </c>
      <c r="BH229" s="222">
        <f>IF(N229="sníž. přenesená",J229,0)</f>
        <v>0</v>
      </c>
      <c r="BI229" s="222">
        <f>IF(N229="nulová",J229,0)</f>
        <v>0</v>
      </c>
      <c r="BJ229" s="18" t="s">
        <v>91</v>
      </c>
      <c r="BK229" s="222">
        <f>ROUND(I229*H229,2)</f>
        <v>0</v>
      </c>
      <c r="BL229" s="18" t="s">
        <v>304</v>
      </c>
      <c r="BM229" s="221" t="s">
        <v>5894</v>
      </c>
    </row>
    <row r="230" spans="1:65" s="15" customFormat="1" ht="11.25">
      <c r="B230" s="254"/>
      <c r="C230" s="255"/>
      <c r="D230" s="223" t="s">
        <v>440</v>
      </c>
      <c r="E230" s="256" t="s">
        <v>1</v>
      </c>
      <c r="F230" s="257" t="s">
        <v>5837</v>
      </c>
      <c r="G230" s="255"/>
      <c r="H230" s="256" t="s">
        <v>1</v>
      </c>
      <c r="I230" s="258"/>
      <c r="J230" s="255"/>
      <c r="K230" s="255"/>
      <c r="L230" s="259"/>
      <c r="M230" s="260"/>
      <c r="N230" s="261"/>
      <c r="O230" s="261"/>
      <c r="P230" s="261"/>
      <c r="Q230" s="261"/>
      <c r="R230" s="261"/>
      <c r="S230" s="261"/>
      <c r="T230" s="262"/>
      <c r="AT230" s="263" t="s">
        <v>440</v>
      </c>
      <c r="AU230" s="263" t="s">
        <v>93</v>
      </c>
      <c r="AV230" s="15" t="s">
        <v>91</v>
      </c>
      <c r="AW230" s="15" t="s">
        <v>38</v>
      </c>
      <c r="AX230" s="15" t="s">
        <v>83</v>
      </c>
      <c r="AY230" s="263" t="s">
        <v>283</v>
      </c>
    </row>
    <row r="231" spans="1:65" s="13" customFormat="1" ht="11.25">
      <c r="B231" s="232"/>
      <c r="C231" s="233"/>
      <c r="D231" s="223" t="s">
        <v>440</v>
      </c>
      <c r="E231" s="234" t="s">
        <v>1</v>
      </c>
      <c r="F231" s="235" t="s">
        <v>5895</v>
      </c>
      <c r="G231" s="233"/>
      <c r="H231" s="236">
        <v>22.22</v>
      </c>
      <c r="I231" s="237"/>
      <c r="J231" s="233"/>
      <c r="K231" s="233"/>
      <c r="L231" s="238"/>
      <c r="M231" s="239"/>
      <c r="N231" s="240"/>
      <c r="O231" s="240"/>
      <c r="P231" s="240"/>
      <c r="Q231" s="240"/>
      <c r="R231" s="240"/>
      <c r="S231" s="240"/>
      <c r="T231" s="241"/>
      <c r="AT231" s="242" t="s">
        <v>440</v>
      </c>
      <c r="AU231" s="242" t="s">
        <v>93</v>
      </c>
      <c r="AV231" s="13" t="s">
        <v>93</v>
      </c>
      <c r="AW231" s="13" t="s">
        <v>38</v>
      </c>
      <c r="AX231" s="13" t="s">
        <v>83</v>
      </c>
      <c r="AY231" s="242" t="s">
        <v>283</v>
      </c>
    </row>
    <row r="232" spans="1:65" s="14" customFormat="1" ht="11.25">
      <c r="B232" s="243"/>
      <c r="C232" s="244"/>
      <c r="D232" s="223" t="s">
        <v>440</v>
      </c>
      <c r="E232" s="245" t="s">
        <v>1</v>
      </c>
      <c r="F232" s="246" t="s">
        <v>442</v>
      </c>
      <c r="G232" s="244"/>
      <c r="H232" s="247">
        <v>22.22</v>
      </c>
      <c r="I232" s="248"/>
      <c r="J232" s="244"/>
      <c r="K232" s="244"/>
      <c r="L232" s="249"/>
      <c r="M232" s="250"/>
      <c r="N232" s="251"/>
      <c r="O232" s="251"/>
      <c r="P232" s="251"/>
      <c r="Q232" s="251"/>
      <c r="R232" s="251"/>
      <c r="S232" s="251"/>
      <c r="T232" s="252"/>
      <c r="AT232" s="253" t="s">
        <v>440</v>
      </c>
      <c r="AU232" s="253" t="s">
        <v>93</v>
      </c>
      <c r="AV232" s="14" t="s">
        <v>304</v>
      </c>
      <c r="AW232" s="14" t="s">
        <v>38</v>
      </c>
      <c r="AX232" s="14" t="s">
        <v>91</v>
      </c>
      <c r="AY232" s="253" t="s">
        <v>283</v>
      </c>
    </row>
    <row r="233" spans="1:65" s="2" customFormat="1" ht="16.5" customHeight="1">
      <c r="A233" s="36"/>
      <c r="B233" s="37"/>
      <c r="C233" s="210" t="s">
        <v>544</v>
      </c>
      <c r="D233" s="210" t="s">
        <v>286</v>
      </c>
      <c r="E233" s="211" t="s">
        <v>4578</v>
      </c>
      <c r="F233" s="212" t="s">
        <v>4579</v>
      </c>
      <c r="G233" s="213" t="s">
        <v>445</v>
      </c>
      <c r="H233" s="214">
        <v>93.61</v>
      </c>
      <c r="I233" s="215"/>
      <c r="J233" s="216">
        <f>ROUND(I233*H233,2)</f>
        <v>0</v>
      </c>
      <c r="K233" s="212" t="s">
        <v>290</v>
      </c>
      <c r="L233" s="41"/>
      <c r="M233" s="217" t="s">
        <v>1</v>
      </c>
      <c r="N233" s="218" t="s">
        <v>48</v>
      </c>
      <c r="O233" s="73"/>
      <c r="P233" s="219">
        <f>O233*H233</f>
        <v>0</v>
      </c>
      <c r="Q233" s="219">
        <v>2.4533</v>
      </c>
      <c r="R233" s="219">
        <f>Q233*H233</f>
        <v>229.653413</v>
      </c>
      <c r="S233" s="219">
        <v>0</v>
      </c>
      <c r="T233" s="220">
        <f>S233*H233</f>
        <v>0</v>
      </c>
      <c r="U233" s="36"/>
      <c r="V233" s="36"/>
      <c r="W233" s="36"/>
      <c r="X233" s="36"/>
      <c r="Y233" s="36"/>
      <c r="Z233" s="36"/>
      <c r="AA233" s="36"/>
      <c r="AB233" s="36"/>
      <c r="AC233" s="36"/>
      <c r="AD233" s="36"/>
      <c r="AE233" s="36"/>
      <c r="AR233" s="221" t="s">
        <v>304</v>
      </c>
      <c r="AT233" s="221" t="s">
        <v>286</v>
      </c>
      <c r="AU233" s="221" t="s">
        <v>93</v>
      </c>
      <c r="AY233" s="18" t="s">
        <v>283</v>
      </c>
      <c r="BE233" s="222">
        <f>IF(N233="základní",J233,0)</f>
        <v>0</v>
      </c>
      <c r="BF233" s="222">
        <f>IF(N233="snížená",J233,0)</f>
        <v>0</v>
      </c>
      <c r="BG233" s="222">
        <f>IF(N233="zákl. přenesená",J233,0)</f>
        <v>0</v>
      </c>
      <c r="BH233" s="222">
        <f>IF(N233="sníž. přenesená",J233,0)</f>
        <v>0</v>
      </c>
      <c r="BI233" s="222">
        <f>IF(N233="nulová",J233,0)</f>
        <v>0</v>
      </c>
      <c r="BJ233" s="18" t="s">
        <v>91</v>
      </c>
      <c r="BK233" s="222">
        <f>ROUND(I233*H233,2)</f>
        <v>0</v>
      </c>
      <c r="BL233" s="18" t="s">
        <v>304</v>
      </c>
      <c r="BM233" s="221" t="s">
        <v>5896</v>
      </c>
    </row>
    <row r="234" spans="1:65" s="2" customFormat="1" ht="19.5">
      <c r="A234" s="36"/>
      <c r="B234" s="37"/>
      <c r="C234" s="38"/>
      <c r="D234" s="223" t="s">
        <v>293</v>
      </c>
      <c r="E234" s="38"/>
      <c r="F234" s="224" t="s">
        <v>4581</v>
      </c>
      <c r="G234" s="38"/>
      <c r="H234" s="38"/>
      <c r="I234" s="124"/>
      <c r="J234" s="38"/>
      <c r="K234" s="38"/>
      <c r="L234" s="41"/>
      <c r="M234" s="225"/>
      <c r="N234" s="226"/>
      <c r="O234" s="73"/>
      <c r="P234" s="73"/>
      <c r="Q234" s="73"/>
      <c r="R234" s="73"/>
      <c r="S234" s="73"/>
      <c r="T234" s="74"/>
      <c r="U234" s="36"/>
      <c r="V234" s="36"/>
      <c r="W234" s="36"/>
      <c r="X234" s="36"/>
      <c r="Y234" s="36"/>
      <c r="Z234" s="36"/>
      <c r="AA234" s="36"/>
      <c r="AB234" s="36"/>
      <c r="AC234" s="36"/>
      <c r="AD234" s="36"/>
      <c r="AE234" s="36"/>
      <c r="AT234" s="18" t="s">
        <v>293</v>
      </c>
      <c r="AU234" s="18" t="s">
        <v>93</v>
      </c>
    </row>
    <row r="235" spans="1:65" s="15" customFormat="1" ht="11.25">
      <c r="B235" s="254"/>
      <c r="C235" s="255"/>
      <c r="D235" s="223" t="s">
        <v>440</v>
      </c>
      <c r="E235" s="256" t="s">
        <v>1</v>
      </c>
      <c r="F235" s="257" t="s">
        <v>5837</v>
      </c>
      <c r="G235" s="255"/>
      <c r="H235" s="256" t="s">
        <v>1</v>
      </c>
      <c r="I235" s="258"/>
      <c r="J235" s="255"/>
      <c r="K235" s="255"/>
      <c r="L235" s="259"/>
      <c r="M235" s="260"/>
      <c r="N235" s="261"/>
      <c r="O235" s="261"/>
      <c r="P235" s="261"/>
      <c r="Q235" s="261"/>
      <c r="R235" s="261"/>
      <c r="S235" s="261"/>
      <c r="T235" s="262"/>
      <c r="AT235" s="263" t="s">
        <v>440</v>
      </c>
      <c r="AU235" s="263" t="s">
        <v>93</v>
      </c>
      <c r="AV235" s="15" t="s">
        <v>91</v>
      </c>
      <c r="AW235" s="15" t="s">
        <v>38</v>
      </c>
      <c r="AX235" s="15" t="s">
        <v>83</v>
      </c>
      <c r="AY235" s="263" t="s">
        <v>283</v>
      </c>
    </row>
    <row r="236" spans="1:65" s="13" customFormat="1" ht="11.25">
      <c r="B236" s="232"/>
      <c r="C236" s="233"/>
      <c r="D236" s="223" t="s">
        <v>440</v>
      </c>
      <c r="E236" s="234" t="s">
        <v>1</v>
      </c>
      <c r="F236" s="235" t="s">
        <v>5897</v>
      </c>
      <c r="G236" s="233"/>
      <c r="H236" s="236">
        <v>73.48</v>
      </c>
      <c r="I236" s="237"/>
      <c r="J236" s="233"/>
      <c r="K236" s="233"/>
      <c r="L236" s="238"/>
      <c r="M236" s="239"/>
      <c r="N236" s="240"/>
      <c r="O236" s="240"/>
      <c r="P236" s="240"/>
      <c r="Q236" s="240"/>
      <c r="R236" s="240"/>
      <c r="S236" s="240"/>
      <c r="T236" s="241"/>
      <c r="AT236" s="242" t="s">
        <v>440</v>
      </c>
      <c r="AU236" s="242" t="s">
        <v>93</v>
      </c>
      <c r="AV236" s="13" t="s">
        <v>93</v>
      </c>
      <c r="AW236" s="13" t="s">
        <v>38</v>
      </c>
      <c r="AX236" s="13" t="s">
        <v>83</v>
      </c>
      <c r="AY236" s="242" t="s">
        <v>283</v>
      </c>
    </row>
    <row r="237" spans="1:65" s="13" customFormat="1" ht="11.25">
      <c r="B237" s="232"/>
      <c r="C237" s="233"/>
      <c r="D237" s="223" t="s">
        <v>440</v>
      </c>
      <c r="E237" s="234" t="s">
        <v>1</v>
      </c>
      <c r="F237" s="235" t="s">
        <v>5898</v>
      </c>
      <c r="G237" s="233"/>
      <c r="H237" s="236">
        <v>10.119999999999999</v>
      </c>
      <c r="I237" s="237"/>
      <c r="J237" s="233"/>
      <c r="K237" s="233"/>
      <c r="L237" s="238"/>
      <c r="M237" s="239"/>
      <c r="N237" s="240"/>
      <c r="O237" s="240"/>
      <c r="P237" s="240"/>
      <c r="Q237" s="240"/>
      <c r="R237" s="240"/>
      <c r="S237" s="240"/>
      <c r="T237" s="241"/>
      <c r="AT237" s="242" t="s">
        <v>440</v>
      </c>
      <c r="AU237" s="242" t="s">
        <v>93</v>
      </c>
      <c r="AV237" s="13" t="s">
        <v>93</v>
      </c>
      <c r="AW237" s="13" t="s">
        <v>38</v>
      </c>
      <c r="AX237" s="13" t="s">
        <v>83</v>
      </c>
      <c r="AY237" s="242" t="s">
        <v>283</v>
      </c>
    </row>
    <row r="238" spans="1:65" s="13" customFormat="1" ht="11.25">
      <c r="B238" s="232"/>
      <c r="C238" s="233"/>
      <c r="D238" s="223" t="s">
        <v>440</v>
      </c>
      <c r="E238" s="234" t="s">
        <v>1</v>
      </c>
      <c r="F238" s="235" t="s">
        <v>5899</v>
      </c>
      <c r="G238" s="233"/>
      <c r="H238" s="236">
        <v>10.01</v>
      </c>
      <c r="I238" s="237"/>
      <c r="J238" s="233"/>
      <c r="K238" s="233"/>
      <c r="L238" s="238"/>
      <c r="M238" s="239"/>
      <c r="N238" s="240"/>
      <c r="O238" s="240"/>
      <c r="P238" s="240"/>
      <c r="Q238" s="240"/>
      <c r="R238" s="240"/>
      <c r="S238" s="240"/>
      <c r="T238" s="241"/>
      <c r="AT238" s="242" t="s">
        <v>440</v>
      </c>
      <c r="AU238" s="242" t="s">
        <v>93</v>
      </c>
      <c r="AV238" s="13" t="s">
        <v>93</v>
      </c>
      <c r="AW238" s="13" t="s">
        <v>38</v>
      </c>
      <c r="AX238" s="13" t="s">
        <v>83</v>
      </c>
      <c r="AY238" s="242" t="s">
        <v>283</v>
      </c>
    </row>
    <row r="239" spans="1:65" s="14" customFormat="1" ht="11.25">
      <c r="B239" s="243"/>
      <c r="C239" s="244"/>
      <c r="D239" s="223" t="s">
        <v>440</v>
      </c>
      <c r="E239" s="245" t="s">
        <v>1</v>
      </c>
      <c r="F239" s="246" t="s">
        <v>442</v>
      </c>
      <c r="G239" s="244"/>
      <c r="H239" s="247">
        <v>93.61</v>
      </c>
      <c r="I239" s="248"/>
      <c r="J239" s="244"/>
      <c r="K239" s="244"/>
      <c r="L239" s="249"/>
      <c r="M239" s="250"/>
      <c r="N239" s="251"/>
      <c r="O239" s="251"/>
      <c r="P239" s="251"/>
      <c r="Q239" s="251"/>
      <c r="R239" s="251"/>
      <c r="S239" s="251"/>
      <c r="T239" s="252"/>
      <c r="AT239" s="253" t="s">
        <v>440</v>
      </c>
      <c r="AU239" s="253" t="s">
        <v>93</v>
      </c>
      <c r="AV239" s="14" t="s">
        <v>304</v>
      </c>
      <c r="AW239" s="14" t="s">
        <v>38</v>
      </c>
      <c r="AX239" s="14" t="s">
        <v>91</v>
      </c>
      <c r="AY239" s="253" t="s">
        <v>283</v>
      </c>
    </row>
    <row r="240" spans="1:65" s="2" customFormat="1" ht="16.5" customHeight="1">
      <c r="A240" s="36"/>
      <c r="B240" s="37"/>
      <c r="C240" s="210" t="s">
        <v>549</v>
      </c>
      <c r="D240" s="210" t="s">
        <v>286</v>
      </c>
      <c r="E240" s="211" t="s">
        <v>4588</v>
      </c>
      <c r="F240" s="212" t="s">
        <v>4589</v>
      </c>
      <c r="G240" s="213" t="s">
        <v>331</v>
      </c>
      <c r="H240" s="214">
        <v>1151.1500000000001</v>
      </c>
      <c r="I240" s="215"/>
      <c r="J240" s="216">
        <f>ROUND(I240*H240,2)</f>
        <v>0</v>
      </c>
      <c r="K240" s="212" t="s">
        <v>290</v>
      </c>
      <c r="L240" s="41"/>
      <c r="M240" s="217" t="s">
        <v>1</v>
      </c>
      <c r="N240" s="218" t="s">
        <v>48</v>
      </c>
      <c r="O240" s="73"/>
      <c r="P240" s="219">
        <f>O240*H240</f>
        <v>0</v>
      </c>
      <c r="Q240" s="219">
        <v>2.7499999999999998E-3</v>
      </c>
      <c r="R240" s="219">
        <f>Q240*H240</f>
        <v>3.1656625000000003</v>
      </c>
      <c r="S240" s="219">
        <v>0</v>
      </c>
      <c r="T240" s="220">
        <f>S240*H240</f>
        <v>0</v>
      </c>
      <c r="U240" s="36"/>
      <c r="V240" s="36"/>
      <c r="W240" s="36"/>
      <c r="X240" s="36"/>
      <c r="Y240" s="36"/>
      <c r="Z240" s="36"/>
      <c r="AA240" s="36"/>
      <c r="AB240" s="36"/>
      <c r="AC240" s="36"/>
      <c r="AD240" s="36"/>
      <c r="AE240" s="36"/>
      <c r="AR240" s="221" t="s">
        <v>304</v>
      </c>
      <c r="AT240" s="221" t="s">
        <v>286</v>
      </c>
      <c r="AU240" s="221" t="s">
        <v>93</v>
      </c>
      <c r="AY240" s="18" t="s">
        <v>283</v>
      </c>
      <c r="BE240" s="222">
        <f>IF(N240="základní",J240,0)</f>
        <v>0</v>
      </c>
      <c r="BF240" s="222">
        <f>IF(N240="snížená",J240,0)</f>
        <v>0</v>
      </c>
      <c r="BG240" s="222">
        <f>IF(N240="zákl. přenesená",J240,0)</f>
        <v>0</v>
      </c>
      <c r="BH240" s="222">
        <f>IF(N240="sníž. přenesená",J240,0)</f>
        <v>0</v>
      </c>
      <c r="BI240" s="222">
        <f>IF(N240="nulová",J240,0)</f>
        <v>0</v>
      </c>
      <c r="BJ240" s="18" t="s">
        <v>91</v>
      </c>
      <c r="BK240" s="222">
        <f>ROUND(I240*H240,2)</f>
        <v>0</v>
      </c>
      <c r="BL240" s="18" t="s">
        <v>304</v>
      </c>
      <c r="BM240" s="221" t="s">
        <v>5900</v>
      </c>
    </row>
    <row r="241" spans="1:65" s="15" customFormat="1" ht="11.25">
      <c r="B241" s="254"/>
      <c r="C241" s="255"/>
      <c r="D241" s="223" t="s">
        <v>440</v>
      </c>
      <c r="E241" s="256" t="s">
        <v>1</v>
      </c>
      <c r="F241" s="257" t="s">
        <v>5837</v>
      </c>
      <c r="G241" s="255"/>
      <c r="H241" s="256" t="s">
        <v>1</v>
      </c>
      <c r="I241" s="258"/>
      <c r="J241" s="255"/>
      <c r="K241" s="255"/>
      <c r="L241" s="259"/>
      <c r="M241" s="260"/>
      <c r="N241" s="261"/>
      <c r="O241" s="261"/>
      <c r="P241" s="261"/>
      <c r="Q241" s="261"/>
      <c r="R241" s="261"/>
      <c r="S241" s="261"/>
      <c r="T241" s="262"/>
      <c r="AT241" s="263" t="s">
        <v>440</v>
      </c>
      <c r="AU241" s="263" t="s">
        <v>93</v>
      </c>
      <c r="AV241" s="15" t="s">
        <v>91</v>
      </c>
      <c r="AW241" s="15" t="s">
        <v>38</v>
      </c>
      <c r="AX241" s="15" t="s">
        <v>83</v>
      </c>
      <c r="AY241" s="263" t="s">
        <v>283</v>
      </c>
    </row>
    <row r="242" spans="1:65" s="13" customFormat="1" ht="11.25">
      <c r="B242" s="232"/>
      <c r="C242" s="233"/>
      <c r="D242" s="223" t="s">
        <v>440</v>
      </c>
      <c r="E242" s="234" t="s">
        <v>1</v>
      </c>
      <c r="F242" s="235" t="s">
        <v>5901</v>
      </c>
      <c r="G242" s="233"/>
      <c r="H242" s="236">
        <v>702.65</v>
      </c>
      <c r="I242" s="237"/>
      <c r="J242" s="233"/>
      <c r="K242" s="233"/>
      <c r="L242" s="238"/>
      <c r="M242" s="239"/>
      <c r="N242" s="240"/>
      <c r="O242" s="240"/>
      <c r="P242" s="240"/>
      <c r="Q242" s="240"/>
      <c r="R242" s="240"/>
      <c r="S242" s="240"/>
      <c r="T242" s="241"/>
      <c r="AT242" s="242" t="s">
        <v>440</v>
      </c>
      <c r="AU242" s="242" t="s">
        <v>93</v>
      </c>
      <c r="AV242" s="13" t="s">
        <v>93</v>
      </c>
      <c r="AW242" s="13" t="s">
        <v>38</v>
      </c>
      <c r="AX242" s="13" t="s">
        <v>83</v>
      </c>
      <c r="AY242" s="242" t="s">
        <v>283</v>
      </c>
    </row>
    <row r="243" spans="1:65" s="13" customFormat="1" ht="11.25">
      <c r="B243" s="232"/>
      <c r="C243" s="233"/>
      <c r="D243" s="223" t="s">
        <v>440</v>
      </c>
      <c r="E243" s="234" t="s">
        <v>1</v>
      </c>
      <c r="F243" s="235" t="s">
        <v>5902</v>
      </c>
      <c r="G243" s="233"/>
      <c r="H243" s="236">
        <v>92</v>
      </c>
      <c r="I243" s="237"/>
      <c r="J243" s="233"/>
      <c r="K243" s="233"/>
      <c r="L243" s="238"/>
      <c r="M243" s="239"/>
      <c r="N243" s="240"/>
      <c r="O243" s="240"/>
      <c r="P243" s="240"/>
      <c r="Q243" s="240"/>
      <c r="R243" s="240"/>
      <c r="S243" s="240"/>
      <c r="T243" s="241"/>
      <c r="AT243" s="242" t="s">
        <v>440</v>
      </c>
      <c r="AU243" s="242" t="s">
        <v>93</v>
      </c>
      <c r="AV243" s="13" t="s">
        <v>93</v>
      </c>
      <c r="AW243" s="13" t="s">
        <v>38</v>
      </c>
      <c r="AX243" s="13" t="s">
        <v>83</v>
      </c>
      <c r="AY243" s="242" t="s">
        <v>283</v>
      </c>
    </row>
    <row r="244" spans="1:65" s="13" customFormat="1" ht="11.25">
      <c r="B244" s="232"/>
      <c r="C244" s="233"/>
      <c r="D244" s="223" t="s">
        <v>440</v>
      </c>
      <c r="E244" s="234" t="s">
        <v>1</v>
      </c>
      <c r="F244" s="235" t="s">
        <v>5903</v>
      </c>
      <c r="G244" s="233"/>
      <c r="H244" s="236">
        <v>94.3</v>
      </c>
      <c r="I244" s="237"/>
      <c r="J244" s="233"/>
      <c r="K244" s="233"/>
      <c r="L244" s="238"/>
      <c r="M244" s="239"/>
      <c r="N244" s="240"/>
      <c r="O244" s="240"/>
      <c r="P244" s="240"/>
      <c r="Q244" s="240"/>
      <c r="R244" s="240"/>
      <c r="S244" s="240"/>
      <c r="T244" s="241"/>
      <c r="AT244" s="242" t="s">
        <v>440</v>
      </c>
      <c r="AU244" s="242" t="s">
        <v>93</v>
      </c>
      <c r="AV244" s="13" t="s">
        <v>93</v>
      </c>
      <c r="AW244" s="13" t="s">
        <v>38</v>
      </c>
      <c r="AX244" s="13" t="s">
        <v>83</v>
      </c>
      <c r="AY244" s="242" t="s">
        <v>283</v>
      </c>
    </row>
    <row r="245" spans="1:65" s="13" customFormat="1" ht="11.25">
      <c r="B245" s="232"/>
      <c r="C245" s="233"/>
      <c r="D245" s="223" t="s">
        <v>440</v>
      </c>
      <c r="E245" s="234" t="s">
        <v>1</v>
      </c>
      <c r="F245" s="235" t="s">
        <v>5904</v>
      </c>
      <c r="G245" s="233"/>
      <c r="H245" s="236">
        <v>262.2</v>
      </c>
      <c r="I245" s="237"/>
      <c r="J245" s="233"/>
      <c r="K245" s="233"/>
      <c r="L245" s="238"/>
      <c r="M245" s="239"/>
      <c r="N245" s="240"/>
      <c r="O245" s="240"/>
      <c r="P245" s="240"/>
      <c r="Q245" s="240"/>
      <c r="R245" s="240"/>
      <c r="S245" s="240"/>
      <c r="T245" s="241"/>
      <c r="AT245" s="242" t="s">
        <v>440</v>
      </c>
      <c r="AU245" s="242" t="s">
        <v>93</v>
      </c>
      <c r="AV245" s="13" t="s">
        <v>93</v>
      </c>
      <c r="AW245" s="13" t="s">
        <v>38</v>
      </c>
      <c r="AX245" s="13" t="s">
        <v>83</v>
      </c>
      <c r="AY245" s="242" t="s">
        <v>283</v>
      </c>
    </row>
    <row r="246" spans="1:65" s="14" customFormat="1" ht="11.25">
      <c r="B246" s="243"/>
      <c r="C246" s="244"/>
      <c r="D246" s="223" t="s">
        <v>440</v>
      </c>
      <c r="E246" s="245" t="s">
        <v>1</v>
      </c>
      <c r="F246" s="246" t="s">
        <v>442</v>
      </c>
      <c r="G246" s="244"/>
      <c r="H246" s="247">
        <v>1151.1500000000001</v>
      </c>
      <c r="I246" s="248"/>
      <c r="J246" s="244"/>
      <c r="K246" s="244"/>
      <c r="L246" s="249"/>
      <c r="M246" s="250"/>
      <c r="N246" s="251"/>
      <c r="O246" s="251"/>
      <c r="P246" s="251"/>
      <c r="Q246" s="251"/>
      <c r="R246" s="251"/>
      <c r="S246" s="251"/>
      <c r="T246" s="252"/>
      <c r="AT246" s="253" t="s">
        <v>440</v>
      </c>
      <c r="AU246" s="253" t="s">
        <v>93</v>
      </c>
      <c r="AV246" s="14" t="s">
        <v>304</v>
      </c>
      <c r="AW246" s="14" t="s">
        <v>38</v>
      </c>
      <c r="AX246" s="14" t="s">
        <v>91</v>
      </c>
      <c r="AY246" s="253" t="s">
        <v>283</v>
      </c>
    </row>
    <row r="247" spans="1:65" s="2" customFormat="1" ht="16.5" customHeight="1">
      <c r="A247" s="36"/>
      <c r="B247" s="37"/>
      <c r="C247" s="210" t="s">
        <v>554</v>
      </c>
      <c r="D247" s="210" t="s">
        <v>286</v>
      </c>
      <c r="E247" s="211" t="s">
        <v>4597</v>
      </c>
      <c r="F247" s="212" t="s">
        <v>4598</v>
      </c>
      <c r="G247" s="213" t="s">
        <v>331</v>
      </c>
      <c r="H247" s="214">
        <v>1151.1500000000001</v>
      </c>
      <c r="I247" s="215"/>
      <c r="J247" s="216">
        <f>ROUND(I247*H247,2)</f>
        <v>0</v>
      </c>
      <c r="K247" s="212" t="s">
        <v>290</v>
      </c>
      <c r="L247" s="41"/>
      <c r="M247" s="217" t="s">
        <v>1</v>
      </c>
      <c r="N247" s="218" t="s">
        <v>48</v>
      </c>
      <c r="O247" s="73"/>
      <c r="P247" s="219">
        <f>O247*H247</f>
        <v>0</v>
      </c>
      <c r="Q247" s="219">
        <v>0</v>
      </c>
      <c r="R247" s="219">
        <f>Q247*H247</f>
        <v>0</v>
      </c>
      <c r="S247" s="219">
        <v>0</v>
      </c>
      <c r="T247" s="220">
        <f>S247*H247</f>
        <v>0</v>
      </c>
      <c r="U247" s="36"/>
      <c r="V247" s="36"/>
      <c r="W247" s="36"/>
      <c r="X247" s="36"/>
      <c r="Y247" s="36"/>
      <c r="Z247" s="36"/>
      <c r="AA247" s="36"/>
      <c r="AB247" s="36"/>
      <c r="AC247" s="36"/>
      <c r="AD247" s="36"/>
      <c r="AE247" s="36"/>
      <c r="AR247" s="221" t="s">
        <v>304</v>
      </c>
      <c r="AT247" s="221" t="s">
        <v>286</v>
      </c>
      <c r="AU247" s="221" t="s">
        <v>93</v>
      </c>
      <c r="AY247" s="18" t="s">
        <v>283</v>
      </c>
      <c r="BE247" s="222">
        <f>IF(N247="základní",J247,0)</f>
        <v>0</v>
      </c>
      <c r="BF247" s="222">
        <f>IF(N247="snížená",J247,0)</f>
        <v>0</v>
      </c>
      <c r="BG247" s="222">
        <f>IF(N247="zákl. přenesená",J247,0)</f>
        <v>0</v>
      </c>
      <c r="BH247" s="222">
        <f>IF(N247="sníž. přenesená",J247,0)</f>
        <v>0</v>
      </c>
      <c r="BI247" s="222">
        <f>IF(N247="nulová",J247,0)</f>
        <v>0</v>
      </c>
      <c r="BJ247" s="18" t="s">
        <v>91</v>
      </c>
      <c r="BK247" s="222">
        <f>ROUND(I247*H247,2)</f>
        <v>0</v>
      </c>
      <c r="BL247" s="18" t="s">
        <v>304</v>
      </c>
      <c r="BM247" s="221" t="s">
        <v>5905</v>
      </c>
    </row>
    <row r="248" spans="1:65" s="2" customFormat="1" ht="16.5" customHeight="1">
      <c r="A248" s="36"/>
      <c r="B248" s="37"/>
      <c r="C248" s="210" t="s">
        <v>559</v>
      </c>
      <c r="D248" s="210" t="s">
        <v>286</v>
      </c>
      <c r="E248" s="211" t="s">
        <v>4603</v>
      </c>
      <c r="F248" s="212" t="s">
        <v>4604</v>
      </c>
      <c r="G248" s="213" t="s">
        <v>479</v>
      </c>
      <c r="H248" s="214">
        <v>14.525</v>
      </c>
      <c r="I248" s="215"/>
      <c r="J248" s="216">
        <f>ROUND(I248*H248,2)</f>
        <v>0</v>
      </c>
      <c r="K248" s="212" t="s">
        <v>290</v>
      </c>
      <c r="L248" s="41"/>
      <c r="M248" s="217" t="s">
        <v>1</v>
      </c>
      <c r="N248" s="218" t="s">
        <v>48</v>
      </c>
      <c r="O248" s="73"/>
      <c r="P248" s="219">
        <f>O248*H248</f>
        <v>0</v>
      </c>
      <c r="Q248" s="219">
        <v>1.0461400000000001</v>
      </c>
      <c r="R248" s="219">
        <f>Q248*H248</f>
        <v>15.195183500000001</v>
      </c>
      <c r="S248" s="219">
        <v>0</v>
      </c>
      <c r="T248" s="220">
        <f>S248*H248</f>
        <v>0</v>
      </c>
      <c r="U248" s="36"/>
      <c r="V248" s="36"/>
      <c r="W248" s="36"/>
      <c r="X248" s="36"/>
      <c r="Y248" s="36"/>
      <c r="Z248" s="36"/>
      <c r="AA248" s="36"/>
      <c r="AB248" s="36"/>
      <c r="AC248" s="36"/>
      <c r="AD248" s="36"/>
      <c r="AE248" s="36"/>
      <c r="AR248" s="221" t="s">
        <v>304</v>
      </c>
      <c r="AT248" s="221" t="s">
        <v>286</v>
      </c>
      <c r="AU248" s="221" t="s">
        <v>93</v>
      </c>
      <c r="AY248" s="18" t="s">
        <v>283</v>
      </c>
      <c r="BE248" s="222">
        <f>IF(N248="základní",J248,0)</f>
        <v>0</v>
      </c>
      <c r="BF248" s="222">
        <f>IF(N248="snížená",J248,0)</f>
        <v>0</v>
      </c>
      <c r="BG248" s="222">
        <f>IF(N248="zákl. přenesená",J248,0)</f>
        <v>0</v>
      </c>
      <c r="BH248" s="222">
        <f>IF(N248="sníž. přenesená",J248,0)</f>
        <v>0</v>
      </c>
      <c r="BI248" s="222">
        <f>IF(N248="nulová",J248,0)</f>
        <v>0</v>
      </c>
      <c r="BJ248" s="18" t="s">
        <v>91</v>
      </c>
      <c r="BK248" s="222">
        <f>ROUND(I248*H248,2)</f>
        <v>0</v>
      </c>
      <c r="BL248" s="18" t="s">
        <v>304</v>
      </c>
      <c r="BM248" s="221" t="s">
        <v>5906</v>
      </c>
    </row>
    <row r="249" spans="1:65" s="15" customFormat="1" ht="11.25">
      <c r="B249" s="254"/>
      <c r="C249" s="255"/>
      <c r="D249" s="223" t="s">
        <v>440</v>
      </c>
      <c r="E249" s="256" t="s">
        <v>1</v>
      </c>
      <c r="F249" s="257" t="s">
        <v>5837</v>
      </c>
      <c r="G249" s="255"/>
      <c r="H249" s="256" t="s">
        <v>1</v>
      </c>
      <c r="I249" s="258"/>
      <c r="J249" s="255"/>
      <c r="K249" s="255"/>
      <c r="L249" s="259"/>
      <c r="M249" s="260"/>
      <c r="N249" s="261"/>
      <c r="O249" s="261"/>
      <c r="P249" s="261"/>
      <c r="Q249" s="261"/>
      <c r="R249" s="261"/>
      <c r="S249" s="261"/>
      <c r="T249" s="262"/>
      <c r="AT249" s="263" t="s">
        <v>440</v>
      </c>
      <c r="AU249" s="263" t="s">
        <v>93</v>
      </c>
      <c r="AV249" s="15" t="s">
        <v>91</v>
      </c>
      <c r="AW249" s="15" t="s">
        <v>38</v>
      </c>
      <c r="AX249" s="15" t="s">
        <v>83</v>
      </c>
      <c r="AY249" s="263" t="s">
        <v>283</v>
      </c>
    </row>
    <row r="250" spans="1:65" s="15" customFormat="1" ht="11.25">
      <c r="B250" s="254"/>
      <c r="C250" s="255"/>
      <c r="D250" s="223" t="s">
        <v>440</v>
      </c>
      <c r="E250" s="256" t="s">
        <v>1</v>
      </c>
      <c r="F250" s="257" t="s">
        <v>4482</v>
      </c>
      <c r="G250" s="255"/>
      <c r="H250" s="256" t="s">
        <v>1</v>
      </c>
      <c r="I250" s="258"/>
      <c r="J250" s="255"/>
      <c r="K250" s="255"/>
      <c r="L250" s="259"/>
      <c r="M250" s="260"/>
      <c r="N250" s="261"/>
      <c r="O250" s="261"/>
      <c r="P250" s="261"/>
      <c r="Q250" s="261"/>
      <c r="R250" s="261"/>
      <c r="S250" s="261"/>
      <c r="T250" s="262"/>
      <c r="AT250" s="263" t="s">
        <v>440</v>
      </c>
      <c r="AU250" s="263" t="s">
        <v>93</v>
      </c>
      <c r="AV250" s="15" t="s">
        <v>91</v>
      </c>
      <c r="AW250" s="15" t="s">
        <v>38</v>
      </c>
      <c r="AX250" s="15" t="s">
        <v>83</v>
      </c>
      <c r="AY250" s="263" t="s">
        <v>283</v>
      </c>
    </row>
    <row r="251" spans="1:65" s="13" customFormat="1" ht="11.25">
      <c r="B251" s="232"/>
      <c r="C251" s="233"/>
      <c r="D251" s="223" t="s">
        <v>440</v>
      </c>
      <c r="E251" s="234" t="s">
        <v>1</v>
      </c>
      <c r="F251" s="235" t="s">
        <v>5907</v>
      </c>
      <c r="G251" s="233"/>
      <c r="H251" s="236">
        <v>8.02</v>
      </c>
      <c r="I251" s="237"/>
      <c r="J251" s="233"/>
      <c r="K251" s="233"/>
      <c r="L251" s="238"/>
      <c r="M251" s="239"/>
      <c r="N251" s="240"/>
      <c r="O251" s="240"/>
      <c r="P251" s="240"/>
      <c r="Q251" s="240"/>
      <c r="R251" s="240"/>
      <c r="S251" s="240"/>
      <c r="T251" s="241"/>
      <c r="AT251" s="242" t="s">
        <v>440</v>
      </c>
      <c r="AU251" s="242" t="s">
        <v>93</v>
      </c>
      <c r="AV251" s="13" t="s">
        <v>93</v>
      </c>
      <c r="AW251" s="13" t="s">
        <v>38</v>
      </c>
      <c r="AX251" s="13" t="s">
        <v>83</v>
      </c>
      <c r="AY251" s="242" t="s">
        <v>283</v>
      </c>
    </row>
    <row r="252" spans="1:65" s="13" customFormat="1" ht="11.25">
      <c r="B252" s="232"/>
      <c r="C252" s="233"/>
      <c r="D252" s="223" t="s">
        <v>440</v>
      </c>
      <c r="E252" s="234" t="s">
        <v>1</v>
      </c>
      <c r="F252" s="235" t="s">
        <v>5908</v>
      </c>
      <c r="G252" s="233"/>
      <c r="H252" s="236">
        <v>1.1000000000000001</v>
      </c>
      <c r="I252" s="237"/>
      <c r="J252" s="233"/>
      <c r="K252" s="233"/>
      <c r="L252" s="238"/>
      <c r="M252" s="239"/>
      <c r="N252" s="240"/>
      <c r="O252" s="240"/>
      <c r="P252" s="240"/>
      <c r="Q252" s="240"/>
      <c r="R252" s="240"/>
      <c r="S252" s="240"/>
      <c r="T252" s="241"/>
      <c r="AT252" s="242" t="s">
        <v>440</v>
      </c>
      <c r="AU252" s="242" t="s">
        <v>93</v>
      </c>
      <c r="AV252" s="13" t="s">
        <v>93</v>
      </c>
      <c r="AW252" s="13" t="s">
        <v>38</v>
      </c>
      <c r="AX252" s="13" t="s">
        <v>83</v>
      </c>
      <c r="AY252" s="242" t="s">
        <v>283</v>
      </c>
    </row>
    <row r="253" spans="1:65" s="13" customFormat="1" ht="11.25">
      <c r="B253" s="232"/>
      <c r="C253" s="233"/>
      <c r="D253" s="223" t="s">
        <v>440</v>
      </c>
      <c r="E253" s="234" t="s">
        <v>1</v>
      </c>
      <c r="F253" s="235" t="s">
        <v>5909</v>
      </c>
      <c r="G253" s="233"/>
      <c r="H253" s="236">
        <v>3.51</v>
      </c>
      <c r="I253" s="237"/>
      <c r="J253" s="233"/>
      <c r="K253" s="233"/>
      <c r="L253" s="238"/>
      <c r="M253" s="239"/>
      <c r="N253" s="240"/>
      <c r="O253" s="240"/>
      <c r="P253" s="240"/>
      <c r="Q253" s="240"/>
      <c r="R253" s="240"/>
      <c r="S253" s="240"/>
      <c r="T253" s="241"/>
      <c r="AT253" s="242" t="s">
        <v>440</v>
      </c>
      <c r="AU253" s="242" t="s">
        <v>93</v>
      </c>
      <c r="AV253" s="13" t="s">
        <v>93</v>
      </c>
      <c r="AW253" s="13" t="s">
        <v>38</v>
      </c>
      <c r="AX253" s="13" t="s">
        <v>83</v>
      </c>
      <c r="AY253" s="242" t="s">
        <v>283</v>
      </c>
    </row>
    <row r="254" spans="1:65" s="16" customFormat="1" ht="11.25">
      <c r="B254" s="264"/>
      <c r="C254" s="265"/>
      <c r="D254" s="223" t="s">
        <v>440</v>
      </c>
      <c r="E254" s="266" t="s">
        <v>1</v>
      </c>
      <c r="F254" s="267" t="s">
        <v>453</v>
      </c>
      <c r="G254" s="265"/>
      <c r="H254" s="268">
        <v>12.63</v>
      </c>
      <c r="I254" s="269"/>
      <c r="J254" s="265"/>
      <c r="K254" s="265"/>
      <c r="L254" s="270"/>
      <c r="M254" s="271"/>
      <c r="N254" s="272"/>
      <c r="O254" s="272"/>
      <c r="P254" s="272"/>
      <c r="Q254" s="272"/>
      <c r="R254" s="272"/>
      <c r="S254" s="272"/>
      <c r="T254" s="273"/>
      <c r="AT254" s="274" t="s">
        <v>440</v>
      </c>
      <c r="AU254" s="274" t="s">
        <v>93</v>
      </c>
      <c r="AV254" s="16" t="s">
        <v>299</v>
      </c>
      <c r="AW254" s="16" t="s">
        <v>38</v>
      </c>
      <c r="AX254" s="16" t="s">
        <v>83</v>
      </c>
      <c r="AY254" s="274" t="s">
        <v>283</v>
      </c>
    </row>
    <row r="255" spans="1:65" s="13" customFormat="1" ht="11.25">
      <c r="B255" s="232"/>
      <c r="C255" s="233"/>
      <c r="D255" s="223" t="s">
        <v>440</v>
      </c>
      <c r="E255" s="234" t="s">
        <v>1</v>
      </c>
      <c r="F255" s="235" t="s">
        <v>5910</v>
      </c>
      <c r="G255" s="233"/>
      <c r="H255" s="236">
        <v>1.895</v>
      </c>
      <c r="I255" s="237"/>
      <c r="J255" s="233"/>
      <c r="K255" s="233"/>
      <c r="L255" s="238"/>
      <c r="M255" s="239"/>
      <c r="N255" s="240"/>
      <c r="O255" s="240"/>
      <c r="P255" s="240"/>
      <c r="Q255" s="240"/>
      <c r="R255" s="240"/>
      <c r="S255" s="240"/>
      <c r="T255" s="241"/>
      <c r="AT255" s="242" t="s">
        <v>440</v>
      </c>
      <c r="AU255" s="242" t="s">
        <v>93</v>
      </c>
      <c r="AV255" s="13" t="s">
        <v>93</v>
      </c>
      <c r="AW255" s="13" t="s">
        <v>38</v>
      </c>
      <c r="AX255" s="13" t="s">
        <v>83</v>
      </c>
      <c r="AY255" s="242" t="s">
        <v>283</v>
      </c>
    </row>
    <row r="256" spans="1:65" s="14" customFormat="1" ht="11.25">
      <c r="B256" s="243"/>
      <c r="C256" s="244"/>
      <c r="D256" s="223" t="s">
        <v>440</v>
      </c>
      <c r="E256" s="245" t="s">
        <v>1</v>
      </c>
      <c r="F256" s="246" t="s">
        <v>442</v>
      </c>
      <c r="G256" s="244"/>
      <c r="H256" s="247">
        <v>14.525</v>
      </c>
      <c r="I256" s="248"/>
      <c r="J256" s="244"/>
      <c r="K256" s="244"/>
      <c r="L256" s="249"/>
      <c r="M256" s="250"/>
      <c r="N256" s="251"/>
      <c r="O256" s="251"/>
      <c r="P256" s="251"/>
      <c r="Q256" s="251"/>
      <c r="R256" s="251"/>
      <c r="S256" s="251"/>
      <c r="T256" s="252"/>
      <c r="AT256" s="253" t="s">
        <v>440</v>
      </c>
      <c r="AU256" s="253" t="s">
        <v>93</v>
      </c>
      <c r="AV256" s="14" t="s">
        <v>304</v>
      </c>
      <c r="AW256" s="14" t="s">
        <v>38</v>
      </c>
      <c r="AX256" s="14" t="s">
        <v>91</v>
      </c>
      <c r="AY256" s="253" t="s">
        <v>283</v>
      </c>
    </row>
    <row r="257" spans="1:65" s="12" customFormat="1" ht="22.9" customHeight="1">
      <c r="B257" s="194"/>
      <c r="C257" s="195"/>
      <c r="D257" s="196" t="s">
        <v>82</v>
      </c>
      <c r="E257" s="208" t="s">
        <v>304</v>
      </c>
      <c r="F257" s="208" t="s">
        <v>684</v>
      </c>
      <c r="G257" s="195"/>
      <c r="H257" s="195"/>
      <c r="I257" s="198"/>
      <c r="J257" s="209">
        <f>BK257</f>
        <v>0</v>
      </c>
      <c r="K257" s="195"/>
      <c r="L257" s="200"/>
      <c r="M257" s="201"/>
      <c r="N257" s="202"/>
      <c r="O257" s="202"/>
      <c r="P257" s="203">
        <f>SUM(P258:P350)</f>
        <v>0</v>
      </c>
      <c r="Q257" s="202"/>
      <c r="R257" s="203">
        <f>SUM(R258:R350)</f>
        <v>744.3706062499997</v>
      </c>
      <c r="S257" s="202"/>
      <c r="T257" s="204">
        <f>SUM(T258:T350)</f>
        <v>0</v>
      </c>
      <c r="AR257" s="205" t="s">
        <v>91</v>
      </c>
      <c r="AT257" s="206" t="s">
        <v>82</v>
      </c>
      <c r="AU257" s="206" t="s">
        <v>91</v>
      </c>
      <c r="AY257" s="205" t="s">
        <v>283</v>
      </c>
      <c r="BK257" s="207">
        <f>SUM(BK258:BK350)</f>
        <v>0</v>
      </c>
    </row>
    <row r="258" spans="1:65" s="2" customFormat="1" ht="16.5" customHeight="1">
      <c r="A258" s="36"/>
      <c r="B258" s="37"/>
      <c r="C258" s="210" t="s">
        <v>564</v>
      </c>
      <c r="D258" s="210" t="s">
        <v>286</v>
      </c>
      <c r="E258" s="211" t="s">
        <v>4613</v>
      </c>
      <c r="F258" s="212" t="s">
        <v>4614</v>
      </c>
      <c r="G258" s="213" t="s">
        <v>445</v>
      </c>
      <c r="H258" s="214">
        <v>228.25</v>
      </c>
      <c r="I258" s="215"/>
      <c r="J258" s="216">
        <f>ROUND(I258*H258,2)</f>
        <v>0</v>
      </c>
      <c r="K258" s="212" t="s">
        <v>290</v>
      </c>
      <c r="L258" s="41"/>
      <c r="M258" s="217" t="s">
        <v>1</v>
      </c>
      <c r="N258" s="218" t="s">
        <v>48</v>
      </c>
      <c r="O258" s="73"/>
      <c r="P258" s="219">
        <f>O258*H258</f>
        <v>0</v>
      </c>
      <c r="Q258" s="219">
        <v>2.45343</v>
      </c>
      <c r="R258" s="219">
        <f>Q258*H258</f>
        <v>559.99539749999997</v>
      </c>
      <c r="S258" s="219">
        <v>0</v>
      </c>
      <c r="T258" s="220">
        <f>S258*H258</f>
        <v>0</v>
      </c>
      <c r="U258" s="36"/>
      <c r="V258" s="36"/>
      <c r="W258" s="36"/>
      <c r="X258" s="36"/>
      <c r="Y258" s="36"/>
      <c r="Z258" s="36"/>
      <c r="AA258" s="36"/>
      <c r="AB258" s="36"/>
      <c r="AC258" s="36"/>
      <c r="AD258" s="36"/>
      <c r="AE258" s="36"/>
      <c r="AR258" s="221" t="s">
        <v>304</v>
      </c>
      <c r="AT258" s="221" t="s">
        <v>286</v>
      </c>
      <c r="AU258" s="221" t="s">
        <v>93</v>
      </c>
      <c r="AY258" s="18" t="s">
        <v>283</v>
      </c>
      <c r="BE258" s="222">
        <f>IF(N258="základní",J258,0)</f>
        <v>0</v>
      </c>
      <c r="BF258" s="222">
        <f>IF(N258="snížená",J258,0)</f>
        <v>0</v>
      </c>
      <c r="BG258" s="222">
        <f>IF(N258="zákl. přenesená",J258,0)</f>
        <v>0</v>
      </c>
      <c r="BH258" s="222">
        <f>IF(N258="sníž. přenesená",J258,0)</f>
        <v>0</v>
      </c>
      <c r="BI258" s="222">
        <f>IF(N258="nulová",J258,0)</f>
        <v>0</v>
      </c>
      <c r="BJ258" s="18" t="s">
        <v>91</v>
      </c>
      <c r="BK258" s="222">
        <f>ROUND(I258*H258,2)</f>
        <v>0</v>
      </c>
      <c r="BL258" s="18" t="s">
        <v>304</v>
      </c>
      <c r="BM258" s="221" t="s">
        <v>5911</v>
      </c>
    </row>
    <row r="259" spans="1:65" s="15" customFormat="1" ht="11.25">
      <c r="B259" s="254"/>
      <c r="C259" s="255"/>
      <c r="D259" s="223" t="s">
        <v>440</v>
      </c>
      <c r="E259" s="256" t="s">
        <v>1</v>
      </c>
      <c r="F259" s="257" t="s">
        <v>5837</v>
      </c>
      <c r="G259" s="255"/>
      <c r="H259" s="256" t="s">
        <v>1</v>
      </c>
      <c r="I259" s="258"/>
      <c r="J259" s="255"/>
      <c r="K259" s="255"/>
      <c r="L259" s="259"/>
      <c r="M259" s="260"/>
      <c r="N259" s="261"/>
      <c r="O259" s="261"/>
      <c r="P259" s="261"/>
      <c r="Q259" s="261"/>
      <c r="R259" s="261"/>
      <c r="S259" s="261"/>
      <c r="T259" s="262"/>
      <c r="AT259" s="263" t="s">
        <v>440</v>
      </c>
      <c r="AU259" s="263" t="s">
        <v>93</v>
      </c>
      <c r="AV259" s="15" t="s">
        <v>91</v>
      </c>
      <c r="AW259" s="15" t="s">
        <v>38</v>
      </c>
      <c r="AX259" s="15" t="s">
        <v>83</v>
      </c>
      <c r="AY259" s="263" t="s">
        <v>283</v>
      </c>
    </row>
    <row r="260" spans="1:65" s="13" customFormat="1" ht="11.25">
      <c r="B260" s="232"/>
      <c r="C260" s="233"/>
      <c r="D260" s="223" t="s">
        <v>440</v>
      </c>
      <c r="E260" s="234" t="s">
        <v>1</v>
      </c>
      <c r="F260" s="235" t="s">
        <v>5912</v>
      </c>
      <c r="G260" s="233"/>
      <c r="H260" s="236">
        <v>75.680000000000007</v>
      </c>
      <c r="I260" s="237"/>
      <c r="J260" s="233"/>
      <c r="K260" s="233"/>
      <c r="L260" s="238"/>
      <c r="M260" s="239"/>
      <c r="N260" s="240"/>
      <c r="O260" s="240"/>
      <c r="P260" s="240"/>
      <c r="Q260" s="240"/>
      <c r="R260" s="240"/>
      <c r="S260" s="240"/>
      <c r="T260" s="241"/>
      <c r="AT260" s="242" t="s">
        <v>440</v>
      </c>
      <c r="AU260" s="242" t="s">
        <v>93</v>
      </c>
      <c r="AV260" s="13" t="s">
        <v>93</v>
      </c>
      <c r="AW260" s="13" t="s">
        <v>38</v>
      </c>
      <c r="AX260" s="13" t="s">
        <v>83</v>
      </c>
      <c r="AY260" s="242" t="s">
        <v>283</v>
      </c>
    </row>
    <row r="261" spans="1:65" s="13" customFormat="1" ht="11.25">
      <c r="B261" s="232"/>
      <c r="C261" s="233"/>
      <c r="D261" s="223" t="s">
        <v>440</v>
      </c>
      <c r="E261" s="234" t="s">
        <v>1</v>
      </c>
      <c r="F261" s="235" t="s">
        <v>5913</v>
      </c>
      <c r="G261" s="233"/>
      <c r="H261" s="236">
        <v>75.680000000000007</v>
      </c>
      <c r="I261" s="237"/>
      <c r="J261" s="233"/>
      <c r="K261" s="233"/>
      <c r="L261" s="238"/>
      <c r="M261" s="239"/>
      <c r="N261" s="240"/>
      <c r="O261" s="240"/>
      <c r="P261" s="240"/>
      <c r="Q261" s="240"/>
      <c r="R261" s="240"/>
      <c r="S261" s="240"/>
      <c r="T261" s="241"/>
      <c r="AT261" s="242" t="s">
        <v>440</v>
      </c>
      <c r="AU261" s="242" t="s">
        <v>93</v>
      </c>
      <c r="AV261" s="13" t="s">
        <v>93</v>
      </c>
      <c r="AW261" s="13" t="s">
        <v>38</v>
      </c>
      <c r="AX261" s="13" t="s">
        <v>83</v>
      </c>
      <c r="AY261" s="242" t="s">
        <v>283</v>
      </c>
    </row>
    <row r="262" spans="1:65" s="13" customFormat="1" ht="11.25">
      <c r="B262" s="232"/>
      <c r="C262" s="233"/>
      <c r="D262" s="223" t="s">
        <v>440</v>
      </c>
      <c r="E262" s="234" t="s">
        <v>1</v>
      </c>
      <c r="F262" s="235" t="s">
        <v>5914</v>
      </c>
      <c r="G262" s="233"/>
      <c r="H262" s="236">
        <v>76.89</v>
      </c>
      <c r="I262" s="237"/>
      <c r="J262" s="233"/>
      <c r="K262" s="233"/>
      <c r="L262" s="238"/>
      <c r="M262" s="239"/>
      <c r="N262" s="240"/>
      <c r="O262" s="240"/>
      <c r="P262" s="240"/>
      <c r="Q262" s="240"/>
      <c r="R262" s="240"/>
      <c r="S262" s="240"/>
      <c r="T262" s="241"/>
      <c r="AT262" s="242" t="s">
        <v>440</v>
      </c>
      <c r="AU262" s="242" t="s">
        <v>93</v>
      </c>
      <c r="AV262" s="13" t="s">
        <v>93</v>
      </c>
      <c r="AW262" s="13" t="s">
        <v>38</v>
      </c>
      <c r="AX262" s="13" t="s">
        <v>83</v>
      </c>
      <c r="AY262" s="242" t="s">
        <v>283</v>
      </c>
    </row>
    <row r="263" spans="1:65" s="14" customFormat="1" ht="11.25">
      <c r="B263" s="243"/>
      <c r="C263" s="244"/>
      <c r="D263" s="223" t="s">
        <v>440</v>
      </c>
      <c r="E263" s="245" t="s">
        <v>1</v>
      </c>
      <c r="F263" s="246" t="s">
        <v>442</v>
      </c>
      <c r="G263" s="244"/>
      <c r="H263" s="247">
        <v>228.25</v>
      </c>
      <c r="I263" s="248"/>
      <c r="J263" s="244"/>
      <c r="K263" s="244"/>
      <c r="L263" s="249"/>
      <c r="M263" s="250"/>
      <c r="N263" s="251"/>
      <c r="O263" s="251"/>
      <c r="P263" s="251"/>
      <c r="Q263" s="251"/>
      <c r="R263" s="251"/>
      <c r="S263" s="251"/>
      <c r="T263" s="252"/>
      <c r="AT263" s="253" t="s">
        <v>440</v>
      </c>
      <c r="AU263" s="253" t="s">
        <v>93</v>
      </c>
      <c r="AV263" s="14" t="s">
        <v>304</v>
      </c>
      <c r="AW263" s="14" t="s">
        <v>38</v>
      </c>
      <c r="AX263" s="14" t="s">
        <v>91</v>
      </c>
      <c r="AY263" s="253" t="s">
        <v>283</v>
      </c>
    </row>
    <row r="264" spans="1:65" s="2" customFormat="1" ht="16.5" customHeight="1">
      <c r="A264" s="36"/>
      <c r="B264" s="37"/>
      <c r="C264" s="210" t="s">
        <v>568</v>
      </c>
      <c r="D264" s="210" t="s">
        <v>286</v>
      </c>
      <c r="E264" s="211" t="s">
        <v>4630</v>
      </c>
      <c r="F264" s="212" t="s">
        <v>4631</v>
      </c>
      <c r="G264" s="213" t="s">
        <v>331</v>
      </c>
      <c r="H264" s="214">
        <v>1223.5999999999999</v>
      </c>
      <c r="I264" s="215"/>
      <c r="J264" s="216">
        <f>ROUND(I264*H264,2)</f>
        <v>0</v>
      </c>
      <c r="K264" s="212" t="s">
        <v>290</v>
      </c>
      <c r="L264" s="41"/>
      <c r="M264" s="217" t="s">
        <v>1</v>
      </c>
      <c r="N264" s="218" t="s">
        <v>48</v>
      </c>
      <c r="O264" s="73"/>
      <c r="P264" s="219">
        <f>O264*H264</f>
        <v>0</v>
      </c>
      <c r="Q264" s="219">
        <v>5.5199999999999997E-3</v>
      </c>
      <c r="R264" s="219">
        <f>Q264*H264</f>
        <v>6.7542719999999994</v>
      </c>
      <c r="S264" s="219">
        <v>0</v>
      </c>
      <c r="T264" s="220">
        <f>S264*H264</f>
        <v>0</v>
      </c>
      <c r="U264" s="36"/>
      <c r="V264" s="36"/>
      <c r="W264" s="36"/>
      <c r="X264" s="36"/>
      <c r="Y264" s="36"/>
      <c r="Z264" s="36"/>
      <c r="AA264" s="36"/>
      <c r="AB264" s="36"/>
      <c r="AC264" s="36"/>
      <c r="AD264" s="36"/>
      <c r="AE264" s="36"/>
      <c r="AR264" s="221" t="s">
        <v>304</v>
      </c>
      <c r="AT264" s="221" t="s">
        <v>286</v>
      </c>
      <c r="AU264" s="221" t="s">
        <v>93</v>
      </c>
      <c r="AY264" s="18" t="s">
        <v>283</v>
      </c>
      <c r="BE264" s="222">
        <f>IF(N264="základní",J264,0)</f>
        <v>0</v>
      </c>
      <c r="BF264" s="222">
        <f>IF(N264="snížená",J264,0)</f>
        <v>0</v>
      </c>
      <c r="BG264" s="222">
        <f>IF(N264="zákl. přenesená",J264,0)</f>
        <v>0</v>
      </c>
      <c r="BH264" s="222">
        <f>IF(N264="sníž. přenesená",J264,0)</f>
        <v>0</v>
      </c>
      <c r="BI264" s="222">
        <f>IF(N264="nulová",J264,0)</f>
        <v>0</v>
      </c>
      <c r="BJ264" s="18" t="s">
        <v>91</v>
      </c>
      <c r="BK264" s="222">
        <f>ROUND(I264*H264,2)</f>
        <v>0</v>
      </c>
      <c r="BL264" s="18" t="s">
        <v>304</v>
      </c>
      <c r="BM264" s="221" t="s">
        <v>5915</v>
      </c>
    </row>
    <row r="265" spans="1:65" s="15" customFormat="1" ht="11.25">
      <c r="B265" s="254"/>
      <c r="C265" s="255"/>
      <c r="D265" s="223" t="s">
        <v>440</v>
      </c>
      <c r="E265" s="256" t="s">
        <v>1</v>
      </c>
      <c r="F265" s="257" t="s">
        <v>5837</v>
      </c>
      <c r="G265" s="255"/>
      <c r="H265" s="256" t="s">
        <v>1</v>
      </c>
      <c r="I265" s="258"/>
      <c r="J265" s="255"/>
      <c r="K265" s="255"/>
      <c r="L265" s="259"/>
      <c r="M265" s="260"/>
      <c r="N265" s="261"/>
      <c r="O265" s="261"/>
      <c r="P265" s="261"/>
      <c r="Q265" s="261"/>
      <c r="R265" s="261"/>
      <c r="S265" s="261"/>
      <c r="T265" s="262"/>
      <c r="AT265" s="263" t="s">
        <v>440</v>
      </c>
      <c r="AU265" s="263" t="s">
        <v>93</v>
      </c>
      <c r="AV265" s="15" t="s">
        <v>91</v>
      </c>
      <c r="AW265" s="15" t="s">
        <v>38</v>
      </c>
      <c r="AX265" s="15" t="s">
        <v>83</v>
      </c>
      <c r="AY265" s="263" t="s">
        <v>283</v>
      </c>
    </row>
    <row r="266" spans="1:65" s="13" customFormat="1" ht="11.25">
      <c r="B266" s="232"/>
      <c r="C266" s="233"/>
      <c r="D266" s="223" t="s">
        <v>440</v>
      </c>
      <c r="E266" s="234" t="s">
        <v>1</v>
      </c>
      <c r="F266" s="235" t="s">
        <v>5916</v>
      </c>
      <c r="G266" s="233"/>
      <c r="H266" s="236">
        <v>412.85</v>
      </c>
      <c r="I266" s="237"/>
      <c r="J266" s="233"/>
      <c r="K266" s="233"/>
      <c r="L266" s="238"/>
      <c r="M266" s="239"/>
      <c r="N266" s="240"/>
      <c r="O266" s="240"/>
      <c r="P266" s="240"/>
      <c r="Q266" s="240"/>
      <c r="R266" s="240"/>
      <c r="S266" s="240"/>
      <c r="T266" s="241"/>
      <c r="AT266" s="242" t="s">
        <v>440</v>
      </c>
      <c r="AU266" s="242" t="s">
        <v>93</v>
      </c>
      <c r="AV266" s="13" t="s">
        <v>93</v>
      </c>
      <c r="AW266" s="13" t="s">
        <v>38</v>
      </c>
      <c r="AX266" s="13" t="s">
        <v>83</v>
      </c>
      <c r="AY266" s="242" t="s">
        <v>283</v>
      </c>
    </row>
    <row r="267" spans="1:65" s="13" customFormat="1" ht="11.25">
      <c r="B267" s="232"/>
      <c r="C267" s="233"/>
      <c r="D267" s="223" t="s">
        <v>440</v>
      </c>
      <c r="E267" s="234" t="s">
        <v>1</v>
      </c>
      <c r="F267" s="235" t="s">
        <v>5917</v>
      </c>
      <c r="G267" s="233"/>
      <c r="H267" s="236">
        <v>412.85</v>
      </c>
      <c r="I267" s="237"/>
      <c r="J267" s="233"/>
      <c r="K267" s="233"/>
      <c r="L267" s="238"/>
      <c r="M267" s="239"/>
      <c r="N267" s="240"/>
      <c r="O267" s="240"/>
      <c r="P267" s="240"/>
      <c r="Q267" s="240"/>
      <c r="R267" s="240"/>
      <c r="S267" s="240"/>
      <c r="T267" s="241"/>
      <c r="AT267" s="242" t="s">
        <v>440</v>
      </c>
      <c r="AU267" s="242" t="s">
        <v>93</v>
      </c>
      <c r="AV267" s="13" t="s">
        <v>93</v>
      </c>
      <c r="AW267" s="13" t="s">
        <v>38</v>
      </c>
      <c r="AX267" s="13" t="s">
        <v>83</v>
      </c>
      <c r="AY267" s="242" t="s">
        <v>283</v>
      </c>
    </row>
    <row r="268" spans="1:65" s="13" customFormat="1" ht="11.25">
      <c r="B268" s="232"/>
      <c r="C268" s="233"/>
      <c r="D268" s="223" t="s">
        <v>440</v>
      </c>
      <c r="E268" s="234" t="s">
        <v>1</v>
      </c>
      <c r="F268" s="235" t="s">
        <v>5918</v>
      </c>
      <c r="G268" s="233"/>
      <c r="H268" s="236">
        <v>397.9</v>
      </c>
      <c r="I268" s="237"/>
      <c r="J268" s="233"/>
      <c r="K268" s="233"/>
      <c r="L268" s="238"/>
      <c r="M268" s="239"/>
      <c r="N268" s="240"/>
      <c r="O268" s="240"/>
      <c r="P268" s="240"/>
      <c r="Q268" s="240"/>
      <c r="R268" s="240"/>
      <c r="S268" s="240"/>
      <c r="T268" s="241"/>
      <c r="AT268" s="242" t="s">
        <v>440</v>
      </c>
      <c r="AU268" s="242" t="s">
        <v>93</v>
      </c>
      <c r="AV268" s="13" t="s">
        <v>93</v>
      </c>
      <c r="AW268" s="13" t="s">
        <v>38</v>
      </c>
      <c r="AX268" s="13" t="s">
        <v>83</v>
      </c>
      <c r="AY268" s="242" t="s">
        <v>283</v>
      </c>
    </row>
    <row r="269" spans="1:65" s="14" customFormat="1" ht="11.25">
      <c r="B269" s="243"/>
      <c r="C269" s="244"/>
      <c r="D269" s="223" t="s">
        <v>440</v>
      </c>
      <c r="E269" s="245" t="s">
        <v>1</v>
      </c>
      <c r="F269" s="246" t="s">
        <v>442</v>
      </c>
      <c r="G269" s="244"/>
      <c r="H269" s="247">
        <v>1223.5999999999999</v>
      </c>
      <c r="I269" s="248"/>
      <c r="J269" s="244"/>
      <c r="K269" s="244"/>
      <c r="L269" s="249"/>
      <c r="M269" s="250"/>
      <c r="N269" s="251"/>
      <c r="O269" s="251"/>
      <c r="P269" s="251"/>
      <c r="Q269" s="251"/>
      <c r="R269" s="251"/>
      <c r="S269" s="251"/>
      <c r="T269" s="252"/>
      <c r="AT269" s="253" t="s">
        <v>440</v>
      </c>
      <c r="AU269" s="253" t="s">
        <v>93</v>
      </c>
      <c r="AV269" s="14" t="s">
        <v>304</v>
      </c>
      <c r="AW269" s="14" t="s">
        <v>38</v>
      </c>
      <c r="AX269" s="14" t="s">
        <v>91</v>
      </c>
      <c r="AY269" s="253" t="s">
        <v>283</v>
      </c>
    </row>
    <row r="270" spans="1:65" s="2" customFormat="1" ht="16.5" customHeight="1">
      <c r="A270" s="36"/>
      <c r="B270" s="37"/>
      <c r="C270" s="210" t="s">
        <v>572</v>
      </c>
      <c r="D270" s="210" t="s">
        <v>286</v>
      </c>
      <c r="E270" s="211" t="s">
        <v>4641</v>
      </c>
      <c r="F270" s="212" t="s">
        <v>4642</v>
      </c>
      <c r="G270" s="213" t="s">
        <v>331</v>
      </c>
      <c r="H270" s="214">
        <v>1223.5999999999999</v>
      </c>
      <c r="I270" s="215"/>
      <c r="J270" s="216">
        <f>ROUND(I270*H270,2)</f>
        <v>0</v>
      </c>
      <c r="K270" s="212" t="s">
        <v>290</v>
      </c>
      <c r="L270" s="41"/>
      <c r="M270" s="217" t="s">
        <v>1</v>
      </c>
      <c r="N270" s="218" t="s">
        <v>48</v>
      </c>
      <c r="O270" s="73"/>
      <c r="P270" s="219">
        <f>O270*H270</f>
        <v>0</v>
      </c>
      <c r="Q270" s="219">
        <v>0</v>
      </c>
      <c r="R270" s="219">
        <f>Q270*H270</f>
        <v>0</v>
      </c>
      <c r="S270" s="219">
        <v>0</v>
      </c>
      <c r="T270" s="220">
        <f>S270*H270</f>
        <v>0</v>
      </c>
      <c r="U270" s="36"/>
      <c r="V270" s="36"/>
      <c r="W270" s="36"/>
      <c r="X270" s="36"/>
      <c r="Y270" s="36"/>
      <c r="Z270" s="36"/>
      <c r="AA270" s="36"/>
      <c r="AB270" s="36"/>
      <c r="AC270" s="36"/>
      <c r="AD270" s="36"/>
      <c r="AE270" s="36"/>
      <c r="AR270" s="221" t="s">
        <v>304</v>
      </c>
      <c r="AT270" s="221" t="s">
        <v>286</v>
      </c>
      <c r="AU270" s="221" t="s">
        <v>93</v>
      </c>
      <c r="AY270" s="18" t="s">
        <v>283</v>
      </c>
      <c r="BE270" s="222">
        <f>IF(N270="základní",J270,0)</f>
        <v>0</v>
      </c>
      <c r="BF270" s="222">
        <f>IF(N270="snížená",J270,0)</f>
        <v>0</v>
      </c>
      <c r="BG270" s="222">
        <f>IF(N270="zákl. přenesená",J270,0)</f>
        <v>0</v>
      </c>
      <c r="BH270" s="222">
        <f>IF(N270="sníž. přenesená",J270,0)</f>
        <v>0</v>
      </c>
      <c r="BI270" s="222">
        <f>IF(N270="nulová",J270,0)</f>
        <v>0</v>
      </c>
      <c r="BJ270" s="18" t="s">
        <v>91</v>
      </c>
      <c r="BK270" s="222">
        <f>ROUND(I270*H270,2)</f>
        <v>0</v>
      </c>
      <c r="BL270" s="18" t="s">
        <v>304</v>
      </c>
      <c r="BM270" s="221" t="s">
        <v>5919</v>
      </c>
    </row>
    <row r="271" spans="1:65" s="2" customFormat="1" ht="16.5" customHeight="1">
      <c r="A271" s="36"/>
      <c r="B271" s="37"/>
      <c r="C271" s="210" t="s">
        <v>576</v>
      </c>
      <c r="D271" s="210" t="s">
        <v>286</v>
      </c>
      <c r="E271" s="211" t="s">
        <v>4644</v>
      </c>
      <c r="F271" s="212" t="s">
        <v>4645</v>
      </c>
      <c r="G271" s="213" t="s">
        <v>331</v>
      </c>
      <c r="H271" s="214">
        <v>1223.5999999999999</v>
      </c>
      <c r="I271" s="215"/>
      <c r="J271" s="216">
        <f>ROUND(I271*H271,2)</f>
        <v>0</v>
      </c>
      <c r="K271" s="212" t="s">
        <v>290</v>
      </c>
      <c r="L271" s="41"/>
      <c r="M271" s="217" t="s">
        <v>1</v>
      </c>
      <c r="N271" s="218" t="s">
        <v>48</v>
      </c>
      <c r="O271" s="73"/>
      <c r="P271" s="219">
        <f>O271*H271</f>
        <v>0</v>
      </c>
      <c r="Q271" s="219">
        <v>1E-3</v>
      </c>
      <c r="R271" s="219">
        <f>Q271*H271</f>
        <v>1.2236</v>
      </c>
      <c r="S271" s="219">
        <v>0</v>
      </c>
      <c r="T271" s="220">
        <f>S271*H271</f>
        <v>0</v>
      </c>
      <c r="U271" s="36"/>
      <c r="V271" s="36"/>
      <c r="W271" s="36"/>
      <c r="X271" s="36"/>
      <c r="Y271" s="36"/>
      <c r="Z271" s="36"/>
      <c r="AA271" s="36"/>
      <c r="AB271" s="36"/>
      <c r="AC271" s="36"/>
      <c r="AD271" s="36"/>
      <c r="AE271" s="36"/>
      <c r="AR271" s="221" t="s">
        <v>304</v>
      </c>
      <c r="AT271" s="221" t="s">
        <v>286</v>
      </c>
      <c r="AU271" s="221" t="s">
        <v>93</v>
      </c>
      <c r="AY271" s="18" t="s">
        <v>283</v>
      </c>
      <c r="BE271" s="222">
        <f>IF(N271="základní",J271,0)</f>
        <v>0</v>
      </c>
      <c r="BF271" s="222">
        <f>IF(N271="snížená",J271,0)</f>
        <v>0</v>
      </c>
      <c r="BG271" s="222">
        <f>IF(N271="zákl. přenesená",J271,0)</f>
        <v>0</v>
      </c>
      <c r="BH271" s="222">
        <f>IF(N271="sníž. přenesená",J271,0)</f>
        <v>0</v>
      </c>
      <c r="BI271" s="222">
        <f>IF(N271="nulová",J271,0)</f>
        <v>0</v>
      </c>
      <c r="BJ271" s="18" t="s">
        <v>91</v>
      </c>
      <c r="BK271" s="222">
        <f>ROUND(I271*H271,2)</f>
        <v>0</v>
      </c>
      <c r="BL271" s="18" t="s">
        <v>304</v>
      </c>
      <c r="BM271" s="221" t="s">
        <v>5920</v>
      </c>
    </row>
    <row r="272" spans="1:65" s="15" customFormat="1" ht="11.25">
      <c r="B272" s="254"/>
      <c r="C272" s="255"/>
      <c r="D272" s="223" t="s">
        <v>440</v>
      </c>
      <c r="E272" s="256" t="s">
        <v>1</v>
      </c>
      <c r="F272" s="257" t="s">
        <v>5837</v>
      </c>
      <c r="G272" s="255"/>
      <c r="H272" s="256" t="s">
        <v>1</v>
      </c>
      <c r="I272" s="258"/>
      <c r="J272" s="255"/>
      <c r="K272" s="255"/>
      <c r="L272" s="259"/>
      <c r="M272" s="260"/>
      <c r="N272" s="261"/>
      <c r="O272" s="261"/>
      <c r="P272" s="261"/>
      <c r="Q272" s="261"/>
      <c r="R272" s="261"/>
      <c r="S272" s="261"/>
      <c r="T272" s="262"/>
      <c r="AT272" s="263" t="s">
        <v>440</v>
      </c>
      <c r="AU272" s="263" t="s">
        <v>93</v>
      </c>
      <c r="AV272" s="15" t="s">
        <v>91</v>
      </c>
      <c r="AW272" s="15" t="s">
        <v>38</v>
      </c>
      <c r="AX272" s="15" t="s">
        <v>83</v>
      </c>
      <c r="AY272" s="263" t="s">
        <v>283</v>
      </c>
    </row>
    <row r="273" spans="1:65" s="13" customFormat="1" ht="11.25">
      <c r="B273" s="232"/>
      <c r="C273" s="233"/>
      <c r="D273" s="223" t="s">
        <v>440</v>
      </c>
      <c r="E273" s="234" t="s">
        <v>1</v>
      </c>
      <c r="F273" s="235" t="s">
        <v>5916</v>
      </c>
      <c r="G273" s="233"/>
      <c r="H273" s="236">
        <v>412.85</v>
      </c>
      <c r="I273" s="237"/>
      <c r="J273" s="233"/>
      <c r="K273" s="233"/>
      <c r="L273" s="238"/>
      <c r="M273" s="239"/>
      <c r="N273" s="240"/>
      <c r="O273" s="240"/>
      <c r="P273" s="240"/>
      <c r="Q273" s="240"/>
      <c r="R273" s="240"/>
      <c r="S273" s="240"/>
      <c r="T273" s="241"/>
      <c r="AT273" s="242" t="s">
        <v>440</v>
      </c>
      <c r="AU273" s="242" t="s">
        <v>93</v>
      </c>
      <c r="AV273" s="13" t="s">
        <v>93</v>
      </c>
      <c r="AW273" s="13" t="s">
        <v>38</v>
      </c>
      <c r="AX273" s="13" t="s">
        <v>83</v>
      </c>
      <c r="AY273" s="242" t="s">
        <v>283</v>
      </c>
    </row>
    <row r="274" spans="1:65" s="13" customFormat="1" ht="11.25">
      <c r="B274" s="232"/>
      <c r="C274" s="233"/>
      <c r="D274" s="223" t="s">
        <v>440</v>
      </c>
      <c r="E274" s="234" t="s">
        <v>1</v>
      </c>
      <c r="F274" s="235" t="s">
        <v>5917</v>
      </c>
      <c r="G274" s="233"/>
      <c r="H274" s="236">
        <v>412.85</v>
      </c>
      <c r="I274" s="237"/>
      <c r="J274" s="233"/>
      <c r="K274" s="233"/>
      <c r="L274" s="238"/>
      <c r="M274" s="239"/>
      <c r="N274" s="240"/>
      <c r="O274" s="240"/>
      <c r="P274" s="240"/>
      <c r="Q274" s="240"/>
      <c r="R274" s="240"/>
      <c r="S274" s="240"/>
      <c r="T274" s="241"/>
      <c r="AT274" s="242" t="s">
        <v>440</v>
      </c>
      <c r="AU274" s="242" t="s">
        <v>93</v>
      </c>
      <c r="AV274" s="13" t="s">
        <v>93</v>
      </c>
      <c r="AW274" s="13" t="s">
        <v>38</v>
      </c>
      <c r="AX274" s="13" t="s">
        <v>83</v>
      </c>
      <c r="AY274" s="242" t="s">
        <v>283</v>
      </c>
    </row>
    <row r="275" spans="1:65" s="13" customFormat="1" ht="11.25">
      <c r="B275" s="232"/>
      <c r="C275" s="233"/>
      <c r="D275" s="223" t="s">
        <v>440</v>
      </c>
      <c r="E275" s="234" t="s">
        <v>1</v>
      </c>
      <c r="F275" s="235" t="s">
        <v>5918</v>
      </c>
      <c r="G275" s="233"/>
      <c r="H275" s="236">
        <v>397.9</v>
      </c>
      <c r="I275" s="237"/>
      <c r="J275" s="233"/>
      <c r="K275" s="233"/>
      <c r="L275" s="238"/>
      <c r="M275" s="239"/>
      <c r="N275" s="240"/>
      <c r="O275" s="240"/>
      <c r="P275" s="240"/>
      <c r="Q275" s="240"/>
      <c r="R275" s="240"/>
      <c r="S275" s="240"/>
      <c r="T275" s="241"/>
      <c r="AT275" s="242" t="s">
        <v>440</v>
      </c>
      <c r="AU275" s="242" t="s">
        <v>93</v>
      </c>
      <c r="AV275" s="13" t="s">
        <v>93</v>
      </c>
      <c r="AW275" s="13" t="s">
        <v>38</v>
      </c>
      <c r="AX275" s="13" t="s">
        <v>83</v>
      </c>
      <c r="AY275" s="242" t="s">
        <v>283</v>
      </c>
    </row>
    <row r="276" spans="1:65" s="14" customFormat="1" ht="11.25">
      <c r="B276" s="243"/>
      <c r="C276" s="244"/>
      <c r="D276" s="223" t="s">
        <v>440</v>
      </c>
      <c r="E276" s="245" t="s">
        <v>1</v>
      </c>
      <c r="F276" s="246" t="s">
        <v>442</v>
      </c>
      <c r="G276" s="244"/>
      <c r="H276" s="247">
        <v>1223.5999999999999</v>
      </c>
      <c r="I276" s="248"/>
      <c r="J276" s="244"/>
      <c r="K276" s="244"/>
      <c r="L276" s="249"/>
      <c r="M276" s="250"/>
      <c r="N276" s="251"/>
      <c r="O276" s="251"/>
      <c r="P276" s="251"/>
      <c r="Q276" s="251"/>
      <c r="R276" s="251"/>
      <c r="S276" s="251"/>
      <c r="T276" s="252"/>
      <c r="AT276" s="253" t="s">
        <v>440</v>
      </c>
      <c r="AU276" s="253" t="s">
        <v>93</v>
      </c>
      <c r="AV276" s="14" t="s">
        <v>304</v>
      </c>
      <c r="AW276" s="14" t="s">
        <v>38</v>
      </c>
      <c r="AX276" s="14" t="s">
        <v>91</v>
      </c>
      <c r="AY276" s="253" t="s">
        <v>283</v>
      </c>
    </row>
    <row r="277" spans="1:65" s="2" customFormat="1" ht="16.5" customHeight="1">
      <c r="A277" s="36"/>
      <c r="B277" s="37"/>
      <c r="C277" s="210" t="s">
        <v>580</v>
      </c>
      <c r="D277" s="210" t="s">
        <v>286</v>
      </c>
      <c r="E277" s="211" t="s">
        <v>4647</v>
      </c>
      <c r="F277" s="212" t="s">
        <v>4648</v>
      </c>
      <c r="G277" s="213" t="s">
        <v>331</v>
      </c>
      <c r="H277" s="214">
        <v>1223.5999999999999</v>
      </c>
      <c r="I277" s="215"/>
      <c r="J277" s="216">
        <f>ROUND(I277*H277,2)</f>
        <v>0</v>
      </c>
      <c r="K277" s="212" t="s">
        <v>290</v>
      </c>
      <c r="L277" s="41"/>
      <c r="M277" s="217" t="s">
        <v>1</v>
      </c>
      <c r="N277" s="218" t="s">
        <v>48</v>
      </c>
      <c r="O277" s="73"/>
      <c r="P277" s="219">
        <f>O277*H277</f>
        <v>0</v>
      </c>
      <c r="Q277" s="219">
        <v>0</v>
      </c>
      <c r="R277" s="219">
        <f>Q277*H277</f>
        <v>0</v>
      </c>
      <c r="S277" s="219">
        <v>0</v>
      </c>
      <c r="T277" s="220">
        <f>S277*H277</f>
        <v>0</v>
      </c>
      <c r="U277" s="36"/>
      <c r="V277" s="36"/>
      <c r="W277" s="36"/>
      <c r="X277" s="36"/>
      <c r="Y277" s="36"/>
      <c r="Z277" s="36"/>
      <c r="AA277" s="36"/>
      <c r="AB277" s="36"/>
      <c r="AC277" s="36"/>
      <c r="AD277" s="36"/>
      <c r="AE277" s="36"/>
      <c r="AR277" s="221" t="s">
        <v>304</v>
      </c>
      <c r="AT277" s="221" t="s">
        <v>286</v>
      </c>
      <c r="AU277" s="221" t="s">
        <v>93</v>
      </c>
      <c r="AY277" s="18" t="s">
        <v>283</v>
      </c>
      <c r="BE277" s="222">
        <f>IF(N277="základní",J277,0)</f>
        <v>0</v>
      </c>
      <c r="BF277" s="222">
        <f>IF(N277="snížená",J277,0)</f>
        <v>0</v>
      </c>
      <c r="BG277" s="222">
        <f>IF(N277="zákl. přenesená",J277,0)</f>
        <v>0</v>
      </c>
      <c r="BH277" s="222">
        <f>IF(N277="sníž. přenesená",J277,0)</f>
        <v>0</v>
      </c>
      <c r="BI277" s="222">
        <f>IF(N277="nulová",J277,0)</f>
        <v>0</v>
      </c>
      <c r="BJ277" s="18" t="s">
        <v>91</v>
      </c>
      <c r="BK277" s="222">
        <f>ROUND(I277*H277,2)</f>
        <v>0</v>
      </c>
      <c r="BL277" s="18" t="s">
        <v>304</v>
      </c>
      <c r="BM277" s="221" t="s">
        <v>5921</v>
      </c>
    </row>
    <row r="278" spans="1:65" s="2" customFormat="1" ht="16.5" customHeight="1">
      <c r="A278" s="36"/>
      <c r="B278" s="37"/>
      <c r="C278" s="210" t="s">
        <v>584</v>
      </c>
      <c r="D278" s="210" t="s">
        <v>286</v>
      </c>
      <c r="E278" s="211" t="s">
        <v>4653</v>
      </c>
      <c r="F278" s="212" t="s">
        <v>4654</v>
      </c>
      <c r="G278" s="213" t="s">
        <v>479</v>
      </c>
      <c r="H278" s="214">
        <v>23.873999999999999</v>
      </c>
      <c r="I278" s="215"/>
      <c r="J278" s="216">
        <f>ROUND(I278*H278,2)</f>
        <v>0</v>
      </c>
      <c r="K278" s="212" t="s">
        <v>290</v>
      </c>
      <c r="L278" s="41"/>
      <c r="M278" s="217" t="s">
        <v>1</v>
      </c>
      <c r="N278" s="218" t="s">
        <v>48</v>
      </c>
      <c r="O278" s="73"/>
      <c r="P278" s="219">
        <f>O278*H278</f>
        <v>0</v>
      </c>
      <c r="Q278" s="219">
        <v>1.0551600000000001</v>
      </c>
      <c r="R278" s="219">
        <f>Q278*H278</f>
        <v>25.190889840000001</v>
      </c>
      <c r="S278" s="219">
        <v>0</v>
      </c>
      <c r="T278" s="220">
        <f>S278*H278</f>
        <v>0</v>
      </c>
      <c r="U278" s="36"/>
      <c r="V278" s="36"/>
      <c r="W278" s="36"/>
      <c r="X278" s="36"/>
      <c r="Y278" s="36"/>
      <c r="Z278" s="36"/>
      <c r="AA278" s="36"/>
      <c r="AB278" s="36"/>
      <c r="AC278" s="36"/>
      <c r="AD278" s="36"/>
      <c r="AE278" s="36"/>
      <c r="AR278" s="221" t="s">
        <v>304</v>
      </c>
      <c r="AT278" s="221" t="s">
        <v>286</v>
      </c>
      <c r="AU278" s="221" t="s">
        <v>93</v>
      </c>
      <c r="AY278" s="18" t="s">
        <v>283</v>
      </c>
      <c r="BE278" s="222">
        <f>IF(N278="základní",J278,0)</f>
        <v>0</v>
      </c>
      <c r="BF278" s="222">
        <f>IF(N278="snížená",J278,0)</f>
        <v>0</v>
      </c>
      <c r="BG278" s="222">
        <f>IF(N278="zákl. přenesená",J278,0)</f>
        <v>0</v>
      </c>
      <c r="BH278" s="222">
        <f>IF(N278="sníž. přenesená",J278,0)</f>
        <v>0</v>
      </c>
      <c r="BI278" s="222">
        <f>IF(N278="nulová",J278,0)</f>
        <v>0</v>
      </c>
      <c r="BJ278" s="18" t="s">
        <v>91</v>
      </c>
      <c r="BK278" s="222">
        <f>ROUND(I278*H278,2)</f>
        <v>0</v>
      </c>
      <c r="BL278" s="18" t="s">
        <v>304</v>
      </c>
      <c r="BM278" s="221" t="s">
        <v>5922</v>
      </c>
    </row>
    <row r="279" spans="1:65" s="15" customFormat="1" ht="11.25">
      <c r="B279" s="254"/>
      <c r="C279" s="255"/>
      <c r="D279" s="223" t="s">
        <v>440</v>
      </c>
      <c r="E279" s="256" t="s">
        <v>1</v>
      </c>
      <c r="F279" s="257" t="s">
        <v>5837</v>
      </c>
      <c r="G279" s="255"/>
      <c r="H279" s="256" t="s">
        <v>1</v>
      </c>
      <c r="I279" s="258"/>
      <c r="J279" s="255"/>
      <c r="K279" s="255"/>
      <c r="L279" s="259"/>
      <c r="M279" s="260"/>
      <c r="N279" s="261"/>
      <c r="O279" s="261"/>
      <c r="P279" s="261"/>
      <c r="Q279" s="261"/>
      <c r="R279" s="261"/>
      <c r="S279" s="261"/>
      <c r="T279" s="262"/>
      <c r="AT279" s="263" t="s">
        <v>440</v>
      </c>
      <c r="AU279" s="263" t="s">
        <v>93</v>
      </c>
      <c r="AV279" s="15" t="s">
        <v>91</v>
      </c>
      <c r="AW279" s="15" t="s">
        <v>38</v>
      </c>
      <c r="AX279" s="15" t="s">
        <v>83</v>
      </c>
      <c r="AY279" s="263" t="s">
        <v>283</v>
      </c>
    </row>
    <row r="280" spans="1:65" s="15" customFormat="1" ht="11.25">
      <c r="B280" s="254"/>
      <c r="C280" s="255"/>
      <c r="D280" s="223" t="s">
        <v>440</v>
      </c>
      <c r="E280" s="256" t="s">
        <v>1</v>
      </c>
      <c r="F280" s="257" t="s">
        <v>4482</v>
      </c>
      <c r="G280" s="255"/>
      <c r="H280" s="256" t="s">
        <v>1</v>
      </c>
      <c r="I280" s="258"/>
      <c r="J280" s="255"/>
      <c r="K280" s="255"/>
      <c r="L280" s="259"/>
      <c r="M280" s="260"/>
      <c r="N280" s="261"/>
      <c r="O280" s="261"/>
      <c r="P280" s="261"/>
      <c r="Q280" s="261"/>
      <c r="R280" s="261"/>
      <c r="S280" s="261"/>
      <c r="T280" s="262"/>
      <c r="AT280" s="263" t="s">
        <v>440</v>
      </c>
      <c r="AU280" s="263" t="s">
        <v>93</v>
      </c>
      <c r="AV280" s="15" t="s">
        <v>91</v>
      </c>
      <c r="AW280" s="15" t="s">
        <v>38</v>
      </c>
      <c r="AX280" s="15" t="s">
        <v>83</v>
      </c>
      <c r="AY280" s="263" t="s">
        <v>283</v>
      </c>
    </row>
    <row r="281" spans="1:65" s="13" customFormat="1" ht="11.25">
      <c r="B281" s="232"/>
      <c r="C281" s="233"/>
      <c r="D281" s="223" t="s">
        <v>440</v>
      </c>
      <c r="E281" s="234" t="s">
        <v>1</v>
      </c>
      <c r="F281" s="235" t="s">
        <v>5923</v>
      </c>
      <c r="G281" s="233"/>
      <c r="H281" s="236">
        <v>6.89</v>
      </c>
      <c r="I281" s="237"/>
      <c r="J281" s="233"/>
      <c r="K281" s="233"/>
      <c r="L281" s="238"/>
      <c r="M281" s="239"/>
      <c r="N281" s="240"/>
      <c r="O281" s="240"/>
      <c r="P281" s="240"/>
      <c r="Q281" s="240"/>
      <c r="R281" s="240"/>
      <c r="S281" s="240"/>
      <c r="T281" s="241"/>
      <c r="AT281" s="242" t="s">
        <v>440</v>
      </c>
      <c r="AU281" s="242" t="s">
        <v>93</v>
      </c>
      <c r="AV281" s="13" t="s">
        <v>93</v>
      </c>
      <c r="AW281" s="13" t="s">
        <v>38</v>
      </c>
      <c r="AX281" s="13" t="s">
        <v>83</v>
      </c>
      <c r="AY281" s="242" t="s">
        <v>283</v>
      </c>
    </row>
    <row r="282" spans="1:65" s="13" customFormat="1" ht="11.25">
      <c r="B282" s="232"/>
      <c r="C282" s="233"/>
      <c r="D282" s="223" t="s">
        <v>440</v>
      </c>
      <c r="E282" s="234" t="s">
        <v>1</v>
      </c>
      <c r="F282" s="235" t="s">
        <v>5924</v>
      </c>
      <c r="G282" s="233"/>
      <c r="H282" s="236">
        <v>6.88</v>
      </c>
      <c r="I282" s="237"/>
      <c r="J282" s="233"/>
      <c r="K282" s="233"/>
      <c r="L282" s="238"/>
      <c r="M282" s="239"/>
      <c r="N282" s="240"/>
      <c r="O282" s="240"/>
      <c r="P282" s="240"/>
      <c r="Q282" s="240"/>
      <c r="R282" s="240"/>
      <c r="S282" s="240"/>
      <c r="T282" s="241"/>
      <c r="AT282" s="242" t="s">
        <v>440</v>
      </c>
      <c r="AU282" s="242" t="s">
        <v>93</v>
      </c>
      <c r="AV282" s="13" t="s">
        <v>93</v>
      </c>
      <c r="AW282" s="13" t="s">
        <v>38</v>
      </c>
      <c r="AX282" s="13" t="s">
        <v>83</v>
      </c>
      <c r="AY282" s="242" t="s">
        <v>283</v>
      </c>
    </row>
    <row r="283" spans="1:65" s="13" customFormat="1" ht="11.25">
      <c r="B283" s="232"/>
      <c r="C283" s="233"/>
      <c r="D283" s="223" t="s">
        <v>440</v>
      </c>
      <c r="E283" s="234" t="s">
        <v>1</v>
      </c>
      <c r="F283" s="235" t="s">
        <v>5925</v>
      </c>
      <c r="G283" s="233"/>
      <c r="H283" s="236">
        <v>6.99</v>
      </c>
      <c r="I283" s="237"/>
      <c r="J283" s="233"/>
      <c r="K283" s="233"/>
      <c r="L283" s="238"/>
      <c r="M283" s="239"/>
      <c r="N283" s="240"/>
      <c r="O283" s="240"/>
      <c r="P283" s="240"/>
      <c r="Q283" s="240"/>
      <c r="R283" s="240"/>
      <c r="S283" s="240"/>
      <c r="T283" s="241"/>
      <c r="AT283" s="242" t="s">
        <v>440</v>
      </c>
      <c r="AU283" s="242" t="s">
        <v>93</v>
      </c>
      <c r="AV283" s="13" t="s">
        <v>93</v>
      </c>
      <c r="AW283" s="13" t="s">
        <v>38</v>
      </c>
      <c r="AX283" s="13" t="s">
        <v>83</v>
      </c>
      <c r="AY283" s="242" t="s">
        <v>283</v>
      </c>
    </row>
    <row r="284" spans="1:65" s="16" customFormat="1" ht="11.25">
      <c r="B284" s="264"/>
      <c r="C284" s="265"/>
      <c r="D284" s="223" t="s">
        <v>440</v>
      </c>
      <c r="E284" s="266" t="s">
        <v>1</v>
      </c>
      <c r="F284" s="267" t="s">
        <v>453</v>
      </c>
      <c r="G284" s="265"/>
      <c r="H284" s="268">
        <v>20.76</v>
      </c>
      <c r="I284" s="269"/>
      <c r="J284" s="265"/>
      <c r="K284" s="265"/>
      <c r="L284" s="270"/>
      <c r="M284" s="271"/>
      <c r="N284" s="272"/>
      <c r="O284" s="272"/>
      <c r="P284" s="272"/>
      <c r="Q284" s="272"/>
      <c r="R284" s="272"/>
      <c r="S284" s="272"/>
      <c r="T284" s="273"/>
      <c r="AT284" s="274" t="s">
        <v>440</v>
      </c>
      <c r="AU284" s="274" t="s">
        <v>93</v>
      </c>
      <c r="AV284" s="16" t="s">
        <v>299</v>
      </c>
      <c r="AW284" s="16" t="s">
        <v>38</v>
      </c>
      <c r="AX284" s="16" t="s">
        <v>83</v>
      </c>
      <c r="AY284" s="274" t="s">
        <v>283</v>
      </c>
    </row>
    <row r="285" spans="1:65" s="13" customFormat="1" ht="11.25">
      <c r="B285" s="232"/>
      <c r="C285" s="233"/>
      <c r="D285" s="223" t="s">
        <v>440</v>
      </c>
      <c r="E285" s="234" t="s">
        <v>1</v>
      </c>
      <c r="F285" s="235" t="s">
        <v>5926</v>
      </c>
      <c r="G285" s="233"/>
      <c r="H285" s="236">
        <v>3.1139999999999999</v>
      </c>
      <c r="I285" s="237"/>
      <c r="J285" s="233"/>
      <c r="K285" s="233"/>
      <c r="L285" s="238"/>
      <c r="M285" s="239"/>
      <c r="N285" s="240"/>
      <c r="O285" s="240"/>
      <c r="P285" s="240"/>
      <c r="Q285" s="240"/>
      <c r="R285" s="240"/>
      <c r="S285" s="240"/>
      <c r="T285" s="241"/>
      <c r="AT285" s="242" t="s">
        <v>440</v>
      </c>
      <c r="AU285" s="242" t="s">
        <v>93</v>
      </c>
      <c r="AV285" s="13" t="s">
        <v>93</v>
      </c>
      <c r="AW285" s="13" t="s">
        <v>38</v>
      </c>
      <c r="AX285" s="13" t="s">
        <v>83</v>
      </c>
      <c r="AY285" s="242" t="s">
        <v>283</v>
      </c>
    </row>
    <row r="286" spans="1:65" s="14" customFormat="1" ht="11.25">
      <c r="B286" s="243"/>
      <c r="C286" s="244"/>
      <c r="D286" s="223" t="s">
        <v>440</v>
      </c>
      <c r="E286" s="245" t="s">
        <v>1</v>
      </c>
      <c r="F286" s="246" t="s">
        <v>442</v>
      </c>
      <c r="G286" s="244"/>
      <c r="H286" s="247">
        <v>23.873999999999999</v>
      </c>
      <c r="I286" s="248"/>
      <c r="J286" s="244"/>
      <c r="K286" s="244"/>
      <c r="L286" s="249"/>
      <c r="M286" s="250"/>
      <c r="N286" s="251"/>
      <c r="O286" s="251"/>
      <c r="P286" s="251"/>
      <c r="Q286" s="251"/>
      <c r="R286" s="251"/>
      <c r="S286" s="251"/>
      <c r="T286" s="252"/>
      <c r="AT286" s="253" t="s">
        <v>440</v>
      </c>
      <c r="AU286" s="253" t="s">
        <v>93</v>
      </c>
      <c r="AV286" s="14" t="s">
        <v>304</v>
      </c>
      <c r="AW286" s="14" t="s">
        <v>38</v>
      </c>
      <c r="AX286" s="14" t="s">
        <v>91</v>
      </c>
      <c r="AY286" s="253" t="s">
        <v>283</v>
      </c>
    </row>
    <row r="287" spans="1:65" s="2" customFormat="1" ht="16.5" customHeight="1">
      <c r="A287" s="36"/>
      <c r="B287" s="37"/>
      <c r="C287" s="210" t="s">
        <v>588</v>
      </c>
      <c r="D287" s="210" t="s">
        <v>286</v>
      </c>
      <c r="E287" s="211" t="s">
        <v>4664</v>
      </c>
      <c r="F287" s="212" t="s">
        <v>4665</v>
      </c>
      <c r="G287" s="213" t="s">
        <v>445</v>
      </c>
      <c r="H287" s="214">
        <v>27.28</v>
      </c>
      <c r="I287" s="215"/>
      <c r="J287" s="216">
        <f>ROUND(I287*H287,2)</f>
        <v>0</v>
      </c>
      <c r="K287" s="212" t="s">
        <v>290</v>
      </c>
      <c r="L287" s="41"/>
      <c r="M287" s="217" t="s">
        <v>1</v>
      </c>
      <c r="N287" s="218" t="s">
        <v>48</v>
      </c>
      <c r="O287" s="73"/>
      <c r="P287" s="219">
        <f>O287*H287</f>
        <v>0</v>
      </c>
      <c r="Q287" s="219">
        <v>2.45336</v>
      </c>
      <c r="R287" s="219">
        <f>Q287*H287</f>
        <v>66.927660799999998</v>
      </c>
      <c r="S287" s="219">
        <v>0</v>
      </c>
      <c r="T287" s="220">
        <f>S287*H287</f>
        <v>0</v>
      </c>
      <c r="U287" s="36"/>
      <c r="V287" s="36"/>
      <c r="W287" s="36"/>
      <c r="X287" s="36"/>
      <c r="Y287" s="36"/>
      <c r="Z287" s="36"/>
      <c r="AA287" s="36"/>
      <c r="AB287" s="36"/>
      <c r="AC287" s="36"/>
      <c r="AD287" s="36"/>
      <c r="AE287" s="36"/>
      <c r="AR287" s="221" t="s">
        <v>304</v>
      </c>
      <c r="AT287" s="221" t="s">
        <v>286</v>
      </c>
      <c r="AU287" s="221" t="s">
        <v>93</v>
      </c>
      <c r="AY287" s="18" t="s">
        <v>283</v>
      </c>
      <c r="BE287" s="222">
        <f>IF(N287="základní",J287,0)</f>
        <v>0</v>
      </c>
      <c r="BF287" s="222">
        <f>IF(N287="snížená",J287,0)</f>
        <v>0</v>
      </c>
      <c r="BG287" s="222">
        <f>IF(N287="zákl. přenesená",J287,0)</f>
        <v>0</v>
      </c>
      <c r="BH287" s="222">
        <f>IF(N287="sníž. přenesená",J287,0)</f>
        <v>0</v>
      </c>
      <c r="BI287" s="222">
        <f>IF(N287="nulová",J287,0)</f>
        <v>0</v>
      </c>
      <c r="BJ287" s="18" t="s">
        <v>91</v>
      </c>
      <c r="BK287" s="222">
        <f>ROUND(I287*H287,2)</f>
        <v>0</v>
      </c>
      <c r="BL287" s="18" t="s">
        <v>304</v>
      </c>
      <c r="BM287" s="221" t="s">
        <v>5927</v>
      </c>
    </row>
    <row r="288" spans="1:65" s="15" customFormat="1" ht="11.25">
      <c r="B288" s="254"/>
      <c r="C288" s="255"/>
      <c r="D288" s="223" t="s">
        <v>440</v>
      </c>
      <c r="E288" s="256" t="s">
        <v>1</v>
      </c>
      <c r="F288" s="257" t="s">
        <v>5837</v>
      </c>
      <c r="G288" s="255"/>
      <c r="H288" s="256" t="s">
        <v>1</v>
      </c>
      <c r="I288" s="258"/>
      <c r="J288" s="255"/>
      <c r="K288" s="255"/>
      <c r="L288" s="259"/>
      <c r="M288" s="260"/>
      <c r="N288" s="261"/>
      <c r="O288" s="261"/>
      <c r="P288" s="261"/>
      <c r="Q288" s="261"/>
      <c r="R288" s="261"/>
      <c r="S288" s="261"/>
      <c r="T288" s="262"/>
      <c r="AT288" s="263" t="s">
        <v>440</v>
      </c>
      <c r="AU288" s="263" t="s">
        <v>93</v>
      </c>
      <c r="AV288" s="15" t="s">
        <v>91</v>
      </c>
      <c r="AW288" s="15" t="s">
        <v>38</v>
      </c>
      <c r="AX288" s="15" t="s">
        <v>83</v>
      </c>
      <c r="AY288" s="263" t="s">
        <v>283</v>
      </c>
    </row>
    <row r="289" spans="1:65" s="13" customFormat="1" ht="11.25">
      <c r="B289" s="232"/>
      <c r="C289" s="233"/>
      <c r="D289" s="223" t="s">
        <v>440</v>
      </c>
      <c r="E289" s="234" t="s">
        <v>1</v>
      </c>
      <c r="F289" s="235" t="s">
        <v>5928</v>
      </c>
      <c r="G289" s="233"/>
      <c r="H289" s="236">
        <v>9.4600000000000009</v>
      </c>
      <c r="I289" s="237"/>
      <c r="J289" s="233"/>
      <c r="K289" s="233"/>
      <c r="L289" s="238"/>
      <c r="M289" s="239"/>
      <c r="N289" s="240"/>
      <c r="O289" s="240"/>
      <c r="P289" s="240"/>
      <c r="Q289" s="240"/>
      <c r="R289" s="240"/>
      <c r="S289" s="240"/>
      <c r="T289" s="241"/>
      <c r="AT289" s="242" t="s">
        <v>440</v>
      </c>
      <c r="AU289" s="242" t="s">
        <v>93</v>
      </c>
      <c r="AV289" s="13" t="s">
        <v>93</v>
      </c>
      <c r="AW289" s="13" t="s">
        <v>38</v>
      </c>
      <c r="AX289" s="13" t="s">
        <v>83</v>
      </c>
      <c r="AY289" s="242" t="s">
        <v>283</v>
      </c>
    </row>
    <row r="290" spans="1:65" s="13" customFormat="1" ht="11.25">
      <c r="B290" s="232"/>
      <c r="C290" s="233"/>
      <c r="D290" s="223" t="s">
        <v>440</v>
      </c>
      <c r="E290" s="234" t="s">
        <v>1</v>
      </c>
      <c r="F290" s="235" t="s">
        <v>5929</v>
      </c>
      <c r="G290" s="233"/>
      <c r="H290" s="236">
        <v>8.25</v>
      </c>
      <c r="I290" s="237"/>
      <c r="J290" s="233"/>
      <c r="K290" s="233"/>
      <c r="L290" s="238"/>
      <c r="M290" s="239"/>
      <c r="N290" s="240"/>
      <c r="O290" s="240"/>
      <c r="P290" s="240"/>
      <c r="Q290" s="240"/>
      <c r="R290" s="240"/>
      <c r="S290" s="240"/>
      <c r="T290" s="241"/>
      <c r="AT290" s="242" t="s">
        <v>440</v>
      </c>
      <c r="AU290" s="242" t="s">
        <v>93</v>
      </c>
      <c r="AV290" s="13" t="s">
        <v>93</v>
      </c>
      <c r="AW290" s="13" t="s">
        <v>38</v>
      </c>
      <c r="AX290" s="13" t="s">
        <v>83</v>
      </c>
      <c r="AY290" s="242" t="s">
        <v>283</v>
      </c>
    </row>
    <row r="291" spans="1:65" s="13" customFormat="1" ht="11.25">
      <c r="B291" s="232"/>
      <c r="C291" s="233"/>
      <c r="D291" s="223" t="s">
        <v>440</v>
      </c>
      <c r="E291" s="234" t="s">
        <v>1</v>
      </c>
      <c r="F291" s="235" t="s">
        <v>5930</v>
      </c>
      <c r="G291" s="233"/>
      <c r="H291" s="236">
        <v>9.57</v>
      </c>
      <c r="I291" s="237"/>
      <c r="J291" s="233"/>
      <c r="K291" s="233"/>
      <c r="L291" s="238"/>
      <c r="M291" s="239"/>
      <c r="N291" s="240"/>
      <c r="O291" s="240"/>
      <c r="P291" s="240"/>
      <c r="Q291" s="240"/>
      <c r="R291" s="240"/>
      <c r="S291" s="240"/>
      <c r="T291" s="241"/>
      <c r="AT291" s="242" t="s">
        <v>440</v>
      </c>
      <c r="AU291" s="242" t="s">
        <v>93</v>
      </c>
      <c r="AV291" s="13" t="s">
        <v>93</v>
      </c>
      <c r="AW291" s="13" t="s">
        <v>38</v>
      </c>
      <c r="AX291" s="13" t="s">
        <v>83</v>
      </c>
      <c r="AY291" s="242" t="s">
        <v>283</v>
      </c>
    </row>
    <row r="292" spans="1:65" s="14" customFormat="1" ht="11.25">
      <c r="B292" s="243"/>
      <c r="C292" s="244"/>
      <c r="D292" s="223" t="s">
        <v>440</v>
      </c>
      <c r="E292" s="245" t="s">
        <v>1</v>
      </c>
      <c r="F292" s="246" t="s">
        <v>442</v>
      </c>
      <c r="G292" s="244"/>
      <c r="H292" s="247">
        <v>27.28</v>
      </c>
      <c r="I292" s="248"/>
      <c r="J292" s="244"/>
      <c r="K292" s="244"/>
      <c r="L292" s="249"/>
      <c r="M292" s="250"/>
      <c r="N292" s="251"/>
      <c r="O292" s="251"/>
      <c r="P292" s="251"/>
      <c r="Q292" s="251"/>
      <c r="R292" s="251"/>
      <c r="S292" s="251"/>
      <c r="T292" s="252"/>
      <c r="AT292" s="253" t="s">
        <v>440</v>
      </c>
      <c r="AU292" s="253" t="s">
        <v>93</v>
      </c>
      <c r="AV292" s="14" t="s">
        <v>304</v>
      </c>
      <c r="AW292" s="14" t="s">
        <v>38</v>
      </c>
      <c r="AX292" s="14" t="s">
        <v>91</v>
      </c>
      <c r="AY292" s="253" t="s">
        <v>283</v>
      </c>
    </row>
    <row r="293" spans="1:65" s="2" customFormat="1" ht="16.5" customHeight="1">
      <c r="A293" s="36"/>
      <c r="B293" s="37"/>
      <c r="C293" s="210" t="s">
        <v>592</v>
      </c>
      <c r="D293" s="210" t="s">
        <v>286</v>
      </c>
      <c r="E293" s="211" t="s">
        <v>4673</v>
      </c>
      <c r="F293" s="212" t="s">
        <v>4674</v>
      </c>
      <c r="G293" s="213" t="s">
        <v>331</v>
      </c>
      <c r="H293" s="214">
        <v>279.45</v>
      </c>
      <c r="I293" s="215"/>
      <c r="J293" s="216">
        <f>ROUND(I293*H293,2)</f>
        <v>0</v>
      </c>
      <c r="K293" s="212" t="s">
        <v>290</v>
      </c>
      <c r="L293" s="41"/>
      <c r="M293" s="217" t="s">
        <v>1</v>
      </c>
      <c r="N293" s="218" t="s">
        <v>48</v>
      </c>
      <c r="O293" s="73"/>
      <c r="P293" s="219">
        <f>O293*H293</f>
        <v>0</v>
      </c>
      <c r="Q293" s="219">
        <v>6.6299999999999996E-3</v>
      </c>
      <c r="R293" s="219">
        <f>Q293*H293</f>
        <v>1.8527534999999997</v>
      </c>
      <c r="S293" s="219">
        <v>0</v>
      </c>
      <c r="T293" s="220">
        <f>S293*H293</f>
        <v>0</v>
      </c>
      <c r="U293" s="36"/>
      <c r="V293" s="36"/>
      <c r="W293" s="36"/>
      <c r="X293" s="36"/>
      <c r="Y293" s="36"/>
      <c r="Z293" s="36"/>
      <c r="AA293" s="36"/>
      <c r="AB293" s="36"/>
      <c r="AC293" s="36"/>
      <c r="AD293" s="36"/>
      <c r="AE293" s="36"/>
      <c r="AR293" s="221" t="s">
        <v>304</v>
      </c>
      <c r="AT293" s="221" t="s">
        <v>286</v>
      </c>
      <c r="AU293" s="221" t="s">
        <v>93</v>
      </c>
      <c r="AY293" s="18" t="s">
        <v>283</v>
      </c>
      <c r="BE293" s="222">
        <f>IF(N293="základní",J293,0)</f>
        <v>0</v>
      </c>
      <c r="BF293" s="222">
        <f>IF(N293="snížená",J293,0)</f>
        <v>0</v>
      </c>
      <c r="BG293" s="222">
        <f>IF(N293="zákl. přenesená",J293,0)</f>
        <v>0</v>
      </c>
      <c r="BH293" s="222">
        <f>IF(N293="sníž. přenesená",J293,0)</f>
        <v>0</v>
      </c>
      <c r="BI293" s="222">
        <f>IF(N293="nulová",J293,0)</f>
        <v>0</v>
      </c>
      <c r="BJ293" s="18" t="s">
        <v>91</v>
      </c>
      <c r="BK293" s="222">
        <f>ROUND(I293*H293,2)</f>
        <v>0</v>
      </c>
      <c r="BL293" s="18" t="s">
        <v>304</v>
      </c>
      <c r="BM293" s="221" t="s">
        <v>5931</v>
      </c>
    </row>
    <row r="294" spans="1:65" s="15" customFormat="1" ht="11.25">
      <c r="B294" s="254"/>
      <c r="C294" s="255"/>
      <c r="D294" s="223" t="s">
        <v>440</v>
      </c>
      <c r="E294" s="256" t="s">
        <v>1</v>
      </c>
      <c r="F294" s="257" t="s">
        <v>5837</v>
      </c>
      <c r="G294" s="255"/>
      <c r="H294" s="256" t="s">
        <v>1</v>
      </c>
      <c r="I294" s="258"/>
      <c r="J294" s="255"/>
      <c r="K294" s="255"/>
      <c r="L294" s="259"/>
      <c r="M294" s="260"/>
      <c r="N294" s="261"/>
      <c r="O294" s="261"/>
      <c r="P294" s="261"/>
      <c r="Q294" s="261"/>
      <c r="R294" s="261"/>
      <c r="S294" s="261"/>
      <c r="T294" s="262"/>
      <c r="AT294" s="263" t="s">
        <v>440</v>
      </c>
      <c r="AU294" s="263" t="s">
        <v>93</v>
      </c>
      <c r="AV294" s="15" t="s">
        <v>91</v>
      </c>
      <c r="AW294" s="15" t="s">
        <v>38</v>
      </c>
      <c r="AX294" s="15" t="s">
        <v>83</v>
      </c>
      <c r="AY294" s="263" t="s">
        <v>283</v>
      </c>
    </row>
    <row r="295" spans="1:65" s="13" customFormat="1" ht="11.25">
      <c r="B295" s="232"/>
      <c r="C295" s="233"/>
      <c r="D295" s="223" t="s">
        <v>440</v>
      </c>
      <c r="E295" s="234" t="s">
        <v>1</v>
      </c>
      <c r="F295" s="235" t="s">
        <v>5932</v>
      </c>
      <c r="G295" s="233"/>
      <c r="H295" s="236">
        <v>83.95</v>
      </c>
      <c r="I295" s="237"/>
      <c r="J295" s="233"/>
      <c r="K295" s="233"/>
      <c r="L295" s="238"/>
      <c r="M295" s="239"/>
      <c r="N295" s="240"/>
      <c r="O295" s="240"/>
      <c r="P295" s="240"/>
      <c r="Q295" s="240"/>
      <c r="R295" s="240"/>
      <c r="S295" s="240"/>
      <c r="T295" s="241"/>
      <c r="AT295" s="242" t="s">
        <v>440</v>
      </c>
      <c r="AU295" s="242" t="s">
        <v>93</v>
      </c>
      <c r="AV295" s="13" t="s">
        <v>93</v>
      </c>
      <c r="AW295" s="13" t="s">
        <v>38</v>
      </c>
      <c r="AX295" s="13" t="s">
        <v>83</v>
      </c>
      <c r="AY295" s="242" t="s">
        <v>283</v>
      </c>
    </row>
    <row r="296" spans="1:65" s="13" customFormat="1" ht="11.25">
      <c r="B296" s="232"/>
      <c r="C296" s="233"/>
      <c r="D296" s="223" t="s">
        <v>440</v>
      </c>
      <c r="E296" s="234" t="s">
        <v>1</v>
      </c>
      <c r="F296" s="235" t="s">
        <v>5933</v>
      </c>
      <c r="G296" s="233"/>
      <c r="H296" s="236">
        <v>94.3</v>
      </c>
      <c r="I296" s="237"/>
      <c r="J296" s="233"/>
      <c r="K296" s="233"/>
      <c r="L296" s="238"/>
      <c r="M296" s="239"/>
      <c r="N296" s="240"/>
      <c r="O296" s="240"/>
      <c r="P296" s="240"/>
      <c r="Q296" s="240"/>
      <c r="R296" s="240"/>
      <c r="S296" s="240"/>
      <c r="T296" s="241"/>
      <c r="AT296" s="242" t="s">
        <v>440</v>
      </c>
      <c r="AU296" s="242" t="s">
        <v>93</v>
      </c>
      <c r="AV296" s="13" t="s">
        <v>93</v>
      </c>
      <c r="AW296" s="13" t="s">
        <v>38</v>
      </c>
      <c r="AX296" s="13" t="s">
        <v>83</v>
      </c>
      <c r="AY296" s="242" t="s">
        <v>283</v>
      </c>
    </row>
    <row r="297" spans="1:65" s="13" customFormat="1" ht="11.25">
      <c r="B297" s="232"/>
      <c r="C297" s="233"/>
      <c r="D297" s="223" t="s">
        <v>440</v>
      </c>
      <c r="E297" s="234" t="s">
        <v>1</v>
      </c>
      <c r="F297" s="235" t="s">
        <v>5934</v>
      </c>
      <c r="G297" s="233"/>
      <c r="H297" s="236">
        <v>101.2</v>
      </c>
      <c r="I297" s="237"/>
      <c r="J297" s="233"/>
      <c r="K297" s="233"/>
      <c r="L297" s="238"/>
      <c r="M297" s="239"/>
      <c r="N297" s="240"/>
      <c r="O297" s="240"/>
      <c r="P297" s="240"/>
      <c r="Q297" s="240"/>
      <c r="R297" s="240"/>
      <c r="S297" s="240"/>
      <c r="T297" s="241"/>
      <c r="AT297" s="242" t="s">
        <v>440</v>
      </c>
      <c r="AU297" s="242" t="s">
        <v>93</v>
      </c>
      <c r="AV297" s="13" t="s">
        <v>93</v>
      </c>
      <c r="AW297" s="13" t="s">
        <v>38</v>
      </c>
      <c r="AX297" s="13" t="s">
        <v>83</v>
      </c>
      <c r="AY297" s="242" t="s">
        <v>283</v>
      </c>
    </row>
    <row r="298" spans="1:65" s="14" customFormat="1" ht="11.25">
      <c r="B298" s="243"/>
      <c r="C298" s="244"/>
      <c r="D298" s="223" t="s">
        <v>440</v>
      </c>
      <c r="E298" s="245" t="s">
        <v>1</v>
      </c>
      <c r="F298" s="246" t="s">
        <v>442</v>
      </c>
      <c r="G298" s="244"/>
      <c r="H298" s="247">
        <v>279.45</v>
      </c>
      <c r="I298" s="248"/>
      <c r="J298" s="244"/>
      <c r="K298" s="244"/>
      <c r="L298" s="249"/>
      <c r="M298" s="250"/>
      <c r="N298" s="251"/>
      <c r="O298" s="251"/>
      <c r="P298" s="251"/>
      <c r="Q298" s="251"/>
      <c r="R298" s="251"/>
      <c r="S298" s="251"/>
      <c r="T298" s="252"/>
      <c r="AT298" s="253" t="s">
        <v>440</v>
      </c>
      <c r="AU298" s="253" t="s">
        <v>93</v>
      </c>
      <c r="AV298" s="14" t="s">
        <v>304</v>
      </c>
      <c r="AW298" s="14" t="s">
        <v>38</v>
      </c>
      <c r="AX298" s="14" t="s">
        <v>91</v>
      </c>
      <c r="AY298" s="253" t="s">
        <v>283</v>
      </c>
    </row>
    <row r="299" spans="1:65" s="2" customFormat="1" ht="16.5" customHeight="1">
      <c r="A299" s="36"/>
      <c r="B299" s="37"/>
      <c r="C299" s="210" t="s">
        <v>596</v>
      </c>
      <c r="D299" s="210" t="s">
        <v>286</v>
      </c>
      <c r="E299" s="211" t="s">
        <v>4679</v>
      </c>
      <c r="F299" s="212" t="s">
        <v>4680</v>
      </c>
      <c r="G299" s="213" t="s">
        <v>331</v>
      </c>
      <c r="H299" s="214">
        <v>279.45</v>
      </c>
      <c r="I299" s="215"/>
      <c r="J299" s="216">
        <f>ROUND(I299*H299,2)</f>
        <v>0</v>
      </c>
      <c r="K299" s="212" t="s">
        <v>290</v>
      </c>
      <c r="L299" s="41"/>
      <c r="M299" s="217" t="s">
        <v>1</v>
      </c>
      <c r="N299" s="218" t="s">
        <v>48</v>
      </c>
      <c r="O299" s="73"/>
      <c r="P299" s="219">
        <f>O299*H299</f>
        <v>0</v>
      </c>
      <c r="Q299" s="219">
        <v>0</v>
      </c>
      <c r="R299" s="219">
        <f>Q299*H299</f>
        <v>0</v>
      </c>
      <c r="S299" s="219">
        <v>0</v>
      </c>
      <c r="T299" s="220">
        <f>S299*H299</f>
        <v>0</v>
      </c>
      <c r="U299" s="36"/>
      <c r="V299" s="36"/>
      <c r="W299" s="36"/>
      <c r="X299" s="36"/>
      <c r="Y299" s="36"/>
      <c r="Z299" s="36"/>
      <c r="AA299" s="36"/>
      <c r="AB299" s="36"/>
      <c r="AC299" s="36"/>
      <c r="AD299" s="36"/>
      <c r="AE299" s="36"/>
      <c r="AR299" s="221" t="s">
        <v>304</v>
      </c>
      <c r="AT299" s="221" t="s">
        <v>286</v>
      </c>
      <c r="AU299" s="221" t="s">
        <v>93</v>
      </c>
      <c r="AY299" s="18" t="s">
        <v>283</v>
      </c>
      <c r="BE299" s="222">
        <f>IF(N299="základní",J299,0)</f>
        <v>0</v>
      </c>
      <c r="BF299" s="222">
        <f>IF(N299="snížená",J299,0)</f>
        <v>0</v>
      </c>
      <c r="BG299" s="222">
        <f>IF(N299="zákl. přenesená",J299,0)</f>
        <v>0</v>
      </c>
      <c r="BH299" s="222">
        <f>IF(N299="sníž. přenesená",J299,0)</f>
        <v>0</v>
      </c>
      <c r="BI299" s="222">
        <f>IF(N299="nulová",J299,0)</f>
        <v>0</v>
      </c>
      <c r="BJ299" s="18" t="s">
        <v>91</v>
      </c>
      <c r="BK299" s="222">
        <f>ROUND(I299*H299,2)</f>
        <v>0</v>
      </c>
      <c r="BL299" s="18" t="s">
        <v>304</v>
      </c>
      <c r="BM299" s="221" t="s">
        <v>5935</v>
      </c>
    </row>
    <row r="300" spans="1:65" s="2" customFormat="1" ht="16.5" customHeight="1">
      <c r="A300" s="36"/>
      <c r="B300" s="37"/>
      <c r="C300" s="210" t="s">
        <v>600</v>
      </c>
      <c r="D300" s="210" t="s">
        <v>286</v>
      </c>
      <c r="E300" s="211" t="s">
        <v>4682</v>
      </c>
      <c r="F300" s="212" t="s">
        <v>4683</v>
      </c>
      <c r="G300" s="213" t="s">
        <v>479</v>
      </c>
      <c r="H300" s="214">
        <v>6.2789999999999999</v>
      </c>
      <c r="I300" s="215"/>
      <c r="J300" s="216">
        <f>ROUND(I300*H300,2)</f>
        <v>0</v>
      </c>
      <c r="K300" s="212" t="s">
        <v>290</v>
      </c>
      <c r="L300" s="41"/>
      <c r="M300" s="217" t="s">
        <v>1</v>
      </c>
      <c r="N300" s="218" t="s">
        <v>48</v>
      </c>
      <c r="O300" s="73"/>
      <c r="P300" s="219">
        <f>O300*H300</f>
        <v>0</v>
      </c>
      <c r="Q300" s="219">
        <v>1.05464</v>
      </c>
      <c r="R300" s="219">
        <f>Q300*H300</f>
        <v>6.6220845600000002</v>
      </c>
      <c r="S300" s="219">
        <v>0</v>
      </c>
      <c r="T300" s="220">
        <f>S300*H300</f>
        <v>0</v>
      </c>
      <c r="U300" s="36"/>
      <c r="V300" s="36"/>
      <c r="W300" s="36"/>
      <c r="X300" s="36"/>
      <c r="Y300" s="36"/>
      <c r="Z300" s="36"/>
      <c r="AA300" s="36"/>
      <c r="AB300" s="36"/>
      <c r="AC300" s="36"/>
      <c r="AD300" s="36"/>
      <c r="AE300" s="36"/>
      <c r="AR300" s="221" t="s">
        <v>304</v>
      </c>
      <c r="AT300" s="221" t="s">
        <v>286</v>
      </c>
      <c r="AU300" s="221" t="s">
        <v>93</v>
      </c>
      <c r="AY300" s="18" t="s">
        <v>283</v>
      </c>
      <c r="BE300" s="222">
        <f>IF(N300="základní",J300,0)</f>
        <v>0</v>
      </c>
      <c r="BF300" s="222">
        <f>IF(N300="snížená",J300,0)</f>
        <v>0</v>
      </c>
      <c r="BG300" s="222">
        <f>IF(N300="zákl. přenesená",J300,0)</f>
        <v>0</v>
      </c>
      <c r="BH300" s="222">
        <f>IF(N300="sníž. přenesená",J300,0)</f>
        <v>0</v>
      </c>
      <c r="BI300" s="222">
        <f>IF(N300="nulová",J300,0)</f>
        <v>0</v>
      </c>
      <c r="BJ300" s="18" t="s">
        <v>91</v>
      </c>
      <c r="BK300" s="222">
        <f>ROUND(I300*H300,2)</f>
        <v>0</v>
      </c>
      <c r="BL300" s="18" t="s">
        <v>304</v>
      </c>
      <c r="BM300" s="221" t="s">
        <v>5936</v>
      </c>
    </row>
    <row r="301" spans="1:65" s="15" customFormat="1" ht="11.25">
      <c r="B301" s="254"/>
      <c r="C301" s="255"/>
      <c r="D301" s="223" t="s">
        <v>440</v>
      </c>
      <c r="E301" s="256" t="s">
        <v>1</v>
      </c>
      <c r="F301" s="257" t="s">
        <v>5837</v>
      </c>
      <c r="G301" s="255"/>
      <c r="H301" s="256" t="s">
        <v>1</v>
      </c>
      <c r="I301" s="258"/>
      <c r="J301" s="255"/>
      <c r="K301" s="255"/>
      <c r="L301" s="259"/>
      <c r="M301" s="260"/>
      <c r="N301" s="261"/>
      <c r="O301" s="261"/>
      <c r="P301" s="261"/>
      <c r="Q301" s="261"/>
      <c r="R301" s="261"/>
      <c r="S301" s="261"/>
      <c r="T301" s="262"/>
      <c r="AT301" s="263" t="s">
        <v>440</v>
      </c>
      <c r="AU301" s="263" t="s">
        <v>93</v>
      </c>
      <c r="AV301" s="15" t="s">
        <v>91</v>
      </c>
      <c r="AW301" s="15" t="s">
        <v>38</v>
      </c>
      <c r="AX301" s="15" t="s">
        <v>83</v>
      </c>
      <c r="AY301" s="263" t="s">
        <v>283</v>
      </c>
    </row>
    <row r="302" spans="1:65" s="15" customFormat="1" ht="11.25">
      <c r="B302" s="254"/>
      <c r="C302" s="255"/>
      <c r="D302" s="223" t="s">
        <v>440</v>
      </c>
      <c r="E302" s="256" t="s">
        <v>1</v>
      </c>
      <c r="F302" s="257" t="s">
        <v>4482</v>
      </c>
      <c r="G302" s="255"/>
      <c r="H302" s="256" t="s">
        <v>1</v>
      </c>
      <c r="I302" s="258"/>
      <c r="J302" s="255"/>
      <c r="K302" s="255"/>
      <c r="L302" s="259"/>
      <c r="M302" s="260"/>
      <c r="N302" s="261"/>
      <c r="O302" s="261"/>
      <c r="P302" s="261"/>
      <c r="Q302" s="261"/>
      <c r="R302" s="261"/>
      <c r="S302" s="261"/>
      <c r="T302" s="262"/>
      <c r="AT302" s="263" t="s">
        <v>440</v>
      </c>
      <c r="AU302" s="263" t="s">
        <v>93</v>
      </c>
      <c r="AV302" s="15" t="s">
        <v>91</v>
      </c>
      <c r="AW302" s="15" t="s">
        <v>38</v>
      </c>
      <c r="AX302" s="15" t="s">
        <v>83</v>
      </c>
      <c r="AY302" s="263" t="s">
        <v>283</v>
      </c>
    </row>
    <row r="303" spans="1:65" s="13" customFormat="1" ht="11.25">
      <c r="B303" s="232"/>
      <c r="C303" s="233"/>
      <c r="D303" s="223" t="s">
        <v>440</v>
      </c>
      <c r="E303" s="234" t="s">
        <v>1</v>
      </c>
      <c r="F303" s="235" t="s">
        <v>5937</v>
      </c>
      <c r="G303" s="233"/>
      <c r="H303" s="236">
        <v>1.9</v>
      </c>
      <c r="I303" s="237"/>
      <c r="J303" s="233"/>
      <c r="K303" s="233"/>
      <c r="L303" s="238"/>
      <c r="M303" s="239"/>
      <c r="N303" s="240"/>
      <c r="O303" s="240"/>
      <c r="P303" s="240"/>
      <c r="Q303" s="240"/>
      <c r="R303" s="240"/>
      <c r="S303" s="240"/>
      <c r="T303" s="241"/>
      <c r="AT303" s="242" t="s">
        <v>440</v>
      </c>
      <c r="AU303" s="242" t="s">
        <v>93</v>
      </c>
      <c r="AV303" s="13" t="s">
        <v>93</v>
      </c>
      <c r="AW303" s="13" t="s">
        <v>38</v>
      </c>
      <c r="AX303" s="13" t="s">
        <v>83</v>
      </c>
      <c r="AY303" s="242" t="s">
        <v>283</v>
      </c>
    </row>
    <row r="304" spans="1:65" s="13" customFormat="1" ht="11.25">
      <c r="B304" s="232"/>
      <c r="C304" s="233"/>
      <c r="D304" s="223" t="s">
        <v>440</v>
      </c>
      <c r="E304" s="234" t="s">
        <v>1</v>
      </c>
      <c r="F304" s="235" t="s">
        <v>5938</v>
      </c>
      <c r="G304" s="233"/>
      <c r="H304" s="236">
        <v>1.65</v>
      </c>
      <c r="I304" s="237"/>
      <c r="J304" s="233"/>
      <c r="K304" s="233"/>
      <c r="L304" s="238"/>
      <c r="M304" s="239"/>
      <c r="N304" s="240"/>
      <c r="O304" s="240"/>
      <c r="P304" s="240"/>
      <c r="Q304" s="240"/>
      <c r="R304" s="240"/>
      <c r="S304" s="240"/>
      <c r="T304" s="241"/>
      <c r="AT304" s="242" t="s">
        <v>440</v>
      </c>
      <c r="AU304" s="242" t="s">
        <v>93</v>
      </c>
      <c r="AV304" s="13" t="s">
        <v>93</v>
      </c>
      <c r="AW304" s="13" t="s">
        <v>38</v>
      </c>
      <c r="AX304" s="13" t="s">
        <v>83</v>
      </c>
      <c r="AY304" s="242" t="s">
        <v>283</v>
      </c>
    </row>
    <row r="305" spans="1:65" s="13" customFormat="1" ht="11.25">
      <c r="B305" s="232"/>
      <c r="C305" s="233"/>
      <c r="D305" s="223" t="s">
        <v>440</v>
      </c>
      <c r="E305" s="234" t="s">
        <v>1</v>
      </c>
      <c r="F305" s="235" t="s">
        <v>5939</v>
      </c>
      <c r="G305" s="233"/>
      <c r="H305" s="236">
        <v>1.91</v>
      </c>
      <c r="I305" s="237"/>
      <c r="J305" s="233"/>
      <c r="K305" s="233"/>
      <c r="L305" s="238"/>
      <c r="M305" s="239"/>
      <c r="N305" s="240"/>
      <c r="O305" s="240"/>
      <c r="P305" s="240"/>
      <c r="Q305" s="240"/>
      <c r="R305" s="240"/>
      <c r="S305" s="240"/>
      <c r="T305" s="241"/>
      <c r="AT305" s="242" t="s">
        <v>440</v>
      </c>
      <c r="AU305" s="242" t="s">
        <v>93</v>
      </c>
      <c r="AV305" s="13" t="s">
        <v>93</v>
      </c>
      <c r="AW305" s="13" t="s">
        <v>38</v>
      </c>
      <c r="AX305" s="13" t="s">
        <v>83</v>
      </c>
      <c r="AY305" s="242" t="s">
        <v>283</v>
      </c>
    </row>
    <row r="306" spans="1:65" s="16" customFormat="1" ht="11.25">
      <c r="B306" s="264"/>
      <c r="C306" s="265"/>
      <c r="D306" s="223" t="s">
        <v>440</v>
      </c>
      <c r="E306" s="266" t="s">
        <v>1</v>
      </c>
      <c r="F306" s="267" t="s">
        <v>453</v>
      </c>
      <c r="G306" s="265"/>
      <c r="H306" s="268">
        <v>5.46</v>
      </c>
      <c r="I306" s="269"/>
      <c r="J306" s="265"/>
      <c r="K306" s="265"/>
      <c r="L306" s="270"/>
      <c r="M306" s="271"/>
      <c r="N306" s="272"/>
      <c r="O306" s="272"/>
      <c r="P306" s="272"/>
      <c r="Q306" s="272"/>
      <c r="R306" s="272"/>
      <c r="S306" s="272"/>
      <c r="T306" s="273"/>
      <c r="AT306" s="274" t="s">
        <v>440</v>
      </c>
      <c r="AU306" s="274" t="s">
        <v>93</v>
      </c>
      <c r="AV306" s="16" t="s">
        <v>299</v>
      </c>
      <c r="AW306" s="16" t="s">
        <v>38</v>
      </c>
      <c r="AX306" s="16" t="s">
        <v>83</v>
      </c>
      <c r="AY306" s="274" t="s">
        <v>283</v>
      </c>
    </row>
    <row r="307" spans="1:65" s="13" customFormat="1" ht="11.25">
      <c r="B307" s="232"/>
      <c r="C307" s="233"/>
      <c r="D307" s="223" t="s">
        <v>440</v>
      </c>
      <c r="E307" s="234" t="s">
        <v>1</v>
      </c>
      <c r="F307" s="235" t="s">
        <v>5940</v>
      </c>
      <c r="G307" s="233"/>
      <c r="H307" s="236">
        <v>0.81899999999999995</v>
      </c>
      <c r="I307" s="237"/>
      <c r="J307" s="233"/>
      <c r="K307" s="233"/>
      <c r="L307" s="238"/>
      <c r="M307" s="239"/>
      <c r="N307" s="240"/>
      <c r="O307" s="240"/>
      <c r="P307" s="240"/>
      <c r="Q307" s="240"/>
      <c r="R307" s="240"/>
      <c r="S307" s="240"/>
      <c r="T307" s="241"/>
      <c r="AT307" s="242" t="s">
        <v>440</v>
      </c>
      <c r="AU307" s="242" t="s">
        <v>93</v>
      </c>
      <c r="AV307" s="13" t="s">
        <v>93</v>
      </c>
      <c r="AW307" s="13" t="s">
        <v>38</v>
      </c>
      <c r="AX307" s="13" t="s">
        <v>83</v>
      </c>
      <c r="AY307" s="242" t="s">
        <v>283</v>
      </c>
    </row>
    <row r="308" spans="1:65" s="14" customFormat="1" ht="11.25">
      <c r="B308" s="243"/>
      <c r="C308" s="244"/>
      <c r="D308" s="223" t="s">
        <v>440</v>
      </c>
      <c r="E308" s="245" t="s">
        <v>1</v>
      </c>
      <c r="F308" s="246" t="s">
        <v>442</v>
      </c>
      <c r="G308" s="244"/>
      <c r="H308" s="247">
        <v>6.2789999999999999</v>
      </c>
      <c r="I308" s="248"/>
      <c r="J308" s="244"/>
      <c r="K308" s="244"/>
      <c r="L308" s="249"/>
      <c r="M308" s="250"/>
      <c r="N308" s="251"/>
      <c r="O308" s="251"/>
      <c r="P308" s="251"/>
      <c r="Q308" s="251"/>
      <c r="R308" s="251"/>
      <c r="S308" s="251"/>
      <c r="T308" s="252"/>
      <c r="AT308" s="253" t="s">
        <v>440</v>
      </c>
      <c r="AU308" s="253" t="s">
        <v>93</v>
      </c>
      <c r="AV308" s="14" t="s">
        <v>304</v>
      </c>
      <c r="AW308" s="14" t="s">
        <v>38</v>
      </c>
      <c r="AX308" s="14" t="s">
        <v>91</v>
      </c>
      <c r="AY308" s="253" t="s">
        <v>283</v>
      </c>
    </row>
    <row r="309" spans="1:65" s="2" customFormat="1" ht="16.5" customHeight="1">
      <c r="A309" s="36"/>
      <c r="B309" s="37"/>
      <c r="C309" s="210" t="s">
        <v>604</v>
      </c>
      <c r="D309" s="210" t="s">
        <v>286</v>
      </c>
      <c r="E309" s="211" t="s">
        <v>4689</v>
      </c>
      <c r="F309" s="212" t="s">
        <v>4690</v>
      </c>
      <c r="G309" s="213" t="s">
        <v>479</v>
      </c>
      <c r="H309" s="214">
        <v>0.15</v>
      </c>
      <c r="I309" s="215"/>
      <c r="J309" s="216">
        <f>ROUND(I309*H309,2)</f>
        <v>0</v>
      </c>
      <c r="K309" s="212" t="s">
        <v>342</v>
      </c>
      <c r="L309" s="41"/>
      <c r="M309" s="217" t="s">
        <v>1</v>
      </c>
      <c r="N309" s="218" t="s">
        <v>48</v>
      </c>
      <c r="O309" s="73"/>
      <c r="P309" s="219">
        <f>O309*H309</f>
        <v>0</v>
      </c>
      <c r="Q309" s="219">
        <v>7.3400000000000002E-3</v>
      </c>
      <c r="R309" s="219">
        <f>Q309*H309</f>
        <v>1.101E-3</v>
      </c>
      <c r="S309" s="219">
        <v>0</v>
      </c>
      <c r="T309" s="220">
        <f>S309*H309</f>
        <v>0</v>
      </c>
      <c r="U309" s="36"/>
      <c r="V309" s="36"/>
      <c r="W309" s="36"/>
      <c r="X309" s="36"/>
      <c r="Y309" s="36"/>
      <c r="Z309" s="36"/>
      <c r="AA309" s="36"/>
      <c r="AB309" s="36"/>
      <c r="AC309" s="36"/>
      <c r="AD309" s="36"/>
      <c r="AE309" s="36"/>
      <c r="AR309" s="221" t="s">
        <v>304</v>
      </c>
      <c r="AT309" s="221" t="s">
        <v>286</v>
      </c>
      <c r="AU309" s="221" t="s">
        <v>93</v>
      </c>
      <c r="AY309" s="18" t="s">
        <v>283</v>
      </c>
      <c r="BE309" s="222">
        <f>IF(N309="základní",J309,0)</f>
        <v>0</v>
      </c>
      <c r="BF309" s="222">
        <f>IF(N309="snížená",J309,0)</f>
        <v>0</v>
      </c>
      <c r="BG309" s="222">
        <f>IF(N309="zákl. přenesená",J309,0)</f>
        <v>0</v>
      </c>
      <c r="BH309" s="222">
        <f>IF(N309="sníž. přenesená",J309,0)</f>
        <v>0</v>
      </c>
      <c r="BI309" s="222">
        <f>IF(N309="nulová",J309,0)</f>
        <v>0</v>
      </c>
      <c r="BJ309" s="18" t="s">
        <v>91</v>
      </c>
      <c r="BK309" s="222">
        <f>ROUND(I309*H309,2)</f>
        <v>0</v>
      </c>
      <c r="BL309" s="18" t="s">
        <v>304</v>
      </c>
      <c r="BM309" s="221" t="s">
        <v>5941</v>
      </c>
    </row>
    <row r="310" spans="1:65" s="2" customFormat="1" ht="19.5">
      <c r="A310" s="36"/>
      <c r="B310" s="37"/>
      <c r="C310" s="38"/>
      <c r="D310" s="223" t="s">
        <v>293</v>
      </c>
      <c r="E310" s="38"/>
      <c r="F310" s="224" t="s">
        <v>4025</v>
      </c>
      <c r="G310" s="38"/>
      <c r="H310" s="38"/>
      <c r="I310" s="124"/>
      <c r="J310" s="38"/>
      <c r="K310" s="38"/>
      <c r="L310" s="41"/>
      <c r="M310" s="225"/>
      <c r="N310" s="226"/>
      <c r="O310" s="73"/>
      <c r="P310" s="73"/>
      <c r="Q310" s="73"/>
      <c r="R310" s="73"/>
      <c r="S310" s="73"/>
      <c r="T310" s="74"/>
      <c r="U310" s="36"/>
      <c r="V310" s="36"/>
      <c r="W310" s="36"/>
      <c r="X310" s="36"/>
      <c r="Y310" s="36"/>
      <c r="Z310" s="36"/>
      <c r="AA310" s="36"/>
      <c r="AB310" s="36"/>
      <c r="AC310" s="36"/>
      <c r="AD310" s="36"/>
      <c r="AE310" s="36"/>
      <c r="AT310" s="18" t="s">
        <v>293</v>
      </c>
      <c r="AU310" s="18" t="s">
        <v>93</v>
      </c>
    </row>
    <row r="311" spans="1:65" s="2" customFormat="1" ht="16.5" customHeight="1">
      <c r="A311" s="36"/>
      <c r="B311" s="37"/>
      <c r="C311" s="210" t="s">
        <v>608</v>
      </c>
      <c r="D311" s="210" t="s">
        <v>286</v>
      </c>
      <c r="E311" s="211" t="s">
        <v>4692</v>
      </c>
      <c r="F311" s="212" t="s">
        <v>5942</v>
      </c>
      <c r="G311" s="213" t="s">
        <v>347</v>
      </c>
      <c r="H311" s="214">
        <v>30</v>
      </c>
      <c r="I311" s="215"/>
      <c r="J311" s="216">
        <f>ROUND(I311*H311,2)</f>
        <v>0</v>
      </c>
      <c r="K311" s="212" t="s">
        <v>342</v>
      </c>
      <c r="L311" s="41"/>
      <c r="M311" s="217" t="s">
        <v>1</v>
      </c>
      <c r="N311" s="218" t="s">
        <v>48</v>
      </c>
      <c r="O311" s="73"/>
      <c r="P311" s="219">
        <f>O311*H311</f>
        <v>0</v>
      </c>
      <c r="Q311" s="219">
        <v>7.3400000000000002E-3</v>
      </c>
      <c r="R311" s="219">
        <f>Q311*H311</f>
        <v>0.22020000000000001</v>
      </c>
      <c r="S311" s="219">
        <v>0</v>
      </c>
      <c r="T311" s="220">
        <f>S311*H311</f>
        <v>0</v>
      </c>
      <c r="U311" s="36"/>
      <c r="V311" s="36"/>
      <c r="W311" s="36"/>
      <c r="X311" s="36"/>
      <c r="Y311" s="36"/>
      <c r="Z311" s="36"/>
      <c r="AA311" s="36"/>
      <c r="AB311" s="36"/>
      <c r="AC311" s="36"/>
      <c r="AD311" s="36"/>
      <c r="AE311" s="36"/>
      <c r="AR311" s="221" t="s">
        <v>304</v>
      </c>
      <c r="AT311" s="221" t="s">
        <v>286</v>
      </c>
      <c r="AU311" s="221" t="s">
        <v>93</v>
      </c>
      <c r="AY311" s="18" t="s">
        <v>283</v>
      </c>
      <c r="BE311" s="222">
        <f>IF(N311="základní",J311,0)</f>
        <v>0</v>
      </c>
      <c r="BF311" s="222">
        <f>IF(N311="snížená",J311,0)</f>
        <v>0</v>
      </c>
      <c r="BG311" s="222">
        <f>IF(N311="zákl. přenesená",J311,0)</f>
        <v>0</v>
      </c>
      <c r="BH311" s="222">
        <f>IF(N311="sníž. přenesená",J311,0)</f>
        <v>0</v>
      </c>
      <c r="BI311" s="222">
        <f>IF(N311="nulová",J311,0)</f>
        <v>0</v>
      </c>
      <c r="BJ311" s="18" t="s">
        <v>91</v>
      </c>
      <c r="BK311" s="222">
        <f>ROUND(I311*H311,2)</f>
        <v>0</v>
      </c>
      <c r="BL311" s="18" t="s">
        <v>304</v>
      </c>
      <c r="BM311" s="221" t="s">
        <v>5943</v>
      </c>
    </row>
    <row r="312" spans="1:65" s="2" customFormat="1" ht="19.5">
      <c r="A312" s="36"/>
      <c r="B312" s="37"/>
      <c r="C312" s="38"/>
      <c r="D312" s="223" t="s">
        <v>293</v>
      </c>
      <c r="E312" s="38"/>
      <c r="F312" s="224" t="s">
        <v>4025</v>
      </c>
      <c r="G312" s="38"/>
      <c r="H312" s="38"/>
      <c r="I312" s="124"/>
      <c r="J312" s="38"/>
      <c r="K312" s="38"/>
      <c r="L312" s="41"/>
      <c r="M312" s="225"/>
      <c r="N312" s="226"/>
      <c r="O312" s="73"/>
      <c r="P312" s="73"/>
      <c r="Q312" s="73"/>
      <c r="R312" s="73"/>
      <c r="S312" s="73"/>
      <c r="T312" s="74"/>
      <c r="U312" s="36"/>
      <c r="V312" s="36"/>
      <c r="W312" s="36"/>
      <c r="X312" s="36"/>
      <c r="Y312" s="36"/>
      <c r="Z312" s="36"/>
      <c r="AA312" s="36"/>
      <c r="AB312" s="36"/>
      <c r="AC312" s="36"/>
      <c r="AD312" s="36"/>
      <c r="AE312" s="36"/>
      <c r="AT312" s="18" t="s">
        <v>293</v>
      </c>
      <c r="AU312" s="18" t="s">
        <v>93</v>
      </c>
    </row>
    <row r="313" spans="1:65" s="2" customFormat="1" ht="16.5" customHeight="1">
      <c r="A313" s="36"/>
      <c r="B313" s="37"/>
      <c r="C313" s="210" t="s">
        <v>612</v>
      </c>
      <c r="D313" s="210" t="s">
        <v>286</v>
      </c>
      <c r="E313" s="211" t="s">
        <v>4704</v>
      </c>
      <c r="F313" s="212" t="s">
        <v>4705</v>
      </c>
      <c r="G313" s="213" t="s">
        <v>445</v>
      </c>
      <c r="H313" s="214">
        <v>6.05</v>
      </c>
      <c r="I313" s="215"/>
      <c r="J313" s="216">
        <f>ROUND(I313*H313,2)</f>
        <v>0</v>
      </c>
      <c r="K313" s="212" t="s">
        <v>290</v>
      </c>
      <c r="L313" s="41"/>
      <c r="M313" s="217" t="s">
        <v>1</v>
      </c>
      <c r="N313" s="218" t="s">
        <v>48</v>
      </c>
      <c r="O313" s="73"/>
      <c r="P313" s="219">
        <f>O313*H313</f>
        <v>0</v>
      </c>
      <c r="Q313" s="219">
        <v>2.4533700000000001</v>
      </c>
      <c r="R313" s="219">
        <f>Q313*H313</f>
        <v>14.842888499999999</v>
      </c>
      <c r="S313" s="219">
        <v>0</v>
      </c>
      <c r="T313" s="220">
        <f>S313*H313</f>
        <v>0</v>
      </c>
      <c r="U313" s="36"/>
      <c r="V313" s="36"/>
      <c r="W313" s="36"/>
      <c r="X313" s="36"/>
      <c r="Y313" s="36"/>
      <c r="Z313" s="36"/>
      <c r="AA313" s="36"/>
      <c r="AB313" s="36"/>
      <c r="AC313" s="36"/>
      <c r="AD313" s="36"/>
      <c r="AE313" s="36"/>
      <c r="AR313" s="221" t="s">
        <v>304</v>
      </c>
      <c r="AT313" s="221" t="s">
        <v>286</v>
      </c>
      <c r="AU313" s="221" t="s">
        <v>93</v>
      </c>
      <c r="AY313" s="18" t="s">
        <v>283</v>
      </c>
      <c r="BE313" s="222">
        <f>IF(N313="základní",J313,0)</f>
        <v>0</v>
      </c>
      <c r="BF313" s="222">
        <f>IF(N313="snížená",J313,0)</f>
        <v>0</v>
      </c>
      <c r="BG313" s="222">
        <f>IF(N313="zákl. přenesená",J313,0)</f>
        <v>0</v>
      </c>
      <c r="BH313" s="222">
        <f>IF(N313="sníž. přenesená",J313,0)</f>
        <v>0</v>
      </c>
      <c r="BI313" s="222">
        <f>IF(N313="nulová",J313,0)</f>
        <v>0</v>
      </c>
      <c r="BJ313" s="18" t="s">
        <v>91</v>
      </c>
      <c r="BK313" s="222">
        <f>ROUND(I313*H313,2)</f>
        <v>0</v>
      </c>
      <c r="BL313" s="18" t="s">
        <v>304</v>
      </c>
      <c r="BM313" s="221" t="s">
        <v>5944</v>
      </c>
    </row>
    <row r="314" spans="1:65" s="15" customFormat="1" ht="11.25">
      <c r="B314" s="254"/>
      <c r="C314" s="255"/>
      <c r="D314" s="223" t="s">
        <v>440</v>
      </c>
      <c r="E314" s="256" t="s">
        <v>1</v>
      </c>
      <c r="F314" s="257" t="s">
        <v>5837</v>
      </c>
      <c r="G314" s="255"/>
      <c r="H314" s="256" t="s">
        <v>1</v>
      </c>
      <c r="I314" s="258"/>
      <c r="J314" s="255"/>
      <c r="K314" s="255"/>
      <c r="L314" s="259"/>
      <c r="M314" s="260"/>
      <c r="N314" s="261"/>
      <c r="O314" s="261"/>
      <c r="P314" s="261"/>
      <c r="Q314" s="261"/>
      <c r="R314" s="261"/>
      <c r="S314" s="261"/>
      <c r="T314" s="262"/>
      <c r="AT314" s="263" t="s">
        <v>440</v>
      </c>
      <c r="AU314" s="263" t="s">
        <v>93</v>
      </c>
      <c r="AV314" s="15" t="s">
        <v>91</v>
      </c>
      <c r="AW314" s="15" t="s">
        <v>38</v>
      </c>
      <c r="AX314" s="15" t="s">
        <v>83</v>
      </c>
      <c r="AY314" s="263" t="s">
        <v>283</v>
      </c>
    </row>
    <row r="315" spans="1:65" s="13" customFormat="1" ht="11.25">
      <c r="B315" s="232"/>
      <c r="C315" s="233"/>
      <c r="D315" s="223" t="s">
        <v>440</v>
      </c>
      <c r="E315" s="234" t="s">
        <v>1</v>
      </c>
      <c r="F315" s="235" t="s">
        <v>5945</v>
      </c>
      <c r="G315" s="233"/>
      <c r="H315" s="236">
        <v>2.97</v>
      </c>
      <c r="I315" s="237"/>
      <c r="J315" s="233"/>
      <c r="K315" s="233"/>
      <c r="L315" s="238"/>
      <c r="M315" s="239"/>
      <c r="N315" s="240"/>
      <c r="O315" s="240"/>
      <c r="P315" s="240"/>
      <c r="Q315" s="240"/>
      <c r="R315" s="240"/>
      <c r="S315" s="240"/>
      <c r="T315" s="241"/>
      <c r="AT315" s="242" t="s">
        <v>440</v>
      </c>
      <c r="AU315" s="242" t="s">
        <v>93</v>
      </c>
      <c r="AV315" s="13" t="s">
        <v>93</v>
      </c>
      <c r="AW315" s="13" t="s">
        <v>38</v>
      </c>
      <c r="AX315" s="13" t="s">
        <v>83</v>
      </c>
      <c r="AY315" s="242" t="s">
        <v>283</v>
      </c>
    </row>
    <row r="316" spans="1:65" s="13" customFormat="1" ht="11.25">
      <c r="B316" s="232"/>
      <c r="C316" s="233"/>
      <c r="D316" s="223" t="s">
        <v>440</v>
      </c>
      <c r="E316" s="234" t="s">
        <v>1</v>
      </c>
      <c r="F316" s="235" t="s">
        <v>5946</v>
      </c>
      <c r="G316" s="233"/>
      <c r="H316" s="236">
        <v>3.08</v>
      </c>
      <c r="I316" s="237"/>
      <c r="J316" s="233"/>
      <c r="K316" s="233"/>
      <c r="L316" s="238"/>
      <c r="M316" s="239"/>
      <c r="N316" s="240"/>
      <c r="O316" s="240"/>
      <c r="P316" s="240"/>
      <c r="Q316" s="240"/>
      <c r="R316" s="240"/>
      <c r="S316" s="240"/>
      <c r="T316" s="241"/>
      <c r="AT316" s="242" t="s">
        <v>440</v>
      </c>
      <c r="AU316" s="242" t="s">
        <v>93</v>
      </c>
      <c r="AV316" s="13" t="s">
        <v>93</v>
      </c>
      <c r="AW316" s="13" t="s">
        <v>38</v>
      </c>
      <c r="AX316" s="13" t="s">
        <v>83</v>
      </c>
      <c r="AY316" s="242" t="s">
        <v>283</v>
      </c>
    </row>
    <row r="317" spans="1:65" s="14" customFormat="1" ht="11.25">
      <c r="B317" s="243"/>
      <c r="C317" s="244"/>
      <c r="D317" s="223" t="s">
        <v>440</v>
      </c>
      <c r="E317" s="245" t="s">
        <v>1</v>
      </c>
      <c r="F317" s="246" t="s">
        <v>442</v>
      </c>
      <c r="G317" s="244"/>
      <c r="H317" s="247">
        <v>6.05</v>
      </c>
      <c r="I317" s="248"/>
      <c r="J317" s="244"/>
      <c r="K317" s="244"/>
      <c r="L317" s="249"/>
      <c r="M317" s="250"/>
      <c r="N317" s="251"/>
      <c r="O317" s="251"/>
      <c r="P317" s="251"/>
      <c r="Q317" s="251"/>
      <c r="R317" s="251"/>
      <c r="S317" s="251"/>
      <c r="T317" s="252"/>
      <c r="AT317" s="253" t="s">
        <v>440</v>
      </c>
      <c r="AU317" s="253" t="s">
        <v>93</v>
      </c>
      <c r="AV317" s="14" t="s">
        <v>304</v>
      </c>
      <c r="AW317" s="14" t="s">
        <v>38</v>
      </c>
      <c r="AX317" s="14" t="s">
        <v>91</v>
      </c>
      <c r="AY317" s="253" t="s">
        <v>283</v>
      </c>
    </row>
    <row r="318" spans="1:65" s="2" customFormat="1" ht="16.5" customHeight="1">
      <c r="A318" s="36"/>
      <c r="B318" s="37"/>
      <c r="C318" s="210" t="s">
        <v>616</v>
      </c>
      <c r="D318" s="210" t="s">
        <v>286</v>
      </c>
      <c r="E318" s="211" t="s">
        <v>4708</v>
      </c>
      <c r="F318" s="212" t="s">
        <v>4709</v>
      </c>
      <c r="G318" s="213" t="s">
        <v>445</v>
      </c>
      <c r="H318" s="214">
        <v>10.56</v>
      </c>
      <c r="I318" s="215"/>
      <c r="J318" s="216">
        <f>ROUND(I318*H318,2)</f>
        <v>0</v>
      </c>
      <c r="K318" s="212" t="s">
        <v>290</v>
      </c>
      <c r="L318" s="41"/>
      <c r="M318" s="217" t="s">
        <v>1</v>
      </c>
      <c r="N318" s="218" t="s">
        <v>48</v>
      </c>
      <c r="O318" s="73"/>
      <c r="P318" s="219">
        <f>O318*H318</f>
        <v>0</v>
      </c>
      <c r="Q318" s="219">
        <v>2.4533700000000001</v>
      </c>
      <c r="R318" s="219">
        <f>Q318*H318</f>
        <v>25.907587200000002</v>
      </c>
      <c r="S318" s="219">
        <v>0</v>
      </c>
      <c r="T318" s="220">
        <f>S318*H318</f>
        <v>0</v>
      </c>
      <c r="U318" s="36"/>
      <c r="V318" s="36"/>
      <c r="W318" s="36"/>
      <c r="X318" s="36"/>
      <c r="Y318" s="36"/>
      <c r="Z318" s="36"/>
      <c r="AA318" s="36"/>
      <c r="AB318" s="36"/>
      <c r="AC318" s="36"/>
      <c r="AD318" s="36"/>
      <c r="AE318" s="36"/>
      <c r="AR318" s="221" t="s">
        <v>304</v>
      </c>
      <c r="AT318" s="221" t="s">
        <v>286</v>
      </c>
      <c r="AU318" s="221" t="s">
        <v>93</v>
      </c>
      <c r="AY318" s="18" t="s">
        <v>283</v>
      </c>
      <c r="BE318" s="222">
        <f>IF(N318="základní",J318,0)</f>
        <v>0</v>
      </c>
      <c r="BF318" s="222">
        <f>IF(N318="snížená",J318,0)</f>
        <v>0</v>
      </c>
      <c r="BG318" s="222">
        <f>IF(N318="zákl. přenesená",J318,0)</f>
        <v>0</v>
      </c>
      <c r="BH318" s="222">
        <f>IF(N318="sníž. přenesená",J318,0)</f>
        <v>0</v>
      </c>
      <c r="BI318" s="222">
        <f>IF(N318="nulová",J318,0)</f>
        <v>0</v>
      </c>
      <c r="BJ318" s="18" t="s">
        <v>91</v>
      </c>
      <c r="BK318" s="222">
        <f>ROUND(I318*H318,2)</f>
        <v>0</v>
      </c>
      <c r="BL318" s="18" t="s">
        <v>304</v>
      </c>
      <c r="BM318" s="221" t="s">
        <v>5947</v>
      </c>
    </row>
    <row r="319" spans="1:65" s="15" customFormat="1" ht="11.25">
      <c r="B319" s="254"/>
      <c r="C319" s="255"/>
      <c r="D319" s="223" t="s">
        <v>440</v>
      </c>
      <c r="E319" s="256" t="s">
        <v>1</v>
      </c>
      <c r="F319" s="257" t="s">
        <v>5837</v>
      </c>
      <c r="G319" s="255"/>
      <c r="H319" s="256" t="s">
        <v>1</v>
      </c>
      <c r="I319" s="258"/>
      <c r="J319" s="255"/>
      <c r="K319" s="255"/>
      <c r="L319" s="259"/>
      <c r="M319" s="260"/>
      <c r="N319" s="261"/>
      <c r="O319" s="261"/>
      <c r="P319" s="261"/>
      <c r="Q319" s="261"/>
      <c r="R319" s="261"/>
      <c r="S319" s="261"/>
      <c r="T319" s="262"/>
      <c r="AT319" s="263" t="s">
        <v>440</v>
      </c>
      <c r="AU319" s="263" t="s">
        <v>93</v>
      </c>
      <c r="AV319" s="15" t="s">
        <v>91</v>
      </c>
      <c r="AW319" s="15" t="s">
        <v>38</v>
      </c>
      <c r="AX319" s="15" t="s">
        <v>83</v>
      </c>
      <c r="AY319" s="263" t="s">
        <v>283</v>
      </c>
    </row>
    <row r="320" spans="1:65" s="13" customFormat="1" ht="11.25">
      <c r="B320" s="232"/>
      <c r="C320" s="233"/>
      <c r="D320" s="223" t="s">
        <v>440</v>
      </c>
      <c r="E320" s="234" t="s">
        <v>1</v>
      </c>
      <c r="F320" s="235" t="s">
        <v>5948</v>
      </c>
      <c r="G320" s="233"/>
      <c r="H320" s="236">
        <v>10.56</v>
      </c>
      <c r="I320" s="237"/>
      <c r="J320" s="233"/>
      <c r="K320" s="233"/>
      <c r="L320" s="238"/>
      <c r="M320" s="239"/>
      <c r="N320" s="240"/>
      <c r="O320" s="240"/>
      <c r="P320" s="240"/>
      <c r="Q320" s="240"/>
      <c r="R320" s="240"/>
      <c r="S320" s="240"/>
      <c r="T320" s="241"/>
      <c r="AT320" s="242" t="s">
        <v>440</v>
      </c>
      <c r="AU320" s="242" t="s">
        <v>93</v>
      </c>
      <c r="AV320" s="13" t="s">
        <v>93</v>
      </c>
      <c r="AW320" s="13" t="s">
        <v>38</v>
      </c>
      <c r="AX320" s="13" t="s">
        <v>83</v>
      </c>
      <c r="AY320" s="242" t="s">
        <v>283</v>
      </c>
    </row>
    <row r="321" spans="1:65" s="14" customFormat="1" ht="11.25">
      <c r="B321" s="243"/>
      <c r="C321" s="244"/>
      <c r="D321" s="223" t="s">
        <v>440</v>
      </c>
      <c r="E321" s="245" t="s">
        <v>1</v>
      </c>
      <c r="F321" s="246" t="s">
        <v>442</v>
      </c>
      <c r="G321" s="244"/>
      <c r="H321" s="247">
        <v>10.56</v>
      </c>
      <c r="I321" s="248"/>
      <c r="J321" s="244"/>
      <c r="K321" s="244"/>
      <c r="L321" s="249"/>
      <c r="M321" s="250"/>
      <c r="N321" s="251"/>
      <c r="O321" s="251"/>
      <c r="P321" s="251"/>
      <c r="Q321" s="251"/>
      <c r="R321" s="251"/>
      <c r="S321" s="251"/>
      <c r="T321" s="252"/>
      <c r="AT321" s="253" t="s">
        <v>440</v>
      </c>
      <c r="AU321" s="253" t="s">
        <v>93</v>
      </c>
      <c r="AV321" s="14" t="s">
        <v>304</v>
      </c>
      <c r="AW321" s="14" t="s">
        <v>38</v>
      </c>
      <c r="AX321" s="14" t="s">
        <v>91</v>
      </c>
      <c r="AY321" s="253" t="s">
        <v>283</v>
      </c>
    </row>
    <row r="322" spans="1:65" s="2" customFormat="1" ht="16.5" customHeight="1">
      <c r="A322" s="36"/>
      <c r="B322" s="37"/>
      <c r="C322" s="210" t="s">
        <v>620</v>
      </c>
      <c r="D322" s="210" t="s">
        <v>286</v>
      </c>
      <c r="E322" s="211" t="s">
        <v>4712</v>
      </c>
      <c r="F322" s="212" t="s">
        <v>4713</v>
      </c>
      <c r="G322" s="213" t="s">
        <v>479</v>
      </c>
      <c r="H322" s="214">
        <v>2.105</v>
      </c>
      <c r="I322" s="215"/>
      <c r="J322" s="216">
        <f>ROUND(I322*H322,2)</f>
        <v>0</v>
      </c>
      <c r="K322" s="212" t="s">
        <v>290</v>
      </c>
      <c r="L322" s="41"/>
      <c r="M322" s="217" t="s">
        <v>1</v>
      </c>
      <c r="N322" s="218" t="s">
        <v>48</v>
      </c>
      <c r="O322" s="73"/>
      <c r="P322" s="219">
        <f>O322*H322</f>
        <v>0</v>
      </c>
      <c r="Q322" s="219">
        <v>1.04887</v>
      </c>
      <c r="R322" s="219">
        <f>Q322*H322</f>
        <v>2.20787135</v>
      </c>
      <c r="S322" s="219">
        <v>0</v>
      </c>
      <c r="T322" s="220">
        <f>S322*H322</f>
        <v>0</v>
      </c>
      <c r="U322" s="36"/>
      <c r="V322" s="36"/>
      <c r="W322" s="36"/>
      <c r="X322" s="36"/>
      <c r="Y322" s="36"/>
      <c r="Z322" s="36"/>
      <c r="AA322" s="36"/>
      <c r="AB322" s="36"/>
      <c r="AC322" s="36"/>
      <c r="AD322" s="36"/>
      <c r="AE322" s="36"/>
      <c r="AR322" s="221" t="s">
        <v>304</v>
      </c>
      <c r="AT322" s="221" t="s">
        <v>286</v>
      </c>
      <c r="AU322" s="221" t="s">
        <v>93</v>
      </c>
      <c r="AY322" s="18" t="s">
        <v>283</v>
      </c>
      <c r="BE322" s="222">
        <f>IF(N322="základní",J322,0)</f>
        <v>0</v>
      </c>
      <c r="BF322" s="222">
        <f>IF(N322="snížená",J322,0)</f>
        <v>0</v>
      </c>
      <c r="BG322" s="222">
        <f>IF(N322="zákl. přenesená",J322,0)</f>
        <v>0</v>
      </c>
      <c r="BH322" s="222">
        <f>IF(N322="sníž. přenesená",J322,0)</f>
        <v>0</v>
      </c>
      <c r="BI322" s="222">
        <f>IF(N322="nulová",J322,0)</f>
        <v>0</v>
      </c>
      <c r="BJ322" s="18" t="s">
        <v>91</v>
      </c>
      <c r="BK322" s="222">
        <f>ROUND(I322*H322,2)</f>
        <v>0</v>
      </c>
      <c r="BL322" s="18" t="s">
        <v>304</v>
      </c>
      <c r="BM322" s="221" t="s">
        <v>5949</v>
      </c>
    </row>
    <row r="323" spans="1:65" s="15" customFormat="1" ht="11.25">
      <c r="B323" s="254"/>
      <c r="C323" s="255"/>
      <c r="D323" s="223" t="s">
        <v>440</v>
      </c>
      <c r="E323" s="256" t="s">
        <v>1</v>
      </c>
      <c r="F323" s="257" t="s">
        <v>5837</v>
      </c>
      <c r="G323" s="255"/>
      <c r="H323" s="256" t="s">
        <v>1</v>
      </c>
      <c r="I323" s="258"/>
      <c r="J323" s="255"/>
      <c r="K323" s="255"/>
      <c r="L323" s="259"/>
      <c r="M323" s="260"/>
      <c r="N323" s="261"/>
      <c r="O323" s="261"/>
      <c r="P323" s="261"/>
      <c r="Q323" s="261"/>
      <c r="R323" s="261"/>
      <c r="S323" s="261"/>
      <c r="T323" s="262"/>
      <c r="AT323" s="263" t="s">
        <v>440</v>
      </c>
      <c r="AU323" s="263" t="s">
        <v>93</v>
      </c>
      <c r="AV323" s="15" t="s">
        <v>91</v>
      </c>
      <c r="AW323" s="15" t="s">
        <v>38</v>
      </c>
      <c r="AX323" s="15" t="s">
        <v>83</v>
      </c>
      <c r="AY323" s="263" t="s">
        <v>283</v>
      </c>
    </row>
    <row r="324" spans="1:65" s="15" customFormat="1" ht="11.25">
      <c r="B324" s="254"/>
      <c r="C324" s="255"/>
      <c r="D324" s="223" t="s">
        <v>440</v>
      </c>
      <c r="E324" s="256" t="s">
        <v>1</v>
      </c>
      <c r="F324" s="257" t="s">
        <v>4482</v>
      </c>
      <c r="G324" s="255"/>
      <c r="H324" s="256" t="s">
        <v>1</v>
      </c>
      <c r="I324" s="258"/>
      <c r="J324" s="255"/>
      <c r="K324" s="255"/>
      <c r="L324" s="259"/>
      <c r="M324" s="260"/>
      <c r="N324" s="261"/>
      <c r="O324" s="261"/>
      <c r="P324" s="261"/>
      <c r="Q324" s="261"/>
      <c r="R324" s="261"/>
      <c r="S324" s="261"/>
      <c r="T324" s="262"/>
      <c r="AT324" s="263" t="s">
        <v>440</v>
      </c>
      <c r="AU324" s="263" t="s">
        <v>93</v>
      </c>
      <c r="AV324" s="15" t="s">
        <v>91</v>
      </c>
      <c r="AW324" s="15" t="s">
        <v>38</v>
      </c>
      <c r="AX324" s="15" t="s">
        <v>83</v>
      </c>
      <c r="AY324" s="263" t="s">
        <v>283</v>
      </c>
    </row>
    <row r="325" spans="1:65" s="13" customFormat="1" ht="11.25">
      <c r="B325" s="232"/>
      <c r="C325" s="233"/>
      <c r="D325" s="223" t="s">
        <v>440</v>
      </c>
      <c r="E325" s="234" t="s">
        <v>1</v>
      </c>
      <c r="F325" s="235" t="s">
        <v>5950</v>
      </c>
      <c r="G325" s="233"/>
      <c r="H325" s="236">
        <v>1.1599999999999999</v>
      </c>
      <c r="I325" s="237"/>
      <c r="J325" s="233"/>
      <c r="K325" s="233"/>
      <c r="L325" s="238"/>
      <c r="M325" s="239"/>
      <c r="N325" s="240"/>
      <c r="O325" s="240"/>
      <c r="P325" s="240"/>
      <c r="Q325" s="240"/>
      <c r="R325" s="240"/>
      <c r="S325" s="240"/>
      <c r="T325" s="241"/>
      <c r="AT325" s="242" t="s">
        <v>440</v>
      </c>
      <c r="AU325" s="242" t="s">
        <v>93</v>
      </c>
      <c r="AV325" s="13" t="s">
        <v>93</v>
      </c>
      <c r="AW325" s="13" t="s">
        <v>38</v>
      </c>
      <c r="AX325" s="13" t="s">
        <v>83</v>
      </c>
      <c r="AY325" s="242" t="s">
        <v>283</v>
      </c>
    </row>
    <row r="326" spans="1:65" s="13" customFormat="1" ht="11.25">
      <c r="B326" s="232"/>
      <c r="C326" s="233"/>
      <c r="D326" s="223" t="s">
        <v>440</v>
      </c>
      <c r="E326" s="234" t="s">
        <v>1</v>
      </c>
      <c r="F326" s="235" t="s">
        <v>5951</v>
      </c>
      <c r="G326" s="233"/>
      <c r="H326" s="236">
        <v>0.33</v>
      </c>
      <c r="I326" s="237"/>
      <c r="J326" s="233"/>
      <c r="K326" s="233"/>
      <c r="L326" s="238"/>
      <c r="M326" s="239"/>
      <c r="N326" s="240"/>
      <c r="O326" s="240"/>
      <c r="P326" s="240"/>
      <c r="Q326" s="240"/>
      <c r="R326" s="240"/>
      <c r="S326" s="240"/>
      <c r="T326" s="241"/>
      <c r="AT326" s="242" t="s">
        <v>440</v>
      </c>
      <c r="AU326" s="242" t="s">
        <v>93</v>
      </c>
      <c r="AV326" s="13" t="s">
        <v>93</v>
      </c>
      <c r="AW326" s="13" t="s">
        <v>38</v>
      </c>
      <c r="AX326" s="13" t="s">
        <v>83</v>
      </c>
      <c r="AY326" s="242" t="s">
        <v>283</v>
      </c>
    </row>
    <row r="327" spans="1:65" s="13" customFormat="1" ht="11.25">
      <c r="B327" s="232"/>
      <c r="C327" s="233"/>
      <c r="D327" s="223" t="s">
        <v>440</v>
      </c>
      <c r="E327" s="234" t="s">
        <v>1</v>
      </c>
      <c r="F327" s="235" t="s">
        <v>5952</v>
      </c>
      <c r="G327" s="233"/>
      <c r="H327" s="236">
        <v>0.34</v>
      </c>
      <c r="I327" s="237"/>
      <c r="J327" s="233"/>
      <c r="K327" s="233"/>
      <c r="L327" s="238"/>
      <c r="M327" s="239"/>
      <c r="N327" s="240"/>
      <c r="O327" s="240"/>
      <c r="P327" s="240"/>
      <c r="Q327" s="240"/>
      <c r="R327" s="240"/>
      <c r="S327" s="240"/>
      <c r="T327" s="241"/>
      <c r="AT327" s="242" t="s">
        <v>440</v>
      </c>
      <c r="AU327" s="242" t="s">
        <v>93</v>
      </c>
      <c r="AV327" s="13" t="s">
        <v>93</v>
      </c>
      <c r="AW327" s="13" t="s">
        <v>38</v>
      </c>
      <c r="AX327" s="13" t="s">
        <v>83</v>
      </c>
      <c r="AY327" s="242" t="s">
        <v>283</v>
      </c>
    </row>
    <row r="328" spans="1:65" s="16" customFormat="1" ht="11.25">
      <c r="B328" s="264"/>
      <c r="C328" s="265"/>
      <c r="D328" s="223" t="s">
        <v>440</v>
      </c>
      <c r="E328" s="266" t="s">
        <v>1</v>
      </c>
      <c r="F328" s="267" t="s">
        <v>453</v>
      </c>
      <c r="G328" s="265"/>
      <c r="H328" s="268">
        <v>1.83</v>
      </c>
      <c r="I328" s="269"/>
      <c r="J328" s="265"/>
      <c r="K328" s="265"/>
      <c r="L328" s="270"/>
      <c r="M328" s="271"/>
      <c r="N328" s="272"/>
      <c r="O328" s="272"/>
      <c r="P328" s="272"/>
      <c r="Q328" s="272"/>
      <c r="R328" s="272"/>
      <c r="S328" s="272"/>
      <c r="T328" s="273"/>
      <c r="AT328" s="274" t="s">
        <v>440</v>
      </c>
      <c r="AU328" s="274" t="s">
        <v>93</v>
      </c>
      <c r="AV328" s="16" t="s">
        <v>299</v>
      </c>
      <c r="AW328" s="16" t="s">
        <v>38</v>
      </c>
      <c r="AX328" s="16" t="s">
        <v>83</v>
      </c>
      <c r="AY328" s="274" t="s">
        <v>283</v>
      </c>
    </row>
    <row r="329" spans="1:65" s="13" customFormat="1" ht="11.25">
      <c r="B329" s="232"/>
      <c r="C329" s="233"/>
      <c r="D329" s="223" t="s">
        <v>440</v>
      </c>
      <c r="E329" s="234" t="s">
        <v>1</v>
      </c>
      <c r="F329" s="235" t="s">
        <v>5953</v>
      </c>
      <c r="G329" s="233"/>
      <c r="H329" s="236">
        <v>0.27500000000000002</v>
      </c>
      <c r="I329" s="237"/>
      <c r="J329" s="233"/>
      <c r="K329" s="233"/>
      <c r="L329" s="238"/>
      <c r="M329" s="239"/>
      <c r="N329" s="240"/>
      <c r="O329" s="240"/>
      <c r="P329" s="240"/>
      <c r="Q329" s="240"/>
      <c r="R329" s="240"/>
      <c r="S329" s="240"/>
      <c r="T329" s="241"/>
      <c r="AT329" s="242" t="s">
        <v>440</v>
      </c>
      <c r="AU329" s="242" t="s">
        <v>93</v>
      </c>
      <c r="AV329" s="13" t="s">
        <v>93</v>
      </c>
      <c r="AW329" s="13" t="s">
        <v>38</v>
      </c>
      <c r="AX329" s="13" t="s">
        <v>83</v>
      </c>
      <c r="AY329" s="242" t="s">
        <v>283</v>
      </c>
    </row>
    <row r="330" spans="1:65" s="14" customFormat="1" ht="11.25">
      <c r="B330" s="243"/>
      <c r="C330" s="244"/>
      <c r="D330" s="223" t="s">
        <v>440</v>
      </c>
      <c r="E330" s="245" t="s">
        <v>1</v>
      </c>
      <c r="F330" s="246" t="s">
        <v>442</v>
      </c>
      <c r="G330" s="244"/>
      <c r="H330" s="247">
        <v>2.105</v>
      </c>
      <c r="I330" s="248"/>
      <c r="J330" s="244"/>
      <c r="K330" s="244"/>
      <c r="L330" s="249"/>
      <c r="M330" s="250"/>
      <c r="N330" s="251"/>
      <c r="O330" s="251"/>
      <c r="P330" s="251"/>
      <c r="Q330" s="251"/>
      <c r="R330" s="251"/>
      <c r="S330" s="251"/>
      <c r="T330" s="252"/>
      <c r="AT330" s="253" t="s">
        <v>440</v>
      </c>
      <c r="AU330" s="253" t="s">
        <v>93</v>
      </c>
      <c r="AV330" s="14" t="s">
        <v>304</v>
      </c>
      <c r="AW330" s="14" t="s">
        <v>38</v>
      </c>
      <c r="AX330" s="14" t="s">
        <v>91</v>
      </c>
      <c r="AY330" s="253" t="s">
        <v>283</v>
      </c>
    </row>
    <row r="331" spans="1:65" s="2" customFormat="1" ht="16.5" customHeight="1">
      <c r="A331" s="36"/>
      <c r="B331" s="37"/>
      <c r="C331" s="210" t="s">
        <v>624</v>
      </c>
      <c r="D331" s="210" t="s">
        <v>286</v>
      </c>
      <c r="E331" s="211" t="s">
        <v>4717</v>
      </c>
      <c r="F331" s="212" t="s">
        <v>4718</v>
      </c>
      <c r="G331" s="213" t="s">
        <v>331</v>
      </c>
      <c r="H331" s="214">
        <v>115</v>
      </c>
      <c r="I331" s="215"/>
      <c r="J331" s="216">
        <f>ROUND(I331*H331,2)</f>
        <v>0</v>
      </c>
      <c r="K331" s="212" t="s">
        <v>342</v>
      </c>
      <c r="L331" s="41"/>
      <c r="M331" s="217" t="s">
        <v>1</v>
      </c>
      <c r="N331" s="218" t="s">
        <v>48</v>
      </c>
      <c r="O331" s="73"/>
      <c r="P331" s="219">
        <f>O331*H331</f>
        <v>0</v>
      </c>
      <c r="Q331" s="219">
        <v>1.282E-2</v>
      </c>
      <c r="R331" s="219">
        <f>Q331*H331</f>
        <v>1.4742999999999999</v>
      </c>
      <c r="S331" s="219">
        <v>0</v>
      </c>
      <c r="T331" s="220">
        <f>S331*H331</f>
        <v>0</v>
      </c>
      <c r="U331" s="36"/>
      <c r="V331" s="36"/>
      <c r="W331" s="36"/>
      <c r="X331" s="36"/>
      <c r="Y331" s="36"/>
      <c r="Z331" s="36"/>
      <c r="AA331" s="36"/>
      <c r="AB331" s="36"/>
      <c r="AC331" s="36"/>
      <c r="AD331" s="36"/>
      <c r="AE331" s="36"/>
      <c r="AR331" s="221" t="s">
        <v>304</v>
      </c>
      <c r="AT331" s="221" t="s">
        <v>286</v>
      </c>
      <c r="AU331" s="221" t="s">
        <v>93</v>
      </c>
      <c r="AY331" s="18" t="s">
        <v>283</v>
      </c>
      <c r="BE331" s="222">
        <f>IF(N331="základní",J331,0)</f>
        <v>0</v>
      </c>
      <c r="BF331" s="222">
        <f>IF(N331="snížená",J331,0)</f>
        <v>0</v>
      </c>
      <c r="BG331" s="222">
        <f>IF(N331="zákl. přenesená",J331,0)</f>
        <v>0</v>
      </c>
      <c r="BH331" s="222">
        <f>IF(N331="sníž. přenesená",J331,0)</f>
        <v>0</v>
      </c>
      <c r="BI331" s="222">
        <f>IF(N331="nulová",J331,0)</f>
        <v>0</v>
      </c>
      <c r="BJ331" s="18" t="s">
        <v>91</v>
      </c>
      <c r="BK331" s="222">
        <f>ROUND(I331*H331,2)</f>
        <v>0</v>
      </c>
      <c r="BL331" s="18" t="s">
        <v>304</v>
      </c>
      <c r="BM331" s="221" t="s">
        <v>5954</v>
      </c>
    </row>
    <row r="332" spans="1:65" s="2" customFormat="1" ht="19.5">
      <c r="A332" s="36"/>
      <c r="B332" s="37"/>
      <c r="C332" s="38"/>
      <c r="D332" s="223" t="s">
        <v>293</v>
      </c>
      <c r="E332" s="38"/>
      <c r="F332" s="224" t="s">
        <v>4720</v>
      </c>
      <c r="G332" s="38"/>
      <c r="H332" s="38"/>
      <c r="I332" s="124"/>
      <c r="J332" s="38"/>
      <c r="K332" s="38"/>
      <c r="L332" s="41"/>
      <c r="M332" s="225"/>
      <c r="N332" s="226"/>
      <c r="O332" s="73"/>
      <c r="P332" s="73"/>
      <c r="Q332" s="73"/>
      <c r="R332" s="73"/>
      <c r="S332" s="73"/>
      <c r="T332" s="74"/>
      <c r="U332" s="36"/>
      <c r="V332" s="36"/>
      <c r="W332" s="36"/>
      <c r="X332" s="36"/>
      <c r="Y332" s="36"/>
      <c r="Z332" s="36"/>
      <c r="AA332" s="36"/>
      <c r="AB332" s="36"/>
      <c r="AC332" s="36"/>
      <c r="AD332" s="36"/>
      <c r="AE332" s="36"/>
      <c r="AT332" s="18" t="s">
        <v>293</v>
      </c>
      <c r="AU332" s="18" t="s">
        <v>93</v>
      </c>
    </row>
    <row r="333" spans="1:65" s="15" customFormat="1" ht="11.25">
      <c r="B333" s="254"/>
      <c r="C333" s="255"/>
      <c r="D333" s="223" t="s">
        <v>440</v>
      </c>
      <c r="E333" s="256" t="s">
        <v>1</v>
      </c>
      <c r="F333" s="257" t="s">
        <v>5837</v>
      </c>
      <c r="G333" s="255"/>
      <c r="H333" s="256" t="s">
        <v>1</v>
      </c>
      <c r="I333" s="258"/>
      <c r="J333" s="255"/>
      <c r="K333" s="255"/>
      <c r="L333" s="259"/>
      <c r="M333" s="260"/>
      <c r="N333" s="261"/>
      <c r="O333" s="261"/>
      <c r="P333" s="261"/>
      <c r="Q333" s="261"/>
      <c r="R333" s="261"/>
      <c r="S333" s="261"/>
      <c r="T333" s="262"/>
      <c r="AT333" s="263" t="s">
        <v>440</v>
      </c>
      <c r="AU333" s="263" t="s">
        <v>93</v>
      </c>
      <c r="AV333" s="15" t="s">
        <v>91</v>
      </c>
      <c r="AW333" s="15" t="s">
        <v>38</v>
      </c>
      <c r="AX333" s="15" t="s">
        <v>83</v>
      </c>
      <c r="AY333" s="263" t="s">
        <v>283</v>
      </c>
    </row>
    <row r="334" spans="1:65" s="13" customFormat="1" ht="11.25">
      <c r="B334" s="232"/>
      <c r="C334" s="233"/>
      <c r="D334" s="223" t="s">
        <v>440</v>
      </c>
      <c r="E334" s="234" t="s">
        <v>1</v>
      </c>
      <c r="F334" s="235" t="s">
        <v>5955</v>
      </c>
      <c r="G334" s="233"/>
      <c r="H334" s="236">
        <v>70.150000000000006</v>
      </c>
      <c r="I334" s="237"/>
      <c r="J334" s="233"/>
      <c r="K334" s="233"/>
      <c r="L334" s="238"/>
      <c r="M334" s="239"/>
      <c r="N334" s="240"/>
      <c r="O334" s="240"/>
      <c r="P334" s="240"/>
      <c r="Q334" s="240"/>
      <c r="R334" s="240"/>
      <c r="S334" s="240"/>
      <c r="T334" s="241"/>
      <c r="AT334" s="242" t="s">
        <v>440</v>
      </c>
      <c r="AU334" s="242" t="s">
        <v>93</v>
      </c>
      <c r="AV334" s="13" t="s">
        <v>93</v>
      </c>
      <c r="AW334" s="13" t="s">
        <v>38</v>
      </c>
      <c r="AX334" s="13" t="s">
        <v>83</v>
      </c>
      <c r="AY334" s="242" t="s">
        <v>283</v>
      </c>
    </row>
    <row r="335" spans="1:65" s="16" customFormat="1" ht="11.25">
      <c r="B335" s="264"/>
      <c r="C335" s="265"/>
      <c r="D335" s="223" t="s">
        <v>440</v>
      </c>
      <c r="E335" s="266" t="s">
        <v>1</v>
      </c>
      <c r="F335" s="267" t="s">
        <v>453</v>
      </c>
      <c r="G335" s="265"/>
      <c r="H335" s="268">
        <v>70.150000000000006</v>
      </c>
      <c r="I335" s="269"/>
      <c r="J335" s="265"/>
      <c r="K335" s="265"/>
      <c r="L335" s="270"/>
      <c r="M335" s="271"/>
      <c r="N335" s="272"/>
      <c r="O335" s="272"/>
      <c r="P335" s="272"/>
      <c r="Q335" s="272"/>
      <c r="R335" s="272"/>
      <c r="S335" s="272"/>
      <c r="T335" s="273"/>
      <c r="AT335" s="274" t="s">
        <v>440</v>
      </c>
      <c r="AU335" s="274" t="s">
        <v>93</v>
      </c>
      <c r="AV335" s="16" t="s">
        <v>299</v>
      </c>
      <c r="AW335" s="16" t="s">
        <v>38</v>
      </c>
      <c r="AX335" s="16" t="s">
        <v>83</v>
      </c>
      <c r="AY335" s="274" t="s">
        <v>283</v>
      </c>
    </row>
    <row r="336" spans="1:65" s="13" customFormat="1" ht="11.25">
      <c r="B336" s="232"/>
      <c r="C336" s="233"/>
      <c r="D336" s="223" t="s">
        <v>440</v>
      </c>
      <c r="E336" s="234" t="s">
        <v>1</v>
      </c>
      <c r="F336" s="235" t="s">
        <v>5956</v>
      </c>
      <c r="G336" s="233"/>
      <c r="H336" s="236">
        <v>21.85</v>
      </c>
      <c r="I336" s="237"/>
      <c r="J336" s="233"/>
      <c r="K336" s="233"/>
      <c r="L336" s="238"/>
      <c r="M336" s="239"/>
      <c r="N336" s="240"/>
      <c r="O336" s="240"/>
      <c r="P336" s="240"/>
      <c r="Q336" s="240"/>
      <c r="R336" s="240"/>
      <c r="S336" s="240"/>
      <c r="T336" s="241"/>
      <c r="AT336" s="242" t="s">
        <v>440</v>
      </c>
      <c r="AU336" s="242" t="s">
        <v>93</v>
      </c>
      <c r="AV336" s="13" t="s">
        <v>93</v>
      </c>
      <c r="AW336" s="13" t="s">
        <v>38</v>
      </c>
      <c r="AX336" s="13" t="s">
        <v>83</v>
      </c>
      <c r="AY336" s="242" t="s">
        <v>283</v>
      </c>
    </row>
    <row r="337" spans="1:65" s="13" customFormat="1" ht="11.25">
      <c r="B337" s="232"/>
      <c r="C337" s="233"/>
      <c r="D337" s="223" t="s">
        <v>440</v>
      </c>
      <c r="E337" s="234" t="s">
        <v>1</v>
      </c>
      <c r="F337" s="235" t="s">
        <v>5957</v>
      </c>
      <c r="G337" s="233"/>
      <c r="H337" s="236">
        <v>23</v>
      </c>
      <c r="I337" s="237"/>
      <c r="J337" s="233"/>
      <c r="K337" s="233"/>
      <c r="L337" s="238"/>
      <c r="M337" s="239"/>
      <c r="N337" s="240"/>
      <c r="O337" s="240"/>
      <c r="P337" s="240"/>
      <c r="Q337" s="240"/>
      <c r="R337" s="240"/>
      <c r="S337" s="240"/>
      <c r="T337" s="241"/>
      <c r="AT337" s="242" t="s">
        <v>440</v>
      </c>
      <c r="AU337" s="242" t="s">
        <v>93</v>
      </c>
      <c r="AV337" s="13" t="s">
        <v>93</v>
      </c>
      <c r="AW337" s="13" t="s">
        <v>38</v>
      </c>
      <c r="AX337" s="13" t="s">
        <v>83</v>
      </c>
      <c r="AY337" s="242" t="s">
        <v>283</v>
      </c>
    </row>
    <row r="338" spans="1:65" s="14" customFormat="1" ht="11.25">
      <c r="B338" s="243"/>
      <c r="C338" s="244"/>
      <c r="D338" s="223" t="s">
        <v>440</v>
      </c>
      <c r="E338" s="245" t="s">
        <v>1</v>
      </c>
      <c r="F338" s="246" t="s">
        <v>442</v>
      </c>
      <c r="G338" s="244"/>
      <c r="H338" s="247">
        <v>115</v>
      </c>
      <c r="I338" s="248"/>
      <c r="J338" s="244"/>
      <c r="K338" s="244"/>
      <c r="L338" s="249"/>
      <c r="M338" s="250"/>
      <c r="N338" s="251"/>
      <c r="O338" s="251"/>
      <c r="P338" s="251"/>
      <c r="Q338" s="251"/>
      <c r="R338" s="251"/>
      <c r="S338" s="251"/>
      <c r="T338" s="252"/>
      <c r="AT338" s="253" t="s">
        <v>440</v>
      </c>
      <c r="AU338" s="253" t="s">
        <v>93</v>
      </c>
      <c r="AV338" s="14" t="s">
        <v>304</v>
      </c>
      <c r="AW338" s="14" t="s">
        <v>38</v>
      </c>
      <c r="AX338" s="14" t="s">
        <v>91</v>
      </c>
      <c r="AY338" s="253" t="s">
        <v>283</v>
      </c>
    </row>
    <row r="339" spans="1:65" s="2" customFormat="1" ht="16.5" customHeight="1">
      <c r="A339" s="36"/>
      <c r="B339" s="37"/>
      <c r="C339" s="210" t="s">
        <v>628</v>
      </c>
      <c r="D339" s="210" t="s">
        <v>286</v>
      </c>
      <c r="E339" s="211" t="s">
        <v>4723</v>
      </c>
      <c r="F339" s="212" t="s">
        <v>4724</v>
      </c>
      <c r="G339" s="213" t="s">
        <v>331</v>
      </c>
      <c r="H339" s="214">
        <v>115</v>
      </c>
      <c r="I339" s="215"/>
      <c r="J339" s="216">
        <f>ROUND(I339*H339,2)</f>
        <v>0</v>
      </c>
      <c r="K339" s="212" t="s">
        <v>342</v>
      </c>
      <c r="L339" s="41"/>
      <c r="M339" s="217" t="s">
        <v>1</v>
      </c>
      <c r="N339" s="218" t="s">
        <v>48</v>
      </c>
      <c r="O339" s="73"/>
      <c r="P339" s="219">
        <f>O339*H339</f>
        <v>0</v>
      </c>
      <c r="Q339" s="219">
        <v>0</v>
      </c>
      <c r="R339" s="219">
        <f>Q339*H339</f>
        <v>0</v>
      </c>
      <c r="S339" s="219">
        <v>0</v>
      </c>
      <c r="T339" s="220">
        <f>S339*H339</f>
        <v>0</v>
      </c>
      <c r="U339" s="36"/>
      <c r="V339" s="36"/>
      <c r="W339" s="36"/>
      <c r="X339" s="36"/>
      <c r="Y339" s="36"/>
      <c r="Z339" s="36"/>
      <c r="AA339" s="36"/>
      <c r="AB339" s="36"/>
      <c r="AC339" s="36"/>
      <c r="AD339" s="36"/>
      <c r="AE339" s="36"/>
      <c r="AR339" s="221" t="s">
        <v>304</v>
      </c>
      <c r="AT339" s="221" t="s">
        <v>286</v>
      </c>
      <c r="AU339" s="221" t="s">
        <v>93</v>
      </c>
      <c r="AY339" s="18" t="s">
        <v>283</v>
      </c>
      <c r="BE339" s="222">
        <f>IF(N339="základní",J339,0)</f>
        <v>0</v>
      </c>
      <c r="BF339" s="222">
        <f>IF(N339="snížená",J339,0)</f>
        <v>0</v>
      </c>
      <c r="BG339" s="222">
        <f>IF(N339="zákl. přenesená",J339,0)</f>
        <v>0</v>
      </c>
      <c r="BH339" s="222">
        <f>IF(N339="sníž. přenesená",J339,0)</f>
        <v>0</v>
      </c>
      <c r="BI339" s="222">
        <f>IF(N339="nulová",J339,0)</f>
        <v>0</v>
      </c>
      <c r="BJ339" s="18" t="s">
        <v>91</v>
      </c>
      <c r="BK339" s="222">
        <f>ROUND(I339*H339,2)</f>
        <v>0</v>
      </c>
      <c r="BL339" s="18" t="s">
        <v>304</v>
      </c>
      <c r="BM339" s="221" t="s">
        <v>5958</v>
      </c>
    </row>
    <row r="340" spans="1:65" s="2" customFormat="1" ht="16.5" customHeight="1">
      <c r="A340" s="36"/>
      <c r="B340" s="37"/>
      <c r="C340" s="210" t="s">
        <v>632</v>
      </c>
      <c r="D340" s="210" t="s">
        <v>286</v>
      </c>
      <c r="E340" s="211" t="s">
        <v>4726</v>
      </c>
      <c r="F340" s="212" t="s">
        <v>5959</v>
      </c>
      <c r="G340" s="213" t="s">
        <v>445</v>
      </c>
      <c r="H340" s="214">
        <v>5.2</v>
      </c>
      <c r="I340" s="215"/>
      <c r="J340" s="216">
        <f>ROUND(I340*H340,2)</f>
        <v>0</v>
      </c>
      <c r="K340" s="212" t="s">
        <v>342</v>
      </c>
      <c r="L340" s="41"/>
      <c r="M340" s="217" t="s">
        <v>1</v>
      </c>
      <c r="N340" s="218" t="s">
        <v>48</v>
      </c>
      <c r="O340" s="73"/>
      <c r="P340" s="219">
        <f>O340*H340</f>
        <v>0</v>
      </c>
      <c r="Q340" s="219">
        <v>2.5</v>
      </c>
      <c r="R340" s="219">
        <f>Q340*H340</f>
        <v>13</v>
      </c>
      <c r="S340" s="219">
        <v>0</v>
      </c>
      <c r="T340" s="220">
        <f>S340*H340</f>
        <v>0</v>
      </c>
      <c r="U340" s="36"/>
      <c r="V340" s="36"/>
      <c r="W340" s="36"/>
      <c r="X340" s="36"/>
      <c r="Y340" s="36"/>
      <c r="Z340" s="36"/>
      <c r="AA340" s="36"/>
      <c r="AB340" s="36"/>
      <c r="AC340" s="36"/>
      <c r="AD340" s="36"/>
      <c r="AE340" s="36"/>
      <c r="AR340" s="221" t="s">
        <v>304</v>
      </c>
      <c r="AT340" s="221" t="s">
        <v>286</v>
      </c>
      <c r="AU340" s="221" t="s">
        <v>93</v>
      </c>
      <c r="AY340" s="18" t="s">
        <v>283</v>
      </c>
      <c r="BE340" s="222">
        <f>IF(N340="základní",J340,0)</f>
        <v>0</v>
      </c>
      <c r="BF340" s="222">
        <f>IF(N340="snížená",J340,0)</f>
        <v>0</v>
      </c>
      <c r="BG340" s="222">
        <f>IF(N340="zákl. přenesená",J340,0)</f>
        <v>0</v>
      </c>
      <c r="BH340" s="222">
        <f>IF(N340="sníž. přenesená",J340,0)</f>
        <v>0</v>
      </c>
      <c r="BI340" s="222">
        <f>IF(N340="nulová",J340,0)</f>
        <v>0</v>
      </c>
      <c r="BJ340" s="18" t="s">
        <v>91</v>
      </c>
      <c r="BK340" s="222">
        <f>ROUND(I340*H340,2)</f>
        <v>0</v>
      </c>
      <c r="BL340" s="18" t="s">
        <v>304</v>
      </c>
      <c r="BM340" s="221" t="s">
        <v>5960</v>
      </c>
    </row>
    <row r="341" spans="1:65" s="2" customFormat="1" ht="29.25">
      <c r="A341" s="36"/>
      <c r="B341" s="37"/>
      <c r="C341" s="38"/>
      <c r="D341" s="223" t="s">
        <v>293</v>
      </c>
      <c r="E341" s="38"/>
      <c r="F341" s="224" t="s">
        <v>4729</v>
      </c>
      <c r="G341" s="38"/>
      <c r="H341" s="38"/>
      <c r="I341" s="124"/>
      <c r="J341" s="38"/>
      <c r="K341" s="38"/>
      <c r="L341" s="41"/>
      <c r="M341" s="225"/>
      <c r="N341" s="226"/>
      <c r="O341" s="73"/>
      <c r="P341" s="73"/>
      <c r="Q341" s="73"/>
      <c r="R341" s="73"/>
      <c r="S341" s="73"/>
      <c r="T341" s="74"/>
      <c r="U341" s="36"/>
      <c r="V341" s="36"/>
      <c r="W341" s="36"/>
      <c r="X341" s="36"/>
      <c r="Y341" s="36"/>
      <c r="Z341" s="36"/>
      <c r="AA341" s="36"/>
      <c r="AB341" s="36"/>
      <c r="AC341" s="36"/>
      <c r="AD341" s="36"/>
      <c r="AE341" s="36"/>
      <c r="AT341" s="18" t="s">
        <v>293</v>
      </c>
      <c r="AU341" s="18" t="s">
        <v>93</v>
      </c>
    </row>
    <row r="342" spans="1:65" s="15" customFormat="1" ht="11.25">
      <c r="B342" s="254"/>
      <c r="C342" s="255"/>
      <c r="D342" s="223" t="s">
        <v>440</v>
      </c>
      <c r="E342" s="256" t="s">
        <v>1</v>
      </c>
      <c r="F342" s="257" t="s">
        <v>4449</v>
      </c>
      <c r="G342" s="255"/>
      <c r="H342" s="256" t="s">
        <v>1</v>
      </c>
      <c r="I342" s="258"/>
      <c r="J342" s="255"/>
      <c r="K342" s="255"/>
      <c r="L342" s="259"/>
      <c r="M342" s="260"/>
      <c r="N342" s="261"/>
      <c r="O342" s="261"/>
      <c r="P342" s="261"/>
      <c r="Q342" s="261"/>
      <c r="R342" s="261"/>
      <c r="S342" s="261"/>
      <c r="T342" s="262"/>
      <c r="AT342" s="263" t="s">
        <v>440</v>
      </c>
      <c r="AU342" s="263" t="s">
        <v>93</v>
      </c>
      <c r="AV342" s="15" t="s">
        <v>91</v>
      </c>
      <c r="AW342" s="15" t="s">
        <v>38</v>
      </c>
      <c r="AX342" s="15" t="s">
        <v>83</v>
      </c>
      <c r="AY342" s="263" t="s">
        <v>283</v>
      </c>
    </row>
    <row r="343" spans="1:65" s="15" customFormat="1" ht="11.25">
      <c r="B343" s="254"/>
      <c r="C343" s="255"/>
      <c r="D343" s="223" t="s">
        <v>440</v>
      </c>
      <c r="E343" s="256" t="s">
        <v>1</v>
      </c>
      <c r="F343" s="257" t="s">
        <v>5961</v>
      </c>
      <c r="G343" s="255"/>
      <c r="H343" s="256" t="s">
        <v>1</v>
      </c>
      <c r="I343" s="258"/>
      <c r="J343" s="255"/>
      <c r="K343" s="255"/>
      <c r="L343" s="259"/>
      <c r="M343" s="260"/>
      <c r="N343" s="261"/>
      <c r="O343" s="261"/>
      <c r="P343" s="261"/>
      <c r="Q343" s="261"/>
      <c r="R343" s="261"/>
      <c r="S343" s="261"/>
      <c r="T343" s="262"/>
      <c r="AT343" s="263" t="s">
        <v>440</v>
      </c>
      <c r="AU343" s="263" t="s">
        <v>93</v>
      </c>
      <c r="AV343" s="15" t="s">
        <v>91</v>
      </c>
      <c r="AW343" s="15" t="s">
        <v>38</v>
      </c>
      <c r="AX343" s="15" t="s">
        <v>83</v>
      </c>
      <c r="AY343" s="263" t="s">
        <v>283</v>
      </c>
    </row>
    <row r="344" spans="1:65" s="13" customFormat="1" ht="11.25">
      <c r="B344" s="232"/>
      <c r="C344" s="233"/>
      <c r="D344" s="223" t="s">
        <v>440</v>
      </c>
      <c r="E344" s="234" t="s">
        <v>1</v>
      </c>
      <c r="F344" s="235" t="s">
        <v>5962</v>
      </c>
      <c r="G344" s="233"/>
      <c r="H344" s="236">
        <v>5.2</v>
      </c>
      <c r="I344" s="237"/>
      <c r="J344" s="233"/>
      <c r="K344" s="233"/>
      <c r="L344" s="238"/>
      <c r="M344" s="239"/>
      <c r="N344" s="240"/>
      <c r="O344" s="240"/>
      <c r="P344" s="240"/>
      <c r="Q344" s="240"/>
      <c r="R344" s="240"/>
      <c r="S344" s="240"/>
      <c r="T344" s="241"/>
      <c r="AT344" s="242" t="s">
        <v>440</v>
      </c>
      <c r="AU344" s="242" t="s">
        <v>93</v>
      </c>
      <c r="AV344" s="13" t="s">
        <v>93</v>
      </c>
      <c r="AW344" s="13" t="s">
        <v>38</v>
      </c>
      <c r="AX344" s="13" t="s">
        <v>83</v>
      </c>
      <c r="AY344" s="242" t="s">
        <v>283</v>
      </c>
    </row>
    <row r="345" spans="1:65" s="14" customFormat="1" ht="11.25">
      <c r="B345" s="243"/>
      <c r="C345" s="244"/>
      <c r="D345" s="223" t="s">
        <v>440</v>
      </c>
      <c r="E345" s="245" t="s">
        <v>1</v>
      </c>
      <c r="F345" s="246" t="s">
        <v>442</v>
      </c>
      <c r="G345" s="244"/>
      <c r="H345" s="247">
        <v>5.2</v>
      </c>
      <c r="I345" s="248"/>
      <c r="J345" s="244"/>
      <c r="K345" s="244"/>
      <c r="L345" s="249"/>
      <c r="M345" s="250"/>
      <c r="N345" s="251"/>
      <c r="O345" s="251"/>
      <c r="P345" s="251"/>
      <c r="Q345" s="251"/>
      <c r="R345" s="251"/>
      <c r="S345" s="251"/>
      <c r="T345" s="252"/>
      <c r="AT345" s="253" t="s">
        <v>440</v>
      </c>
      <c r="AU345" s="253" t="s">
        <v>93</v>
      </c>
      <c r="AV345" s="14" t="s">
        <v>304</v>
      </c>
      <c r="AW345" s="14" t="s">
        <v>38</v>
      </c>
      <c r="AX345" s="14" t="s">
        <v>91</v>
      </c>
      <c r="AY345" s="253" t="s">
        <v>283</v>
      </c>
    </row>
    <row r="346" spans="1:65" s="2" customFormat="1" ht="16.5" customHeight="1">
      <c r="A346" s="36"/>
      <c r="B346" s="37"/>
      <c r="C346" s="210" t="s">
        <v>636</v>
      </c>
      <c r="D346" s="210" t="s">
        <v>286</v>
      </c>
      <c r="E346" s="211" t="s">
        <v>5963</v>
      </c>
      <c r="F346" s="212" t="s">
        <v>5964</v>
      </c>
      <c r="G346" s="213" t="s">
        <v>445</v>
      </c>
      <c r="H346" s="214">
        <v>7.26</v>
      </c>
      <c r="I346" s="215"/>
      <c r="J346" s="216">
        <f>ROUND(I346*H346,2)</f>
        <v>0</v>
      </c>
      <c r="K346" s="212" t="s">
        <v>342</v>
      </c>
      <c r="L346" s="41"/>
      <c r="M346" s="217" t="s">
        <v>1</v>
      </c>
      <c r="N346" s="218" t="s">
        <v>48</v>
      </c>
      <c r="O346" s="73"/>
      <c r="P346" s="219">
        <f>O346*H346</f>
        <v>0</v>
      </c>
      <c r="Q346" s="219">
        <v>2.5</v>
      </c>
      <c r="R346" s="219">
        <f>Q346*H346</f>
        <v>18.149999999999999</v>
      </c>
      <c r="S346" s="219">
        <v>0</v>
      </c>
      <c r="T346" s="220">
        <f>S346*H346</f>
        <v>0</v>
      </c>
      <c r="U346" s="36"/>
      <c r="V346" s="36"/>
      <c r="W346" s="36"/>
      <c r="X346" s="36"/>
      <c r="Y346" s="36"/>
      <c r="Z346" s="36"/>
      <c r="AA346" s="36"/>
      <c r="AB346" s="36"/>
      <c r="AC346" s="36"/>
      <c r="AD346" s="36"/>
      <c r="AE346" s="36"/>
      <c r="AR346" s="221" t="s">
        <v>304</v>
      </c>
      <c r="AT346" s="221" t="s">
        <v>286</v>
      </c>
      <c r="AU346" s="221" t="s">
        <v>93</v>
      </c>
      <c r="AY346" s="18" t="s">
        <v>283</v>
      </c>
      <c r="BE346" s="222">
        <f>IF(N346="základní",J346,0)</f>
        <v>0</v>
      </c>
      <c r="BF346" s="222">
        <f>IF(N346="snížená",J346,0)</f>
        <v>0</v>
      </c>
      <c r="BG346" s="222">
        <f>IF(N346="zákl. přenesená",J346,0)</f>
        <v>0</v>
      </c>
      <c r="BH346" s="222">
        <f>IF(N346="sníž. přenesená",J346,0)</f>
        <v>0</v>
      </c>
      <c r="BI346" s="222">
        <f>IF(N346="nulová",J346,0)</f>
        <v>0</v>
      </c>
      <c r="BJ346" s="18" t="s">
        <v>91</v>
      </c>
      <c r="BK346" s="222">
        <f>ROUND(I346*H346,2)</f>
        <v>0</v>
      </c>
      <c r="BL346" s="18" t="s">
        <v>304</v>
      </c>
      <c r="BM346" s="221" t="s">
        <v>5965</v>
      </c>
    </row>
    <row r="347" spans="1:65" s="2" customFormat="1" ht="29.25">
      <c r="A347" s="36"/>
      <c r="B347" s="37"/>
      <c r="C347" s="38"/>
      <c r="D347" s="223" t="s">
        <v>293</v>
      </c>
      <c r="E347" s="38"/>
      <c r="F347" s="224" t="s">
        <v>4729</v>
      </c>
      <c r="G347" s="38"/>
      <c r="H347" s="38"/>
      <c r="I347" s="124"/>
      <c r="J347" s="38"/>
      <c r="K347" s="38"/>
      <c r="L347" s="41"/>
      <c r="M347" s="225"/>
      <c r="N347" s="226"/>
      <c r="O347" s="73"/>
      <c r="P347" s="73"/>
      <c r="Q347" s="73"/>
      <c r="R347" s="73"/>
      <c r="S347" s="73"/>
      <c r="T347" s="74"/>
      <c r="U347" s="36"/>
      <c r="V347" s="36"/>
      <c r="W347" s="36"/>
      <c r="X347" s="36"/>
      <c r="Y347" s="36"/>
      <c r="Z347" s="36"/>
      <c r="AA347" s="36"/>
      <c r="AB347" s="36"/>
      <c r="AC347" s="36"/>
      <c r="AD347" s="36"/>
      <c r="AE347" s="36"/>
      <c r="AT347" s="18" t="s">
        <v>293</v>
      </c>
      <c r="AU347" s="18" t="s">
        <v>93</v>
      </c>
    </row>
    <row r="348" spans="1:65" s="15" customFormat="1" ht="11.25">
      <c r="B348" s="254"/>
      <c r="C348" s="255"/>
      <c r="D348" s="223" t="s">
        <v>440</v>
      </c>
      <c r="E348" s="256" t="s">
        <v>1</v>
      </c>
      <c r="F348" s="257" t="s">
        <v>4449</v>
      </c>
      <c r="G348" s="255"/>
      <c r="H348" s="256" t="s">
        <v>1</v>
      </c>
      <c r="I348" s="258"/>
      <c r="J348" s="255"/>
      <c r="K348" s="255"/>
      <c r="L348" s="259"/>
      <c r="M348" s="260"/>
      <c r="N348" s="261"/>
      <c r="O348" s="261"/>
      <c r="P348" s="261"/>
      <c r="Q348" s="261"/>
      <c r="R348" s="261"/>
      <c r="S348" s="261"/>
      <c r="T348" s="262"/>
      <c r="AT348" s="263" t="s">
        <v>440</v>
      </c>
      <c r="AU348" s="263" t="s">
        <v>93</v>
      </c>
      <c r="AV348" s="15" t="s">
        <v>91</v>
      </c>
      <c r="AW348" s="15" t="s">
        <v>38</v>
      </c>
      <c r="AX348" s="15" t="s">
        <v>83</v>
      </c>
      <c r="AY348" s="263" t="s">
        <v>283</v>
      </c>
    </row>
    <row r="349" spans="1:65" s="13" customFormat="1" ht="11.25">
      <c r="B349" s="232"/>
      <c r="C349" s="233"/>
      <c r="D349" s="223" t="s">
        <v>440</v>
      </c>
      <c r="E349" s="234" t="s">
        <v>1</v>
      </c>
      <c r="F349" s="235" t="s">
        <v>5966</v>
      </c>
      <c r="G349" s="233"/>
      <c r="H349" s="236">
        <v>7.26</v>
      </c>
      <c r="I349" s="237"/>
      <c r="J349" s="233"/>
      <c r="K349" s="233"/>
      <c r="L349" s="238"/>
      <c r="M349" s="239"/>
      <c r="N349" s="240"/>
      <c r="O349" s="240"/>
      <c r="P349" s="240"/>
      <c r="Q349" s="240"/>
      <c r="R349" s="240"/>
      <c r="S349" s="240"/>
      <c r="T349" s="241"/>
      <c r="AT349" s="242" t="s">
        <v>440</v>
      </c>
      <c r="AU349" s="242" t="s">
        <v>93</v>
      </c>
      <c r="AV349" s="13" t="s">
        <v>93</v>
      </c>
      <c r="AW349" s="13" t="s">
        <v>38</v>
      </c>
      <c r="AX349" s="13" t="s">
        <v>83</v>
      </c>
      <c r="AY349" s="242" t="s">
        <v>283</v>
      </c>
    </row>
    <row r="350" spans="1:65" s="14" customFormat="1" ht="11.25">
      <c r="B350" s="243"/>
      <c r="C350" s="244"/>
      <c r="D350" s="223" t="s">
        <v>440</v>
      </c>
      <c r="E350" s="245" t="s">
        <v>1</v>
      </c>
      <c r="F350" s="246" t="s">
        <v>442</v>
      </c>
      <c r="G350" s="244"/>
      <c r="H350" s="247">
        <v>7.26</v>
      </c>
      <c r="I350" s="248"/>
      <c r="J350" s="244"/>
      <c r="K350" s="244"/>
      <c r="L350" s="249"/>
      <c r="M350" s="250"/>
      <c r="N350" s="251"/>
      <c r="O350" s="251"/>
      <c r="P350" s="251"/>
      <c r="Q350" s="251"/>
      <c r="R350" s="251"/>
      <c r="S350" s="251"/>
      <c r="T350" s="252"/>
      <c r="AT350" s="253" t="s">
        <v>440</v>
      </c>
      <c r="AU350" s="253" t="s">
        <v>93</v>
      </c>
      <c r="AV350" s="14" t="s">
        <v>304</v>
      </c>
      <c r="AW350" s="14" t="s">
        <v>38</v>
      </c>
      <c r="AX350" s="14" t="s">
        <v>91</v>
      </c>
      <c r="AY350" s="253" t="s">
        <v>283</v>
      </c>
    </row>
    <row r="351" spans="1:65" s="12" customFormat="1" ht="22.9" customHeight="1">
      <c r="B351" s="194"/>
      <c r="C351" s="195"/>
      <c r="D351" s="196" t="s">
        <v>82</v>
      </c>
      <c r="E351" s="208" t="s">
        <v>334</v>
      </c>
      <c r="F351" s="208" t="s">
        <v>1183</v>
      </c>
      <c r="G351" s="195"/>
      <c r="H351" s="195"/>
      <c r="I351" s="198"/>
      <c r="J351" s="209">
        <f>BK351</f>
        <v>0</v>
      </c>
      <c r="K351" s="195"/>
      <c r="L351" s="200"/>
      <c r="M351" s="201"/>
      <c r="N351" s="202"/>
      <c r="O351" s="202"/>
      <c r="P351" s="203">
        <f>SUM(P352:P364)</f>
        <v>0</v>
      </c>
      <c r="Q351" s="202"/>
      <c r="R351" s="203">
        <f>SUM(R352:R364)</f>
        <v>3.8356000000000001E-2</v>
      </c>
      <c r="S351" s="202"/>
      <c r="T351" s="204">
        <f>SUM(T352:T364)</f>
        <v>0</v>
      </c>
      <c r="AR351" s="205" t="s">
        <v>91</v>
      </c>
      <c r="AT351" s="206" t="s">
        <v>82</v>
      </c>
      <c r="AU351" s="206" t="s">
        <v>91</v>
      </c>
      <c r="AY351" s="205" t="s">
        <v>283</v>
      </c>
      <c r="BK351" s="207">
        <f>SUM(BK352:BK364)</f>
        <v>0</v>
      </c>
    </row>
    <row r="352" spans="1:65" s="2" customFormat="1" ht="16.5" customHeight="1">
      <c r="A352" s="36"/>
      <c r="B352" s="37"/>
      <c r="C352" s="210" t="s">
        <v>640</v>
      </c>
      <c r="D352" s="210" t="s">
        <v>286</v>
      </c>
      <c r="E352" s="211" t="s">
        <v>4745</v>
      </c>
      <c r="F352" s="212" t="s">
        <v>5967</v>
      </c>
      <c r="G352" s="213" t="s">
        <v>347</v>
      </c>
      <c r="H352" s="214">
        <v>4.8</v>
      </c>
      <c r="I352" s="215"/>
      <c r="J352" s="216">
        <f>ROUND(I352*H352,2)</f>
        <v>0</v>
      </c>
      <c r="K352" s="212" t="s">
        <v>342</v>
      </c>
      <c r="L352" s="41"/>
      <c r="M352" s="217" t="s">
        <v>1</v>
      </c>
      <c r="N352" s="218" t="s">
        <v>48</v>
      </c>
      <c r="O352" s="73"/>
      <c r="P352" s="219">
        <f>O352*H352</f>
        <v>0</v>
      </c>
      <c r="Q352" s="219">
        <v>1.72E-3</v>
      </c>
      <c r="R352" s="219">
        <f>Q352*H352</f>
        <v>8.2559999999999995E-3</v>
      </c>
      <c r="S352" s="219">
        <v>0</v>
      </c>
      <c r="T352" s="220">
        <f>S352*H352</f>
        <v>0</v>
      </c>
      <c r="U352" s="36"/>
      <c r="V352" s="36"/>
      <c r="W352" s="36"/>
      <c r="X352" s="36"/>
      <c r="Y352" s="36"/>
      <c r="Z352" s="36"/>
      <c r="AA352" s="36"/>
      <c r="AB352" s="36"/>
      <c r="AC352" s="36"/>
      <c r="AD352" s="36"/>
      <c r="AE352" s="36"/>
      <c r="AR352" s="221" t="s">
        <v>304</v>
      </c>
      <c r="AT352" s="221" t="s">
        <v>286</v>
      </c>
      <c r="AU352" s="221" t="s">
        <v>93</v>
      </c>
      <c r="AY352" s="18" t="s">
        <v>283</v>
      </c>
      <c r="BE352" s="222">
        <f>IF(N352="základní",J352,0)</f>
        <v>0</v>
      </c>
      <c r="BF352" s="222">
        <f>IF(N352="snížená",J352,0)</f>
        <v>0</v>
      </c>
      <c r="BG352" s="222">
        <f>IF(N352="zákl. přenesená",J352,0)</f>
        <v>0</v>
      </c>
      <c r="BH352" s="222">
        <f>IF(N352="sníž. přenesená",J352,0)</f>
        <v>0</v>
      </c>
      <c r="BI352" s="222">
        <f>IF(N352="nulová",J352,0)</f>
        <v>0</v>
      </c>
      <c r="BJ352" s="18" t="s">
        <v>91</v>
      </c>
      <c r="BK352" s="222">
        <f>ROUND(I352*H352,2)</f>
        <v>0</v>
      </c>
      <c r="BL352" s="18" t="s">
        <v>304</v>
      </c>
      <c r="BM352" s="221" t="s">
        <v>5968</v>
      </c>
    </row>
    <row r="353" spans="1:65" s="2" customFormat="1" ht="39">
      <c r="A353" s="36"/>
      <c r="B353" s="37"/>
      <c r="C353" s="38"/>
      <c r="D353" s="223" t="s">
        <v>293</v>
      </c>
      <c r="E353" s="38"/>
      <c r="F353" s="224" t="s">
        <v>4748</v>
      </c>
      <c r="G353" s="38"/>
      <c r="H353" s="38"/>
      <c r="I353" s="124"/>
      <c r="J353" s="38"/>
      <c r="K353" s="38"/>
      <c r="L353" s="41"/>
      <c r="M353" s="225"/>
      <c r="N353" s="226"/>
      <c r="O353" s="73"/>
      <c r="P353" s="73"/>
      <c r="Q353" s="73"/>
      <c r="R353" s="73"/>
      <c r="S353" s="73"/>
      <c r="T353" s="74"/>
      <c r="U353" s="36"/>
      <c r="V353" s="36"/>
      <c r="W353" s="36"/>
      <c r="X353" s="36"/>
      <c r="Y353" s="36"/>
      <c r="Z353" s="36"/>
      <c r="AA353" s="36"/>
      <c r="AB353" s="36"/>
      <c r="AC353" s="36"/>
      <c r="AD353" s="36"/>
      <c r="AE353" s="36"/>
      <c r="AT353" s="18" t="s">
        <v>293</v>
      </c>
      <c r="AU353" s="18" t="s">
        <v>93</v>
      </c>
    </row>
    <row r="354" spans="1:65" s="15" customFormat="1" ht="11.25">
      <c r="B354" s="254"/>
      <c r="C354" s="255"/>
      <c r="D354" s="223" t="s">
        <v>440</v>
      </c>
      <c r="E354" s="256" t="s">
        <v>1</v>
      </c>
      <c r="F354" s="257" t="s">
        <v>5837</v>
      </c>
      <c r="G354" s="255"/>
      <c r="H354" s="256" t="s">
        <v>1</v>
      </c>
      <c r="I354" s="258"/>
      <c r="J354" s="255"/>
      <c r="K354" s="255"/>
      <c r="L354" s="259"/>
      <c r="M354" s="260"/>
      <c r="N354" s="261"/>
      <c r="O354" s="261"/>
      <c r="P354" s="261"/>
      <c r="Q354" s="261"/>
      <c r="R354" s="261"/>
      <c r="S354" s="261"/>
      <c r="T354" s="262"/>
      <c r="AT354" s="263" t="s">
        <v>440</v>
      </c>
      <c r="AU354" s="263" t="s">
        <v>93</v>
      </c>
      <c r="AV354" s="15" t="s">
        <v>91</v>
      </c>
      <c r="AW354" s="15" t="s">
        <v>38</v>
      </c>
      <c r="AX354" s="15" t="s">
        <v>83</v>
      </c>
      <c r="AY354" s="263" t="s">
        <v>283</v>
      </c>
    </row>
    <row r="355" spans="1:65" s="15" customFormat="1" ht="11.25">
      <c r="B355" s="254"/>
      <c r="C355" s="255"/>
      <c r="D355" s="223" t="s">
        <v>440</v>
      </c>
      <c r="E355" s="256" t="s">
        <v>1</v>
      </c>
      <c r="F355" s="257" t="s">
        <v>4749</v>
      </c>
      <c r="G355" s="255"/>
      <c r="H355" s="256" t="s">
        <v>1</v>
      </c>
      <c r="I355" s="258"/>
      <c r="J355" s="255"/>
      <c r="K355" s="255"/>
      <c r="L355" s="259"/>
      <c r="M355" s="260"/>
      <c r="N355" s="261"/>
      <c r="O355" s="261"/>
      <c r="P355" s="261"/>
      <c r="Q355" s="261"/>
      <c r="R355" s="261"/>
      <c r="S355" s="261"/>
      <c r="T355" s="262"/>
      <c r="AT355" s="263" t="s">
        <v>440</v>
      </c>
      <c r="AU355" s="263" t="s">
        <v>93</v>
      </c>
      <c r="AV355" s="15" t="s">
        <v>91</v>
      </c>
      <c r="AW355" s="15" t="s">
        <v>38</v>
      </c>
      <c r="AX355" s="15" t="s">
        <v>83</v>
      </c>
      <c r="AY355" s="263" t="s">
        <v>283</v>
      </c>
    </row>
    <row r="356" spans="1:65" s="13" customFormat="1" ht="11.25">
      <c r="B356" s="232"/>
      <c r="C356" s="233"/>
      <c r="D356" s="223" t="s">
        <v>440</v>
      </c>
      <c r="E356" s="234" t="s">
        <v>1</v>
      </c>
      <c r="F356" s="235" t="s">
        <v>5969</v>
      </c>
      <c r="G356" s="233"/>
      <c r="H356" s="236">
        <v>2.4</v>
      </c>
      <c r="I356" s="237"/>
      <c r="J356" s="233"/>
      <c r="K356" s="233"/>
      <c r="L356" s="238"/>
      <c r="M356" s="239"/>
      <c r="N356" s="240"/>
      <c r="O356" s="240"/>
      <c r="P356" s="240"/>
      <c r="Q356" s="240"/>
      <c r="R356" s="240"/>
      <c r="S356" s="240"/>
      <c r="T356" s="241"/>
      <c r="AT356" s="242" t="s">
        <v>440</v>
      </c>
      <c r="AU356" s="242" t="s">
        <v>93</v>
      </c>
      <c r="AV356" s="13" t="s">
        <v>93</v>
      </c>
      <c r="AW356" s="13" t="s">
        <v>38</v>
      </c>
      <c r="AX356" s="13" t="s">
        <v>83</v>
      </c>
      <c r="AY356" s="242" t="s">
        <v>283</v>
      </c>
    </row>
    <row r="357" spans="1:65" s="13" customFormat="1" ht="11.25">
      <c r="B357" s="232"/>
      <c r="C357" s="233"/>
      <c r="D357" s="223" t="s">
        <v>440</v>
      </c>
      <c r="E357" s="234" t="s">
        <v>1</v>
      </c>
      <c r="F357" s="235" t="s">
        <v>5970</v>
      </c>
      <c r="G357" s="233"/>
      <c r="H357" s="236">
        <v>2.4</v>
      </c>
      <c r="I357" s="237"/>
      <c r="J357" s="233"/>
      <c r="K357" s="233"/>
      <c r="L357" s="238"/>
      <c r="M357" s="239"/>
      <c r="N357" s="240"/>
      <c r="O357" s="240"/>
      <c r="P357" s="240"/>
      <c r="Q357" s="240"/>
      <c r="R357" s="240"/>
      <c r="S357" s="240"/>
      <c r="T357" s="241"/>
      <c r="AT357" s="242" t="s">
        <v>440</v>
      </c>
      <c r="AU357" s="242" t="s">
        <v>93</v>
      </c>
      <c r="AV357" s="13" t="s">
        <v>93</v>
      </c>
      <c r="AW357" s="13" t="s">
        <v>38</v>
      </c>
      <c r="AX357" s="13" t="s">
        <v>83</v>
      </c>
      <c r="AY357" s="242" t="s">
        <v>283</v>
      </c>
    </row>
    <row r="358" spans="1:65" s="14" customFormat="1" ht="11.25">
      <c r="B358" s="243"/>
      <c r="C358" s="244"/>
      <c r="D358" s="223" t="s">
        <v>440</v>
      </c>
      <c r="E358" s="245" t="s">
        <v>1</v>
      </c>
      <c r="F358" s="246" t="s">
        <v>442</v>
      </c>
      <c r="G358" s="244"/>
      <c r="H358" s="247">
        <v>4.8</v>
      </c>
      <c r="I358" s="248"/>
      <c r="J358" s="244"/>
      <c r="K358" s="244"/>
      <c r="L358" s="249"/>
      <c r="M358" s="250"/>
      <c r="N358" s="251"/>
      <c r="O358" s="251"/>
      <c r="P358" s="251"/>
      <c r="Q358" s="251"/>
      <c r="R358" s="251"/>
      <c r="S358" s="251"/>
      <c r="T358" s="252"/>
      <c r="AT358" s="253" t="s">
        <v>440</v>
      </c>
      <c r="AU358" s="253" t="s">
        <v>93</v>
      </c>
      <c r="AV358" s="14" t="s">
        <v>304</v>
      </c>
      <c r="AW358" s="14" t="s">
        <v>38</v>
      </c>
      <c r="AX358" s="14" t="s">
        <v>91</v>
      </c>
      <c r="AY358" s="253" t="s">
        <v>283</v>
      </c>
    </row>
    <row r="359" spans="1:65" s="2" customFormat="1" ht="21.75" customHeight="1">
      <c r="A359" s="36"/>
      <c r="B359" s="37"/>
      <c r="C359" s="210" t="s">
        <v>644</v>
      </c>
      <c r="D359" s="210" t="s">
        <v>286</v>
      </c>
      <c r="E359" s="211" t="s">
        <v>4810</v>
      </c>
      <c r="F359" s="212" t="s">
        <v>5971</v>
      </c>
      <c r="G359" s="213" t="s">
        <v>347</v>
      </c>
      <c r="H359" s="214">
        <v>17.5</v>
      </c>
      <c r="I359" s="215"/>
      <c r="J359" s="216">
        <f>ROUND(I359*H359,2)</f>
        <v>0</v>
      </c>
      <c r="K359" s="212" t="s">
        <v>342</v>
      </c>
      <c r="L359" s="41"/>
      <c r="M359" s="217" t="s">
        <v>1</v>
      </c>
      <c r="N359" s="218" t="s">
        <v>48</v>
      </c>
      <c r="O359" s="73"/>
      <c r="P359" s="219">
        <f>O359*H359</f>
        <v>0</v>
      </c>
      <c r="Q359" s="219">
        <v>1.72E-3</v>
      </c>
      <c r="R359" s="219">
        <f>Q359*H359</f>
        <v>3.0099999999999998E-2</v>
      </c>
      <c r="S359" s="219">
        <v>0</v>
      </c>
      <c r="T359" s="220">
        <f>S359*H359</f>
        <v>0</v>
      </c>
      <c r="U359" s="36"/>
      <c r="V359" s="36"/>
      <c r="W359" s="36"/>
      <c r="X359" s="36"/>
      <c r="Y359" s="36"/>
      <c r="Z359" s="36"/>
      <c r="AA359" s="36"/>
      <c r="AB359" s="36"/>
      <c r="AC359" s="36"/>
      <c r="AD359" s="36"/>
      <c r="AE359" s="36"/>
      <c r="AR359" s="221" t="s">
        <v>304</v>
      </c>
      <c r="AT359" s="221" t="s">
        <v>286</v>
      </c>
      <c r="AU359" s="221" t="s">
        <v>93</v>
      </c>
      <c r="AY359" s="18" t="s">
        <v>283</v>
      </c>
      <c r="BE359" s="222">
        <f>IF(N359="základní",J359,0)</f>
        <v>0</v>
      </c>
      <c r="BF359" s="222">
        <f>IF(N359="snížená",J359,0)</f>
        <v>0</v>
      </c>
      <c r="BG359" s="222">
        <f>IF(N359="zákl. přenesená",J359,0)</f>
        <v>0</v>
      </c>
      <c r="BH359" s="222">
        <f>IF(N359="sníž. přenesená",J359,0)</f>
        <v>0</v>
      </c>
      <c r="BI359" s="222">
        <f>IF(N359="nulová",J359,0)</f>
        <v>0</v>
      </c>
      <c r="BJ359" s="18" t="s">
        <v>91</v>
      </c>
      <c r="BK359" s="222">
        <f>ROUND(I359*H359,2)</f>
        <v>0</v>
      </c>
      <c r="BL359" s="18" t="s">
        <v>304</v>
      </c>
      <c r="BM359" s="221" t="s">
        <v>5972</v>
      </c>
    </row>
    <row r="360" spans="1:65" s="2" customFormat="1" ht="39">
      <c r="A360" s="36"/>
      <c r="B360" s="37"/>
      <c r="C360" s="38"/>
      <c r="D360" s="223" t="s">
        <v>293</v>
      </c>
      <c r="E360" s="38"/>
      <c r="F360" s="224" t="s">
        <v>4748</v>
      </c>
      <c r="G360" s="38"/>
      <c r="H360" s="38"/>
      <c r="I360" s="124"/>
      <c r="J360" s="38"/>
      <c r="K360" s="38"/>
      <c r="L360" s="41"/>
      <c r="M360" s="225"/>
      <c r="N360" s="226"/>
      <c r="O360" s="73"/>
      <c r="P360" s="73"/>
      <c r="Q360" s="73"/>
      <c r="R360" s="73"/>
      <c r="S360" s="73"/>
      <c r="T360" s="74"/>
      <c r="U360" s="36"/>
      <c r="V360" s="36"/>
      <c r="W360" s="36"/>
      <c r="X360" s="36"/>
      <c r="Y360" s="36"/>
      <c r="Z360" s="36"/>
      <c r="AA360" s="36"/>
      <c r="AB360" s="36"/>
      <c r="AC360" s="36"/>
      <c r="AD360" s="36"/>
      <c r="AE360" s="36"/>
      <c r="AT360" s="18" t="s">
        <v>293</v>
      </c>
      <c r="AU360" s="18" t="s">
        <v>93</v>
      </c>
    </row>
    <row r="361" spans="1:65" s="15" customFormat="1" ht="11.25">
      <c r="B361" s="254"/>
      <c r="C361" s="255"/>
      <c r="D361" s="223" t="s">
        <v>440</v>
      </c>
      <c r="E361" s="256" t="s">
        <v>1</v>
      </c>
      <c r="F361" s="257" t="s">
        <v>5837</v>
      </c>
      <c r="G361" s="255"/>
      <c r="H361" s="256" t="s">
        <v>1</v>
      </c>
      <c r="I361" s="258"/>
      <c r="J361" s="255"/>
      <c r="K361" s="255"/>
      <c r="L361" s="259"/>
      <c r="M361" s="260"/>
      <c r="N361" s="261"/>
      <c r="O361" s="261"/>
      <c r="P361" s="261"/>
      <c r="Q361" s="261"/>
      <c r="R361" s="261"/>
      <c r="S361" s="261"/>
      <c r="T361" s="262"/>
      <c r="AT361" s="263" t="s">
        <v>440</v>
      </c>
      <c r="AU361" s="263" t="s">
        <v>93</v>
      </c>
      <c r="AV361" s="15" t="s">
        <v>91</v>
      </c>
      <c r="AW361" s="15" t="s">
        <v>38</v>
      </c>
      <c r="AX361" s="15" t="s">
        <v>83</v>
      </c>
      <c r="AY361" s="263" t="s">
        <v>283</v>
      </c>
    </row>
    <row r="362" spans="1:65" s="15" customFormat="1" ht="11.25">
      <c r="B362" s="254"/>
      <c r="C362" s="255"/>
      <c r="D362" s="223" t="s">
        <v>440</v>
      </c>
      <c r="E362" s="256" t="s">
        <v>1</v>
      </c>
      <c r="F362" s="257" t="s">
        <v>4749</v>
      </c>
      <c r="G362" s="255"/>
      <c r="H362" s="256" t="s">
        <v>1</v>
      </c>
      <c r="I362" s="258"/>
      <c r="J362" s="255"/>
      <c r="K362" s="255"/>
      <c r="L362" s="259"/>
      <c r="M362" s="260"/>
      <c r="N362" s="261"/>
      <c r="O362" s="261"/>
      <c r="P362" s="261"/>
      <c r="Q362" s="261"/>
      <c r="R362" s="261"/>
      <c r="S362" s="261"/>
      <c r="T362" s="262"/>
      <c r="AT362" s="263" t="s">
        <v>440</v>
      </c>
      <c r="AU362" s="263" t="s">
        <v>93</v>
      </c>
      <c r="AV362" s="15" t="s">
        <v>91</v>
      </c>
      <c r="AW362" s="15" t="s">
        <v>38</v>
      </c>
      <c r="AX362" s="15" t="s">
        <v>83</v>
      </c>
      <c r="AY362" s="263" t="s">
        <v>283</v>
      </c>
    </row>
    <row r="363" spans="1:65" s="13" customFormat="1" ht="11.25">
      <c r="B363" s="232"/>
      <c r="C363" s="233"/>
      <c r="D363" s="223" t="s">
        <v>440</v>
      </c>
      <c r="E363" s="234" t="s">
        <v>1</v>
      </c>
      <c r="F363" s="235" t="s">
        <v>5973</v>
      </c>
      <c r="G363" s="233"/>
      <c r="H363" s="236">
        <v>17.5</v>
      </c>
      <c r="I363" s="237"/>
      <c r="J363" s="233"/>
      <c r="K363" s="233"/>
      <c r="L363" s="238"/>
      <c r="M363" s="239"/>
      <c r="N363" s="240"/>
      <c r="O363" s="240"/>
      <c r="P363" s="240"/>
      <c r="Q363" s="240"/>
      <c r="R363" s="240"/>
      <c r="S363" s="240"/>
      <c r="T363" s="241"/>
      <c r="AT363" s="242" t="s">
        <v>440</v>
      </c>
      <c r="AU363" s="242" t="s">
        <v>93</v>
      </c>
      <c r="AV363" s="13" t="s">
        <v>93</v>
      </c>
      <c r="AW363" s="13" t="s">
        <v>38</v>
      </c>
      <c r="AX363" s="13" t="s">
        <v>83</v>
      </c>
      <c r="AY363" s="242" t="s">
        <v>283</v>
      </c>
    </row>
    <row r="364" spans="1:65" s="14" customFormat="1" ht="11.25">
      <c r="B364" s="243"/>
      <c r="C364" s="244"/>
      <c r="D364" s="223" t="s">
        <v>440</v>
      </c>
      <c r="E364" s="245" t="s">
        <v>1</v>
      </c>
      <c r="F364" s="246" t="s">
        <v>442</v>
      </c>
      <c r="G364" s="244"/>
      <c r="H364" s="247">
        <v>17.5</v>
      </c>
      <c r="I364" s="248"/>
      <c r="J364" s="244"/>
      <c r="K364" s="244"/>
      <c r="L364" s="249"/>
      <c r="M364" s="250"/>
      <c r="N364" s="251"/>
      <c r="O364" s="251"/>
      <c r="P364" s="251"/>
      <c r="Q364" s="251"/>
      <c r="R364" s="251"/>
      <c r="S364" s="251"/>
      <c r="T364" s="252"/>
      <c r="AT364" s="253" t="s">
        <v>440</v>
      </c>
      <c r="AU364" s="253" t="s">
        <v>93</v>
      </c>
      <c r="AV364" s="14" t="s">
        <v>304</v>
      </c>
      <c r="AW364" s="14" t="s">
        <v>38</v>
      </c>
      <c r="AX364" s="14" t="s">
        <v>91</v>
      </c>
      <c r="AY364" s="253" t="s">
        <v>283</v>
      </c>
    </row>
    <row r="365" spans="1:65" s="12" customFormat="1" ht="22.9" customHeight="1">
      <c r="B365" s="194"/>
      <c r="C365" s="195"/>
      <c r="D365" s="196" t="s">
        <v>82</v>
      </c>
      <c r="E365" s="208" t="s">
        <v>1256</v>
      </c>
      <c r="F365" s="208" t="s">
        <v>1257</v>
      </c>
      <c r="G365" s="195"/>
      <c r="H365" s="195"/>
      <c r="I365" s="198"/>
      <c r="J365" s="209">
        <f>BK365</f>
        <v>0</v>
      </c>
      <c r="K365" s="195"/>
      <c r="L365" s="200"/>
      <c r="M365" s="201"/>
      <c r="N365" s="202"/>
      <c r="O365" s="202"/>
      <c r="P365" s="203">
        <f>P366</f>
        <v>0</v>
      </c>
      <c r="Q365" s="202"/>
      <c r="R365" s="203">
        <f>R366</f>
        <v>0</v>
      </c>
      <c r="S365" s="202"/>
      <c r="T365" s="204">
        <f>T366</f>
        <v>0</v>
      </c>
      <c r="AR365" s="205" t="s">
        <v>91</v>
      </c>
      <c r="AT365" s="206" t="s">
        <v>82</v>
      </c>
      <c r="AU365" s="206" t="s">
        <v>91</v>
      </c>
      <c r="AY365" s="205" t="s">
        <v>283</v>
      </c>
      <c r="BK365" s="207">
        <f>BK366</f>
        <v>0</v>
      </c>
    </row>
    <row r="366" spans="1:65" s="2" customFormat="1" ht="16.5" customHeight="1">
      <c r="A366" s="36"/>
      <c r="B366" s="37"/>
      <c r="C366" s="210" t="s">
        <v>648</v>
      </c>
      <c r="D366" s="210" t="s">
        <v>286</v>
      </c>
      <c r="E366" s="211" t="s">
        <v>4967</v>
      </c>
      <c r="F366" s="212" t="s">
        <v>1260</v>
      </c>
      <c r="G366" s="213" t="s">
        <v>479</v>
      </c>
      <c r="H366" s="214">
        <v>1651.9659999999999</v>
      </c>
      <c r="I366" s="215"/>
      <c r="J366" s="216">
        <f>ROUND(I366*H366,2)</f>
        <v>0</v>
      </c>
      <c r="K366" s="212" t="s">
        <v>290</v>
      </c>
      <c r="L366" s="41"/>
      <c r="M366" s="227" t="s">
        <v>1</v>
      </c>
      <c r="N366" s="228" t="s">
        <v>48</v>
      </c>
      <c r="O366" s="229"/>
      <c r="P366" s="230">
        <f>O366*H366</f>
        <v>0</v>
      </c>
      <c r="Q366" s="230">
        <v>0</v>
      </c>
      <c r="R366" s="230">
        <f>Q366*H366</f>
        <v>0</v>
      </c>
      <c r="S366" s="230">
        <v>0</v>
      </c>
      <c r="T366" s="231">
        <f>S366*H366</f>
        <v>0</v>
      </c>
      <c r="U366" s="36"/>
      <c r="V366" s="36"/>
      <c r="W366" s="36"/>
      <c r="X366" s="36"/>
      <c r="Y366" s="36"/>
      <c r="Z366" s="36"/>
      <c r="AA366" s="36"/>
      <c r="AB366" s="36"/>
      <c r="AC366" s="36"/>
      <c r="AD366" s="36"/>
      <c r="AE366" s="36"/>
      <c r="AR366" s="221" t="s">
        <v>304</v>
      </c>
      <c r="AT366" s="221" t="s">
        <v>286</v>
      </c>
      <c r="AU366" s="221" t="s">
        <v>93</v>
      </c>
      <c r="AY366" s="18" t="s">
        <v>283</v>
      </c>
      <c r="BE366" s="222">
        <f>IF(N366="základní",J366,0)</f>
        <v>0</v>
      </c>
      <c r="BF366" s="222">
        <f>IF(N366="snížená",J366,0)</f>
        <v>0</v>
      </c>
      <c r="BG366" s="222">
        <f>IF(N366="zákl. přenesená",J366,0)</f>
        <v>0</v>
      </c>
      <c r="BH366" s="222">
        <f>IF(N366="sníž. přenesená",J366,0)</f>
        <v>0</v>
      </c>
      <c r="BI366" s="222">
        <f>IF(N366="nulová",J366,0)</f>
        <v>0</v>
      </c>
      <c r="BJ366" s="18" t="s">
        <v>91</v>
      </c>
      <c r="BK366" s="222">
        <f>ROUND(I366*H366,2)</f>
        <v>0</v>
      </c>
      <c r="BL366" s="18" t="s">
        <v>304</v>
      </c>
      <c r="BM366" s="221" t="s">
        <v>5974</v>
      </c>
    </row>
    <row r="367" spans="1:65" s="2" customFormat="1" ht="6.95" customHeight="1">
      <c r="A367" s="36"/>
      <c r="B367" s="56"/>
      <c r="C367" s="57"/>
      <c r="D367" s="57"/>
      <c r="E367" s="57"/>
      <c r="F367" s="57"/>
      <c r="G367" s="57"/>
      <c r="H367" s="57"/>
      <c r="I367" s="160"/>
      <c r="J367" s="57"/>
      <c r="K367" s="57"/>
      <c r="L367" s="41"/>
      <c r="M367" s="36"/>
      <c r="O367" s="36"/>
      <c r="P367" s="36"/>
      <c r="Q367" s="36"/>
      <c r="R367" s="36"/>
      <c r="S367" s="36"/>
      <c r="T367" s="36"/>
      <c r="U367" s="36"/>
      <c r="V367" s="36"/>
      <c r="W367" s="36"/>
      <c r="X367" s="36"/>
      <c r="Y367" s="36"/>
      <c r="Z367" s="36"/>
      <c r="AA367" s="36"/>
      <c r="AB367" s="36"/>
      <c r="AC367" s="36"/>
      <c r="AD367" s="36"/>
      <c r="AE367" s="36"/>
    </row>
  </sheetData>
  <sheetProtection algorithmName="SHA-512" hashValue="t+CXhpCpbh9bC9r1p0PoO5wk6y5tlpgu2jJ0VjI1bH8FcWQchY1R3bqhq6o0YrdZaBzH0HRpmq7UXzECEYRwjA==" saltValue="kGl54Zk9X2Y4BSZ5SzqJQSPf2dCWPa5cDiYktF3JeZC+cIlDQuZVloBUMTsSnYsKLYOmgLsMlo+dTXxBPPwBVg==" spinCount="100000" sheet="1" objects="1" scenarios="1" formatColumns="0" formatRows="0" autoFilter="0"/>
  <autoFilter ref="C126:K366" xr:uid="{00000000-0009-0000-0000-000017000000}"/>
  <mergeCells count="12">
    <mergeCell ref="E119:H119"/>
    <mergeCell ref="L2:V2"/>
    <mergeCell ref="E85:H85"/>
    <mergeCell ref="E87:H87"/>
    <mergeCell ref="E89:H89"/>
    <mergeCell ref="E115:H115"/>
    <mergeCell ref="E117:H117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landscape" blackAndWhite="1" r:id="rId1"/>
  <headerFooter>
    <oddHeader>&amp;RPokud je uveden referenční výrobek, může být nahrazen rovnocenným řešením dle ust. § 89 odst. 6 zákona č. 134/2016 Sb.</oddHeader>
    <oddFooter>&amp;CStrana &amp;P z &amp;N</oddFooter>
  </headerFooter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dimension ref="A2:BM131"/>
  <sheetViews>
    <sheetView showGridLines="0" zoomScaleNormal="100" workbookViewId="0">
      <selection activeCell="AD24" sqref="AD24"/>
    </sheetView>
  </sheetViews>
  <sheetFormatPr defaultRowHeight="1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" style="1" customWidth="1"/>
    <col min="8" max="8" width="11.5" style="1" customWidth="1"/>
    <col min="9" max="9" width="20.1640625" style="117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117"/>
      <c r="L2" s="311"/>
      <c r="M2" s="311"/>
      <c r="N2" s="311"/>
      <c r="O2" s="311"/>
      <c r="P2" s="311"/>
      <c r="Q2" s="311"/>
      <c r="R2" s="311"/>
      <c r="S2" s="311"/>
      <c r="T2" s="311"/>
      <c r="U2" s="311"/>
      <c r="V2" s="311"/>
      <c r="AT2" s="18" t="s">
        <v>161</v>
      </c>
    </row>
    <row r="3" spans="1:46" s="1" customFormat="1" ht="6.95" customHeight="1">
      <c r="B3" s="118"/>
      <c r="C3" s="119"/>
      <c r="D3" s="119"/>
      <c r="E3" s="119"/>
      <c r="F3" s="119"/>
      <c r="G3" s="119"/>
      <c r="H3" s="119"/>
      <c r="I3" s="120"/>
      <c r="J3" s="119"/>
      <c r="K3" s="119"/>
      <c r="L3" s="21"/>
      <c r="AT3" s="18" t="s">
        <v>93</v>
      </c>
    </row>
    <row r="4" spans="1:46" s="1" customFormat="1" ht="24.95" customHeight="1">
      <c r="B4" s="21"/>
      <c r="D4" s="121" t="s">
        <v>253</v>
      </c>
      <c r="I4" s="117"/>
      <c r="L4" s="21"/>
      <c r="M4" s="122" t="s">
        <v>10</v>
      </c>
      <c r="AT4" s="18" t="s">
        <v>4</v>
      </c>
    </row>
    <row r="5" spans="1:46" s="1" customFormat="1" ht="6.95" customHeight="1">
      <c r="B5" s="21"/>
      <c r="I5" s="117"/>
      <c r="L5" s="21"/>
    </row>
    <row r="6" spans="1:46" s="1" customFormat="1" ht="12" customHeight="1">
      <c r="B6" s="21"/>
      <c r="D6" s="123" t="s">
        <v>16</v>
      </c>
      <c r="I6" s="117"/>
      <c r="L6" s="21"/>
    </row>
    <row r="7" spans="1:46" s="1" customFormat="1" ht="16.5" customHeight="1">
      <c r="B7" s="21"/>
      <c r="E7" s="337" t="str">
        <f>'Rekapitulace stavby'!K6</f>
        <v>Nová budova EkF – přístavba H v areálu VŠB-TUO</v>
      </c>
      <c r="F7" s="338"/>
      <c r="G7" s="338"/>
      <c r="H7" s="338"/>
      <c r="I7" s="117"/>
      <c r="L7" s="21"/>
    </row>
    <row r="8" spans="1:46" s="1" customFormat="1" ht="12" customHeight="1">
      <c r="B8" s="21"/>
      <c r="D8" s="123" t="s">
        <v>254</v>
      </c>
      <c r="I8" s="117"/>
      <c r="L8" s="21"/>
    </row>
    <row r="9" spans="1:46" s="2" customFormat="1" ht="16.5" customHeight="1">
      <c r="A9" s="36"/>
      <c r="B9" s="41"/>
      <c r="C9" s="36"/>
      <c r="D9" s="36"/>
      <c r="E9" s="337" t="s">
        <v>5097</v>
      </c>
      <c r="F9" s="340"/>
      <c r="G9" s="340"/>
      <c r="H9" s="340"/>
      <c r="I9" s="124"/>
      <c r="J9" s="36"/>
      <c r="K9" s="36"/>
      <c r="L9" s="53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46" s="2" customFormat="1" ht="12" customHeight="1">
      <c r="A10" s="36"/>
      <c r="B10" s="41"/>
      <c r="C10" s="36"/>
      <c r="D10" s="123" t="s">
        <v>402</v>
      </c>
      <c r="E10" s="36"/>
      <c r="F10" s="36"/>
      <c r="G10" s="36"/>
      <c r="H10" s="36"/>
      <c r="I10" s="124"/>
      <c r="J10" s="36"/>
      <c r="K10" s="36"/>
      <c r="L10" s="53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46" s="2" customFormat="1" ht="16.5" customHeight="1">
      <c r="A11" s="36"/>
      <c r="B11" s="41"/>
      <c r="C11" s="36"/>
      <c r="D11" s="36"/>
      <c r="E11" s="339" t="s">
        <v>5975</v>
      </c>
      <c r="F11" s="340"/>
      <c r="G11" s="340"/>
      <c r="H11" s="340"/>
      <c r="I11" s="124"/>
      <c r="J11" s="36"/>
      <c r="K11" s="36"/>
      <c r="L11" s="53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1.25">
      <c r="A12" s="36"/>
      <c r="B12" s="41"/>
      <c r="C12" s="36"/>
      <c r="D12" s="36"/>
      <c r="E12" s="36"/>
      <c r="F12" s="36"/>
      <c r="G12" s="36"/>
      <c r="H12" s="36"/>
      <c r="I12" s="124"/>
      <c r="J12" s="36"/>
      <c r="K12" s="36"/>
      <c r="L12" s="53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2" customHeight="1">
      <c r="A13" s="36"/>
      <c r="B13" s="41"/>
      <c r="C13" s="36"/>
      <c r="D13" s="123" t="s">
        <v>18</v>
      </c>
      <c r="E13" s="36"/>
      <c r="F13" s="112" t="s">
        <v>19</v>
      </c>
      <c r="G13" s="36"/>
      <c r="H13" s="36"/>
      <c r="I13" s="125" t="s">
        <v>20</v>
      </c>
      <c r="J13" s="112" t="s">
        <v>1</v>
      </c>
      <c r="K13" s="36"/>
      <c r="L13" s="53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2" customHeight="1">
      <c r="A14" s="36"/>
      <c r="B14" s="41"/>
      <c r="C14" s="36"/>
      <c r="D14" s="123" t="s">
        <v>22</v>
      </c>
      <c r="E14" s="36"/>
      <c r="F14" s="112" t="s">
        <v>23</v>
      </c>
      <c r="G14" s="36"/>
      <c r="H14" s="36"/>
      <c r="I14" s="125" t="s">
        <v>24</v>
      </c>
      <c r="J14" s="126" t="str">
        <f>'Rekapitulace stavby'!AN8</f>
        <v>15. 6. 2020</v>
      </c>
      <c r="K14" s="36"/>
      <c r="L14" s="53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0.9" customHeight="1">
      <c r="A15" s="36"/>
      <c r="B15" s="41"/>
      <c r="C15" s="36"/>
      <c r="D15" s="36"/>
      <c r="E15" s="36"/>
      <c r="F15" s="36"/>
      <c r="G15" s="36"/>
      <c r="H15" s="36"/>
      <c r="I15" s="124"/>
      <c r="J15" s="36"/>
      <c r="K15" s="36"/>
      <c r="L15" s="53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>
      <c r="A16" s="36"/>
      <c r="B16" s="41"/>
      <c r="C16" s="36"/>
      <c r="D16" s="123" t="s">
        <v>30</v>
      </c>
      <c r="E16" s="36"/>
      <c r="F16" s="36"/>
      <c r="G16" s="36"/>
      <c r="H16" s="36"/>
      <c r="I16" s="125" t="s">
        <v>31</v>
      </c>
      <c r="J16" s="112" t="s">
        <v>1</v>
      </c>
      <c r="K16" s="36"/>
      <c r="L16" s="53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8" customHeight="1">
      <c r="A17" s="36"/>
      <c r="B17" s="41"/>
      <c r="C17" s="36"/>
      <c r="D17" s="36"/>
      <c r="E17" s="112" t="s">
        <v>32</v>
      </c>
      <c r="F17" s="36"/>
      <c r="G17" s="36"/>
      <c r="H17" s="36"/>
      <c r="I17" s="125" t="s">
        <v>33</v>
      </c>
      <c r="J17" s="112" t="s">
        <v>1</v>
      </c>
      <c r="K17" s="36"/>
      <c r="L17" s="53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6.95" customHeight="1">
      <c r="A18" s="36"/>
      <c r="B18" s="41"/>
      <c r="C18" s="36"/>
      <c r="D18" s="36"/>
      <c r="E18" s="36"/>
      <c r="F18" s="36"/>
      <c r="G18" s="36"/>
      <c r="H18" s="36"/>
      <c r="I18" s="124"/>
      <c r="J18" s="36"/>
      <c r="K18" s="36"/>
      <c r="L18" s="53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2" customHeight="1">
      <c r="A19" s="36"/>
      <c r="B19" s="41"/>
      <c r="C19" s="36"/>
      <c r="D19" s="123" t="s">
        <v>34</v>
      </c>
      <c r="E19" s="36"/>
      <c r="F19" s="36"/>
      <c r="G19" s="36"/>
      <c r="H19" s="36"/>
      <c r="I19" s="125" t="s">
        <v>31</v>
      </c>
      <c r="J19" s="31" t="str">
        <f>'Rekapitulace stavby'!AN13</f>
        <v>Vyplň údaj</v>
      </c>
      <c r="K19" s="36"/>
      <c r="L19" s="53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8" customHeight="1">
      <c r="A20" s="36"/>
      <c r="B20" s="41"/>
      <c r="C20" s="36"/>
      <c r="D20" s="36"/>
      <c r="E20" s="341" t="str">
        <f>'Rekapitulace stavby'!E14</f>
        <v>Vyplň údaj</v>
      </c>
      <c r="F20" s="342"/>
      <c r="G20" s="342"/>
      <c r="H20" s="342"/>
      <c r="I20" s="125" t="s">
        <v>33</v>
      </c>
      <c r="J20" s="31" t="str">
        <f>'Rekapitulace stavby'!AN14</f>
        <v>Vyplň údaj</v>
      </c>
      <c r="K20" s="36"/>
      <c r="L20" s="53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6.95" customHeight="1">
      <c r="A21" s="36"/>
      <c r="B21" s="41"/>
      <c r="C21" s="36"/>
      <c r="D21" s="36"/>
      <c r="E21" s="36"/>
      <c r="F21" s="36"/>
      <c r="G21" s="36"/>
      <c r="H21" s="36"/>
      <c r="I21" s="124"/>
      <c r="J21" s="36"/>
      <c r="K21" s="36"/>
      <c r="L21" s="53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2" customHeight="1">
      <c r="A22" s="36"/>
      <c r="B22" s="41"/>
      <c r="C22" s="36"/>
      <c r="D22" s="123" t="s">
        <v>36</v>
      </c>
      <c r="E22" s="36"/>
      <c r="F22" s="36"/>
      <c r="G22" s="36"/>
      <c r="H22" s="36"/>
      <c r="I22" s="125" t="s">
        <v>31</v>
      </c>
      <c r="J22" s="112" t="s">
        <v>1</v>
      </c>
      <c r="K22" s="36"/>
      <c r="L22" s="53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8" customHeight="1">
      <c r="A23" s="36"/>
      <c r="B23" s="41"/>
      <c r="C23" s="36"/>
      <c r="D23" s="36"/>
      <c r="E23" s="112" t="s">
        <v>37</v>
      </c>
      <c r="F23" s="36"/>
      <c r="G23" s="36"/>
      <c r="H23" s="36"/>
      <c r="I23" s="125" t="s">
        <v>33</v>
      </c>
      <c r="J23" s="112" t="s">
        <v>1</v>
      </c>
      <c r="K23" s="36"/>
      <c r="L23" s="53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6.95" customHeight="1">
      <c r="A24" s="36"/>
      <c r="B24" s="41"/>
      <c r="C24" s="36"/>
      <c r="D24" s="36"/>
      <c r="E24" s="36"/>
      <c r="F24" s="36"/>
      <c r="G24" s="36"/>
      <c r="H24" s="36"/>
      <c r="I24" s="124"/>
      <c r="J24" s="36"/>
      <c r="K24" s="36"/>
      <c r="L24" s="53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2" customHeight="1">
      <c r="A25" s="36"/>
      <c r="B25" s="41"/>
      <c r="C25" s="36"/>
      <c r="D25" s="123" t="s">
        <v>39</v>
      </c>
      <c r="E25" s="36"/>
      <c r="F25" s="36"/>
      <c r="G25" s="36"/>
      <c r="H25" s="36"/>
      <c r="I25" s="125" t="s">
        <v>31</v>
      </c>
      <c r="J25" s="112" t="str">
        <f>IF('Rekapitulace stavby'!AN19="","",'Rekapitulace stavby'!AN19)</f>
        <v/>
      </c>
      <c r="K25" s="36"/>
      <c r="L25" s="53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8" customHeight="1">
      <c r="A26" s="36"/>
      <c r="B26" s="41"/>
      <c r="C26" s="36"/>
      <c r="D26" s="36"/>
      <c r="E26" s="112" t="str">
        <f>IF('Rekapitulace stavby'!E20="","",'Rekapitulace stavby'!E20)</f>
        <v xml:space="preserve"> </v>
      </c>
      <c r="F26" s="36"/>
      <c r="G26" s="36"/>
      <c r="H26" s="36"/>
      <c r="I26" s="125" t="s">
        <v>33</v>
      </c>
      <c r="J26" s="112" t="str">
        <f>IF('Rekapitulace stavby'!AN20="","",'Rekapitulace stavby'!AN20)</f>
        <v/>
      </c>
      <c r="K26" s="36"/>
      <c r="L26" s="53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6.95" customHeight="1">
      <c r="A27" s="36"/>
      <c r="B27" s="41"/>
      <c r="C27" s="36"/>
      <c r="D27" s="36"/>
      <c r="E27" s="36"/>
      <c r="F27" s="36"/>
      <c r="G27" s="36"/>
      <c r="H27" s="36"/>
      <c r="I27" s="124"/>
      <c r="J27" s="36"/>
      <c r="K27" s="36"/>
      <c r="L27" s="53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2" customHeight="1">
      <c r="A28" s="36"/>
      <c r="B28" s="41"/>
      <c r="C28" s="36"/>
      <c r="D28" s="123" t="s">
        <v>41</v>
      </c>
      <c r="E28" s="36"/>
      <c r="F28" s="36"/>
      <c r="G28" s="36"/>
      <c r="H28" s="36"/>
      <c r="I28" s="124"/>
      <c r="J28" s="36"/>
      <c r="K28" s="36"/>
      <c r="L28" s="53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8" customFormat="1" ht="83.25" customHeight="1">
      <c r="A29" s="127"/>
      <c r="B29" s="128"/>
      <c r="C29" s="127"/>
      <c r="D29" s="127"/>
      <c r="E29" s="343" t="s">
        <v>42</v>
      </c>
      <c r="F29" s="343"/>
      <c r="G29" s="343"/>
      <c r="H29" s="343"/>
      <c r="I29" s="129"/>
      <c r="J29" s="127"/>
      <c r="K29" s="127"/>
      <c r="L29" s="130"/>
      <c r="S29" s="127"/>
      <c r="T29" s="127"/>
      <c r="U29" s="127"/>
      <c r="V29" s="127"/>
      <c r="W29" s="127"/>
      <c r="X29" s="127"/>
      <c r="Y29" s="127"/>
      <c r="Z29" s="127"/>
      <c r="AA29" s="127"/>
      <c r="AB29" s="127"/>
      <c r="AC29" s="127"/>
      <c r="AD29" s="127"/>
      <c r="AE29" s="127"/>
    </row>
    <row r="30" spans="1:31" s="2" customFormat="1" ht="6.95" customHeight="1">
      <c r="A30" s="36"/>
      <c r="B30" s="41"/>
      <c r="C30" s="36"/>
      <c r="D30" s="36"/>
      <c r="E30" s="36"/>
      <c r="F30" s="36"/>
      <c r="G30" s="36"/>
      <c r="H30" s="36"/>
      <c r="I30" s="124"/>
      <c r="J30" s="36"/>
      <c r="K30" s="36"/>
      <c r="L30" s="53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6.95" customHeight="1">
      <c r="A31" s="36"/>
      <c r="B31" s="41"/>
      <c r="C31" s="36"/>
      <c r="D31" s="131"/>
      <c r="E31" s="131"/>
      <c r="F31" s="131"/>
      <c r="G31" s="131"/>
      <c r="H31" s="131"/>
      <c r="I31" s="132"/>
      <c r="J31" s="131"/>
      <c r="K31" s="131"/>
      <c r="L31" s="53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25.35" customHeight="1">
      <c r="A32" s="36"/>
      <c r="B32" s="41"/>
      <c r="C32" s="36"/>
      <c r="D32" s="133" t="s">
        <v>43</v>
      </c>
      <c r="E32" s="36"/>
      <c r="F32" s="36"/>
      <c r="G32" s="36"/>
      <c r="H32" s="36"/>
      <c r="I32" s="124"/>
      <c r="J32" s="134">
        <f>ROUND(J122, 2)</f>
        <v>0</v>
      </c>
      <c r="K32" s="36"/>
      <c r="L32" s="53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5" customHeight="1">
      <c r="A33" s="36"/>
      <c r="B33" s="41"/>
      <c r="C33" s="36"/>
      <c r="D33" s="131"/>
      <c r="E33" s="131"/>
      <c r="F33" s="131"/>
      <c r="G33" s="131"/>
      <c r="H33" s="131"/>
      <c r="I33" s="132"/>
      <c r="J33" s="131"/>
      <c r="K33" s="131"/>
      <c r="L33" s="53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5" customHeight="1">
      <c r="A34" s="36"/>
      <c r="B34" s="41"/>
      <c r="C34" s="36"/>
      <c r="D34" s="36"/>
      <c r="E34" s="36"/>
      <c r="F34" s="135" t="s">
        <v>45</v>
      </c>
      <c r="G34" s="36"/>
      <c r="H34" s="36"/>
      <c r="I34" s="136" t="s">
        <v>44</v>
      </c>
      <c r="J34" s="135" t="s">
        <v>46</v>
      </c>
      <c r="K34" s="36"/>
      <c r="L34" s="53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5" customHeight="1">
      <c r="A35" s="36"/>
      <c r="B35" s="41"/>
      <c r="C35" s="36"/>
      <c r="D35" s="137" t="s">
        <v>47</v>
      </c>
      <c r="E35" s="123" t="s">
        <v>48</v>
      </c>
      <c r="F35" s="138">
        <f>ROUND((SUM(BE122:BE130)),  2)</f>
        <v>0</v>
      </c>
      <c r="G35" s="36"/>
      <c r="H35" s="36"/>
      <c r="I35" s="139">
        <v>0.21</v>
      </c>
      <c r="J35" s="138">
        <f>ROUND(((SUM(BE122:BE130))*I35),  2)</f>
        <v>0</v>
      </c>
      <c r="K35" s="36"/>
      <c r="L35" s="53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customHeight="1">
      <c r="A36" s="36"/>
      <c r="B36" s="41"/>
      <c r="C36" s="36"/>
      <c r="D36" s="36"/>
      <c r="E36" s="123" t="s">
        <v>49</v>
      </c>
      <c r="F36" s="138">
        <f>ROUND((SUM(BF122:BF130)),  2)</f>
        <v>0</v>
      </c>
      <c r="G36" s="36"/>
      <c r="H36" s="36"/>
      <c r="I36" s="139">
        <v>0.15</v>
      </c>
      <c r="J36" s="138">
        <f>ROUND(((SUM(BF122:BF130))*I36),  2)</f>
        <v>0</v>
      </c>
      <c r="K36" s="36"/>
      <c r="L36" s="53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hidden="1" customHeight="1">
      <c r="A37" s="36"/>
      <c r="B37" s="41"/>
      <c r="C37" s="36"/>
      <c r="D37" s="36"/>
      <c r="E37" s="123" t="s">
        <v>50</v>
      </c>
      <c r="F37" s="138">
        <f>ROUND((SUM(BG122:BG130)),  2)</f>
        <v>0</v>
      </c>
      <c r="G37" s="36"/>
      <c r="H37" s="36"/>
      <c r="I37" s="139">
        <v>0.21</v>
      </c>
      <c r="J37" s="138">
        <f>0</f>
        <v>0</v>
      </c>
      <c r="K37" s="36"/>
      <c r="L37" s="53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5" hidden="1" customHeight="1">
      <c r="A38" s="36"/>
      <c r="B38" s="41"/>
      <c r="C38" s="36"/>
      <c r="D38" s="36"/>
      <c r="E38" s="123" t="s">
        <v>51</v>
      </c>
      <c r="F38" s="138">
        <f>ROUND((SUM(BH122:BH130)),  2)</f>
        <v>0</v>
      </c>
      <c r="G38" s="36"/>
      <c r="H38" s="36"/>
      <c r="I38" s="139">
        <v>0.15</v>
      </c>
      <c r="J38" s="138">
        <f>0</f>
        <v>0</v>
      </c>
      <c r="K38" s="36"/>
      <c r="L38" s="53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5" hidden="1" customHeight="1">
      <c r="A39" s="36"/>
      <c r="B39" s="41"/>
      <c r="C39" s="36"/>
      <c r="D39" s="36"/>
      <c r="E39" s="123" t="s">
        <v>52</v>
      </c>
      <c r="F39" s="138">
        <f>ROUND((SUM(BI122:BI130)),  2)</f>
        <v>0</v>
      </c>
      <c r="G39" s="36"/>
      <c r="H39" s="36"/>
      <c r="I39" s="139">
        <v>0</v>
      </c>
      <c r="J39" s="138">
        <f>0</f>
        <v>0</v>
      </c>
      <c r="K39" s="36"/>
      <c r="L39" s="53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6.95" customHeight="1">
      <c r="A40" s="36"/>
      <c r="B40" s="41"/>
      <c r="C40" s="36"/>
      <c r="D40" s="36"/>
      <c r="E40" s="36"/>
      <c r="F40" s="36"/>
      <c r="G40" s="36"/>
      <c r="H40" s="36"/>
      <c r="I40" s="124"/>
      <c r="J40" s="36"/>
      <c r="K40" s="36"/>
      <c r="L40" s="53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25.35" customHeight="1">
      <c r="A41" s="36"/>
      <c r="B41" s="41"/>
      <c r="C41" s="140"/>
      <c r="D41" s="141" t="s">
        <v>53</v>
      </c>
      <c r="E41" s="142"/>
      <c r="F41" s="142"/>
      <c r="G41" s="143" t="s">
        <v>54</v>
      </c>
      <c r="H41" s="144" t="s">
        <v>55</v>
      </c>
      <c r="I41" s="145"/>
      <c r="J41" s="146">
        <f>SUM(J32:J39)</f>
        <v>0</v>
      </c>
      <c r="K41" s="147"/>
      <c r="L41" s="53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14.45" customHeight="1">
      <c r="A42" s="36"/>
      <c r="B42" s="41"/>
      <c r="C42" s="36"/>
      <c r="D42" s="36"/>
      <c r="E42" s="36"/>
      <c r="F42" s="36"/>
      <c r="G42" s="36"/>
      <c r="H42" s="36"/>
      <c r="I42" s="124"/>
      <c r="J42" s="36"/>
      <c r="K42" s="36"/>
      <c r="L42" s="53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3" spans="1:31" s="1" customFormat="1" ht="14.45" customHeight="1">
      <c r="B43" s="21"/>
      <c r="I43" s="117"/>
      <c r="L43" s="21"/>
    </row>
    <row r="44" spans="1:31" s="1" customFormat="1" ht="14.45" customHeight="1">
      <c r="B44" s="21"/>
      <c r="I44" s="117"/>
      <c r="L44" s="21"/>
    </row>
    <row r="45" spans="1:31" s="1" customFormat="1" ht="14.45" customHeight="1">
      <c r="B45" s="21"/>
      <c r="I45" s="117"/>
      <c r="L45" s="21"/>
    </row>
    <row r="46" spans="1:31" s="1" customFormat="1" ht="14.45" customHeight="1">
      <c r="B46" s="21"/>
      <c r="I46" s="117"/>
      <c r="L46" s="21"/>
    </row>
    <row r="47" spans="1:31" s="1" customFormat="1" ht="14.45" customHeight="1">
      <c r="B47" s="21"/>
      <c r="I47" s="117"/>
      <c r="L47" s="21"/>
    </row>
    <row r="48" spans="1:31" s="1" customFormat="1" ht="14.45" customHeight="1">
      <c r="B48" s="21"/>
      <c r="I48" s="117"/>
      <c r="L48" s="21"/>
    </row>
    <row r="49" spans="1:31" s="1" customFormat="1" ht="14.45" customHeight="1">
      <c r="B49" s="21"/>
      <c r="I49" s="117"/>
      <c r="L49" s="21"/>
    </row>
    <row r="50" spans="1:31" s="2" customFormat="1" ht="14.45" customHeight="1">
      <c r="B50" s="53"/>
      <c r="D50" s="148" t="s">
        <v>56</v>
      </c>
      <c r="E50" s="149"/>
      <c r="F50" s="149"/>
      <c r="G50" s="148" t="s">
        <v>57</v>
      </c>
      <c r="H50" s="149"/>
      <c r="I50" s="150"/>
      <c r="J50" s="149"/>
      <c r="K50" s="149"/>
      <c r="L50" s="53"/>
    </row>
    <row r="51" spans="1:31" ht="11.25">
      <c r="B51" s="21"/>
      <c r="L51" s="21"/>
    </row>
    <row r="52" spans="1:31" ht="11.25">
      <c r="B52" s="21"/>
      <c r="L52" s="21"/>
    </row>
    <row r="53" spans="1:31" ht="11.25">
      <c r="B53" s="21"/>
      <c r="L53" s="21"/>
    </row>
    <row r="54" spans="1:31" ht="11.25">
      <c r="B54" s="21"/>
      <c r="L54" s="21"/>
    </row>
    <row r="55" spans="1:31" ht="11.25">
      <c r="B55" s="21"/>
      <c r="L55" s="21"/>
    </row>
    <row r="56" spans="1:31" ht="11.25">
      <c r="B56" s="21"/>
      <c r="L56" s="21"/>
    </row>
    <row r="57" spans="1:31" ht="11.25">
      <c r="B57" s="21"/>
      <c r="L57" s="21"/>
    </row>
    <row r="58" spans="1:31" ht="11.25">
      <c r="B58" s="21"/>
      <c r="L58" s="21"/>
    </row>
    <row r="59" spans="1:31" ht="11.25">
      <c r="B59" s="21"/>
      <c r="L59" s="21"/>
    </row>
    <row r="60" spans="1:31" ht="11.25">
      <c r="B60" s="21"/>
      <c r="L60" s="21"/>
    </row>
    <row r="61" spans="1:31" s="2" customFormat="1" ht="12.75">
      <c r="A61" s="36"/>
      <c r="B61" s="41"/>
      <c r="C61" s="36"/>
      <c r="D61" s="151" t="s">
        <v>58</v>
      </c>
      <c r="E61" s="152"/>
      <c r="F61" s="153" t="s">
        <v>59</v>
      </c>
      <c r="G61" s="151" t="s">
        <v>58</v>
      </c>
      <c r="H61" s="152"/>
      <c r="I61" s="154"/>
      <c r="J61" s="155" t="s">
        <v>59</v>
      </c>
      <c r="K61" s="152"/>
      <c r="L61" s="53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31" ht="11.25">
      <c r="B62" s="21"/>
      <c r="L62" s="21"/>
    </row>
    <row r="63" spans="1:31" ht="11.25">
      <c r="B63" s="21"/>
      <c r="L63" s="21"/>
    </row>
    <row r="64" spans="1:31" ht="11.25">
      <c r="B64" s="21"/>
      <c r="L64" s="21"/>
    </row>
    <row r="65" spans="1:31" s="2" customFormat="1" ht="12.75">
      <c r="A65" s="36"/>
      <c r="B65" s="41"/>
      <c r="C65" s="36"/>
      <c r="D65" s="148" t="s">
        <v>60</v>
      </c>
      <c r="E65" s="156"/>
      <c r="F65" s="156"/>
      <c r="G65" s="148" t="s">
        <v>61</v>
      </c>
      <c r="H65" s="156"/>
      <c r="I65" s="157"/>
      <c r="J65" s="156"/>
      <c r="K65" s="156"/>
      <c r="L65" s="53"/>
      <c r="S65" s="36"/>
      <c r="T65" s="36"/>
      <c r="U65" s="36"/>
      <c r="V65" s="36"/>
      <c r="W65" s="36"/>
      <c r="X65" s="36"/>
      <c r="Y65" s="36"/>
      <c r="Z65" s="36"/>
      <c r="AA65" s="36"/>
      <c r="AB65" s="36"/>
      <c r="AC65" s="36"/>
      <c r="AD65" s="36"/>
      <c r="AE65" s="36"/>
    </row>
    <row r="66" spans="1:31" ht="11.25">
      <c r="B66" s="21"/>
      <c r="L66" s="21"/>
    </row>
    <row r="67" spans="1:31" ht="11.25">
      <c r="B67" s="21"/>
      <c r="L67" s="21"/>
    </row>
    <row r="68" spans="1:31" ht="11.25">
      <c r="B68" s="21"/>
      <c r="L68" s="21"/>
    </row>
    <row r="69" spans="1:31" ht="11.25">
      <c r="B69" s="21"/>
      <c r="L69" s="21"/>
    </row>
    <row r="70" spans="1:31" ht="11.25">
      <c r="B70" s="21"/>
      <c r="L70" s="21"/>
    </row>
    <row r="71" spans="1:31" ht="11.25">
      <c r="B71" s="21"/>
      <c r="L71" s="21"/>
    </row>
    <row r="72" spans="1:31" ht="11.25">
      <c r="B72" s="21"/>
      <c r="L72" s="21"/>
    </row>
    <row r="73" spans="1:31" ht="11.25">
      <c r="B73" s="21"/>
      <c r="L73" s="21"/>
    </row>
    <row r="74" spans="1:31" ht="11.25">
      <c r="B74" s="21"/>
      <c r="L74" s="21"/>
    </row>
    <row r="75" spans="1:31" ht="11.25">
      <c r="B75" s="21"/>
      <c r="L75" s="21"/>
    </row>
    <row r="76" spans="1:31" s="2" customFormat="1" ht="12.75">
      <c r="A76" s="36"/>
      <c r="B76" s="41"/>
      <c r="C76" s="36"/>
      <c r="D76" s="151" t="s">
        <v>58</v>
      </c>
      <c r="E76" s="152"/>
      <c r="F76" s="153" t="s">
        <v>59</v>
      </c>
      <c r="G76" s="151" t="s">
        <v>58</v>
      </c>
      <c r="H76" s="152"/>
      <c r="I76" s="154"/>
      <c r="J76" s="155" t="s">
        <v>59</v>
      </c>
      <c r="K76" s="152"/>
      <c r="L76" s="53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pans="1:31" s="2" customFormat="1" ht="14.45" customHeight="1">
      <c r="A77" s="36"/>
      <c r="B77" s="158"/>
      <c r="C77" s="159"/>
      <c r="D77" s="159"/>
      <c r="E77" s="159"/>
      <c r="F77" s="159"/>
      <c r="G77" s="159"/>
      <c r="H77" s="159"/>
      <c r="I77" s="160"/>
      <c r="J77" s="159"/>
      <c r="K77" s="159"/>
      <c r="L77" s="53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81" spans="1:31" s="2" customFormat="1" ht="6.95" customHeight="1">
      <c r="A81" s="36"/>
      <c r="B81" s="161"/>
      <c r="C81" s="162"/>
      <c r="D81" s="162"/>
      <c r="E81" s="162"/>
      <c r="F81" s="162"/>
      <c r="G81" s="162"/>
      <c r="H81" s="162"/>
      <c r="I81" s="163"/>
      <c r="J81" s="162"/>
      <c r="K81" s="162"/>
      <c r="L81" s="53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31" s="2" customFormat="1" ht="24.95" customHeight="1">
      <c r="A82" s="36"/>
      <c r="B82" s="37"/>
      <c r="C82" s="24" t="s">
        <v>256</v>
      </c>
      <c r="D82" s="38"/>
      <c r="E82" s="38"/>
      <c r="F82" s="38"/>
      <c r="G82" s="38"/>
      <c r="H82" s="38"/>
      <c r="I82" s="124"/>
      <c r="J82" s="38"/>
      <c r="K82" s="38"/>
      <c r="L82" s="53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31" s="2" customFormat="1" ht="6.95" customHeight="1">
      <c r="A83" s="36"/>
      <c r="B83" s="37"/>
      <c r="C83" s="38"/>
      <c r="D83" s="38"/>
      <c r="E83" s="38"/>
      <c r="F83" s="38"/>
      <c r="G83" s="38"/>
      <c r="H83" s="38"/>
      <c r="I83" s="124"/>
      <c r="J83" s="38"/>
      <c r="K83" s="38"/>
      <c r="L83" s="53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31" s="2" customFormat="1" ht="12" customHeight="1">
      <c r="A84" s="36"/>
      <c r="B84" s="37"/>
      <c r="C84" s="30" t="s">
        <v>16</v>
      </c>
      <c r="D84" s="38"/>
      <c r="E84" s="38"/>
      <c r="F84" s="38"/>
      <c r="G84" s="38"/>
      <c r="H84" s="38"/>
      <c r="I84" s="124"/>
      <c r="J84" s="38"/>
      <c r="K84" s="38"/>
      <c r="L84" s="53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31" s="2" customFormat="1" ht="16.5" customHeight="1">
      <c r="A85" s="36"/>
      <c r="B85" s="37"/>
      <c r="C85" s="38"/>
      <c r="D85" s="38"/>
      <c r="E85" s="344" t="str">
        <f>E7</f>
        <v>Nová budova EkF – přístavba H v areálu VŠB-TUO</v>
      </c>
      <c r="F85" s="345"/>
      <c r="G85" s="345"/>
      <c r="H85" s="345"/>
      <c r="I85" s="124"/>
      <c r="J85" s="38"/>
      <c r="K85" s="38"/>
      <c r="L85" s="53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31" s="1" customFormat="1" ht="12" customHeight="1">
      <c r="B86" s="22"/>
      <c r="C86" s="30" t="s">
        <v>254</v>
      </c>
      <c r="D86" s="23"/>
      <c r="E86" s="23"/>
      <c r="F86" s="23"/>
      <c r="G86" s="23"/>
      <c r="H86" s="23"/>
      <c r="I86" s="117"/>
      <c r="J86" s="23"/>
      <c r="K86" s="23"/>
      <c r="L86" s="21"/>
    </row>
    <row r="87" spans="1:31" s="2" customFormat="1" ht="16.5" customHeight="1">
      <c r="A87" s="36"/>
      <c r="B87" s="37"/>
      <c r="C87" s="38"/>
      <c r="D87" s="38"/>
      <c r="E87" s="344" t="s">
        <v>5097</v>
      </c>
      <c r="F87" s="346"/>
      <c r="G87" s="346"/>
      <c r="H87" s="346"/>
      <c r="I87" s="124"/>
      <c r="J87" s="38"/>
      <c r="K87" s="38"/>
      <c r="L87" s="53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31" s="2" customFormat="1" ht="12" customHeight="1">
      <c r="A88" s="36"/>
      <c r="B88" s="37"/>
      <c r="C88" s="30" t="s">
        <v>402</v>
      </c>
      <c r="D88" s="38"/>
      <c r="E88" s="38"/>
      <c r="F88" s="38"/>
      <c r="G88" s="38"/>
      <c r="H88" s="38"/>
      <c r="I88" s="124"/>
      <c r="J88" s="38"/>
      <c r="K88" s="38"/>
      <c r="L88" s="53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31" s="2" customFormat="1" ht="16.5" customHeight="1">
      <c r="A89" s="36"/>
      <c r="B89" s="37"/>
      <c r="C89" s="38"/>
      <c r="D89" s="38"/>
      <c r="E89" s="317" t="str">
        <f>E11</f>
        <v>120.21 - Stavebně konstrukční řešení - Ocelové konstrukce</v>
      </c>
      <c r="F89" s="346"/>
      <c r="G89" s="346"/>
      <c r="H89" s="346"/>
      <c r="I89" s="124"/>
      <c r="J89" s="38"/>
      <c r="K89" s="38"/>
      <c r="L89" s="53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31" s="2" customFormat="1" ht="6.95" customHeight="1">
      <c r="A90" s="36"/>
      <c r="B90" s="37"/>
      <c r="C90" s="38"/>
      <c r="D90" s="38"/>
      <c r="E90" s="38"/>
      <c r="F90" s="38"/>
      <c r="G90" s="38"/>
      <c r="H90" s="38"/>
      <c r="I90" s="124"/>
      <c r="J90" s="38"/>
      <c r="K90" s="38"/>
      <c r="L90" s="53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pans="1:31" s="2" customFormat="1" ht="12" customHeight="1">
      <c r="A91" s="36"/>
      <c r="B91" s="37"/>
      <c r="C91" s="30" t="s">
        <v>22</v>
      </c>
      <c r="D91" s="38"/>
      <c r="E91" s="38"/>
      <c r="F91" s="28" t="str">
        <f>F14</f>
        <v>VŠB-TUO</v>
      </c>
      <c r="G91" s="38"/>
      <c r="H91" s="38"/>
      <c r="I91" s="125" t="s">
        <v>24</v>
      </c>
      <c r="J91" s="68" t="str">
        <f>IF(J14="","",J14)</f>
        <v>15. 6. 2020</v>
      </c>
      <c r="K91" s="38"/>
      <c r="L91" s="53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pans="1:31" s="2" customFormat="1" ht="6.95" customHeight="1">
      <c r="A92" s="36"/>
      <c r="B92" s="37"/>
      <c r="C92" s="38"/>
      <c r="D92" s="38"/>
      <c r="E92" s="38"/>
      <c r="F92" s="38"/>
      <c r="G92" s="38"/>
      <c r="H92" s="38"/>
      <c r="I92" s="124"/>
      <c r="J92" s="38"/>
      <c r="K92" s="38"/>
      <c r="L92" s="53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</row>
    <row r="93" spans="1:31" s="2" customFormat="1" ht="25.7" customHeight="1">
      <c r="A93" s="36"/>
      <c r="B93" s="37"/>
      <c r="C93" s="30" t="s">
        <v>30</v>
      </c>
      <c r="D93" s="38"/>
      <c r="E93" s="38"/>
      <c r="F93" s="28" t="str">
        <f>E17</f>
        <v xml:space="preserve">Vysoká škola báňská -Technická univerzita Ostrava </v>
      </c>
      <c r="G93" s="38"/>
      <c r="H93" s="38"/>
      <c r="I93" s="125" t="s">
        <v>36</v>
      </c>
      <c r="J93" s="34" t="str">
        <f>E23</f>
        <v>CHVÁLEK ATELIÉR s.r.o.</v>
      </c>
      <c r="K93" s="38"/>
      <c r="L93" s="53"/>
      <c r="S93" s="36"/>
      <c r="T93" s="36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</row>
    <row r="94" spans="1:31" s="2" customFormat="1" ht="15.2" customHeight="1">
      <c r="A94" s="36"/>
      <c r="B94" s="37"/>
      <c r="C94" s="30" t="s">
        <v>34</v>
      </c>
      <c r="D94" s="38"/>
      <c r="E94" s="38"/>
      <c r="F94" s="28" t="str">
        <f>IF(E20="","",E20)</f>
        <v>Vyplň údaj</v>
      </c>
      <c r="G94" s="38"/>
      <c r="H94" s="38"/>
      <c r="I94" s="125" t="s">
        <v>39</v>
      </c>
      <c r="J94" s="34" t="str">
        <f>E26</f>
        <v xml:space="preserve"> </v>
      </c>
      <c r="K94" s="38"/>
      <c r="L94" s="53"/>
      <c r="S94" s="36"/>
      <c r="T94" s="36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</row>
    <row r="95" spans="1:31" s="2" customFormat="1" ht="10.35" customHeight="1">
      <c r="A95" s="36"/>
      <c r="B95" s="37"/>
      <c r="C95" s="38"/>
      <c r="D95" s="38"/>
      <c r="E95" s="38"/>
      <c r="F95" s="38"/>
      <c r="G95" s="38"/>
      <c r="H95" s="38"/>
      <c r="I95" s="124"/>
      <c r="J95" s="38"/>
      <c r="K95" s="38"/>
      <c r="L95" s="53"/>
      <c r="S95" s="36"/>
      <c r="T95" s="36"/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</row>
    <row r="96" spans="1:31" s="2" customFormat="1" ht="29.25" customHeight="1">
      <c r="A96" s="36"/>
      <c r="B96" s="37"/>
      <c r="C96" s="164" t="s">
        <v>257</v>
      </c>
      <c r="D96" s="165"/>
      <c r="E96" s="165"/>
      <c r="F96" s="165"/>
      <c r="G96" s="165"/>
      <c r="H96" s="165"/>
      <c r="I96" s="166"/>
      <c r="J96" s="167" t="s">
        <v>258</v>
      </c>
      <c r="K96" s="165"/>
      <c r="L96" s="53"/>
      <c r="S96" s="36"/>
      <c r="T96" s="36"/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</row>
    <row r="97" spans="1:47" s="2" customFormat="1" ht="10.35" customHeight="1">
      <c r="A97" s="36"/>
      <c r="B97" s="37"/>
      <c r="C97" s="38"/>
      <c r="D97" s="38"/>
      <c r="E97" s="38"/>
      <c r="F97" s="38"/>
      <c r="G97" s="38"/>
      <c r="H97" s="38"/>
      <c r="I97" s="124"/>
      <c r="J97" s="38"/>
      <c r="K97" s="38"/>
      <c r="L97" s="53"/>
      <c r="S97" s="36"/>
      <c r="T97" s="36"/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</row>
    <row r="98" spans="1:47" s="2" customFormat="1" ht="22.9" customHeight="1">
      <c r="A98" s="36"/>
      <c r="B98" s="37"/>
      <c r="C98" s="168" t="s">
        <v>259</v>
      </c>
      <c r="D98" s="38"/>
      <c r="E98" s="38"/>
      <c r="F98" s="38"/>
      <c r="G98" s="38"/>
      <c r="H98" s="38"/>
      <c r="I98" s="124"/>
      <c r="J98" s="86">
        <f>J122</f>
        <v>0</v>
      </c>
      <c r="K98" s="38"/>
      <c r="L98" s="53"/>
      <c r="S98" s="36"/>
      <c r="T98" s="36"/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  <c r="AU98" s="18" t="s">
        <v>260</v>
      </c>
    </row>
    <row r="99" spans="1:47" s="9" customFormat="1" ht="24.95" customHeight="1">
      <c r="B99" s="169"/>
      <c r="C99" s="170"/>
      <c r="D99" s="171" t="s">
        <v>413</v>
      </c>
      <c r="E99" s="172"/>
      <c r="F99" s="172"/>
      <c r="G99" s="172"/>
      <c r="H99" s="172"/>
      <c r="I99" s="173"/>
      <c r="J99" s="174">
        <f>J123</f>
        <v>0</v>
      </c>
      <c r="K99" s="170"/>
      <c r="L99" s="175"/>
    </row>
    <row r="100" spans="1:47" s="10" customFormat="1" ht="19.899999999999999" customHeight="1">
      <c r="B100" s="176"/>
      <c r="C100" s="106"/>
      <c r="D100" s="177" t="s">
        <v>421</v>
      </c>
      <c r="E100" s="178"/>
      <c r="F100" s="178"/>
      <c r="G100" s="178"/>
      <c r="H100" s="178"/>
      <c r="I100" s="179"/>
      <c r="J100" s="180">
        <f>J124</f>
        <v>0</v>
      </c>
      <c r="K100" s="106"/>
      <c r="L100" s="181"/>
    </row>
    <row r="101" spans="1:47" s="2" customFormat="1" ht="21.75" customHeight="1">
      <c r="A101" s="36"/>
      <c r="B101" s="37"/>
      <c r="C101" s="38"/>
      <c r="D101" s="38"/>
      <c r="E101" s="38"/>
      <c r="F101" s="38"/>
      <c r="G101" s="38"/>
      <c r="H101" s="38"/>
      <c r="I101" s="124"/>
      <c r="J101" s="38"/>
      <c r="K101" s="38"/>
      <c r="L101" s="53"/>
      <c r="S101" s="36"/>
      <c r="T101" s="36"/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</row>
    <row r="102" spans="1:47" s="2" customFormat="1" ht="6.95" customHeight="1">
      <c r="A102" s="36"/>
      <c r="B102" s="56"/>
      <c r="C102" s="57"/>
      <c r="D102" s="57"/>
      <c r="E102" s="57"/>
      <c r="F102" s="57"/>
      <c r="G102" s="57"/>
      <c r="H102" s="57"/>
      <c r="I102" s="160"/>
      <c r="J102" s="57"/>
      <c r="K102" s="57"/>
      <c r="L102" s="53"/>
      <c r="S102" s="36"/>
      <c r="T102" s="36"/>
      <c r="U102" s="36"/>
      <c r="V102" s="36"/>
      <c r="W102" s="36"/>
      <c r="X102" s="36"/>
      <c r="Y102" s="36"/>
      <c r="Z102" s="36"/>
      <c r="AA102" s="36"/>
      <c r="AB102" s="36"/>
      <c r="AC102" s="36"/>
      <c r="AD102" s="36"/>
      <c r="AE102" s="36"/>
    </row>
    <row r="106" spans="1:47" s="2" customFormat="1" ht="6.95" customHeight="1">
      <c r="A106" s="36"/>
      <c r="B106" s="58"/>
      <c r="C106" s="59"/>
      <c r="D106" s="59"/>
      <c r="E106" s="59"/>
      <c r="F106" s="59"/>
      <c r="G106" s="59"/>
      <c r="H106" s="59"/>
      <c r="I106" s="163"/>
      <c r="J106" s="59"/>
      <c r="K106" s="59"/>
      <c r="L106" s="53"/>
      <c r="S106" s="36"/>
      <c r="T106" s="36"/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</row>
    <row r="107" spans="1:47" s="2" customFormat="1" ht="24.95" customHeight="1">
      <c r="A107" s="36"/>
      <c r="B107" s="37"/>
      <c r="C107" s="24" t="s">
        <v>268</v>
      </c>
      <c r="D107" s="38"/>
      <c r="E107" s="38"/>
      <c r="F107" s="38"/>
      <c r="G107" s="38"/>
      <c r="H107" s="38"/>
      <c r="I107" s="124"/>
      <c r="J107" s="38"/>
      <c r="K107" s="38"/>
      <c r="L107" s="53"/>
      <c r="S107" s="36"/>
      <c r="T107" s="36"/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</row>
    <row r="108" spans="1:47" s="2" customFormat="1" ht="6.95" customHeight="1">
      <c r="A108" s="36"/>
      <c r="B108" s="37"/>
      <c r="C108" s="38"/>
      <c r="D108" s="38"/>
      <c r="E108" s="38"/>
      <c r="F108" s="38"/>
      <c r="G108" s="38"/>
      <c r="H108" s="38"/>
      <c r="I108" s="124"/>
      <c r="J108" s="38"/>
      <c r="K108" s="38"/>
      <c r="L108" s="53"/>
      <c r="S108" s="36"/>
      <c r="T108" s="36"/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</row>
    <row r="109" spans="1:47" s="2" customFormat="1" ht="12" customHeight="1">
      <c r="A109" s="36"/>
      <c r="B109" s="37"/>
      <c r="C109" s="30" t="s">
        <v>16</v>
      </c>
      <c r="D109" s="38"/>
      <c r="E109" s="38"/>
      <c r="F109" s="38"/>
      <c r="G109" s="38"/>
      <c r="H109" s="38"/>
      <c r="I109" s="124"/>
      <c r="J109" s="38"/>
      <c r="K109" s="38"/>
      <c r="L109" s="53"/>
      <c r="S109" s="36"/>
      <c r="T109" s="36"/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</row>
    <row r="110" spans="1:47" s="2" customFormat="1" ht="16.5" customHeight="1">
      <c r="A110" s="36"/>
      <c r="B110" s="37"/>
      <c r="C110" s="38"/>
      <c r="D110" s="38"/>
      <c r="E110" s="344" t="str">
        <f>E7</f>
        <v>Nová budova EkF – přístavba H v areálu VŠB-TUO</v>
      </c>
      <c r="F110" s="345"/>
      <c r="G110" s="345"/>
      <c r="H110" s="345"/>
      <c r="I110" s="124"/>
      <c r="J110" s="38"/>
      <c r="K110" s="38"/>
      <c r="L110" s="53"/>
      <c r="S110" s="36"/>
      <c r="T110" s="36"/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</row>
    <row r="111" spans="1:47" s="1" customFormat="1" ht="12" customHeight="1">
      <c r="B111" s="22"/>
      <c r="C111" s="30" t="s">
        <v>254</v>
      </c>
      <c r="D111" s="23"/>
      <c r="E111" s="23"/>
      <c r="F111" s="23"/>
      <c r="G111" s="23"/>
      <c r="H111" s="23"/>
      <c r="I111" s="117"/>
      <c r="J111" s="23"/>
      <c r="K111" s="23"/>
      <c r="L111" s="21"/>
    </row>
    <row r="112" spans="1:47" s="2" customFormat="1" ht="16.5" customHeight="1">
      <c r="A112" s="36"/>
      <c r="B112" s="37"/>
      <c r="C112" s="38"/>
      <c r="D112" s="38"/>
      <c r="E112" s="344" t="s">
        <v>5097</v>
      </c>
      <c r="F112" s="346"/>
      <c r="G112" s="346"/>
      <c r="H112" s="346"/>
      <c r="I112" s="124"/>
      <c r="J112" s="38"/>
      <c r="K112" s="38"/>
      <c r="L112" s="53"/>
      <c r="S112" s="36"/>
      <c r="T112" s="36"/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</row>
    <row r="113" spans="1:65" s="2" customFormat="1" ht="12" customHeight="1">
      <c r="A113" s="36"/>
      <c r="B113" s="37"/>
      <c r="C113" s="30" t="s">
        <v>402</v>
      </c>
      <c r="D113" s="38"/>
      <c r="E113" s="38"/>
      <c r="F113" s="38"/>
      <c r="G113" s="38"/>
      <c r="H113" s="38"/>
      <c r="I113" s="124"/>
      <c r="J113" s="38"/>
      <c r="K113" s="38"/>
      <c r="L113" s="53"/>
      <c r="S113" s="36"/>
      <c r="T113" s="36"/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</row>
    <row r="114" spans="1:65" s="2" customFormat="1" ht="16.5" customHeight="1">
      <c r="A114" s="36"/>
      <c r="B114" s="37"/>
      <c r="C114" s="38"/>
      <c r="D114" s="38"/>
      <c r="E114" s="317" t="str">
        <f>E11</f>
        <v>120.21 - Stavebně konstrukční řešení - Ocelové konstrukce</v>
      </c>
      <c r="F114" s="346"/>
      <c r="G114" s="346"/>
      <c r="H114" s="346"/>
      <c r="I114" s="124"/>
      <c r="J114" s="38"/>
      <c r="K114" s="38"/>
      <c r="L114" s="53"/>
      <c r="S114" s="36"/>
      <c r="T114" s="36"/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</row>
    <row r="115" spans="1:65" s="2" customFormat="1" ht="6.95" customHeight="1">
      <c r="A115" s="36"/>
      <c r="B115" s="37"/>
      <c r="C115" s="38"/>
      <c r="D115" s="38"/>
      <c r="E115" s="38"/>
      <c r="F115" s="38"/>
      <c r="G115" s="38"/>
      <c r="H115" s="38"/>
      <c r="I115" s="124"/>
      <c r="J115" s="38"/>
      <c r="K115" s="38"/>
      <c r="L115" s="53"/>
      <c r="S115" s="36"/>
      <c r="T115" s="36"/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</row>
    <row r="116" spans="1:65" s="2" customFormat="1" ht="12" customHeight="1">
      <c r="A116" s="36"/>
      <c r="B116" s="37"/>
      <c r="C116" s="30" t="s">
        <v>22</v>
      </c>
      <c r="D116" s="38"/>
      <c r="E116" s="38"/>
      <c r="F116" s="28" t="str">
        <f>F14</f>
        <v>VŠB-TUO</v>
      </c>
      <c r="G116" s="38"/>
      <c r="H116" s="38"/>
      <c r="I116" s="125" t="s">
        <v>24</v>
      </c>
      <c r="J116" s="68" t="str">
        <f>IF(J14="","",J14)</f>
        <v>15. 6. 2020</v>
      </c>
      <c r="K116" s="38"/>
      <c r="L116" s="53"/>
      <c r="S116" s="36"/>
      <c r="T116" s="36"/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</row>
    <row r="117" spans="1:65" s="2" customFormat="1" ht="6.95" customHeight="1">
      <c r="A117" s="36"/>
      <c r="B117" s="37"/>
      <c r="C117" s="38"/>
      <c r="D117" s="38"/>
      <c r="E117" s="38"/>
      <c r="F117" s="38"/>
      <c r="G117" s="38"/>
      <c r="H117" s="38"/>
      <c r="I117" s="124"/>
      <c r="J117" s="38"/>
      <c r="K117" s="38"/>
      <c r="L117" s="53"/>
      <c r="S117" s="36"/>
      <c r="T117" s="36"/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</row>
    <row r="118" spans="1:65" s="2" customFormat="1" ht="25.7" customHeight="1">
      <c r="A118" s="36"/>
      <c r="B118" s="37"/>
      <c r="C118" s="30" t="s">
        <v>30</v>
      </c>
      <c r="D118" s="38"/>
      <c r="E118" s="38"/>
      <c r="F118" s="28" t="str">
        <f>E17</f>
        <v xml:space="preserve">Vysoká škola báňská -Technická univerzita Ostrava </v>
      </c>
      <c r="G118" s="38"/>
      <c r="H118" s="38"/>
      <c r="I118" s="125" t="s">
        <v>36</v>
      </c>
      <c r="J118" s="34" t="str">
        <f>E23</f>
        <v>CHVÁLEK ATELIÉR s.r.o.</v>
      </c>
      <c r="K118" s="38"/>
      <c r="L118" s="53"/>
      <c r="S118" s="36"/>
      <c r="T118" s="36"/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</row>
    <row r="119" spans="1:65" s="2" customFormat="1" ht="15.2" customHeight="1">
      <c r="A119" s="36"/>
      <c r="B119" s="37"/>
      <c r="C119" s="30" t="s">
        <v>34</v>
      </c>
      <c r="D119" s="38"/>
      <c r="E119" s="38"/>
      <c r="F119" s="28" t="str">
        <f>IF(E20="","",E20)</f>
        <v>Vyplň údaj</v>
      </c>
      <c r="G119" s="38"/>
      <c r="H119" s="38"/>
      <c r="I119" s="125" t="s">
        <v>39</v>
      </c>
      <c r="J119" s="34" t="str">
        <f>E26</f>
        <v xml:space="preserve"> </v>
      </c>
      <c r="K119" s="38"/>
      <c r="L119" s="53"/>
      <c r="S119" s="36"/>
      <c r="T119" s="36"/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</row>
    <row r="120" spans="1:65" s="2" customFormat="1" ht="10.35" customHeight="1">
      <c r="A120" s="36"/>
      <c r="B120" s="37"/>
      <c r="C120" s="38"/>
      <c r="D120" s="38"/>
      <c r="E120" s="38"/>
      <c r="F120" s="38"/>
      <c r="G120" s="38"/>
      <c r="H120" s="38"/>
      <c r="I120" s="124"/>
      <c r="J120" s="38"/>
      <c r="K120" s="38"/>
      <c r="L120" s="53"/>
      <c r="S120" s="36"/>
      <c r="T120" s="36"/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</row>
    <row r="121" spans="1:65" s="11" customFormat="1" ht="29.25" customHeight="1">
      <c r="A121" s="182"/>
      <c r="B121" s="183"/>
      <c r="C121" s="184" t="s">
        <v>269</v>
      </c>
      <c r="D121" s="185" t="s">
        <v>68</v>
      </c>
      <c r="E121" s="185" t="s">
        <v>64</v>
      </c>
      <c r="F121" s="185" t="s">
        <v>65</v>
      </c>
      <c r="G121" s="185" t="s">
        <v>270</v>
      </c>
      <c r="H121" s="185" t="s">
        <v>271</v>
      </c>
      <c r="I121" s="186" t="s">
        <v>272</v>
      </c>
      <c r="J121" s="185" t="s">
        <v>258</v>
      </c>
      <c r="K121" s="187" t="s">
        <v>273</v>
      </c>
      <c r="L121" s="188"/>
      <c r="M121" s="77" t="s">
        <v>1</v>
      </c>
      <c r="N121" s="78" t="s">
        <v>47</v>
      </c>
      <c r="O121" s="78" t="s">
        <v>274</v>
      </c>
      <c r="P121" s="78" t="s">
        <v>275</v>
      </c>
      <c r="Q121" s="78" t="s">
        <v>276</v>
      </c>
      <c r="R121" s="78" t="s">
        <v>277</v>
      </c>
      <c r="S121" s="78" t="s">
        <v>278</v>
      </c>
      <c r="T121" s="79" t="s">
        <v>279</v>
      </c>
      <c r="U121" s="182"/>
      <c r="V121" s="182"/>
      <c r="W121" s="182"/>
      <c r="X121" s="182"/>
      <c r="Y121" s="182"/>
      <c r="Z121" s="182"/>
      <c r="AA121" s="182"/>
      <c r="AB121" s="182"/>
      <c r="AC121" s="182"/>
      <c r="AD121" s="182"/>
      <c r="AE121" s="182"/>
    </row>
    <row r="122" spans="1:65" s="2" customFormat="1" ht="22.9" customHeight="1">
      <c r="A122" s="36"/>
      <c r="B122" s="37"/>
      <c r="C122" s="84" t="s">
        <v>280</v>
      </c>
      <c r="D122" s="38"/>
      <c r="E122" s="38"/>
      <c r="F122" s="38"/>
      <c r="G122" s="38"/>
      <c r="H122" s="38"/>
      <c r="I122" s="124"/>
      <c r="J122" s="189">
        <f>BK122</f>
        <v>0</v>
      </c>
      <c r="K122" s="38"/>
      <c r="L122" s="41"/>
      <c r="M122" s="80"/>
      <c r="N122" s="190"/>
      <c r="O122" s="81"/>
      <c r="P122" s="191">
        <f>P123</f>
        <v>0</v>
      </c>
      <c r="Q122" s="81"/>
      <c r="R122" s="191">
        <f>R123</f>
        <v>0.28075599999999995</v>
      </c>
      <c r="S122" s="81"/>
      <c r="T122" s="192">
        <f>T123</f>
        <v>0</v>
      </c>
      <c r="U122" s="36"/>
      <c r="V122" s="36"/>
      <c r="W122" s="36"/>
      <c r="X122" s="36"/>
      <c r="Y122" s="36"/>
      <c r="Z122" s="36"/>
      <c r="AA122" s="36"/>
      <c r="AB122" s="36"/>
      <c r="AC122" s="36"/>
      <c r="AD122" s="36"/>
      <c r="AE122" s="36"/>
      <c r="AT122" s="18" t="s">
        <v>82</v>
      </c>
      <c r="AU122" s="18" t="s">
        <v>260</v>
      </c>
      <c r="BK122" s="193">
        <f>BK123</f>
        <v>0</v>
      </c>
    </row>
    <row r="123" spans="1:65" s="12" customFormat="1" ht="25.9" customHeight="1">
      <c r="B123" s="194"/>
      <c r="C123" s="195"/>
      <c r="D123" s="196" t="s">
        <v>82</v>
      </c>
      <c r="E123" s="197" t="s">
        <v>1268</v>
      </c>
      <c r="F123" s="197" t="s">
        <v>1269</v>
      </c>
      <c r="G123" s="195"/>
      <c r="H123" s="195"/>
      <c r="I123" s="198"/>
      <c r="J123" s="199">
        <f>BK123</f>
        <v>0</v>
      </c>
      <c r="K123" s="195"/>
      <c r="L123" s="200"/>
      <c r="M123" s="201"/>
      <c r="N123" s="202"/>
      <c r="O123" s="202"/>
      <c r="P123" s="203">
        <f>P124</f>
        <v>0</v>
      </c>
      <c r="Q123" s="202"/>
      <c r="R123" s="203">
        <f>R124</f>
        <v>0.28075599999999995</v>
      </c>
      <c r="S123" s="202"/>
      <c r="T123" s="204">
        <f>T124</f>
        <v>0</v>
      </c>
      <c r="AR123" s="205" t="s">
        <v>93</v>
      </c>
      <c r="AT123" s="206" t="s">
        <v>82</v>
      </c>
      <c r="AU123" s="206" t="s">
        <v>83</v>
      </c>
      <c r="AY123" s="205" t="s">
        <v>283</v>
      </c>
      <c r="BK123" s="207">
        <f>BK124</f>
        <v>0</v>
      </c>
    </row>
    <row r="124" spans="1:65" s="12" customFormat="1" ht="22.9" customHeight="1">
      <c r="B124" s="194"/>
      <c r="C124" s="195"/>
      <c r="D124" s="196" t="s">
        <v>82</v>
      </c>
      <c r="E124" s="208" t="s">
        <v>2918</v>
      </c>
      <c r="F124" s="208" t="s">
        <v>2919</v>
      </c>
      <c r="G124" s="195"/>
      <c r="H124" s="195"/>
      <c r="I124" s="198"/>
      <c r="J124" s="209">
        <f>BK124</f>
        <v>0</v>
      </c>
      <c r="K124" s="195"/>
      <c r="L124" s="200"/>
      <c r="M124" s="201"/>
      <c r="N124" s="202"/>
      <c r="O124" s="202"/>
      <c r="P124" s="203">
        <f>SUM(P125:P130)</f>
        <v>0</v>
      </c>
      <c r="Q124" s="202"/>
      <c r="R124" s="203">
        <f>SUM(R125:R130)</f>
        <v>0.28075599999999995</v>
      </c>
      <c r="S124" s="202"/>
      <c r="T124" s="204">
        <f>SUM(T125:T130)</f>
        <v>0</v>
      </c>
      <c r="AR124" s="205" t="s">
        <v>93</v>
      </c>
      <c r="AT124" s="206" t="s">
        <v>82</v>
      </c>
      <c r="AU124" s="206" t="s">
        <v>91</v>
      </c>
      <c r="AY124" s="205" t="s">
        <v>283</v>
      </c>
      <c r="BK124" s="207">
        <f>SUM(BK125:BK130)</f>
        <v>0</v>
      </c>
    </row>
    <row r="125" spans="1:65" s="2" customFormat="1" ht="16.5" customHeight="1">
      <c r="A125" s="36"/>
      <c r="B125" s="37"/>
      <c r="C125" s="210" t="s">
        <v>91</v>
      </c>
      <c r="D125" s="210" t="s">
        <v>286</v>
      </c>
      <c r="E125" s="211" t="s">
        <v>4969</v>
      </c>
      <c r="F125" s="212" t="s">
        <v>4970</v>
      </c>
      <c r="G125" s="213" t="s">
        <v>3337</v>
      </c>
      <c r="H125" s="214">
        <v>280.75599999999997</v>
      </c>
      <c r="I125" s="215"/>
      <c r="J125" s="216">
        <f>ROUND(I125*H125,2)</f>
        <v>0</v>
      </c>
      <c r="K125" s="212" t="s">
        <v>342</v>
      </c>
      <c r="L125" s="41"/>
      <c r="M125" s="217" t="s">
        <v>1</v>
      </c>
      <c r="N125" s="218" t="s">
        <v>48</v>
      </c>
      <c r="O125" s="73"/>
      <c r="P125" s="219">
        <f>O125*H125</f>
        <v>0</v>
      </c>
      <c r="Q125" s="219">
        <v>1E-3</v>
      </c>
      <c r="R125" s="219">
        <f>Q125*H125</f>
        <v>0.28075599999999995</v>
      </c>
      <c r="S125" s="219">
        <v>0</v>
      </c>
      <c r="T125" s="220">
        <f>S125*H125</f>
        <v>0</v>
      </c>
      <c r="U125" s="36"/>
      <c r="V125" s="36"/>
      <c r="W125" s="36"/>
      <c r="X125" s="36"/>
      <c r="Y125" s="36"/>
      <c r="Z125" s="36"/>
      <c r="AA125" s="36"/>
      <c r="AB125" s="36"/>
      <c r="AC125" s="36"/>
      <c r="AD125" s="36"/>
      <c r="AE125" s="36"/>
      <c r="AR125" s="221" t="s">
        <v>369</v>
      </c>
      <c r="AT125" s="221" t="s">
        <v>286</v>
      </c>
      <c r="AU125" s="221" t="s">
        <v>93</v>
      </c>
      <c r="AY125" s="18" t="s">
        <v>283</v>
      </c>
      <c r="BE125" s="222">
        <f>IF(N125="základní",J125,0)</f>
        <v>0</v>
      </c>
      <c r="BF125" s="222">
        <f>IF(N125="snížená",J125,0)</f>
        <v>0</v>
      </c>
      <c r="BG125" s="222">
        <f>IF(N125="zákl. přenesená",J125,0)</f>
        <v>0</v>
      </c>
      <c r="BH125" s="222">
        <f>IF(N125="sníž. přenesená",J125,0)</f>
        <v>0</v>
      </c>
      <c r="BI125" s="222">
        <f>IF(N125="nulová",J125,0)</f>
        <v>0</v>
      </c>
      <c r="BJ125" s="18" t="s">
        <v>91</v>
      </c>
      <c r="BK125" s="222">
        <f>ROUND(I125*H125,2)</f>
        <v>0</v>
      </c>
      <c r="BL125" s="18" t="s">
        <v>369</v>
      </c>
      <c r="BM125" s="221" t="s">
        <v>5976</v>
      </c>
    </row>
    <row r="126" spans="1:65" s="2" customFormat="1" ht="146.25">
      <c r="A126" s="36"/>
      <c r="B126" s="37"/>
      <c r="C126" s="38"/>
      <c r="D126" s="223" t="s">
        <v>293</v>
      </c>
      <c r="E126" s="38"/>
      <c r="F126" s="224" t="s">
        <v>4972</v>
      </c>
      <c r="G126" s="38"/>
      <c r="H126" s="38"/>
      <c r="I126" s="124"/>
      <c r="J126" s="38"/>
      <c r="K126" s="38"/>
      <c r="L126" s="41"/>
      <c r="M126" s="225"/>
      <c r="N126" s="226"/>
      <c r="O126" s="73"/>
      <c r="P126" s="73"/>
      <c r="Q126" s="73"/>
      <c r="R126" s="73"/>
      <c r="S126" s="73"/>
      <c r="T126" s="74"/>
      <c r="U126" s="36"/>
      <c r="V126" s="36"/>
      <c r="W126" s="36"/>
      <c r="X126" s="36"/>
      <c r="Y126" s="36"/>
      <c r="Z126" s="36"/>
      <c r="AA126" s="36"/>
      <c r="AB126" s="36"/>
      <c r="AC126" s="36"/>
      <c r="AD126" s="36"/>
      <c r="AE126" s="36"/>
      <c r="AT126" s="18" t="s">
        <v>293</v>
      </c>
      <c r="AU126" s="18" t="s">
        <v>93</v>
      </c>
    </row>
    <row r="127" spans="1:65" s="15" customFormat="1" ht="11.25">
      <c r="B127" s="254"/>
      <c r="C127" s="255"/>
      <c r="D127" s="223" t="s">
        <v>440</v>
      </c>
      <c r="E127" s="256" t="s">
        <v>1</v>
      </c>
      <c r="F127" s="257" t="s">
        <v>1000</v>
      </c>
      <c r="G127" s="255"/>
      <c r="H127" s="256" t="s">
        <v>1</v>
      </c>
      <c r="I127" s="258"/>
      <c r="J127" s="255"/>
      <c r="K127" s="255"/>
      <c r="L127" s="259"/>
      <c r="M127" s="260"/>
      <c r="N127" s="261"/>
      <c r="O127" s="261"/>
      <c r="P127" s="261"/>
      <c r="Q127" s="261"/>
      <c r="R127" s="261"/>
      <c r="S127" s="261"/>
      <c r="T127" s="262"/>
      <c r="AT127" s="263" t="s">
        <v>440</v>
      </c>
      <c r="AU127" s="263" t="s">
        <v>93</v>
      </c>
      <c r="AV127" s="15" t="s">
        <v>91</v>
      </c>
      <c r="AW127" s="15" t="s">
        <v>38</v>
      </c>
      <c r="AX127" s="15" t="s">
        <v>83</v>
      </c>
      <c r="AY127" s="263" t="s">
        <v>283</v>
      </c>
    </row>
    <row r="128" spans="1:65" s="15" customFormat="1" ht="11.25">
      <c r="B128" s="254"/>
      <c r="C128" s="255"/>
      <c r="D128" s="223" t="s">
        <v>440</v>
      </c>
      <c r="E128" s="256" t="s">
        <v>1</v>
      </c>
      <c r="F128" s="257" t="s">
        <v>5977</v>
      </c>
      <c r="G128" s="255"/>
      <c r="H128" s="256" t="s">
        <v>1</v>
      </c>
      <c r="I128" s="258"/>
      <c r="J128" s="255"/>
      <c r="K128" s="255"/>
      <c r="L128" s="259"/>
      <c r="M128" s="260"/>
      <c r="N128" s="261"/>
      <c r="O128" s="261"/>
      <c r="P128" s="261"/>
      <c r="Q128" s="261"/>
      <c r="R128" s="261"/>
      <c r="S128" s="261"/>
      <c r="T128" s="262"/>
      <c r="AT128" s="263" t="s">
        <v>440</v>
      </c>
      <c r="AU128" s="263" t="s">
        <v>93</v>
      </c>
      <c r="AV128" s="15" t="s">
        <v>91</v>
      </c>
      <c r="AW128" s="15" t="s">
        <v>38</v>
      </c>
      <c r="AX128" s="15" t="s">
        <v>83</v>
      </c>
      <c r="AY128" s="263" t="s">
        <v>283</v>
      </c>
    </row>
    <row r="129" spans="1:51" s="13" customFormat="1" ht="11.25">
      <c r="B129" s="232"/>
      <c r="C129" s="233"/>
      <c r="D129" s="223" t="s">
        <v>440</v>
      </c>
      <c r="E129" s="234" t="s">
        <v>1</v>
      </c>
      <c r="F129" s="235" t="s">
        <v>5978</v>
      </c>
      <c r="G129" s="233"/>
      <c r="H129" s="236">
        <v>280.75599999999997</v>
      </c>
      <c r="I129" s="237"/>
      <c r="J129" s="233"/>
      <c r="K129" s="233"/>
      <c r="L129" s="238"/>
      <c r="M129" s="239"/>
      <c r="N129" s="240"/>
      <c r="O129" s="240"/>
      <c r="P129" s="240"/>
      <c r="Q129" s="240"/>
      <c r="R129" s="240"/>
      <c r="S129" s="240"/>
      <c r="T129" s="241"/>
      <c r="AT129" s="242" t="s">
        <v>440</v>
      </c>
      <c r="AU129" s="242" t="s">
        <v>93</v>
      </c>
      <c r="AV129" s="13" t="s">
        <v>93</v>
      </c>
      <c r="AW129" s="13" t="s">
        <v>38</v>
      </c>
      <c r="AX129" s="13" t="s">
        <v>83</v>
      </c>
      <c r="AY129" s="242" t="s">
        <v>283</v>
      </c>
    </row>
    <row r="130" spans="1:51" s="14" customFormat="1" ht="11.25">
      <c r="B130" s="243"/>
      <c r="C130" s="244"/>
      <c r="D130" s="223" t="s">
        <v>440</v>
      </c>
      <c r="E130" s="245" t="s">
        <v>1</v>
      </c>
      <c r="F130" s="246" t="s">
        <v>442</v>
      </c>
      <c r="G130" s="244"/>
      <c r="H130" s="247">
        <v>280.75599999999997</v>
      </c>
      <c r="I130" s="248"/>
      <c r="J130" s="244"/>
      <c r="K130" s="244"/>
      <c r="L130" s="249"/>
      <c r="M130" s="286"/>
      <c r="N130" s="287"/>
      <c r="O130" s="287"/>
      <c r="P130" s="287"/>
      <c r="Q130" s="287"/>
      <c r="R130" s="287"/>
      <c r="S130" s="287"/>
      <c r="T130" s="288"/>
      <c r="AT130" s="253" t="s">
        <v>440</v>
      </c>
      <c r="AU130" s="253" t="s">
        <v>93</v>
      </c>
      <c r="AV130" s="14" t="s">
        <v>304</v>
      </c>
      <c r="AW130" s="14" t="s">
        <v>38</v>
      </c>
      <c r="AX130" s="14" t="s">
        <v>91</v>
      </c>
      <c r="AY130" s="253" t="s">
        <v>283</v>
      </c>
    </row>
    <row r="131" spans="1:51" s="2" customFormat="1" ht="6.95" customHeight="1">
      <c r="A131" s="36"/>
      <c r="B131" s="56"/>
      <c r="C131" s="57"/>
      <c r="D131" s="57"/>
      <c r="E131" s="57"/>
      <c r="F131" s="57"/>
      <c r="G131" s="57"/>
      <c r="H131" s="57"/>
      <c r="I131" s="160"/>
      <c r="J131" s="57"/>
      <c r="K131" s="57"/>
      <c r="L131" s="41"/>
      <c r="M131" s="36"/>
      <c r="O131" s="36"/>
      <c r="P131" s="36"/>
      <c r="Q131" s="36"/>
      <c r="R131" s="36"/>
      <c r="S131" s="36"/>
      <c r="T131" s="36"/>
      <c r="U131" s="36"/>
      <c r="V131" s="36"/>
      <c r="W131" s="36"/>
      <c r="X131" s="36"/>
      <c r="Y131" s="36"/>
      <c r="Z131" s="36"/>
      <c r="AA131" s="36"/>
      <c r="AB131" s="36"/>
      <c r="AC131" s="36"/>
      <c r="AD131" s="36"/>
      <c r="AE131" s="36"/>
    </row>
  </sheetData>
  <sheetProtection algorithmName="SHA-512" hashValue="AKeJK58cCvZdj1Wxc6DqUnAgj7ieVzmwkomhM1Fkvfem1uYOdEvTRXQvClCth7mX98oaw/J04BGreGcLmZdy6g==" saltValue="V9ryPSQlThbTR0VSQ/qyhZ3jQnLKW5DkxcsSqslXQ+C9u9FPKi7XSY3OXjYVKtZ65pbfrWkSIJdJc8MQFe1NpA==" spinCount="100000" sheet="1" objects="1" scenarios="1" formatColumns="0" formatRows="0" autoFilter="0"/>
  <autoFilter ref="C121:K130" xr:uid="{00000000-0009-0000-0000-000018000000}"/>
  <mergeCells count="12">
    <mergeCell ref="E114:H114"/>
    <mergeCell ref="L2:V2"/>
    <mergeCell ref="E85:H85"/>
    <mergeCell ref="E87:H87"/>
    <mergeCell ref="E89:H89"/>
    <mergeCell ref="E110:H110"/>
    <mergeCell ref="E112:H112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landscape" blackAndWhite="1" r:id="rId1"/>
  <headerFooter>
    <oddHeader>&amp;RPokud je uveden referenční výrobek, může být nahrazen rovnocenným řešením dle ust. § 89 odst. 6 zákona č. 134/2016 Sb.</oddHeader>
    <oddFooter>&amp;CStrana &amp;P z &amp;N</oddFooter>
  </headerFooter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dimension ref="A2:BM134"/>
  <sheetViews>
    <sheetView showGridLines="0" zoomScaleNormal="100" workbookViewId="0">
      <selection activeCell="AD24" sqref="AD24"/>
    </sheetView>
  </sheetViews>
  <sheetFormatPr defaultRowHeight="1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" style="1" customWidth="1"/>
    <col min="8" max="8" width="11.5" style="1" customWidth="1"/>
    <col min="9" max="9" width="20.1640625" style="117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117"/>
      <c r="L2" s="311"/>
      <c r="M2" s="311"/>
      <c r="N2" s="311"/>
      <c r="O2" s="311"/>
      <c r="P2" s="311"/>
      <c r="Q2" s="311"/>
      <c r="R2" s="311"/>
      <c r="S2" s="311"/>
      <c r="T2" s="311"/>
      <c r="U2" s="311"/>
      <c r="V2" s="311"/>
      <c r="AT2" s="18" t="s">
        <v>164</v>
      </c>
    </row>
    <row r="3" spans="1:46" s="1" customFormat="1" ht="6.95" customHeight="1">
      <c r="B3" s="118"/>
      <c r="C3" s="119"/>
      <c r="D3" s="119"/>
      <c r="E3" s="119"/>
      <c r="F3" s="119"/>
      <c r="G3" s="119"/>
      <c r="H3" s="119"/>
      <c r="I3" s="120"/>
      <c r="J3" s="119"/>
      <c r="K3" s="119"/>
      <c r="L3" s="21"/>
      <c r="AT3" s="18" t="s">
        <v>93</v>
      </c>
    </row>
    <row r="4" spans="1:46" s="1" customFormat="1" ht="24.95" customHeight="1">
      <c r="B4" s="21"/>
      <c r="D4" s="121" t="s">
        <v>253</v>
      </c>
      <c r="I4" s="117"/>
      <c r="L4" s="21"/>
      <c r="M4" s="122" t="s">
        <v>10</v>
      </c>
      <c r="AT4" s="18" t="s">
        <v>4</v>
      </c>
    </row>
    <row r="5" spans="1:46" s="1" customFormat="1" ht="6.95" customHeight="1">
      <c r="B5" s="21"/>
      <c r="I5" s="117"/>
      <c r="L5" s="21"/>
    </row>
    <row r="6" spans="1:46" s="1" customFormat="1" ht="12" customHeight="1">
      <c r="B6" s="21"/>
      <c r="D6" s="123" t="s">
        <v>16</v>
      </c>
      <c r="I6" s="117"/>
      <c r="L6" s="21"/>
    </row>
    <row r="7" spans="1:46" s="1" customFormat="1" ht="16.5" customHeight="1">
      <c r="B7" s="21"/>
      <c r="E7" s="337" t="str">
        <f>'Rekapitulace stavby'!K6</f>
        <v>Nová budova EkF – přístavba H v areálu VŠB-TUO</v>
      </c>
      <c r="F7" s="338"/>
      <c r="G7" s="338"/>
      <c r="H7" s="338"/>
      <c r="I7" s="117"/>
      <c r="L7" s="21"/>
    </row>
    <row r="8" spans="1:46" s="1" customFormat="1" ht="12" customHeight="1">
      <c r="B8" s="21"/>
      <c r="D8" s="123" t="s">
        <v>254</v>
      </c>
      <c r="I8" s="117"/>
      <c r="L8" s="21"/>
    </row>
    <row r="9" spans="1:46" s="2" customFormat="1" ht="16.5" customHeight="1">
      <c r="A9" s="36"/>
      <c r="B9" s="41"/>
      <c r="C9" s="36"/>
      <c r="D9" s="36"/>
      <c r="E9" s="337" t="s">
        <v>5097</v>
      </c>
      <c r="F9" s="340"/>
      <c r="G9" s="340"/>
      <c r="H9" s="340"/>
      <c r="I9" s="124"/>
      <c r="J9" s="36"/>
      <c r="K9" s="36"/>
      <c r="L9" s="53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46" s="2" customFormat="1" ht="12" customHeight="1">
      <c r="A10" s="36"/>
      <c r="B10" s="41"/>
      <c r="C10" s="36"/>
      <c r="D10" s="123" t="s">
        <v>402</v>
      </c>
      <c r="E10" s="36"/>
      <c r="F10" s="36"/>
      <c r="G10" s="36"/>
      <c r="H10" s="36"/>
      <c r="I10" s="124"/>
      <c r="J10" s="36"/>
      <c r="K10" s="36"/>
      <c r="L10" s="53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46" s="2" customFormat="1" ht="16.5" customHeight="1">
      <c r="A11" s="36"/>
      <c r="B11" s="41"/>
      <c r="C11" s="36"/>
      <c r="D11" s="36"/>
      <c r="E11" s="339" t="s">
        <v>5979</v>
      </c>
      <c r="F11" s="340"/>
      <c r="G11" s="340"/>
      <c r="H11" s="340"/>
      <c r="I11" s="124"/>
      <c r="J11" s="36"/>
      <c r="K11" s="36"/>
      <c r="L11" s="53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1.25">
      <c r="A12" s="36"/>
      <c r="B12" s="41"/>
      <c r="C12" s="36"/>
      <c r="D12" s="36"/>
      <c r="E12" s="36"/>
      <c r="F12" s="36"/>
      <c r="G12" s="36"/>
      <c r="H12" s="36"/>
      <c r="I12" s="124"/>
      <c r="J12" s="36"/>
      <c r="K12" s="36"/>
      <c r="L12" s="53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2" customHeight="1">
      <c r="A13" s="36"/>
      <c r="B13" s="41"/>
      <c r="C13" s="36"/>
      <c r="D13" s="123" t="s">
        <v>18</v>
      </c>
      <c r="E13" s="36"/>
      <c r="F13" s="112" t="s">
        <v>19</v>
      </c>
      <c r="G13" s="36"/>
      <c r="H13" s="36"/>
      <c r="I13" s="125" t="s">
        <v>20</v>
      </c>
      <c r="J13" s="112" t="s">
        <v>1</v>
      </c>
      <c r="K13" s="36"/>
      <c r="L13" s="53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2" customHeight="1">
      <c r="A14" s="36"/>
      <c r="B14" s="41"/>
      <c r="C14" s="36"/>
      <c r="D14" s="123" t="s">
        <v>22</v>
      </c>
      <c r="E14" s="36"/>
      <c r="F14" s="112" t="s">
        <v>23</v>
      </c>
      <c r="G14" s="36"/>
      <c r="H14" s="36"/>
      <c r="I14" s="125" t="s">
        <v>24</v>
      </c>
      <c r="J14" s="126" t="str">
        <f>'Rekapitulace stavby'!AN8</f>
        <v>15. 6. 2020</v>
      </c>
      <c r="K14" s="36"/>
      <c r="L14" s="53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0.9" customHeight="1">
      <c r="A15" s="36"/>
      <c r="B15" s="41"/>
      <c r="C15" s="36"/>
      <c r="D15" s="36"/>
      <c r="E15" s="36"/>
      <c r="F15" s="36"/>
      <c r="G15" s="36"/>
      <c r="H15" s="36"/>
      <c r="I15" s="124"/>
      <c r="J15" s="36"/>
      <c r="K15" s="36"/>
      <c r="L15" s="53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>
      <c r="A16" s="36"/>
      <c r="B16" s="41"/>
      <c r="C16" s="36"/>
      <c r="D16" s="123" t="s">
        <v>30</v>
      </c>
      <c r="E16" s="36"/>
      <c r="F16" s="36"/>
      <c r="G16" s="36"/>
      <c r="H16" s="36"/>
      <c r="I16" s="125" t="s">
        <v>31</v>
      </c>
      <c r="J16" s="112" t="s">
        <v>1</v>
      </c>
      <c r="K16" s="36"/>
      <c r="L16" s="53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8" customHeight="1">
      <c r="A17" s="36"/>
      <c r="B17" s="41"/>
      <c r="C17" s="36"/>
      <c r="D17" s="36"/>
      <c r="E17" s="112" t="s">
        <v>32</v>
      </c>
      <c r="F17" s="36"/>
      <c r="G17" s="36"/>
      <c r="H17" s="36"/>
      <c r="I17" s="125" t="s">
        <v>33</v>
      </c>
      <c r="J17" s="112" t="s">
        <v>1</v>
      </c>
      <c r="K17" s="36"/>
      <c r="L17" s="53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6.95" customHeight="1">
      <c r="A18" s="36"/>
      <c r="B18" s="41"/>
      <c r="C18" s="36"/>
      <c r="D18" s="36"/>
      <c r="E18" s="36"/>
      <c r="F18" s="36"/>
      <c r="G18" s="36"/>
      <c r="H18" s="36"/>
      <c r="I18" s="124"/>
      <c r="J18" s="36"/>
      <c r="K18" s="36"/>
      <c r="L18" s="53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2" customHeight="1">
      <c r="A19" s="36"/>
      <c r="B19" s="41"/>
      <c r="C19" s="36"/>
      <c r="D19" s="123" t="s">
        <v>34</v>
      </c>
      <c r="E19" s="36"/>
      <c r="F19" s="36"/>
      <c r="G19" s="36"/>
      <c r="H19" s="36"/>
      <c r="I19" s="125" t="s">
        <v>31</v>
      </c>
      <c r="J19" s="31" t="str">
        <f>'Rekapitulace stavby'!AN13</f>
        <v>Vyplň údaj</v>
      </c>
      <c r="K19" s="36"/>
      <c r="L19" s="53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8" customHeight="1">
      <c r="A20" s="36"/>
      <c r="B20" s="41"/>
      <c r="C20" s="36"/>
      <c r="D20" s="36"/>
      <c r="E20" s="341" t="str">
        <f>'Rekapitulace stavby'!E14</f>
        <v>Vyplň údaj</v>
      </c>
      <c r="F20" s="342"/>
      <c r="G20" s="342"/>
      <c r="H20" s="342"/>
      <c r="I20" s="125" t="s">
        <v>33</v>
      </c>
      <c r="J20" s="31" t="str">
        <f>'Rekapitulace stavby'!AN14</f>
        <v>Vyplň údaj</v>
      </c>
      <c r="K20" s="36"/>
      <c r="L20" s="53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6.95" customHeight="1">
      <c r="A21" s="36"/>
      <c r="B21" s="41"/>
      <c r="C21" s="36"/>
      <c r="D21" s="36"/>
      <c r="E21" s="36"/>
      <c r="F21" s="36"/>
      <c r="G21" s="36"/>
      <c r="H21" s="36"/>
      <c r="I21" s="124"/>
      <c r="J21" s="36"/>
      <c r="K21" s="36"/>
      <c r="L21" s="53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2" customHeight="1">
      <c r="A22" s="36"/>
      <c r="B22" s="41"/>
      <c r="C22" s="36"/>
      <c r="D22" s="123" t="s">
        <v>36</v>
      </c>
      <c r="E22" s="36"/>
      <c r="F22" s="36"/>
      <c r="G22" s="36"/>
      <c r="H22" s="36"/>
      <c r="I22" s="125" t="s">
        <v>31</v>
      </c>
      <c r="J22" s="112" t="s">
        <v>1</v>
      </c>
      <c r="K22" s="36"/>
      <c r="L22" s="53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8" customHeight="1">
      <c r="A23" s="36"/>
      <c r="B23" s="41"/>
      <c r="C23" s="36"/>
      <c r="D23" s="36"/>
      <c r="E23" s="112" t="s">
        <v>37</v>
      </c>
      <c r="F23" s="36"/>
      <c r="G23" s="36"/>
      <c r="H23" s="36"/>
      <c r="I23" s="125" t="s">
        <v>33</v>
      </c>
      <c r="J23" s="112" t="s">
        <v>1</v>
      </c>
      <c r="K23" s="36"/>
      <c r="L23" s="53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6.95" customHeight="1">
      <c r="A24" s="36"/>
      <c r="B24" s="41"/>
      <c r="C24" s="36"/>
      <c r="D24" s="36"/>
      <c r="E24" s="36"/>
      <c r="F24" s="36"/>
      <c r="G24" s="36"/>
      <c r="H24" s="36"/>
      <c r="I24" s="124"/>
      <c r="J24" s="36"/>
      <c r="K24" s="36"/>
      <c r="L24" s="53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2" customHeight="1">
      <c r="A25" s="36"/>
      <c r="B25" s="41"/>
      <c r="C25" s="36"/>
      <c r="D25" s="123" t="s">
        <v>39</v>
      </c>
      <c r="E25" s="36"/>
      <c r="F25" s="36"/>
      <c r="G25" s="36"/>
      <c r="H25" s="36"/>
      <c r="I25" s="125" t="s">
        <v>31</v>
      </c>
      <c r="J25" s="112" t="str">
        <f>IF('Rekapitulace stavby'!AN19="","",'Rekapitulace stavby'!AN19)</f>
        <v/>
      </c>
      <c r="K25" s="36"/>
      <c r="L25" s="53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8" customHeight="1">
      <c r="A26" s="36"/>
      <c r="B26" s="41"/>
      <c r="C26" s="36"/>
      <c r="D26" s="36"/>
      <c r="E26" s="112" t="str">
        <f>IF('Rekapitulace stavby'!E20="","",'Rekapitulace stavby'!E20)</f>
        <v xml:space="preserve"> </v>
      </c>
      <c r="F26" s="36"/>
      <c r="G26" s="36"/>
      <c r="H26" s="36"/>
      <c r="I26" s="125" t="s">
        <v>33</v>
      </c>
      <c r="J26" s="112" t="str">
        <f>IF('Rekapitulace stavby'!AN20="","",'Rekapitulace stavby'!AN20)</f>
        <v/>
      </c>
      <c r="K26" s="36"/>
      <c r="L26" s="53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6.95" customHeight="1">
      <c r="A27" s="36"/>
      <c r="B27" s="41"/>
      <c r="C27" s="36"/>
      <c r="D27" s="36"/>
      <c r="E27" s="36"/>
      <c r="F27" s="36"/>
      <c r="G27" s="36"/>
      <c r="H27" s="36"/>
      <c r="I27" s="124"/>
      <c r="J27" s="36"/>
      <c r="K27" s="36"/>
      <c r="L27" s="53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2" customHeight="1">
      <c r="A28" s="36"/>
      <c r="B28" s="41"/>
      <c r="C28" s="36"/>
      <c r="D28" s="123" t="s">
        <v>41</v>
      </c>
      <c r="E28" s="36"/>
      <c r="F28" s="36"/>
      <c r="G28" s="36"/>
      <c r="H28" s="36"/>
      <c r="I28" s="124"/>
      <c r="J28" s="36"/>
      <c r="K28" s="36"/>
      <c r="L28" s="53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8" customFormat="1" ht="83.25" customHeight="1">
      <c r="A29" s="127"/>
      <c r="B29" s="128"/>
      <c r="C29" s="127"/>
      <c r="D29" s="127"/>
      <c r="E29" s="343" t="s">
        <v>42</v>
      </c>
      <c r="F29" s="343"/>
      <c r="G29" s="343"/>
      <c r="H29" s="343"/>
      <c r="I29" s="129"/>
      <c r="J29" s="127"/>
      <c r="K29" s="127"/>
      <c r="L29" s="130"/>
      <c r="S29" s="127"/>
      <c r="T29" s="127"/>
      <c r="U29" s="127"/>
      <c r="V29" s="127"/>
      <c r="W29" s="127"/>
      <c r="X29" s="127"/>
      <c r="Y29" s="127"/>
      <c r="Z29" s="127"/>
      <c r="AA29" s="127"/>
      <c r="AB29" s="127"/>
      <c r="AC29" s="127"/>
      <c r="AD29" s="127"/>
      <c r="AE29" s="127"/>
    </row>
    <row r="30" spans="1:31" s="2" customFormat="1" ht="6.95" customHeight="1">
      <c r="A30" s="36"/>
      <c r="B30" s="41"/>
      <c r="C30" s="36"/>
      <c r="D30" s="36"/>
      <c r="E30" s="36"/>
      <c r="F30" s="36"/>
      <c r="G30" s="36"/>
      <c r="H30" s="36"/>
      <c r="I30" s="124"/>
      <c r="J30" s="36"/>
      <c r="K30" s="36"/>
      <c r="L30" s="53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6.95" customHeight="1">
      <c r="A31" s="36"/>
      <c r="B31" s="41"/>
      <c r="C31" s="36"/>
      <c r="D31" s="131"/>
      <c r="E31" s="131"/>
      <c r="F31" s="131"/>
      <c r="G31" s="131"/>
      <c r="H31" s="131"/>
      <c r="I31" s="132"/>
      <c r="J31" s="131"/>
      <c r="K31" s="131"/>
      <c r="L31" s="53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25.35" customHeight="1">
      <c r="A32" s="36"/>
      <c r="B32" s="41"/>
      <c r="C32" s="36"/>
      <c r="D32" s="133" t="s">
        <v>43</v>
      </c>
      <c r="E32" s="36"/>
      <c r="F32" s="36"/>
      <c r="G32" s="36"/>
      <c r="H32" s="36"/>
      <c r="I32" s="124"/>
      <c r="J32" s="134">
        <f>ROUND(J122, 2)</f>
        <v>0</v>
      </c>
      <c r="K32" s="36"/>
      <c r="L32" s="53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5" customHeight="1">
      <c r="A33" s="36"/>
      <c r="B33" s="41"/>
      <c r="C33" s="36"/>
      <c r="D33" s="131"/>
      <c r="E33" s="131"/>
      <c r="F33" s="131"/>
      <c r="G33" s="131"/>
      <c r="H33" s="131"/>
      <c r="I33" s="132"/>
      <c r="J33" s="131"/>
      <c r="K33" s="131"/>
      <c r="L33" s="53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5" customHeight="1">
      <c r="A34" s="36"/>
      <c r="B34" s="41"/>
      <c r="C34" s="36"/>
      <c r="D34" s="36"/>
      <c r="E34" s="36"/>
      <c r="F34" s="135" t="s">
        <v>45</v>
      </c>
      <c r="G34" s="36"/>
      <c r="H34" s="36"/>
      <c r="I34" s="136" t="s">
        <v>44</v>
      </c>
      <c r="J34" s="135" t="s">
        <v>46</v>
      </c>
      <c r="K34" s="36"/>
      <c r="L34" s="53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5" customHeight="1">
      <c r="A35" s="36"/>
      <c r="B35" s="41"/>
      <c r="C35" s="36"/>
      <c r="D35" s="137" t="s">
        <v>47</v>
      </c>
      <c r="E35" s="123" t="s">
        <v>48</v>
      </c>
      <c r="F35" s="138">
        <f>ROUND((SUM(BE122:BE133)),  2)</f>
        <v>0</v>
      </c>
      <c r="G35" s="36"/>
      <c r="H35" s="36"/>
      <c r="I35" s="139">
        <v>0.21</v>
      </c>
      <c r="J35" s="138">
        <f>ROUND(((SUM(BE122:BE133))*I35),  2)</f>
        <v>0</v>
      </c>
      <c r="K35" s="36"/>
      <c r="L35" s="53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customHeight="1">
      <c r="A36" s="36"/>
      <c r="B36" s="41"/>
      <c r="C36" s="36"/>
      <c r="D36" s="36"/>
      <c r="E36" s="123" t="s">
        <v>49</v>
      </c>
      <c r="F36" s="138">
        <f>ROUND((SUM(BF122:BF133)),  2)</f>
        <v>0</v>
      </c>
      <c r="G36" s="36"/>
      <c r="H36" s="36"/>
      <c r="I36" s="139">
        <v>0.15</v>
      </c>
      <c r="J36" s="138">
        <f>ROUND(((SUM(BF122:BF133))*I36),  2)</f>
        <v>0</v>
      </c>
      <c r="K36" s="36"/>
      <c r="L36" s="53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hidden="1" customHeight="1">
      <c r="A37" s="36"/>
      <c r="B37" s="41"/>
      <c r="C37" s="36"/>
      <c r="D37" s="36"/>
      <c r="E37" s="123" t="s">
        <v>50</v>
      </c>
      <c r="F37" s="138">
        <f>ROUND((SUM(BG122:BG133)),  2)</f>
        <v>0</v>
      </c>
      <c r="G37" s="36"/>
      <c r="H37" s="36"/>
      <c r="I37" s="139">
        <v>0.21</v>
      </c>
      <c r="J37" s="138">
        <f>0</f>
        <v>0</v>
      </c>
      <c r="K37" s="36"/>
      <c r="L37" s="53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5" hidden="1" customHeight="1">
      <c r="A38" s="36"/>
      <c r="B38" s="41"/>
      <c r="C38" s="36"/>
      <c r="D38" s="36"/>
      <c r="E38" s="123" t="s">
        <v>51</v>
      </c>
      <c r="F38" s="138">
        <f>ROUND((SUM(BH122:BH133)),  2)</f>
        <v>0</v>
      </c>
      <c r="G38" s="36"/>
      <c r="H38" s="36"/>
      <c r="I38" s="139">
        <v>0.15</v>
      </c>
      <c r="J38" s="138">
        <f>0</f>
        <v>0</v>
      </c>
      <c r="K38" s="36"/>
      <c r="L38" s="53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5" hidden="1" customHeight="1">
      <c r="A39" s="36"/>
      <c r="B39" s="41"/>
      <c r="C39" s="36"/>
      <c r="D39" s="36"/>
      <c r="E39" s="123" t="s">
        <v>52</v>
      </c>
      <c r="F39" s="138">
        <f>ROUND((SUM(BI122:BI133)),  2)</f>
        <v>0</v>
      </c>
      <c r="G39" s="36"/>
      <c r="H39" s="36"/>
      <c r="I39" s="139">
        <v>0</v>
      </c>
      <c r="J39" s="138">
        <f>0</f>
        <v>0</v>
      </c>
      <c r="K39" s="36"/>
      <c r="L39" s="53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6.95" customHeight="1">
      <c r="A40" s="36"/>
      <c r="B40" s="41"/>
      <c r="C40" s="36"/>
      <c r="D40" s="36"/>
      <c r="E40" s="36"/>
      <c r="F40" s="36"/>
      <c r="G40" s="36"/>
      <c r="H40" s="36"/>
      <c r="I40" s="124"/>
      <c r="J40" s="36"/>
      <c r="K40" s="36"/>
      <c r="L40" s="53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25.35" customHeight="1">
      <c r="A41" s="36"/>
      <c r="B41" s="41"/>
      <c r="C41" s="140"/>
      <c r="D41" s="141" t="s">
        <v>53</v>
      </c>
      <c r="E41" s="142"/>
      <c r="F41" s="142"/>
      <c r="G41" s="143" t="s">
        <v>54</v>
      </c>
      <c r="H41" s="144" t="s">
        <v>55</v>
      </c>
      <c r="I41" s="145"/>
      <c r="J41" s="146">
        <f>SUM(J32:J39)</f>
        <v>0</v>
      </c>
      <c r="K41" s="147"/>
      <c r="L41" s="53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14.45" customHeight="1">
      <c r="A42" s="36"/>
      <c r="B42" s="41"/>
      <c r="C42" s="36"/>
      <c r="D42" s="36"/>
      <c r="E42" s="36"/>
      <c r="F42" s="36"/>
      <c r="G42" s="36"/>
      <c r="H42" s="36"/>
      <c r="I42" s="124"/>
      <c r="J42" s="36"/>
      <c r="K42" s="36"/>
      <c r="L42" s="53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3" spans="1:31" s="1" customFormat="1" ht="14.45" customHeight="1">
      <c r="B43" s="21"/>
      <c r="I43" s="117"/>
      <c r="L43" s="21"/>
    </row>
    <row r="44" spans="1:31" s="1" customFormat="1" ht="14.45" customHeight="1">
      <c r="B44" s="21"/>
      <c r="I44" s="117"/>
      <c r="L44" s="21"/>
    </row>
    <row r="45" spans="1:31" s="1" customFormat="1" ht="14.45" customHeight="1">
      <c r="B45" s="21"/>
      <c r="I45" s="117"/>
      <c r="L45" s="21"/>
    </row>
    <row r="46" spans="1:31" s="1" customFormat="1" ht="14.45" customHeight="1">
      <c r="B46" s="21"/>
      <c r="I46" s="117"/>
      <c r="L46" s="21"/>
    </row>
    <row r="47" spans="1:31" s="1" customFormat="1" ht="14.45" customHeight="1">
      <c r="B47" s="21"/>
      <c r="I47" s="117"/>
      <c r="L47" s="21"/>
    </row>
    <row r="48" spans="1:31" s="1" customFormat="1" ht="14.45" customHeight="1">
      <c r="B48" s="21"/>
      <c r="I48" s="117"/>
      <c r="L48" s="21"/>
    </row>
    <row r="49" spans="1:31" s="1" customFormat="1" ht="14.45" customHeight="1">
      <c r="B49" s="21"/>
      <c r="I49" s="117"/>
      <c r="L49" s="21"/>
    </row>
    <row r="50" spans="1:31" s="2" customFormat="1" ht="14.45" customHeight="1">
      <c r="B50" s="53"/>
      <c r="D50" s="148" t="s">
        <v>56</v>
      </c>
      <c r="E50" s="149"/>
      <c r="F50" s="149"/>
      <c r="G50" s="148" t="s">
        <v>57</v>
      </c>
      <c r="H50" s="149"/>
      <c r="I50" s="150"/>
      <c r="J50" s="149"/>
      <c r="K50" s="149"/>
      <c r="L50" s="53"/>
    </row>
    <row r="51" spans="1:31" ht="11.25">
      <c r="B51" s="21"/>
      <c r="L51" s="21"/>
    </row>
    <row r="52" spans="1:31" ht="11.25">
      <c r="B52" s="21"/>
      <c r="L52" s="21"/>
    </row>
    <row r="53" spans="1:31" ht="11.25">
      <c r="B53" s="21"/>
      <c r="L53" s="21"/>
    </row>
    <row r="54" spans="1:31" ht="11.25">
      <c r="B54" s="21"/>
      <c r="L54" s="21"/>
    </row>
    <row r="55" spans="1:31" ht="11.25">
      <c r="B55" s="21"/>
      <c r="L55" s="21"/>
    </row>
    <row r="56" spans="1:31" ht="11.25">
      <c r="B56" s="21"/>
      <c r="L56" s="21"/>
    </row>
    <row r="57" spans="1:31" ht="11.25">
      <c r="B57" s="21"/>
      <c r="L57" s="21"/>
    </row>
    <row r="58" spans="1:31" ht="11.25">
      <c r="B58" s="21"/>
      <c r="L58" s="21"/>
    </row>
    <row r="59" spans="1:31" ht="11.25">
      <c r="B59" s="21"/>
      <c r="L59" s="21"/>
    </row>
    <row r="60" spans="1:31" ht="11.25">
      <c r="B60" s="21"/>
      <c r="L60" s="21"/>
    </row>
    <row r="61" spans="1:31" s="2" customFormat="1" ht="12.75">
      <c r="A61" s="36"/>
      <c r="B61" s="41"/>
      <c r="C61" s="36"/>
      <c r="D61" s="151" t="s">
        <v>58</v>
      </c>
      <c r="E61" s="152"/>
      <c r="F61" s="153" t="s">
        <v>59</v>
      </c>
      <c r="G61" s="151" t="s">
        <v>58</v>
      </c>
      <c r="H61" s="152"/>
      <c r="I61" s="154"/>
      <c r="J61" s="155" t="s">
        <v>59</v>
      </c>
      <c r="K61" s="152"/>
      <c r="L61" s="53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31" ht="11.25">
      <c r="B62" s="21"/>
      <c r="L62" s="21"/>
    </row>
    <row r="63" spans="1:31" ht="11.25">
      <c r="B63" s="21"/>
      <c r="L63" s="21"/>
    </row>
    <row r="64" spans="1:31" ht="11.25">
      <c r="B64" s="21"/>
      <c r="L64" s="21"/>
    </row>
    <row r="65" spans="1:31" s="2" customFormat="1" ht="12.75">
      <c r="A65" s="36"/>
      <c r="B65" s="41"/>
      <c r="C65" s="36"/>
      <c r="D65" s="148" t="s">
        <v>60</v>
      </c>
      <c r="E65" s="156"/>
      <c r="F65" s="156"/>
      <c r="G65" s="148" t="s">
        <v>61</v>
      </c>
      <c r="H65" s="156"/>
      <c r="I65" s="157"/>
      <c r="J65" s="156"/>
      <c r="K65" s="156"/>
      <c r="L65" s="53"/>
      <c r="S65" s="36"/>
      <c r="T65" s="36"/>
      <c r="U65" s="36"/>
      <c r="V65" s="36"/>
      <c r="W65" s="36"/>
      <c r="X65" s="36"/>
      <c r="Y65" s="36"/>
      <c r="Z65" s="36"/>
      <c r="AA65" s="36"/>
      <c r="AB65" s="36"/>
      <c r="AC65" s="36"/>
      <c r="AD65" s="36"/>
      <c r="AE65" s="36"/>
    </row>
    <row r="66" spans="1:31" ht="11.25">
      <c r="B66" s="21"/>
      <c r="L66" s="21"/>
    </row>
    <row r="67" spans="1:31" ht="11.25">
      <c r="B67" s="21"/>
      <c r="L67" s="21"/>
    </row>
    <row r="68" spans="1:31" ht="11.25">
      <c r="B68" s="21"/>
      <c r="L68" s="21"/>
    </row>
    <row r="69" spans="1:31" ht="11.25">
      <c r="B69" s="21"/>
      <c r="L69" s="21"/>
    </row>
    <row r="70" spans="1:31" ht="11.25">
      <c r="B70" s="21"/>
      <c r="L70" s="21"/>
    </row>
    <row r="71" spans="1:31" ht="11.25">
      <c r="B71" s="21"/>
      <c r="L71" s="21"/>
    </row>
    <row r="72" spans="1:31" ht="11.25">
      <c r="B72" s="21"/>
      <c r="L72" s="21"/>
    </row>
    <row r="73" spans="1:31" ht="11.25">
      <c r="B73" s="21"/>
      <c r="L73" s="21"/>
    </row>
    <row r="74" spans="1:31" ht="11.25">
      <c r="B74" s="21"/>
      <c r="L74" s="21"/>
    </row>
    <row r="75" spans="1:31" ht="11.25">
      <c r="B75" s="21"/>
      <c r="L75" s="21"/>
    </row>
    <row r="76" spans="1:31" s="2" customFormat="1" ht="12.75">
      <c r="A76" s="36"/>
      <c r="B76" s="41"/>
      <c r="C76" s="36"/>
      <c r="D76" s="151" t="s">
        <v>58</v>
      </c>
      <c r="E76" s="152"/>
      <c r="F76" s="153" t="s">
        <v>59</v>
      </c>
      <c r="G76" s="151" t="s">
        <v>58</v>
      </c>
      <c r="H76" s="152"/>
      <c r="I76" s="154"/>
      <c r="J76" s="155" t="s">
        <v>59</v>
      </c>
      <c r="K76" s="152"/>
      <c r="L76" s="53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pans="1:31" s="2" customFormat="1" ht="14.45" customHeight="1">
      <c r="A77" s="36"/>
      <c r="B77" s="158"/>
      <c r="C77" s="159"/>
      <c r="D77" s="159"/>
      <c r="E77" s="159"/>
      <c r="F77" s="159"/>
      <c r="G77" s="159"/>
      <c r="H77" s="159"/>
      <c r="I77" s="160"/>
      <c r="J77" s="159"/>
      <c r="K77" s="159"/>
      <c r="L77" s="53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81" spans="1:31" s="2" customFormat="1" ht="6.95" customHeight="1">
      <c r="A81" s="36"/>
      <c r="B81" s="161"/>
      <c r="C81" s="162"/>
      <c r="D81" s="162"/>
      <c r="E81" s="162"/>
      <c r="F81" s="162"/>
      <c r="G81" s="162"/>
      <c r="H81" s="162"/>
      <c r="I81" s="163"/>
      <c r="J81" s="162"/>
      <c r="K81" s="162"/>
      <c r="L81" s="53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31" s="2" customFormat="1" ht="24.95" customHeight="1">
      <c r="A82" s="36"/>
      <c r="B82" s="37"/>
      <c r="C82" s="24" t="s">
        <v>256</v>
      </c>
      <c r="D82" s="38"/>
      <c r="E82" s="38"/>
      <c r="F82" s="38"/>
      <c r="G82" s="38"/>
      <c r="H82" s="38"/>
      <c r="I82" s="124"/>
      <c r="J82" s="38"/>
      <c r="K82" s="38"/>
      <c r="L82" s="53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31" s="2" customFormat="1" ht="6.95" customHeight="1">
      <c r="A83" s="36"/>
      <c r="B83" s="37"/>
      <c r="C83" s="38"/>
      <c r="D83" s="38"/>
      <c r="E83" s="38"/>
      <c r="F83" s="38"/>
      <c r="G83" s="38"/>
      <c r="H83" s="38"/>
      <c r="I83" s="124"/>
      <c r="J83" s="38"/>
      <c r="K83" s="38"/>
      <c r="L83" s="53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31" s="2" customFormat="1" ht="12" customHeight="1">
      <c r="A84" s="36"/>
      <c r="B84" s="37"/>
      <c r="C84" s="30" t="s">
        <v>16</v>
      </c>
      <c r="D84" s="38"/>
      <c r="E84" s="38"/>
      <c r="F84" s="38"/>
      <c r="G84" s="38"/>
      <c r="H84" s="38"/>
      <c r="I84" s="124"/>
      <c r="J84" s="38"/>
      <c r="K84" s="38"/>
      <c r="L84" s="53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31" s="2" customFormat="1" ht="16.5" customHeight="1">
      <c r="A85" s="36"/>
      <c r="B85" s="37"/>
      <c r="C85" s="38"/>
      <c r="D85" s="38"/>
      <c r="E85" s="344" t="str">
        <f>E7</f>
        <v>Nová budova EkF – přístavba H v areálu VŠB-TUO</v>
      </c>
      <c r="F85" s="345"/>
      <c r="G85" s="345"/>
      <c r="H85" s="345"/>
      <c r="I85" s="124"/>
      <c r="J85" s="38"/>
      <c r="K85" s="38"/>
      <c r="L85" s="53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31" s="1" customFormat="1" ht="12" customHeight="1">
      <c r="B86" s="22"/>
      <c r="C86" s="30" t="s">
        <v>254</v>
      </c>
      <c r="D86" s="23"/>
      <c r="E86" s="23"/>
      <c r="F86" s="23"/>
      <c r="G86" s="23"/>
      <c r="H86" s="23"/>
      <c r="I86" s="117"/>
      <c r="J86" s="23"/>
      <c r="K86" s="23"/>
      <c r="L86" s="21"/>
    </row>
    <row r="87" spans="1:31" s="2" customFormat="1" ht="16.5" customHeight="1">
      <c r="A87" s="36"/>
      <c r="B87" s="37"/>
      <c r="C87" s="38"/>
      <c r="D87" s="38"/>
      <c r="E87" s="344" t="s">
        <v>5097</v>
      </c>
      <c r="F87" s="346"/>
      <c r="G87" s="346"/>
      <c r="H87" s="346"/>
      <c r="I87" s="124"/>
      <c r="J87" s="38"/>
      <c r="K87" s="38"/>
      <c r="L87" s="53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31" s="2" customFormat="1" ht="12" customHeight="1">
      <c r="A88" s="36"/>
      <c r="B88" s="37"/>
      <c r="C88" s="30" t="s">
        <v>402</v>
      </c>
      <c r="D88" s="38"/>
      <c r="E88" s="38"/>
      <c r="F88" s="38"/>
      <c r="G88" s="38"/>
      <c r="H88" s="38"/>
      <c r="I88" s="124"/>
      <c r="J88" s="38"/>
      <c r="K88" s="38"/>
      <c r="L88" s="53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31" s="2" customFormat="1" ht="16.5" customHeight="1">
      <c r="A89" s="36"/>
      <c r="B89" s="37"/>
      <c r="C89" s="38"/>
      <c r="D89" s="38"/>
      <c r="E89" s="317" t="str">
        <f>E11</f>
        <v xml:space="preserve">120.30 - Požárně bezpečnostní řešení </v>
      </c>
      <c r="F89" s="346"/>
      <c r="G89" s="346"/>
      <c r="H89" s="346"/>
      <c r="I89" s="124"/>
      <c r="J89" s="38"/>
      <c r="K89" s="38"/>
      <c r="L89" s="53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31" s="2" customFormat="1" ht="6.95" customHeight="1">
      <c r="A90" s="36"/>
      <c r="B90" s="37"/>
      <c r="C90" s="38"/>
      <c r="D90" s="38"/>
      <c r="E90" s="38"/>
      <c r="F90" s="38"/>
      <c r="G90" s="38"/>
      <c r="H90" s="38"/>
      <c r="I90" s="124"/>
      <c r="J90" s="38"/>
      <c r="K90" s="38"/>
      <c r="L90" s="53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pans="1:31" s="2" customFormat="1" ht="12" customHeight="1">
      <c r="A91" s="36"/>
      <c r="B91" s="37"/>
      <c r="C91" s="30" t="s">
        <v>22</v>
      </c>
      <c r="D91" s="38"/>
      <c r="E91" s="38"/>
      <c r="F91" s="28" t="str">
        <f>F14</f>
        <v>VŠB-TUO</v>
      </c>
      <c r="G91" s="38"/>
      <c r="H91" s="38"/>
      <c r="I91" s="125" t="s">
        <v>24</v>
      </c>
      <c r="J91" s="68" t="str">
        <f>IF(J14="","",J14)</f>
        <v>15. 6. 2020</v>
      </c>
      <c r="K91" s="38"/>
      <c r="L91" s="53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pans="1:31" s="2" customFormat="1" ht="6.95" customHeight="1">
      <c r="A92" s="36"/>
      <c r="B92" s="37"/>
      <c r="C92" s="38"/>
      <c r="D92" s="38"/>
      <c r="E92" s="38"/>
      <c r="F92" s="38"/>
      <c r="G92" s="38"/>
      <c r="H92" s="38"/>
      <c r="I92" s="124"/>
      <c r="J92" s="38"/>
      <c r="K92" s="38"/>
      <c r="L92" s="53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</row>
    <row r="93" spans="1:31" s="2" customFormat="1" ht="25.7" customHeight="1">
      <c r="A93" s="36"/>
      <c r="B93" s="37"/>
      <c r="C93" s="30" t="s">
        <v>30</v>
      </c>
      <c r="D93" s="38"/>
      <c r="E93" s="38"/>
      <c r="F93" s="28" t="str">
        <f>E17</f>
        <v xml:space="preserve">Vysoká škola báňská -Technická univerzita Ostrava </v>
      </c>
      <c r="G93" s="38"/>
      <c r="H93" s="38"/>
      <c r="I93" s="125" t="s">
        <v>36</v>
      </c>
      <c r="J93" s="34" t="str">
        <f>E23</f>
        <v>CHVÁLEK ATELIÉR s.r.o.</v>
      </c>
      <c r="K93" s="38"/>
      <c r="L93" s="53"/>
      <c r="S93" s="36"/>
      <c r="T93" s="36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</row>
    <row r="94" spans="1:31" s="2" customFormat="1" ht="15.2" customHeight="1">
      <c r="A94" s="36"/>
      <c r="B94" s="37"/>
      <c r="C94" s="30" t="s">
        <v>34</v>
      </c>
      <c r="D94" s="38"/>
      <c r="E94" s="38"/>
      <c r="F94" s="28" t="str">
        <f>IF(E20="","",E20)</f>
        <v>Vyplň údaj</v>
      </c>
      <c r="G94" s="38"/>
      <c r="H94" s="38"/>
      <c r="I94" s="125" t="s">
        <v>39</v>
      </c>
      <c r="J94" s="34" t="str">
        <f>E26</f>
        <v xml:space="preserve"> </v>
      </c>
      <c r="K94" s="38"/>
      <c r="L94" s="53"/>
      <c r="S94" s="36"/>
      <c r="T94" s="36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</row>
    <row r="95" spans="1:31" s="2" customFormat="1" ht="10.35" customHeight="1">
      <c r="A95" s="36"/>
      <c r="B95" s="37"/>
      <c r="C95" s="38"/>
      <c r="D95" s="38"/>
      <c r="E95" s="38"/>
      <c r="F95" s="38"/>
      <c r="G95" s="38"/>
      <c r="H95" s="38"/>
      <c r="I95" s="124"/>
      <c r="J95" s="38"/>
      <c r="K95" s="38"/>
      <c r="L95" s="53"/>
      <c r="S95" s="36"/>
      <c r="T95" s="36"/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</row>
    <row r="96" spans="1:31" s="2" customFormat="1" ht="29.25" customHeight="1">
      <c r="A96" s="36"/>
      <c r="B96" s="37"/>
      <c r="C96" s="164" t="s">
        <v>257</v>
      </c>
      <c r="D96" s="165"/>
      <c r="E96" s="165"/>
      <c r="F96" s="165"/>
      <c r="G96" s="165"/>
      <c r="H96" s="165"/>
      <c r="I96" s="166"/>
      <c r="J96" s="167" t="s">
        <v>258</v>
      </c>
      <c r="K96" s="165"/>
      <c r="L96" s="53"/>
      <c r="S96" s="36"/>
      <c r="T96" s="36"/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</row>
    <row r="97" spans="1:47" s="2" customFormat="1" ht="10.35" customHeight="1">
      <c r="A97" s="36"/>
      <c r="B97" s="37"/>
      <c r="C97" s="38"/>
      <c r="D97" s="38"/>
      <c r="E97" s="38"/>
      <c r="F97" s="38"/>
      <c r="G97" s="38"/>
      <c r="H97" s="38"/>
      <c r="I97" s="124"/>
      <c r="J97" s="38"/>
      <c r="K97" s="38"/>
      <c r="L97" s="53"/>
      <c r="S97" s="36"/>
      <c r="T97" s="36"/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</row>
    <row r="98" spans="1:47" s="2" customFormat="1" ht="22.9" customHeight="1">
      <c r="A98" s="36"/>
      <c r="B98" s="37"/>
      <c r="C98" s="168" t="s">
        <v>259</v>
      </c>
      <c r="D98" s="38"/>
      <c r="E98" s="38"/>
      <c r="F98" s="38"/>
      <c r="G98" s="38"/>
      <c r="H98" s="38"/>
      <c r="I98" s="124"/>
      <c r="J98" s="86">
        <f>J122</f>
        <v>0</v>
      </c>
      <c r="K98" s="38"/>
      <c r="L98" s="53"/>
      <c r="S98" s="36"/>
      <c r="T98" s="36"/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  <c r="AU98" s="18" t="s">
        <v>260</v>
      </c>
    </row>
    <row r="99" spans="1:47" s="9" customFormat="1" ht="24.95" customHeight="1">
      <c r="B99" s="169"/>
      <c r="C99" s="170"/>
      <c r="D99" s="171" t="s">
        <v>5040</v>
      </c>
      <c r="E99" s="172"/>
      <c r="F99" s="172"/>
      <c r="G99" s="172"/>
      <c r="H99" s="172"/>
      <c r="I99" s="173"/>
      <c r="J99" s="174">
        <f>J123</f>
        <v>0</v>
      </c>
      <c r="K99" s="170"/>
      <c r="L99" s="175"/>
    </row>
    <row r="100" spans="1:47" s="10" customFormat="1" ht="19.899999999999999" customHeight="1">
      <c r="B100" s="176"/>
      <c r="C100" s="106"/>
      <c r="D100" s="177" t="s">
        <v>5041</v>
      </c>
      <c r="E100" s="178"/>
      <c r="F100" s="178"/>
      <c r="G100" s="178"/>
      <c r="H100" s="178"/>
      <c r="I100" s="179"/>
      <c r="J100" s="180">
        <f>J124</f>
        <v>0</v>
      </c>
      <c r="K100" s="106"/>
      <c r="L100" s="181"/>
    </row>
    <row r="101" spans="1:47" s="2" customFormat="1" ht="21.75" customHeight="1">
      <c r="A101" s="36"/>
      <c r="B101" s="37"/>
      <c r="C101" s="38"/>
      <c r="D101" s="38"/>
      <c r="E101" s="38"/>
      <c r="F101" s="38"/>
      <c r="G101" s="38"/>
      <c r="H101" s="38"/>
      <c r="I101" s="124"/>
      <c r="J101" s="38"/>
      <c r="K101" s="38"/>
      <c r="L101" s="53"/>
      <c r="S101" s="36"/>
      <c r="T101" s="36"/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</row>
    <row r="102" spans="1:47" s="2" customFormat="1" ht="6.95" customHeight="1">
      <c r="A102" s="36"/>
      <c r="B102" s="56"/>
      <c r="C102" s="57"/>
      <c r="D102" s="57"/>
      <c r="E102" s="57"/>
      <c r="F102" s="57"/>
      <c r="G102" s="57"/>
      <c r="H102" s="57"/>
      <c r="I102" s="160"/>
      <c r="J102" s="57"/>
      <c r="K102" s="57"/>
      <c r="L102" s="53"/>
      <c r="S102" s="36"/>
      <c r="T102" s="36"/>
      <c r="U102" s="36"/>
      <c r="V102" s="36"/>
      <c r="W102" s="36"/>
      <c r="X102" s="36"/>
      <c r="Y102" s="36"/>
      <c r="Z102" s="36"/>
      <c r="AA102" s="36"/>
      <c r="AB102" s="36"/>
      <c r="AC102" s="36"/>
      <c r="AD102" s="36"/>
      <c r="AE102" s="36"/>
    </row>
    <row r="106" spans="1:47" s="2" customFormat="1" ht="6.95" customHeight="1">
      <c r="A106" s="36"/>
      <c r="B106" s="58"/>
      <c r="C106" s="59"/>
      <c r="D106" s="59"/>
      <c r="E106" s="59"/>
      <c r="F106" s="59"/>
      <c r="G106" s="59"/>
      <c r="H106" s="59"/>
      <c r="I106" s="163"/>
      <c r="J106" s="59"/>
      <c r="K106" s="59"/>
      <c r="L106" s="53"/>
      <c r="S106" s="36"/>
      <c r="T106" s="36"/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</row>
    <row r="107" spans="1:47" s="2" customFormat="1" ht="24.95" customHeight="1">
      <c r="A107" s="36"/>
      <c r="B107" s="37"/>
      <c r="C107" s="24" t="s">
        <v>268</v>
      </c>
      <c r="D107" s="38"/>
      <c r="E107" s="38"/>
      <c r="F107" s="38"/>
      <c r="G107" s="38"/>
      <c r="H107" s="38"/>
      <c r="I107" s="124"/>
      <c r="J107" s="38"/>
      <c r="K107" s="38"/>
      <c r="L107" s="53"/>
      <c r="S107" s="36"/>
      <c r="T107" s="36"/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</row>
    <row r="108" spans="1:47" s="2" customFormat="1" ht="6.95" customHeight="1">
      <c r="A108" s="36"/>
      <c r="B108" s="37"/>
      <c r="C108" s="38"/>
      <c r="D108" s="38"/>
      <c r="E108" s="38"/>
      <c r="F108" s="38"/>
      <c r="G108" s="38"/>
      <c r="H108" s="38"/>
      <c r="I108" s="124"/>
      <c r="J108" s="38"/>
      <c r="K108" s="38"/>
      <c r="L108" s="53"/>
      <c r="S108" s="36"/>
      <c r="T108" s="36"/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</row>
    <row r="109" spans="1:47" s="2" customFormat="1" ht="12" customHeight="1">
      <c r="A109" s="36"/>
      <c r="B109" s="37"/>
      <c r="C109" s="30" t="s">
        <v>16</v>
      </c>
      <c r="D109" s="38"/>
      <c r="E109" s="38"/>
      <c r="F109" s="38"/>
      <c r="G109" s="38"/>
      <c r="H109" s="38"/>
      <c r="I109" s="124"/>
      <c r="J109" s="38"/>
      <c r="K109" s="38"/>
      <c r="L109" s="53"/>
      <c r="S109" s="36"/>
      <c r="T109" s="36"/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</row>
    <row r="110" spans="1:47" s="2" customFormat="1" ht="16.5" customHeight="1">
      <c r="A110" s="36"/>
      <c r="B110" s="37"/>
      <c r="C110" s="38"/>
      <c r="D110" s="38"/>
      <c r="E110" s="344" t="str">
        <f>E7</f>
        <v>Nová budova EkF – přístavba H v areálu VŠB-TUO</v>
      </c>
      <c r="F110" s="345"/>
      <c r="G110" s="345"/>
      <c r="H110" s="345"/>
      <c r="I110" s="124"/>
      <c r="J110" s="38"/>
      <c r="K110" s="38"/>
      <c r="L110" s="53"/>
      <c r="S110" s="36"/>
      <c r="T110" s="36"/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</row>
    <row r="111" spans="1:47" s="1" customFormat="1" ht="12" customHeight="1">
      <c r="B111" s="22"/>
      <c r="C111" s="30" t="s">
        <v>254</v>
      </c>
      <c r="D111" s="23"/>
      <c r="E111" s="23"/>
      <c r="F111" s="23"/>
      <c r="G111" s="23"/>
      <c r="H111" s="23"/>
      <c r="I111" s="117"/>
      <c r="J111" s="23"/>
      <c r="K111" s="23"/>
      <c r="L111" s="21"/>
    </row>
    <row r="112" spans="1:47" s="2" customFormat="1" ht="16.5" customHeight="1">
      <c r="A112" s="36"/>
      <c r="B112" s="37"/>
      <c r="C112" s="38"/>
      <c r="D112" s="38"/>
      <c r="E112" s="344" t="s">
        <v>5097</v>
      </c>
      <c r="F112" s="346"/>
      <c r="G112" s="346"/>
      <c r="H112" s="346"/>
      <c r="I112" s="124"/>
      <c r="J112" s="38"/>
      <c r="K112" s="38"/>
      <c r="L112" s="53"/>
      <c r="S112" s="36"/>
      <c r="T112" s="36"/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</row>
    <row r="113" spans="1:65" s="2" customFormat="1" ht="12" customHeight="1">
      <c r="A113" s="36"/>
      <c r="B113" s="37"/>
      <c r="C113" s="30" t="s">
        <v>402</v>
      </c>
      <c r="D113" s="38"/>
      <c r="E113" s="38"/>
      <c r="F113" s="38"/>
      <c r="G113" s="38"/>
      <c r="H113" s="38"/>
      <c r="I113" s="124"/>
      <c r="J113" s="38"/>
      <c r="K113" s="38"/>
      <c r="L113" s="53"/>
      <c r="S113" s="36"/>
      <c r="T113" s="36"/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</row>
    <row r="114" spans="1:65" s="2" customFormat="1" ht="16.5" customHeight="1">
      <c r="A114" s="36"/>
      <c r="B114" s="37"/>
      <c r="C114" s="38"/>
      <c r="D114" s="38"/>
      <c r="E114" s="317" t="str">
        <f>E11</f>
        <v xml:space="preserve">120.30 - Požárně bezpečnostní řešení </v>
      </c>
      <c r="F114" s="346"/>
      <c r="G114" s="346"/>
      <c r="H114" s="346"/>
      <c r="I114" s="124"/>
      <c r="J114" s="38"/>
      <c r="K114" s="38"/>
      <c r="L114" s="53"/>
      <c r="S114" s="36"/>
      <c r="T114" s="36"/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</row>
    <row r="115" spans="1:65" s="2" customFormat="1" ht="6.95" customHeight="1">
      <c r="A115" s="36"/>
      <c r="B115" s="37"/>
      <c r="C115" s="38"/>
      <c r="D115" s="38"/>
      <c r="E115" s="38"/>
      <c r="F115" s="38"/>
      <c r="G115" s="38"/>
      <c r="H115" s="38"/>
      <c r="I115" s="124"/>
      <c r="J115" s="38"/>
      <c r="K115" s="38"/>
      <c r="L115" s="53"/>
      <c r="S115" s="36"/>
      <c r="T115" s="36"/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</row>
    <row r="116" spans="1:65" s="2" customFormat="1" ht="12" customHeight="1">
      <c r="A116" s="36"/>
      <c r="B116" s="37"/>
      <c r="C116" s="30" t="s">
        <v>22</v>
      </c>
      <c r="D116" s="38"/>
      <c r="E116" s="38"/>
      <c r="F116" s="28" t="str">
        <f>F14</f>
        <v>VŠB-TUO</v>
      </c>
      <c r="G116" s="38"/>
      <c r="H116" s="38"/>
      <c r="I116" s="125" t="s">
        <v>24</v>
      </c>
      <c r="J116" s="68" t="str">
        <f>IF(J14="","",J14)</f>
        <v>15. 6. 2020</v>
      </c>
      <c r="K116" s="38"/>
      <c r="L116" s="53"/>
      <c r="S116" s="36"/>
      <c r="T116" s="36"/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</row>
    <row r="117" spans="1:65" s="2" customFormat="1" ht="6.95" customHeight="1">
      <c r="A117" s="36"/>
      <c r="B117" s="37"/>
      <c r="C117" s="38"/>
      <c r="D117" s="38"/>
      <c r="E117" s="38"/>
      <c r="F117" s="38"/>
      <c r="G117" s="38"/>
      <c r="H117" s="38"/>
      <c r="I117" s="124"/>
      <c r="J117" s="38"/>
      <c r="K117" s="38"/>
      <c r="L117" s="53"/>
      <c r="S117" s="36"/>
      <c r="T117" s="36"/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</row>
    <row r="118" spans="1:65" s="2" customFormat="1" ht="25.7" customHeight="1">
      <c r="A118" s="36"/>
      <c r="B118" s="37"/>
      <c r="C118" s="30" t="s">
        <v>30</v>
      </c>
      <c r="D118" s="38"/>
      <c r="E118" s="38"/>
      <c r="F118" s="28" t="str">
        <f>E17</f>
        <v xml:space="preserve">Vysoká škola báňská -Technická univerzita Ostrava </v>
      </c>
      <c r="G118" s="38"/>
      <c r="H118" s="38"/>
      <c r="I118" s="125" t="s">
        <v>36</v>
      </c>
      <c r="J118" s="34" t="str">
        <f>E23</f>
        <v>CHVÁLEK ATELIÉR s.r.o.</v>
      </c>
      <c r="K118" s="38"/>
      <c r="L118" s="53"/>
      <c r="S118" s="36"/>
      <c r="T118" s="36"/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</row>
    <row r="119" spans="1:65" s="2" customFormat="1" ht="15.2" customHeight="1">
      <c r="A119" s="36"/>
      <c r="B119" s="37"/>
      <c r="C119" s="30" t="s">
        <v>34</v>
      </c>
      <c r="D119" s="38"/>
      <c r="E119" s="38"/>
      <c r="F119" s="28" t="str">
        <f>IF(E20="","",E20)</f>
        <v>Vyplň údaj</v>
      </c>
      <c r="G119" s="38"/>
      <c r="H119" s="38"/>
      <c r="I119" s="125" t="s">
        <v>39</v>
      </c>
      <c r="J119" s="34" t="str">
        <f>E26</f>
        <v xml:space="preserve"> </v>
      </c>
      <c r="K119" s="38"/>
      <c r="L119" s="53"/>
      <c r="S119" s="36"/>
      <c r="T119" s="36"/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</row>
    <row r="120" spans="1:65" s="2" customFormat="1" ht="10.35" customHeight="1">
      <c r="A120" s="36"/>
      <c r="B120" s="37"/>
      <c r="C120" s="38"/>
      <c r="D120" s="38"/>
      <c r="E120" s="38"/>
      <c r="F120" s="38"/>
      <c r="G120" s="38"/>
      <c r="H120" s="38"/>
      <c r="I120" s="124"/>
      <c r="J120" s="38"/>
      <c r="K120" s="38"/>
      <c r="L120" s="53"/>
      <c r="S120" s="36"/>
      <c r="T120" s="36"/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</row>
    <row r="121" spans="1:65" s="11" customFormat="1" ht="29.25" customHeight="1">
      <c r="A121" s="182"/>
      <c r="B121" s="183"/>
      <c r="C121" s="184" t="s">
        <v>269</v>
      </c>
      <c r="D121" s="185" t="s">
        <v>68</v>
      </c>
      <c r="E121" s="185" t="s">
        <v>64</v>
      </c>
      <c r="F121" s="185" t="s">
        <v>65</v>
      </c>
      <c r="G121" s="185" t="s">
        <v>270</v>
      </c>
      <c r="H121" s="185" t="s">
        <v>271</v>
      </c>
      <c r="I121" s="186" t="s">
        <v>272</v>
      </c>
      <c r="J121" s="185" t="s">
        <v>258</v>
      </c>
      <c r="K121" s="187" t="s">
        <v>273</v>
      </c>
      <c r="L121" s="188"/>
      <c r="M121" s="77" t="s">
        <v>1</v>
      </c>
      <c r="N121" s="78" t="s">
        <v>47</v>
      </c>
      <c r="O121" s="78" t="s">
        <v>274</v>
      </c>
      <c r="P121" s="78" t="s">
        <v>275</v>
      </c>
      <c r="Q121" s="78" t="s">
        <v>276</v>
      </c>
      <c r="R121" s="78" t="s">
        <v>277</v>
      </c>
      <c r="S121" s="78" t="s">
        <v>278</v>
      </c>
      <c r="T121" s="79" t="s">
        <v>279</v>
      </c>
      <c r="U121" s="182"/>
      <c r="V121" s="182"/>
      <c r="W121" s="182"/>
      <c r="X121" s="182"/>
      <c r="Y121" s="182"/>
      <c r="Z121" s="182"/>
      <c r="AA121" s="182"/>
      <c r="AB121" s="182"/>
      <c r="AC121" s="182"/>
      <c r="AD121" s="182"/>
      <c r="AE121" s="182"/>
    </row>
    <row r="122" spans="1:65" s="2" customFormat="1" ht="22.9" customHeight="1">
      <c r="A122" s="36"/>
      <c r="B122" s="37"/>
      <c r="C122" s="84" t="s">
        <v>280</v>
      </c>
      <c r="D122" s="38"/>
      <c r="E122" s="38"/>
      <c r="F122" s="38"/>
      <c r="G122" s="38"/>
      <c r="H122" s="38"/>
      <c r="I122" s="124"/>
      <c r="J122" s="189">
        <f>BK122</f>
        <v>0</v>
      </c>
      <c r="K122" s="38"/>
      <c r="L122" s="41"/>
      <c r="M122" s="80"/>
      <c r="N122" s="190"/>
      <c r="O122" s="81"/>
      <c r="P122" s="191">
        <f>P123</f>
        <v>0</v>
      </c>
      <c r="Q122" s="81"/>
      <c r="R122" s="191">
        <f>R123</f>
        <v>0</v>
      </c>
      <c r="S122" s="81"/>
      <c r="T122" s="192">
        <f>T123</f>
        <v>0</v>
      </c>
      <c r="U122" s="36"/>
      <c r="V122" s="36"/>
      <c r="W122" s="36"/>
      <c r="X122" s="36"/>
      <c r="Y122" s="36"/>
      <c r="Z122" s="36"/>
      <c r="AA122" s="36"/>
      <c r="AB122" s="36"/>
      <c r="AC122" s="36"/>
      <c r="AD122" s="36"/>
      <c r="AE122" s="36"/>
      <c r="AT122" s="18" t="s">
        <v>82</v>
      </c>
      <c r="AU122" s="18" t="s">
        <v>260</v>
      </c>
      <c r="BK122" s="193">
        <f>BK123</f>
        <v>0</v>
      </c>
    </row>
    <row r="123" spans="1:65" s="12" customFormat="1" ht="25.9" customHeight="1">
      <c r="B123" s="194"/>
      <c r="C123" s="195"/>
      <c r="D123" s="196" t="s">
        <v>82</v>
      </c>
      <c r="E123" s="197" t="s">
        <v>5042</v>
      </c>
      <c r="F123" s="197" t="s">
        <v>5042</v>
      </c>
      <c r="G123" s="195"/>
      <c r="H123" s="195"/>
      <c r="I123" s="198"/>
      <c r="J123" s="199">
        <f>BK123</f>
        <v>0</v>
      </c>
      <c r="K123" s="195"/>
      <c r="L123" s="200"/>
      <c r="M123" s="201"/>
      <c r="N123" s="202"/>
      <c r="O123" s="202"/>
      <c r="P123" s="203">
        <f>P124</f>
        <v>0</v>
      </c>
      <c r="Q123" s="202"/>
      <c r="R123" s="203">
        <f>R124</f>
        <v>0</v>
      </c>
      <c r="S123" s="202"/>
      <c r="T123" s="204">
        <f>T124</f>
        <v>0</v>
      </c>
      <c r="AR123" s="205" t="s">
        <v>304</v>
      </c>
      <c r="AT123" s="206" t="s">
        <v>82</v>
      </c>
      <c r="AU123" s="206" t="s">
        <v>83</v>
      </c>
      <c r="AY123" s="205" t="s">
        <v>283</v>
      </c>
      <c r="BK123" s="207">
        <f>BK124</f>
        <v>0</v>
      </c>
    </row>
    <row r="124" spans="1:65" s="12" customFormat="1" ht="22.9" customHeight="1">
      <c r="B124" s="194"/>
      <c r="C124" s="195"/>
      <c r="D124" s="196" t="s">
        <v>82</v>
      </c>
      <c r="E124" s="208" t="s">
        <v>5043</v>
      </c>
      <c r="F124" s="208" t="s">
        <v>163</v>
      </c>
      <c r="G124" s="195"/>
      <c r="H124" s="195"/>
      <c r="I124" s="198"/>
      <c r="J124" s="209">
        <f>BK124</f>
        <v>0</v>
      </c>
      <c r="K124" s="195"/>
      <c r="L124" s="200"/>
      <c r="M124" s="201"/>
      <c r="N124" s="202"/>
      <c r="O124" s="202"/>
      <c r="P124" s="203">
        <f>SUM(P125:P133)</f>
        <v>0</v>
      </c>
      <c r="Q124" s="202"/>
      <c r="R124" s="203">
        <f>SUM(R125:R133)</f>
        <v>0</v>
      </c>
      <c r="S124" s="202"/>
      <c r="T124" s="204">
        <f>SUM(T125:T133)</f>
        <v>0</v>
      </c>
      <c r="AR124" s="205" t="s">
        <v>304</v>
      </c>
      <c r="AT124" s="206" t="s">
        <v>82</v>
      </c>
      <c r="AU124" s="206" t="s">
        <v>91</v>
      </c>
      <c r="AY124" s="205" t="s">
        <v>283</v>
      </c>
      <c r="BK124" s="207">
        <f>SUM(BK125:BK133)</f>
        <v>0</v>
      </c>
    </row>
    <row r="125" spans="1:65" s="2" customFormat="1" ht="16.5" customHeight="1">
      <c r="A125" s="36"/>
      <c r="B125" s="37"/>
      <c r="C125" s="210" t="s">
        <v>91</v>
      </c>
      <c r="D125" s="210" t="s">
        <v>286</v>
      </c>
      <c r="E125" s="211" t="s">
        <v>5050</v>
      </c>
      <c r="F125" s="212" t="s">
        <v>5051</v>
      </c>
      <c r="G125" s="213" t="s">
        <v>2397</v>
      </c>
      <c r="H125" s="214">
        <v>10</v>
      </c>
      <c r="I125" s="215"/>
      <c r="J125" s="216">
        <f>ROUND(I125*H125,2)</f>
        <v>0</v>
      </c>
      <c r="K125" s="212" t="s">
        <v>342</v>
      </c>
      <c r="L125" s="41"/>
      <c r="M125" s="217" t="s">
        <v>1</v>
      </c>
      <c r="N125" s="218" t="s">
        <v>48</v>
      </c>
      <c r="O125" s="73"/>
      <c r="P125" s="219">
        <f>O125*H125</f>
        <v>0</v>
      </c>
      <c r="Q125" s="219">
        <v>0</v>
      </c>
      <c r="R125" s="219">
        <f>Q125*H125</f>
        <v>0</v>
      </c>
      <c r="S125" s="219">
        <v>0</v>
      </c>
      <c r="T125" s="220">
        <f>S125*H125</f>
        <v>0</v>
      </c>
      <c r="U125" s="36"/>
      <c r="V125" s="36"/>
      <c r="W125" s="36"/>
      <c r="X125" s="36"/>
      <c r="Y125" s="36"/>
      <c r="Z125" s="36"/>
      <c r="AA125" s="36"/>
      <c r="AB125" s="36"/>
      <c r="AC125" s="36"/>
      <c r="AD125" s="36"/>
      <c r="AE125" s="36"/>
      <c r="AR125" s="221" t="s">
        <v>304</v>
      </c>
      <c r="AT125" s="221" t="s">
        <v>286</v>
      </c>
      <c r="AU125" s="221" t="s">
        <v>93</v>
      </c>
      <c r="AY125" s="18" t="s">
        <v>283</v>
      </c>
      <c r="BE125" s="222">
        <f>IF(N125="základní",J125,0)</f>
        <v>0</v>
      </c>
      <c r="BF125" s="222">
        <f>IF(N125="snížená",J125,0)</f>
        <v>0</v>
      </c>
      <c r="BG125" s="222">
        <f>IF(N125="zákl. přenesená",J125,0)</f>
        <v>0</v>
      </c>
      <c r="BH125" s="222">
        <f>IF(N125="sníž. přenesená",J125,0)</f>
        <v>0</v>
      </c>
      <c r="BI125" s="222">
        <f>IF(N125="nulová",J125,0)</f>
        <v>0</v>
      </c>
      <c r="BJ125" s="18" t="s">
        <v>91</v>
      </c>
      <c r="BK125" s="222">
        <f>ROUND(I125*H125,2)</f>
        <v>0</v>
      </c>
      <c r="BL125" s="18" t="s">
        <v>304</v>
      </c>
      <c r="BM125" s="221" t="s">
        <v>5980</v>
      </c>
    </row>
    <row r="126" spans="1:65" s="15" customFormat="1" ht="11.25">
      <c r="B126" s="254"/>
      <c r="C126" s="255"/>
      <c r="D126" s="223" t="s">
        <v>440</v>
      </c>
      <c r="E126" s="256" t="s">
        <v>1</v>
      </c>
      <c r="F126" s="257" t="s">
        <v>5047</v>
      </c>
      <c r="G126" s="255"/>
      <c r="H126" s="256" t="s">
        <v>1</v>
      </c>
      <c r="I126" s="258"/>
      <c r="J126" s="255"/>
      <c r="K126" s="255"/>
      <c r="L126" s="259"/>
      <c r="M126" s="260"/>
      <c r="N126" s="261"/>
      <c r="O126" s="261"/>
      <c r="P126" s="261"/>
      <c r="Q126" s="261"/>
      <c r="R126" s="261"/>
      <c r="S126" s="261"/>
      <c r="T126" s="262"/>
      <c r="AT126" s="263" t="s">
        <v>440</v>
      </c>
      <c r="AU126" s="263" t="s">
        <v>93</v>
      </c>
      <c r="AV126" s="15" t="s">
        <v>91</v>
      </c>
      <c r="AW126" s="15" t="s">
        <v>38</v>
      </c>
      <c r="AX126" s="15" t="s">
        <v>83</v>
      </c>
      <c r="AY126" s="263" t="s">
        <v>283</v>
      </c>
    </row>
    <row r="127" spans="1:65" s="15" customFormat="1" ht="11.25">
      <c r="B127" s="254"/>
      <c r="C127" s="255"/>
      <c r="D127" s="223" t="s">
        <v>440</v>
      </c>
      <c r="E127" s="256" t="s">
        <v>1</v>
      </c>
      <c r="F127" s="257" t="s">
        <v>5048</v>
      </c>
      <c r="G127" s="255"/>
      <c r="H127" s="256" t="s">
        <v>1</v>
      </c>
      <c r="I127" s="258"/>
      <c r="J127" s="255"/>
      <c r="K127" s="255"/>
      <c r="L127" s="259"/>
      <c r="M127" s="260"/>
      <c r="N127" s="261"/>
      <c r="O127" s="261"/>
      <c r="P127" s="261"/>
      <c r="Q127" s="261"/>
      <c r="R127" s="261"/>
      <c r="S127" s="261"/>
      <c r="T127" s="262"/>
      <c r="AT127" s="263" t="s">
        <v>440</v>
      </c>
      <c r="AU127" s="263" t="s">
        <v>93</v>
      </c>
      <c r="AV127" s="15" t="s">
        <v>91</v>
      </c>
      <c r="AW127" s="15" t="s">
        <v>38</v>
      </c>
      <c r="AX127" s="15" t="s">
        <v>83</v>
      </c>
      <c r="AY127" s="263" t="s">
        <v>283</v>
      </c>
    </row>
    <row r="128" spans="1:65" s="13" customFormat="1" ht="11.25">
      <c r="B128" s="232"/>
      <c r="C128" s="233"/>
      <c r="D128" s="223" t="s">
        <v>440</v>
      </c>
      <c r="E128" s="234" t="s">
        <v>1</v>
      </c>
      <c r="F128" s="235" t="s">
        <v>5981</v>
      </c>
      <c r="G128" s="233"/>
      <c r="H128" s="236">
        <v>1</v>
      </c>
      <c r="I128" s="237"/>
      <c r="J128" s="233"/>
      <c r="K128" s="233"/>
      <c r="L128" s="238"/>
      <c r="M128" s="239"/>
      <c r="N128" s="240"/>
      <c r="O128" s="240"/>
      <c r="P128" s="240"/>
      <c r="Q128" s="240"/>
      <c r="R128" s="240"/>
      <c r="S128" s="240"/>
      <c r="T128" s="241"/>
      <c r="AT128" s="242" t="s">
        <v>440</v>
      </c>
      <c r="AU128" s="242" t="s">
        <v>93</v>
      </c>
      <c r="AV128" s="13" t="s">
        <v>93</v>
      </c>
      <c r="AW128" s="13" t="s">
        <v>38</v>
      </c>
      <c r="AX128" s="13" t="s">
        <v>83</v>
      </c>
      <c r="AY128" s="242" t="s">
        <v>283</v>
      </c>
    </row>
    <row r="129" spans="1:51" s="13" customFormat="1" ht="11.25">
      <c r="B129" s="232"/>
      <c r="C129" s="233"/>
      <c r="D129" s="223" t="s">
        <v>440</v>
      </c>
      <c r="E129" s="234" t="s">
        <v>1</v>
      </c>
      <c r="F129" s="235" t="s">
        <v>5982</v>
      </c>
      <c r="G129" s="233"/>
      <c r="H129" s="236">
        <v>1</v>
      </c>
      <c r="I129" s="237"/>
      <c r="J129" s="233"/>
      <c r="K129" s="233"/>
      <c r="L129" s="238"/>
      <c r="M129" s="239"/>
      <c r="N129" s="240"/>
      <c r="O129" s="240"/>
      <c r="P129" s="240"/>
      <c r="Q129" s="240"/>
      <c r="R129" s="240"/>
      <c r="S129" s="240"/>
      <c r="T129" s="241"/>
      <c r="AT129" s="242" t="s">
        <v>440</v>
      </c>
      <c r="AU129" s="242" t="s">
        <v>93</v>
      </c>
      <c r="AV129" s="13" t="s">
        <v>93</v>
      </c>
      <c r="AW129" s="13" t="s">
        <v>38</v>
      </c>
      <c r="AX129" s="13" t="s">
        <v>83</v>
      </c>
      <c r="AY129" s="242" t="s">
        <v>283</v>
      </c>
    </row>
    <row r="130" spans="1:51" s="13" customFormat="1" ht="11.25">
      <c r="B130" s="232"/>
      <c r="C130" s="233"/>
      <c r="D130" s="223" t="s">
        <v>440</v>
      </c>
      <c r="E130" s="234" t="s">
        <v>1</v>
      </c>
      <c r="F130" s="235" t="s">
        <v>5983</v>
      </c>
      <c r="G130" s="233"/>
      <c r="H130" s="236">
        <v>2</v>
      </c>
      <c r="I130" s="237"/>
      <c r="J130" s="233"/>
      <c r="K130" s="233"/>
      <c r="L130" s="238"/>
      <c r="M130" s="239"/>
      <c r="N130" s="240"/>
      <c r="O130" s="240"/>
      <c r="P130" s="240"/>
      <c r="Q130" s="240"/>
      <c r="R130" s="240"/>
      <c r="S130" s="240"/>
      <c r="T130" s="241"/>
      <c r="AT130" s="242" t="s">
        <v>440</v>
      </c>
      <c r="AU130" s="242" t="s">
        <v>93</v>
      </c>
      <c r="AV130" s="13" t="s">
        <v>93</v>
      </c>
      <c r="AW130" s="13" t="s">
        <v>38</v>
      </c>
      <c r="AX130" s="13" t="s">
        <v>83</v>
      </c>
      <c r="AY130" s="242" t="s">
        <v>283</v>
      </c>
    </row>
    <row r="131" spans="1:51" s="13" customFormat="1" ht="11.25">
      <c r="B131" s="232"/>
      <c r="C131" s="233"/>
      <c r="D131" s="223" t="s">
        <v>440</v>
      </c>
      <c r="E131" s="234" t="s">
        <v>1</v>
      </c>
      <c r="F131" s="235" t="s">
        <v>5984</v>
      </c>
      <c r="G131" s="233"/>
      <c r="H131" s="236">
        <v>3</v>
      </c>
      <c r="I131" s="237"/>
      <c r="J131" s="233"/>
      <c r="K131" s="233"/>
      <c r="L131" s="238"/>
      <c r="M131" s="239"/>
      <c r="N131" s="240"/>
      <c r="O131" s="240"/>
      <c r="P131" s="240"/>
      <c r="Q131" s="240"/>
      <c r="R131" s="240"/>
      <c r="S131" s="240"/>
      <c r="T131" s="241"/>
      <c r="AT131" s="242" t="s">
        <v>440</v>
      </c>
      <c r="AU131" s="242" t="s">
        <v>93</v>
      </c>
      <c r="AV131" s="13" t="s">
        <v>93</v>
      </c>
      <c r="AW131" s="13" t="s">
        <v>38</v>
      </c>
      <c r="AX131" s="13" t="s">
        <v>83</v>
      </c>
      <c r="AY131" s="242" t="s">
        <v>283</v>
      </c>
    </row>
    <row r="132" spans="1:51" s="13" customFormat="1" ht="11.25">
      <c r="B132" s="232"/>
      <c r="C132" s="233"/>
      <c r="D132" s="223" t="s">
        <v>440</v>
      </c>
      <c r="E132" s="234" t="s">
        <v>1</v>
      </c>
      <c r="F132" s="235" t="s">
        <v>5985</v>
      </c>
      <c r="G132" s="233"/>
      <c r="H132" s="236">
        <v>3</v>
      </c>
      <c r="I132" s="237"/>
      <c r="J132" s="233"/>
      <c r="K132" s="233"/>
      <c r="L132" s="238"/>
      <c r="M132" s="239"/>
      <c r="N132" s="240"/>
      <c r="O132" s="240"/>
      <c r="P132" s="240"/>
      <c r="Q132" s="240"/>
      <c r="R132" s="240"/>
      <c r="S132" s="240"/>
      <c r="T132" s="241"/>
      <c r="AT132" s="242" t="s">
        <v>440</v>
      </c>
      <c r="AU132" s="242" t="s">
        <v>93</v>
      </c>
      <c r="AV132" s="13" t="s">
        <v>93</v>
      </c>
      <c r="AW132" s="13" t="s">
        <v>38</v>
      </c>
      <c r="AX132" s="13" t="s">
        <v>83</v>
      </c>
      <c r="AY132" s="242" t="s">
        <v>283</v>
      </c>
    </row>
    <row r="133" spans="1:51" s="14" customFormat="1" ht="11.25">
      <c r="B133" s="243"/>
      <c r="C133" s="244"/>
      <c r="D133" s="223" t="s">
        <v>440</v>
      </c>
      <c r="E133" s="245" t="s">
        <v>1</v>
      </c>
      <c r="F133" s="246" t="s">
        <v>442</v>
      </c>
      <c r="G133" s="244"/>
      <c r="H133" s="247">
        <v>10</v>
      </c>
      <c r="I133" s="248"/>
      <c r="J133" s="244"/>
      <c r="K133" s="244"/>
      <c r="L133" s="249"/>
      <c r="M133" s="286"/>
      <c r="N133" s="287"/>
      <c r="O133" s="287"/>
      <c r="P133" s="287"/>
      <c r="Q133" s="287"/>
      <c r="R133" s="287"/>
      <c r="S133" s="287"/>
      <c r="T133" s="288"/>
      <c r="AT133" s="253" t="s">
        <v>440</v>
      </c>
      <c r="AU133" s="253" t="s">
        <v>93</v>
      </c>
      <c r="AV133" s="14" t="s">
        <v>304</v>
      </c>
      <c r="AW133" s="14" t="s">
        <v>38</v>
      </c>
      <c r="AX133" s="14" t="s">
        <v>91</v>
      </c>
      <c r="AY133" s="253" t="s">
        <v>283</v>
      </c>
    </row>
    <row r="134" spans="1:51" s="2" customFormat="1" ht="6.95" customHeight="1">
      <c r="A134" s="36"/>
      <c r="B134" s="56"/>
      <c r="C134" s="57"/>
      <c r="D134" s="57"/>
      <c r="E134" s="57"/>
      <c r="F134" s="57"/>
      <c r="G134" s="57"/>
      <c r="H134" s="57"/>
      <c r="I134" s="160"/>
      <c r="J134" s="57"/>
      <c r="K134" s="57"/>
      <c r="L134" s="41"/>
      <c r="M134" s="36"/>
      <c r="O134" s="36"/>
      <c r="P134" s="36"/>
      <c r="Q134" s="36"/>
      <c r="R134" s="36"/>
      <c r="S134" s="36"/>
      <c r="T134" s="36"/>
      <c r="U134" s="36"/>
      <c r="V134" s="36"/>
      <c r="W134" s="36"/>
      <c r="X134" s="36"/>
      <c r="Y134" s="36"/>
      <c r="Z134" s="36"/>
      <c r="AA134" s="36"/>
      <c r="AB134" s="36"/>
      <c r="AC134" s="36"/>
      <c r="AD134" s="36"/>
      <c r="AE134" s="36"/>
    </row>
  </sheetData>
  <sheetProtection algorithmName="SHA-512" hashValue="LHnLggqTdpWqAnuFD9Z37jLG1Dh56U1GxCwC9vGKGo3cRGb6nOsadDE9Zs+U7crpjvW4orMw1wNhlHoQo7dLcg==" saltValue="wWCAsSSW8Tn66s2IWxHb0UdtEkAN7JO5uikW9FIOccfwxcJbtjbL+bPs60btMQECOLatWOcMBd69L7pAnhMG6w==" spinCount="100000" sheet="1" objects="1" scenarios="1" formatColumns="0" formatRows="0" autoFilter="0"/>
  <autoFilter ref="C121:K133" xr:uid="{00000000-0009-0000-0000-000019000000}"/>
  <mergeCells count="12">
    <mergeCell ref="E114:H114"/>
    <mergeCell ref="L2:V2"/>
    <mergeCell ref="E85:H85"/>
    <mergeCell ref="E87:H87"/>
    <mergeCell ref="E89:H89"/>
    <mergeCell ref="E110:H110"/>
    <mergeCell ref="E112:H112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landscape" blackAndWhite="1" r:id="rId1"/>
  <headerFooter>
    <oddHeader>&amp;RPokud je uveden referenční výrobek, může být nahrazen rovnocenným řešením dle ust. § 89 odst. 6 zákona č. 134/2016 Sb.</oddHeader>
    <oddFooter>&amp;CStrana &amp;P z &amp;N</oddFooter>
  </headerFooter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dimension ref="A2:BM124"/>
  <sheetViews>
    <sheetView showGridLines="0" zoomScaleNormal="100" workbookViewId="0">
      <selection activeCell="AD24" sqref="AD24"/>
    </sheetView>
  </sheetViews>
  <sheetFormatPr defaultRowHeight="1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" style="1" customWidth="1"/>
    <col min="8" max="8" width="11.5" style="1" customWidth="1"/>
    <col min="9" max="9" width="20.1640625" style="117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117"/>
      <c r="L2" s="311"/>
      <c r="M2" s="311"/>
      <c r="N2" s="311"/>
      <c r="O2" s="311"/>
      <c r="P2" s="311"/>
      <c r="Q2" s="311"/>
      <c r="R2" s="311"/>
      <c r="S2" s="311"/>
      <c r="T2" s="311"/>
      <c r="U2" s="311"/>
      <c r="V2" s="311"/>
      <c r="AT2" s="18" t="s">
        <v>166</v>
      </c>
    </row>
    <row r="3" spans="1:46" s="1" customFormat="1" ht="6.95" customHeight="1">
      <c r="B3" s="118"/>
      <c r="C3" s="119"/>
      <c r="D3" s="119"/>
      <c r="E3" s="119"/>
      <c r="F3" s="119"/>
      <c r="G3" s="119"/>
      <c r="H3" s="119"/>
      <c r="I3" s="120"/>
      <c r="J3" s="119"/>
      <c r="K3" s="119"/>
      <c r="L3" s="21"/>
      <c r="AT3" s="18" t="s">
        <v>93</v>
      </c>
    </row>
    <row r="4" spans="1:46" s="1" customFormat="1" ht="24.95" customHeight="1">
      <c r="B4" s="21"/>
      <c r="D4" s="121" t="s">
        <v>253</v>
      </c>
      <c r="I4" s="117"/>
      <c r="L4" s="21"/>
      <c r="M4" s="122" t="s">
        <v>10</v>
      </c>
      <c r="AT4" s="18" t="s">
        <v>4</v>
      </c>
    </row>
    <row r="5" spans="1:46" s="1" customFormat="1" ht="6.95" customHeight="1">
      <c r="B5" s="21"/>
      <c r="I5" s="117"/>
      <c r="L5" s="21"/>
    </row>
    <row r="6" spans="1:46" s="1" customFormat="1" ht="12" customHeight="1">
      <c r="B6" s="21"/>
      <c r="D6" s="123" t="s">
        <v>16</v>
      </c>
      <c r="I6" s="117"/>
      <c r="L6" s="21"/>
    </row>
    <row r="7" spans="1:46" s="1" customFormat="1" ht="16.5" customHeight="1">
      <c r="B7" s="21"/>
      <c r="E7" s="337" t="str">
        <f>'Rekapitulace stavby'!K6</f>
        <v>Nová budova EkF – přístavba H v areálu VŠB-TUO</v>
      </c>
      <c r="F7" s="338"/>
      <c r="G7" s="338"/>
      <c r="H7" s="338"/>
      <c r="I7" s="117"/>
      <c r="L7" s="21"/>
    </row>
    <row r="8" spans="1:46" s="1" customFormat="1" ht="12" customHeight="1">
      <c r="B8" s="21"/>
      <c r="D8" s="123" t="s">
        <v>254</v>
      </c>
      <c r="I8" s="117"/>
      <c r="L8" s="21"/>
    </row>
    <row r="9" spans="1:46" s="2" customFormat="1" ht="16.5" customHeight="1">
      <c r="A9" s="36"/>
      <c r="B9" s="41"/>
      <c r="C9" s="36"/>
      <c r="D9" s="36"/>
      <c r="E9" s="337" t="s">
        <v>5097</v>
      </c>
      <c r="F9" s="340"/>
      <c r="G9" s="340"/>
      <c r="H9" s="340"/>
      <c r="I9" s="124"/>
      <c r="J9" s="36"/>
      <c r="K9" s="36"/>
      <c r="L9" s="53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46" s="2" customFormat="1" ht="12" customHeight="1">
      <c r="A10" s="36"/>
      <c r="B10" s="41"/>
      <c r="C10" s="36"/>
      <c r="D10" s="123" t="s">
        <v>402</v>
      </c>
      <c r="E10" s="36"/>
      <c r="F10" s="36"/>
      <c r="G10" s="36"/>
      <c r="H10" s="36"/>
      <c r="I10" s="124"/>
      <c r="J10" s="36"/>
      <c r="K10" s="36"/>
      <c r="L10" s="53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46" s="2" customFormat="1" ht="16.5" customHeight="1">
      <c r="A11" s="36"/>
      <c r="B11" s="41"/>
      <c r="C11" s="36"/>
      <c r="D11" s="36"/>
      <c r="E11" s="339" t="s">
        <v>5986</v>
      </c>
      <c r="F11" s="340"/>
      <c r="G11" s="340"/>
      <c r="H11" s="340"/>
      <c r="I11" s="124"/>
      <c r="J11" s="36"/>
      <c r="K11" s="36"/>
      <c r="L11" s="53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1.25">
      <c r="A12" s="36"/>
      <c r="B12" s="41"/>
      <c r="C12" s="36"/>
      <c r="D12" s="36"/>
      <c r="E12" s="36"/>
      <c r="F12" s="36"/>
      <c r="G12" s="36"/>
      <c r="H12" s="36"/>
      <c r="I12" s="124"/>
      <c r="J12" s="36"/>
      <c r="K12" s="36"/>
      <c r="L12" s="53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2" customHeight="1">
      <c r="A13" s="36"/>
      <c r="B13" s="41"/>
      <c r="C13" s="36"/>
      <c r="D13" s="123" t="s">
        <v>18</v>
      </c>
      <c r="E13" s="36"/>
      <c r="F13" s="112" t="s">
        <v>19</v>
      </c>
      <c r="G13" s="36"/>
      <c r="H13" s="36"/>
      <c r="I13" s="125" t="s">
        <v>20</v>
      </c>
      <c r="J13" s="112" t="s">
        <v>1</v>
      </c>
      <c r="K13" s="36"/>
      <c r="L13" s="53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2" customHeight="1">
      <c r="A14" s="36"/>
      <c r="B14" s="41"/>
      <c r="C14" s="36"/>
      <c r="D14" s="123" t="s">
        <v>22</v>
      </c>
      <c r="E14" s="36"/>
      <c r="F14" s="112" t="s">
        <v>23</v>
      </c>
      <c r="G14" s="36"/>
      <c r="H14" s="36"/>
      <c r="I14" s="125" t="s">
        <v>24</v>
      </c>
      <c r="J14" s="126" t="str">
        <f>'Rekapitulace stavby'!AN8</f>
        <v>15. 6. 2020</v>
      </c>
      <c r="K14" s="36"/>
      <c r="L14" s="53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0.9" customHeight="1">
      <c r="A15" s="36"/>
      <c r="B15" s="41"/>
      <c r="C15" s="36"/>
      <c r="D15" s="36"/>
      <c r="E15" s="36"/>
      <c r="F15" s="36"/>
      <c r="G15" s="36"/>
      <c r="H15" s="36"/>
      <c r="I15" s="124"/>
      <c r="J15" s="36"/>
      <c r="K15" s="36"/>
      <c r="L15" s="53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>
      <c r="A16" s="36"/>
      <c r="B16" s="41"/>
      <c r="C16" s="36"/>
      <c r="D16" s="123" t="s">
        <v>30</v>
      </c>
      <c r="E16" s="36"/>
      <c r="F16" s="36"/>
      <c r="G16" s="36"/>
      <c r="H16" s="36"/>
      <c r="I16" s="125" t="s">
        <v>31</v>
      </c>
      <c r="J16" s="112" t="s">
        <v>1</v>
      </c>
      <c r="K16" s="36"/>
      <c r="L16" s="53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8" customHeight="1">
      <c r="A17" s="36"/>
      <c r="B17" s="41"/>
      <c r="C17" s="36"/>
      <c r="D17" s="36"/>
      <c r="E17" s="112" t="s">
        <v>32</v>
      </c>
      <c r="F17" s="36"/>
      <c r="G17" s="36"/>
      <c r="H17" s="36"/>
      <c r="I17" s="125" t="s">
        <v>33</v>
      </c>
      <c r="J17" s="112" t="s">
        <v>1</v>
      </c>
      <c r="K17" s="36"/>
      <c r="L17" s="53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6.95" customHeight="1">
      <c r="A18" s="36"/>
      <c r="B18" s="41"/>
      <c r="C18" s="36"/>
      <c r="D18" s="36"/>
      <c r="E18" s="36"/>
      <c r="F18" s="36"/>
      <c r="G18" s="36"/>
      <c r="H18" s="36"/>
      <c r="I18" s="124"/>
      <c r="J18" s="36"/>
      <c r="K18" s="36"/>
      <c r="L18" s="53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2" customHeight="1">
      <c r="A19" s="36"/>
      <c r="B19" s="41"/>
      <c r="C19" s="36"/>
      <c r="D19" s="123" t="s">
        <v>34</v>
      </c>
      <c r="E19" s="36"/>
      <c r="F19" s="36"/>
      <c r="G19" s="36"/>
      <c r="H19" s="36"/>
      <c r="I19" s="125" t="s">
        <v>31</v>
      </c>
      <c r="J19" s="31" t="str">
        <f>'Rekapitulace stavby'!AN13</f>
        <v>Vyplň údaj</v>
      </c>
      <c r="K19" s="36"/>
      <c r="L19" s="53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8" customHeight="1">
      <c r="A20" s="36"/>
      <c r="B20" s="41"/>
      <c r="C20" s="36"/>
      <c r="D20" s="36"/>
      <c r="E20" s="341" t="str">
        <f>'Rekapitulace stavby'!E14</f>
        <v>Vyplň údaj</v>
      </c>
      <c r="F20" s="342"/>
      <c r="G20" s="342"/>
      <c r="H20" s="342"/>
      <c r="I20" s="125" t="s">
        <v>33</v>
      </c>
      <c r="J20" s="31" t="str">
        <f>'Rekapitulace stavby'!AN14</f>
        <v>Vyplň údaj</v>
      </c>
      <c r="K20" s="36"/>
      <c r="L20" s="53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6.95" customHeight="1">
      <c r="A21" s="36"/>
      <c r="B21" s="41"/>
      <c r="C21" s="36"/>
      <c r="D21" s="36"/>
      <c r="E21" s="36"/>
      <c r="F21" s="36"/>
      <c r="G21" s="36"/>
      <c r="H21" s="36"/>
      <c r="I21" s="124"/>
      <c r="J21" s="36"/>
      <c r="K21" s="36"/>
      <c r="L21" s="53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2" customHeight="1">
      <c r="A22" s="36"/>
      <c r="B22" s="41"/>
      <c r="C22" s="36"/>
      <c r="D22" s="123" t="s">
        <v>36</v>
      </c>
      <c r="E22" s="36"/>
      <c r="F22" s="36"/>
      <c r="G22" s="36"/>
      <c r="H22" s="36"/>
      <c r="I22" s="125" t="s">
        <v>31</v>
      </c>
      <c r="J22" s="112" t="s">
        <v>1</v>
      </c>
      <c r="K22" s="36"/>
      <c r="L22" s="53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8" customHeight="1">
      <c r="A23" s="36"/>
      <c r="B23" s="41"/>
      <c r="C23" s="36"/>
      <c r="D23" s="36"/>
      <c r="E23" s="112" t="s">
        <v>37</v>
      </c>
      <c r="F23" s="36"/>
      <c r="G23" s="36"/>
      <c r="H23" s="36"/>
      <c r="I23" s="125" t="s">
        <v>33</v>
      </c>
      <c r="J23" s="112" t="s">
        <v>1</v>
      </c>
      <c r="K23" s="36"/>
      <c r="L23" s="53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6.95" customHeight="1">
      <c r="A24" s="36"/>
      <c r="B24" s="41"/>
      <c r="C24" s="36"/>
      <c r="D24" s="36"/>
      <c r="E24" s="36"/>
      <c r="F24" s="36"/>
      <c r="G24" s="36"/>
      <c r="H24" s="36"/>
      <c r="I24" s="124"/>
      <c r="J24" s="36"/>
      <c r="K24" s="36"/>
      <c r="L24" s="53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2" customHeight="1">
      <c r="A25" s="36"/>
      <c r="B25" s="41"/>
      <c r="C25" s="36"/>
      <c r="D25" s="123" t="s">
        <v>39</v>
      </c>
      <c r="E25" s="36"/>
      <c r="F25" s="36"/>
      <c r="G25" s="36"/>
      <c r="H25" s="36"/>
      <c r="I25" s="125" t="s">
        <v>31</v>
      </c>
      <c r="J25" s="112" t="str">
        <f>IF('Rekapitulace stavby'!AN19="","",'Rekapitulace stavby'!AN19)</f>
        <v/>
      </c>
      <c r="K25" s="36"/>
      <c r="L25" s="53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8" customHeight="1">
      <c r="A26" s="36"/>
      <c r="B26" s="41"/>
      <c r="C26" s="36"/>
      <c r="D26" s="36"/>
      <c r="E26" s="112" t="str">
        <f>IF('Rekapitulace stavby'!E20="","",'Rekapitulace stavby'!E20)</f>
        <v xml:space="preserve"> </v>
      </c>
      <c r="F26" s="36"/>
      <c r="G26" s="36"/>
      <c r="H26" s="36"/>
      <c r="I26" s="125" t="s">
        <v>33</v>
      </c>
      <c r="J26" s="112" t="str">
        <f>IF('Rekapitulace stavby'!AN20="","",'Rekapitulace stavby'!AN20)</f>
        <v/>
      </c>
      <c r="K26" s="36"/>
      <c r="L26" s="53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6.95" customHeight="1">
      <c r="A27" s="36"/>
      <c r="B27" s="41"/>
      <c r="C27" s="36"/>
      <c r="D27" s="36"/>
      <c r="E27" s="36"/>
      <c r="F27" s="36"/>
      <c r="G27" s="36"/>
      <c r="H27" s="36"/>
      <c r="I27" s="124"/>
      <c r="J27" s="36"/>
      <c r="K27" s="36"/>
      <c r="L27" s="53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2" customHeight="1">
      <c r="A28" s="36"/>
      <c r="B28" s="41"/>
      <c r="C28" s="36"/>
      <c r="D28" s="123" t="s">
        <v>41</v>
      </c>
      <c r="E28" s="36"/>
      <c r="F28" s="36"/>
      <c r="G28" s="36"/>
      <c r="H28" s="36"/>
      <c r="I28" s="124"/>
      <c r="J28" s="36"/>
      <c r="K28" s="36"/>
      <c r="L28" s="53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8" customFormat="1" ht="83.25" customHeight="1">
      <c r="A29" s="127"/>
      <c r="B29" s="128"/>
      <c r="C29" s="127"/>
      <c r="D29" s="127"/>
      <c r="E29" s="343" t="s">
        <v>42</v>
      </c>
      <c r="F29" s="343"/>
      <c r="G29" s="343"/>
      <c r="H29" s="343"/>
      <c r="I29" s="129"/>
      <c r="J29" s="127"/>
      <c r="K29" s="127"/>
      <c r="L29" s="130"/>
      <c r="S29" s="127"/>
      <c r="T29" s="127"/>
      <c r="U29" s="127"/>
      <c r="V29" s="127"/>
      <c r="W29" s="127"/>
      <c r="X29" s="127"/>
      <c r="Y29" s="127"/>
      <c r="Z29" s="127"/>
      <c r="AA29" s="127"/>
      <c r="AB29" s="127"/>
      <c r="AC29" s="127"/>
      <c r="AD29" s="127"/>
      <c r="AE29" s="127"/>
    </row>
    <row r="30" spans="1:31" s="2" customFormat="1" ht="6.95" customHeight="1">
      <c r="A30" s="36"/>
      <c r="B30" s="41"/>
      <c r="C30" s="36"/>
      <c r="D30" s="36"/>
      <c r="E30" s="36"/>
      <c r="F30" s="36"/>
      <c r="G30" s="36"/>
      <c r="H30" s="36"/>
      <c r="I30" s="124"/>
      <c r="J30" s="36"/>
      <c r="K30" s="36"/>
      <c r="L30" s="53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6.95" customHeight="1">
      <c r="A31" s="36"/>
      <c r="B31" s="41"/>
      <c r="C31" s="36"/>
      <c r="D31" s="131"/>
      <c r="E31" s="131"/>
      <c r="F31" s="131"/>
      <c r="G31" s="131"/>
      <c r="H31" s="131"/>
      <c r="I31" s="132"/>
      <c r="J31" s="131"/>
      <c r="K31" s="131"/>
      <c r="L31" s="53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25.35" customHeight="1">
      <c r="A32" s="36"/>
      <c r="B32" s="41"/>
      <c r="C32" s="36"/>
      <c r="D32" s="133" t="s">
        <v>43</v>
      </c>
      <c r="E32" s="36"/>
      <c r="F32" s="36"/>
      <c r="G32" s="36"/>
      <c r="H32" s="36"/>
      <c r="I32" s="124"/>
      <c r="J32" s="134">
        <f>ROUND(J121, 2)</f>
        <v>0</v>
      </c>
      <c r="K32" s="36"/>
      <c r="L32" s="53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5" customHeight="1">
      <c r="A33" s="36"/>
      <c r="B33" s="41"/>
      <c r="C33" s="36"/>
      <c r="D33" s="131"/>
      <c r="E33" s="131"/>
      <c r="F33" s="131"/>
      <c r="G33" s="131"/>
      <c r="H33" s="131"/>
      <c r="I33" s="132"/>
      <c r="J33" s="131"/>
      <c r="K33" s="131"/>
      <c r="L33" s="53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5" customHeight="1">
      <c r="A34" s="36"/>
      <c r="B34" s="41"/>
      <c r="C34" s="36"/>
      <c r="D34" s="36"/>
      <c r="E34" s="36"/>
      <c r="F34" s="135" t="s">
        <v>45</v>
      </c>
      <c r="G34" s="36"/>
      <c r="H34" s="36"/>
      <c r="I34" s="136" t="s">
        <v>44</v>
      </c>
      <c r="J34" s="135" t="s">
        <v>46</v>
      </c>
      <c r="K34" s="36"/>
      <c r="L34" s="53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5" customHeight="1">
      <c r="A35" s="36"/>
      <c r="B35" s="41"/>
      <c r="C35" s="36"/>
      <c r="D35" s="137" t="s">
        <v>47</v>
      </c>
      <c r="E35" s="123" t="s">
        <v>48</v>
      </c>
      <c r="F35" s="138">
        <f>ROUND((SUM(BE121:BE123)),  2)</f>
        <v>0</v>
      </c>
      <c r="G35" s="36"/>
      <c r="H35" s="36"/>
      <c r="I35" s="139">
        <v>0.21</v>
      </c>
      <c r="J35" s="138">
        <f>ROUND(((SUM(BE121:BE123))*I35),  2)</f>
        <v>0</v>
      </c>
      <c r="K35" s="36"/>
      <c r="L35" s="53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customHeight="1">
      <c r="A36" s="36"/>
      <c r="B36" s="41"/>
      <c r="C36" s="36"/>
      <c r="D36" s="36"/>
      <c r="E36" s="123" t="s">
        <v>49</v>
      </c>
      <c r="F36" s="138">
        <f>ROUND((SUM(BF121:BF123)),  2)</f>
        <v>0</v>
      </c>
      <c r="G36" s="36"/>
      <c r="H36" s="36"/>
      <c r="I36" s="139">
        <v>0.15</v>
      </c>
      <c r="J36" s="138">
        <f>ROUND(((SUM(BF121:BF123))*I36),  2)</f>
        <v>0</v>
      </c>
      <c r="K36" s="36"/>
      <c r="L36" s="53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hidden="1" customHeight="1">
      <c r="A37" s="36"/>
      <c r="B37" s="41"/>
      <c r="C37" s="36"/>
      <c r="D37" s="36"/>
      <c r="E37" s="123" t="s">
        <v>50</v>
      </c>
      <c r="F37" s="138">
        <f>ROUND((SUM(BG121:BG123)),  2)</f>
        <v>0</v>
      </c>
      <c r="G37" s="36"/>
      <c r="H37" s="36"/>
      <c r="I37" s="139">
        <v>0.21</v>
      </c>
      <c r="J37" s="138">
        <f>0</f>
        <v>0</v>
      </c>
      <c r="K37" s="36"/>
      <c r="L37" s="53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5" hidden="1" customHeight="1">
      <c r="A38" s="36"/>
      <c r="B38" s="41"/>
      <c r="C38" s="36"/>
      <c r="D38" s="36"/>
      <c r="E38" s="123" t="s">
        <v>51</v>
      </c>
      <c r="F38" s="138">
        <f>ROUND((SUM(BH121:BH123)),  2)</f>
        <v>0</v>
      </c>
      <c r="G38" s="36"/>
      <c r="H38" s="36"/>
      <c r="I38" s="139">
        <v>0.15</v>
      </c>
      <c r="J38" s="138">
        <f>0</f>
        <v>0</v>
      </c>
      <c r="K38" s="36"/>
      <c r="L38" s="53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5" hidden="1" customHeight="1">
      <c r="A39" s="36"/>
      <c r="B39" s="41"/>
      <c r="C39" s="36"/>
      <c r="D39" s="36"/>
      <c r="E39" s="123" t="s">
        <v>52</v>
      </c>
      <c r="F39" s="138">
        <f>ROUND((SUM(BI121:BI123)),  2)</f>
        <v>0</v>
      </c>
      <c r="G39" s="36"/>
      <c r="H39" s="36"/>
      <c r="I39" s="139">
        <v>0</v>
      </c>
      <c r="J39" s="138">
        <f>0</f>
        <v>0</v>
      </c>
      <c r="K39" s="36"/>
      <c r="L39" s="53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6.95" customHeight="1">
      <c r="A40" s="36"/>
      <c r="B40" s="41"/>
      <c r="C40" s="36"/>
      <c r="D40" s="36"/>
      <c r="E40" s="36"/>
      <c r="F40" s="36"/>
      <c r="G40" s="36"/>
      <c r="H40" s="36"/>
      <c r="I40" s="124"/>
      <c r="J40" s="36"/>
      <c r="K40" s="36"/>
      <c r="L40" s="53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25.35" customHeight="1">
      <c r="A41" s="36"/>
      <c r="B41" s="41"/>
      <c r="C41" s="140"/>
      <c r="D41" s="141" t="s">
        <v>53</v>
      </c>
      <c r="E41" s="142"/>
      <c r="F41" s="142"/>
      <c r="G41" s="143" t="s">
        <v>54</v>
      </c>
      <c r="H41" s="144" t="s">
        <v>55</v>
      </c>
      <c r="I41" s="145"/>
      <c r="J41" s="146">
        <f>SUM(J32:J39)</f>
        <v>0</v>
      </c>
      <c r="K41" s="147"/>
      <c r="L41" s="53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14.45" customHeight="1">
      <c r="A42" s="36"/>
      <c r="B42" s="41"/>
      <c r="C42" s="36"/>
      <c r="D42" s="36"/>
      <c r="E42" s="36"/>
      <c r="F42" s="36"/>
      <c r="G42" s="36"/>
      <c r="H42" s="36"/>
      <c r="I42" s="124"/>
      <c r="J42" s="36"/>
      <c r="K42" s="36"/>
      <c r="L42" s="53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3" spans="1:31" s="1" customFormat="1" ht="14.45" customHeight="1">
      <c r="B43" s="21"/>
      <c r="I43" s="117"/>
      <c r="L43" s="21"/>
    </row>
    <row r="44" spans="1:31" s="1" customFormat="1" ht="14.45" customHeight="1">
      <c r="B44" s="21"/>
      <c r="I44" s="117"/>
      <c r="L44" s="21"/>
    </row>
    <row r="45" spans="1:31" s="1" customFormat="1" ht="14.45" customHeight="1">
      <c r="B45" s="21"/>
      <c r="I45" s="117"/>
      <c r="L45" s="21"/>
    </row>
    <row r="46" spans="1:31" s="1" customFormat="1" ht="14.45" customHeight="1">
      <c r="B46" s="21"/>
      <c r="I46" s="117"/>
      <c r="L46" s="21"/>
    </row>
    <row r="47" spans="1:31" s="1" customFormat="1" ht="14.45" customHeight="1">
      <c r="B47" s="21"/>
      <c r="I47" s="117"/>
      <c r="L47" s="21"/>
    </row>
    <row r="48" spans="1:31" s="1" customFormat="1" ht="14.45" customHeight="1">
      <c r="B48" s="21"/>
      <c r="I48" s="117"/>
      <c r="L48" s="21"/>
    </row>
    <row r="49" spans="1:31" s="1" customFormat="1" ht="14.45" customHeight="1">
      <c r="B49" s="21"/>
      <c r="I49" s="117"/>
      <c r="L49" s="21"/>
    </row>
    <row r="50" spans="1:31" s="2" customFormat="1" ht="14.45" customHeight="1">
      <c r="B50" s="53"/>
      <c r="D50" s="148" t="s">
        <v>56</v>
      </c>
      <c r="E50" s="149"/>
      <c r="F50" s="149"/>
      <c r="G50" s="148" t="s">
        <v>57</v>
      </c>
      <c r="H50" s="149"/>
      <c r="I50" s="150"/>
      <c r="J50" s="149"/>
      <c r="K50" s="149"/>
      <c r="L50" s="53"/>
    </row>
    <row r="51" spans="1:31" ht="11.25">
      <c r="B51" s="21"/>
      <c r="L51" s="21"/>
    </row>
    <row r="52" spans="1:31" ht="11.25">
      <c r="B52" s="21"/>
      <c r="L52" s="21"/>
    </row>
    <row r="53" spans="1:31" ht="11.25">
      <c r="B53" s="21"/>
      <c r="L53" s="21"/>
    </row>
    <row r="54" spans="1:31" ht="11.25">
      <c r="B54" s="21"/>
      <c r="L54" s="21"/>
    </row>
    <row r="55" spans="1:31" ht="11.25">
      <c r="B55" s="21"/>
      <c r="L55" s="21"/>
    </row>
    <row r="56" spans="1:31" ht="11.25">
      <c r="B56" s="21"/>
      <c r="L56" s="21"/>
    </row>
    <row r="57" spans="1:31" ht="11.25">
      <c r="B57" s="21"/>
      <c r="L57" s="21"/>
    </row>
    <row r="58" spans="1:31" ht="11.25">
      <c r="B58" s="21"/>
      <c r="L58" s="21"/>
    </row>
    <row r="59" spans="1:31" ht="11.25">
      <c r="B59" s="21"/>
      <c r="L59" s="21"/>
    </row>
    <row r="60" spans="1:31" ht="11.25">
      <c r="B60" s="21"/>
      <c r="L60" s="21"/>
    </row>
    <row r="61" spans="1:31" s="2" customFormat="1" ht="12.75">
      <c r="A61" s="36"/>
      <c r="B61" s="41"/>
      <c r="C61" s="36"/>
      <c r="D61" s="151" t="s">
        <v>58</v>
      </c>
      <c r="E61" s="152"/>
      <c r="F61" s="153" t="s">
        <v>59</v>
      </c>
      <c r="G61" s="151" t="s">
        <v>58</v>
      </c>
      <c r="H61" s="152"/>
      <c r="I61" s="154"/>
      <c r="J61" s="155" t="s">
        <v>59</v>
      </c>
      <c r="K61" s="152"/>
      <c r="L61" s="53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31" ht="11.25">
      <c r="B62" s="21"/>
      <c r="L62" s="21"/>
    </row>
    <row r="63" spans="1:31" ht="11.25">
      <c r="B63" s="21"/>
      <c r="L63" s="21"/>
    </row>
    <row r="64" spans="1:31" ht="11.25">
      <c r="B64" s="21"/>
      <c r="L64" s="21"/>
    </row>
    <row r="65" spans="1:31" s="2" customFormat="1" ht="12.75">
      <c r="A65" s="36"/>
      <c r="B65" s="41"/>
      <c r="C65" s="36"/>
      <c r="D65" s="148" t="s">
        <v>60</v>
      </c>
      <c r="E65" s="156"/>
      <c r="F65" s="156"/>
      <c r="G65" s="148" t="s">
        <v>61</v>
      </c>
      <c r="H65" s="156"/>
      <c r="I65" s="157"/>
      <c r="J65" s="156"/>
      <c r="K65" s="156"/>
      <c r="L65" s="53"/>
      <c r="S65" s="36"/>
      <c r="T65" s="36"/>
      <c r="U65" s="36"/>
      <c r="V65" s="36"/>
      <c r="W65" s="36"/>
      <c r="X65" s="36"/>
      <c r="Y65" s="36"/>
      <c r="Z65" s="36"/>
      <c r="AA65" s="36"/>
      <c r="AB65" s="36"/>
      <c r="AC65" s="36"/>
      <c r="AD65" s="36"/>
      <c r="AE65" s="36"/>
    </row>
    <row r="66" spans="1:31" ht="11.25">
      <c r="B66" s="21"/>
      <c r="L66" s="21"/>
    </row>
    <row r="67" spans="1:31" ht="11.25">
      <c r="B67" s="21"/>
      <c r="L67" s="21"/>
    </row>
    <row r="68" spans="1:31" ht="11.25">
      <c r="B68" s="21"/>
      <c r="L68" s="21"/>
    </row>
    <row r="69" spans="1:31" ht="11.25">
      <c r="B69" s="21"/>
      <c r="L69" s="21"/>
    </row>
    <row r="70" spans="1:31" ht="11.25">
      <c r="B70" s="21"/>
      <c r="L70" s="21"/>
    </row>
    <row r="71" spans="1:31" ht="11.25">
      <c r="B71" s="21"/>
      <c r="L71" s="21"/>
    </row>
    <row r="72" spans="1:31" ht="11.25">
      <c r="B72" s="21"/>
      <c r="L72" s="21"/>
    </row>
    <row r="73" spans="1:31" ht="11.25">
      <c r="B73" s="21"/>
      <c r="L73" s="21"/>
    </row>
    <row r="74" spans="1:31" ht="11.25">
      <c r="B74" s="21"/>
      <c r="L74" s="21"/>
    </row>
    <row r="75" spans="1:31" ht="11.25">
      <c r="B75" s="21"/>
      <c r="L75" s="21"/>
    </row>
    <row r="76" spans="1:31" s="2" customFormat="1" ht="12.75">
      <c r="A76" s="36"/>
      <c r="B76" s="41"/>
      <c r="C76" s="36"/>
      <c r="D76" s="151" t="s">
        <v>58</v>
      </c>
      <c r="E76" s="152"/>
      <c r="F76" s="153" t="s">
        <v>59</v>
      </c>
      <c r="G76" s="151" t="s">
        <v>58</v>
      </c>
      <c r="H76" s="152"/>
      <c r="I76" s="154"/>
      <c r="J76" s="155" t="s">
        <v>59</v>
      </c>
      <c r="K76" s="152"/>
      <c r="L76" s="53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pans="1:31" s="2" customFormat="1" ht="14.45" customHeight="1">
      <c r="A77" s="36"/>
      <c r="B77" s="158"/>
      <c r="C77" s="159"/>
      <c r="D77" s="159"/>
      <c r="E77" s="159"/>
      <c r="F77" s="159"/>
      <c r="G77" s="159"/>
      <c r="H77" s="159"/>
      <c r="I77" s="160"/>
      <c r="J77" s="159"/>
      <c r="K77" s="159"/>
      <c r="L77" s="53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81" spans="1:31" s="2" customFormat="1" ht="6.95" customHeight="1">
      <c r="A81" s="36"/>
      <c r="B81" s="161"/>
      <c r="C81" s="162"/>
      <c r="D81" s="162"/>
      <c r="E81" s="162"/>
      <c r="F81" s="162"/>
      <c r="G81" s="162"/>
      <c r="H81" s="162"/>
      <c r="I81" s="163"/>
      <c r="J81" s="162"/>
      <c r="K81" s="162"/>
      <c r="L81" s="53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31" s="2" customFormat="1" ht="24.95" customHeight="1">
      <c r="A82" s="36"/>
      <c r="B82" s="37"/>
      <c r="C82" s="24" t="s">
        <v>256</v>
      </c>
      <c r="D82" s="38"/>
      <c r="E82" s="38"/>
      <c r="F82" s="38"/>
      <c r="G82" s="38"/>
      <c r="H82" s="38"/>
      <c r="I82" s="124"/>
      <c r="J82" s="38"/>
      <c r="K82" s="38"/>
      <c r="L82" s="53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31" s="2" customFormat="1" ht="6.95" customHeight="1">
      <c r="A83" s="36"/>
      <c r="B83" s="37"/>
      <c r="C83" s="38"/>
      <c r="D83" s="38"/>
      <c r="E83" s="38"/>
      <c r="F83" s="38"/>
      <c r="G83" s="38"/>
      <c r="H83" s="38"/>
      <c r="I83" s="124"/>
      <c r="J83" s="38"/>
      <c r="K83" s="38"/>
      <c r="L83" s="53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31" s="2" customFormat="1" ht="12" customHeight="1">
      <c r="A84" s="36"/>
      <c r="B84" s="37"/>
      <c r="C84" s="30" t="s">
        <v>16</v>
      </c>
      <c r="D84" s="38"/>
      <c r="E84" s="38"/>
      <c r="F84" s="38"/>
      <c r="G84" s="38"/>
      <c r="H84" s="38"/>
      <c r="I84" s="124"/>
      <c r="J84" s="38"/>
      <c r="K84" s="38"/>
      <c r="L84" s="53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31" s="2" customFormat="1" ht="16.5" customHeight="1">
      <c r="A85" s="36"/>
      <c r="B85" s="37"/>
      <c r="C85" s="38"/>
      <c r="D85" s="38"/>
      <c r="E85" s="344" t="str">
        <f>E7</f>
        <v>Nová budova EkF – přístavba H v areálu VŠB-TUO</v>
      </c>
      <c r="F85" s="345"/>
      <c r="G85" s="345"/>
      <c r="H85" s="345"/>
      <c r="I85" s="124"/>
      <c r="J85" s="38"/>
      <c r="K85" s="38"/>
      <c r="L85" s="53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31" s="1" customFormat="1" ht="12" customHeight="1">
      <c r="B86" s="22"/>
      <c r="C86" s="30" t="s">
        <v>254</v>
      </c>
      <c r="D86" s="23"/>
      <c r="E86" s="23"/>
      <c r="F86" s="23"/>
      <c r="G86" s="23"/>
      <c r="H86" s="23"/>
      <c r="I86" s="117"/>
      <c r="J86" s="23"/>
      <c r="K86" s="23"/>
      <c r="L86" s="21"/>
    </row>
    <row r="87" spans="1:31" s="2" customFormat="1" ht="16.5" customHeight="1">
      <c r="A87" s="36"/>
      <c r="B87" s="37"/>
      <c r="C87" s="38"/>
      <c r="D87" s="38"/>
      <c r="E87" s="344" t="s">
        <v>5097</v>
      </c>
      <c r="F87" s="346"/>
      <c r="G87" s="346"/>
      <c r="H87" s="346"/>
      <c r="I87" s="124"/>
      <c r="J87" s="38"/>
      <c r="K87" s="38"/>
      <c r="L87" s="53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31" s="2" customFormat="1" ht="12" customHeight="1">
      <c r="A88" s="36"/>
      <c r="B88" s="37"/>
      <c r="C88" s="30" t="s">
        <v>402</v>
      </c>
      <c r="D88" s="38"/>
      <c r="E88" s="38"/>
      <c r="F88" s="38"/>
      <c r="G88" s="38"/>
      <c r="H88" s="38"/>
      <c r="I88" s="124"/>
      <c r="J88" s="38"/>
      <c r="K88" s="38"/>
      <c r="L88" s="53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31" s="2" customFormat="1" ht="16.5" customHeight="1">
      <c r="A89" s="36"/>
      <c r="B89" s="37"/>
      <c r="C89" s="38"/>
      <c r="D89" s="38"/>
      <c r="E89" s="317" t="str">
        <f>E11</f>
        <v>120.40 - Zdravotně technické instalace</v>
      </c>
      <c r="F89" s="346"/>
      <c r="G89" s="346"/>
      <c r="H89" s="346"/>
      <c r="I89" s="124"/>
      <c r="J89" s="38"/>
      <c r="K89" s="38"/>
      <c r="L89" s="53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31" s="2" customFormat="1" ht="6.95" customHeight="1">
      <c r="A90" s="36"/>
      <c r="B90" s="37"/>
      <c r="C90" s="38"/>
      <c r="D90" s="38"/>
      <c r="E90" s="38"/>
      <c r="F90" s="38"/>
      <c r="G90" s="38"/>
      <c r="H90" s="38"/>
      <c r="I90" s="124"/>
      <c r="J90" s="38"/>
      <c r="K90" s="38"/>
      <c r="L90" s="53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pans="1:31" s="2" customFormat="1" ht="12" customHeight="1">
      <c r="A91" s="36"/>
      <c r="B91" s="37"/>
      <c r="C91" s="30" t="s">
        <v>22</v>
      </c>
      <c r="D91" s="38"/>
      <c r="E91" s="38"/>
      <c r="F91" s="28" t="str">
        <f>F14</f>
        <v>VŠB-TUO</v>
      </c>
      <c r="G91" s="38"/>
      <c r="H91" s="38"/>
      <c r="I91" s="125" t="s">
        <v>24</v>
      </c>
      <c r="J91" s="68" t="str">
        <f>IF(J14="","",J14)</f>
        <v>15. 6. 2020</v>
      </c>
      <c r="K91" s="38"/>
      <c r="L91" s="53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pans="1:31" s="2" customFormat="1" ht="6.95" customHeight="1">
      <c r="A92" s="36"/>
      <c r="B92" s="37"/>
      <c r="C92" s="38"/>
      <c r="D92" s="38"/>
      <c r="E92" s="38"/>
      <c r="F92" s="38"/>
      <c r="G92" s="38"/>
      <c r="H92" s="38"/>
      <c r="I92" s="124"/>
      <c r="J92" s="38"/>
      <c r="K92" s="38"/>
      <c r="L92" s="53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</row>
    <row r="93" spans="1:31" s="2" customFormat="1" ht="25.7" customHeight="1">
      <c r="A93" s="36"/>
      <c r="B93" s="37"/>
      <c r="C93" s="30" t="s">
        <v>30</v>
      </c>
      <c r="D93" s="38"/>
      <c r="E93" s="38"/>
      <c r="F93" s="28" t="str">
        <f>E17</f>
        <v xml:space="preserve">Vysoká škola báňská -Technická univerzita Ostrava </v>
      </c>
      <c r="G93" s="38"/>
      <c r="H93" s="38"/>
      <c r="I93" s="125" t="s">
        <v>36</v>
      </c>
      <c r="J93" s="34" t="str">
        <f>E23</f>
        <v>CHVÁLEK ATELIÉR s.r.o.</v>
      </c>
      <c r="K93" s="38"/>
      <c r="L93" s="53"/>
      <c r="S93" s="36"/>
      <c r="T93" s="36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</row>
    <row r="94" spans="1:31" s="2" customFormat="1" ht="15.2" customHeight="1">
      <c r="A94" s="36"/>
      <c r="B94" s="37"/>
      <c r="C94" s="30" t="s">
        <v>34</v>
      </c>
      <c r="D94" s="38"/>
      <c r="E94" s="38"/>
      <c r="F94" s="28" t="str">
        <f>IF(E20="","",E20)</f>
        <v>Vyplň údaj</v>
      </c>
      <c r="G94" s="38"/>
      <c r="H94" s="38"/>
      <c r="I94" s="125" t="s">
        <v>39</v>
      </c>
      <c r="J94" s="34" t="str">
        <f>E26</f>
        <v xml:space="preserve"> </v>
      </c>
      <c r="K94" s="38"/>
      <c r="L94" s="53"/>
      <c r="S94" s="36"/>
      <c r="T94" s="36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</row>
    <row r="95" spans="1:31" s="2" customFormat="1" ht="10.35" customHeight="1">
      <c r="A95" s="36"/>
      <c r="B95" s="37"/>
      <c r="C95" s="38"/>
      <c r="D95" s="38"/>
      <c r="E95" s="38"/>
      <c r="F95" s="38"/>
      <c r="G95" s="38"/>
      <c r="H95" s="38"/>
      <c r="I95" s="124"/>
      <c r="J95" s="38"/>
      <c r="K95" s="38"/>
      <c r="L95" s="53"/>
      <c r="S95" s="36"/>
      <c r="T95" s="36"/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</row>
    <row r="96" spans="1:31" s="2" customFormat="1" ht="29.25" customHeight="1">
      <c r="A96" s="36"/>
      <c r="B96" s="37"/>
      <c r="C96" s="164" t="s">
        <v>257</v>
      </c>
      <c r="D96" s="165"/>
      <c r="E96" s="165"/>
      <c r="F96" s="165"/>
      <c r="G96" s="165"/>
      <c r="H96" s="165"/>
      <c r="I96" s="166"/>
      <c r="J96" s="167" t="s">
        <v>258</v>
      </c>
      <c r="K96" s="165"/>
      <c r="L96" s="53"/>
      <c r="S96" s="36"/>
      <c r="T96" s="36"/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</row>
    <row r="97" spans="1:47" s="2" customFormat="1" ht="10.35" customHeight="1">
      <c r="A97" s="36"/>
      <c r="B97" s="37"/>
      <c r="C97" s="38"/>
      <c r="D97" s="38"/>
      <c r="E97" s="38"/>
      <c r="F97" s="38"/>
      <c r="G97" s="38"/>
      <c r="H97" s="38"/>
      <c r="I97" s="124"/>
      <c r="J97" s="38"/>
      <c r="K97" s="38"/>
      <c r="L97" s="53"/>
      <c r="S97" s="36"/>
      <c r="T97" s="36"/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</row>
    <row r="98" spans="1:47" s="2" customFormat="1" ht="22.9" customHeight="1">
      <c r="A98" s="36"/>
      <c r="B98" s="37"/>
      <c r="C98" s="168" t="s">
        <v>259</v>
      </c>
      <c r="D98" s="38"/>
      <c r="E98" s="38"/>
      <c r="F98" s="38"/>
      <c r="G98" s="38"/>
      <c r="H98" s="38"/>
      <c r="I98" s="124"/>
      <c r="J98" s="86">
        <f>J121</f>
        <v>0</v>
      </c>
      <c r="K98" s="38"/>
      <c r="L98" s="53"/>
      <c r="S98" s="36"/>
      <c r="T98" s="36"/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  <c r="AU98" s="18" t="s">
        <v>260</v>
      </c>
    </row>
    <row r="99" spans="1:47" s="9" customFormat="1" ht="24.95" customHeight="1">
      <c r="B99" s="169"/>
      <c r="C99" s="170"/>
      <c r="D99" s="171" t="s">
        <v>5056</v>
      </c>
      <c r="E99" s="172"/>
      <c r="F99" s="172"/>
      <c r="G99" s="172"/>
      <c r="H99" s="172"/>
      <c r="I99" s="173"/>
      <c r="J99" s="174">
        <f>J122</f>
        <v>0</v>
      </c>
      <c r="K99" s="170"/>
      <c r="L99" s="175"/>
    </row>
    <row r="100" spans="1:47" s="2" customFormat="1" ht="21.75" customHeight="1">
      <c r="A100" s="36"/>
      <c r="B100" s="37"/>
      <c r="C100" s="38"/>
      <c r="D100" s="38"/>
      <c r="E100" s="38"/>
      <c r="F100" s="38"/>
      <c r="G100" s="38"/>
      <c r="H100" s="38"/>
      <c r="I100" s="124"/>
      <c r="J100" s="38"/>
      <c r="K100" s="38"/>
      <c r="L100" s="53"/>
      <c r="S100" s="36"/>
      <c r="T100" s="36"/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</row>
    <row r="101" spans="1:47" s="2" customFormat="1" ht="6.95" customHeight="1">
      <c r="A101" s="36"/>
      <c r="B101" s="56"/>
      <c r="C101" s="57"/>
      <c r="D101" s="57"/>
      <c r="E101" s="57"/>
      <c r="F101" s="57"/>
      <c r="G101" s="57"/>
      <c r="H101" s="57"/>
      <c r="I101" s="160"/>
      <c r="J101" s="57"/>
      <c r="K101" s="57"/>
      <c r="L101" s="53"/>
      <c r="S101" s="36"/>
      <c r="T101" s="36"/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</row>
    <row r="105" spans="1:47" s="2" customFormat="1" ht="6.95" customHeight="1">
      <c r="A105" s="36"/>
      <c r="B105" s="58"/>
      <c r="C105" s="59"/>
      <c r="D105" s="59"/>
      <c r="E105" s="59"/>
      <c r="F105" s="59"/>
      <c r="G105" s="59"/>
      <c r="H105" s="59"/>
      <c r="I105" s="163"/>
      <c r="J105" s="59"/>
      <c r="K105" s="59"/>
      <c r="L105" s="53"/>
      <c r="S105" s="36"/>
      <c r="T105" s="36"/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</row>
    <row r="106" spans="1:47" s="2" customFormat="1" ht="24.95" customHeight="1">
      <c r="A106" s="36"/>
      <c r="B106" s="37"/>
      <c r="C106" s="24" t="s">
        <v>268</v>
      </c>
      <c r="D106" s="38"/>
      <c r="E106" s="38"/>
      <c r="F106" s="38"/>
      <c r="G106" s="38"/>
      <c r="H106" s="38"/>
      <c r="I106" s="124"/>
      <c r="J106" s="38"/>
      <c r="K106" s="38"/>
      <c r="L106" s="53"/>
      <c r="S106" s="36"/>
      <c r="T106" s="36"/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</row>
    <row r="107" spans="1:47" s="2" customFormat="1" ht="6.95" customHeight="1">
      <c r="A107" s="36"/>
      <c r="B107" s="37"/>
      <c r="C107" s="38"/>
      <c r="D107" s="38"/>
      <c r="E107" s="38"/>
      <c r="F107" s="38"/>
      <c r="G107" s="38"/>
      <c r="H107" s="38"/>
      <c r="I107" s="124"/>
      <c r="J107" s="38"/>
      <c r="K107" s="38"/>
      <c r="L107" s="53"/>
      <c r="S107" s="36"/>
      <c r="T107" s="36"/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</row>
    <row r="108" spans="1:47" s="2" customFormat="1" ht="12" customHeight="1">
      <c r="A108" s="36"/>
      <c r="B108" s="37"/>
      <c r="C108" s="30" t="s">
        <v>16</v>
      </c>
      <c r="D108" s="38"/>
      <c r="E108" s="38"/>
      <c r="F108" s="38"/>
      <c r="G108" s="38"/>
      <c r="H108" s="38"/>
      <c r="I108" s="124"/>
      <c r="J108" s="38"/>
      <c r="K108" s="38"/>
      <c r="L108" s="53"/>
      <c r="S108" s="36"/>
      <c r="T108" s="36"/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</row>
    <row r="109" spans="1:47" s="2" customFormat="1" ht="16.5" customHeight="1">
      <c r="A109" s="36"/>
      <c r="B109" s="37"/>
      <c r="C109" s="38"/>
      <c r="D109" s="38"/>
      <c r="E109" s="344" t="str">
        <f>E7</f>
        <v>Nová budova EkF – přístavba H v areálu VŠB-TUO</v>
      </c>
      <c r="F109" s="345"/>
      <c r="G109" s="345"/>
      <c r="H109" s="345"/>
      <c r="I109" s="124"/>
      <c r="J109" s="38"/>
      <c r="K109" s="38"/>
      <c r="L109" s="53"/>
      <c r="S109" s="36"/>
      <c r="T109" s="36"/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</row>
    <row r="110" spans="1:47" s="1" customFormat="1" ht="12" customHeight="1">
      <c r="B110" s="22"/>
      <c r="C110" s="30" t="s">
        <v>254</v>
      </c>
      <c r="D110" s="23"/>
      <c r="E110" s="23"/>
      <c r="F110" s="23"/>
      <c r="G110" s="23"/>
      <c r="H110" s="23"/>
      <c r="I110" s="117"/>
      <c r="J110" s="23"/>
      <c r="K110" s="23"/>
      <c r="L110" s="21"/>
    </row>
    <row r="111" spans="1:47" s="2" customFormat="1" ht="16.5" customHeight="1">
      <c r="A111" s="36"/>
      <c r="B111" s="37"/>
      <c r="C111" s="38"/>
      <c r="D111" s="38"/>
      <c r="E111" s="344" t="s">
        <v>5097</v>
      </c>
      <c r="F111" s="346"/>
      <c r="G111" s="346"/>
      <c r="H111" s="346"/>
      <c r="I111" s="124"/>
      <c r="J111" s="38"/>
      <c r="K111" s="38"/>
      <c r="L111" s="53"/>
      <c r="S111" s="36"/>
      <c r="T111" s="36"/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</row>
    <row r="112" spans="1:47" s="2" customFormat="1" ht="12" customHeight="1">
      <c r="A112" s="36"/>
      <c r="B112" s="37"/>
      <c r="C112" s="30" t="s">
        <v>402</v>
      </c>
      <c r="D112" s="38"/>
      <c r="E112" s="38"/>
      <c r="F112" s="38"/>
      <c r="G112" s="38"/>
      <c r="H112" s="38"/>
      <c r="I112" s="124"/>
      <c r="J112" s="38"/>
      <c r="K112" s="38"/>
      <c r="L112" s="53"/>
      <c r="S112" s="36"/>
      <c r="T112" s="36"/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</row>
    <row r="113" spans="1:65" s="2" customFormat="1" ht="16.5" customHeight="1">
      <c r="A113" s="36"/>
      <c r="B113" s="37"/>
      <c r="C113" s="38"/>
      <c r="D113" s="38"/>
      <c r="E113" s="317" t="str">
        <f>E11</f>
        <v>120.40 - Zdravotně technické instalace</v>
      </c>
      <c r="F113" s="346"/>
      <c r="G113" s="346"/>
      <c r="H113" s="346"/>
      <c r="I113" s="124"/>
      <c r="J113" s="38"/>
      <c r="K113" s="38"/>
      <c r="L113" s="53"/>
      <c r="S113" s="36"/>
      <c r="T113" s="36"/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</row>
    <row r="114" spans="1:65" s="2" customFormat="1" ht="6.95" customHeight="1">
      <c r="A114" s="36"/>
      <c r="B114" s="37"/>
      <c r="C114" s="38"/>
      <c r="D114" s="38"/>
      <c r="E114" s="38"/>
      <c r="F114" s="38"/>
      <c r="G114" s="38"/>
      <c r="H114" s="38"/>
      <c r="I114" s="124"/>
      <c r="J114" s="38"/>
      <c r="K114" s="38"/>
      <c r="L114" s="53"/>
      <c r="S114" s="36"/>
      <c r="T114" s="36"/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</row>
    <row r="115" spans="1:65" s="2" customFormat="1" ht="12" customHeight="1">
      <c r="A115" s="36"/>
      <c r="B115" s="37"/>
      <c r="C115" s="30" t="s">
        <v>22</v>
      </c>
      <c r="D115" s="38"/>
      <c r="E115" s="38"/>
      <c r="F115" s="28" t="str">
        <f>F14</f>
        <v>VŠB-TUO</v>
      </c>
      <c r="G115" s="38"/>
      <c r="H115" s="38"/>
      <c r="I115" s="125" t="s">
        <v>24</v>
      </c>
      <c r="J115" s="68" t="str">
        <f>IF(J14="","",J14)</f>
        <v>15. 6. 2020</v>
      </c>
      <c r="K115" s="38"/>
      <c r="L115" s="53"/>
      <c r="S115" s="36"/>
      <c r="T115" s="36"/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</row>
    <row r="116" spans="1:65" s="2" customFormat="1" ht="6.95" customHeight="1">
      <c r="A116" s="36"/>
      <c r="B116" s="37"/>
      <c r="C116" s="38"/>
      <c r="D116" s="38"/>
      <c r="E116" s="38"/>
      <c r="F116" s="38"/>
      <c r="G116" s="38"/>
      <c r="H116" s="38"/>
      <c r="I116" s="124"/>
      <c r="J116" s="38"/>
      <c r="K116" s="38"/>
      <c r="L116" s="53"/>
      <c r="S116" s="36"/>
      <c r="T116" s="36"/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</row>
    <row r="117" spans="1:65" s="2" customFormat="1" ht="25.7" customHeight="1">
      <c r="A117" s="36"/>
      <c r="B117" s="37"/>
      <c r="C117" s="30" t="s">
        <v>30</v>
      </c>
      <c r="D117" s="38"/>
      <c r="E117" s="38"/>
      <c r="F117" s="28" t="str">
        <f>E17</f>
        <v xml:space="preserve">Vysoká škola báňská -Technická univerzita Ostrava </v>
      </c>
      <c r="G117" s="38"/>
      <c r="H117" s="38"/>
      <c r="I117" s="125" t="s">
        <v>36</v>
      </c>
      <c r="J117" s="34" t="str">
        <f>E23</f>
        <v>CHVÁLEK ATELIÉR s.r.o.</v>
      </c>
      <c r="K117" s="38"/>
      <c r="L117" s="53"/>
      <c r="S117" s="36"/>
      <c r="T117" s="36"/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</row>
    <row r="118" spans="1:65" s="2" customFormat="1" ht="15.2" customHeight="1">
      <c r="A118" s="36"/>
      <c r="B118" s="37"/>
      <c r="C118" s="30" t="s">
        <v>34</v>
      </c>
      <c r="D118" s="38"/>
      <c r="E118" s="38"/>
      <c r="F118" s="28" t="str">
        <f>IF(E20="","",E20)</f>
        <v>Vyplň údaj</v>
      </c>
      <c r="G118" s="38"/>
      <c r="H118" s="38"/>
      <c r="I118" s="125" t="s">
        <v>39</v>
      </c>
      <c r="J118" s="34" t="str">
        <f>E26</f>
        <v xml:space="preserve"> </v>
      </c>
      <c r="K118" s="38"/>
      <c r="L118" s="53"/>
      <c r="S118" s="36"/>
      <c r="T118" s="36"/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</row>
    <row r="119" spans="1:65" s="2" customFormat="1" ht="10.35" customHeight="1">
      <c r="A119" s="36"/>
      <c r="B119" s="37"/>
      <c r="C119" s="38"/>
      <c r="D119" s="38"/>
      <c r="E119" s="38"/>
      <c r="F119" s="38"/>
      <c r="G119" s="38"/>
      <c r="H119" s="38"/>
      <c r="I119" s="124"/>
      <c r="J119" s="38"/>
      <c r="K119" s="38"/>
      <c r="L119" s="53"/>
      <c r="S119" s="36"/>
      <c r="T119" s="36"/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</row>
    <row r="120" spans="1:65" s="11" customFormat="1" ht="29.25" customHeight="1">
      <c r="A120" s="182"/>
      <c r="B120" s="183"/>
      <c r="C120" s="184" t="s">
        <v>269</v>
      </c>
      <c r="D120" s="185" t="s">
        <v>68</v>
      </c>
      <c r="E120" s="185" t="s">
        <v>64</v>
      </c>
      <c r="F120" s="185" t="s">
        <v>65</v>
      </c>
      <c r="G120" s="185" t="s">
        <v>270</v>
      </c>
      <c r="H120" s="185" t="s">
        <v>271</v>
      </c>
      <c r="I120" s="186" t="s">
        <v>272</v>
      </c>
      <c r="J120" s="185" t="s">
        <v>258</v>
      </c>
      <c r="K120" s="187" t="s">
        <v>273</v>
      </c>
      <c r="L120" s="188"/>
      <c r="M120" s="77" t="s">
        <v>1</v>
      </c>
      <c r="N120" s="78" t="s">
        <v>47</v>
      </c>
      <c r="O120" s="78" t="s">
        <v>274</v>
      </c>
      <c r="P120" s="78" t="s">
        <v>275</v>
      </c>
      <c r="Q120" s="78" t="s">
        <v>276</v>
      </c>
      <c r="R120" s="78" t="s">
        <v>277</v>
      </c>
      <c r="S120" s="78" t="s">
        <v>278</v>
      </c>
      <c r="T120" s="79" t="s">
        <v>279</v>
      </c>
      <c r="U120" s="182"/>
      <c r="V120" s="182"/>
      <c r="W120" s="182"/>
      <c r="X120" s="182"/>
      <c r="Y120" s="182"/>
      <c r="Z120" s="182"/>
      <c r="AA120" s="182"/>
      <c r="AB120" s="182"/>
      <c r="AC120" s="182"/>
      <c r="AD120" s="182"/>
      <c r="AE120" s="182"/>
    </row>
    <row r="121" spans="1:65" s="2" customFormat="1" ht="22.9" customHeight="1">
      <c r="A121" s="36"/>
      <c r="B121" s="37"/>
      <c r="C121" s="84" t="s">
        <v>280</v>
      </c>
      <c r="D121" s="38"/>
      <c r="E121" s="38"/>
      <c r="F121" s="38"/>
      <c r="G121" s="38"/>
      <c r="H121" s="38"/>
      <c r="I121" s="124"/>
      <c r="J121" s="189">
        <f>BK121</f>
        <v>0</v>
      </c>
      <c r="K121" s="38"/>
      <c r="L121" s="41"/>
      <c r="M121" s="80"/>
      <c r="N121" s="190"/>
      <c r="O121" s="81"/>
      <c r="P121" s="191">
        <f>P122</f>
        <v>0</v>
      </c>
      <c r="Q121" s="81"/>
      <c r="R121" s="191">
        <f>R122</f>
        <v>0</v>
      </c>
      <c r="S121" s="81"/>
      <c r="T121" s="192">
        <f>T122</f>
        <v>0</v>
      </c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  <c r="AT121" s="18" t="s">
        <v>82</v>
      </c>
      <c r="AU121" s="18" t="s">
        <v>260</v>
      </c>
      <c r="BK121" s="193">
        <f>BK122</f>
        <v>0</v>
      </c>
    </row>
    <row r="122" spans="1:65" s="12" customFormat="1" ht="25.9" customHeight="1">
      <c r="B122" s="194"/>
      <c r="C122" s="195"/>
      <c r="D122" s="196" t="s">
        <v>82</v>
      </c>
      <c r="E122" s="197" t="s">
        <v>4419</v>
      </c>
      <c r="F122" s="197" t="s">
        <v>5057</v>
      </c>
      <c r="G122" s="195"/>
      <c r="H122" s="195"/>
      <c r="I122" s="198"/>
      <c r="J122" s="199">
        <f>BK122</f>
        <v>0</v>
      </c>
      <c r="K122" s="195"/>
      <c r="L122" s="200"/>
      <c r="M122" s="201"/>
      <c r="N122" s="202"/>
      <c r="O122" s="202"/>
      <c r="P122" s="203">
        <f>P123</f>
        <v>0</v>
      </c>
      <c r="Q122" s="202"/>
      <c r="R122" s="203">
        <f>R123</f>
        <v>0</v>
      </c>
      <c r="S122" s="202"/>
      <c r="T122" s="204">
        <f>T123</f>
        <v>0</v>
      </c>
      <c r="AR122" s="205" t="s">
        <v>304</v>
      </c>
      <c r="AT122" s="206" t="s">
        <v>82</v>
      </c>
      <c r="AU122" s="206" t="s">
        <v>83</v>
      </c>
      <c r="AY122" s="205" t="s">
        <v>283</v>
      </c>
      <c r="BK122" s="207">
        <f>BK123</f>
        <v>0</v>
      </c>
    </row>
    <row r="123" spans="1:65" s="2" customFormat="1" ht="16.5" customHeight="1">
      <c r="A123" s="36"/>
      <c r="B123" s="37"/>
      <c r="C123" s="210" t="s">
        <v>91</v>
      </c>
      <c r="D123" s="210" t="s">
        <v>286</v>
      </c>
      <c r="E123" s="211" t="s">
        <v>5058</v>
      </c>
      <c r="F123" s="212" t="s">
        <v>5065</v>
      </c>
      <c r="G123" s="213" t="s">
        <v>289</v>
      </c>
      <c r="H123" s="214">
        <v>1</v>
      </c>
      <c r="I123" s="215"/>
      <c r="J123" s="216">
        <f>ROUND(I123*H123,2)</f>
        <v>0</v>
      </c>
      <c r="K123" s="212" t="s">
        <v>1</v>
      </c>
      <c r="L123" s="41"/>
      <c r="M123" s="227" t="s">
        <v>1</v>
      </c>
      <c r="N123" s="228" t="s">
        <v>48</v>
      </c>
      <c r="O123" s="229"/>
      <c r="P123" s="230">
        <f>O123*H123</f>
        <v>0</v>
      </c>
      <c r="Q123" s="230">
        <v>0</v>
      </c>
      <c r="R123" s="230">
        <f>Q123*H123</f>
        <v>0</v>
      </c>
      <c r="S123" s="230">
        <v>0</v>
      </c>
      <c r="T123" s="231">
        <f>S123*H123</f>
        <v>0</v>
      </c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  <c r="AR123" s="221" t="s">
        <v>2955</v>
      </c>
      <c r="AT123" s="221" t="s">
        <v>286</v>
      </c>
      <c r="AU123" s="221" t="s">
        <v>91</v>
      </c>
      <c r="AY123" s="18" t="s">
        <v>283</v>
      </c>
      <c r="BE123" s="222">
        <f>IF(N123="základní",J123,0)</f>
        <v>0</v>
      </c>
      <c r="BF123" s="222">
        <f>IF(N123="snížená",J123,0)</f>
        <v>0</v>
      </c>
      <c r="BG123" s="222">
        <f>IF(N123="zákl. přenesená",J123,0)</f>
        <v>0</v>
      </c>
      <c r="BH123" s="222">
        <f>IF(N123="sníž. přenesená",J123,0)</f>
        <v>0</v>
      </c>
      <c r="BI123" s="222">
        <f>IF(N123="nulová",J123,0)</f>
        <v>0</v>
      </c>
      <c r="BJ123" s="18" t="s">
        <v>91</v>
      </c>
      <c r="BK123" s="222">
        <f>ROUND(I123*H123,2)</f>
        <v>0</v>
      </c>
      <c r="BL123" s="18" t="s">
        <v>2955</v>
      </c>
      <c r="BM123" s="221" t="s">
        <v>5987</v>
      </c>
    </row>
    <row r="124" spans="1:65" s="2" customFormat="1" ht="6.95" customHeight="1">
      <c r="A124" s="36"/>
      <c r="B124" s="56"/>
      <c r="C124" s="57"/>
      <c r="D124" s="57"/>
      <c r="E124" s="57"/>
      <c r="F124" s="57"/>
      <c r="G124" s="57"/>
      <c r="H124" s="57"/>
      <c r="I124" s="160"/>
      <c r="J124" s="57"/>
      <c r="K124" s="57"/>
      <c r="L124" s="41"/>
      <c r="M124" s="36"/>
      <c r="O124" s="36"/>
      <c r="P124" s="36"/>
      <c r="Q124" s="36"/>
      <c r="R124" s="36"/>
      <c r="S124" s="36"/>
      <c r="T124" s="36"/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</row>
  </sheetData>
  <sheetProtection algorithmName="SHA-512" hashValue="zwKRqj64KwCARY+OqP8/bC1+H+01d9bDMqtn+1Ryx/1lr4emntpwQb36d9LyHWm2lFMgApM6pzwzy71JQZVMtg==" saltValue="yOx60fZ+jC6iBViGbyHjDW62VaeEaaDOIGyaaILlVS2soy+m4+MSF/DL6xL6nUoZ/51wAVHbnidOf3EgMTSTCA==" spinCount="100000" sheet="1" objects="1" scenarios="1" formatColumns="0" formatRows="0" autoFilter="0"/>
  <autoFilter ref="C120:K123" xr:uid="{00000000-0009-0000-0000-00001A000000}"/>
  <mergeCells count="12">
    <mergeCell ref="E113:H113"/>
    <mergeCell ref="L2:V2"/>
    <mergeCell ref="E85:H85"/>
    <mergeCell ref="E87:H87"/>
    <mergeCell ref="E89:H89"/>
    <mergeCell ref="E109:H109"/>
    <mergeCell ref="E111:H111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landscape" blackAndWhite="1" r:id="rId1"/>
  <headerFooter>
    <oddHeader>&amp;RPokud je uveden referenční výrobek, může být nahrazen rovnocenným řešením dle ust. § 89 odst. 6 zákona č. 134/2016 Sb.</oddHeader>
    <oddFooter>&amp;CStrana &amp;P z &amp;N</oddFooter>
  </headerFooter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dimension ref="A2:BM124"/>
  <sheetViews>
    <sheetView showGridLines="0" zoomScaleNormal="100" workbookViewId="0">
      <selection activeCell="AD24" sqref="AD24"/>
    </sheetView>
  </sheetViews>
  <sheetFormatPr defaultRowHeight="1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" style="1" customWidth="1"/>
    <col min="8" max="8" width="11.5" style="1" customWidth="1"/>
    <col min="9" max="9" width="20.1640625" style="117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117"/>
      <c r="L2" s="311"/>
      <c r="M2" s="311"/>
      <c r="N2" s="311"/>
      <c r="O2" s="311"/>
      <c r="P2" s="311"/>
      <c r="Q2" s="311"/>
      <c r="R2" s="311"/>
      <c r="S2" s="311"/>
      <c r="T2" s="311"/>
      <c r="U2" s="311"/>
      <c r="V2" s="311"/>
      <c r="AT2" s="18" t="s">
        <v>168</v>
      </c>
    </row>
    <row r="3" spans="1:46" s="1" customFormat="1" ht="6.95" customHeight="1">
      <c r="B3" s="118"/>
      <c r="C3" s="119"/>
      <c r="D3" s="119"/>
      <c r="E3" s="119"/>
      <c r="F3" s="119"/>
      <c r="G3" s="119"/>
      <c r="H3" s="119"/>
      <c r="I3" s="120"/>
      <c r="J3" s="119"/>
      <c r="K3" s="119"/>
      <c r="L3" s="21"/>
      <c r="AT3" s="18" t="s">
        <v>93</v>
      </c>
    </row>
    <row r="4" spans="1:46" s="1" customFormat="1" ht="24.95" customHeight="1">
      <c r="B4" s="21"/>
      <c r="D4" s="121" t="s">
        <v>253</v>
      </c>
      <c r="I4" s="117"/>
      <c r="L4" s="21"/>
      <c r="M4" s="122" t="s">
        <v>10</v>
      </c>
      <c r="AT4" s="18" t="s">
        <v>4</v>
      </c>
    </row>
    <row r="5" spans="1:46" s="1" customFormat="1" ht="6.95" customHeight="1">
      <c r="B5" s="21"/>
      <c r="I5" s="117"/>
      <c r="L5" s="21"/>
    </row>
    <row r="6" spans="1:46" s="1" customFormat="1" ht="12" customHeight="1">
      <c r="B6" s="21"/>
      <c r="D6" s="123" t="s">
        <v>16</v>
      </c>
      <c r="I6" s="117"/>
      <c r="L6" s="21"/>
    </row>
    <row r="7" spans="1:46" s="1" customFormat="1" ht="16.5" customHeight="1">
      <c r="B7" s="21"/>
      <c r="E7" s="337" t="str">
        <f>'Rekapitulace stavby'!K6</f>
        <v>Nová budova EkF – přístavba H v areálu VŠB-TUO</v>
      </c>
      <c r="F7" s="338"/>
      <c r="G7" s="338"/>
      <c r="H7" s="338"/>
      <c r="I7" s="117"/>
      <c r="L7" s="21"/>
    </row>
    <row r="8" spans="1:46" s="1" customFormat="1" ht="12" customHeight="1">
      <c r="B8" s="21"/>
      <c r="D8" s="123" t="s">
        <v>254</v>
      </c>
      <c r="I8" s="117"/>
      <c r="L8" s="21"/>
    </row>
    <row r="9" spans="1:46" s="2" customFormat="1" ht="16.5" customHeight="1">
      <c r="A9" s="36"/>
      <c r="B9" s="41"/>
      <c r="C9" s="36"/>
      <c r="D9" s="36"/>
      <c r="E9" s="337" t="s">
        <v>5097</v>
      </c>
      <c r="F9" s="340"/>
      <c r="G9" s="340"/>
      <c r="H9" s="340"/>
      <c r="I9" s="124"/>
      <c r="J9" s="36"/>
      <c r="K9" s="36"/>
      <c r="L9" s="53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46" s="2" customFormat="1" ht="12" customHeight="1">
      <c r="A10" s="36"/>
      <c r="B10" s="41"/>
      <c r="C10" s="36"/>
      <c r="D10" s="123" t="s">
        <v>402</v>
      </c>
      <c r="E10" s="36"/>
      <c r="F10" s="36"/>
      <c r="G10" s="36"/>
      <c r="H10" s="36"/>
      <c r="I10" s="124"/>
      <c r="J10" s="36"/>
      <c r="K10" s="36"/>
      <c r="L10" s="53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46" s="2" customFormat="1" ht="16.5" customHeight="1">
      <c r="A11" s="36"/>
      <c r="B11" s="41"/>
      <c r="C11" s="36"/>
      <c r="D11" s="36"/>
      <c r="E11" s="339" t="s">
        <v>5988</v>
      </c>
      <c r="F11" s="340"/>
      <c r="G11" s="340"/>
      <c r="H11" s="340"/>
      <c r="I11" s="124"/>
      <c r="J11" s="36"/>
      <c r="K11" s="36"/>
      <c r="L11" s="53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1.25">
      <c r="A12" s="36"/>
      <c r="B12" s="41"/>
      <c r="C12" s="36"/>
      <c r="D12" s="36"/>
      <c r="E12" s="36"/>
      <c r="F12" s="36"/>
      <c r="G12" s="36"/>
      <c r="H12" s="36"/>
      <c r="I12" s="124"/>
      <c r="J12" s="36"/>
      <c r="K12" s="36"/>
      <c r="L12" s="53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2" customHeight="1">
      <c r="A13" s="36"/>
      <c r="B13" s="41"/>
      <c r="C13" s="36"/>
      <c r="D13" s="123" t="s">
        <v>18</v>
      </c>
      <c r="E13" s="36"/>
      <c r="F13" s="112" t="s">
        <v>19</v>
      </c>
      <c r="G13" s="36"/>
      <c r="H13" s="36"/>
      <c r="I13" s="125" t="s">
        <v>20</v>
      </c>
      <c r="J13" s="112" t="s">
        <v>1</v>
      </c>
      <c r="K13" s="36"/>
      <c r="L13" s="53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2" customHeight="1">
      <c r="A14" s="36"/>
      <c r="B14" s="41"/>
      <c r="C14" s="36"/>
      <c r="D14" s="123" t="s">
        <v>22</v>
      </c>
      <c r="E14" s="36"/>
      <c r="F14" s="112" t="s">
        <v>23</v>
      </c>
      <c r="G14" s="36"/>
      <c r="H14" s="36"/>
      <c r="I14" s="125" t="s">
        <v>24</v>
      </c>
      <c r="J14" s="126" t="str">
        <f>'Rekapitulace stavby'!AN8</f>
        <v>15. 6. 2020</v>
      </c>
      <c r="K14" s="36"/>
      <c r="L14" s="53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0.9" customHeight="1">
      <c r="A15" s="36"/>
      <c r="B15" s="41"/>
      <c r="C15" s="36"/>
      <c r="D15" s="36"/>
      <c r="E15" s="36"/>
      <c r="F15" s="36"/>
      <c r="G15" s="36"/>
      <c r="H15" s="36"/>
      <c r="I15" s="124"/>
      <c r="J15" s="36"/>
      <c r="K15" s="36"/>
      <c r="L15" s="53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>
      <c r="A16" s="36"/>
      <c r="B16" s="41"/>
      <c r="C16" s="36"/>
      <c r="D16" s="123" t="s">
        <v>30</v>
      </c>
      <c r="E16" s="36"/>
      <c r="F16" s="36"/>
      <c r="G16" s="36"/>
      <c r="H16" s="36"/>
      <c r="I16" s="125" t="s">
        <v>31</v>
      </c>
      <c r="J16" s="112" t="s">
        <v>1</v>
      </c>
      <c r="K16" s="36"/>
      <c r="L16" s="53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8" customHeight="1">
      <c r="A17" s="36"/>
      <c r="B17" s="41"/>
      <c r="C17" s="36"/>
      <c r="D17" s="36"/>
      <c r="E17" s="112" t="s">
        <v>32</v>
      </c>
      <c r="F17" s="36"/>
      <c r="G17" s="36"/>
      <c r="H17" s="36"/>
      <c r="I17" s="125" t="s">
        <v>33</v>
      </c>
      <c r="J17" s="112" t="s">
        <v>1</v>
      </c>
      <c r="K17" s="36"/>
      <c r="L17" s="53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6.95" customHeight="1">
      <c r="A18" s="36"/>
      <c r="B18" s="41"/>
      <c r="C18" s="36"/>
      <c r="D18" s="36"/>
      <c r="E18" s="36"/>
      <c r="F18" s="36"/>
      <c r="G18" s="36"/>
      <c r="H18" s="36"/>
      <c r="I18" s="124"/>
      <c r="J18" s="36"/>
      <c r="K18" s="36"/>
      <c r="L18" s="53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2" customHeight="1">
      <c r="A19" s="36"/>
      <c r="B19" s="41"/>
      <c r="C19" s="36"/>
      <c r="D19" s="123" t="s">
        <v>34</v>
      </c>
      <c r="E19" s="36"/>
      <c r="F19" s="36"/>
      <c r="G19" s="36"/>
      <c r="H19" s="36"/>
      <c r="I19" s="125" t="s">
        <v>31</v>
      </c>
      <c r="J19" s="31" t="str">
        <f>'Rekapitulace stavby'!AN13</f>
        <v>Vyplň údaj</v>
      </c>
      <c r="K19" s="36"/>
      <c r="L19" s="53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8" customHeight="1">
      <c r="A20" s="36"/>
      <c r="B20" s="41"/>
      <c r="C20" s="36"/>
      <c r="D20" s="36"/>
      <c r="E20" s="341" t="str">
        <f>'Rekapitulace stavby'!E14</f>
        <v>Vyplň údaj</v>
      </c>
      <c r="F20" s="342"/>
      <c r="G20" s="342"/>
      <c r="H20" s="342"/>
      <c r="I20" s="125" t="s">
        <v>33</v>
      </c>
      <c r="J20" s="31" t="str">
        <f>'Rekapitulace stavby'!AN14</f>
        <v>Vyplň údaj</v>
      </c>
      <c r="K20" s="36"/>
      <c r="L20" s="53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6.95" customHeight="1">
      <c r="A21" s="36"/>
      <c r="B21" s="41"/>
      <c r="C21" s="36"/>
      <c r="D21" s="36"/>
      <c r="E21" s="36"/>
      <c r="F21" s="36"/>
      <c r="G21" s="36"/>
      <c r="H21" s="36"/>
      <c r="I21" s="124"/>
      <c r="J21" s="36"/>
      <c r="K21" s="36"/>
      <c r="L21" s="53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2" customHeight="1">
      <c r="A22" s="36"/>
      <c r="B22" s="41"/>
      <c r="C22" s="36"/>
      <c r="D22" s="123" t="s">
        <v>36</v>
      </c>
      <c r="E22" s="36"/>
      <c r="F22" s="36"/>
      <c r="G22" s="36"/>
      <c r="H22" s="36"/>
      <c r="I22" s="125" t="s">
        <v>31</v>
      </c>
      <c r="J22" s="112" t="s">
        <v>1</v>
      </c>
      <c r="K22" s="36"/>
      <c r="L22" s="53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8" customHeight="1">
      <c r="A23" s="36"/>
      <c r="B23" s="41"/>
      <c r="C23" s="36"/>
      <c r="D23" s="36"/>
      <c r="E23" s="112" t="s">
        <v>37</v>
      </c>
      <c r="F23" s="36"/>
      <c r="G23" s="36"/>
      <c r="H23" s="36"/>
      <c r="I23" s="125" t="s">
        <v>33</v>
      </c>
      <c r="J23" s="112" t="s">
        <v>1</v>
      </c>
      <c r="K23" s="36"/>
      <c r="L23" s="53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6.95" customHeight="1">
      <c r="A24" s="36"/>
      <c r="B24" s="41"/>
      <c r="C24" s="36"/>
      <c r="D24" s="36"/>
      <c r="E24" s="36"/>
      <c r="F24" s="36"/>
      <c r="G24" s="36"/>
      <c r="H24" s="36"/>
      <c r="I24" s="124"/>
      <c r="J24" s="36"/>
      <c r="K24" s="36"/>
      <c r="L24" s="53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2" customHeight="1">
      <c r="A25" s="36"/>
      <c r="B25" s="41"/>
      <c r="C25" s="36"/>
      <c r="D25" s="123" t="s">
        <v>39</v>
      </c>
      <c r="E25" s="36"/>
      <c r="F25" s="36"/>
      <c r="G25" s="36"/>
      <c r="H25" s="36"/>
      <c r="I25" s="125" t="s">
        <v>31</v>
      </c>
      <c r="J25" s="112" t="str">
        <f>IF('Rekapitulace stavby'!AN19="","",'Rekapitulace stavby'!AN19)</f>
        <v/>
      </c>
      <c r="K25" s="36"/>
      <c r="L25" s="53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8" customHeight="1">
      <c r="A26" s="36"/>
      <c r="B26" s="41"/>
      <c r="C26" s="36"/>
      <c r="D26" s="36"/>
      <c r="E26" s="112" t="str">
        <f>IF('Rekapitulace stavby'!E20="","",'Rekapitulace stavby'!E20)</f>
        <v xml:space="preserve"> </v>
      </c>
      <c r="F26" s="36"/>
      <c r="G26" s="36"/>
      <c r="H26" s="36"/>
      <c r="I26" s="125" t="s">
        <v>33</v>
      </c>
      <c r="J26" s="112" t="str">
        <f>IF('Rekapitulace stavby'!AN20="","",'Rekapitulace stavby'!AN20)</f>
        <v/>
      </c>
      <c r="K26" s="36"/>
      <c r="L26" s="53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6.95" customHeight="1">
      <c r="A27" s="36"/>
      <c r="B27" s="41"/>
      <c r="C27" s="36"/>
      <c r="D27" s="36"/>
      <c r="E27" s="36"/>
      <c r="F27" s="36"/>
      <c r="G27" s="36"/>
      <c r="H27" s="36"/>
      <c r="I27" s="124"/>
      <c r="J27" s="36"/>
      <c r="K27" s="36"/>
      <c r="L27" s="53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2" customHeight="1">
      <c r="A28" s="36"/>
      <c r="B28" s="41"/>
      <c r="C28" s="36"/>
      <c r="D28" s="123" t="s">
        <v>41</v>
      </c>
      <c r="E28" s="36"/>
      <c r="F28" s="36"/>
      <c r="G28" s="36"/>
      <c r="H28" s="36"/>
      <c r="I28" s="124"/>
      <c r="J28" s="36"/>
      <c r="K28" s="36"/>
      <c r="L28" s="53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8" customFormat="1" ht="83.25" customHeight="1">
      <c r="A29" s="127"/>
      <c r="B29" s="128"/>
      <c r="C29" s="127"/>
      <c r="D29" s="127"/>
      <c r="E29" s="343" t="s">
        <v>42</v>
      </c>
      <c r="F29" s="343"/>
      <c r="G29" s="343"/>
      <c r="H29" s="343"/>
      <c r="I29" s="129"/>
      <c r="J29" s="127"/>
      <c r="K29" s="127"/>
      <c r="L29" s="130"/>
      <c r="S29" s="127"/>
      <c r="T29" s="127"/>
      <c r="U29" s="127"/>
      <c r="V29" s="127"/>
      <c r="W29" s="127"/>
      <c r="X29" s="127"/>
      <c r="Y29" s="127"/>
      <c r="Z29" s="127"/>
      <c r="AA29" s="127"/>
      <c r="AB29" s="127"/>
      <c r="AC29" s="127"/>
      <c r="AD29" s="127"/>
      <c r="AE29" s="127"/>
    </row>
    <row r="30" spans="1:31" s="2" customFormat="1" ht="6.95" customHeight="1">
      <c r="A30" s="36"/>
      <c r="B30" s="41"/>
      <c r="C30" s="36"/>
      <c r="D30" s="36"/>
      <c r="E30" s="36"/>
      <c r="F30" s="36"/>
      <c r="G30" s="36"/>
      <c r="H30" s="36"/>
      <c r="I30" s="124"/>
      <c r="J30" s="36"/>
      <c r="K30" s="36"/>
      <c r="L30" s="53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6.95" customHeight="1">
      <c r="A31" s="36"/>
      <c r="B31" s="41"/>
      <c r="C31" s="36"/>
      <c r="D31" s="131"/>
      <c r="E31" s="131"/>
      <c r="F31" s="131"/>
      <c r="G31" s="131"/>
      <c r="H31" s="131"/>
      <c r="I31" s="132"/>
      <c r="J31" s="131"/>
      <c r="K31" s="131"/>
      <c r="L31" s="53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25.35" customHeight="1">
      <c r="A32" s="36"/>
      <c r="B32" s="41"/>
      <c r="C32" s="36"/>
      <c r="D32" s="133" t="s">
        <v>43</v>
      </c>
      <c r="E32" s="36"/>
      <c r="F32" s="36"/>
      <c r="G32" s="36"/>
      <c r="H32" s="36"/>
      <c r="I32" s="124"/>
      <c r="J32" s="134">
        <f>ROUND(J121, 2)</f>
        <v>0</v>
      </c>
      <c r="K32" s="36"/>
      <c r="L32" s="53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5" customHeight="1">
      <c r="A33" s="36"/>
      <c r="B33" s="41"/>
      <c r="C33" s="36"/>
      <c r="D33" s="131"/>
      <c r="E33" s="131"/>
      <c r="F33" s="131"/>
      <c r="G33" s="131"/>
      <c r="H33" s="131"/>
      <c r="I33" s="132"/>
      <c r="J33" s="131"/>
      <c r="K33" s="131"/>
      <c r="L33" s="53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5" customHeight="1">
      <c r="A34" s="36"/>
      <c r="B34" s="41"/>
      <c r="C34" s="36"/>
      <c r="D34" s="36"/>
      <c r="E34" s="36"/>
      <c r="F34" s="135" t="s">
        <v>45</v>
      </c>
      <c r="G34" s="36"/>
      <c r="H34" s="36"/>
      <c r="I34" s="136" t="s">
        <v>44</v>
      </c>
      <c r="J34" s="135" t="s">
        <v>46</v>
      </c>
      <c r="K34" s="36"/>
      <c r="L34" s="53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5" customHeight="1">
      <c r="A35" s="36"/>
      <c r="B35" s="41"/>
      <c r="C35" s="36"/>
      <c r="D35" s="137" t="s">
        <v>47</v>
      </c>
      <c r="E35" s="123" t="s">
        <v>48</v>
      </c>
      <c r="F35" s="138">
        <f>ROUND((SUM(BE121:BE123)),  2)</f>
        <v>0</v>
      </c>
      <c r="G35" s="36"/>
      <c r="H35" s="36"/>
      <c r="I35" s="139">
        <v>0.21</v>
      </c>
      <c r="J35" s="138">
        <f>ROUND(((SUM(BE121:BE123))*I35),  2)</f>
        <v>0</v>
      </c>
      <c r="K35" s="36"/>
      <c r="L35" s="53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customHeight="1">
      <c r="A36" s="36"/>
      <c r="B36" s="41"/>
      <c r="C36" s="36"/>
      <c r="D36" s="36"/>
      <c r="E36" s="123" t="s">
        <v>49</v>
      </c>
      <c r="F36" s="138">
        <f>ROUND((SUM(BF121:BF123)),  2)</f>
        <v>0</v>
      </c>
      <c r="G36" s="36"/>
      <c r="H36" s="36"/>
      <c r="I36" s="139">
        <v>0.15</v>
      </c>
      <c r="J36" s="138">
        <f>ROUND(((SUM(BF121:BF123))*I36),  2)</f>
        <v>0</v>
      </c>
      <c r="K36" s="36"/>
      <c r="L36" s="53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hidden="1" customHeight="1">
      <c r="A37" s="36"/>
      <c r="B37" s="41"/>
      <c r="C37" s="36"/>
      <c r="D37" s="36"/>
      <c r="E37" s="123" t="s">
        <v>50</v>
      </c>
      <c r="F37" s="138">
        <f>ROUND((SUM(BG121:BG123)),  2)</f>
        <v>0</v>
      </c>
      <c r="G37" s="36"/>
      <c r="H37" s="36"/>
      <c r="I37" s="139">
        <v>0.21</v>
      </c>
      <c r="J37" s="138">
        <f>0</f>
        <v>0</v>
      </c>
      <c r="K37" s="36"/>
      <c r="L37" s="53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5" hidden="1" customHeight="1">
      <c r="A38" s="36"/>
      <c r="B38" s="41"/>
      <c r="C38" s="36"/>
      <c r="D38" s="36"/>
      <c r="E38" s="123" t="s">
        <v>51</v>
      </c>
      <c r="F38" s="138">
        <f>ROUND((SUM(BH121:BH123)),  2)</f>
        <v>0</v>
      </c>
      <c r="G38" s="36"/>
      <c r="H38" s="36"/>
      <c r="I38" s="139">
        <v>0.15</v>
      </c>
      <c r="J38" s="138">
        <f>0</f>
        <v>0</v>
      </c>
      <c r="K38" s="36"/>
      <c r="L38" s="53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5" hidden="1" customHeight="1">
      <c r="A39" s="36"/>
      <c r="B39" s="41"/>
      <c r="C39" s="36"/>
      <c r="D39" s="36"/>
      <c r="E39" s="123" t="s">
        <v>52</v>
      </c>
      <c r="F39" s="138">
        <f>ROUND((SUM(BI121:BI123)),  2)</f>
        <v>0</v>
      </c>
      <c r="G39" s="36"/>
      <c r="H39" s="36"/>
      <c r="I39" s="139">
        <v>0</v>
      </c>
      <c r="J39" s="138">
        <f>0</f>
        <v>0</v>
      </c>
      <c r="K39" s="36"/>
      <c r="L39" s="53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6.95" customHeight="1">
      <c r="A40" s="36"/>
      <c r="B40" s="41"/>
      <c r="C40" s="36"/>
      <c r="D40" s="36"/>
      <c r="E40" s="36"/>
      <c r="F40" s="36"/>
      <c r="G40" s="36"/>
      <c r="H40" s="36"/>
      <c r="I40" s="124"/>
      <c r="J40" s="36"/>
      <c r="K40" s="36"/>
      <c r="L40" s="53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25.35" customHeight="1">
      <c r="A41" s="36"/>
      <c r="B41" s="41"/>
      <c r="C41" s="140"/>
      <c r="D41" s="141" t="s">
        <v>53</v>
      </c>
      <c r="E41" s="142"/>
      <c r="F41" s="142"/>
      <c r="G41" s="143" t="s">
        <v>54</v>
      </c>
      <c r="H41" s="144" t="s">
        <v>55</v>
      </c>
      <c r="I41" s="145"/>
      <c r="J41" s="146">
        <f>SUM(J32:J39)</f>
        <v>0</v>
      </c>
      <c r="K41" s="147"/>
      <c r="L41" s="53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14.45" customHeight="1">
      <c r="A42" s="36"/>
      <c r="B42" s="41"/>
      <c r="C42" s="36"/>
      <c r="D42" s="36"/>
      <c r="E42" s="36"/>
      <c r="F42" s="36"/>
      <c r="G42" s="36"/>
      <c r="H42" s="36"/>
      <c r="I42" s="124"/>
      <c r="J42" s="36"/>
      <c r="K42" s="36"/>
      <c r="L42" s="53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3" spans="1:31" s="1" customFormat="1" ht="14.45" customHeight="1">
      <c r="B43" s="21"/>
      <c r="I43" s="117"/>
      <c r="L43" s="21"/>
    </row>
    <row r="44" spans="1:31" s="1" customFormat="1" ht="14.45" customHeight="1">
      <c r="B44" s="21"/>
      <c r="I44" s="117"/>
      <c r="L44" s="21"/>
    </row>
    <row r="45" spans="1:31" s="1" customFormat="1" ht="14.45" customHeight="1">
      <c r="B45" s="21"/>
      <c r="I45" s="117"/>
      <c r="L45" s="21"/>
    </row>
    <row r="46" spans="1:31" s="1" customFormat="1" ht="14.45" customHeight="1">
      <c r="B46" s="21"/>
      <c r="I46" s="117"/>
      <c r="L46" s="21"/>
    </row>
    <row r="47" spans="1:31" s="1" customFormat="1" ht="14.45" customHeight="1">
      <c r="B47" s="21"/>
      <c r="I47" s="117"/>
      <c r="L47" s="21"/>
    </row>
    <row r="48" spans="1:31" s="1" customFormat="1" ht="14.45" customHeight="1">
      <c r="B48" s="21"/>
      <c r="I48" s="117"/>
      <c r="L48" s="21"/>
    </row>
    <row r="49" spans="1:31" s="1" customFormat="1" ht="14.45" customHeight="1">
      <c r="B49" s="21"/>
      <c r="I49" s="117"/>
      <c r="L49" s="21"/>
    </row>
    <row r="50" spans="1:31" s="2" customFormat="1" ht="14.45" customHeight="1">
      <c r="B50" s="53"/>
      <c r="D50" s="148" t="s">
        <v>56</v>
      </c>
      <c r="E50" s="149"/>
      <c r="F50" s="149"/>
      <c r="G50" s="148" t="s">
        <v>57</v>
      </c>
      <c r="H50" s="149"/>
      <c r="I50" s="150"/>
      <c r="J50" s="149"/>
      <c r="K50" s="149"/>
      <c r="L50" s="53"/>
    </row>
    <row r="51" spans="1:31" ht="11.25">
      <c r="B51" s="21"/>
      <c r="L51" s="21"/>
    </row>
    <row r="52" spans="1:31" ht="11.25">
      <c r="B52" s="21"/>
      <c r="L52" s="21"/>
    </row>
    <row r="53" spans="1:31" ht="11.25">
      <c r="B53" s="21"/>
      <c r="L53" s="21"/>
    </row>
    <row r="54" spans="1:31" ht="11.25">
      <c r="B54" s="21"/>
      <c r="L54" s="21"/>
    </row>
    <row r="55" spans="1:31" ht="11.25">
      <c r="B55" s="21"/>
      <c r="L55" s="21"/>
    </row>
    <row r="56" spans="1:31" ht="11.25">
      <c r="B56" s="21"/>
      <c r="L56" s="21"/>
    </row>
    <row r="57" spans="1:31" ht="11.25">
      <c r="B57" s="21"/>
      <c r="L57" s="21"/>
    </row>
    <row r="58" spans="1:31" ht="11.25">
      <c r="B58" s="21"/>
      <c r="L58" s="21"/>
    </row>
    <row r="59" spans="1:31" ht="11.25">
      <c r="B59" s="21"/>
      <c r="L59" s="21"/>
    </row>
    <row r="60" spans="1:31" ht="11.25">
      <c r="B60" s="21"/>
      <c r="L60" s="21"/>
    </row>
    <row r="61" spans="1:31" s="2" customFormat="1" ht="12.75">
      <c r="A61" s="36"/>
      <c r="B61" s="41"/>
      <c r="C61" s="36"/>
      <c r="D61" s="151" t="s">
        <v>58</v>
      </c>
      <c r="E61" s="152"/>
      <c r="F61" s="153" t="s">
        <v>59</v>
      </c>
      <c r="G61" s="151" t="s">
        <v>58</v>
      </c>
      <c r="H61" s="152"/>
      <c r="I61" s="154"/>
      <c r="J61" s="155" t="s">
        <v>59</v>
      </c>
      <c r="K61" s="152"/>
      <c r="L61" s="53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31" ht="11.25">
      <c r="B62" s="21"/>
      <c r="L62" s="21"/>
    </row>
    <row r="63" spans="1:31" ht="11.25">
      <c r="B63" s="21"/>
      <c r="L63" s="21"/>
    </row>
    <row r="64" spans="1:31" ht="11.25">
      <c r="B64" s="21"/>
      <c r="L64" s="21"/>
    </row>
    <row r="65" spans="1:31" s="2" customFormat="1" ht="12.75">
      <c r="A65" s="36"/>
      <c r="B65" s="41"/>
      <c r="C65" s="36"/>
      <c r="D65" s="148" t="s">
        <v>60</v>
      </c>
      <c r="E65" s="156"/>
      <c r="F65" s="156"/>
      <c r="G65" s="148" t="s">
        <v>61</v>
      </c>
      <c r="H65" s="156"/>
      <c r="I65" s="157"/>
      <c r="J65" s="156"/>
      <c r="K65" s="156"/>
      <c r="L65" s="53"/>
      <c r="S65" s="36"/>
      <c r="T65" s="36"/>
      <c r="U65" s="36"/>
      <c r="V65" s="36"/>
      <c r="W65" s="36"/>
      <c r="X65" s="36"/>
      <c r="Y65" s="36"/>
      <c r="Z65" s="36"/>
      <c r="AA65" s="36"/>
      <c r="AB65" s="36"/>
      <c r="AC65" s="36"/>
      <c r="AD65" s="36"/>
      <c r="AE65" s="36"/>
    </row>
    <row r="66" spans="1:31" ht="11.25">
      <c r="B66" s="21"/>
      <c r="L66" s="21"/>
    </row>
    <row r="67" spans="1:31" ht="11.25">
      <c r="B67" s="21"/>
      <c r="L67" s="21"/>
    </row>
    <row r="68" spans="1:31" ht="11.25">
      <c r="B68" s="21"/>
      <c r="L68" s="21"/>
    </row>
    <row r="69" spans="1:31" ht="11.25">
      <c r="B69" s="21"/>
      <c r="L69" s="21"/>
    </row>
    <row r="70" spans="1:31" ht="11.25">
      <c r="B70" s="21"/>
      <c r="L70" s="21"/>
    </row>
    <row r="71" spans="1:31" ht="11.25">
      <c r="B71" s="21"/>
      <c r="L71" s="21"/>
    </row>
    <row r="72" spans="1:31" ht="11.25">
      <c r="B72" s="21"/>
      <c r="L72" s="21"/>
    </row>
    <row r="73" spans="1:31" ht="11.25">
      <c r="B73" s="21"/>
      <c r="L73" s="21"/>
    </row>
    <row r="74" spans="1:31" ht="11.25">
      <c r="B74" s="21"/>
      <c r="L74" s="21"/>
    </row>
    <row r="75" spans="1:31" ht="11.25">
      <c r="B75" s="21"/>
      <c r="L75" s="21"/>
    </row>
    <row r="76" spans="1:31" s="2" customFormat="1" ht="12.75">
      <c r="A76" s="36"/>
      <c r="B76" s="41"/>
      <c r="C76" s="36"/>
      <c r="D76" s="151" t="s">
        <v>58</v>
      </c>
      <c r="E76" s="152"/>
      <c r="F76" s="153" t="s">
        <v>59</v>
      </c>
      <c r="G76" s="151" t="s">
        <v>58</v>
      </c>
      <c r="H76" s="152"/>
      <c r="I76" s="154"/>
      <c r="J76" s="155" t="s">
        <v>59</v>
      </c>
      <c r="K76" s="152"/>
      <c r="L76" s="53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pans="1:31" s="2" customFormat="1" ht="14.45" customHeight="1">
      <c r="A77" s="36"/>
      <c r="B77" s="158"/>
      <c r="C77" s="159"/>
      <c r="D77" s="159"/>
      <c r="E77" s="159"/>
      <c r="F77" s="159"/>
      <c r="G77" s="159"/>
      <c r="H77" s="159"/>
      <c r="I77" s="160"/>
      <c r="J77" s="159"/>
      <c r="K77" s="159"/>
      <c r="L77" s="53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81" spans="1:31" s="2" customFormat="1" ht="6.95" customHeight="1">
      <c r="A81" s="36"/>
      <c r="B81" s="161"/>
      <c r="C81" s="162"/>
      <c r="D81" s="162"/>
      <c r="E81" s="162"/>
      <c r="F81" s="162"/>
      <c r="G81" s="162"/>
      <c r="H81" s="162"/>
      <c r="I81" s="163"/>
      <c r="J81" s="162"/>
      <c r="K81" s="162"/>
      <c r="L81" s="53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31" s="2" customFormat="1" ht="24.95" customHeight="1">
      <c r="A82" s="36"/>
      <c r="B82" s="37"/>
      <c r="C82" s="24" t="s">
        <v>256</v>
      </c>
      <c r="D82" s="38"/>
      <c r="E82" s="38"/>
      <c r="F82" s="38"/>
      <c r="G82" s="38"/>
      <c r="H82" s="38"/>
      <c r="I82" s="124"/>
      <c r="J82" s="38"/>
      <c r="K82" s="38"/>
      <c r="L82" s="53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31" s="2" customFormat="1" ht="6.95" customHeight="1">
      <c r="A83" s="36"/>
      <c r="B83" s="37"/>
      <c r="C83" s="38"/>
      <c r="D83" s="38"/>
      <c r="E83" s="38"/>
      <c r="F83" s="38"/>
      <c r="G83" s="38"/>
      <c r="H83" s="38"/>
      <c r="I83" s="124"/>
      <c r="J83" s="38"/>
      <c r="K83" s="38"/>
      <c r="L83" s="53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31" s="2" customFormat="1" ht="12" customHeight="1">
      <c r="A84" s="36"/>
      <c r="B84" s="37"/>
      <c r="C84" s="30" t="s">
        <v>16</v>
      </c>
      <c r="D84" s="38"/>
      <c r="E84" s="38"/>
      <c r="F84" s="38"/>
      <c r="G84" s="38"/>
      <c r="H84" s="38"/>
      <c r="I84" s="124"/>
      <c r="J84" s="38"/>
      <c r="K84" s="38"/>
      <c r="L84" s="53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31" s="2" customFormat="1" ht="16.5" customHeight="1">
      <c r="A85" s="36"/>
      <c r="B85" s="37"/>
      <c r="C85" s="38"/>
      <c r="D85" s="38"/>
      <c r="E85" s="344" t="str">
        <f>E7</f>
        <v>Nová budova EkF – přístavba H v areálu VŠB-TUO</v>
      </c>
      <c r="F85" s="345"/>
      <c r="G85" s="345"/>
      <c r="H85" s="345"/>
      <c r="I85" s="124"/>
      <c r="J85" s="38"/>
      <c r="K85" s="38"/>
      <c r="L85" s="53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31" s="1" customFormat="1" ht="12" customHeight="1">
      <c r="B86" s="22"/>
      <c r="C86" s="30" t="s">
        <v>254</v>
      </c>
      <c r="D86" s="23"/>
      <c r="E86" s="23"/>
      <c r="F86" s="23"/>
      <c r="G86" s="23"/>
      <c r="H86" s="23"/>
      <c r="I86" s="117"/>
      <c r="J86" s="23"/>
      <c r="K86" s="23"/>
      <c r="L86" s="21"/>
    </row>
    <row r="87" spans="1:31" s="2" customFormat="1" ht="16.5" customHeight="1">
      <c r="A87" s="36"/>
      <c r="B87" s="37"/>
      <c r="C87" s="38"/>
      <c r="D87" s="38"/>
      <c r="E87" s="344" t="s">
        <v>5097</v>
      </c>
      <c r="F87" s="346"/>
      <c r="G87" s="346"/>
      <c r="H87" s="346"/>
      <c r="I87" s="124"/>
      <c r="J87" s="38"/>
      <c r="K87" s="38"/>
      <c r="L87" s="53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31" s="2" customFormat="1" ht="12" customHeight="1">
      <c r="A88" s="36"/>
      <c r="B88" s="37"/>
      <c r="C88" s="30" t="s">
        <v>402</v>
      </c>
      <c r="D88" s="38"/>
      <c r="E88" s="38"/>
      <c r="F88" s="38"/>
      <c r="G88" s="38"/>
      <c r="H88" s="38"/>
      <c r="I88" s="124"/>
      <c r="J88" s="38"/>
      <c r="K88" s="38"/>
      <c r="L88" s="53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31" s="2" customFormat="1" ht="16.5" customHeight="1">
      <c r="A89" s="36"/>
      <c r="B89" s="37"/>
      <c r="C89" s="38"/>
      <c r="D89" s="38"/>
      <c r="E89" s="317" t="str">
        <f>E11</f>
        <v>120.50 - Vzduchotechnika</v>
      </c>
      <c r="F89" s="346"/>
      <c r="G89" s="346"/>
      <c r="H89" s="346"/>
      <c r="I89" s="124"/>
      <c r="J89" s="38"/>
      <c r="K89" s="38"/>
      <c r="L89" s="53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31" s="2" customFormat="1" ht="6.95" customHeight="1">
      <c r="A90" s="36"/>
      <c r="B90" s="37"/>
      <c r="C90" s="38"/>
      <c r="D90" s="38"/>
      <c r="E90" s="38"/>
      <c r="F90" s="38"/>
      <c r="G90" s="38"/>
      <c r="H90" s="38"/>
      <c r="I90" s="124"/>
      <c r="J90" s="38"/>
      <c r="K90" s="38"/>
      <c r="L90" s="53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pans="1:31" s="2" customFormat="1" ht="12" customHeight="1">
      <c r="A91" s="36"/>
      <c r="B91" s="37"/>
      <c r="C91" s="30" t="s">
        <v>22</v>
      </c>
      <c r="D91" s="38"/>
      <c r="E91" s="38"/>
      <c r="F91" s="28" t="str">
        <f>F14</f>
        <v>VŠB-TUO</v>
      </c>
      <c r="G91" s="38"/>
      <c r="H91" s="38"/>
      <c r="I91" s="125" t="s">
        <v>24</v>
      </c>
      <c r="J91" s="68" t="str">
        <f>IF(J14="","",J14)</f>
        <v>15. 6. 2020</v>
      </c>
      <c r="K91" s="38"/>
      <c r="L91" s="53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pans="1:31" s="2" customFormat="1" ht="6.95" customHeight="1">
      <c r="A92" s="36"/>
      <c r="B92" s="37"/>
      <c r="C92" s="38"/>
      <c r="D92" s="38"/>
      <c r="E92" s="38"/>
      <c r="F92" s="38"/>
      <c r="G92" s="38"/>
      <c r="H92" s="38"/>
      <c r="I92" s="124"/>
      <c r="J92" s="38"/>
      <c r="K92" s="38"/>
      <c r="L92" s="53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</row>
    <row r="93" spans="1:31" s="2" customFormat="1" ht="25.7" customHeight="1">
      <c r="A93" s="36"/>
      <c r="B93" s="37"/>
      <c r="C93" s="30" t="s">
        <v>30</v>
      </c>
      <c r="D93" s="38"/>
      <c r="E93" s="38"/>
      <c r="F93" s="28" t="str">
        <f>E17</f>
        <v xml:space="preserve">Vysoká škola báňská -Technická univerzita Ostrava </v>
      </c>
      <c r="G93" s="38"/>
      <c r="H93" s="38"/>
      <c r="I93" s="125" t="s">
        <v>36</v>
      </c>
      <c r="J93" s="34" t="str">
        <f>E23</f>
        <v>CHVÁLEK ATELIÉR s.r.o.</v>
      </c>
      <c r="K93" s="38"/>
      <c r="L93" s="53"/>
      <c r="S93" s="36"/>
      <c r="T93" s="36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</row>
    <row r="94" spans="1:31" s="2" customFormat="1" ht="15.2" customHeight="1">
      <c r="A94" s="36"/>
      <c r="B94" s="37"/>
      <c r="C94" s="30" t="s">
        <v>34</v>
      </c>
      <c r="D94" s="38"/>
      <c r="E94" s="38"/>
      <c r="F94" s="28" t="str">
        <f>IF(E20="","",E20)</f>
        <v>Vyplň údaj</v>
      </c>
      <c r="G94" s="38"/>
      <c r="H94" s="38"/>
      <c r="I94" s="125" t="s">
        <v>39</v>
      </c>
      <c r="J94" s="34" t="str">
        <f>E26</f>
        <v xml:space="preserve"> </v>
      </c>
      <c r="K94" s="38"/>
      <c r="L94" s="53"/>
      <c r="S94" s="36"/>
      <c r="T94" s="36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</row>
    <row r="95" spans="1:31" s="2" customFormat="1" ht="10.35" customHeight="1">
      <c r="A95" s="36"/>
      <c r="B95" s="37"/>
      <c r="C95" s="38"/>
      <c r="D95" s="38"/>
      <c r="E95" s="38"/>
      <c r="F95" s="38"/>
      <c r="G95" s="38"/>
      <c r="H95" s="38"/>
      <c r="I95" s="124"/>
      <c r="J95" s="38"/>
      <c r="K95" s="38"/>
      <c r="L95" s="53"/>
      <c r="S95" s="36"/>
      <c r="T95" s="36"/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</row>
    <row r="96" spans="1:31" s="2" customFormat="1" ht="29.25" customHeight="1">
      <c r="A96" s="36"/>
      <c r="B96" s="37"/>
      <c r="C96" s="164" t="s">
        <v>257</v>
      </c>
      <c r="D96" s="165"/>
      <c r="E96" s="165"/>
      <c r="F96" s="165"/>
      <c r="G96" s="165"/>
      <c r="H96" s="165"/>
      <c r="I96" s="166"/>
      <c r="J96" s="167" t="s">
        <v>258</v>
      </c>
      <c r="K96" s="165"/>
      <c r="L96" s="53"/>
      <c r="S96" s="36"/>
      <c r="T96" s="36"/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</row>
    <row r="97" spans="1:47" s="2" customFormat="1" ht="10.35" customHeight="1">
      <c r="A97" s="36"/>
      <c r="B97" s="37"/>
      <c r="C97" s="38"/>
      <c r="D97" s="38"/>
      <c r="E97" s="38"/>
      <c r="F97" s="38"/>
      <c r="G97" s="38"/>
      <c r="H97" s="38"/>
      <c r="I97" s="124"/>
      <c r="J97" s="38"/>
      <c r="K97" s="38"/>
      <c r="L97" s="53"/>
      <c r="S97" s="36"/>
      <c r="T97" s="36"/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</row>
    <row r="98" spans="1:47" s="2" customFormat="1" ht="22.9" customHeight="1">
      <c r="A98" s="36"/>
      <c r="B98" s="37"/>
      <c r="C98" s="168" t="s">
        <v>259</v>
      </c>
      <c r="D98" s="38"/>
      <c r="E98" s="38"/>
      <c r="F98" s="38"/>
      <c r="G98" s="38"/>
      <c r="H98" s="38"/>
      <c r="I98" s="124"/>
      <c r="J98" s="86">
        <f>J121</f>
        <v>0</v>
      </c>
      <c r="K98" s="38"/>
      <c r="L98" s="53"/>
      <c r="S98" s="36"/>
      <c r="T98" s="36"/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  <c r="AU98" s="18" t="s">
        <v>260</v>
      </c>
    </row>
    <row r="99" spans="1:47" s="9" customFormat="1" ht="24.95" customHeight="1">
      <c r="B99" s="169"/>
      <c r="C99" s="170"/>
      <c r="D99" s="171" t="s">
        <v>5056</v>
      </c>
      <c r="E99" s="172"/>
      <c r="F99" s="172"/>
      <c r="G99" s="172"/>
      <c r="H99" s="172"/>
      <c r="I99" s="173"/>
      <c r="J99" s="174">
        <f>J122</f>
        <v>0</v>
      </c>
      <c r="K99" s="170"/>
      <c r="L99" s="175"/>
    </row>
    <row r="100" spans="1:47" s="2" customFormat="1" ht="21.75" customHeight="1">
      <c r="A100" s="36"/>
      <c r="B100" s="37"/>
      <c r="C100" s="38"/>
      <c r="D100" s="38"/>
      <c r="E100" s="38"/>
      <c r="F100" s="38"/>
      <c r="G100" s="38"/>
      <c r="H100" s="38"/>
      <c r="I100" s="124"/>
      <c r="J100" s="38"/>
      <c r="K100" s="38"/>
      <c r="L100" s="53"/>
      <c r="S100" s="36"/>
      <c r="T100" s="36"/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</row>
    <row r="101" spans="1:47" s="2" customFormat="1" ht="6.95" customHeight="1">
      <c r="A101" s="36"/>
      <c r="B101" s="56"/>
      <c r="C101" s="57"/>
      <c r="D101" s="57"/>
      <c r="E101" s="57"/>
      <c r="F101" s="57"/>
      <c r="G101" s="57"/>
      <c r="H101" s="57"/>
      <c r="I101" s="160"/>
      <c r="J101" s="57"/>
      <c r="K101" s="57"/>
      <c r="L101" s="53"/>
      <c r="S101" s="36"/>
      <c r="T101" s="36"/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</row>
    <row r="105" spans="1:47" s="2" customFormat="1" ht="6.95" customHeight="1">
      <c r="A105" s="36"/>
      <c r="B105" s="58"/>
      <c r="C105" s="59"/>
      <c r="D105" s="59"/>
      <c r="E105" s="59"/>
      <c r="F105" s="59"/>
      <c r="G105" s="59"/>
      <c r="H105" s="59"/>
      <c r="I105" s="163"/>
      <c r="J105" s="59"/>
      <c r="K105" s="59"/>
      <c r="L105" s="53"/>
      <c r="S105" s="36"/>
      <c r="T105" s="36"/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</row>
    <row r="106" spans="1:47" s="2" customFormat="1" ht="24.95" customHeight="1">
      <c r="A106" s="36"/>
      <c r="B106" s="37"/>
      <c r="C106" s="24" t="s">
        <v>268</v>
      </c>
      <c r="D106" s="38"/>
      <c r="E106" s="38"/>
      <c r="F106" s="38"/>
      <c r="G106" s="38"/>
      <c r="H106" s="38"/>
      <c r="I106" s="124"/>
      <c r="J106" s="38"/>
      <c r="K106" s="38"/>
      <c r="L106" s="53"/>
      <c r="S106" s="36"/>
      <c r="T106" s="36"/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</row>
    <row r="107" spans="1:47" s="2" customFormat="1" ht="6.95" customHeight="1">
      <c r="A107" s="36"/>
      <c r="B107" s="37"/>
      <c r="C107" s="38"/>
      <c r="D107" s="38"/>
      <c r="E107" s="38"/>
      <c r="F107" s="38"/>
      <c r="G107" s="38"/>
      <c r="H107" s="38"/>
      <c r="I107" s="124"/>
      <c r="J107" s="38"/>
      <c r="K107" s="38"/>
      <c r="L107" s="53"/>
      <c r="S107" s="36"/>
      <c r="T107" s="36"/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</row>
    <row r="108" spans="1:47" s="2" customFormat="1" ht="12" customHeight="1">
      <c r="A108" s="36"/>
      <c r="B108" s="37"/>
      <c r="C108" s="30" t="s">
        <v>16</v>
      </c>
      <c r="D108" s="38"/>
      <c r="E108" s="38"/>
      <c r="F108" s="38"/>
      <c r="G108" s="38"/>
      <c r="H108" s="38"/>
      <c r="I108" s="124"/>
      <c r="J108" s="38"/>
      <c r="K108" s="38"/>
      <c r="L108" s="53"/>
      <c r="S108" s="36"/>
      <c r="T108" s="36"/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</row>
    <row r="109" spans="1:47" s="2" customFormat="1" ht="16.5" customHeight="1">
      <c r="A109" s="36"/>
      <c r="B109" s="37"/>
      <c r="C109" s="38"/>
      <c r="D109" s="38"/>
      <c r="E109" s="344" t="str">
        <f>E7</f>
        <v>Nová budova EkF – přístavba H v areálu VŠB-TUO</v>
      </c>
      <c r="F109" s="345"/>
      <c r="G109" s="345"/>
      <c r="H109" s="345"/>
      <c r="I109" s="124"/>
      <c r="J109" s="38"/>
      <c r="K109" s="38"/>
      <c r="L109" s="53"/>
      <c r="S109" s="36"/>
      <c r="T109" s="36"/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</row>
    <row r="110" spans="1:47" s="1" customFormat="1" ht="12" customHeight="1">
      <c r="B110" s="22"/>
      <c r="C110" s="30" t="s">
        <v>254</v>
      </c>
      <c r="D110" s="23"/>
      <c r="E110" s="23"/>
      <c r="F110" s="23"/>
      <c r="G110" s="23"/>
      <c r="H110" s="23"/>
      <c r="I110" s="117"/>
      <c r="J110" s="23"/>
      <c r="K110" s="23"/>
      <c r="L110" s="21"/>
    </row>
    <row r="111" spans="1:47" s="2" customFormat="1" ht="16.5" customHeight="1">
      <c r="A111" s="36"/>
      <c r="B111" s="37"/>
      <c r="C111" s="38"/>
      <c r="D111" s="38"/>
      <c r="E111" s="344" t="s">
        <v>5097</v>
      </c>
      <c r="F111" s="346"/>
      <c r="G111" s="346"/>
      <c r="H111" s="346"/>
      <c r="I111" s="124"/>
      <c r="J111" s="38"/>
      <c r="K111" s="38"/>
      <c r="L111" s="53"/>
      <c r="S111" s="36"/>
      <c r="T111" s="36"/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</row>
    <row r="112" spans="1:47" s="2" customFormat="1" ht="12" customHeight="1">
      <c r="A112" s="36"/>
      <c r="B112" s="37"/>
      <c r="C112" s="30" t="s">
        <v>402</v>
      </c>
      <c r="D112" s="38"/>
      <c r="E112" s="38"/>
      <c r="F112" s="38"/>
      <c r="G112" s="38"/>
      <c r="H112" s="38"/>
      <c r="I112" s="124"/>
      <c r="J112" s="38"/>
      <c r="K112" s="38"/>
      <c r="L112" s="53"/>
      <c r="S112" s="36"/>
      <c r="T112" s="36"/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</row>
    <row r="113" spans="1:65" s="2" customFormat="1" ht="16.5" customHeight="1">
      <c r="A113" s="36"/>
      <c r="B113" s="37"/>
      <c r="C113" s="38"/>
      <c r="D113" s="38"/>
      <c r="E113" s="317" t="str">
        <f>E11</f>
        <v>120.50 - Vzduchotechnika</v>
      </c>
      <c r="F113" s="346"/>
      <c r="G113" s="346"/>
      <c r="H113" s="346"/>
      <c r="I113" s="124"/>
      <c r="J113" s="38"/>
      <c r="K113" s="38"/>
      <c r="L113" s="53"/>
      <c r="S113" s="36"/>
      <c r="T113" s="36"/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</row>
    <row r="114" spans="1:65" s="2" customFormat="1" ht="6.95" customHeight="1">
      <c r="A114" s="36"/>
      <c r="B114" s="37"/>
      <c r="C114" s="38"/>
      <c r="D114" s="38"/>
      <c r="E114" s="38"/>
      <c r="F114" s="38"/>
      <c r="G114" s="38"/>
      <c r="H114" s="38"/>
      <c r="I114" s="124"/>
      <c r="J114" s="38"/>
      <c r="K114" s="38"/>
      <c r="L114" s="53"/>
      <c r="S114" s="36"/>
      <c r="T114" s="36"/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</row>
    <row r="115" spans="1:65" s="2" customFormat="1" ht="12" customHeight="1">
      <c r="A115" s="36"/>
      <c r="B115" s="37"/>
      <c r="C115" s="30" t="s">
        <v>22</v>
      </c>
      <c r="D115" s="38"/>
      <c r="E115" s="38"/>
      <c r="F115" s="28" t="str">
        <f>F14</f>
        <v>VŠB-TUO</v>
      </c>
      <c r="G115" s="38"/>
      <c r="H115" s="38"/>
      <c r="I115" s="125" t="s">
        <v>24</v>
      </c>
      <c r="J115" s="68" t="str">
        <f>IF(J14="","",J14)</f>
        <v>15. 6. 2020</v>
      </c>
      <c r="K115" s="38"/>
      <c r="L115" s="53"/>
      <c r="S115" s="36"/>
      <c r="T115" s="36"/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</row>
    <row r="116" spans="1:65" s="2" customFormat="1" ht="6.95" customHeight="1">
      <c r="A116" s="36"/>
      <c r="B116" s="37"/>
      <c r="C116" s="38"/>
      <c r="D116" s="38"/>
      <c r="E116" s="38"/>
      <c r="F116" s="38"/>
      <c r="G116" s="38"/>
      <c r="H116" s="38"/>
      <c r="I116" s="124"/>
      <c r="J116" s="38"/>
      <c r="K116" s="38"/>
      <c r="L116" s="53"/>
      <c r="S116" s="36"/>
      <c r="T116" s="36"/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</row>
    <row r="117" spans="1:65" s="2" customFormat="1" ht="25.7" customHeight="1">
      <c r="A117" s="36"/>
      <c r="B117" s="37"/>
      <c r="C117" s="30" t="s">
        <v>30</v>
      </c>
      <c r="D117" s="38"/>
      <c r="E117" s="38"/>
      <c r="F117" s="28" t="str">
        <f>E17</f>
        <v xml:space="preserve">Vysoká škola báňská -Technická univerzita Ostrava </v>
      </c>
      <c r="G117" s="38"/>
      <c r="H117" s="38"/>
      <c r="I117" s="125" t="s">
        <v>36</v>
      </c>
      <c r="J117" s="34" t="str">
        <f>E23</f>
        <v>CHVÁLEK ATELIÉR s.r.o.</v>
      </c>
      <c r="K117" s="38"/>
      <c r="L117" s="53"/>
      <c r="S117" s="36"/>
      <c r="T117" s="36"/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</row>
    <row r="118" spans="1:65" s="2" customFormat="1" ht="15.2" customHeight="1">
      <c r="A118" s="36"/>
      <c r="B118" s="37"/>
      <c r="C118" s="30" t="s">
        <v>34</v>
      </c>
      <c r="D118" s="38"/>
      <c r="E118" s="38"/>
      <c r="F118" s="28" t="str">
        <f>IF(E20="","",E20)</f>
        <v>Vyplň údaj</v>
      </c>
      <c r="G118" s="38"/>
      <c r="H118" s="38"/>
      <c r="I118" s="125" t="s">
        <v>39</v>
      </c>
      <c r="J118" s="34" t="str">
        <f>E26</f>
        <v xml:space="preserve"> </v>
      </c>
      <c r="K118" s="38"/>
      <c r="L118" s="53"/>
      <c r="S118" s="36"/>
      <c r="T118" s="36"/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</row>
    <row r="119" spans="1:65" s="2" customFormat="1" ht="10.35" customHeight="1">
      <c r="A119" s="36"/>
      <c r="B119" s="37"/>
      <c r="C119" s="38"/>
      <c r="D119" s="38"/>
      <c r="E119" s="38"/>
      <c r="F119" s="38"/>
      <c r="G119" s="38"/>
      <c r="H119" s="38"/>
      <c r="I119" s="124"/>
      <c r="J119" s="38"/>
      <c r="K119" s="38"/>
      <c r="L119" s="53"/>
      <c r="S119" s="36"/>
      <c r="T119" s="36"/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</row>
    <row r="120" spans="1:65" s="11" customFormat="1" ht="29.25" customHeight="1">
      <c r="A120" s="182"/>
      <c r="B120" s="183"/>
      <c r="C120" s="184" t="s">
        <v>269</v>
      </c>
      <c r="D120" s="185" t="s">
        <v>68</v>
      </c>
      <c r="E120" s="185" t="s">
        <v>64</v>
      </c>
      <c r="F120" s="185" t="s">
        <v>65</v>
      </c>
      <c r="G120" s="185" t="s">
        <v>270</v>
      </c>
      <c r="H120" s="185" t="s">
        <v>271</v>
      </c>
      <c r="I120" s="186" t="s">
        <v>272</v>
      </c>
      <c r="J120" s="185" t="s">
        <v>258</v>
      </c>
      <c r="K120" s="187" t="s">
        <v>273</v>
      </c>
      <c r="L120" s="188"/>
      <c r="M120" s="77" t="s">
        <v>1</v>
      </c>
      <c r="N120" s="78" t="s">
        <v>47</v>
      </c>
      <c r="O120" s="78" t="s">
        <v>274</v>
      </c>
      <c r="P120" s="78" t="s">
        <v>275</v>
      </c>
      <c r="Q120" s="78" t="s">
        <v>276</v>
      </c>
      <c r="R120" s="78" t="s">
        <v>277</v>
      </c>
      <c r="S120" s="78" t="s">
        <v>278</v>
      </c>
      <c r="T120" s="79" t="s">
        <v>279</v>
      </c>
      <c r="U120" s="182"/>
      <c r="V120" s="182"/>
      <c r="W120" s="182"/>
      <c r="X120" s="182"/>
      <c r="Y120" s="182"/>
      <c r="Z120" s="182"/>
      <c r="AA120" s="182"/>
      <c r="AB120" s="182"/>
      <c r="AC120" s="182"/>
      <c r="AD120" s="182"/>
      <c r="AE120" s="182"/>
    </row>
    <row r="121" spans="1:65" s="2" customFormat="1" ht="22.9" customHeight="1">
      <c r="A121" s="36"/>
      <c r="B121" s="37"/>
      <c r="C121" s="84" t="s">
        <v>280</v>
      </c>
      <c r="D121" s="38"/>
      <c r="E121" s="38"/>
      <c r="F121" s="38"/>
      <c r="G121" s="38"/>
      <c r="H121" s="38"/>
      <c r="I121" s="124"/>
      <c r="J121" s="189">
        <f>BK121</f>
        <v>0</v>
      </c>
      <c r="K121" s="38"/>
      <c r="L121" s="41"/>
      <c r="M121" s="80"/>
      <c r="N121" s="190"/>
      <c r="O121" s="81"/>
      <c r="P121" s="191">
        <f>P122</f>
        <v>0</v>
      </c>
      <c r="Q121" s="81"/>
      <c r="R121" s="191">
        <f>R122</f>
        <v>0</v>
      </c>
      <c r="S121" s="81"/>
      <c r="T121" s="192">
        <f>T122</f>
        <v>0</v>
      </c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  <c r="AT121" s="18" t="s">
        <v>82</v>
      </c>
      <c r="AU121" s="18" t="s">
        <v>260</v>
      </c>
      <c r="BK121" s="193">
        <f>BK122</f>
        <v>0</v>
      </c>
    </row>
    <row r="122" spans="1:65" s="12" customFormat="1" ht="25.9" customHeight="1">
      <c r="B122" s="194"/>
      <c r="C122" s="195"/>
      <c r="D122" s="196" t="s">
        <v>82</v>
      </c>
      <c r="E122" s="197" t="s">
        <v>4419</v>
      </c>
      <c r="F122" s="197" t="s">
        <v>5057</v>
      </c>
      <c r="G122" s="195"/>
      <c r="H122" s="195"/>
      <c r="I122" s="198"/>
      <c r="J122" s="199">
        <f>BK122</f>
        <v>0</v>
      </c>
      <c r="K122" s="195"/>
      <c r="L122" s="200"/>
      <c r="M122" s="201"/>
      <c r="N122" s="202"/>
      <c r="O122" s="202"/>
      <c r="P122" s="203">
        <f>P123</f>
        <v>0</v>
      </c>
      <c r="Q122" s="202"/>
      <c r="R122" s="203">
        <f>R123</f>
        <v>0</v>
      </c>
      <c r="S122" s="202"/>
      <c r="T122" s="204">
        <f>T123</f>
        <v>0</v>
      </c>
      <c r="AR122" s="205" t="s">
        <v>304</v>
      </c>
      <c r="AT122" s="206" t="s">
        <v>82</v>
      </c>
      <c r="AU122" s="206" t="s">
        <v>83</v>
      </c>
      <c r="AY122" s="205" t="s">
        <v>283</v>
      </c>
      <c r="BK122" s="207">
        <f>BK123</f>
        <v>0</v>
      </c>
    </row>
    <row r="123" spans="1:65" s="2" customFormat="1" ht="16.5" customHeight="1">
      <c r="A123" s="36"/>
      <c r="B123" s="37"/>
      <c r="C123" s="210" t="s">
        <v>91</v>
      </c>
      <c r="D123" s="210" t="s">
        <v>286</v>
      </c>
      <c r="E123" s="211" t="s">
        <v>5058</v>
      </c>
      <c r="F123" s="212" t="s">
        <v>5068</v>
      </c>
      <c r="G123" s="213" t="s">
        <v>289</v>
      </c>
      <c r="H123" s="214">
        <v>1</v>
      </c>
      <c r="I123" s="215"/>
      <c r="J123" s="216">
        <f>ROUND(I123*H123,2)</f>
        <v>0</v>
      </c>
      <c r="K123" s="212" t="s">
        <v>1</v>
      </c>
      <c r="L123" s="41"/>
      <c r="M123" s="227" t="s">
        <v>1</v>
      </c>
      <c r="N123" s="228" t="s">
        <v>48</v>
      </c>
      <c r="O123" s="229"/>
      <c r="P123" s="230">
        <f>O123*H123</f>
        <v>0</v>
      </c>
      <c r="Q123" s="230">
        <v>0</v>
      </c>
      <c r="R123" s="230">
        <f>Q123*H123</f>
        <v>0</v>
      </c>
      <c r="S123" s="230">
        <v>0</v>
      </c>
      <c r="T123" s="231">
        <f>S123*H123</f>
        <v>0</v>
      </c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  <c r="AR123" s="221" t="s">
        <v>2955</v>
      </c>
      <c r="AT123" s="221" t="s">
        <v>286</v>
      </c>
      <c r="AU123" s="221" t="s">
        <v>91</v>
      </c>
      <c r="AY123" s="18" t="s">
        <v>283</v>
      </c>
      <c r="BE123" s="222">
        <f>IF(N123="základní",J123,0)</f>
        <v>0</v>
      </c>
      <c r="BF123" s="222">
        <f>IF(N123="snížená",J123,0)</f>
        <v>0</v>
      </c>
      <c r="BG123" s="222">
        <f>IF(N123="zákl. přenesená",J123,0)</f>
        <v>0</v>
      </c>
      <c r="BH123" s="222">
        <f>IF(N123="sníž. přenesená",J123,0)</f>
        <v>0</v>
      </c>
      <c r="BI123" s="222">
        <f>IF(N123="nulová",J123,0)</f>
        <v>0</v>
      </c>
      <c r="BJ123" s="18" t="s">
        <v>91</v>
      </c>
      <c r="BK123" s="222">
        <f>ROUND(I123*H123,2)</f>
        <v>0</v>
      </c>
      <c r="BL123" s="18" t="s">
        <v>2955</v>
      </c>
      <c r="BM123" s="221" t="s">
        <v>5989</v>
      </c>
    </row>
    <row r="124" spans="1:65" s="2" customFormat="1" ht="6.95" customHeight="1">
      <c r="A124" s="36"/>
      <c r="B124" s="56"/>
      <c r="C124" s="57"/>
      <c r="D124" s="57"/>
      <c r="E124" s="57"/>
      <c r="F124" s="57"/>
      <c r="G124" s="57"/>
      <c r="H124" s="57"/>
      <c r="I124" s="160"/>
      <c r="J124" s="57"/>
      <c r="K124" s="57"/>
      <c r="L124" s="41"/>
      <c r="M124" s="36"/>
      <c r="O124" s="36"/>
      <c r="P124" s="36"/>
      <c r="Q124" s="36"/>
      <c r="R124" s="36"/>
      <c r="S124" s="36"/>
      <c r="T124" s="36"/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</row>
  </sheetData>
  <sheetProtection algorithmName="SHA-512" hashValue="K2HI1ruTOd+tvIx85Rc4CIrphfL5CbhkmBInK44fxj547VGm5q7fSQqG1nMq/Tv7EuWAtJfdE2FN/tal60TA5A==" saltValue="taR4scrfUoy7VT0QTIAacTWh2EA29LEyRJOXp0hirRvzOvIJVGohQlkiDw/OcrUNpbwgSSVipx9mt7gmcCBoFQ==" spinCount="100000" sheet="1" objects="1" scenarios="1" formatColumns="0" formatRows="0" autoFilter="0"/>
  <autoFilter ref="C120:K123" xr:uid="{00000000-0009-0000-0000-00001B000000}"/>
  <mergeCells count="12">
    <mergeCell ref="E113:H113"/>
    <mergeCell ref="L2:V2"/>
    <mergeCell ref="E85:H85"/>
    <mergeCell ref="E87:H87"/>
    <mergeCell ref="E89:H89"/>
    <mergeCell ref="E109:H109"/>
    <mergeCell ref="E111:H111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landscape" blackAndWhite="1" r:id="rId1"/>
  <headerFooter>
    <oddHeader>&amp;RPokud je uveden referenční výrobek, může být nahrazen rovnocenným řešením dle ust. § 89 odst. 6 zákona č. 134/2016 Sb.</oddHeader>
    <oddFooter>&amp;CStrana &amp;P z &amp;N</oddFooter>
  </headerFooter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dimension ref="A2:BM124"/>
  <sheetViews>
    <sheetView showGridLines="0" zoomScaleNormal="100" workbookViewId="0">
      <selection activeCell="AD24" sqref="AD24"/>
    </sheetView>
  </sheetViews>
  <sheetFormatPr defaultRowHeight="1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" style="1" customWidth="1"/>
    <col min="8" max="8" width="11.5" style="1" customWidth="1"/>
    <col min="9" max="9" width="20.1640625" style="117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117"/>
      <c r="L2" s="311"/>
      <c r="M2" s="311"/>
      <c r="N2" s="311"/>
      <c r="O2" s="311"/>
      <c r="P2" s="311"/>
      <c r="Q2" s="311"/>
      <c r="R2" s="311"/>
      <c r="S2" s="311"/>
      <c r="T2" s="311"/>
      <c r="U2" s="311"/>
      <c r="V2" s="311"/>
      <c r="AT2" s="18" t="s">
        <v>170</v>
      </c>
    </row>
    <row r="3" spans="1:46" s="1" customFormat="1" ht="6.95" customHeight="1">
      <c r="B3" s="118"/>
      <c r="C3" s="119"/>
      <c r="D3" s="119"/>
      <c r="E3" s="119"/>
      <c r="F3" s="119"/>
      <c r="G3" s="119"/>
      <c r="H3" s="119"/>
      <c r="I3" s="120"/>
      <c r="J3" s="119"/>
      <c r="K3" s="119"/>
      <c r="L3" s="21"/>
      <c r="AT3" s="18" t="s">
        <v>93</v>
      </c>
    </row>
    <row r="4" spans="1:46" s="1" customFormat="1" ht="24.95" customHeight="1">
      <c r="B4" s="21"/>
      <c r="D4" s="121" t="s">
        <v>253</v>
      </c>
      <c r="I4" s="117"/>
      <c r="L4" s="21"/>
      <c r="M4" s="122" t="s">
        <v>10</v>
      </c>
      <c r="AT4" s="18" t="s">
        <v>4</v>
      </c>
    </row>
    <row r="5" spans="1:46" s="1" customFormat="1" ht="6.95" customHeight="1">
      <c r="B5" s="21"/>
      <c r="I5" s="117"/>
      <c r="L5" s="21"/>
    </row>
    <row r="6" spans="1:46" s="1" customFormat="1" ht="12" customHeight="1">
      <c r="B6" s="21"/>
      <c r="D6" s="123" t="s">
        <v>16</v>
      </c>
      <c r="I6" s="117"/>
      <c r="L6" s="21"/>
    </row>
    <row r="7" spans="1:46" s="1" customFormat="1" ht="16.5" customHeight="1">
      <c r="B7" s="21"/>
      <c r="E7" s="337" t="str">
        <f>'Rekapitulace stavby'!K6</f>
        <v>Nová budova EkF – přístavba H v areálu VŠB-TUO</v>
      </c>
      <c r="F7" s="338"/>
      <c r="G7" s="338"/>
      <c r="H7" s="338"/>
      <c r="I7" s="117"/>
      <c r="L7" s="21"/>
    </row>
    <row r="8" spans="1:46" s="1" customFormat="1" ht="12" customHeight="1">
      <c r="B8" s="21"/>
      <c r="D8" s="123" t="s">
        <v>254</v>
      </c>
      <c r="I8" s="117"/>
      <c r="L8" s="21"/>
    </row>
    <row r="9" spans="1:46" s="2" customFormat="1" ht="16.5" customHeight="1">
      <c r="A9" s="36"/>
      <c r="B9" s="41"/>
      <c r="C9" s="36"/>
      <c r="D9" s="36"/>
      <c r="E9" s="337" t="s">
        <v>5097</v>
      </c>
      <c r="F9" s="340"/>
      <c r="G9" s="340"/>
      <c r="H9" s="340"/>
      <c r="I9" s="124"/>
      <c r="J9" s="36"/>
      <c r="K9" s="36"/>
      <c r="L9" s="53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46" s="2" customFormat="1" ht="12" customHeight="1">
      <c r="A10" s="36"/>
      <c r="B10" s="41"/>
      <c r="C10" s="36"/>
      <c r="D10" s="123" t="s">
        <v>402</v>
      </c>
      <c r="E10" s="36"/>
      <c r="F10" s="36"/>
      <c r="G10" s="36"/>
      <c r="H10" s="36"/>
      <c r="I10" s="124"/>
      <c r="J10" s="36"/>
      <c r="K10" s="36"/>
      <c r="L10" s="53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46" s="2" customFormat="1" ht="16.5" customHeight="1">
      <c r="A11" s="36"/>
      <c r="B11" s="41"/>
      <c r="C11" s="36"/>
      <c r="D11" s="36"/>
      <c r="E11" s="339" t="s">
        <v>5990</v>
      </c>
      <c r="F11" s="340"/>
      <c r="G11" s="340"/>
      <c r="H11" s="340"/>
      <c r="I11" s="124"/>
      <c r="J11" s="36"/>
      <c r="K11" s="36"/>
      <c r="L11" s="53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1.25">
      <c r="A12" s="36"/>
      <c r="B12" s="41"/>
      <c r="C12" s="36"/>
      <c r="D12" s="36"/>
      <c r="E12" s="36"/>
      <c r="F12" s="36"/>
      <c r="G12" s="36"/>
      <c r="H12" s="36"/>
      <c r="I12" s="124"/>
      <c r="J12" s="36"/>
      <c r="K12" s="36"/>
      <c r="L12" s="53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2" customHeight="1">
      <c r="A13" s="36"/>
      <c r="B13" s="41"/>
      <c r="C13" s="36"/>
      <c r="D13" s="123" t="s">
        <v>18</v>
      </c>
      <c r="E13" s="36"/>
      <c r="F13" s="112" t="s">
        <v>19</v>
      </c>
      <c r="G13" s="36"/>
      <c r="H13" s="36"/>
      <c r="I13" s="125" t="s">
        <v>20</v>
      </c>
      <c r="J13" s="112" t="s">
        <v>1</v>
      </c>
      <c r="K13" s="36"/>
      <c r="L13" s="53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2" customHeight="1">
      <c r="A14" s="36"/>
      <c r="B14" s="41"/>
      <c r="C14" s="36"/>
      <c r="D14" s="123" t="s">
        <v>22</v>
      </c>
      <c r="E14" s="36"/>
      <c r="F14" s="112" t="s">
        <v>23</v>
      </c>
      <c r="G14" s="36"/>
      <c r="H14" s="36"/>
      <c r="I14" s="125" t="s">
        <v>24</v>
      </c>
      <c r="J14" s="126" t="str">
        <f>'Rekapitulace stavby'!AN8</f>
        <v>15. 6. 2020</v>
      </c>
      <c r="K14" s="36"/>
      <c r="L14" s="53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0.9" customHeight="1">
      <c r="A15" s="36"/>
      <c r="B15" s="41"/>
      <c r="C15" s="36"/>
      <c r="D15" s="36"/>
      <c r="E15" s="36"/>
      <c r="F15" s="36"/>
      <c r="G15" s="36"/>
      <c r="H15" s="36"/>
      <c r="I15" s="124"/>
      <c r="J15" s="36"/>
      <c r="K15" s="36"/>
      <c r="L15" s="53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>
      <c r="A16" s="36"/>
      <c r="B16" s="41"/>
      <c r="C16" s="36"/>
      <c r="D16" s="123" t="s">
        <v>30</v>
      </c>
      <c r="E16" s="36"/>
      <c r="F16" s="36"/>
      <c r="G16" s="36"/>
      <c r="H16" s="36"/>
      <c r="I16" s="125" t="s">
        <v>31</v>
      </c>
      <c r="J16" s="112" t="s">
        <v>1</v>
      </c>
      <c r="K16" s="36"/>
      <c r="L16" s="53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8" customHeight="1">
      <c r="A17" s="36"/>
      <c r="B17" s="41"/>
      <c r="C17" s="36"/>
      <c r="D17" s="36"/>
      <c r="E17" s="112" t="s">
        <v>32</v>
      </c>
      <c r="F17" s="36"/>
      <c r="G17" s="36"/>
      <c r="H17" s="36"/>
      <c r="I17" s="125" t="s">
        <v>33</v>
      </c>
      <c r="J17" s="112" t="s">
        <v>1</v>
      </c>
      <c r="K17" s="36"/>
      <c r="L17" s="53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6.95" customHeight="1">
      <c r="A18" s="36"/>
      <c r="B18" s="41"/>
      <c r="C18" s="36"/>
      <c r="D18" s="36"/>
      <c r="E18" s="36"/>
      <c r="F18" s="36"/>
      <c r="G18" s="36"/>
      <c r="H18" s="36"/>
      <c r="I18" s="124"/>
      <c r="J18" s="36"/>
      <c r="K18" s="36"/>
      <c r="L18" s="53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2" customHeight="1">
      <c r="A19" s="36"/>
      <c r="B19" s="41"/>
      <c r="C19" s="36"/>
      <c r="D19" s="123" t="s">
        <v>34</v>
      </c>
      <c r="E19" s="36"/>
      <c r="F19" s="36"/>
      <c r="G19" s="36"/>
      <c r="H19" s="36"/>
      <c r="I19" s="125" t="s">
        <v>31</v>
      </c>
      <c r="J19" s="31" t="str">
        <f>'Rekapitulace stavby'!AN13</f>
        <v>Vyplň údaj</v>
      </c>
      <c r="K19" s="36"/>
      <c r="L19" s="53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8" customHeight="1">
      <c r="A20" s="36"/>
      <c r="B20" s="41"/>
      <c r="C20" s="36"/>
      <c r="D20" s="36"/>
      <c r="E20" s="341" t="str">
        <f>'Rekapitulace stavby'!E14</f>
        <v>Vyplň údaj</v>
      </c>
      <c r="F20" s="342"/>
      <c r="G20" s="342"/>
      <c r="H20" s="342"/>
      <c r="I20" s="125" t="s">
        <v>33</v>
      </c>
      <c r="J20" s="31" t="str">
        <f>'Rekapitulace stavby'!AN14</f>
        <v>Vyplň údaj</v>
      </c>
      <c r="K20" s="36"/>
      <c r="L20" s="53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6.95" customHeight="1">
      <c r="A21" s="36"/>
      <c r="B21" s="41"/>
      <c r="C21" s="36"/>
      <c r="D21" s="36"/>
      <c r="E21" s="36"/>
      <c r="F21" s="36"/>
      <c r="G21" s="36"/>
      <c r="H21" s="36"/>
      <c r="I21" s="124"/>
      <c r="J21" s="36"/>
      <c r="K21" s="36"/>
      <c r="L21" s="53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2" customHeight="1">
      <c r="A22" s="36"/>
      <c r="B22" s="41"/>
      <c r="C22" s="36"/>
      <c r="D22" s="123" t="s">
        <v>36</v>
      </c>
      <c r="E22" s="36"/>
      <c r="F22" s="36"/>
      <c r="G22" s="36"/>
      <c r="H22" s="36"/>
      <c r="I22" s="125" t="s">
        <v>31</v>
      </c>
      <c r="J22" s="112" t="s">
        <v>1</v>
      </c>
      <c r="K22" s="36"/>
      <c r="L22" s="53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8" customHeight="1">
      <c r="A23" s="36"/>
      <c r="B23" s="41"/>
      <c r="C23" s="36"/>
      <c r="D23" s="36"/>
      <c r="E23" s="112" t="s">
        <v>37</v>
      </c>
      <c r="F23" s="36"/>
      <c r="G23" s="36"/>
      <c r="H23" s="36"/>
      <c r="I23" s="125" t="s">
        <v>33</v>
      </c>
      <c r="J23" s="112" t="s">
        <v>1</v>
      </c>
      <c r="K23" s="36"/>
      <c r="L23" s="53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6.95" customHeight="1">
      <c r="A24" s="36"/>
      <c r="B24" s="41"/>
      <c r="C24" s="36"/>
      <c r="D24" s="36"/>
      <c r="E24" s="36"/>
      <c r="F24" s="36"/>
      <c r="G24" s="36"/>
      <c r="H24" s="36"/>
      <c r="I24" s="124"/>
      <c r="J24" s="36"/>
      <c r="K24" s="36"/>
      <c r="L24" s="53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2" customHeight="1">
      <c r="A25" s="36"/>
      <c r="B25" s="41"/>
      <c r="C25" s="36"/>
      <c r="D25" s="123" t="s">
        <v>39</v>
      </c>
      <c r="E25" s="36"/>
      <c r="F25" s="36"/>
      <c r="G25" s="36"/>
      <c r="H25" s="36"/>
      <c r="I25" s="125" t="s">
        <v>31</v>
      </c>
      <c r="J25" s="112" t="str">
        <f>IF('Rekapitulace stavby'!AN19="","",'Rekapitulace stavby'!AN19)</f>
        <v/>
      </c>
      <c r="K25" s="36"/>
      <c r="L25" s="53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8" customHeight="1">
      <c r="A26" s="36"/>
      <c r="B26" s="41"/>
      <c r="C26" s="36"/>
      <c r="D26" s="36"/>
      <c r="E26" s="112" t="str">
        <f>IF('Rekapitulace stavby'!E20="","",'Rekapitulace stavby'!E20)</f>
        <v xml:space="preserve"> </v>
      </c>
      <c r="F26" s="36"/>
      <c r="G26" s="36"/>
      <c r="H26" s="36"/>
      <c r="I26" s="125" t="s">
        <v>33</v>
      </c>
      <c r="J26" s="112" t="str">
        <f>IF('Rekapitulace stavby'!AN20="","",'Rekapitulace stavby'!AN20)</f>
        <v/>
      </c>
      <c r="K26" s="36"/>
      <c r="L26" s="53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6.95" customHeight="1">
      <c r="A27" s="36"/>
      <c r="B27" s="41"/>
      <c r="C27" s="36"/>
      <c r="D27" s="36"/>
      <c r="E27" s="36"/>
      <c r="F27" s="36"/>
      <c r="G27" s="36"/>
      <c r="H27" s="36"/>
      <c r="I27" s="124"/>
      <c r="J27" s="36"/>
      <c r="K27" s="36"/>
      <c r="L27" s="53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2" customHeight="1">
      <c r="A28" s="36"/>
      <c r="B28" s="41"/>
      <c r="C28" s="36"/>
      <c r="D28" s="123" t="s">
        <v>41</v>
      </c>
      <c r="E28" s="36"/>
      <c r="F28" s="36"/>
      <c r="G28" s="36"/>
      <c r="H28" s="36"/>
      <c r="I28" s="124"/>
      <c r="J28" s="36"/>
      <c r="K28" s="36"/>
      <c r="L28" s="53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8" customFormat="1" ht="83.25" customHeight="1">
      <c r="A29" s="127"/>
      <c r="B29" s="128"/>
      <c r="C29" s="127"/>
      <c r="D29" s="127"/>
      <c r="E29" s="343" t="s">
        <v>42</v>
      </c>
      <c r="F29" s="343"/>
      <c r="G29" s="343"/>
      <c r="H29" s="343"/>
      <c r="I29" s="129"/>
      <c r="J29" s="127"/>
      <c r="K29" s="127"/>
      <c r="L29" s="130"/>
      <c r="S29" s="127"/>
      <c r="T29" s="127"/>
      <c r="U29" s="127"/>
      <c r="V29" s="127"/>
      <c r="W29" s="127"/>
      <c r="X29" s="127"/>
      <c r="Y29" s="127"/>
      <c r="Z29" s="127"/>
      <c r="AA29" s="127"/>
      <c r="AB29" s="127"/>
      <c r="AC29" s="127"/>
      <c r="AD29" s="127"/>
      <c r="AE29" s="127"/>
    </row>
    <row r="30" spans="1:31" s="2" customFormat="1" ht="6.95" customHeight="1">
      <c r="A30" s="36"/>
      <c r="B30" s="41"/>
      <c r="C30" s="36"/>
      <c r="D30" s="36"/>
      <c r="E30" s="36"/>
      <c r="F30" s="36"/>
      <c r="G30" s="36"/>
      <c r="H30" s="36"/>
      <c r="I30" s="124"/>
      <c r="J30" s="36"/>
      <c r="K30" s="36"/>
      <c r="L30" s="53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6.95" customHeight="1">
      <c r="A31" s="36"/>
      <c r="B31" s="41"/>
      <c r="C31" s="36"/>
      <c r="D31" s="131"/>
      <c r="E31" s="131"/>
      <c r="F31" s="131"/>
      <c r="G31" s="131"/>
      <c r="H31" s="131"/>
      <c r="I31" s="132"/>
      <c r="J31" s="131"/>
      <c r="K31" s="131"/>
      <c r="L31" s="53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25.35" customHeight="1">
      <c r="A32" s="36"/>
      <c r="B32" s="41"/>
      <c r="C32" s="36"/>
      <c r="D32" s="133" t="s">
        <v>43</v>
      </c>
      <c r="E32" s="36"/>
      <c r="F32" s="36"/>
      <c r="G32" s="36"/>
      <c r="H32" s="36"/>
      <c r="I32" s="124"/>
      <c r="J32" s="134">
        <f>ROUND(J121, 2)</f>
        <v>0</v>
      </c>
      <c r="K32" s="36"/>
      <c r="L32" s="53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5" customHeight="1">
      <c r="A33" s="36"/>
      <c r="B33" s="41"/>
      <c r="C33" s="36"/>
      <c r="D33" s="131"/>
      <c r="E33" s="131"/>
      <c r="F33" s="131"/>
      <c r="G33" s="131"/>
      <c r="H33" s="131"/>
      <c r="I33" s="132"/>
      <c r="J33" s="131"/>
      <c r="K33" s="131"/>
      <c r="L33" s="53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5" customHeight="1">
      <c r="A34" s="36"/>
      <c r="B34" s="41"/>
      <c r="C34" s="36"/>
      <c r="D34" s="36"/>
      <c r="E34" s="36"/>
      <c r="F34" s="135" t="s">
        <v>45</v>
      </c>
      <c r="G34" s="36"/>
      <c r="H34" s="36"/>
      <c r="I34" s="136" t="s">
        <v>44</v>
      </c>
      <c r="J34" s="135" t="s">
        <v>46</v>
      </c>
      <c r="K34" s="36"/>
      <c r="L34" s="53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5" customHeight="1">
      <c r="A35" s="36"/>
      <c r="B35" s="41"/>
      <c r="C35" s="36"/>
      <c r="D35" s="137" t="s">
        <v>47</v>
      </c>
      <c r="E35" s="123" t="s">
        <v>48</v>
      </c>
      <c r="F35" s="138">
        <f>ROUND((SUM(BE121:BE123)),  2)</f>
        <v>0</v>
      </c>
      <c r="G35" s="36"/>
      <c r="H35" s="36"/>
      <c r="I35" s="139">
        <v>0.21</v>
      </c>
      <c r="J35" s="138">
        <f>ROUND(((SUM(BE121:BE123))*I35),  2)</f>
        <v>0</v>
      </c>
      <c r="K35" s="36"/>
      <c r="L35" s="53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customHeight="1">
      <c r="A36" s="36"/>
      <c r="B36" s="41"/>
      <c r="C36" s="36"/>
      <c r="D36" s="36"/>
      <c r="E36" s="123" t="s">
        <v>49</v>
      </c>
      <c r="F36" s="138">
        <f>ROUND((SUM(BF121:BF123)),  2)</f>
        <v>0</v>
      </c>
      <c r="G36" s="36"/>
      <c r="H36" s="36"/>
      <c r="I36" s="139">
        <v>0.15</v>
      </c>
      <c r="J36" s="138">
        <f>ROUND(((SUM(BF121:BF123))*I36),  2)</f>
        <v>0</v>
      </c>
      <c r="K36" s="36"/>
      <c r="L36" s="53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hidden="1" customHeight="1">
      <c r="A37" s="36"/>
      <c r="B37" s="41"/>
      <c r="C37" s="36"/>
      <c r="D37" s="36"/>
      <c r="E37" s="123" t="s">
        <v>50</v>
      </c>
      <c r="F37" s="138">
        <f>ROUND((SUM(BG121:BG123)),  2)</f>
        <v>0</v>
      </c>
      <c r="G37" s="36"/>
      <c r="H37" s="36"/>
      <c r="I37" s="139">
        <v>0.21</v>
      </c>
      <c r="J37" s="138">
        <f>0</f>
        <v>0</v>
      </c>
      <c r="K37" s="36"/>
      <c r="L37" s="53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5" hidden="1" customHeight="1">
      <c r="A38" s="36"/>
      <c r="B38" s="41"/>
      <c r="C38" s="36"/>
      <c r="D38" s="36"/>
      <c r="E38" s="123" t="s">
        <v>51</v>
      </c>
      <c r="F38" s="138">
        <f>ROUND((SUM(BH121:BH123)),  2)</f>
        <v>0</v>
      </c>
      <c r="G38" s="36"/>
      <c r="H38" s="36"/>
      <c r="I38" s="139">
        <v>0.15</v>
      </c>
      <c r="J38" s="138">
        <f>0</f>
        <v>0</v>
      </c>
      <c r="K38" s="36"/>
      <c r="L38" s="53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5" hidden="1" customHeight="1">
      <c r="A39" s="36"/>
      <c r="B39" s="41"/>
      <c r="C39" s="36"/>
      <c r="D39" s="36"/>
      <c r="E39" s="123" t="s">
        <v>52</v>
      </c>
      <c r="F39" s="138">
        <f>ROUND((SUM(BI121:BI123)),  2)</f>
        <v>0</v>
      </c>
      <c r="G39" s="36"/>
      <c r="H39" s="36"/>
      <c r="I39" s="139">
        <v>0</v>
      </c>
      <c r="J39" s="138">
        <f>0</f>
        <v>0</v>
      </c>
      <c r="K39" s="36"/>
      <c r="L39" s="53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6.95" customHeight="1">
      <c r="A40" s="36"/>
      <c r="B40" s="41"/>
      <c r="C40" s="36"/>
      <c r="D40" s="36"/>
      <c r="E40" s="36"/>
      <c r="F40" s="36"/>
      <c r="G40" s="36"/>
      <c r="H40" s="36"/>
      <c r="I40" s="124"/>
      <c r="J40" s="36"/>
      <c r="K40" s="36"/>
      <c r="L40" s="53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25.35" customHeight="1">
      <c r="A41" s="36"/>
      <c r="B41" s="41"/>
      <c r="C41" s="140"/>
      <c r="D41" s="141" t="s">
        <v>53</v>
      </c>
      <c r="E41" s="142"/>
      <c r="F41" s="142"/>
      <c r="G41" s="143" t="s">
        <v>54</v>
      </c>
      <c r="H41" s="144" t="s">
        <v>55</v>
      </c>
      <c r="I41" s="145"/>
      <c r="J41" s="146">
        <f>SUM(J32:J39)</f>
        <v>0</v>
      </c>
      <c r="K41" s="147"/>
      <c r="L41" s="53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14.45" customHeight="1">
      <c r="A42" s="36"/>
      <c r="B42" s="41"/>
      <c r="C42" s="36"/>
      <c r="D42" s="36"/>
      <c r="E42" s="36"/>
      <c r="F42" s="36"/>
      <c r="G42" s="36"/>
      <c r="H42" s="36"/>
      <c r="I42" s="124"/>
      <c r="J42" s="36"/>
      <c r="K42" s="36"/>
      <c r="L42" s="53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3" spans="1:31" s="1" customFormat="1" ht="14.45" customHeight="1">
      <c r="B43" s="21"/>
      <c r="I43" s="117"/>
      <c r="L43" s="21"/>
    </row>
    <row r="44" spans="1:31" s="1" customFormat="1" ht="14.45" customHeight="1">
      <c r="B44" s="21"/>
      <c r="I44" s="117"/>
      <c r="L44" s="21"/>
    </row>
    <row r="45" spans="1:31" s="1" customFormat="1" ht="14.45" customHeight="1">
      <c r="B45" s="21"/>
      <c r="I45" s="117"/>
      <c r="L45" s="21"/>
    </row>
    <row r="46" spans="1:31" s="1" customFormat="1" ht="14.45" customHeight="1">
      <c r="B46" s="21"/>
      <c r="I46" s="117"/>
      <c r="L46" s="21"/>
    </row>
    <row r="47" spans="1:31" s="1" customFormat="1" ht="14.45" customHeight="1">
      <c r="B47" s="21"/>
      <c r="I47" s="117"/>
      <c r="L47" s="21"/>
    </row>
    <row r="48" spans="1:31" s="1" customFormat="1" ht="14.45" customHeight="1">
      <c r="B48" s="21"/>
      <c r="I48" s="117"/>
      <c r="L48" s="21"/>
    </row>
    <row r="49" spans="1:31" s="1" customFormat="1" ht="14.45" customHeight="1">
      <c r="B49" s="21"/>
      <c r="I49" s="117"/>
      <c r="L49" s="21"/>
    </row>
    <row r="50" spans="1:31" s="2" customFormat="1" ht="14.45" customHeight="1">
      <c r="B50" s="53"/>
      <c r="D50" s="148" t="s">
        <v>56</v>
      </c>
      <c r="E50" s="149"/>
      <c r="F50" s="149"/>
      <c r="G50" s="148" t="s">
        <v>57</v>
      </c>
      <c r="H50" s="149"/>
      <c r="I50" s="150"/>
      <c r="J50" s="149"/>
      <c r="K50" s="149"/>
      <c r="L50" s="53"/>
    </row>
    <row r="51" spans="1:31" ht="11.25">
      <c r="B51" s="21"/>
      <c r="L51" s="21"/>
    </row>
    <row r="52" spans="1:31" ht="11.25">
      <c r="B52" s="21"/>
      <c r="L52" s="21"/>
    </row>
    <row r="53" spans="1:31" ht="11.25">
      <c r="B53" s="21"/>
      <c r="L53" s="21"/>
    </row>
    <row r="54" spans="1:31" ht="11.25">
      <c r="B54" s="21"/>
      <c r="L54" s="21"/>
    </row>
    <row r="55" spans="1:31" ht="11.25">
      <c r="B55" s="21"/>
      <c r="L55" s="21"/>
    </row>
    <row r="56" spans="1:31" ht="11.25">
      <c r="B56" s="21"/>
      <c r="L56" s="21"/>
    </row>
    <row r="57" spans="1:31" ht="11.25">
      <c r="B57" s="21"/>
      <c r="L57" s="21"/>
    </row>
    <row r="58" spans="1:31" ht="11.25">
      <c r="B58" s="21"/>
      <c r="L58" s="21"/>
    </row>
    <row r="59" spans="1:31" ht="11.25">
      <c r="B59" s="21"/>
      <c r="L59" s="21"/>
    </row>
    <row r="60" spans="1:31" ht="11.25">
      <c r="B60" s="21"/>
      <c r="L60" s="21"/>
    </row>
    <row r="61" spans="1:31" s="2" customFormat="1" ht="12.75">
      <c r="A61" s="36"/>
      <c r="B61" s="41"/>
      <c r="C61" s="36"/>
      <c r="D61" s="151" t="s">
        <v>58</v>
      </c>
      <c r="E61" s="152"/>
      <c r="F61" s="153" t="s">
        <v>59</v>
      </c>
      <c r="G61" s="151" t="s">
        <v>58</v>
      </c>
      <c r="H61" s="152"/>
      <c r="I61" s="154"/>
      <c r="J61" s="155" t="s">
        <v>59</v>
      </c>
      <c r="K61" s="152"/>
      <c r="L61" s="53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31" ht="11.25">
      <c r="B62" s="21"/>
      <c r="L62" s="21"/>
    </row>
    <row r="63" spans="1:31" ht="11.25">
      <c r="B63" s="21"/>
      <c r="L63" s="21"/>
    </row>
    <row r="64" spans="1:31" ht="11.25">
      <c r="B64" s="21"/>
      <c r="L64" s="21"/>
    </row>
    <row r="65" spans="1:31" s="2" customFormat="1" ht="12.75">
      <c r="A65" s="36"/>
      <c r="B65" s="41"/>
      <c r="C65" s="36"/>
      <c r="D65" s="148" t="s">
        <v>60</v>
      </c>
      <c r="E65" s="156"/>
      <c r="F65" s="156"/>
      <c r="G65" s="148" t="s">
        <v>61</v>
      </c>
      <c r="H65" s="156"/>
      <c r="I65" s="157"/>
      <c r="J65" s="156"/>
      <c r="K65" s="156"/>
      <c r="L65" s="53"/>
      <c r="S65" s="36"/>
      <c r="T65" s="36"/>
      <c r="U65" s="36"/>
      <c r="V65" s="36"/>
      <c r="W65" s="36"/>
      <c r="X65" s="36"/>
      <c r="Y65" s="36"/>
      <c r="Z65" s="36"/>
      <c r="AA65" s="36"/>
      <c r="AB65" s="36"/>
      <c r="AC65" s="36"/>
      <c r="AD65" s="36"/>
      <c r="AE65" s="36"/>
    </row>
    <row r="66" spans="1:31" ht="11.25">
      <c r="B66" s="21"/>
      <c r="L66" s="21"/>
    </row>
    <row r="67" spans="1:31" ht="11.25">
      <c r="B67" s="21"/>
      <c r="L67" s="21"/>
    </row>
    <row r="68" spans="1:31" ht="11.25">
      <c r="B68" s="21"/>
      <c r="L68" s="21"/>
    </row>
    <row r="69" spans="1:31" ht="11.25">
      <c r="B69" s="21"/>
      <c r="L69" s="21"/>
    </row>
    <row r="70" spans="1:31" ht="11.25">
      <c r="B70" s="21"/>
      <c r="L70" s="21"/>
    </row>
    <row r="71" spans="1:31" ht="11.25">
      <c r="B71" s="21"/>
      <c r="L71" s="21"/>
    </row>
    <row r="72" spans="1:31" ht="11.25">
      <c r="B72" s="21"/>
      <c r="L72" s="21"/>
    </row>
    <row r="73" spans="1:31" ht="11.25">
      <c r="B73" s="21"/>
      <c r="L73" s="21"/>
    </row>
    <row r="74" spans="1:31" ht="11.25">
      <c r="B74" s="21"/>
      <c r="L74" s="21"/>
    </row>
    <row r="75" spans="1:31" ht="11.25">
      <c r="B75" s="21"/>
      <c r="L75" s="21"/>
    </row>
    <row r="76" spans="1:31" s="2" customFormat="1" ht="12.75">
      <c r="A76" s="36"/>
      <c r="B76" s="41"/>
      <c r="C76" s="36"/>
      <c r="D76" s="151" t="s">
        <v>58</v>
      </c>
      <c r="E76" s="152"/>
      <c r="F76" s="153" t="s">
        <v>59</v>
      </c>
      <c r="G76" s="151" t="s">
        <v>58</v>
      </c>
      <c r="H76" s="152"/>
      <c r="I76" s="154"/>
      <c r="J76" s="155" t="s">
        <v>59</v>
      </c>
      <c r="K76" s="152"/>
      <c r="L76" s="53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pans="1:31" s="2" customFormat="1" ht="14.45" customHeight="1">
      <c r="A77" s="36"/>
      <c r="B77" s="158"/>
      <c r="C77" s="159"/>
      <c r="D77" s="159"/>
      <c r="E77" s="159"/>
      <c r="F77" s="159"/>
      <c r="G77" s="159"/>
      <c r="H77" s="159"/>
      <c r="I77" s="160"/>
      <c r="J77" s="159"/>
      <c r="K77" s="159"/>
      <c r="L77" s="53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81" spans="1:31" s="2" customFormat="1" ht="6.95" customHeight="1">
      <c r="A81" s="36"/>
      <c r="B81" s="161"/>
      <c r="C81" s="162"/>
      <c r="D81" s="162"/>
      <c r="E81" s="162"/>
      <c r="F81" s="162"/>
      <c r="G81" s="162"/>
      <c r="H81" s="162"/>
      <c r="I81" s="163"/>
      <c r="J81" s="162"/>
      <c r="K81" s="162"/>
      <c r="L81" s="53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31" s="2" customFormat="1" ht="24.95" customHeight="1">
      <c r="A82" s="36"/>
      <c r="B82" s="37"/>
      <c r="C82" s="24" t="s">
        <v>256</v>
      </c>
      <c r="D82" s="38"/>
      <c r="E82" s="38"/>
      <c r="F82" s="38"/>
      <c r="G82" s="38"/>
      <c r="H82" s="38"/>
      <c r="I82" s="124"/>
      <c r="J82" s="38"/>
      <c r="K82" s="38"/>
      <c r="L82" s="53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31" s="2" customFormat="1" ht="6.95" customHeight="1">
      <c r="A83" s="36"/>
      <c r="B83" s="37"/>
      <c r="C83" s="38"/>
      <c r="D83" s="38"/>
      <c r="E83" s="38"/>
      <c r="F83" s="38"/>
      <c r="G83" s="38"/>
      <c r="H83" s="38"/>
      <c r="I83" s="124"/>
      <c r="J83" s="38"/>
      <c r="K83" s="38"/>
      <c r="L83" s="53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31" s="2" customFormat="1" ht="12" customHeight="1">
      <c r="A84" s="36"/>
      <c r="B84" s="37"/>
      <c r="C84" s="30" t="s">
        <v>16</v>
      </c>
      <c r="D84" s="38"/>
      <c r="E84" s="38"/>
      <c r="F84" s="38"/>
      <c r="G84" s="38"/>
      <c r="H84" s="38"/>
      <c r="I84" s="124"/>
      <c r="J84" s="38"/>
      <c r="K84" s="38"/>
      <c r="L84" s="53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31" s="2" customFormat="1" ht="16.5" customHeight="1">
      <c r="A85" s="36"/>
      <c r="B85" s="37"/>
      <c r="C85" s="38"/>
      <c r="D85" s="38"/>
      <c r="E85" s="344" t="str">
        <f>E7</f>
        <v>Nová budova EkF – přístavba H v areálu VŠB-TUO</v>
      </c>
      <c r="F85" s="345"/>
      <c r="G85" s="345"/>
      <c r="H85" s="345"/>
      <c r="I85" s="124"/>
      <c r="J85" s="38"/>
      <c r="K85" s="38"/>
      <c r="L85" s="53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31" s="1" customFormat="1" ht="12" customHeight="1">
      <c r="B86" s="22"/>
      <c r="C86" s="30" t="s">
        <v>254</v>
      </c>
      <c r="D86" s="23"/>
      <c r="E86" s="23"/>
      <c r="F86" s="23"/>
      <c r="G86" s="23"/>
      <c r="H86" s="23"/>
      <c r="I86" s="117"/>
      <c r="J86" s="23"/>
      <c r="K86" s="23"/>
      <c r="L86" s="21"/>
    </row>
    <row r="87" spans="1:31" s="2" customFormat="1" ht="16.5" customHeight="1">
      <c r="A87" s="36"/>
      <c r="B87" s="37"/>
      <c r="C87" s="38"/>
      <c r="D87" s="38"/>
      <c r="E87" s="344" t="s">
        <v>5097</v>
      </c>
      <c r="F87" s="346"/>
      <c r="G87" s="346"/>
      <c r="H87" s="346"/>
      <c r="I87" s="124"/>
      <c r="J87" s="38"/>
      <c r="K87" s="38"/>
      <c r="L87" s="53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31" s="2" customFormat="1" ht="12" customHeight="1">
      <c r="A88" s="36"/>
      <c r="B88" s="37"/>
      <c r="C88" s="30" t="s">
        <v>402</v>
      </c>
      <c r="D88" s="38"/>
      <c r="E88" s="38"/>
      <c r="F88" s="38"/>
      <c r="G88" s="38"/>
      <c r="H88" s="38"/>
      <c r="I88" s="124"/>
      <c r="J88" s="38"/>
      <c r="K88" s="38"/>
      <c r="L88" s="53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31" s="2" customFormat="1" ht="16.5" customHeight="1">
      <c r="A89" s="36"/>
      <c r="B89" s="37"/>
      <c r="C89" s="38"/>
      <c r="D89" s="38"/>
      <c r="E89" s="317" t="str">
        <f>E11</f>
        <v>120.51 - Vytápění</v>
      </c>
      <c r="F89" s="346"/>
      <c r="G89" s="346"/>
      <c r="H89" s="346"/>
      <c r="I89" s="124"/>
      <c r="J89" s="38"/>
      <c r="K89" s="38"/>
      <c r="L89" s="53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31" s="2" customFormat="1" ht="6.95" customHeight="1">
      <c r="A90" s="36"/>
      <c r="B90" s="37"/>
      <c r="C90" s="38"/>
      <c r="D90" s="38"/>
      <c r="E90" s="38"/>
      <c r="F90" s="38"/>
      <c r="G90" s="38"/>
      <c r="H90" s="38"/>
      <c r="I90" s="124"/>
      <c r="J90" s="38"/>
      <c r="K90" s="38"/>
      <c r="L90" s="53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pans="1:31" s="2" customFormat="1" ht="12" customHeight="1">
      <c r="A91" s="36"/>
      <c r="B91" s="37"/>
      <c r="C91" s="30" t="s">
        <v>22</v>
      </c>
      <c r="D91" s="38"/>
      <c r="E91" s="38"/>
      <c r="F91" s="28" t="str">
        <f>F14</f>
        <v>VŠB-TUO</v>
      </c>
      <c r="G91" s="38"/>
      <c r="H91" s="38"/>
      <c r="I91" s="125" t="s">
        <v>24</v>
      </c>
      <c r="J91" s="68" t="str">
        <f>IF(J14="","",J14)</f>
        <v>15. 6. 2020</v>
      </c>
      <c r="K91" s="38"/>
      <c r="L91" s="53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pans="1:31" s="2" customFormat="1" ht="6.95" customHeight="1">
      <c r="A92" s="36"/>
      <c r="B92" s="37"/>
      <c r="C92" s="38"/>
      <c r="D92" s="38"/>
      <c r="E92" s="38"/>
      <c r="F92" s="38"/>
      <c r="G92" s="38"/>
      <c r="H92" s="38"/>
      <c r="I92" s="124"/>
      <c r="J92" s="38"/>
      <c r="K92" s="38"/>
      <c r="L92" s="53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</row>
    <row r="93" spans="1:31" s="2" customFormat="1" ht="25.7" customHeight="1">
      <c r="A93" s="36"/>
      <c r="B93" s="37"/>
      <c r="C93" s="30" t="s">
        <v>30</v>
      </c>
      <c r="D93" s="38"/>
      <c r="E93" s="38"/>
      <c r="F93" s="28" t="str">
        <f>E17</f>
        <v xml:space="preserve">Vysoká škola báňská -Technická univerzita Ostrava </v>
      </c>
      <c r="G93" s="38"/>
      <c r="H93" s="38"/>
      <c r="I93" s="125" t="s">
        <v>36</v>
      </c>
      <c r="J93" s="34" t="str">
        <f>E23</f>
        <v>CHVÁLEK ATELIÉR s.r.o.</v>
      </c>
      <c r="K93" s="38"/>
      <c r="L93" s="53"/>
      <c r="S93" s="36"/>
      <c r="T93" s="36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</row>
    <row r="94" spans="1:31" s="2" customFormat="1" ht="15.2" customHeight="1">
      <c r="A94" s="36"/>
      <c r="B94" s="37"/>
      <c r="C94" s="30" t="s">
        <v>34</v>
      </c>
      <c r="D94" s="38"/>
      <c r="E94" s="38"/>
      <c r="F94" s="28" t="str">
        <f>IF(E20="","",E20)</f>
        <v>Vyplň údaj</v>
      </c>
      <c r="G94" s="38"/>
      <c r="H94" s="38"/>
      <c r="I94" s="125" t="s">
        <v>39</v>
      </c>
      <c r="J94" s="34" t="str">
        <f>E26</f>
        <v xml:space="preserve"> </v>
      </c>
      <c r="K94" s="38"/>
      <c r="L94" s="53"/>
      <c r="S94" s="36"/>
      <c r="T94" s="36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</row>
    <row r="95" spans="1:31" s="2" customFormat="1" ht="10.35" customHeight="1">
      <c r="A95" s="36"/>
      <c r="B95" s="37"/>
      <c r="C95" s="38"/>
      <c r="D95" s="38"/>
      <c r="E95" s="38"/>
      <c r="F95" s="38"/>
      <c r="G95" s="38"/>
      <c r="H95" s="38"/>
      <c r="I95" s="124"/>
      <c r="J95" s="38"/>
      <c r="K95" s="38"/>
      <c r="L95" s="53"/>
      <c r="S95" s="36"/>
      <c r="T95" s="36"/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</row>
    <row r="96" spans="1:31" s="2" customFormat="1" ht="29.25" customHeight="1">
      <c r="A96" s="36"/>
      <c r="B96" s="37"/>
      <c r="C96" s="164" t="s">
        <v>257</v>
      </c>
      <c r="D96" s="165"/>
      <c r="E96" s="165"/>
      <c r="F96" s="165"/>
      <c r="G96" s="165"/>
      <c r="H96" s="165"/>
      <c r="I96" s="166"/>
      <c r="J96" s="167" t="s">
        <v>258</v>
      </c>
      <c r="K96" s="165"/>
      <c r="L96" s="53"/>
      <c r="S96" s="36"/>
      <c r="T96" s="36"/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</row>
    <row r="97" spans="1:47" s="2" customFormat="1" ht="10.35" customHeight="1">
      <c r="A97" s="36"/>
      <c r="B97" s="37"/>
      <c r="C97" s="38"/>
      <c r="D97" s="38"/>
      <c r="E97" s="38"/>
      <c r="F97" s="38"/>
      <c r="G97" s="38"/>
      <c r="H97" s="38"/>
      <c r="I97" s="124"/>
      <c r="J97" s="38"/>
      <c r="K97" s="38"/>
      <c r="L97" s="53"/>
      <c r="S97" s="36"/>
      <c r="T97" s="36"/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</row>
    <row r="98" spans="1:47" s="2" customFormat="1" ht="22.9" customHeight="1">
      <c r="A98" s="36"/>
      <c r="B98" s="37"/>
      <c r="C98" s="168" t="s">
        <v>259</v>
      </c>
      <c r="D98" s="38"/>
      <c r="E98" s="38"/>
      <c r="F98" s="38"/>
      <c r="G98" s="38"/>
      <c r="H98" s="38"/>
      <c r="I98" s="124"/>
      <c r="J98" s="86">
        <f>J121</f>
        <v>0</v>
      </c>
      <c r="K98" s="38"/>
      <c r="L98" s="53"/>
      <c r="S98" s="36"/>
      <c r="T98" s="36"/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  <c r="AU98" s="18" t="s">
        <v>260</v>
      </c>
    </row>
    <row r="99" spans="1:47" s="9" customFormat="1" ht="24.95" customHeight="1">
      <c r="B99" s="169"/>
      <c r="C99" s="170"/>
      <c r="D99" s="171" t="s">
        <v>5056</v>
      </c>
      <c r="E99" s="172"/>
      <c r="F99" s="172"/>
      <c r="G99" s="172"/>
      <c r="H99" s="172"/>
      <c r="I99" s="173"/>
      <c r="J99" s="174">
        <f>J122</f>
        <v>0</v>
      </c>
      <c r="K99" s="170"/>
      <c r="L99" s="175"/>
    </row>
    <row r="100" spans="1:47" s="2" customFormat="1" ht="21.75" customHeight="1">
      <c r="A100" s="36"/>
      <c r="B100" s="37"/>
      <c r="C100" s="38"/>
      <c r="D100" s="38"/>
      <c r="E100" s="38"/>
      <c r="F100" s="38"/>
      <c r="G100" s="38"/>
      <c r="H100" s="38"/>
      <c r="I100" s="124"/>
      <c r="J100" s="38"/>
      <c r="K100" s="38"/>
      <c r="L100" s="53"/>
      <c r="S100" s="36"/>
      <c r="T100" s="36"/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</row>
    <row r="101" spans="1:47" s="2" customFormat="1" ht="6.95" customHeight="1">
      <c r="A101" s="36"/>
      <c r="B101" s="56"/>
      <c r="C101" s="57"/>
      <c r="D101" s="57"/>
      <c r="E101" s="57"/>
      <c r="F101" s="57"/>
      <c r="G101" s="57"/>
      <c r="H101" s="57"/>
      <c r="I101" s="160"/>
      <c r="J101" s="57"/>
      <c r="K101" s="57"/>
      <c r="L101" s="53"/>
      <c r="S101" s="36"/>
      <c r="T101" s="36"/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</row>
    <row r="105" spans="1:47" s="2" customFormat="1" ht="6.95" customHeight="1">
      <c r="A105" s="36"/>
      <c r="B105" s="58"/>
      <c r="C105" s="59"/>
      <c r="D105" s="59"/>
      <c r="E105" s="59"/>
      <c r="F105" s="59"/>
      <c r="G105" s="59"/>
      <c r="H105" s="59"/>
      <c r="I105" s="163"/>
      <c r="J105" s="59"/>
      <c r="K105" s="59"/>
      <c r="L105" s="53"/>
      <c r="S105" s="36"/>
      <c r="T105" s="36"/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</row>
    <row r="106" spans="1:47" s="2" customFormat="1" ht="24.95" customHeight="1">
      <c r="A106" s="36"/>
      <c r="B106" s="37"/>
      <c r="C106" s="24" t="s">
        <v>268</v>
      </c>
      <c r="D106" s="38"/>
      <c r="E106" s="38"/>
      <c r="F106" s="38"/>
      <c r="G106" s="38"/>
      <c r="H106" s="38"/>
      <c r="I106" s="124"/>
      <c r="J106" s="38"/>
      <c r="K106" s="38"/>
      <c r="L106" s="53"/>
      <c r="S106" s="36"/>
      <c r="T106" s="36"/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</row>
    <row r="107" spans="1:47" s="2" customFormat="1" ht="6.95" customHeight="1">
      <c r="A107" s="36"/>
      <c r="B107" s="37"/>
      <c r="C107" s="38"/>
      <c r="D107" s="38"/>
      <c r="E107" s="38"/>
      <c r="F107" s="38"/>
      <c r="G107" s="38"/>
      <c r="H107" s="38"/>
      <c r="I107" s="124"/>
      <c r="J107" s="38"/>
      <c r="K107" s="38"/>
      <c r="L107" s="53"/>
      <c r="S107" s="36"/>
      <c r="T107" s="36"/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</row>
    <row r="108" spans="1:47" s="2" customFormat="1" ht="12" customHeight="1">
      <c r="A108" s="36"/>
      <c r="B108" s="37"/>
      <c r="C108" s="30" t="s">
        <v>16</v>
      </c>
      <c r="D108" s="38"/>
      <c r="E108" s="38"/>
      <c r="F108" s="38"/>
      <c r="G108" s="38"/>
      <c r="H108" s="38"/>
      <c r="I108" s="124"/>
      <c r="J108" s="38"/>
      <c r="K108" s="38"/>
      <c r="L108" s="53"/>
      <c r="S108" s="36"/>
      <c r="T108" s="36"/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</row>
    <row r="109" spans="1:47" s="2" customFormat="1" ht="16.5" customHeight="1">
      <c r="A109" s="36"/>
      <c r="B109" s="37"/>
      <c r="C109" s="38"/>
      <c r="D109" s="38"/>
      <c r="E109" s="344" t="str">
        <f>E7</f>
        <v>Nová budova EkF – přístavba H v areálu VŠB-TUO</v>
      </c>
      <c r="F109" s="345"/>
      <c r="G109" s="345"/>
      <c r="H109" s="345"/>
      <c r="I109" s="124"/>
      <c r="J109" s="38"/>
      <c r="K109" s="38"/>
      <c r="L109" s="53"/>
      <c r="S109" s="36"/>
      <c r="T109" s="36"/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</row>
    <row r="110" spans="1:47" s="1" customFormat="1" ht="12" customHeight="1">
      <c r="B110" s="22"/>
      <c r="C110" s="30" t="s">
        <v>254</v>
      </c>
      <c r="D110" s="23"/>
      <c r="E110" s="23"/>
      <c r="F110" s="23"/>
      <c r="G110" s="23"/>
      <c r="H110" s="23"/>
      <c r="I110" s="117"/>
      <c r="J110" s="23"/>
      <c r="K110" s="23"/>
      <c r="L110" s="21"/>
    </row>
    <row r="111" spans="1:47" s="2" customFormat="1" ht="16.5" customHeight="1">
      <c r="A111" s="36"/>
      <c r="B111" s="37"/>
      <c r="C111" s="38"/>
      <c r="D111" s="38"/>
      <c r="E111" s="344" t="s">
        <v>5097</v>
      </c>
      <c r="F111" s="346"/>
      <c r="G111" s="346"/>
      <c r="H111" s="346"/>
      <c r="I111" s="124"/>
      <c r="J111" s="38"/>
      <c r="K111" s="38"/>
      <c r="L111" s="53"/>
      <c r="S111" s="36"/>
      <c r="T111" s="36"/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</row>
    <row r="112" spans="1:47" s="2" customFormat="1" ht="12" customHeight="1">
      <c r="A112" s="36"/>
      <c r="B112" s="37"/>
      <c r="C112" s="30" t="s">
        <v>402</v>
      </c>
      <c r="D112" s="38"/>
      <c r="E112" s="38"/>
      <c r="F112" s="38"/>
      <c r="G112" s="38"/>
      <c r="H112" s="38"/>
      <c r="I112" s="124"/>
      <c r="J112" s="38"/>
      <c r="K112" s="38"/>
      <c r="L112" s="53"/>
      <c r="S112" s="36"/>
      <c r="T112" s="36"/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</row>
    <row r="113" spans="1:65" s="2" customFormat="1" ht="16.5" customHeight="1">
      <c r="A113" s="36"/>
      <c r="B113" s="37"/>
      <c r="C113" s="38"/>
      <c r="D113" s="38"/>
      <c r="E113" s="317" t="str">
        <f>E11</f>
        <v>120.51 - Vytápění</v>
      </c>
      <c r="F113" s="346"/>
      <c r="G113" s="346"/>
      <c r="H113" s="346"/>
      <c r="I113" s="124"/>
      <c r="J113" s="38"/>
      <c r="K113" s="38"/>
      <c r="L113" s="53"/>
      <c r="S113" s="36"/>
      <c r="T113" s="36"/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</row>
    <row r="114" spans="1:65" s="2" customFormat="1" ht="6.95" customHeight="1">
      <c r="A114" s="36"/>
      <c r="B114" s="37"/>
      <c r="C114" s="38"/>
      <c r="D114" s="38"/>
      <c r="E114" s="38"/>
      <c r="F114" s="38"/>
      <c r="G114" s="38"/>
      <c r="H114" s="38"/>
      <c r="I114" s="124"/>
      <c r="J114" s="38"/>
      <c r="K114" s="38"/>
      <c r="L114" s="53"/>
      <c r="S114" s="36"/>
      <c r="T114" s="36"/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</row>
    <row r="115" spans="1:65" s="2" customFormat="1" ht="12" customHeight="1">
      <c r="A115" s="36"/>
      <c r="B115" s="37"/>
      <c r="C115" s="30" t="s">
        <v>22</v>
      </c>
      <c r="D115" s="38"/>
      <c r="E115" s="38"/>
      <c r="F115" s="28" t="str">
        <f>F14</f>
        <v>VŠB-TUO</v>
      </c>
      <c r="G115" s="38"/>
      <c r="H115" s="38"/>
      <c r="I115" s="125" t="s">
        <v>24</v>
      </c>
      <c r="J115" s="68" t="str">
        <f>IF(J14="","",J14)</f>
        <v>15. 6. 2020</v>
      </c>
      <c r="K115" s="38"/>
      <c r="L115" s="53"/>
      <c r="S115" s="36"/>
      <c r="T115" s="36"/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</row>
    <row r="116" spans="1:65" s="2" customFormat="1" ht="6.95" customHeight="1">
      <c r="A116" s="36"/>
      <c r="B116" s="37"/>
      <c r="C116" s="38"/>
      <c r="D116" s="38"/>
      <c r="E116" s="38"/>
      <c r="F116" s="38"/>
      <c r="G116" s="38"/>
      <c r="H116" s="38"/>
      <c r="I116" s="124"/>
      <c r="J116" s="38"/>
      <c r="K116" s="38"/>
      <c r="L116" s="53"/>
      <c r="S116" s="36"/>
      <c r="T116" s="36"/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</row>
    <row r="117" spans="1:65" s="2" customFormat="1" ht="25.7" customHeight="1">
      <c r="A117" s="36"/>
      <c r="B117" s="37"/>
      <c r="C117" s="30" t="s">
        <v>30</v>
      </c>
      <c r="D117" s="38"/>
      <c r="E117" s="38"/>
      <c r="F117" s="28" t="str">
        <f>E17</f>
        <v xml:space="preserve">Vysoká škola báňská -Technická univerzita Ostrava </v>
      </c>
      <c r="G117" s="38"/>
      <c r="H117" s="38"/>
      <c r="I117" s="125" t="s">
        <v>36</v>
      </c>
      <c r="J117" s="34" t="str">
        <f>E23</f>
        <v>CHVÁLEK ATELIÉR s.r.o.</v>
      </c>
      <c r="K117" s="38"/>
      <c r="L117" s="53"/>
      <c r="S117" s="36"/>
      <c r="T117" s="36"/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</row>
    <row r="118" spans="1:65" s="2" customFormat="1" ht="15.2" customHeight="1">
      <c r="A118" s="36"/>
      <c r="B118" s="37"/>
      <c r="C118" s="30" t="s">
        <v>34</v>
      </c>
      <c r="D118" s="38"/>
      <c r="E118" s="38"/>
      <c r="F118" s="28" t="str">
        <f>IF(E20="","",E20)</f>
        <v>Vyplň údaj</v>
      </c>
      <c r="G118" s="38"/>
      <c r="H118" s="38"/>
      <c r="I118" s="125" t="s">
        <v>39</v>
      </c>
      <c r="J118" s="34" t="str">
        <f>E26</f>
        <v xml:space="preserve"> </v>
      </c>
      <c r="K118" s="38"/>
      <c r="L118" s="53"/>
      <c r="S118" s="36"/>
      <c r="T118" s="36"/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</row>
    <row r="119" spans="1:65" s="2" customFormat="1" ht="10.35" customHeight="1">
      <c r="A119" s="36"/>
      <c r="B119" s="37"/>
      <c r="C119" s="38"/>
      <c r="D119" s="38"/>
      <c r="E119" s="38"/>
      <c r="F119" s="38"/>
      <c r="G119" s="38"/>
      <c r="H119" s="38"/>
      <c r="I119" s="124"/>
      <c r="J119" s="38"/>
      <c r="K119" s="38"/>
      <c r="L119" s="53"/>
      <c r="S119" s="36"/>
      <c r="T119" s="36"/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</row>
    <row r="120" spans="1:65" s="11" customFormat="1" ht="29.25" customHeight="1">
      <c r="A120" s="182"/>
      <c r="B120" s="183"/>
      <c r="C120" s="184" t="s">
        <v>269</v>
      </c>
      <c r="D120" s="185" t="s">
        <v>68</v>
      </c>
      <c r="E120" s="185" t="s">
        <v>64</v>
      </c>
      <c r="F120" s="185" t="s">
        <v>65</v>
      </c>
      <c r="G120" s="185" t="s">
        <v>270</v>
      </c>
      <c r="H120" s="185" t="s">
        <v>271</v>
      </c>
      <c r="I120" s="186" t="s">
        <v>272</v>
      </c>
      <c r="J120" s="185" t="s">
        <v>258</v>
      </c>
      <c r="K120" s="187" t="s">
        <v>273</v>
      </c>
      <c r="L120" s="188"/>
      <c r="M120" s="77" t="s">
        <v>1</v>
      </c>
      <c r="N120" s="78" t="s">
        <v>47</v>
      </c>
      <c r="O120" s="78" t="s">
        <v>274</v>
      </c>
      <c r="P120" s="78" t="s">
        <v>275</v>
      </c>
      <c r="Q120" s="78" t="s">
        <v>276</v>
      </c>
      <c r="R120" s="78" t="s">
        <v>277</v>
      </c>
      <c r="S120" s="78" t="s">
        <v>278</v>
      </c>
      <c r="T120" s="79" t="s">
        <v>279</v>
      </c>
      <c r="U120" s="182"/>
      <c r="V120" s="182"/>
      <c r="W120" s="182"/>
      <c r="X120" s="182"/>
      <c r="Y120" s="182"/>
      <c r="Z120" s="182"/>
      <c r="AA120" s="182"/>
      <c r="AB120" s="182"/>
      <c r="AC120" s="182"/>
      <c r="AD120" s="182"/>
      <c r="AE120" s="182"/>
    </row>
    <row r="121" spans="1:65" s="2" customFormat="1" ht="22.9" customHeight="1">
      <c r="A121" s="36"/>
      <c r="B121" s="37"/>
      <c r="C121" s="84" t="s">
        <v>280</v>
      </c>
      <c r="D121" s="38"/>
      <c r="E121" s="38"/>
      <c r="F121" s="38"/>
      <c r="G121" s="38"/>
      <c r="H121" s="38"/>
      <c r="I121" s="124"/>
      <c r="J121" s="189">
        <f>BK121</f>
        <v>0</v>
      </c>
      <c r="K121" s="38"/>
      <c r="L121" s="41"/>
      <c r="M121" s="80"/>
      <c r="N121" s="190"/>
      <c r="O121" s="81"/>
      <c r="P121" s="191">
        <f>P122</f>
        <v>0</v>
      </c>
      <c r="Q121" s="81"/>
      <c r="R121" s="191">
        <f>R122</f>
        <v>0</v>
      </c>
      <c r="S121" s="81"/>
      <c r="T121" s="192">
        <f>T122</f>
        <v>0</v>
      </c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  <c r="AT121" s="18" t="s">
        <v>82</v>
      </c>
      <c r="AU121" s="18" t="s">
        <v>260</v>
      </c>
      <c r="BK121" s="193">
        <f>BK122</f>
        <v>0</v>
      </c>
    </row>
    <row r="122" spans="1:65" s="12" customFormat="1" ht="25.9" customHeight="1">
      <c r="B122" s="194"/>
      <c r="C122" s="195"/>
      <c r="D122" s="196" t="s">
        <v>82</v>
      </c>
      <c r="E122" s="197" t="s">
        <v>4419</v>
      </c>
      <c r="F122" s="197" t="s">
        <v>5057</v>
      </c>
      <c r="G122" s="195"/>
      <c r="H122" s="195"/>
      <c r="I122" s="198"/>
      <c r="J122" s="199">
        <f>BK122</f>
        <v>0</v>
      </c>
      <c r="K122" s="195"/>
      <c r="L122" s="200"/>
      <c r="M122" s="201"/>
      <c r="N122" s="202"/>
      <c r="O122" s="202"/>
      <c r="P122" s="203">
        <f>P123</f>
        <v>0</v>
      </c>
      <c r="Q122" s="202"/>
      <c r="R122" s="203">
        <f>R123</f>
        <v>0</v>
      </c>
      <c r="S122" s="202"/>
      <c r="T122" s="204">
        <f>T123</f>
        <v>0</v>
      </c>
      <c r="AR122" s="205" t="s">
        <v>304</v>
      </c>
      <c r="AT122" s="206" t="s">
        <v>82</v>
      </c>
      <c r="AU122" s="206" t="s">
        <v>83</v>
      </c>
      <c r="AY122" s="205" t="s">
        <v>283</v>
      </c>
      <c r="BK122" s="207">
        <f>BK123</f>
        <v>0</v>
      </c>
    </row>
    <row r="123" spans="1:65" s="2" customFormat="1" ht="16.5" customHeight="1">
      <c r="A123" s="36"/>
      <c r="B123" s="37"/>
      <c r="C123" s="210" t="s">
        <v>91</v>
      </c>
      <c r="D123" s="210" t="s">
        <v>286</v>
      </c>
      <c r="E123" s="211" t="s">
        <v>5058</v>
      </c>
      <c r="F123" s="212" t="s">
        <v>5071</v>
      </c>
      <c r="G123" s="213" t="s">
        <v>289</v>
      </c>
      <c r="H123" s="214">
        <v>1</v>
      </c>
      <c r="I123" s="215"/>
      <c r="J123" s="216">
        <f>ROUND(I123*H123,2)</f>
        <v>0</v>
      </c>
      <c r="K123" s="212" t="s">
        <v>1</v>
      </c>
      <c r="L123" s="41"/>
      <c r="M123" s="227" t="s">
        <v>1</v>
      </c>
      <c r="N123" s="228" t="s">
        <v>48</v>
      </c>
      <c r="O123" s="229"/>
      <c r="P123" s="230">
        <f>O123*H123</f>
        <v>0</v>
      </c>
      <c r="Q123" s="230">
        <v>0</v>
      </c>
      <c r="R123" s="230">
        <f>Q123*H123</f>
        <v>0</v>
      </c>
      <c r="S123" s="230">
        <v>0</v>
      </c>
      <c r="T123" s="231">
        <f>S123*H123</f>
        <v>0</v>
      </c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  <c r="AR123" s="221" t="s">
        <v>2955</v>
      </c>
      <c r="AT123" s="221" t="s">
        <v>286</v>
      </c>
      <c r="AU123" s="221" t="s">
        <v>91</v>
      </c>
      <c r="AY123" s="18" t="s">
        <v>283</v>
      </c>
      <c r="BE123" s="222">
        <f>IF(N123="základní",J123,0)</f>
        <v>0</v>
      </c>
      <c r="BF123" s="222">
        <f>IF(N123="snížená",J123,0)</f>
        <v>0</v>
      </c>
      <c r="BG123" s="222">
        <f>IF(N123="zákl. přenesená",J123,0)</f>
        <v>0</v>
      </c>
      <c r="BH123" s="222">
        <f>IF(N123="sníž. přenesená",J123,0)</f>
        <v>0</v>
      </c>
      <c r="BI123" s="222">
        <f>IF(N123="nulová",J123,0)</f>
        <v>0</v>
      </c>
      <c r="BJ123" s="18" t="s">
        <v>91</v>
      </c>
      <c r="BK123" s="222">
        <f>ROUND(I123*H123,2)</f>
        <v>0</v>
      </c>
      <c r="BL123" s="18" t="s">
        <v>2955</v>
      </c>
      <c r="BM123" s="221" t="s">
        <v>5991</v>
      </c>
    </row>
    <row r="124" spans="1:65" s="2" customFormat="1" ht="6.95" customHeight="1">
      <c r="A124" s="36"/>
      <c r="B124" s="56"/>
      <c r="C124" s="57"/>
      <c r="D124" s="57"/>
      <c r="E124" s="57"/>
      <c r="F124" s="57"/>
      <c r="G124" s="57"/>
      <c r="H124" s="57"/>
      <c r="I124" s="160"/>
      <c r="J124" s="57"/>
      <c r="K124" s="57"/>
      <c r="L124" s="41"/>
      <c r="M124" s="36"/>
      <c r="O124" s="36"/>
      <c r="P124" s="36"/>
      <c r="Q124" s="36"/>
      <c r="R124" s="36"/>
      <c r="S124" s="36"/>
      <c r="T124" s="36"/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</row>
  </sheetData>
  <sheetProtection algorithmName="SHA-512" hashValue="15QiNcwfL07YNCa0tagzaYaBHOcF1fqzpGkdRNkAQSJzhzviPbA+jUvC6NQ2yIn/g3jFRir3bpN2NAVfLYRuUg==" saltValue="/ULGXQyFLZ038o/QG01m3rtZJQja3/+ny843e8gwVVKn/cFizS2QKSPvRcgUPv3NECCyusJLt8JMbDp5/dezXg==" spinCount="100000" sheet="1" objects="1" scenarios="1" formatColumns="0" formatRows="0" autoFilter="0"/>
  <autoFilter ref="C120:K123" xr:uid="{00000000-0009-0000-0000-00001C000000}"/>
  <mergeCells count="12">
    <mergeCell ref="E113:H113"/>
    <mergeCell ref="L2:V2"/>
    <mergeCell ref="E85:H85"/>
    <mergeCell ref="E87:H87"/>
    <mergeCell ref="E89:H89"/>
    <mergeCell ref="E109:H109"/>
    <mergeCell ref="E111:H111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landscape" blackAndWhite="1" r:id="rId1"/>
  <headerFooter>
    <oddHeader>&amp;RPokud je uveden referenční výrobek, může být nahrazen rovnocenným řešením dle ust. § 89 odst. 6 zákona č. 134/2016 Sb.</oddHeader>
    <oddFooter>&amp;CStrana &amp;P z &amp;N</oddFooter>
  </headerFooter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dimension ref="A2:BM124"/>
  <sheetViews>
    <sheetView showGridLines="0" zoomScaleNormal="100" workbookViewId="0">
      <selection activeCell="AD24" sqref="AD24"/>
    </sheetView>
  </sheetViews>
  <sheetFormatPr defaultRowHeight="1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" style="1" customWidth="1"/>
    <col min="8" max="8" width="11.5" style="1" customWidth="1"/>
    <col min="9" max="9" width="20.1640625" style="117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117"/>
      <c r="L2" s="311"/>
      <c r="M2" s="311"/>
      <c r="N2" s="311"/>
      <c r="O2" s="311"/>
      <c r="P2" s="311"/>
      <c r="Q2" s="311"/>
      <c r="R2" s="311"/>
      <c r="S2" s="311"/>
      <c r="T2" s="311"/>
      <c r="U2" s="311"/>
      <c r="V2" s="311"/>
      <c r="AT2" s="18" t="s">
        <v>172</v>
      </c>
    </row>
    <row r="3" spans="1:46" s="1" customFormat="1" ht="6.95" customHeight="1">
      <c r="B3" s="118"/>
      <c r="C3" s="119"/>
      <c r="D3" s="119"/>
      <c r="E3" s="119"/>
      <c r="F3" s="119"/>
      <c r="G3" s="119"/>
      <c r="H3" s="119"/>
      <c r="I3" s="120"/>
      <c r="J3" s="119"/>
      <c r="K3" s="119"/>
      <c r="L3" s="21"/>
      <c r="AT3" s="18" t="s">
        <v>93</v>
      </c>
    </row>
    <row r="4" spans="1:46" s="1" customFormat="1" ht="24.95" customHeight="1">
      <c r="B4" s="21"/>
      <c r="D4" s="121" t="s">
        <v>253</v>
      </c>
      <c r="I4" s="117"/>
      <c r="L4" s="21"/>
      <c r="M4" s="122" t="s">
        <v>10</v>
      </c>
      <c r="AT4" s="18" t="s">
        <v>4</v>
      </c>
    </row>
    <row r="5" spans="1:46" s="1" customFormat="1" ht="6.95" customHeight="1">
      <c r="B5" s="21"/>
      <c r="I5" s="117"/>
      <c r="L5" s="21"/>
    </row>
    <row r="6" spans="1:46" s="1" customFormat="1" ht="12" customHeight="1">
      <c r="B6" s="21"/>
      <c r="D6" s="123" t="s">
        <v>16</v>
      </c>
      <c r="I6" s="117"/>
      <c r="L6" s="21"/>
    </row>
    <row r="7" spans="1:46" s="1" customFormat="1" ht="16.5" customHeight="1">
      <c r="B7" s="21"/>
      <c r="E7" s="337" t="str">
        <f>'Rekapitulace stavby'!K6</f>
        <v>Nová budova EkF – přístavba H v areálu VŠB-TUO</v>
      </c>
      <c r="F7" s="338"/>
      <c r="G7" s="338"/>
      <c r="H7" s="338"/>
      <c r="I7" s="117"/>
      <c r="L7" s="21"/>
    </row>
    <row r="8" spans="1:46" s="1" customFormat="1" ht="12" customHeight="1">
      <c r="B8" s="21"/>
      <c r="D8" s="123" t="s">
        <v>254</v>
      </c>
      <c r="I8" s="117"/>
      <c r="L8" s="21"/>
    </row>
    <row r="9" spans="1:46" s="2" customFormat="1" ht="16.5" customHeight="1">
      <c r="A9" s="36"/>
      <c r="B9" s="41"/>
      <c r="C9" s="36"/>
      <c r="D9" s="36"/>
      <c r="E9" s="337" t="s">
        <v>5097</v>
      </c>
      <c r="F9" s="340"/>
      <c r="G9" s="340"/>
      <c r="H9" s="340"/>
      <c r="I9" s="124"/>
      <c r="J9" s="36"/>
      <c r="K9" s="36"/>
      <c r="L9" s="53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46" s="2" customFormat="1" ht="12" customHeight="1">
      <c r="A10" s="36"/>
      <c r="B10" s="41"/>
      <c r="C10" s="36"/>
      <c r="D10" s="123" t="s">
        <v>402</v>
      </c>
      <c r="E10" s="36"/>
      <c r="F10" s="36"/>
      <c r="G10" s="36"/>
      <c r="H10" s="36"/>
      <c r="I10" s="124"/>
      <c r="J10" s="36"/>
      <c r="K10" s="36"/>
      <c r="L10" s="53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46" s="2" customFormat="1" ht="16.5" customHeight="1">
      <c r="A11" s="36"/>
      <c r="B11" s="41"/>
      <c r="C11" s="36"/>
      <c r="D11" s="36"/>
      <c r="E11" s="339" t="s">
        <v>5992</v>
      </c>
      <c r="F11" s="340"/>
      <c r="G11" s="340"/>
      <c r="H11" s="340"/>
      <c r="I11" s="124"/>
      <c r="J11" s="36"/>
      <c r="K11" s="36"/>
      <c r="L11" s="53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1.25">
      <c r="A12" s="36"/>
      <c r="B12" s="41"/>
      <c r="C12" s="36"/>
      <c r="D12" s="36"/>
      <c r="E12" s="36"/>
      <c r="F12" s="36"/>
      <c r="G12" s="36"/>
      <c r="H12" s="36"/>
      <c r="I12" s="124"/>
      <c r="J12" s="36"/>
      <c r="K12" s="36"/>
      <c r="L12" s="53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2" customHeight="1">
      <c r="A13" s="36"/>
      <c r="B13" s="41"/>
      <c r="C13" s="36"/>
      <c r="D13" s="123" t="s">
        <v>18</v>
      </c>
      <c r="E13" s="36"/>
      <c r="F13" s="112" t="s">
        <v>19</v>
      </c>
      <c r="G13" s="36"/>
      <c r="H13" s="36"/>
      <c r="I13" s="125" t="s">
        <v>20</v>
      </c>
      <c r="J13" s="112" t="s">
        <v>1</v>
      </c>
      <c r="K13" s="36"/>
      <c r="L13" s="53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2" customHeight="1">
      <c r="A14" s="36"/>
      <c r="B14" s="41"/>
      <c r="C14" s="36"/>
      <c r="D14" s="123" t="s">
        <v>22</v>
      </c>
      <c r="E14" s="36"/>
      <c r="F14" s="112" t="s">
        <v>23</v>
      </c>
      <c r="G14" s="36"/>
      <c r="H14" s="36"/>
      <c r="I14" s="125" t="s">
        <v>24</v>
      </c>
      <c r="J14" s="126" t="str">
        <f>'Rekapitulace stavby'!AN8</f>
        <v>15. 6. 2020</v>
      </c>
      <c r="K14" s="36"/>
      <c r="L14" s="53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0.9" customHeight="1">
      <c r="A15" s="36"/>
      <c r="B15" s="41"/>
      <c r="C15" s="36"/>
      <c r="D15" s="36"/>
      <c r="E15" s="36"/>
      <c r="F15" s="36"/>
      <c r="G15" s="36"/>
      <c r="H15" s="36"/>
      <c r="I15" s="124"/>
      <c r="J15" s="36"/>
      <c r="K15" s="36"/>
      <c r="L15" s="53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>
      <c r="A16" s="36"/>
      <c r="B16" s="41"/>
      <c r="C16" s="36"/>
      <c r="D16" s="123" t="s">
        <v>30</v>
      </c>
      <c r="E16" s="36"/>
      <c r="F16" s="36"/>
      <c r="G16" s="36"/>
      <c r="H16" s="36"/>
      <c r="I16" s="125" t="s">
        <v>31</v>
      </c>
      <c r="J16" s="112" t="s">
        <v>1</v>
      </c>
      <c r="K16" s="36"/>
      <c r="L16" s="53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8" customHeight="1">
      <c r="A17" s="36"/>
      <c r="B17" s="41"/>
      <c r="C17" s="36"/>
      <c r="D17" s="36"/>
      <c r="E17" s="112" t="s">
        <v>32</v>
      </c>
      <c r="F17" s="36"/>
      <c r="G17" s="36"/>
      <c r="H17" s="36"/>
      <c r="I17" s="125" t="s">
        <v>33</v>
      </c>
      <c r="J17" s="112" t="s">
        <v>1</v>
      </c>
      <c r="K17" s="36"/>
      <c r="L17" s="53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6.95" customHeight="1">
      <c r="A18" s="36"/>
      <c r="B18" s="41"/>
      <c r="C18" s="36"/>
      <c r="D18" s="36"/>
      <c r="E18" s="36"/>
      <c r="F18" s="36"/>
      <c r="G18" s="36"/>
      <c r="H18" s="36"/>
      <c r="I18" s="124"/>
      <c r="J18" s="36"/>
      <c r="K18" s="36"/>
      <c r="L18" s="53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2" customHeight="1">
      <c r="A19" s="36"/>
      <c r="B19" s="41"/>
      <c r="C19" s="36"/>
      <c r="D19" s="123" t="s">
        <v>34</v>
      </c>
      <c r="E19" s="36"/>
      <c r="F19" s="36"/>
      <c r="G19" s="36"/>
      <c r="H19" s="36"/>
      <c r="I19" s="125" t="s">
        <v>31</v>
      </c>
      <c r="J19" s="31" t="str">
        <f>'Rekapitulace stavby'!AN13</f>
        <v>Vyplň údaj</v>
      </c>
      <c r="K19" s="36"/>
      <c r="L19" s="53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8" customHeight="1">
      <c r="A20" s="36"/>
      <c r="B20" s="41"/>
      <c r="C20" s="36"/>
      <c r="D20" s="36"/>
      <c r="E20" s="341" t="str">
        <f>'Rekapitulace stavby'!E14</f>
        <v>Vyplň údaj</v>
      </c>
      <c r="F20" s="342"/>
      <c r="G20" s="342"/>
      <c r="H20" s="342"/>
      <c r="I20" s="125" t="s">
        <v>33</v>
      </c>
      <c r="J20" s="31" t="str">
        <f>'Rekapitulace stavby'!AN14</f>
        <v>Vyplň údaj</v>
      </c>
      <c r="K20" s="36"/>
      <c r="L20" s="53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6.95" customHeight="1">
      <c r="A21" s="36"/>
      <c r="B21" s="41"/>
      <c r="C21" s="36"/>
      <c r="D21" s="36"/>
      <c r="E21" s="36"/>
      <c r="F21" s="36"/>
      <c r="G21" s="36"/>
      <c r="H21" s="36"/>
      <c r="I21" s="124"/>
      <c r="J21" s="36"/>
      <c r="K21" s="36"/>
      <c r="L21" s="53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2" customHeight="1">
      <c r="A22" s="36"/>
      <c r="B22" s="41"/>
      <c r="C22" s="36"/>
      <c r="D22" s="123" t="s">
        <v>36</v>
      </c>
      <c r="E22" s="36"/>
      <c r="F22" s="36"/>
      <c r="G22" s="36"/>
      <c r="H22" s="36"/>
      <c r="I22" s="125" t="s">
        <v>31</v>
      </c>
      <c r="J22" s="112" t="s">
        <v>1</v>
      </c>
      <c r="K22" s="36"/>
      <c r="L22" s="53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8" customHeight="1">
      <c r="A23" s="36"/>
      <c r="B23" s="41"/>
      <c r="C23" s="36"/>
      <c r="D23" s="36"/>
      <c r="E23" s="112" t="s">
        <v>37</v>
      </c>
      <c r="F23" s="36"/>
      <c r="G23" s="36"/>
      <c r="H23" s="36"/>
      <c r="I23" s="125" t="s">
        <v>33</v>
      </c>
      <c r="J23" s="112" t="s">
        <v>1</v>
      </c>
      <c r="K23" s="36"/>
      <c r="L23" s="53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6.95" customHeight="1">
      <c r="A24" s="36"/>
      <c r="B24" s="41"/>
      <c r="C24" s="36"/>
      <c r="D24" s="36"/>
      <c r="E24" s="36"/>
      <c r="F24" s="36"/>
      <c r="G24" s="36"/>
      <c r="H24" s="36"/>
      <c r="I24" s="124"/>
      <c r="J24" s="36"/>
      <c r="K24" s="36"/>
      <c r="L24" s="53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2" customHeight="1">
      <c r="A25" s="36"/>
      <c r="B25" s="41"/>
      <c r="C25" s="36"/>
      <c r="D25" s="123" t="s">
        <v>39</v>
      </c>
      <c r="E25" s="36"/>
      <c r="F25" s="36"/>
      <c r="G25" s="36"/>
      <c r="H25" s="36"/>
      <c r="I25" s="125" t="s">
        <v>31</v>
      </c>
      <c r="J25" s="112" t="str">
        <f>IF('Rekapitulace stavby'!AN19="","",'Rekapitulace stavby'!AN19)</f>
        <v/>
      </c>
      <c r="K25" s="36"/>
      <c r="L25" s="53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8" customHeight="1">
      <c r="A26" s="36"/>
      <c r="B26" s="41"/>
      <c r="C26" s="36"/>
      <c r="D26" s="36"/>
      <c r="E26" s="112" t="str">
        <f>IF('Rekapitulace stavby'!E20="","",'Rekapitulace stavby'!E20)</f>
        <v xml:space="preserve"> </v>
      </c>
      <c r="F26" s="36"/>
      <c r="G26" s="36"/>
      <c r="H26" s="36"/>
      <c r="I26" s="125" t="s">
        <v>33</v>
      </c>
      <c r="J26" s="112" t="str">
        <f>IF('Rekapitulace stavby'!AN20="","",'Rekapitulace stavby'!AN20)</f>
        <v/>
      </c>
      <c r="K26" s="36"/>
      <c r="L26" s="53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6.95" customHeight="1">
      <c r="A27" s="36"/>
      <c r="B27" s="41"/>
      <c r="C27" s="36"/>
      <c r="D27" s="36"/>
      <c r="E27" s="36"/>
      <c r="F27" s="36"/>
      <c r="G27" s="36"/>
      <c r="H27" s="36"/>
      <c r="I27" s="124"/>
      <c r="J27" s="36"/>
      <c r="K27" s="36"/>
      <c r="L27" s="53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2" customHeight="1">
      <c r="A28" s="36"/>
      <c r="B28" s="41"/>
      <c r="C28" s="36"/>
      <c r="D28" s="123" t="s">
        <v>41</v>
      </c>
      <c r="E28" s="36"/>
      <c r="F28" s="36"/>
      <c r="G28" s="36"/>
      <c r="H28" s="36"/>
      <c r="I28" s="124"/>
      <c r="J28" s="36"/>
      <c r="K28" s="36"/>
      <c r="L28" s="53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8" customFormat="1" ht="83.25" customHeight="1">
      <c r="A29" s="127"/>
      <c r="B29" s="128"/>
      <c r="C29" s="127"/>
      <c r="D29" s="127"/>
      <c r="E29" s="343" t="s">
        <v>42</v>
      </c>
      <c r="F29" s="343"/>
      <c r="G29" s="343"/>
      <c r="H29" s="343"/>
      <c r="I29" s="129"/>
      <c r="J29" s="127"/>
      <c r="K29" s="127"/>
      <c r="L29" s="130"/>
      <c r="S29" s="127"/>
      <c r="T29" s="127"/>
      <c r="U29" s="127"/>
      <c r="V29" s="127"/>
      <c r="W29" s="127"/>
      <c r="X29" s="127"/>
      <c r="Y29" s="127"/>
      <c r="Z29" s="127"/>
      <c r="AA29" s="127"/>
      <c r="AB29" s="127"/>
      <c r="AC29" s="127"/>
      <c r="AD29" s="127"/>
      <c r="AE29" s="127"/>
    </row>
    <row r="30" spans="1:31" s="2" customFormat="1" ht="6.95" customHeight="1">
      <c r="A30" s="36"/>
      <c r="B30" s="41"/>
      <c r="C30" s="36"/>
      <c r="D30" s="36"/>
      <c r="E30" s="36"/>
      <c r="F30" s="36"/>
      <c r="G30" s="36"/>
      <c r="H30" s="36"/>
      <c r="I30" s="124"/>
      <c r="J30" s="36"/>
      <c r="K30" s="36"/>
      <c r="L30" s="53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6.95" customHeight="1">
      <c r="A31" s="36"/>
      <c r="B31" s="41"/>
      <c r="C31" s="36"/>
      <c r="D31" s="131"/>
      <c r="E31" s="131"/>
      <c r="F31" s="131"/>
      <c r="G31" s="131"/>
      <c r="H31" s="131"/>
      <c r="I31" s="132"/>
      <c r="J31" s="131"/>
      <c r="K31" s="131"/>
      <c r="L31" s="53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25.35" customHeight="1">
      <c r="A32" s="36"/>
      <c r="B32" s="41"/>
      <c r="C32" s="36"/>
      <c r="D32" s="133" t="s">
        <v>43</v>
      </c>
      <c r="E32" s="36"/>
      <c r="F32" s="36"/>
      <c r="G32" s="36"/>
      <c r="H32" s="36"/>
      <c r="I32" s="124"/>
      <c r="J32" s="134">
        <f>ROUND(J121, 2)</f>
        <v>0</v>
      </c>
      <c r="K32" s="36"/>
      <c r="L32" s="53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5" customHeight="1">
      <c r="A33" s="36"/>
      <c r="B33" s="41"/>
      <c r="C33" s="36"/>
      <c r="D33" s="131"/>
      <c r="E33" s="131"/>
      <c r="F33" s="131"/>
      <c r="G33" s="131"/>
      <c r="H33" s="131"/>
      <c r="I33" s="132"/>
      <c r="J33" s="131"/>
      <c r="K33" s="131"/>
      <c r="L33" s="53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5" customHeight="1">
      <c r="A34" s="36"/>
      <c r="B34" s="41"/>
      <c r="C34" s="36"/>
      <c r="D34" s="36"/>
      <c r="E34" s="36"/>
      <c r="F34" s="135" t="s">
        <v>45</v>
      </c>
      <c r="G34" s="36"/>
      <c r="H34" s="36"/>
      <c r="I34" s="136" t="s">
        <v>44</v>
      </c>
      <c r="J34" s="135" t="s">
        <v>46</v>
      </c>
      <c r="K34" s="36"/>
      <c r="L34" s="53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5" customHeight="1">
      <c r="A35" s="36"/>
      <c r="B35" s="41"/>
      <c r="C35" s="36"/>
      <c r="D35" s="137" t="s">
        <v>47</v>
      </c>
      <c r="E35" s="123" t="s">
        <v>48</v>
      </c>
      <c r="F35" s="138">
        <f>ROUND((SUM(BE121:BE123)),  2)</f>
        <v>0</v>
      </c>
      <c r="G35" s="36"/>
      <c r="H35" s="36"/>
      <c r="I35" s="139">
        <v>0.21</v>
      </c>
      <c r="J35" s="138">
        <f>ROUND(((SUM(BE121:BE123))*I35),  2)</f>
        <v>0</v>
      </c>
      <c r="K35" s="36"/>
      <c r="L35" s="53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customHeight="1">
      <c r="A36" s="36"/>
      <c r="B36" s="41"/>
      <c r="C36" s="36"/>
      <c r="D36" s="36"/>
      <c r="E36" s="123" t="s">
        <v>49</v>
      </c>
      <c r="F36" s="138">
        <f>ROUND((SUM(BF121:BF123)),  2)</f>
        <v>0</v>
      </c>
      <c r="G36" s="36"/>
      <c r="H36" s="36"/>
      <c r="I36" s="139">
        <v>0.15</v>
      </c>
      <c r="J36" s="138">
        <f>ROUND(((SUM(BF121:BF123))*I36),  2)</f>
        <v>0</v>
      </c>
      <c r="K36" s="36"/>
      <c r="L36" s="53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hidden="1" customHeight="1">
      <c r="A37" s="36"/>
      <c r="B37" s="41"/>
      <c r="C37" s="36"/>
      <c r="D37" s="36"/>
      <c r="E37" s="123" t="s">
        <v>50</v>
      </c>
      <c r="F37" s="138">
        <f>ROUND((SUM(BG121:BG123)),  2)</f>
        <v>0</v>
      </c>
      <c r="G37" s="36"/>
      <c r="H37" s="36"/>
      <c r="I37" s="139">
        <v>0.21</v>
      </c>
      <c r="J37" s="138">
        <f>0</f>
        <v>0</v>
      </c>
      <c r="K37" s="36"/>
      <c r="L37" s="53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5" hidden="1" customHeight="1">
      <c r="A38" s="36"/>
      <c r="B38" s="41"/>
      <c r="C38" s="36"/>
      <c r="D38" s="36"/>
      <c r="E38" s="123" t="s">
        <v>51</v>
      </c>
      <c r="F38" s="138">
        <f>ROUND((SUM(BH121:BH123)),  2)</f>
        <v>0</v>
      </c>
      <c r="G38" s="36"/>
      <c r="H38" s="36"/>
      <c r="I38" s="139">
        <v>0.15</v>
      </c>
      <c r="J38" s="138">
        <f>0</f>
        <v>0</v>
      </c>
      <c r="K38" s="36"/>
      <c r="L38" s="53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5" hidden="1" customHeight="1">
      <c r="A39" s="36"/>
      <c r="B39" s="41"/>
      <c r="C39" s="36"/>
      <c r="D39" s="36"/>
      <c r="E39" s="123" t="s">
        <v>52</v>
      </c>
      <c r="F39" s="138">
        <f>ROUND((SUM(BI121:BI123)),  2)</f>
        <v>0</v>
      </c>
      <c r="G39" s="36"/>
      <c r="H39" s="36"/>
      <c r="I39" s="139">
        <v>0</v>
      </c>
      <c r="J39" s="138">
        <f>0</f>
        <v>0</v>
      </c>
      <c r="K39" s="36"/>
      <c r="L39" s="53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6.95" customHeight="1">
      <c r="A40" s="36"/>
      <c r="B40" s="41"/>
      <c r="C40" s="36"/>
      <c r="D40" s="36"/>
      <c r="E40" s="36"/>
      <c r="F40" s="36"/>
      <c r="G40" s="36"/>
      <c r="H40" s="36"/>
      <c r="I40" s="124"/>
      <c r="J40" s="36"/>
      <c r="K40" s="36"/>
      <c r="L40" s="53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25.35" customHeight="1">
      <c r="A41" s="36"/>
      <c r="B41" s="41"/>
      <c r="C41" s="140"/>
      <c r="D41" s="141" t="s">
        <v>53</v>
      </c>
      <c r="E41" s="142"/>
      <c r="F41" s="142"/>
      <c r="G41" s="143" t="s">
        <v>54</v>
      </c>
      <c r="H41" s="144" t="s">
        <v>55</v>
      </c>
      <c r="I41" s="145"/>
      <c r="J41" s="146">
        <f>SUM(J32:J39)</f>
        <v>0</v>
      </c>
      <c r="K41" s="147"/>
      <c r="L41" s="53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14.45" customHeight="1">
      <c r="A42" s="36"/>
      <c r="B42" s="41"/>
      <c r="C42" s="36"/>
      <c r="D42" s="36"/>
      <c r="E42" s="36"/>
      <c r="F42" s="36"/>
      <c r="G42" s="36"/>
      <c r="H42" s="36"/>
      <c r="I42" s="124"/>
      <c r="J42" s="36"/>
      <c r="K42" s="36"/>
      <c r="L42" s="53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3" spans="1:31" s="1" customFormat="1" ht="14.45" customHeight="1">
      <c r="B43" s="21"/>
      <c r="I43" s="117"/>
      <c r="L43" s="21"/>
    </row>
    <row r="44" spans="1:31" s="1" customFormat="1" ht="14.45" customHeight="1">
      <c r="B44" s="21"/>
      <c r="I44" s="117"/>
      <c r="L44" s="21"/>
    </row>
    <row r="45" spans="1:31" s="1" customFormat="1" ht="14.45" customHeight="1">
      <c r="B45" s="21"/>
      <c r="I45" s="117"/>
      <c r="L45" s="21"/>
    </row>
    <row r="46" spans="1:31" s="1" customFormat="1" ht="14.45" customHeight="1">
      <c r="B46" s="21"/>
      <c r="I46" s="117"/>
      <c r="L46" s="21"/>
    </row>
    <row r="47" spans="1:31" s="1" customFormat="1" ht="14.45" customHeight="1">
      <c r="B47" s="21"/>
      <c r="I47" s="117"/>
      <c r="L47" s="21"/>
    </row>
    <row r="48" spans="1:31" s="1" customFormat="1" ht="14.45" customHeight="1">
      <c r="B48" s="21"/>
      <c r="I48" s="117"/>
      <c r="L48" s="21"/>
    </row>
    <row r="49" spans="1:31" s="1" customFormat="1" ht="14.45" customHeight="1">
      <c r="B49" s="21"/>
      <c r="I49" s="117"/>
      <c r="L49" s="21"/>
    </row>
    <row r="50" spans="1:31" s="2" customFormat="1" ht="14.45" customHeight="1">
      <c r="B50" s="53"/>
      <c r="D50" s="148" t="s">
        <v>56</v>
      </c>
      <c r="E50" s="149"/>
      <c r="F50" s="149"/>
      <c r="G50" s="148" t="s">
        <v>57</v>
      </c>
      <c r="H50" s="149"/>
      <c r="I50" s="150"/>
      <c r="J50" s="149"/>
      <c r="K50" s="149"/>
      <c r="L50" s="53"/>
    </row>
    <row r="51" spans="1:31" ht="11.25">
      <c r="B51" s="21"/>
      <c r="L51" s="21"/>
    </row>
    <row r="52" spans="1:31" ht="11.25">
      <c r="B52" s="21"/>
      <c r="L52" s="21"/>
    </row>
    <row r="53" spans="1:31" ht="11.25">
      <c r="B53" s="21"/>
      <c r="L53" s="21"/>
    </row>
    <row r="54" spans="1:31" ht="11.25">
      <c r="B54" s="21"/>
      <c r="L54" s="21"/>
    </row>
    <row r="55" spans="1:31" ht="11.25">
      <c r="B55" s="21"/>
      <c r="L55" s="21"/>
    </row>
    <row r="56" spans="1:31" ht="11.25">
      <c r="B56" s="21"/>
      <c r="L56" s="21"/>
    </row>
    <row r="57" spans="1:31" ht="11.25">
      <c r="B57" s="21"/>
      <c r="L57" s="21"/>
    </row>
    <row r="58" spans="1:31" ht="11.25">
      <c r="B58" s="21"/>
      <c r="L58" s="21"/>
    </row>
    <row r="59" spans="1:31" ht="11.25">
      <c r="B59" s="21"/>
      <c r="L59" s="21"/>
    </row>
    <row r="60" spans="1:31" ht="11.25">
      <c r="B60" s="21"/>
      <c r="L60" s="21"/>
    </row>
    <row r="61" spans="1:31" s="2" customFormat="1" ht="12.75">
      <c r="A61" s="36"/>
      <c r="B61" s="41"/>
      <c r="C61" s="36"/>
      <c r="D61" s="151" t="s">
        <v>58</v>
      </c>
      <c r="E61" s="152"/>
      <c r="F61" s="153" t="s">
        <v>59</v>
      </c>
      <c r="G61" s="151" t="s">
        <v>58</v>
      </c>
      <c r="H61" s="152"/>
      <c r="I61" s="154"/>
      <c r="J61" s="155" t="s">
        <v>59</v>
      </c>
      <c r="K61" s="152"/>
      <c r="L61" s="53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31" ht="11.25">
      <c r="B62" s="21"/>
      <c r="L62" s="21"/>
    </row>
    <row r="63" spans="1:31" ht="11.25">
      <c r="B63" s="21"/>
      <c r="L63" s="21"/>
    </row>
    <row r="64" spans="1:31" ht="11.25">
      <c r="B64" s="21"/>
      <c r="L64" s="21"/>
    </row>
    <row r="65" spans="1:31" s="2" customFormat="1" ht="12.75">
      <c r="A65" s="36"/>
      <c r="B65" s="41"/>
      <c r="C65" s="36"/>
      <c r="D65" s="148" t="s">
        <v>60</v>
      </c>
      <c r="E65" s="156"/>
      <c r="F65" s="156"/>
      <c r="G65" s="148" t="s">
        <v>61</v>
      </c>
      <c r="H65" s="156"/>
      <c r="I65" s="157"/>
      <c r="J65" s="156"/>
      <c r="K65" s="156"/>
      <c r="L65" s="53"/>
      <c r="S65" s="36"/>
      <c r="T65" s="36"/>
      <c r="U65" s="36"/>
      <c r="V65" s="36"/>
      <c r="W65" s="36"/>
      <c r="X65" s="36"/>
      <c r="Y65" s="36"/>
      <c r="Z65" s="36"/>
      <c r="AA65" s="36"/>
      <c r="AB65" s="36"/>
      <c r="AC65" s="36"/>
      <c r="AD65" s="36"/>
      <c r="AE65" s="36"/>
    </row>
    <row r="66" spans="1:31" ht="11.25">
      <c r="B66" s="21"/>
      <c r="L66" s="21"/>
    </row>
    <row r="67" spans="1:31" ht="11.25">
      <c r="B67" s="21"/>
      <c r="L67" s="21"/>
    </row>
    <row r="68" spans="1:31" ht="11.25">
      <c r="B68" s="21"/>
      <c r="L68" s="21"/>
    </row>
    <row r="69" spans="1:31" ht="11.25">
      <c r="B69" s="21"/>
      <c r="L69" s="21"/>
    </row>
    <row r="70" spans="1:31" ht="11.25">
      <c r="B70" s="21"/>
      <c r="L70" s="21"/>
    </row>
    <row r="71" spans="1:31" ht="11.25">
      <c r="B71" s="21"/>
      <c r="L71" s="21"/>
    </row>
    <row r="72" spans="1:31" ht="11.25">
      <c r="B72" s="21"/>
      <c r="L72" s="21"/>
    </row>
    <row r="73" spans="1:31" ht="11.25">
      <c r="B73" s="21"/>
      <c r="L73" s="21"/>
    </row>
    <row r="74" spans="1:31" ht="11.25">
      <c r="B74" s="21"/>
      <c r="L74" s="21"/>
    </row>
    <row r="75" spans="1:31" ht="11.25">
      <c r="B75" s="21"/>
      <c r="L75" s="21"/>
    </row>
    <row r="76" spans="1:31" s="2" customFormat="1" ht="12.75">
      <c r="A76" s="36"/>
      <c r="B76" s="41"/>
      <c r="C76" s="36"/>
      <c r="D76" s="151" t="s">
        <v>58</v>
      </c>
      <c r="E76" s="152"/>
      <c r="F76" s="153" t="s">
        <v>59</v>
      </c>
      <c r="G76" s="151" t="s">
        <v>58</v>
      </c>
      <c r="H76" s="152"/>
      <c r="I76" s="154"/>
      <c r="J76" s="155" t="s">
        <v>59</v>
      </c>
      <c r="K76" s="152"/>
      <c r="L76" s="53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pans="1:31" s="2" customFormat="1" ht="14.45" customHeight="1">
      <c r="A77" s="36"/>
      <c r="B77" s="158"/>
      <c r="C77" s="159"/>
      <c r="D77" s="159"/>
      <c r="E77" s="159"/>
      <c r="F77" s="159"/>
      <c r="G77" s="159"/>
      <c r="H77" s="159"/>
      <c r="I77" s="160"/>
      <c r="J77" s="159"/>
      <c r="K77" s="159"/>
      <c r="L77" s="53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81" spans="1:31" s="2" customFormat="1" ht="6.95" customHeight="1">
      <c r="A81" s="36"/>
      <c r="B81" s="161"/>
      <c r="C81" s="162"/>
      <c r="D81" s="162"/>
      <c r="E81" s="162"/>
      <c r="F81" s="162"/>
      <c r="G81" s="162"/>
      <c r="H81" s="162"/>
      <c r="I81" s="163"/>
      <c r="J81" s="162"/>
      <c r="K81" s="162"/>
      <c r="L81" s="53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31" s="2" customFormat="1" ht="24.95" customHeight="1">
      <c r="A82" s="36"/>
      <c r="B82" s="37"/>
      <c r="C82" s="24" t="s">
        <v>256</v>
      </c>
      <c r="D82" s="38"/>
      <c r="E82" s="38"/>
      <c r="F82" s="38"/>
      <c r="G82" s="38"/>
      <c r="H82" s="38"/>
      <c r="I82" s="124"/>
      <c r="J82" s="38"/>
      <c r="K82" s="38"/>
      <c r="L82" s="53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31" s="2" customFormat="1" ht="6.95" customHeight="1">
      <c r="A83" s="36"/>
      <c r="B83" s="37"/>
      <c r="C83" s="38"/>
      <c r="D83" s="38"/>
      <c r="E83" s="38"/>
      <c r="F83" s="38"/>
      <c r="G83" s="38"/>
      <c r="H83" s="38"/>
      <c r="I83" s="124"/>
      <c r="J83" s="38"/>
      <c r="K83" s="38"/>
      <c r="L83" s="53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31" s="2" customFormat="1" ht="12" customHeight="1">
      <c r="A84" s="36"/>
      <c r="B84" s="37"/>
      <c r="C84" s="30" t="s">
        <v>16</v>
      </c>
      <c r="D84" s="38"/>
      <c r="E84" s="38"/>
      <c r="F84" s="38"/>
      <c r="G84" s="38"/>
      <c r="H84" s="38"/>
      <c r="I84" s="124"/>
      <c r="J84" s="38"/>
      <c r="K84" s="38"/>
      <c r="L84" s="53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31" s="2" customFormat="1" ht="16.5" customHeight="1">
      <c r="A85" s="36"/>
      <c r="B85" s="37"/>
      <c r="C85" s="38"/>
      <c r="D85" s="38"/>
      <c r="E85" s="344" t="str">
        <f>E7</f>
        <v>Nová budova EkF – přístavba H v areálu VŠB-TUO</v>
      </c>
      <c r="F85" s="345"/>
      <c r="G85" s="345"/>
      <c r="H85" s="345"/>
      <c r="I85" s="124"/>
      <c r="J85" s="38"/>
      <c r="K85" s="38"/>
      <c r="L85" s="53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31" s="1" customFormat="1" ht="12" customHeight="1">
      <c r="B86" s="22"/>
      <c r="C86" s="30" t="s">
        <v>254</v>
      </c>
      <c r="D86" s="23"/>
      <c r="E86" s="23"/>
      <c r="F86" s="23"/>
      <c r="G86" s="23"/>
      <c r="H86" s="23"/>
      <c r="I86" s="117"/>
      <c r="J86" s="23"/>
      <c r="K86" s="23"/>
      <c r="L86" s="21"/>
    </row>
    <row r="87" spans="1:31" s="2" customFormat="1" ht="16.5" customHeight="1">
      <c r="A87" s="36"/>
      <c r="B87" s="37"/>
      <c r="C87" s="38"/>
      <c r="D87" s="38"/>
      <c r="E87" s="344" t="s">
        <v>5097</v>
      </c>
      <c r="F87" s="346"/>
      <c r="G87" s="346"/>
      <c r="H87" s="346"/>
      <c r="I87" s="124"/>
      <c r="J87" s="38"/>
      <c r="K87" s="38"/>
      <c r="L87" s="53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31" s="2" customFormat="1" ht="12" customHeight="1">
      <c r="A88" s="36"/>
      <c r="B88" s="37"/>
      <c r="C88" s="30" t="s">
        <v>402</v>
      </c>
      <c r="D88" s="38"/>
      <c r="E88" s="38"/>
      <c r="F88" s="38"/>
      <c r="G88" s="38"/>
      <c r="H88" s="38"/>
      <c r="I88" s="124"/>
      <c r="J88" s="38"/>
      <c r="K88" s="38"/>
      <c r="L88" s="53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31" s="2" customFormat="1" ht="16.5" customHeight="1">
      <c r="A89" s="36"/>
      <c r="B89" s="37"/>
      <c r="C89" s="38"/>
      <c r="D89" s="38"/>
      <c r="E89" s="317" t="str">
        <f>E11</f>
        <v>120.52 - Chlazení</v>
      </c>
      <c r="F89" s="346"/>
      <c r="G89" s="346"/>
      <c r="H89" s="346"/>
      <c r="I89" s="124"/>
      <c r="J89" s="38"/>
      <c r="K89" s="38"/>
      <c r="L89" s="53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31" s="2" customFormat="1" ht="6.95" customHeight="1">
      <c r="A90" s="36"/>
      <c r="B90" s="37"/>
      <c r="C90" s="38"/>
      <c r="D90" s="38"/>
      <c r="E90" s="38"/>
      <c r="F90" s="38"/>
      <c r="G90" s="38"/>
      <c r="H90" s="38"/>
      <c r="I90" s="124"/>
      <c r="J90" s="38"/>
      <c r="K90" s="38"/>
      <c r="L90" s="53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pans="1:31" s="2" customFormat="1" ht="12" customHeight="1">
      <c r="A91" s="36"/>
      <c r="B91" s="37"/>
      <c r="C91" s="30" t="s">
        <v>22</v>
      </c>
      <c r="D91" s="38"/>
      <c r="E91" s="38"/>
      <c r="F91" s="28" t="str">
        <f>F14</f>
        <v>VŠB-TUO</v>
      </c>
      <c r="G91" s="38"/>
      <c r="H91" s="38"/>
      <c r="I91" s="125" t="s">
        <v>24</v>
      </c>
      <c r="J91" s="68" t="str">
        <f>IF(J14="","",J14)</f>
        <v>15. 6. 2020</v>
      </c>
      <c r="K91" s="38"/>
      <c r="L91" s="53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pans="1:31" s="2" customFormat="1" ht="6.95" customHeight="1">
      <c r="A92" s="36"/>
      <c r="B92" s="37"/>
      <c r="C92" s="38"/>
      <c r="D92" s="38"/>
      <c r="E92" s="38"/>
      <c r="F92" s="38"/>
      <c r="G92" s="38"/>
      <c r="H92" s="38"/>
      <c r="I92" s="124"/>
      <c r="J92" s="38"/>
      <c r="K92" s="38"/>
      <c r="L92" s="53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</row>
    <row r="93" spans="1:31" s="2" customFormat="1" ht="25.7" customHeight="1">
      <c r="A93" s="36"/>
      <c r="B93" s="37"/>
      <c r="C93" s="30" t="s">
        <v>30</v>
      </c>
      <c r="D93" s="38"/>
      <c r="E93" s="38"/>
      <c r="F93" s="28" t="str">
        <f>E17</f>
        <v xml:space="preserve">Vysoká škola báňská -Technická univerzita Ostrava </v>
      </c>
      <c r="G93" s="38"/>
      <c r="H93" s="38"/>
      <c r="I93" s="125" t="s">
        <v>36</v>
      </c>
      <c r="J93" s="34" t="str">
        <f>E23</f>
        <v>CHVÁLEK ATELIÉR s.r.o.</v>
      </c>
      <c r="K93" s="38"/>
      <c r="L93" s="53"/>
      <c r="S93" s="36"/>
      <c r="T93" s="36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</row>
    <row r="94" spans="1:31" s="2" customFormat="1" ht="15.2" customHeight="1">
      <c r="A94" s="36"/>
      <c r="B94" s="37"/>
      <c r="C94" s="30" t="s">
        <v>34</v>
      </c>
      <c r="D94" s="38"/>
      <c r="E94" s="38"/>
      <c r="F94" s="28" t="str">
        <f>IF(E20="","",E20)</f>
        <v>Vyplň údaj</v>
      </c>
      <c r="G94" s="38"/>
      <c r="H94" s="38"/>
      <c r="I94" s="125" t="s">
        <v>39</v>
      </c>
      <c r="J94" s="34" t="str">
        <f>E26</f>
        <v xml:space="preserve"> </v>
      </c>
      <c r="K94" s="38"/>
      <c r="L94" s="53"/>
      <c r="S94" s="36"/>
      <c r="T94" s="36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</row>
    <row r="95" spans="1:31" s="2" customFormat="1" ht="10.35" customHeight="1">
      <c r="A95" s="36"/>
      <c r="B95" s="37"/>
      <c r="C95" s="38"/>
      <c r="D95" s="38"/>
      <c r="E95" s="38"/>
      <c r="F95" s="38"/>
      <c r="G95" s="38"/>
      <c r="H95" s="38"/>
      <c r="I95" s="124"/>
      <c r="J95" s="38"/>
      <c r="K95" s="38"/>
      <c r="L95" s="53"/>
      <c r="S95" s="36"/>
      <c r="T95" s="36"/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</row>
    <row r="96" spans="1:31" s="2" customFormat="1" ht="29.25" customHeight="1">
      <c r="A96" s="36"/>
      <c r="B96" s="37"/>
      <c r="C96" s="164" t="s">
        <v>257</v>
      </c>
      <c r="D96" s="165"/>
      <c r="E96" s="165"/>
      <c r="F96" s="165"/>
      <c r="G96" s="165"/>
      <c r="H96" s="165"/>
      <c r="I96" s="166"/>
      <c r="J96" s="167" t="s">
        <v>258</v>
      </c>
      <c r="K96" s="165"/>
      <c r="L96" s="53"/>
      <c r="S96" s="36"/>
      <c r="T96" s="36"/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</row>
    <row r="97" spans="1:47" s="2" customFormat="1" ht="10.35" customHeight="1">
      <c r="A97" s="36"/>
      <c r="B97" s="37"/>
      <c r="C97" s="38"/>
      <c r="D97" s="38"/>
      <c r="E97" s="38"/>
      <c r="F97" s="38"/>
      <c r="G97" s="38"/>
      <c r="H97" s="38"/>
      <c r="I97" s="124"/>
      <c r="J97" s="38"/>
      <c r="K97" s="38"/>
      <c r="L97" s="53"/>
      <c r="S97" s="36"/>
      <c r="T97" s="36"/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</row>
    <row r="98" spans="1:47" s="2" customFormat="1" ht="22.9" customHeight="1">
      <c r="A98" s="36"/>
      <c r="B98" s="37"/>
      <c r="C98" s="168" t="s">
        <v>259</v>
      </c>
      <c r="D98" s="38"/>
      <c r="E98" s="38"/>
      <c r="F98" s="38"/>
      <c r="G98" s="38"/>
      <c r="H98" s="38"/>
      <c r="I98" s="124"/>
      <c r="J98" s="86">
        <f>J121</f>
        <v>0</v>
      </c>
      <c r="K98" s="38"/>
      <c r="L98" s="53"/>
      <c r="S98" s="36"/>
      <c r="T98" s="36"/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  <c r="AU98" s="18" t="s">
        <v>260</v>
      </c>
    </row>
    <row r="99" spans="1:47" s="9" customFormat="1" ht="24.95" customHeight="1">
      <c r="B99" s="169"/>
      <c r="C99" s="170"/>
      <c r="D99" s="171" t="s">
        <v>5056</v>
      </c>
      <c r="E99" s="172"/>
      <c r="F99" s="172"/>
      <c r="G99" s="172"/>
      <c r="H99" s="172"/>
      <c r="I99" s="173"/>
      <c r="J99" s="174">
        <f>J122</f>
        <v>0</v>
      </c>
      <c r="K99" s="170"/>
      <c r="L99" s="175"/>
    </row>
    <row r="100" spans="1:47" s="2" customFormat="1" ht="21.75" customHeight="1">
      <c r="A100" s="36"/>
      <c r="B100" s="37"/>
      <c r="C100" s="38"/>
      <c r="D100" s="38"/>
      <c r="E100" s="38"/>
      <c r="F100" s="38"/>
      <c r="G100" s="38"/>
      <c r="H100" s="38"/>
      <c r="I100" s="124"/>
      <c r="J100" s="38"/>
      <c r="K100" s="38"/>
      <c r="L100" s="53"/>
      <c r="S100" s="36"/>
      <c r="T100" s="36"/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</row>
    <row r="101" spans="1:47" s="2" customFormat="1" ht="6.95" customHeight="1">
      <c r="A101" s="36"/>
      <c r="B101" s="56"/>
      <c r="C101" s="57"/>
      <c r="D101" s="57"/>
      <c r="E101" s="57"/>
      <c r="F101" s="57"/>
      <c r="G101" s="57"/>
      <c r="H101" s="57"/>
      <c r="I101" s="160"/>
      <c r="J101" s="57"/>
      <c r="K101" s="57"/>
      <c r="L101" s="53"/>
      <c r="S101" s="36"/>
      <c r="T101" s="36"/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</row>
    <row r="105" spans="1:47" s="2" customFormat="1" ht="6.95" customHeight="1">
      <c r="A105" s="36"/>
      <c r="B105" s="58"/>
      <c r="C105" s="59"/>
      <c r="D105" s="59"/>
      <c r="E105" s="59"/>
      <c r="F105" s="59"/>
      <c r="G105" s="59"/>
      <c r="H105" s="59"/>
      <c r="I105" s="163"/>
      <c r="J105" s="59"/>
      <c r="K105" s="59"/>
      <c r="L105" s="53"/>
      <c r="S105" s="36"/>
      <c r="T105" s="36"/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</row>
    <row r="106" spans="1:47" s="2" customFormat="1" ht="24.95" customHeight="1">
      <c r="A106" s="36"/>
      <c r="B106" s="37"/>
      <c r="C106" s="24" t="s">
        <v>268</v>
      </c>
      <c r="D106" s="38"/>
      <c r="E106" s="38"/>
      <c r="F106" s="38"/>
      <c r="G106" s="38"/>
      <c r="H106" s="38"/>
      <c r="I106" s="124"/>
      <c r="J106" s="38"/>
      <c r="K106" s="38"/>
      <c r="L106" s="53"/>
      <c r="S106" s="36"/>
      <c r="T106" s="36"/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</row>
    <row r="107" spans="1:47" s="2" customFormat="1" ht="6.95" customHeight="1">
      <c r="A107" s="36"/>
      <c r="B107" s="37"/>
      <c r="C107" s="38"/>
      <c r="D107" s="38"/>
      <c r="E107" s="38"/>
      <c r="F107" s="38"/>
      <c r="G107" s="38"/>
      <c r="H107" s="38"/>
      <c r="I107" s="124"/>
      <c r="J107" s="38"/>
      <c r="K107" s="38"/>
      <c r="L107" s="53"/>
      <c r="S107" s="36"/>
      <c r="T107" s="36"/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</row>
    <row r="108" spans="1:47" s="2" customFormat="1" ht="12" customHeight="1">
      <c r="A108" s="36"/>
      <c r="B108" s="37"/>
      <c r="C108" s="30" t="s">
        <v>16</v>
      </c>
      <c r="D108" s="38"/>
      <c r="E108" s="38"/>
      <c r="F108" s="38"/>
      <c r="G108" s="38"/>
      <c r="H108" s="38"/>
      <c r="I108" s="124"/>
      <c r="J108" s="38"/>
      <c r="K108" s="38"/>
      <c r="L108" s="53"/>
      <c r="S108" s="36"/>
      <c r="T108" s="36"/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</row>
    <row r="109" spans="1:47" s="2" customFormat="1" ht="16.5" customHeight="1">
      <c r="A109" s="36"/>
      <c r="B109" s="37"/>
      <c r="C109" s="38"/>
      <c r="D109" s="38"/>
      <c r="E109" s="344" t="str">
        <f>E7</f>
        <v>Nová budova EkF – přístavba H v areálu VŠB-TUO</v>
      </c>
      <c r="F109" s="345"/>
      <c r="G109" s="345"/>
      <c r="H109" s="345"/>
      <c r="I109" s="124"/>
      <c r="J109" s="38"/>
      <c r="K109" s="38"/>
      <c r="L109" s="53"/>
      <c r="S109" s="36"/>
      <c r="T109" s="36"/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</row>
    <row r="110" spans="1:47" s="1" customFormat="1" ht="12" customHeight="1">
      <c r="B110" s="22"/>
      <c r="C110" s="30" t="s">
        <v>254</v>
      </c>
      <c r="D110" s="23"/>
      <c r="E110" s="23"/>
      <c r="F110" s="23"/>
      <c r="G110" s="23"/>
      <c r="H110" s="23"/>
      <c r="I110" s="117"/>
      <c r="J110" s="23"/>
      <c r="K110" s="23"/>
      <c r="L110" s="21"/>
    </row>
    <row r="111" spans="1:47" s="2" customFormat="1" ht="16.5" customHeight="1">
      <c r="A111" s="36"/>
      <c r="B111" s="37"/>
      <c r="C111" s="38"/>
      <c r="D111" s="38"/>
      <c r="E111" s="344" t="s">
        <v>5097</v>
      </c>
      <c r="F111" s="346"/>
      <c r="G111" s="346"/>
      <c r="H111" s="346"/>
      <c r="I111" s="124"/>
      <c r="J111" s="38"/>
      <c r="K111" s="38"/>
      <c r="L111" s="53"/>
      <c r="S111" s="36"/>
      <c r="T111" s="36"/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</row>
    <row r="112" spans="1:47" s="2" customFormat="1" ht="12" customHeight="1">
      <c r="A112" s="36"/>
      <c r="B112" s="37"/>
      <c r="C112" s="30" t="s">
        <v>402</v>
      </c>
      <c r="D112" s="38"/>
      <c r="E112" s="38"/>
      <c r="F112" s="38"/>
      <c r="G112" s="38"/>
      <c r="H112" s="38"/>
      <c r="I112" s="124"/>
      <c r="J112" s="38"/>
      <c r="K112" s="38"/>
      <c r="L112" s="53"/>
      <c r="S112" s="36"/>
      <c r="T112" s="36"/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</row>
    <row r="113" spans="1:65" s="2" customFormat="1" ht="16.5" customHeight="1">
      <c r="A113" s="36"/>
      <c r="B113" s="37"/>
      <c r="C113" s="38"/>
      <c r="D113" s="38"/>
      <c r="E113" s="317" t="str">
        <f>E11</f>
        <v>120.52 - Chlazení</v>
      </c>
      <c r="F113" s="346"/>
      <c r="G113" s="346"/>
      <c r="H113" s="346"/>
      <c r="I113" s="124"/>
      <c r="J113" s="38"/>
      <c r="K113" s="38"/>
      <c r="L113" s="53"/>
      <c r="S113" s="36"/>
      <c r="T113" s="36"/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</row>
    <row r="114" spans="1:65" s="2" customFormat="1" ht="6.95" customHeight="1">
      <c r="A114" s="36"/>
      <c r="B114" s="37"/>
      <c r="C114" s="38"/>
      <c r="D114" s="38"/>
      <c r="E114" s="38"/>
      <c r="F114" s="38"/>
      <c r="G114" s="38"/>
      <c r="H114" s="38"/>
      <c r="I114" s="124"/>
      <c r="J114" s="38"/>
      <c r="K114" s="38"/>
      <c r="L114" s="53"/>
      <c r="S114" s="36"/>
      <c r="T114" s="36"/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</row>
    <row r="115" spans="1:65" s="2" customFormat="1" ht="12" customHeight="1">
      <c r="A115" s="36"/>
      <c r="B115" s="37"/>
      <c r="C115" s="30" t="s">
        <v>22</v>
      </c>
      <c r="D115" s="38"/>
      <c r="E115" s="38"/>
      <c r="F115" s="28" t="str">
        <f>F14</f>
        <v>VŠB-TUO</v>
      </c>
      <c r="G115" s="38"/>
      <c r="H115" s="38"/>
      <c r="I115" s="125" t="s">
        <v>24</v>
      </c>
      <c r="J115" s="68" t="str">
        <f>IF(J14="","",J14)</f>
        <v>15. 6. 2020</v>
      </c>
      <c r="K115" s="38"/>
      <c r="L115" s="53"/>
      <c r="S115" s="36"/>
      <c r="T115" s="36"/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</row>
    <row r="116" spans="1:65" s="2" customFormat="1" ht="6.95" customHeight="1">
      <c r="A116" s="36"/>
      <c r="B116" s="37"/>
      <c r="C116" s="38"/>
      <c r="D116" s="38"/>
      <c r="E116" s="38"/>
      <c r="F116" s="38"/>
      <c r="G116" s="38"/>
      <c r="H116" s="38"/>
      <c r="I116" s="124"/>
      <c r="J116" s="38"/>
      <c r="K116" s="38"/>
      <c r="L116" s="53"/>
      <c r="S116" s="36"/>
      <c r="T116" s="36"/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</row>
    <row r="117" spans="1:65" s="2" customFormat="1" ht="25.7" customHeight="1">
      <c r="A117" s="36"/>
      <c r="B117" s="37"/>
      <c r="C117" s="30" t="s">
        <v>30</v>
      </c>
      <c r="D117" s="38"/>
      <c r="E117" s="38"/>
      <c r="F117" s="28" t="str">
        <f>E17</f>
        <v xml:space="preserve">Vysoká škola báňská -Technická univerzita Ostrava </v>
      </c>
      <c r="G117" s="38"/>
      <c r="H117" s="38"/>
      <c r="I117" s="125" t="s">
        <v>36</v>
      </c>
      <c r="J117" s="34" t="str">
        <f>E23</f>
        <v>CHVÁLEK ATELIÉR s.r.o.</v>
      </c>
      <c r="K117" s="38"/>
      <c r="L117" s="53"/>
      <c r="S117" s="36"/>
      <c r="T117" s="36"/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</row>
    <row r="118" spans="1:65" s="2" customFormat="1" ht="15.2" customHeight="1">
      <c r="A118" s="36"/>
      <c r="B118" s="37"/>
      <c r="C118" s="30" t="s">
        <v>34</v>
      </c>
      <c r="D118" s="38"/>
      <c r="E118" s="38"/>
      <c r="F118" s="28" t="str">
        <f>IF(E20="","",E20)</f>
        <v>Vyplň údaj</v>
      </c>
      <c r="G118" s="38"/>
      <c r="H118" s="38"/>
      <c r="I118" s="125" t="s">
        <v>39</v>
      </c>
      <c r="J118" s="34" t="str">
        <f>E26</f>
        <v xml:space="preserve"> </v>
      </c>
      <c r="K118" s="38"/>
      <c r="L118" s="53"/>
      <c r="S118" s="36"/>
      <c r="T118" s="36"/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</row>
    <row r="119" spans="1:65" s="2" customFormat="1" ht="10.35" customHeight="1">
      <c r="A119" s="36"/>
      <c r="B119" s="37"/>
      <c r="C119" s="38"/>
      <c r="D119" s="38"/>
      <c r="E119" s="38"/>
      <c r="F119" s="38"/>
      <c r="G119" s="38"/>
      <c r="H119" s="38"/>
      <c r="I119" s="124"/>
      <c r="J119" s="38"/>
      <c r="K119" s="38"/>
      <c r="L119" s="53"/>
      <c r="S119" s="36"/>
      <c r="T119" s="36"/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</row>
    <row r="120" spans="1:65" s="11" customFormat="1" ht="29.25" customHeight="1">
      <c r="A120" s="182"/>
      <c r="B120" s="183"/>
      <c r="C120" s="184" t="s">
        <v>269</v>
      </c>
      <c r="D120" s="185" t="s">
        <v>68</v>
      </c>
      <c r="E120" s="185" t="s">
        <v>64</v>
      </c>
      <c r="F120" s="185" t="s">
        <v>65</v>
      </c>
      <c r="G120" s="185" t="s">
        <v>270</v>
      </c>
      <c r="H120" s="185" t="s">
        <v>271</v>
      </c>
      <c r="I120" s="186" t="s">
        <v>272</v>
      </c>
      <c r="J120" s="185" t="s">
        <v>258</v>
      </c>
      <c r="K120" s="187" t="s">
        <v>273</v>
      </c>
      <c r="L120" s="188"/>
      <c r="M120" s="77" t="s">
        <v>1</v>
      </c>
      <c r="N120" s="78" t="s">
        <v>47</v>
      </c>
      <c r="O120" s="78" t="s">
        <v>274</v>
      </c>
      <c r="P120" s="78" t="s">
        <v>275</v>
      </c>
      <c r="Q120" s="78" t="s">
        <v>276</v>
      </c>
      <c r="R120" s="78" t="s">
        <v>277</v>
      </c>
      <c r="S120" s="78" t="s">
        <v>278</v>
      </c>
      <c r="T120" s="79" t="s">
        <v>279</v>
      </c>
      <c r="U120" s="182"/>
      <c r="V120" s="182"/>
      <c r="W120" s="182"/>
      <c r="X120" s="182"/>
      <c r="Y120" s="182"/>
      <c r="Z120" s="182"/>
      <c r="AA120" s="182"/>
      <c r="AB120" s="182"/>
      <c r="AC120" s="182"/>
      <c r="AD120" s="182"/>
      <c r="AE120" s="182"/>
    </row>
    <row r="121" spans="1:65" s="2" customFormat="1" ht="22.9" customHeight="1">
      <c r="A121" s="36"/>
      <c r="B121" s="37"/>
      <c r="C121" s="84" t="s">
        <v>280</v>
      </c>
      <c r="D121" s="38"/>
      <c r="E121" s="38"/>
      <c r="F121" s="38"/>
      <c r="G121" s="38"/>
      <c r="H121" s="38"/>
      <c r="I121" s="124"/>
      <c r="J121" s="189">
        <f>BK121</f>
        <v>0</v>
      </c>
      <c r="K121" s="38"/>
      <c r="L121" s="41"/>
      <c r="M121" s="80"/>
      <c r="N121" s="190"/>
      <c r="O121" s="81"/>
      <c r="P121" s="191">
        <f>P122</f>
        <v>0</v>
      </c>
      <c r="Q121" s="81"/>
      <c r="R121" s="191">
        <f>R122</f>
        <v>0</v>
      </c>
      <c r="S121" s="81"/>
      <c r="T121" s="192">
        <f>T122</f>
        <v>0</v>
      </c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  <c r="AT121" s="18" t="s">
        <v>82</v>
      </c>
      <c r="AU121" s="18" t="s">
        <v>260</v>
      </c>
      <c r="BK121" s="193">
        <f>BK122</f>
        <v>0</v>
      </c>
    </row>
    <row r="122" spans="1:65" s="12" customFormat="1" ht="25.9" customHeight="1">
      <c r="B122" s="194"/>
      <c r="C122" s="195"/>
      <c r="D122" s="196" t="s">
        <v>82</v>
      </c>
      <c r="E122" s="197" t="s">
        <v>4419</v>
      </c>
      <c r="F122" s="197" t="s">
        <v>5057</v>
      </c>
      <c r="G122" s="195"/>
      <c r="H122" s="195"/>
      <c r="I122" s="198"/>
      <c r="J122" s="199">
        <f>BK122</f>
        <v>0</v>
      </c>
      <c r="K122" s="195"/>
      <c r="L122" s="200"/>
      <c r="M122" s="201"/>
      <c r="N122" s="202"/>
      <c r="O122" s="202"/>
      <c r="P122" s="203">
        <f>P123</f>
        <v>0</v>
      </c>
      <c r="Q122" s="202"/>
      <c r="R122" s="203">
        <f>R123</f>
        <v>0</v>
      </c>
      <c r="S122" s="202"/>
      <c r="T122" s="204">
        <f>T123</f>
        <v>0</v>
      </c>
      <c r="AR122" s="205" t="s">
        <v>304</v>
      </c>
      <c r="AT122" s="206" t="s">
        <v>82</v>
      </c>
      <c r="AU122" s="206" t="s">
        <v>83</v>
      </c>
      <c r="AY122" s="205" t="s">
        <v>283</v>
      </c>
      <c r="BK122" s="207">
        <f>BK123</f>
        <v>0</v>
      </c>
    </row>
    <row r="123" spans="1:65" s="2" customFormat="1" ht="16.5" customHeight="1">
      <c r="A123" s="36"/>
      <c r="B123" s="37"/>
      <c r="C123" s="210" t="s">
        <v>91</v>
      </c>
      <c r="D123" s="210" t="s">
        <v>286</v>
      </c>
      <c r="E123" s="211" t="s">
        <v>5058</v>
      </c>
      <c r="F123" s="212" t="s">
        <v>5074</v>
      </c>
      <c r="G123" s="213" t="s">
        <v>289</v>
      </c>
      <c r="H123" s="214">
        <v>1</v>
      </c>
      <c r="I123" s="215"/>
      <c r="J123" s="216">
        <f>ROUND(I123*H123,2)</f>
        <v>0</v>
      </c>
      <c r="K123" s="212" t="s">
        <v>1</v>
      </c>
      <c r="L123" s="41"/>
      <c r="M123" s="227" t="s">
        <v>1</v>
      </c>
      <c r="N123" s="228" t="s">
        <v>48</v>
      </c>
      <c r="O123" s="229"/>
      <c r="P123" s="230">
        <f>O123*H123</f>
        <v>0</v>
      </c>
      <c r="Q123" s="230">
        <v>0</v>
      </c>
      <c r="R123" s="230">
        <f>Q123*H123</f>
        <v>0</v>
      </c>
      <c r="S123" s="230">
        <v>0</v>
      </c>
      <c r="T123" s="231">
        <f>S123*H123</f>
        <v>0</v>
      </c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  <c r="AR123" s="221" t="s">
        <v>2955</v>
      </c>
      <c r="AT123" s="221" t="s">
        <v>286</v>
      </c>
      <c r="AU123" s="221" t="s">
        <v>91</v>
      </c>
      <c r="AY123" s="18" t="s">
        <v>283</v>
      </c>
      <c r="BE123" s="222">
        <f>IF(N123="základní",J123,0)</f>
        <v>0</v>
      </c>
      <c r="BF123" s="222">
        <f>IF(N123="snížená",J123,0)</f>
        <v>0</v>
      </c>
      <c r="BG123" s="222">
        <f>IF(N123="zákl. přenesená",J123,0)</f>
        <v>0</v>
      </c>
      <c r="BH123" s="222">
        <f>IF(N123="sníž. přenesená",J123,0)</f>
        <v>0</v>
      </c>
      <c r="BI123" s="222">
        <f>IF(N123="nulová",J123,0)</f>
        <v>0</v>
      </c>
      <c r="BJ123" s="18" t="s">
        <v>91</v>
      </c>
      <c r="BK123" s="222">
        <f>ROUND(I123*H123,2)</f>
        <v>0</v>
      </c>
      <c r="BL123" s="18" t="s">
        <v>2955</v>
      </c>
      <c r="BM123" s="221" t="s">
        <v>5993</v>
      </c>
    </row>
    <row r="124" spans="1:65" s="2" customFormat="1" ht="6.95" customHeight="1">
      <c r="A124" s="36"/>
      <c r="B124" s="56"/>
      <c r="C124" s="57"/>
      <c r="D124" s="57"/>
      <c r="E124" s="57"/>
      <c r="F124" s="57"/>
      <c r="G124" s="57"/>
      <c r="H124" s="57"/>
      <c r="I124" s="160"/>
      <c r="J124" s="57"/>
      <c r="K124" s="57"/>
      <c r="L124" s="41"/>
      <c r="M124" s="36"/>
      <c r="O124" s="36"/>
      <c r="P124" s="36"/>
      <c r="Q124" s="36"/>
      <c r="R124" s="36"/>
      <c r="S124" s="36"/>
      <c r="T124" s="36"/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</row>
  </sheetData>
  <sheetProtection algorithmName="SHA-512" hashValue="28dNhydHnOMimojJ9SGdLANPwvLWMZMkNKIklHVEiL3mBDxr2bm3+3nrVG3sCN0MncbaEDGslsiDKIBKwEy4qw==" saltValue="S32e/TQX1KDCDk9m5X69/1fYoqar03LInHnaytbDHnbAVhCD1aZECkPHVKE48rmIZIk1RSV5v3FNJHxhp4pXUg==" spinCount="100000" sheet="1" objects="1" scenarios="1" formatColumns="0" formatRows="0" autoFilter="0"/>
  <autoFilter ref="C120:K123" xr:uid="{00000000-0009-0000-0000-00001D000000}"/>
  <mergeCells count="12">
    <mergeCell ref="E113:H113"/>
    <mergeCell ref="L2:V2"/>
    <mergeCell ref="E85:H85"/>
    <mergeCell ref="E87:H87"/>
    <mergeCell ref="E89:H89"/>
    <mergeCell ref="E109:H109"/>
    <mergeCell ref="E111:H111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landscape" blackAndWhite="1" r:id="rId1"/>
  <headerFooter>
    <oddHeader>&amp;RPokud je uveden referenční výrobek, může být nahrazen rovnocenným řešením dle ust. § 89 odst. 6 zákona č. 134/2016 Sb.</oddHeader>
    <oddFooter>&amp;CStrana &amp;P z &amp;N</oddFooter>
  </headerFooter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dimension ref="A2:BM124"/>
  <sheetViews>
    <sheetView showGridLines="0" zoomScaleNormal="100" workbookViewId="0">
      <selection activeCell="AD24" sqref="AD24"/>
    </sheetView>
  </sheetViews>
  <sheetFormatPr defaultRowHeight="1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" style="1" customWidth="1"/>
    <col min="8" max="8" width="11.5" style="1" customWidth="1"/>
    <col min="9" max="9" width="20.1640625" style="117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117"/>
      <c r="L2" s="311"/>
      <c r="M2" s="311"/>
      <c r="N2" s="311"/>
      <c r="O2" s="311"/>
      <c r="P2" s="311"/>
      <c r="Q2" s="311"/>
      <c r="R2" s="311"/>
      <c r="S2" s="311"/>
      <c r="T2" s="311"/>
      <c r="U2" s="311"/>
      <c r="V2" s="311"/>
      <c r="AT2" s="18" t="s">
        <v>174</v>
      </c>
    </row>
    <row r="3" spans="1:46" s="1" customFormat="1" ht="6.95" customHeight="1">
      <c r="B3" s="118"/>
      <c r="C3" s="119"/>
      <c r="D3" s="119"/>
      <c r="E3" s="119"/>
      <c r="F3" s="119"/>
      <c r="G3" s="119"/>
      <c r="H3" s="119"/>
      <c r="I3" s="120"/>
      <c r="J3" s="119"/>
      <c r="K3" s="119"/>
      <c r="L3" s="21"/>
      <c r="AT3" s="18" t="s">
        <v>93</v>
      </c>
    </row>
    <row r="4" spans="1:46" s="1" customFormat="1" ht="24.95" customHeight="1">
      <c r="B4" s="21"/>
      <c r="D4" s="121" t="s">
        <v>253</v>
      </c>
      <c r="I4" s="117"/>
      <c r="L4" s="21"/>
      <c r="M4" s="122" t="s">
        <v>10</v>
      </c>
      <c r="AT4" s="18" t="s">
        <v>4</v>
      </c>
    </row>
    <row r="5" spans="1:46" s="1" customFormat="1" ht="6.95" customHeight="1">
      <c r="B5" s="21"/>
      <c r="I5" s="117"/>
      <c r="L5" s="21"/>
    </row>
    <row r="6" spans="1:46" s="1" customFormat="1" ht="12" customHeight="1">
      <c r="B6" s="21"/>
      <c r="D6" s="123" t="s">
        <v>16</v>
      </c>
      <c r="I6" s="117"/>
      <c r="L6" s="21"/>
    </row>
    <row r="7" spans="1:46" s="1" customFormat="1" ht="16.5" customHeight="1">
      <c r="B7" s="21"/>
      <c r="E7" s="337" t="str">
        <f>'Rekapitulace stavby'!K6</f>
        <v>Nová budova EkF – přístavba H v areálu VŠB-TUO</v>
      </c>
      <c r="F7" s="338"/>
      <c r="G7" s="338"/>
      <c r="H7" s="338"/>
      <c r="I7" s="117"/>
      <c r="L7" s="21"/>
    </row>
    <row r="8" spans="1:46" s="1" customFormat="1" ht="12" customHeight="1">
      <c r="B8" s="21"/>
      <c r="D8" s="123" t="s">
        <v>254</v>
      </c>
      <c r="I8" s="117"/>
      <c r="L8" s="21"/>
    </row>
    <row r="9" spans="1:46" s="2" customFormat="1" ht="16.5" customHeight="1">
      <c r="A9" s="36"/>
      <c r="B9" s="41"/>
      <c r="C9" s="36"/>
      <c r="D9" s="36"/>
      <c r="E9" s="337" t="s">
        <v>5097</v>
      </c>
      <c r="F9" s="340"/>
      <c r="G9" s="340"/>
      <c r="H9" s="340"/>
      <c r="I9" s="124"/>
      <c r="J9" s="36"/>
      <c r="K9" s="36"/>
      <c r="L9" s="53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46" s="2" customFormat="1" ht="12" customHeight="1">
      <c r="A10" s="36"/>
      <c r="B10" s="41"/>
      <c r="C10" s="36"/>
      <c r="D10" s="123" t="s">
        <v>402</v>
      </c>
      <c r="E10" s="36"/>
      <c r="F10" s="36"/>
      <c r="G10" s="36"/>
      <c r="H10" s="36"/>
      <c r="I10" s="124"/>
      <c r="J10" s="36"/>
      <c r="K10" s="36"/>
      <c r="L10" s="53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46" s="2" customFormat="1" ht="16.5" customHeight="1">
      <c r="A11" s="36"/>
      <c r="B11" s="41"/>
      <c r="C11" s="36"/>
      <c r="D11" s="36"/>
      <c r="E11" s="339" t="s">
        <v>5994</v>
      </c>
      <c r="F11" s="340"/>
      <c r="G11" s="340"/>
      <c r="H11" s="340"/>
      <c r="I11" s="124"/>
      <c r="J11" s="36"/>
      <c r="K11" s="36"/>
      <c r="L11" s="53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1.25">
      <c r="A12" s="36"/>
      <c r="B12" s="41"/>
      <c r="C12" s="36"/>
      <c r="D12" s="36"/>
      <c r="E12" s="36"/>
      <c r="F12" s="36"/>
      <c r="G12" s="36"/>
      <c r="H12" s="36"/>
      <c r="I12" s="124"/>
      <c r="J12" s="36"/>
      <c r="K12" s="36"/>
      <c r="L12" s="53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2" customHeight="1">
      <c r="A13" s="36"/>
      <c r="B13" s="41"/>
      <c r="C13" s="36"/>
      <c r="D13" s="123" t="s">
        <v>18</v>
      </c>
      <c r="E13" s="36"/>
      <c r="F13" s="112" t="s">
        <v>19</v>
      </c>
      <c r="G13" s="36"/>
      <c r="H13" s="36"/>
      <c r="I13" s="125" t="s">
        <v>20</v>
      </c>
      <c r="J13" s="112" t="s">
        <v>1</v>
      </c>
      <c r="K13" s="36"/>
      <c r="L13" s="53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2" customHeight="1">
      <c r="A14" s="36"/>
      <c r="B14" s="41"/>
      <c r="C14" s="36"/>
      <c r="D14" s="123" t="s">
        <v>22</v>
      </c>
      <c r="E14" s="36"/>
      <c r="F14" s="112" t="s">
        <v>23</v>
      </c>
      <c r="G14" s="36"/>
      <c r="H14" s="36"/>
      <c r="I14" s="125" t="s">
        <v>24</v>
      </c>
      <c r="J14" s="126" t="str">
        <f>'Rekapitulace stavby'!AN8</f>
        <v>15. 6. 2020</v>
      </c>
      <c r="K14" s="36"/>
      <c r="L14" s="53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0.9" customHeight="1">
      <c r="A15" s="36"/>
      <c r="B15" s="41"/>
      <c r="C15" s="36"/>
      <c r="D15" s="36"/>
      <c r="E15" s="36"/>
      <c r="F15" s="36"/>
      <c r="G15" s="36"/>
      <c r="H15" s="36"/>
      <c r="I15" s="124"/>
      <c r="J15" s="36"/>
      <c r="K15" s="36"/>
      <c r="L15" s="53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>
      <c r="A16" s="36"/>
      <c r="B16" s="41"/>
      <c r="C16" s="36"/>
      <c r="D16" s="123" t="s">
        <v>30</v>
      </c>
      <c r="E16" s="36"/>
      <c r="F16" s="36"/>
      <c r="G16" s="36"/>
      <c r="H16" s="36"/>
      <c r="I16" s="125" t="s">
        <v>31</v>
      </c>
      <c r="J16" s="112" t="s">
        <v>1</v>
      </c>
      <c r="K16" s="36"/>
      <c r="L16" s="53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8" customHeight="1">
      <c r="A17" s="36"/>
      <c r="B17" s="41"/>
      <c r="C17" s="36"/>
      <c r="D17" s="36"/>
      <c r="E17" s="112" t="s">
        <v>32</v>
      </c>
      <c r="F17" s="36"/>
      <c r="G17" s="36"/>
      <c r="H17" s="36"/>
      <c r="I17" s="125" t="s">
        <v>33</v>
      </c>
      <c r="J17" s="112" t="s">
        <v>1</v>
      </c>
      <c r="K17" s="36"/>
      <c r="L17" s="53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6.95" customHeight="1">
      <c r="A18" s="36"/>
      <c r="B18" s="41"/>
      <c r="C18" s="36"/>
      <c r="D18" s="36"/>
      <c r="E18" s="36"/>
      <c r="F18" s="36"/>
      <c r="G18" s="36"/>
      <c r="H18" s="36"/>
      <c r="I18" s="124"/>
      <c r="J18" s="36"/>
      <c r="K18" s="36"/>
      <c r="L18" s="53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2" customHeight="1">
      <c r="A19" s="36"/>
      <c r="B19" s="41"/>
      <c r="C19" s="36"/>
      <c r="D19" s="123" t="s">
        <v>34</v>
      </c>
      <c r="E19" s="36"/>
      <c r="F19" s="36"/>
      <c r="G19" s="36"/>
      <c r="H19" s="36"/>
      <c r="I19" s="125" t="s">
        <v>31</v>
      </c>
      <c r="J19" s="31" t="str">
        <f>'Rekapitulace stavby'!AN13</f>
        <v>Vyplň údaj</v>
      </c>
      <c r="K19" s="36"/>
      <c r="L19" s="53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8" customHeight="1">
      <c r="A20" s="36"/>
      <c r="B20" s="41"/>
      <c r="C20" s="36"/>
      <c r="D20" s="36"/>
      <c r="E20" s="341" t="str">
        <f>'Rekapitulace stavby'!E14</f>
        <v>Vyplň údaj</v>
      </c>
      <c r="F20" s="342"/>
      <c r="G20" s="342"/>
      <c r="H20" s="342"/>
      <c r="I20" s="125" t="s">
        <v>33</v>
      </c>
      <c r="J20" s="31" t="str">
        <f>'Rekapitulace stavby'!AN14</f>
        <v>Vyplň údaj</v>
      </c>
      <c r="K20" s="36"/>
      <c r="L20" s="53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6.95" customHeight="1">
      <c r="A21" s="36"/>
      <c r="B21" s="41"/>
      <c r="C21" s="36"/>
      <c r="D21" s="36"/>
      <c r="E21" s="36"/>
      <c r="F21" s="36"/>
      <c r="G21" s="36"/>
      <c r="H21" s="36"/>
      <c r="I21" s="124"/>
      <c r="J21" s="36"/>
      <c r="K21" s="36"/>
      <c r="L21" s="53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2" customHeight="1">
      <c r="A22" s="36"/>
      <c r="B22" s="41"/>
      <c r="C22" s="36"/>
      <c r="D22" s="123" t="s">
        <v>36</v>
      </c>
      <c r="E22" s="36"/>
      <c r="F22" s="36"/>
      <c r="G22" s="36"/>
      <c r="H22" s="36"/>
      <c r="I22" s="125" t="s">
        <v>31</v>
      </c>
      <c r="J22" s="112" t="s">
        <v>1</v>
      </c>
      <c r="K22" s="36"/>
      <c r="L22" s="53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8" customHeight="1">
      <c r="A23" s="36"/>
      <c r="B23" s="41"/>
      <c r="C23" s="36"/>
      <c r="D23" s="36"/>
      <c r="E23" s="112" t="s">
        <v>37</v>
      </c>
      <c r="F23" s="36"/>
      <c r="G23" s="36"/>
      <c r="H23" s="36"/>
      <c r="I23" s="125" t="s">
        <v>33</v>
      </c>
      <c r="J23" s="112" t="s">
        <v>1</v>
      </c>
      <c r="K23" s="36"/>
      <c r="L23" s="53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6.95" customHeight="1">
      <c r="A24" s="36"/>
      <c r="B24" s="41"/>
      <c r="C24" s="36"/>
      <c r="D24" s="36"/>
      <c r="E24" s="36"/>
      <c r="F24" s="36"/>
      <c r="G24" s="36"/>
      <c r="H24" s="36"/>
      <c r="I24" s="124"/>
      <c r="J24" s="36"/>
      <c r="K24" s="36"/>
      <c r="L24" s="53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2" customHeight="1">
      <c r="A25" s="36"/>
      <c r="B25" s="41"/>
      <c r="C25" s="36"/>
      <c r="D25" s="123" t="s">
        <v>39</v>
      </c>
      <c r="E25" s="36"/>
      <c r="F25" s="36"/>
      <c r="G25" s="36"/>
      <c r="H25" s="36"/>
      <c r="I25" s="125" t="s">
        <v>31</v>
      </c>
      <c r="J25" s="112" t="str">
        <f>IF('Rekapitulace stavby'!AN19="","",'Rekapitulace stavby'!AN19)</f>
        <v/>
      </c>
      <c r="K25" s="36"/>
      <c r="L25" s="53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8" customHeight="1">
      <c r="A26" s="36"/>
      <c r="B26" s="41"/>
      <c r="C26" s="36"/>
      <c r="D26" s="36"/>
      <c r="E26" s="112" t="str">
        <f>IF('Rekapitulace stavby'!E20="","",'Rekapitulace stavby'!E20)</f>
        <v xml:space="preserve"> </v>
      </c>
      <c r="F26" s="36"/>
      <c r="G26" s="36"/>
      <c r="H26" s="36"/>
      <c r="I26" s="125" t="s">
        <v>33</v>
      </c>
      <c r="J26" s="112" t="str">
        <f>IF('Rekapitulace stavby'!AN20="","",'Rekapitulace stavby'!AN20)</f>
        <v/>
      </c>
      <c r="K26" s="36"/>
      <c r="L26" s="53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6.95" customHeight="1">
      <c r="A27" s="36"/>
      <c r="B27" s="41"/>
      <c r="C27" s="36"/>
      <c r="D27" s="36"/>
      <c r="E27" s="36"/>
      <c r="F27" s="36"/>
      <c r="G27" s="36"/>
      <c r="H27" s="36"/>
      <c r="I27" s="124"/>
      <c r="J27" s="36"/>
      <c r="K27" s="36"/>
      <c r="L27" s="53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2" customHeight="1">
      <c r="A28" s="36"/>
      <c r="B28" s="41"/>
      <c r="C28" s="36"/>
      <c r="D28" s="123" t="s">
        <v>41</v>
      </c>
      <c r="E28" s="36"/>
      <c r="F28" s="36"/>
      <c r="G28" s="36"/>
      <c r="H28" s="36"/>
      <c r="I28" s="124"/>
      <c r="J28" s="36"/>
      <c r="K28" s="36"/>
      <c r="L28" s="53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8" customFormat="1" ht="83.25" customHeight="1">
      <c r="A29" s="127"/>
      <c r="B29" s="128"/>
      <c r="C29" s="127"/>
      <c r="D29" s="127"/>
      <c r="E29" s="343" t="s">
        <v>42</v>
      </c>
      <c r="F29" s="343"/>
      <c r="G29" s="343"/>
      <c r="H29" s="343"/>
      <c r="I29" s="129"/>
      <c r="J29" s="127"/>
      <c r="K29" s="127"/>
      <c r="L29" s="130"/>
      <c r="S29" s="127"/>
      <c r="T29" s="127"/>
      <c r="U29" s="127"/>
      <c r="V29" s="127"/>
      <c r="W29" s="127"/>
      <c r="X29" s="127"/>
      <c r="Y29" s="127"/>
      <c r="Z29" s="127"/>
      <c r="AA29" s="127"/>
      <c r="AB29" s="127"/>
      <c r="AC29" s="127"/>
      <c r="AD29" s="127"/>
      <c r="AE29" s="127"/>
    </row>
    <row r="30" spans="1:31" s="2" customFormat="1" ht="6.95" customHeight="1">
      <c r="A30" s="36"/>
      <c r="B30" s="41"/>
      <c r="C30" s="36"/>
      <c r="D30" s="36"/>
      <c r="E30" s="36"/>
      <c r="F30" s="36"/>
      <c r="G30" s="36"/>
      <c r="H30" s="36"/>
      <c r="I30" s="124"/>
      <c r="J30" s="36"/>
      <c r="K30" s="36"/>
      <c r="L30" s="53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6.95" customHeight="1">
      <c r="A31" s="36"/>
      <c r="B31" s="41"/>
      <c r="C31" s="36"/>
      <c r="D31" s="131"/>
      <c r="E31" s="131"/>
      <c r="F31" s="131"/>
      <c r="G31" s="131"/>
      <c r="H31" s="131"/>
      <c r="I31" s="132"/>
      <c r="J31" s="131"/>
      <c r="K31" s="131"/>
      <c r="L31" s="53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25.35" customHeight="1">
      <c r="A32" s="36"/>
      <c r="B32" s="41"/>
      <c r="C32" s="36"/>
      <c r="D32" s="133" t="s">
        <v>43</v>
      </c>
      <c r="E32" s="36"/>
      <c r="F32" s="36"/>
      <c r="G32" s="36"/>
      <c r="H32" s="36"/>
      <c r="I32" s="124"/>
      <c r="J32" s="134">
        <f>ROUND(J121, 2)</f>
        <v>0</v>
      </c>
      <c r="K32" s="36"/>
      <c r="L32" s="53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5" customHeight="1">
      <c r="A33" s="36"/>
      <c r="B33" s="41"/>
      <c r="C33" s="36"/>
      <c r="D33" s="131"/>
      <c r="E33" s="131"/>
      <c r="F33" s="131"/>
      <c r="G33" s="131"/>
      <c r="H33" s="131"/>
      <c r="I33" s="132"/>
      <c r="J33" s="131"/>
      <c r="K33" s="131"/>
      <c r="L33" s="53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5" customHeight="1">
      <c r="A34" s="36"/>
      <c r="B34" s="41"/>
      <c r="C34" s="36"/>
      <c r="D34" s="36"/>
      <c r="E34" s="36"/>
      <c r="F34" s="135" t="s">
        <v>45</v>
      </c>
      <c r="G34" s="36"/>
      <c r="H34" s="36"/>
      <c r="I34" s="136" t="s">
        <v>44</v>
      </c>
      <c r="J34" s="135" t="s">
        <v>46</v>
      </c>
      <c r="K34" s="36"/>
      <c r="L34" s="53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5" customHeight="1">
      <c r="A35" s="36"/>
      <c r="B35" s="41"/>
      <c r="C35" s="36"/>
      <c r="D35" s="137" t="s">
        <v>47</v>
      </c>
      <c r="E35" s="123" t="s">
        <v>48</v>
      </c>
      <c r="F35" s="138">
        <f>ROUND((SUM(BE121:BE123)),  2)</f>
        <v>0</v>
      </c>
      <c r="G35" s="36"/>
      <c r="H35" s="36"/>
      <c r="I35" s="139">
        <v>0.21</v>
      </c>
      <c r="J35" s="138">
        <f>ROUND(((SUM(BE121:BE123))*I35),  2)</f>
        <v>0</v>
      </c>
      <c r="K35" s="36"/>
      <c r="L35" s="53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customHeight="1">
      <c r="A36" s="36"/>
      <c r="B36" s="41"/>
      <c r="C36" s="36"/>
      <c r="D36" s="36"/>
      <c r="E36" s="123" t="s">
        <v>49</v>
      </c>
      <c r="F36" s="138">
        <f>ROUND((SUM(BF121:BF123)),  2)</f>
        <v>0</v>
      </c>
      <c r="G36" s="36"/>
      <c r="H36" s="36"/>
      <c r="I36" s="139">
        <v>0.15</v>
      </c>
      <c r="J36" s="138">
        <f>ROUND(((SUM(BF121:BF123))*I36),  2)</f>
        <v>0</v>
      </c>
      <c r="K36" s="36"/>
      <c r="L36" s="53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hidden="1" customHeight="1">
      <c r="A37" s="36"/>
      <c r="B37" s="41"/>
      <c r="C37" s="36"/>
      <c r="D37" s="36"/>
      <c r="E37" s="123" t="s">
        <v>50</v>
      </c>
      <c r="F37" s="138">
        <f>ROUND((SUM(BG121:BG123)),  2)</f>
        <v>0</v>
      </c>
      <c r="G37" s="36"/>
      <c r="H37" s="36"/>
      <c r="I37" s="139">
        <v>0.21</v>
      </c>
      <c r="J37" s="138">
        <f>0</f>
        <v>0</v>
      </c>
      <c r="K37" s="36"/>
      <c r="L37" s="53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5" hidden="1" customHeight="1">
      <c r="A38" s="36"/>
      <c r="B38" s="41"/>
      <c r="C38" s="36"/>
      <c r="D38" s="36"/>
      <c r="E38" s="123" t="s">
        <v>51</v>
      </c>
      <c r="F38" s="138">
        <f>ROUND((SUM(BH121:BH123)),  2)</f>
        <v>0</v>
      </c>
      <c r="G38" s="36"/>
      <c r="H38" s="36"/>
      <c r="I38" s="139">
        <v>0.15</v>
      </c>
      <c r="J38" s="138">
        <f>0</f>
        <v>0</v>
      </c>
      <c r="K38" s="36"/>
      <c r="L38" s="53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5" hidden="1" customHeight="1">
      <c r="A39" s="36"/>
      <c r="B39" s="41"/>
      <c r="C39" s="36"/>
      <c r="D39" s="36"/>
      <c r="E39" s="123" t="s">
        <v>52</v>
      </c>
      <c r="F39" s="138">
        <f>ROUND((SUM(BI121:BI123)),  2)</f>
        <v>0</v>
      </c>
      <c r="G39" s="36"/>
      <c r="H39" s="36"/>
      <c r="I39" s="139">
        <v>0</v>
      </c>
      <c r="J39" s="138">
        <f>0</f>
        <v>0</v>
      </c>
      <c r="K39" s="36"/>
      <c r="L39" s="53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6.95" customHeight="1">
      <c r="A40" s="36"/>
      <c r="B40" s="41"/>
      <c r="C40" s="36"/>
      <c r="D40" s="36"/>
      <c r="E40" s="36"/>
      <c r="F40" s="36"/>
      <c r="G40" s="36"/>
      <c r="H40" s="36"/>
      <c r="I40" s="124"/>
      <c r="J40" s="36"/>
      <c r="K40" s="36"/>
      <c r="L40" s="53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25.35" customHeight="1">
      <c r="A41" s="36"/>
      <c r="B41" s="41"/>
      <c r="C41" s="140"/>
      <c r="D41" s="141" t="s">
        <v>53</v>
      </c>
      <c r="E41" s="142"/>
      <c r="F41" s="142"/>
      <c r="G41" s="143" t="s">
        <v>54</v>
      </c>
      <c r="H41" s="144" t="s">
        <v>55</v>
      </c>
      <c r="I41" s="145"/>
      <c r="J41" s="146">
        <f>SUM(J32:J39)</f>
        <v>0</v>
      </c>
      <c r="K41" s="147"/>
      <c r="L41" s="53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14.45" customHeight="1">
      <c r="A42" s="36"/>
      <c r="B42" s="41"/>
      <c r="C42" s="36"/>
      <c r="D42" s="36"/>
      <c r="E42" s="36"/>
      <c r="F42" s="36"/>
      <c r="G42" s="36"/>
      <c r="H42" s="36"/>
      <c r="I42" s="124"/>
      <c r="J42" s="36"/>
      <c r="K42" s="36"/>
      <c r="L42" s="53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3" spans="1:31" s="1" customFormat="1" ht="14.45" customHeight="1">
      <c r="B43" s="21"/>
      <c r="I43" s="117"/>
      <c r="L43" s="21"/>
    </row>
    <row r="44" spans="1:31" s="1" customFormat="1" ht="14.45" customHeight="1">
      <c r="B44" s="21"/>
      <c r="I44" s="117"/>
      <c r="L44" s="21"/>
    </row>
    <row r="45" spans="1:31" s="1" customFormat="1" ht="14.45" customHeight="1">
      <c r="B45" s="21"/>
      <c r="I45" s="117"/>
      <c r="L45" s="21"/>
    </row>
    <row r="46" spans="1:31" s="1" customFormat="1" ht="14.45" customHeight="1">
      <c r="B46" s="21"/>
      <c r="I46" s="117"/>
      <c r="L46" s="21"/>
    </row>
    <row r="47" spans="1:31" s="1" customFormat="1" ht="14.45" customHeight="1">
      <c r="B47" s="21"/>
      <c r="I47" s="117"/>
      <c r="L47" s="21"/>
    </row>
    <row r="48" spans="1:31" s="1" customFormat="1" ht="14.45" customHeight="1">
      <c r="B48" s="21"/>
      <c r="I48" s="117"/>
      <c r="L48" s="21"/>
    </row>
    <row r="49" spans="1:31" s="1" customFormat="1" ht="14.45" customHeight="1">
      <c r="B49" s="21"/>
      <c r="I49" s="117"/>
      <c r="L49" s="21"/>
    </row>
    <row r="50" spans="1:31" s="2" customFormat="1" ht="14.45" customHeight="1">
      <c r="B50" s="53"/>
      <c r="D50" s="148" t="s">
        <v>56</v>
      </c>
      <c r="E50" s="149"/>
      <c r="F50" s="149"/>
      <c r="G50" s="148" t="s">
        <v>57</v>
      </c>
      <c r="H50" s="149"/>
      <c r="I50" s="150"/>
      <c r="J50" s="149"/>
      <c r="K50" s="149"/>
      <c r="L50" s="53"/>
    </row>
    <row r="51" spans="1:31" ht="11.25">
      <c r="B51" s="21"/>
      <c r="L51" s="21"/>
    </row>
    <row r="52" spans="1:31" ht="11.25">
      <c r="B52" s="21"/>
      <c r="L52" s="21"/>
    </row>
    <row r="53" spans="1:31" ht="11.25">
      <c r="B53" s="21"/>
      <c r="L53" s="21"/>
    </row>
    <row r="54" spans="1:31" ht="11.25">
      <c r="B54" s="21"/>
      <c r="L54" s="21"/>
    </row>
    <row r="55" spans="1:31" ht="11.25">
      <c r="B55" s="21"/>
      <c r="L55" s="21"/>
    </row>
    <row r="56" spans="1:31" ht="11.25">
      <c r="B56" s="21"/>
      <c r="L56" s="21"/>
    </row>
    <row r="57" spans="1:31" ht="11.25">
      <c r="B57" s="21"/>
      <c r="L57" s="21"/>
    </row>
    <row r="58" spans="1:31" ht="11.25">
      <c r="B58" s="21"/>
      <c r="L58" s="21"/>
    </row>
    <row r="59" spans="1:31" ht="11.25">
      <c r="B59" s="21"/>
      <c r="L59" s="21"/>
    </row>
    <row r="60" spans="1:31" ht="11.25">
      <c r="B60" s="21"/>
      <c r="L60" s="21"/>
    </row>
    <row r="61" spans="1:31" s="2" customFormat="1" ht="12.75">
      <c r="A61" s="36"/>
      <c r="B61" s="41"/>
      <c r="C61" s="36"/>
      <c r="D61" s="151" t="s">
        <v>58</v>
      </c>
      <c r="E61" s="152"/>
      <c r="F61" s="153" t="s">
        <v>59</v>
      </c>
      <c r="G61" s="151" t="s">
        <v>58</v>
      </c>
      <c r="H61" s="152"/>
      <c r="I61" s="154"/>
      <c r="J61" s="155" t="s">
        <v>59</v>
      </c>
      <c r="K61" s="152"/>
      <c r="L61" s="53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31" ht="11.25">
      <c r="B62" s="21"/>
      <c r="L62" s="21"/>
    </row>
    <row r="63" spans="1:31" ht="11.25">
      <c r="B63" s="21"/>
      <c r="L63" s="21"/>
    </row>
    <row r="64" spans="1:31" ht="11.25">
      <c r="B64" s="21"/>
      <c r="L64" s="21"/>
    </row>
    <row r="65" spans="1:31" s="2" customFormat="1" ht="12.75">
      <c r="A65" s="36"/>
      <c r="B65" s="41"/>
      <c r="C65" s="36"/>
      <c r="D65" s="148" t="s">
        <v>60</v>
      </c>
      <c r="E65" s="156"/>
      <c r="F65" s="156"/>
      <c r="G65" s="148" t="s">
        <v>61</v>
      </c>
      <c r="H65" s="156"/>
      <c r="I65" s="157"/>
      <c r="J65" s="156"/>
      <c r="K65" s="156"/>
      <c r="L65" s="53"/>
      <c r="S65" s="36"/>
      <c r="T65" s="36"/>
      <c r="U65" s="36"/>
      <c r="V65" s="36"/>
      <c r="W65" s="36"/>
      <c r="X65" s="36"/>
      <c r="Y65" s="36"/>
      <c r="Z65" s="36"/>
      <c r="AA65" s="36"/>
      <c r="AB65" s="36"/>
      <c r="AC65" s="36"/>
      <c r="AD65" s="36"/>
      <c r="AE65" s="36"/>
    </row>
    <row r="66" spans="1:31" ht="11.25">
      <c r="B66" s="21"/>
      <c r="L66" s="21"/>
    </row>
    <row r="67" spans="1:31" ht="11.25">
      <c r="B67" s="21"/>
      <c r="L67" s="21"/>
    </row>
    <row r="68" spans="1:31" ht="11.25">
      <c r="B68" s="21"/>
      <c r="L68" s="21"/>
    </row>
    <row r="69" spans="1:31" ht="11.25">
      <c r="B69" s="21"/>
      <c r="L69" s="21"/>
    </row>
    <row r="70" spans="1:31" ht="11.25">
      <c r="B70" s="21"/>
      <c r="L70" s="21"/>
    </row>
    <row r="71" spans="1:31" ht="11.25">
      <c r="B71" s="21"/>
      <c r="L71" s="21"/>
    </row>
    <row r="72" spans="1:31" ht="11.25">
      <c r="B72" s="21"/>
      <c r="L72" s="21"/>
    </row>
    <row r="73" spans="1:31" ht="11.25">
      <c r="B73" s="21"/>
      <c r="L73" s="21"/>
    </row>
    <row r="74" spans="1:31" ht="11.25">
      <c r="B74" s="21"/>
      <c r="L74" s="21"/>
    </row>
    <row r="75" spans="1:31" ht="11.25">
      <c r="B75" s="21"/>
      <c r="L75" s="21"/>
    </row>
    <row r="76" spans="1:31" s="2" customFormat="1" ht="12.75">
      <c r="A76" s="36"/>
      <c r="B76" s="41"/>
      <c r="C76" s="36"/>
      <c r="D76" s="151" t="s">
        <v>58</v>
      </c>
      <c r="E76" s="152"/>
      <c r="F76" s="153" t="s">
        <v>59</v>
      </c>
      <c r="G76" s="151" t="s">
        <v>58</v>
      </c>
      <c r="H76" s="152"/>
      <c r="I76" s="154"/>
      <c r="J76" s="155" t="s">
        <v>59</v>
      </c>
      <c r="K76" s="152"/>
      <c r="L76" s="53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pans="1:31" s="2" customFormat="1" ht="14.45" customHeight="1">
      <c r="A77" s="36"/>
      <c r="B77" s="158"/>
      <c r="C77" s="159"/>
      <c r="D77" s="159"/>
      <c r="E77" s="159"/>
      <c r="F77" s="159"/>
      <c r="G77" s="159"/>
      <c r="H77" s="159"/>
      <c r="I77" s="160"/>
      <c r="J77" s="159"/>
      <c r="K77" s="159"/>
      <c r="L77" s="53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81" spans="1:31" s="2" customFormat="1" ht="6.95" customHeight="1">
      <c r="A81" s="36"/>
      <c r="B81" s="161"/>
      <c r="C81" s="162"/>
      <c r="D81" s="162"/>
      <c r="E81" s="162"/>
      <c r="F81" s="162"/>
      <c r="G81" s="162"/>
      <c r="H81" s="162"/>
      <c r="I81" s="163"/>
      <c r="J81" s="162"/>
      <c r="K81" s="162"/>
      <c r="L81" s="53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31" s="2" customFormat="1" ht="24.95" customHeight="1">
      <c r="A82" s="36"/>
      <c r="B82" s="37"/>
      <c r="C82" s="24" t="s">
        <v>256</v>
      </c>
      <c r="D82" s="38"/>
      <c r="E82" s="38"/>
      <c r="F82" s="38"/>
      <c r="G82" s="38"/>
      <c r="H82" s="38"/>
      <c r="I82" s="124"/>
      <c r="J82" s="38"/>
      <c r="K82" s="38"/>
      <c r="L82" s="53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31" s="2" customFormat="1" ht="6.95" customHeight="1">
      <c r="A83" s="36"/>
      <c r="B83" s="37"/>
      <c r="C83" s="38"/>
      <c r="D83" s="38"/>
      <c r="E83" s="38"/>
      <c r="F83" s="38"/>
      <c r="G83" s="38"/>
      <c r="H83" s="38"/>
      <c r="I83" s="124"/>
      <c r="J83" s="38"/>
      <c r="K83" s="38"/>
      <c r="L83" s="53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31" s="2" customFormat="1" ht="12" customHeight="1">
      <c r="A84" s="36"/>
      <c r="B84" s="37"/>
      <c r="C84" s="30" t="s">
        <v>16</v>
      </c>
      <c r="D84" s="38"/>
      <c r="E84" s="38"/>
      <c r="F84" s="38"/>
      <c r="G84" s="38"/>
      <c r="H84" s="38"/>
      <c r="I84" s="124"/>
      <c r="J84" s="38"/>
      <c r="K84" s="38"/>
      <c r="L84" s="53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31" s="2" customFormat="1" ht="16.5" customHeight="1">
      <c r="A85" s="36"/>
      <c r="B85" s="37"/>
      <c r="C85" s="38"/>
      <c r="D85" s="38"/>
      <c r="E85" s="344" t="str">
        <f>E7</f>
        <v>Nová budova EkF – přístavba H v areálu VŠB-TUO</v>
      </c>
      <c r="F85" s="345"/>
      <c r="G85" s="345"/>
      <c r="H85" s="345"/>
      <c r="I85" s="124"/>
      <c r="J85" s="38"/>
      <c r="K85" s="38"/>
      <c r="L85" s="53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31" s="1" customFormat="1" ht="12" customHeight="1">
      <c r="B86" s="22"/>
      <c r="C86" s="30" t="s">
        <v>254</v>
      </c>
      <c r="D86" s="23"/>
      <c r="E86" s="23"/>
      <c r="F86" s="23"/>
      <c r="G86" s="23"/>
      <c r="H86" s="23"/>
      <c r="I86" s="117"/>
      <c r="J86" s="23"/>
      <c r="K86" s="23"/>
      <c r="L86" s="21"/>
    </row>
    <row r="87" spans="1:31" s="2" customFormat="1" ht="16.5" customHeight="1">
      <c r="A87" s="36"/>
      <c r="B87" s="37"/>
      <c r="C87" s="38"/>
      <c r="D87" s="38"/>
      <c r="E87" s="344" t="s">
        <v>5097</v>
      </c>
      <c r="F87" s="346"/>
      <c r="G87" s="346"/>
      <c r="H87" s="346"/>
      <c r="I87" s="124"/>
      <c r="J87" s="38"/>
      <c r="K87" s="38"/>
      <c r="L87" s="53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31" s="2" customFormat="1" ht="12" customHeight="1">
      <c r="A88" s="36"/>
      <c r="B88" s="37"/>
      <c r="C88" s="30" t="s">
        <v>402</v>
      </c>
      <c r="D88" s="38"/>
      <c r="E88" s="38"/>
      <c r="F88" s="38"/>
      <c r="G88" s="38"/>
      <c r="H88" s="38"/>
      <c r="I88" s="124"/>
      <c r="J88" s="38"/>
      <c r="K88" s="38"/>
      <c r="L88" s="53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31" s="2" customFormat="1" ht="16.5" customHeight="1">
      <c r="A89" s="36"/>
      <c r="B89" s="37"/>
      <c r="C89" s="38"/>
      <c r="D89" s="38"/>
      <c r="E89" s="317" t="str">
        <f>E11</f>
        <v>120.60 - Silnoproudá elektrotechnika</v>
      </c>
      <c r="F89" s="346"/>
      <c r="G89" s="346"/>
      <c r="H89" s="346"/>
      <c r="I89" s="124"/>
      <c r="J89" s="38"/>
      <c r="K89" s="38"/>
      <c r="L89" s="53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31" s="2" customFormat="1" ht="6.95" customHeight="1">
      <c r="A90" s="36"/>
      <c r="B90" s="37"/>
      <c r="C90" s="38"/>
      <c r="D90" s="38"/>
      <c r="E90" s="38"/>
      <c r="F90" s="38"/>
      <c r="G90" s="38"/>
      <c r="H90" s="38"/>
      <c r="I90" s="124"/>
      <c r="J90" s="38"/>
      <c r="K90" s="38"/>
      <c r="L90" s="53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pans="1:31" s="2" customFormat="1" ht="12" customHeight="1">
      <c r="A91" s="36"/>
      <c r="B91" s="37"/>
      <c r="C91" s="30" t="s">
        <v>22</v>
      </c>
      <c r="D91" s="38"/>
      <c r="E91" s="38"/>
      <c r="F91" s="28" t="str">
        <f>F14</f>
        <v>VŠB-TUO</v>
      </c>
      <c r="G91" s="38"/>
      <c r="H91" s="38"/>
      <c r="I91" s="125" t="s">
        <v>24</v>
      </c>
      <c r="J91" s="68" t="str">
        <f>IF(J14="","",J14)</f>
        <v>15. 6. 2020</v>
      </c>
      <c r="K91" s="38"/>
      <c r="L91" s="53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pans="1:31" s="2" customFormat="1" ht="6.95" customHeight="1">
      <c r="A92" s="36"/>
      <c r="B92" s="37"/>
      <c r="C92" s="38"/>
      <c r="D92" s="38"/>
      <c r="E92" s="38"/>
      <c r="F92" s="38"/>
      <c r="G92" s="38"/>
      <c r="H92" s="38"/>
      <c r="I92" s="124"/>
      <c r="J92" s="38"/>
      <c r="K92" s="38"/>
      <c r="L92" s="53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</row>
    <row r="93" spans="1:31" s="2" customFormat="1" ht="25.7" customHeight="1">
      <c r="A93" s="36"/>
      <c r="B93" s="37"/>
      <c r="C93" s="30" t="s">
        <v>30</v>
      </c>
      <c r="D93" s="38"/>
      <c r="E93" s="38"/>
      <c r="F93" s="28" t="str">
        <f>E17</f>
        <v xml:space="preserve">Vysoká škola báňská -Technická univerzita Ostrava </v>
      </c>
      <c r="G93" s="38"/>
      <c r="H93" s="38"/>
      <c r="I93" s="125" t="s">
        <v>36</v>
      </c>
      <c r="J93" s="34" t="str">
        <f>E23</f>
        <v>CHVÁLEK ATELIÉR s.r.o.</v>
      </c>
      <c r="K93" s="38"/>
      <c r="L93" s="53"/>
      <c r="S93" s="36"/>
      <c r="T93" s="36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</row>
    <row r="94" spans="1:31" s="2" customFormat="1" ht="15.2" customHeight="1">
      <c r="A94" s="36"/>
      <c r="B94" s="37"/>
      <c r="C94" s="30" t="s">
        <v>34</v>
      </c>
      <c r="D94" s="38"/>
      <c r="E94" s="38"/>
      <c r="F94" s="28" t="str">
        <f>IF(E20="","",E20)</f>
        <v>Vyplň údaj</v>
      </c>
      <c r="G94" s="38"/>
      <c r="H94" s="38"/>
      <c r="I94" s="125" t="s">
        <v>39</v>
      </c>
      <c r="J94" s="34" t="str">
        <f>E26</f>
        <v xml:space="preserve"> </v>
      </c>
      <c r="K94" s="38"/>
      <c r="L94" s="53"/>
      <c r="S94" s="36"/>
      <c r="T94" s="36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</row>
    <row r="95" spans="1:31" s="2" customFormat="1" ht="10.35" customHeight="1">
      <c r="A95" s="36"/>
      <c r="B95" s="37"/>
      <c r="C95" s="38"/>
      <c r="D95" s="38"/>
      <c r="E95" s="38"/>
      <c r="F95" s="38"/>
      <c r="G95" s="38"/>
      <c r="H95" s="38"/>
      <c r="I95" s="124"/>
      <c r="J95" s="38"/>
      <c r="K95" s="38"/>
      <c r="L95" s="53"/>
      <c r="S95" s="36"/>
      <c r="T95" s="36"/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</row>
    <row r="96" spans="1:31" s="2" customFormat="1" ht="29.25" customHeight="1">
      <c r="A96" s="36"/>
      <c r="B96" s="37"/>
      <c r="C96" s="164" t="s">
        <v>257</v>
      </c>
      <c r="D96" s="165"/>
      <c r="E96" s="165"/>
      <c r="F96" s="165"/>
      <c r="G96" s="165"/>
      <c r="H96" s="165"/>
      <c r="I96" s="166"/>
      <c r="J96" s="167" t="s">
        <v>258</v>
      </c>
      <c r="K96" s="165"/>
      <c r="L96" s="53"/>
      <c r="S96" s="36"/>
      <c r="T96" s="36"/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</row>
    <row r="97" spans="1:47" s="2" customFormat="1" ht="10.35" customHeight="1">
      <c r="A97" s="36"/>
      <c r="B97" s="37"/>
      <c r="C97" s="38"/>
      <c r="D97" s="38"/>
      <c r="E97" s="38"/>
      <c r="F97" s="38"/>
      <c r="G97" s="38"/>
      <c r="H97" s="38"/>
      <c r="I97" s="124"/>
      <c r="J97" s="38"/>
      <c r="K97" s="38"/>
      <c r="L97" s="53"/>
      <c r="S97" s="36"/>
      <c r="T97" s="36"/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</row>
    <row r="98" spans="1:47" s="2" customFormat="1" ht="22.9" customHeight="1">
      <c r="A98" s="36"/>
      <c r="B98" s="37"/>
      <c r="C98" s="168" t="s">
        <v>259</v>
      </c>
      <c r="D98" s="38"/>
      <c r="E98" s="38"/>
      <c r="F98" s="38"/>
      <c r="G98" s="38"/>
      <c r="H98" s="38"/>
      <c r="I98" s="124"/>
      <c r="J98" s="86">
        <f>J121</f>
        <v>0</v>
      </c>
      <c r="K98" s="38"/>
      <c r="L98" s="53"/>
      <c r="S98" s="36"/>
      <c r="T98" s="36"/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  <c r="AU98" s="18" t="s">
        <v>260</v>
      </c>
    </row>
    <row r="99" spans="1:47" s="9" customFormat="1" ht="24.95" customHeight="1">
      <c r="B99" s="169"/>
      <c r="C99" s="170"/>
      <c r="D99" s="171" t="s">
        <v>5056</v>
      </c>
      <c r="E99" s="172"/>
      <c r="F99" s="172"/>
      <c r="G99" s="172"/>
      <c r="H99" s="172"/>
      <c r="I99" s="173"/>
      <c r="J99" s="174">
        <f>J122</f>
        <v>0</v>
      </c>
      <c r="K99" s="170"/>
      <c r="L99" s="175"/>
    </row>
    <row r="100" spans="1:47" s="2" customFormat="1" ht="21.75" customHeight="1">
      <c r="A100" s="36"/>
      <c r="B100" s="37"/>
      <c r="C100" s="38"/>
      <c r="D100" s="38"/>
      <c r="E100" s="38"/>
      <c r="F100" s="38"/>
      <c r="G100" s="38"/>
      <c r="H100" s="38"/>
      <c r="I100" s="124"/>
      <c r="J100" s="38"/>
      <c r="K100" s="38"/>
      <c r="L100" s="53"/>
      <c r="S100" s="36"/>
      <c r="T100" s="36"/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</row>
    <row r="101" spans="1:47" s="2" customFormat="1" ht="6.95" customHeight="1">
      <c r="A101" s="36"/>
      <c r="B101" s="56"/>
      <c r="C101" s="57"/>
      <c r="D101" s="57"/>
      <c r="E101" s="57"/>
      <c r="F101" s="57"/>
      <c r="G101" s="57"/>
      <c r="H101" s="57"/>
      <c r="I101" s="160"/>
      <c r="J101" s="57"/>
      <c r="K101" s="57"/>
      <c r="L101" s="53"/>
      <c r="S101" s="36"/>
      <c r="T101" s="36"/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</row>
    <row r="105" spans="1:47" s="2" customFormat="1" ht="6.95" customHeight="1">
      <c r="A105" s="36"/>
      <c r="B105" s="58"/>
      <c r="C105" s="59"/>
      <c r="D105" s="59"/>
      <c r="E105" s="59"/>
      <c r="F105" s="59"/>
      <c r="G105" s="59"/>
      <c r="H105" s="59"/>
      <c r="I105" s="163"/>
      <c r="J105" s="59"/>
      <c r="K105" s="59"/>
      <c r="L105" s="53"/>
      <c r="S105" s="36"/>
      <c r="T105" s="36"/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</row>
    <row r="106" spans="1:47" s="2" customFormat="1" ht="24.95" customHeight="1">
      <c r="A106" s="36"/>
      <c r="B106" s="37"/>
      <c r="C106" s="24" t="s">
        <v>268</v>
      </c>
      <c r="D106" s="38"/>
      <c r="E106" s="38"/>
      <c r="F106" s="38"/>
      <c r="G106" s="38"/>
      <c r="H106" s="38"/>
      <c r="I106" s="124"/>
      <c r="J106" s="38"/>
      <c r="K106" s="38"/>
      <c r="L106" s="53"/>
      <c r="S106" s="36"/>
      <c r="T106" s="36"/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</row>
    <row r="107" spans="1:47" s="2" customFormat="1" ht="6.95" customHeight="1">
      <c r="A107" s="36"/>
      <c r="B107" s="37"/>
      <c r="C107" s="38"/>
      <c r="D107" s="38"/>
      <c r="E107" s="38"/>
      <c r="F107" s="38"/>
      <c r="G107" s="38"/>
      <c r="H107" s="38"/>
      <c r="I107" s="124"/>
      <c r="J107" s="38"/>
      <c r="K107" s="38"/>
      <c r="L107" s="53"/>
      <c r="S107" s="36"/>
      <c r="T107" s="36"/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</row>
    <row r="108" spans="1:47" s="2" customFormat="1" ht="12" customHeight="1">
      <c r="A108" s="36"/>
      <c r="B108" s="37"/>
      <c r="C108" s="30" t="s">
        <v>16</v>
      </c>
      <c r="D108" s="38"/>
      <c r="E108" s="38"/>
      <c r="F108" s="38"/>
      <c r="G108" s="38"/>
      <c r="H108" s="38"/>
      <c r="I108" s="124"/>
      <c r="J108" s="38"/>
      <c r="K108" s="38"/>
      <c r="L108" s="53"/>
      <c r="S108" s="36"/>
      <c r="T108" s="36"/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</row>
    <row r="109" spans="1:47" s="2" customFormat="1" ht="16.5" customHeight="1">
      <c r="A109" s="36"/>
      <c r="B109" s="37"/>
      <c r="C109" s="38"/>
      <c r="D109" s="38"/>
      <c r="E109" s="344" t="str">
        <f>E7</f>
        <v>Nová budova EkF – přístavba H v areálu VŠB-TUO</v>
      </c>
      <c r="F109" s="345"/>
      <c r="G109" s="345"/>
      <c r="H109" s="345"/>
      <c r="I109" s="124"/>
      <c r="J109" s="38"/>
      <c r="K109" s="38"/>
      <c r="L109" s="53"/>
      <c r="S109" s="36"/>
      <c r="T109" s="36"/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</row>
    <row r="110" spans="1:47" s="1" customFormat="1" ht="12" customHeight="1">
      <c r="B110" s="22"/>
      <c r="C110" s="30" t="s">
        <v>254</v>
      </c>
      <c r="D110" s="23"/>
      <c r="E110" s="23"/>
      <c r="F110" s="23"/>
      <c r="G110" s="23"/>
      <c r="H110" s="23"/>
      <c r="I110" s="117"/>
      <c r="J110" s="23"/>
      <c r="K110" s="23"/>
      <c r="L110" s="21"/>
    </row>
    <row r="111" spans="1:47" s="2" customFormat="1" ht="16.5" customHeight="1">
      <c r="A111" s="36"/>
      <c r="B111" s="37"/>
      <c r="C111" s="38"/>
      <c r="D111" s="38"/>
      <c r="E111" s="344" t="s">
        <v>5097</v>
      </c>
      <c r="F111" s="346"/>
      <c r="G111" s="346"/>
      <c r="H111" s="346"/>
      <c r="I111" s="124"/>
      <c r="J111" s="38"/>
      <c r="K111" s="38"/>
      <c r="L111" s="53"/>
      <c r="S111" s="36"/>
      <c r="T111" s="36"/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</row>
    <row r="112" spans="1:47" s="2" customFormat="1" ht="12" customHeight="1">
      <c r="A112" s="36"/>
      <c r="B112" s="37"/>
      <c r="C112" s="30" t="s">
        <v>402</v>
      </c>
      <c r="D112" s="38"/>
      <c r="E112" s="38"/>
      <c r="F112" s="38"/>
      <c r="G112" s="38"/>
      <c r="H112" s="38"/>
      <c r="I112" s="124"/>
      <c r="J112" s="38"/>
      <c r="K112" s="38"/>
      <c r="L112" s="53"/>
      <c r="S112" s="36"/>
      <c r="T112" s="36"/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</row>
    <row r="113" spans="1:65" s="2" customFormat="1" ht="16.5" customHeight="1">
      <c r="A113" s="36"/>
      <c r="B113" s="37"/>
      <c r="C113" s="38"/>
      <c r="D113" s="38"/>
      <c r="E113" s="317" t="str">
        <f>E11</f>
        <v>120.60 - Silnoproudá elektrotechnika</v>
      </c>
      <c r="F113" s="346"/>
      <c r="G113" s="346"/>
      <c r="H113" s="346"/>
      <c r="I113" s="124"/>
      <c r="J113" s="38"/>
      <c r="K113" s="38"/>
      <c r="L113" s="53"/>
      <c r="S113" s="36"/>
      <c r="T113" s="36"/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</row>
    <row r="114" spans="1:65" s="2" customFormat="1" ht="6.95" customHeight="1">
      <c r="A114" s="36"/>
      <c r="B114" s="37"/>
      <c r="C114" s="38"/>
      <c r="D114" s="38"/>
      <c r="E114" s="38"/>
      <c r="F114" s="38"/>
      <c r="G114" s="38"/>
      <c r="H114" s="38"/>
      <c r="I114" s="124"/>
      <c r="J114" s="38"/>
      <c r="K114" s="38"/>
      <c r="L114" s="53"/>
      <c r="S114" s="36"/>
      <c r="T114" s="36"/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</row>
    <row r="115" spans="1:65" s="2" customFormat="1" ht="12" customHeight="1">
      <c r="A115" s="36"/>
      <c r="B115" s="37"/>
      <c r="C115" s="30" t="s">
        <v>22</v>
      </c>
      <c r="D115" s="38"/>
      <c r="E115" s="38"/>
      <c r="F115" s="28" t="str">
        <f>F14</f>
        <v>VŠB-TUO</v>
      </c>
      <c r="G115" s="38"/>
      <c r="H115" s="38"/>
      <c r="I115" s="125" t="s">
        <v>24</v>
      </c>
      <c r="J115" s="68" t="str">
        <f>IF(J14="","",J14)</f>
        <v>15. 6. 2020</v>
      </c>
      <c r="K115" s="38"/>
      <c r="L115" s="53"/>
      <c r="S115" s="36"/>
      <c r="T115" s="36"/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</row>
    <row r="116" spans="1:65" s="2" customFormat="1" ht="6.95" customHeight="1">
      <c r="A116" s="36"/>
      <c r="B116" s="37"/>
      <c r="C116" s="38"/>
      <c r="D116" s="38"/>
      <c r="E116" s="38"/>
      <c r="F116" s="38"/>
      <c r="G116" s="38"/>
      <c r="H116" s="38"/>
      <c r="I116" s="124"/>
      <c r="J116" s="38"/>
      <c r="K116" s="38"/>
      <c r="L116" s="53"/>
      <c r="S116" s="36"/>
      <c r="T116" s="36"/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</row>
    <row r="117" spans="1:65" s="2" customFormat="1" ht="25.7" customHeight="1">
      <c r="A117" s="36"/>
      <c r="B117" s="37"/>
      <c r="C117" s="30" t="s">
        <v>30</v>
      </c>
      <c r="D117" s="38"/>
      <c r="E117" s="38"/>
      <c r="F117" s="28" t="str">
        <f>E17</f>
        <v xml:space="preserve">Vysoká škola báňská -Technická univerzita Ostrava </v>
      </c>
      <c r="G117" s="38"/>
      <c r="H117" s="38"/>
      <c r="I117" s="125" t="s">
        <v>36</v>
      </c>
      <c r="J117" s="34" t="str">
        <f>E23</f>
        <v>CHVÁLEK ATELIÉR s.r.o.</v>
      </c>
      <c r="K117" s="38"/>
      <c r="L117" s="53"/>
      <c r="S117" s="36"/>
      <c r="T117" s="36"/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</row>
    <row r="118" spans="1:65" s="2" customFormat="1" ht="15.2" customHeight="1">
      <c r="A118" s="36"/>
      <c r="B118" s="37"/>
      <c r="C118" s="30" t="s">
        <v>34</v>
      </c>
      <c r="D118" s="38"/>
      <c r="E118" s="38"/>
      <c r="F118" s="28" t="str">
        <f>IF(E20="","",E20)</f>
        <v>Vyplň údaj</v>
      </c>
      <c r="G118" s="38"/>
      <c r="H118" s="38"/>
      <c r="I118" s="125" t="s">
        <v>39</v>
      </c>
      <c r="J118" s="34" t="str">
        <f>E26</f>
        <v xml:space="preserve"> </v>
      </c>
      <c r="K118" s="38"/>
      <c r="L118" s="53"/>
      <c r="S118" s="36"/>
      <c r="T118" s="36"/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</row>
    <row r="119" spans="1:65" s="2" customFormat="1" ht="10.35" customHeight="1">
      <c r="A119" s="36"/>
      <c r="B119" s="37"/>
      <c r="C119" s="38"/>
      <c r="D119" s="38"/>
      <c r="E119" s="38"/>
      <c r="F119" s="38"/>
      <c r="G119" s="38"/>
      <c r="H119" s="38"/>
      <c r="I119" s="124"/>
      <c r="J119" s="38"/>
      <c r="K119" s="38"/>
      <c r="L119" s="53"/>
      <c r="S119" s="36"/>
      <c r="T119" s="36"/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</row>
    <row r="120" spans="1:65" s="11" customFormat="1" ht="29.25" customHeight="1">
      <c r="A120" s="182"/>
      <c r="B120" s="183"/>
      <c r="C120" s="184" t="s">
        <v>269</v>
      </c>
      <c r="D120" s="185" t="s">
        <v>68</v>
      </c>
      <c r="E120" s="185" t="s">
        <v>64</v>
      </c>
      <c r="F120" s="185" t="s">
        <v>65</v>
      </c>
      <c r="G120" s="185" t="s">
        <v>270</v>
      </c>
      <c r="H120" s="185" t="s">
        <v>271</v>
      </c>
      <c r="I120" s="186" t="s">
        <v>272</v>
      </c>
      <c r="J120" s="185" t="s">
        <v>258</v>
      </c>
      <c r="K120" s="187" t="s">
        <v>273</v>
      </c>
      <c r="L120" s="188"/>
      <c r="M120" s="77" t="s">
        <v>1</v>
      </c>
      <c r="N120" s="78" t="s">
        <v>47</v>
      </c>
      <c r="O120" s="78" t="s">
        <v>274</v>
      </c>
      <c r="P120" s="78" t="s">
        <v>275</v>
      </c>
      <c r="Q120" s="78" t="s">
        <v>276</v>
      </c>
      <c r="R120" s="78" t="s">
        <v>277</v>
      </c>
      <c r="S120" s="78" t="s">
        <v>278</v>
      </c>
      <c r="T120" s="79" t="s">
        <v>279</v>
      </c>
      <c r="U120" s="182"/>
      <c r="V120" s="182"/>
      <c r="W120" s="182"/>
      <c r="X120" s="182"/>
      <c r="Y120" s="182"/>
      <c r="Z120" s="182"/>
      <c r="AA120" s="182"/>
      <c r="AB120" s="182"/>
      <c r="AC120" s="182"/>
      <c r="AD120" s="182"/>
      <c r="AE120" s="182"/>
    </row>
    <row r="121" spans="1:65" s="2" customFormat="1" ht="22.9" customHeight="1">
      <c r="A121" s="36"/>
      <c r="B121" s="37"/>
      <c r="C121" s="84" t="s">
        <v>280</v>
      </c>
      <c r="D121" s="38"/>
      <c r="E121" s="38"/>
      <c r="F121" s="38"/>
      <c r="G121" s="38"/>
      <c r="H121" s="38"/>
      <c r="I121" s="124"/>
      <c r="J121" s="189">
        <f>BK121</f>
        <v>0</v>
      </c>
      <c r="K121" s="38"/>
      <c r="L121" s="41"/>
      <c r="M121" s="80"/>
      <c r="N121" s="190"/>
      <c r="O121" s="81"/>
      <c r="P121" s="191">
        <f>P122</f>
        <v>0</v>
      </c>
      <c r="Q121" s="81"/>
      <c r="R121" s="191">
        <f>R122</f>
        <v>0</v>
      </c>
      <c r="S121" s="81"/>
      <c r="T121" s="192">
        <f>T122</f>
        <v>0</v>
      </c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  <c r="AT121" s="18" t="s">
        <v>82</v>
      </c>
      <c r="AU121" s="18" t="s">
        <v>260</v>
      </c>
      <c r="BK121" s="193">
        <f>BK122</f>
        <v>0</v>
      </c>
    </row>
    <row r="122" spans="1:65" s="12" customFormat="1" ht="25.9" customHeight="1">
      <c r="B122" s="194"/>
      <c r="C122" s="195"/>
      <c r="D122" s="196" t="s">
        <v>82</v>
      </c>
      <c r="E122" s="197" t="s">
        <v>4419</v>
      </c>
      <c r="F122" s="197" t="s">
        <v>5057</v>
      </c>
      <c r="G122" s="195"/>
      <c r="H122" s="195"/>
      <c r="I122" s="198"/>
      <c r="J122" s="199">
        <f>BK122</f>
        <v>0</v>
      </c>
      <c r="K122" s="195"/>
      <c r="L122" s="200"/>
      <c r="M122" s="201"/>
      <c r="N122" s="202"/>
      <c r="O122" s="202"/>
      <c r="P122" s="203">
        <f>P123</f>
        <v>0</v>
      </c>
      <c r="Q122" s="202"/>
      <c r="R122" s="203">
        <f>R123</f>
        <v>0</v>
      </c>
      <c r="S122" s="202"/>
      <c r="T122" s="204">
        <f>T123</f>
        <v>0</v>
      </c>
      <c r="AR122" s="205" t="s">
        <v>304</v>
      </c>
      <c r="AT122" s="206" t="s">
        <v>82</v>
      </c>
      <c r="AU122" s="206" t="s">
        <v>83</v>
      </c>
      <c r="AY122" s="205" t="s">
        <v>283</v>
      </c>
      <c r="BK122" s="207">
        <f>BK123</f>
        <v>0</v>
      </c>
    </row>
    <row r="123" spans="1:65" s="2" customFormat="1" ht="16.5" customHeight="1">
      <c r="A123" s="36"/>
      <c r="B123" s="37"/>
      <c r="C123" s="210" t="s">
        <v>91</v>
      </c>
      <c r="D123" s="210" t="s">
        <v>286</v>
      </c>
      <c r="E123" s="211" t="s">
        <v>5058</v>
      </c>
      <c r="F123" s="212" t="s">
        <v>5077</v>
      </c>
      <c r="G123" s="213" t="s">
        <v>289</v>
      </c>
      <c r="H123" s="214">
        <v>1</v>
      </c>
      <c r="I123" s="215"/>
      <c r="J123" s="216">
        <f>ROUND(I123*H123,2)</f>
        <v>0</v>
      </c>
      <c r="K123" s="212" t="s">
        <v>1</v>
      </c>
      <c r="L123" s="41"/>
      <c r="M123" s="227" t="s">
        <v>1</v>
      </c>
      <c r="N123" s="228" t="s">
        <v>48</v>
      </c>
      <c r="O123" s="229"/>
      <c r="P123" s="230">
        <f>O123*H123</f>
        <v>0</v>
      </c>
      <c r="Q123" s="230">
        <v>0</v>
      </c>
      <c r="R123" s="230">
        <f>Q123*H123</f>
        <v>0</v>
      </c>
      <c r="S123" s="230">
        <v>0</v>
      </c>
      <c r="T123" s="231">
        <f>S123*H123</f>
        <v>0</v>
      </c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  <c r="AR123" s="221" t="s">
        <v>2955</v>
      </c>
      <c r="AT123" s="221" t="s">
        <v>286</v>
      </c>
      <c r="AU123" s="221" t="s">
        <v>91</v>
      </c>
      <c r="AY123" s="18" t="s">
        <v>283</v>
      </c>
      <c r="BE123" s="222">
        <f>IF(N123="základní",J123,0)</f>
        <v>0</v>
      </c>
      <c r="BF123" s="222">
        <f>IF(N123="snížená",J123,0)</f>
        <v>0</v>
      </c>
      <c r="BG123" s="222">
        <f>IF(N123="zákl. přenesená",J123,0)</f>
        <v>0</v>
      </c>
      <c r="BH123" s="222">
        <f>IF(N123="sníž. přenesená",J123,0)</f>
        <v>0</v>
      </c>
      <c r="BI123" s="222">
        <f>IF(N123="nulová",J123,0)</f>
        <v>0</v>
      </c>
      <c r="BJ123" s="18" t="s">
        <v>91</v>
      </c>
      <c r="BK123" s="222">
        <f>ROUND(I123*H123,2)</f>
        <v>0</v>
      </c>
      <c r="BL123" s="18" t="s">
        <v>2955</v>
      </c>
      <c r="BM123" s="221" t="s">
        <v>5995</v>
      </c>
    </row>
    <row r="124" spans="1:65" s="2" customFormat="1" ht="6.95" customHeight="1">
      <c r="A124" s="36"/>
      <c r="B124" s="56"/>
      <c r="C124" s="57"/>
      <c r="D124" s="57"/>
      <c r="E124" s="57"/>
      <c r="F124" s="57"/>
      <c r="G124" s="57"/>
      <c r="H124" s="57"/>
      <c r="I124" s="160"/>
      <c r="J124" s="57"/>
      <c r="K124" s="57"/>
      <c r="L124" s="41"/>
      <c r="M124" s="36"/>
      <c r="O124" s="36"/>
      <c r="P124" s="36"/>
      <c r="Q124" s="36"/>
      <c r="R124" s="36"/>
      <c r="S124" s="36"/>
      <c r="T124" s="36"/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</row>
  </sheetData>
  <sheetProtection algorithmName="SHA-512" hashValue="U9aROagKxD1m29x8VFsqHRjgdNAQCJFmxaTnjGQWb1+XmBStacq5aoFUsd8zjbS7ZNl7zclAnRUdse97IuAgTw==" saltValue="3GC+vZjYgz0qM0XkY1abV66g+0mLcZ94dEAu0vwW5Hx343Tw0OO61qBkJNt1XmzFy3W4PkbzuMjxNBwvRxBXXA==" spinCount="100000" sheet="1" objects="1" scenarios="1" formatColumns="0" formatRows="0" autoFilter="0"/>
  <autoFilter ref="C120:K123" xr:uid="{00000000-0009-0000-0000-00001E000000}"/>
  <mergeCells count="12">
    <mergeCell ref="E113:H113"/>
    <mergeCell ref="L2:V2"/>
    <mergeCell ref="E85:H85"/>
    <mergeCell ref="E87:H87"/>
    <mergeCell ref="E89:H89"/>
    <mergeCell ref="E109:H109"/>
    <mergeCell ref="E111:H111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landscape" blackAndWhite="1" r:id="rId1"/>
  <headerFooter>
    <oddHeader>&amp;RPokud je uveden referenční výrobek, může být nahrazen rovnocenným řešením dle ust. § 89 odst. 6 zákona č. 134/2016 Sb.</oddHeader>
    <oddFooter>&amp;CStrana &amp;P z &amp;N</oddFooter>
  </headerFooter>
  <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dimension ref="A2:BM124"/>
  <sheetViews>
    <sheetView showGridLines="0" zoomScaleNormal="100" workbookViewId="0">
      <selection activeCell="AD24" sqref="AD24"/>
    </sheetView>
  </sheetViews>
  <sheetFormatPr defaultRowHeight="1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" style="1" customWidth="1"/>
    <col min="8" max="8" width="11.5" style="1" customWidth="1"/>
    <col min="9" max="9" width="20.1640625" style="117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117"/>
      <c r="L2" s="311"/>
      <c r="M2" s="311"/>
      <c r="N2" s="311"/>
      <c r="O2" s="311"/>
      <c r="P2" s="311"/>
      <c r="Q2" s="311"/>
      <c r="R2" s="311"/>
      <c r="S2" s="311"/>
      <c r="T2" s="311"/>
      <c r="U2" s="311"/>
      <c r="V2" s="311"/>
      <c r="AT2" s="18" t="s">
        <v>176</v>
      </c>
    </row>
    <row r="3" spans="1:46" s="1" customFormat="1" ht="6.95" customHeight="1">
      <c r="B3" s="118"/>
      <c r="C3" s="119"/>
      <c r="D3" s="119"/>
      <c r="E3" s="119"/>
      <c r="F3" s="119"/>
      <c r="G3" s="119"/>
      <c r="H3" s="119"/>
      <c r="I3" s="120"/>
      <c r="J3" s="119"/>
      <c r="K3" s="119"/>
      <c r="L3" s="21"/>
      <c r="AT3" s="18" t="s">
        <v>93</v>
      </c>
    </row>
    <row r="4" spans="1:46" s="1" customFormat="1" ht="24.95" customHeight="1">
      <c r="B4" s="21"/>
      <c r="D4" s="121" t="s">
        <v>253</v>
      </c>
      <c r="I4" s="117"/>
      <c r="L4" s="21"/>
      <c r="M4" s="122" t="s">
        <v>10</v>
      </c>
      <c r="AT4" s="18" t="s">
        <v>4</v>
      </c>
    </row>
    <row r="5" spans="1:46" s="1" customFormat="1" ht="6.95" customHeight="1">
      <c r="B5" s="21"/>
      <c r="I5" s="117"/>
      <c r="L5" s="21"/>
    </row>
    <row r="6" spans="1:46" s="1" customFormat="1" ht="12" customHeight="1">
      <c r="B6" s="21"/>
      <c r="D6" s="123" t="s">
        <v>16</v>
      </c>
      <c r="I6" s="117"/>
      <c r="L6" s="21"/>
    </row>
    <row r="7" spans="1:46" s="1" customFormat="1" ht="16.5" customHeight="1">
      <c r="B7" s="21"/>
      <c r="E7" s="337" t="str">
        <f>'Rekapitulace stavby'!K6</f>
        <v>Nová budova EkF – přístavba H v areálu VŠB-TUO</v>
      </c>
      <c r="F7" s="338"/>
      <c r="G7" s="338"/>
      <c r="H7" s="338"/>
      <c r="I7" s="117"/>
      <c r="L7" s="21"/>
    </row>
    <row r="8" spans="1:46" s="1" customFormat="1" ht="12" customHeight="1">
      <c r="B8" s="21"/>
      <c r="D8" s="123" t="s">
        <v>254</v>
      </c>
      <c r="I8" s="117"/>
      <c r="L8" s="21"/>
    </row>
    <row r="9" spans="1:46" s="2" customFormat="1" ht="16.5" customHeight="1">
      <c r="A9" s="36"/>
      <c r="B9" s="41"/>
      <c r="C9" s="36"/>
      <c r="D9" s="36"/>
      <c r="E9" s="337" t="s">
        <v>5097</v>
      </c>
      <c r="F9" s="340"/>
      <c r="G9" s="340"/>
      <c r="H9" s="340"/>
      <c r="I9" s="124"/>
      <c r="J9" s="36"/>
      <c r="K9" s="36"/>
      <c r="L9" s="53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46" s="2" customFormat="1" ht="12" customHeight="1">
      <c r="A10" s="36"/>
      <c r="B10" s="41"/>
      <c r="C10" s="36"/>
      <c r="D10" s="123" t="s">
        <v>402</v>
      </c>
      <c r="E10" s="36"/>
      <c r="F10" s="36"/>
      <c r="G10" s="36"/>
      <c r="H10" s="36"/>
      <c r="I10" s="124"/>
      <c r="J10" s="36"/>
      <c r="K10" s="36"/>
      <c r="L10" s="53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46" s="2" customFormat="1" ht="16.5" customHeight="1">
      <c r="A11" s="36"/>
      <c r="B11" s="41"/>
      <c r="C11" s="36"/>
      <c r="D11" s="36"/>
      <c r="E11" s="339" t="s">
        <v>5996</v>
      </c>
      <c r="F11" s="340"/>
      <c r="G11" s="340"/>
      <c r="H11" s="340"/>
      <c r="I11" s="124"/>
      <c r="J11" s="36"/>
      <c r="K11" s="36"/>
      <c r="L11" s="53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1.25">
      <c r="A12" s="36"/>
      <c r="B12" s="41"/>
      <c r="C12" s="36"/>
      <c r="D12" s="36"/>
      <c r="E12" s="36"/>
      <c r="F12" s="36"/>
      <c r="G12" s="36"/>
      <c r="H12" s="36"/>
      <c r="I12" s="124"/>
      <c r="J12" s="36"/>
      <c r="K12" s="36"/>
      <c r="L12" s="53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2" customHeight="1">
      <c r="A13" s="36"/>
      <c r="B13" s="41"/>
      <c r="C13" s="36"/>
      <c r="D13" s="123" t="s">
        <v>18</v>
      </c>
      <c r="E13" s="36"/>
      <c r="F13" s="112" t="s">
        <v>19</v>
      </c>
      <c r="G13" s="36"/>
      <c r="H13" s="36"/>
      <c r="I13" s="125" t="s">
        <v>20</v>
      </c>
      <c r="J13" s="112" t="s">
        <v>1</v>
      </c>
      <c r="K13" s="36"/>
      <c r="L13" s="53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2" customHeight="1">
      <c r="A14" s="36"/>
      <c r="B14" s="41"/>
      <c r="C14" s="36"/>
      <c r="D14" s="123" t="s">
        <v>22</v>
      </c>
      <c r="E14" s="36"/>
      <c r="F14" s="112" t="s">
        <v>23</v>
      </c>
      <c r="G14" s="36"/>
      <c r="H14" s="36"/>
      <c r="I14" s="125" t="s">
        <v>24</v>
      </c>
      <c r="J14" s="126" t="str">
        <f>'Rekapitulace stavby'!AN8</f>
        <v>15. 6. 2020</v>
      </c>
      <c r="K14" s="36"/>
      <c r="L14" s="53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0.9" customHeight="1">
      <c r="A15" s="36"/>
      <c r="B15" s="41"/>
      <c r="C15" s="36"/>
      <c r="D15" s="36"/>
      <c r="E15" s="36"/>
      <c r="F15" s="36"/>
      <c r="G15" s="36"/>
      <c r="H15" s="36"/>
      <c r="I15" s="124"/>
      <c r="J15" s="36"/>
      <c r="K15" s="36"/>
      <c r="L15" s="53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>
      <c r="A16" s="36"/>
      <c r="B16" s="41"/>
      <c r="C16" s="36"/>
      <c r="D16" s="123" t="s">
        <v>30</v>
      </c>
      <c r="E16" s="36"/>
      <c r="F16" s="36"/>
      <c r="G16" s="36"/>
      <c r="H16" s="36"/>
      <c r="I16" s="125" t="s">
        <v>31</v>
      </c>
      <c r="J16" s="112" t="s">
        <v>1</v>
      </c>
      <c r="K16" s="36"/>
      <c r="L16" s="53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8" customHeight="1">
      <c r="A17" s="36"/>
      <c r="B17" s="41"/>
      <c r="C17" s="36"/>
      <c r="D17" s="36"/>
      <c r="E17" s="112" t="s">
        <v>32</v>
      </c>
      <c r="F17" s="36"/>
      <c r="G17" s="36"/>
      <c r="H17" s="36"/>
      <c r="I17" s="125" t="s">
        <v>33</v>
      </c>
      <c r="J17" s="112" t="s">
        <v>1</v>
      </c>
      <c r="K17" s="36"/>
      <c r="L17" s="53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6.95" customHeight="1">
      <c r="A18" s="36"/>
      <c r="B18" s="41"/>
      <c r="C18" s="36"/>
      <c r="D18" s="36"/>
      <c r="E18" s="36"/>
      <c r="F18" s="36"/>
      <c r="G18" s="36"/>
      <c r="H18" s="36"/>
      <c r="I18" s="124"/>
      <c r="J18" s="36"/>
      <c r="K18" s="36"/>
      <c r="L18" s="53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2" customHeight="1">
      <c r="A19" s="36"/>
      <c r="B19" s="41"/>
      <c r="C19" s="36"/>
      <c r="D19" s="123" t="s">
        <v>34</v>
      </c>
      <c r="E19" s="36"/>
      <c r="F19" s="36"/>
      <c r="G19" s="36"/>
      <c r="H19" s="36"/>
      <c r="I19" s="125" t="s">
        <v>31</v>
      </c>
      <c r="J19" s="31" t="str">
        <f>'Rekapitulace stavby'!AN13</f>
        <v>Vyplň údaj</v>
      </c>
      <c r="K19" s="36"/>
      <c r="L19" s="53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8" customHeight="1">
      <c r="A20" s="36"/>
      <c r="B20" s="41"/>
      <c r="C20" s="36"/>
      <c r="D20" s="36"/>
      <c r="E20" s="341" t="str">
        <f>'Rekapitulace stavby'!E14</f>
        <v>Vyplň údaj</v>
      </c>
      <c r="F20" s="342"/>
      <c r="G20" s="342"/>
      <c r="H20" s="342"/>
      <c r="I20" s="125" t="s">
        <v>33</v>
      </c>
      <c r="J20" s="31" t="str">
        <f>'Rekapitulace stavby'!AN14</f>
        <v>Vyplň údaj</v>
      </c>
      <c r="K20" s="36"/>
      <c r="L20" s="53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6.95" customHeight="1">
      <c r="A21" s="36"/>
      <c r="B21" s="41"/>
      <c r="C21" s="36"/>
      <c r="D21" s="36"/>
      <c r="E21" s="36"/>
      <c r="F21" s="36"/>
      <c r="G21" s="36"/>
      <c r="H21" s="36"/>
      <c r="I21" s="124"/>
      <c r="J21" s="36"/>
      <c r="K21" s="36"/>
      <c r="L21" s="53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2" customHeight="1">
      <c r="A22" s="36"/>
      <c r="B22" s="41"/>
      <c r="C22" s="36"/>
      <c r="D22" s="123" t="s">
        <v>36</v>
      </c>
      <c r="E22" s="36"/>
      <c r="F22" s="36"/>
      <c r="G22" s="36"/>
      <c r="H22" s="36"/>
      <c r="I22" s="125" t="s">
        <v>31</v>
      </c>
      <c r="J22" s="112" t="s">
        <v>1</v>
      </c>
      <c r="K22" s="36"/>
      <c r="L22" s="53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8" customHeight="1">
      <c r="A23" s="36"/>
      <c r="B23" s="41"/>
      <c r="C23" s="36"/>
      <c r="D23" s="36"/>
      <c r="E23" s="112" t="s">
        <v>37</v>
      </c>
      <c r="F23" s="36"/>
      <c r="G23" s="36"/>
      <c r="H23" s="36"/>
      <c r="I23" s="125" t="s">
        <v>33</v>
      </c>
      <c r="J23" s="112" t="s">
        <v>1</v>
      </c>
      <c r="K23" s="36"/>
      <c r="L23" s="53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6.95" customHeight="1">
      <c r="A24" s="36"/>
      <c r="B24" s="41"/>
      <c r="C24" s="36"/>
      <c r="D24" s="36"/>
      <c r="E24" s="36"/>
      <c r="F24" s="36"/>
      <c r="G24" s="36"/>
      <c r="H24" s="36"/>
      <c r="I24" s="124"/>
      <c r="J24" s="36"/>
      <c r="K24" s="36"/>
      <c r="L24" s="53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2" customHeight="1">
      <c r="A25" s="36"/>
      <c r="B25" s="41"/>
      <c r="C25" s="36"/>
      <c r="D25" s="123" t="s">
        <v>39</v>
      </c>
      <c r="E25" s="36"/>
      <c r="F25" s="36"/>
      <c r="G25" s="36"/>
      <c r="H25" s="36"/>
      <c r="I25" s="125" t="s">
        <v>31</v>
      </c>
      <c r="J25" s="112" t="str">
        <f>IF('Rekapitulace stavby'!AN19="","",'Rekapitulace stavby'!AN19)</f>
        <v/>
      </c>
      <c r="K25" s="36"/>
      <c r="L25" s="53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8" customHeight="1">
      <c r="A26" s="36"/>
      <c r="B26" s="41"/>
      <c r="C26" s="36"/>
      <c r="D26" s="36"/>
      <c r="E26" s="112" t="str">
        <f>IF('Rekapitulace stavby'!E20="","",'Rekapitulace stavby'!E20)</f>
        <v xml:space="preserve"> </v>
      </c>
      <c r="F26" s="36"/>
      <c r="G26" s="36"/>
      <c r="H26" s="36"/>
      <c r="I26" s="125" t="s">
        <v>33</v>
      </c>
      <c r="J26" s="112" t="str">
        <f>IF('Rekapitulace stavby'!AN20="","",'Rekapitulace stavby'!AN20)</f>
        <v/>
      </c>
      <c r="K26" s="36"/>
      <c r="L26" s="53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6.95" customHeight="1">
      <c r="A27" s="36"/>
      <c r="B27" s="41"/>
      <c r="C27" s="36"/>
      <c r="D27" s="36"/>
      <c r="E27" s="36"/>
      <c r="F27" s="36"/>
      <c r="G27" s="36"/>
      <c r="H27" s="36"/>
      <c r="I27" s="124"/>
      <c r="J27" s="36"/>
      <c r="K27" s="36"/>
      <c r="L27" s="53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2" customHeight="1">
      <c r="A28" s="36"/>
      <c r="B28" s="41"/>
      <c r="C28" s="36"/>
      <c r="D28" s="123" t="s">
        <v>41</v>
      </c>
      <c r="E28" s="36"/>
      <c r="F28" s="36"/>
      <c r="G28" s="36"/>
      <c r="H28" s="36"/>
      <c r="I28" s="124"/>
      <c r="J28" s="36"/>
      <c r="K28" s="36"/>
      <c r="L28" s="53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8" customFormat="1" ht="83.25" customHeight="1">
      <c r="A29" s="127"/>
      <c r="B29" s="128"/>
      <c r="C29" s="127"/>
      <c r="D29" s="127"/>
      <c r="E29" s="343" t="s">
        <v>42</v>
      </c>
      <c r="F29" s="343"/>
      <c r="G29" s="343"/>
      <c r="H29" s="343"/>
      <c r="I29" s="129"/>
      <c r="J29" s="127"/>
      <c r="K29" s="127"/>
      <c r="L29" s="130"/>
      <c r="S29" s="127"/>
      <c r="T29" s="127"/>
      <c r="U29" s="127"/>
      <c r="V29" s="127"/>
      <c r="W29" s="127"/>
      <c r="X29" s="127"/>
      <c r="Y29" s="127"/>
      <c r="Z29" s="127"/>
      <c r="AA29" s="127"/>
      <c r="AB29" s="127"/>
      <c r="AC29" s="127"/>
      <c r="AD29" s="127"/>
      <c r="AE29" s="127"/>
    </row>
    <row r="30" spans="1:31" s="2" customFormat="1" ht="6.95" customHeight="1">
      <c r="A30" s="36"/>
      <c r="B30" s="41"/>
      <c r="C30" s="36"/>
      <c r="D30" s="36"/>
      <c r="E30" s="36"/>
      <c r="F30" s="36"/>
      <c r="G30" s="36"/>
      <c r="H30" s="36"/>
      <c r="I30" s="124"/>
      <c r="J30" s="36"/>
      <c r="K30" s="36"/>
      <c r="L30" s="53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6.95" customHeight="1">
      <c r="A31" s="36"/>
      <c r="B31" s="41"/>
      <c r="C31" s="36"/>
      <c r="D31" s="131"/>
      <c r="E31" s="131"/>
      <c r="F31" s="131"/>
      <c r="G31" s="131"/>
      <c r="H31" s="131"/>
      <c r="I31" s="132"/>
      <c r="J31" s="131"/>
      <c r="K31" s="131"/>
      <c r="L31" s="53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25.35" customHeight="1">
      <c r="A32" s="36"/>
      <c r="B32" s="41"/>
      <c r="C32" s="36"/>
      <c r="D32" s="133" t="s">
        <v>43</v>
      </c>
      <c r="E32" s="36"/>
      <c r="F32" s="36"/>
      <c r="G32" s="36"/>
      <c r="H32" s="36"/>
      <c r="I32" s="124"/>
      <c r="J32" s="134">
        <f>ROUND(J121, 2)</f>
        <v>0</v>
      </c>
      <c r="K32" s="36"/>
      <c r="L32" s="53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5" customHeight="1">
      <c r="A33" s="36"/>
      <c r="B33" s="41"/>
      <c r="C33" s="36"/>
      <c r="D33" s="131"/>
      <c r="E33" s="131"/>
      <c r="F33" s="131"/>
      <c r="G33" s="131"/>
      <c r="H33" s="131"/>
      <c r="I33" s="132"/>
      <c r="J33" s="131"/>
      <c r="K33" s="131"/>
      <c r="L33" s="53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5" customHeight="1">
      <c r="A34" s="36"/>
      <c r="B34" s="41"/>
      <c r="C34" s="36"/>
      <c r="D34" s="36"/>
      <c r="E34" s="36"/>
      <c r="F34" s="135" t="s">
        <v>45</v>
      </c>
      <c r="G34" s="36"/>
      <c r="H34" s="36"/>
      <c r="I34" s="136" t="s">
        <v>44</v>
      </c>
      <c r="J34" s="135" t="s">
        <v>46</v>
      </c>
      <c r="K34" s="36"/>
      <c r="L34" s="53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5" customHeight="1">
      <c r="A35" s="36"/>
      <c r="B35" s="41"/>
      <c r="C35" s="36"/>
      <c r="D35" s="137" t="s">
        <v>47</v>
      </c>
      <c r="E35" s="123" t="s">
        <v>48</v>
      </c>
      <c r="F35" s="138">
        <f>ROUND((SUM(BE121:BE123)),  2)</f>
        <v>0</v>
      </c>
      <c r="G35" s="36"/>
      <c r="H35" s="36"/>
      <c r="I35" s="139">
        <v>0.21</v>
      </c>
      <c r="J35" s="138">
        <f>ROUND(((SUM(BE121:BE123))*I35),  2)</f>
        <v>0</v>
      </c>
      <c r="K35" s="36"/>
      <c r="L35" s="53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customHeight="1">
      <c r="A36" s="36"/>
      <c r="B36" s="41"/>
      <c r="C36" s="36"/>
      <c r="D36" s="36"/>
      <c r="E36" s="123" t="s">
        <v>49</v>
      </c>
      <c r="F36" s="138">
        <f>ROUND((SUM(BF121:BF123)),  2)</f>
        <v>0</v>
      </c>
      <c r="G36" s="36"/>
      <c r="H36" s="36"/>
      <c r="I36" s="139">
        <v>0.15</v>
      </c>
      <c r="J36" s="138">
        <f>ROUND(((SUM(BF121:BF123))*I36),  2)</f>
        <v>0</v>
      </c>
      <c r="K36" s="36"/>
      <c r="L36" s="53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hidden="1" customHeight="1">
      <c r="A37" s="36"/>
      <c r="B37" s="41"/>
      <c r="C37" s="36"/>
      <c r="D37" s="36"/>
      <c r="E37" s="123" t="s">
        <v>50</v>
      </c>
      <c r="F37" s="138">
        <f>ROUND((SUM(BG121:BG123)),  2)</f>
        <v>0</v>
      </c>
      <c r="G37" s="36"/>
      <c r="H37" s="36"/>
      <c r="I37" s="139">
        <v>0.21</v>
      </c>
      <c r="J37" s="138">
        <f>0</f>
        <v>0</v>
      </c>
      <c r="K37" s="36"/>
      <c r="L37" s="53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5" hidden="1" customHeight="1">
      <c r="A38" s="36"/>
      <c r="B38" s="41"/>
      <c r="C38" s="36"/>
      <c r="D38" s="36"/>
      <c r="E38" s="123" t="s">
        <v>51</v>
      </c>
      <c r="F38" s="138">
        <f>ROUND((SUM(BH121:BH123)),  2)</f>
        <v>0</v>
      </c>
      <c r="G38" s="36"/>
      <c r="H38" s="36"/>
      <c r="I38" s="139">
        <v>0.15</v>
      </c>
      <c r="J38" s="138">
        <f>0</f>
        <v>0</v>
      </c>
      <c r="K38" s="36"/>
      <c r="L38" s="53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5" hidden="1" customHeight="1">
      <c r="A39" s="36"/>
      <c r="B39" s="41"/>
      <c r="C39" s="36"/>
      <c r="D39" s="36"/>
      <c r="E39" s="123" t="s">
        <v>52</v>
      </c>
      <c r="F39" s="138">
        <f>ROUND((SUM(BI121:BI123)),  2)</f>
        <v>0</v>
      </c>
      <c r="G39" s="36"/>
      <c r="H39" s="36"/>
      <c r="I39" s="139">
        <v>0</v>
      </c>
      <c r="J39" s="138">
        <f>0</f>
        <v>0</v>
      </c>
      <c r="K39" s="36"/>
      <c r="L39" s="53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6.95" customHeight="1">
      <c r="A40" s="36"/>
      <c r="B40" s="41"/>
      <c r="C40" s="36"/>
      <c r="D40" s="36"/>
      <c r="E40" s="36"/>
      <c r="F40" s="36"/>
      <c r="G40" s="36"/>
      <c r="H40" s="36"/>
      <c r="I40" s="124"/>
      <c r="J40" s="36"/>
      <c r="K40" s="36"/>
      <c r="L40" s="53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25.35" customHeight="1">
      <c r="A41" s="36"/>
      <c r="B41" s="41"/>
      <c r="C41" s="140"/>
      <c r="D41" s="141" t="s">
        <v>53</v>
      </c>
      <c r="E41" s="142"/>
      <c r="F41" s="142"/>
      <c r="G41" s="143" t="s">
        <v>54</v>
      </c>
      <c r="H41" s="144" t="s">
        <v>55</v>
      </c>
      <c r="I41" s="145"/>
      <c r="J41" s="146">
        <f>SUM(J32:J39)</f>
        <v>0</v>
      </c>
      <c r="K41" s="147"/>
      <c r="L41" s="53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14.45" customHeight="1">
      <c r="A42" s="36"/>
      <c r="B42" s="41"/>
      <c r="C42" s="36"/>
      <c r="D42" s="36"/>
      <c r="E42" s="36"/>
      <c r="F42" s="36"/>
      <c r="G42" s="36"/>
      <c r="H42" s="36"/>
      <c r="I42" s="124"/>
      <c r="J42" s="36"/>
      <c r="K42" s="36"/>
      <c r="L42" s="53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3" spans="1:31" s="1" customFormat="1" ht="14.45" customHeight="1">
      <c r="B43" s="21"/>
      <c r="I43" s="117"/>
      <c r="L43" s="21"/>
    </row>
    <row r="44" spans="1:31" s="1" customFormat="1" ht="14.45" customHeight="1">
      <c r="B44" s="21"/>
      <c r="I44" s="117"/>
      <c r="L44" s="21"/>
    </row>
    <row r="45" spans="1:31" s="1" customFormat="1" ht="14.45" customHeight="1">
      <c r="B45" s="21"/>
      <c r="I45" s="117"/>
      <c r="L45" s="21"/>
    </row>
    <row r="46" spans="1:31" s="1" customFormat="1" ht="14.45" customHeight="1">
      <c r="B46" s="21"/>
      <c r="I46" s="117"/>
      <c r="L46" s="21"/>
    </row>
    <row r="47" spans="1:31" s="1" customFormat="1" ht="14.45" customHeight="1">
      <c r="B47" s="21"/>
      <c r="I47" s="117"/>
      <c r="L47" s="21"/>
    </row>
    <row r="48" spans="1:31" s="1" customFormat="1" ht="14.45" customHeight="1">
      <c r="B48" s="21"/>
      <c r="I48" s="117"/>
      <c r="L48" s="21"/>
    </row>
    <row r="49" spans="1:31" s="1" customFormat="1" ht="14.45" customHeight="1">
      <c r="B49" s="21"/>
      <c r="I49" s="117"/>
      <c r="L49" s="21"/>
    </row>
    <row r="50" spans="1:31" s="2" customFormat="1" ht="14.45" customHeight="1">
      <c r="B50" s="53"/>
      <c r="D50" s="148" t="s">
        <v>56</v>
      </c>
      <c r="E50" s="149"/>
      <c r="F50" s="149"/>
      <c r="G50" s="148" t="s">
        <v>57</v>
      </c>
      <c r="H50" s="149"/>
      <c r="I50" s="150"/>
      <c r="J50" s="149"/>
      <c r="K50" s="149"/>
      <c r="L50" s="53"/>
    </row>
    <row r="51" spans="1:31" ht="11.25">
      <c r="B51" s="21"/>
      <c r="L51" s="21"/>
    </row>
    <row r="52" spans="1:31" ht="11.25">
      <c r="B52" s="21"/>
      <c r="L52" s="21"/>
    </row>
    <row r="53" spans="1:31" ht="11.25">
      <c r="B53" s="21"/>
      <c r="L53" s="21"/>
    </row>
    <row r="54" spans="1:31" ht="11.25">
      <c r="B54" s="21"/>
      <c r="L54" s="21"/>
    </row>
    <row r="55" spans="1:31" ht="11.25">
      <c r="B55" s="21"/>
      <c r="L55" s="21"/>
    </row>
    <row r="56" spans="1:31" ht="11.25">
      <c r="B56" s="21"/>
      <c r="L56" s="21"/>
    </row>
    <row r="57" spans="1:31" ht="11.25">
      <c r="B57" s="21"/>
      <c r="L57" s="21"/>
    </row>
    <row r="58" spans="1:31" ht="11.25">
      <c r="B58" s="21"/>
      <c r="L58" s="21"/>
    </row>
    <row r="59" spans="1:31" ht="11.25">
      <c r="B59" s="21"/>
      <c r="L59" s="21"/>
    </row>
    <row r="60" spans="1:31" ht="11.25">
      <c r="B60" s="21"/>
      <c r="L60" s="21"/>
    </row>
    <row r="61" spans="1:31" s="2" customFormat="1" ht="12.75">
      <c r="A61" s="36"/>
      <c r="B61" s="41"/>
      <c r="C61" s="36"/>
      <c r="D61" s="151" t="s">
        <v>58</v>
      </c>
      <c r="E61" s="152"/>
      <c r="F61" s="153" t="s">
        <v>59</v>
      </c>
      <c r="G61" s="151" t="s">
        <v>58</v>
      </c>
      <c r="H61" s="152"/>
      <c r="I61" s="154"/>
      <c r="J61" s="155" t="s">
        <v>59</v>
      </c>
      <c r="K61" s="152"/>
      <c r="L61" s="53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31" ht="11.25">
      <c r="B62" s="21"/>
      <c r="L62" s="21"/>
    </row>
    <row r="63" spans="1:31" ht="11.25">
      <c r="B63" s="21"/>
      <c r="L63" s="21"/>
    </row>
    <row r="64" spans="1:31" ht="11.25">
      <c r="B64" s="21"/>
      <c r="L64" s="21"/>
    </row>
    <row r="65" spans="1:31" s="2" customFormat="1" ht="12.75">
      <c r="A65" s="36"/>
      <c r="B65" s="41"/>
      <c r="C65" s="36"/>
      <c r="D65" s="148" t="s">
        <v>60</v>
      </c>
      <c r="E65" s="156"/>
      <c r="F65" s="156"/>
      <c r="G65" s="148" t="s">
        <v>61</v>
      </c>
      <c r="H65" s="156"/>
      <c r="I65" s="157"/>
      <c r="J65" s="156"/>
      <c r="K65" s="156"/>
      <c r="L65" s="53"/>
      <c r="S65" s="36"/>
      <c r="T65" s="36"/>
      <c r="U65" s="36"/>
      <c r="V65" s="36"/>
      <c r="W65" s="36"/>
      <c r="X65" s="36"/>
      <c r="Y65" s="36"/>
      <c r="Z65" s="36"/>
      <c r="AA65" s="36"/>
      <c r="AB65" s="36"/>
      <c r="AC65" s="36"/>
      <c r="AD65" s="36"/>
      <c r="AE65" s="36"/>
    </row>
    <row r="66" spans="1:31" ht="11.25">
      <c r="B66" s="21"/>
      <c r="L66" s="21"/>
    </row>
    <row r="67" spans="1:31" ht="11.25">
      <c r="B67" s="21"/>
      <c r="L67" s="21"/>
    </row>
    <row r="68" spans="1:31" ht="11.25">
      <c r="B68" s="21"/>
      <c r="L68" s="21"/>
    </row>
    <row r="69" spans="1:31" ht="11.25">
      <c r="B69" s="21"/>
      <c r="L69" s="21"/>
    </row>
    <row r="70" spans="1:31" ht="11.25">
      <c r="B70" s="21"/>
      <c r="L70" s="21"/>
    </row>
    <row r="71" spans="1:31" ht="11.25">
      <c r="B71" s="21"/>
      <c r="L71" s="21"/>
    </row>
    <row r="72" spans="1:31" ht="11.25">
      <c r="B72" s="21"/>
      <c r="L72" s="21"/>
    </row>
    <row r="73" spans="1:31" ht="11.25">
      <c r="B73" s="21"/>
      <c r="L73" s="21"/>
    </row>
    <row r="74" spans="1:31" ht="11.25">
      <c r="B74" s="21"/>
      <c r="L74" s="21"/>
    </row>
    <row r="75" spans="1:31" ht="11.25">
      <c r="B75" s="21"/>
      <c r="L75" s="21"/>
    </row>
    <row r="76" spans="1:31" s="2" customFormat="1" ht="12.75">
      <c r="A76" s="36"/>
      <c r="B76" s="41"/>
      <c r="C76" s="36"/>
      <c r="D76" s="151" t="s">
        <v>58</v>
      </c>
      <c r="E76" s="152"/>
      <c r="F76" s="153" t="s">
        <v>59</v>
      </c>
      <c r="G76" s="151" t="s">
        <v>58</v>
      </c>
      <c r="H76" s="152"/>
      <c r="I76" s="154"/>
      <c r="J76" s="155" t="s">
        <v>59</v>
      </c>
      <c r="K76" s="152"/>
      <c r="L76" s="53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pans="1:31" s="2" customFormat="1" ht="14.45" customHeight="1">
      <c r="A77" s="36"/>
      <c r="B77" s="158"/>
      <c r="C77" s="159"/>
      <c r="D77" s="159"/>
      <c r="E77" s="159"/>
      <c r="F77" s="159"/>
      <c r="G77" s="159"/>
      <c r="H77" s="159"/>
      <c r="I77" s="160"/>
      <c r="J77" s="159"/>
      <c r="K77" s="159"/>
      <c r="L77" s="53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81" spans="1:31" s="2" customFormat="1" ht="6.95" customHeight="1">
      <c r="A81" s="36"/>
      <c r="B81" s="161"/>
      <c r="C81" s="162"/>
      <c r="D81" s="162"/>
      <c r="E81" s="162"/>
      <c r="F81" s="162"/>
      <c r="G81" s="162"/>
      <c r="H81" s="162"/>
      <c r="I81" s="163"/>
      <c r="J81" s="162"/>
      <c r="K81" s="162"/>
      <c r="L81" s="53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31" s="2" customFormat="1" ht="24.95" customHeight="1">
      <c r="A82" s="36"/>
      <c r="B82" s="37"/>
      <c r="C82" s="24" t="s">
        <v>256</v>
      </c>
      <c r="D82" s="38"/>
      <c r="E82" s="38"/>
      <c r="F82" s="38"/>
      <c r="G82" s="38"/>
      <c r="H82" s="38"/>
      <c r="I82" s="124"/>
      <c r="J82" s="38"/>
      <c r="K82" s="38"/>
      <c r="L82" s="53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31" s="2" customFormat="1" ht="6.95" customHeight="1">
      <c r="A83" s="36"/>
      <c r="B83" s="37"/>
      <c r="C83" s="38"/>
      <c r="D83" s="38"/>
      <c r="E83" s="38"/>
      <c r="F83" s="38"/>
      <c r="G83" s="38"/>
      <c r="H83" s="38"/>
      <c r="I83" s="124"/>
      <c r="J83" s="38"/>
      <c r="K83" s="38"/>
      <c r="L83" s="53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31" s="2" customFormat="1" ht="12" customHeight="1">
      <c r="A84" s="36"/>
      <c r="B84" s="37"/>
      <c r="C84" s="30" t="s">
        <v>16</v>
      </c>
      <c r="D84" s="38"/>
      <c r="E84" s="38"/>
      <c r="F84" s="38"/>
      <c r="G84" s="38"/>
      <c r="H84" s="38"/>
      <c r="I84" s="124"/>
      <c r="J84" s="38"/>
      <c r="K84" s="38"/>
      <c r="L84" s="53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31" s="2" customFormat="1" ht="16.5" customHeight="1">
      <c r="A85" s="36"/>
      <c r="B85" s="37"/>
      <c r="C85" s="38"/>
      <c r="D85" s="38"/>
      <c r="E85" s="344" t="str">
        <f>E7</f>
        <v>Nová budova EkF – přístavba H v areálu VŠB-TUO</v>
      </c>
      <c r="F85" s="345"/>
      <c r="G85" s="345"/>
      <c r="H85" s="345"/>
      <c r="I85" s="124"/>
      <c r="J85" s="38"/>
      <c r="K85" s="38"/>
      <c r="L85" s="53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31" s="1" customFormat="1" ht="12" customHeight="1">
      <c r="B86" s="22"/>
      <c r="C86" s="30" t="s">
        <v>254</v>
      </c>
      <c r="D86" s="23"/>
      <c r="E86" s="23"/>
      <c r="F86" s="23"/>
      <c r="G86" s="23"/>
      <c r="H86" s="23"/>
      <c r="I86" s="117"/>
      <c r="J86" s="23"/>
      <c r="K86" s="23"/>
      <c r="L86" s="21"/>
    </row>
    <row r="87" spans="1:31" s="2" customFormat="1" ht="16.5" customHeight="1">
      <c r="A87" s="36"/>
      <c r="B87" s="37"/>
      <c r="C87" s="38"/>
      <c r="D87" s="38"/>
      <c r="E87" s="344" t="s">
        <v>5097</v>
      </c>
      <c r="F87" s="346"/>
      <c r="G87" s="346"/>
      <c r="H87" s="346"/>
      <c r="I87" s="124"/>
      <c r="J87" s="38"/>
      <c r="K87" s="38"/>
      <c r="L87" s="53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31" s="2" customFormat="1" ht="12" customHeight="1">
      <c r="A88" s="36"/>
      <c r="B88" s="37"/>
      <c r="C88" s="30" t="s">
        <v>402</v>
      </c>
      <c r="D88" s="38"/>
      <c r="E88" s="38"/>
      <c r="F88" s="38"/>
      <c r="G88" s="38"/>
      <c r="H88" s="38"/>
      <c r="I88" s="124"/>
      <c r="J88" s="38"/>
      <c r="K88" s="38"/>
      <c r="L88" s="53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31" s="2" customFormat="1" ht="16.5" customHeight="1">
      <c r="A89" s="36"/>
      <c r="B89" s="37"/>
      <c r="C89" s="38"/>
      <c r="D89" s="38"/>
      <c r="E89" s="317" t="str">
        <f>E11</f>
        <v>120.70 - Slaboproudá  elektrotechnika</v>
      </c>
      <c r="F89" s="346"/>
      <c r="G89" s="346"/>
      <c r="H89" s="346"/>
      <c r="I89" s="124"/>
      <c r="J89" s="38"/>
      <c r="K89" s="38"/>
      <c r="L89" s="53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31" s="2" customFormat="1" ht="6.95" customHeight="1">
      <c r="A90" s="36"/>
      <c r="B90" s="37"/>
      <c r="C90" s="38"/>
      <c r="D90" s="38"/>
      <c r="E90" s="38"/>
      <c r="F90" s="38"/>
      <c r="G90" s="38"/>
      <c r="H90" s="38"/>
      <c r="I90" s="124"/>
      <c r="J90" s="38"/>
      <c r="K90" s="38"/>
      <c r="L90" s="53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pans="1:31" s="2" customFormat="1" ht="12" customHeight="1">
      <c r="A91" s="36"/>
      <c r="B91" s="37"/>
      <c r="C91" s="30" t="s">
        <v>22</v>
      </c>
      <c r="D91" s="38"/>
      <c r="E91" s="38"/>
      <c r="F91" s="28" t="str">
        <f>F14</f>
        <v>VŠB-TUO</v>
      </c>
      <c r="G91" s="38"/>
      <c r="H91" s="38"/>
      <c r="I91" s="125" t="s">
        <v>24</v>
      </c>
      <c r="J91" s="68" t="str">
        <f>IF(J14="","",J14)</f>
        <v>15. 6. 2020</v>
      </c>
      <c r="K91" s="38"/>
      <c r="L91" s="53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pans="1:31" s="2" customFormat="1" ht="6.95" customHeight="1">
      <c r="A92" s="36"/>
      <c r="B92" s="37"/>
      <c r="C92" s="38"/>
      <c r="D92" s="38"/>
      <c r="E92" s="38"/>
      <c r="F92" s="38"/>
      <c r="G92" s="38"/>
      <c r="H92" s="38"/>
      <c r="I92" s="124"/>
      <c r="J92" s="38"/>
      <c r="K92" s="38"/>
      <c r="L92" s="53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</row>
    <row r="93" spans="1:31" s="2" customFormat="1" ht="25.7" customHeight="1">
      <c r="A93" s="36"/>
      <c r="B93" s="37"/>
      <c r="C93" s="30" t="s">
        <v>30</v>
      </c>
      <c r="D93" s="38"/>
      <c r="E93" s="38"/>
      <c r="F93" s="28" t="str">
        <f>E17</f>
        <v xml:space="preserve">Vysoká škola báňská -Technická univerzita Ostrava </v>
      </c>
      <c r="G93" s="38"/>
      <c r="H93" s="38"/>
      <c r="I93" s="125" t="s">
        <v>36</v>
      </c>
      <c r="J93" s="34" t="str">
        <f>E23</f>
        <v>CHVÁLEK ATELIÉR s.r.o.</v>
      </c>
      <c r="K93" s="38"/>
      <c r="L93" s="53"/>
      <c r="S93" s="36"/>
      <c r="T93" s="36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</row>
    <row r="94" spans="1:31" s="2" customFormat="1" ht="15.2" customHeight="1">
      <c r="A94" s="36"/>
      <c r="B94" s="37"/>
      <c r="C94" s="30" t="s">
        <v>34</v>
      </c>
      <c r="D94" s="38"/>
      <c r="E94" s="38"/>
      <c r="F94" s="28" t="str">
        <f>IF(E20="","",E20)</f>
        <v>Vyplň údaj</v>
      </c>
      <c r="G94" s="38"/>
      <c r="H94" s="38"/>
      <c r="I94" s="125" t="s">
        <v>39</v>
      </c>
      <c r="J94" s="34" t="str">
        <f>E26</f>
        <v xml:space="preserve"> </v>
      </c>
      <c r="K94" s="38"/>
      <c r="L94" s="53"/>
      <c r="S94" s="36"/>
      <c r="T94" s="36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</row>
    <row r="95" spans="1:31" s="2" customFormat="1" ht="10.35" customHeight="1">
      <c r="A95" s="36"/>
      <c r="B95" s="37"/>
      <c r="C95" s="38"/>
      <c r="D95" s="38"/>
      <c r="E95" s="38"/>
      <c r="F95" s="38"/>
      <c r="G95" s="38"/>
      <c r="H95" s="38"/>
      <c r="I95" s="124"/>
      <c r="J95" s="38"/>
      <c r="K95" s="38"/>
      <c r="L95" s="53"/>
      <c r="S95" s="36"/>
      <c r="T95" s="36"/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</row>
    <row r="96" spans="1:31" s="2" customFormat="1" ht="29.25" customHeight="1">
      <c r="A96" s="36"/>
      <c r="B96" s="37"/>
      <c r="C96" s="164" t="s">
        <v>257</v>
      </c>
      <c r="D96" s="165"/>
      <c r="E96" s="165"/>
      <c r="F96" s="165"/>
      <c r="G96" s="165"/>
      <c r="H96" s="165"/>
      <c r="I96" s="166"/>
      <c r="J96" s="167" t="s">
        <v>258</v>
      </c>
      <c r="K96" s="165"/>
      <c r="L96" s="53"/>
      <c r="S96" s="36"/>
      <c r="T96" s="36"/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</row>
    <row r="97" spans="1:47" s="2" customFormat="1" ht="10.35" customHeight="1">
      <c r="A97" s="36"/>
      <c r="B97" s="37"/>
      <c r="C97" s="38"/>
      <c r="D97" s="38"/>
      <c r="E97" s="38"/>
      <c r="F97" s="38"/>
      <c r="G97" s="38"/>
      <c r="H97" s="38"/>
      <c r="I97" s="124"/>
      <c r="J97" s="38"/>
      <c r="K97" s="38"/>
      <c r="L97" s="53"/>
      <c r="S97" s="36"/>
      <c r="T97" s="36"/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</row>
    <row r="98" spans="1:47" s="2" customFormat="1" ht="22.9" customHeight="1">
      <c r="A98" s="36"/>
      <c r="B98" s="37"/>
      <c r="C98" s="168" t="s">
        <v>259</v>
      </c>
      <c r="D98" s="38"/>
      <c r="E98" s="38"/>
      <c r="F98" s="38"/>
      <c r="G98" s="38"/>
      <c r="H98" s="38"/>
      <c r="I98" s="124"/>
      <c r="J98" s="86">
        <f>J121</f>
        <v>0</v>
      </c>
      <c r="K98" s="38"/>
      <c r="L98" s="53"/>
      <c r="S98" s="36"/>
      <c r="T98" s="36"/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  <c r="AU98" s="18" t="s">
        <v>260</v>
      </c>
    </row>
    <row r="99" spans="1:47" s="9" customFormat="1" ht="24.95" customHeight="1">
      <c r="B99" s="169"/>
      <c r="C99" s="170"/>
      <c r="D99" s="171" t="s">
        <v>5056</v>
      </c>
      <c r="E99" s="172"/>
      <c r="F99" s="172"/>
      <c r="G99" s="172"/>
      <c r="H99" s="172"/>
      <c r="I99" s="173"/>
      <c r="J99" s="174">
        <f>J122</f>
        <v>0</v>
      </c>
      <c r="K99" s="170"/>
      <c r="L99" s="175"/>
    </row>
    <row r="100" spans="1:47" s="2" customFormat="1" ht="21.75" customHeight="1">
      <c r="A100" s="36"/>
      <c r="B100" s="37"/>
      <c r="C100" s="38"/>
      <c r="D100" s="38"/>
      <c r="E100" s="38"/>
      <c r="F100" s="38"/>
      <c r="G100" s="38"/>
      <c r="H100" s="38"/>
      <c r="I100" s="124"/>
      <c r="J100" s="38"/>
      <c r="K100" s="38"/>
      <c r="L100" s="53"/>
      <c r="S100" s="36"/>
      <c r="T100" s="36"/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</row>
    <row r="101" spans="1:47" s="2" customFormat="1" ht="6.95" customHeight="1">
      <c r="A101" s="36"/>
      <c r="B101" s="56"/>
      <c r="C101" s="57"/>
      <c r="D101" s="57"/>
      <c r="E101" s="57"/>
      <c r="F101" s="57"/>
      <c r="G101" s="57"/>
      <c r="H101" s="57"/>
      <c r="I101" s="160"/>
      <c r="J101" s="57"/>
      <c r="K101" s="57"/>
      <c r="L101" s="53"/>
      <c r="S101" s="36"/>
      <c r="T101" s="36"/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</row>
    <row r="105" spans="1:47" s="2" customFormat="1" ht="6.95" customHeight="1">
      <c r="A105" s="36"/>
      <c r="B105" s="58"/>
      <c r="C105" s="59"/>
      <c r="D105" s="59"/>
      <c r="E105" s="59"/>
      <c r="F105" s="59"/>
      <c r="G105" s="59"/>
      <c r="H105" s="59"/>
      <c r="I105" s="163"/>
      <c r="J105" s="59"/>
      <c r="K105" s="59"/>
      <c r="L105" s="53"/>
      <c r="S105" s="36"/>
      <c r="T105" s="36"/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</row>
    <row r="106" spans="1:47" s="2" customFormat="1" ht="24.95" customHeight="1">
      <c r="A106" s="36"/>
      <c r="B106" s="37"/>
      <c r="C106" s="24" t="s">
        <v>268</v>
      </c>
      <c r="D106" s="38"/>
      <c r="E106" s="38"/>
      <c r="F106" s="38"/>
      <c r="G106" s="38"/>
      <c r="H106" s="38"/>
      <c r="I106" s="124"/>
      <c r="J106" s="38"/>
      <c r="K106" s="38"/>
      <c r="L106" s="53"/>
      <c r="S106" s="36"/>
      <c r="T106" s="36"/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</row>
    <row r="107" spans="1:47" s="2" customFormat="1" ht="6.95" customHeight="1">
      <c r="A107" s="36"/>
      <c r="B107" s="37"/>
      <c r="C107" s="38"/>
      <c r="D107" s="38"/>
      <c r="E107" s="38"/>
      <c r="F107" s="38"/>
      <c r="G107" s="38"/>
      <c r="H107" s="38"/>
      <c r="I107" s="124"/>
      <c r="J107" s="38"/>
      <c r="K107" s="38"/>
      <c r="L107" s="53"/>
      <c r="S107" s="36"/>
      <c r="T107" s="36"/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</row>
    <row r="108" spans="1:47" s="2" customFormat="1" ht="12" customHeight="1">
      <c r="A108" s="36"/>
      <c r="B108" s="37"/>
      <c r="C108" s="30" t="s">
        <v>16</v>
      </c>
      <c r="D108" s="38"/>
      <c r="E108" s="38"/>
      <c r="F108" s="38"/>
      <c r="G108" s="38"/>
      <c r="H108" s="38"/>
      <c r="I108" s="124"/>
      <c r="J108" s="38"/>
      <c r="K108" s="38"/>
      <c r="L108" s="53"/>
      <c r="S108" s="36"/>
      <c r="T108" s="36"/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</row>
    <row r="109" spans="1:47" s="2" customFormat="1" ht="16.5" customHeight="1">
      <c r="A109" s="36"/>
      <c r="B109" s="37"/>
      <c r="C109" s="38"/>
      <c r="D109" s="38"/>
      <c r="E109" s="344" t="str">
        <f>E7</f>
        <v>Nová budova EkF – přístavba H v areálu VŠB-TUO</v>
      </c>
      <c r="F109" s="345"/>
      <c r="G109" s="345"/>
      <c r="H109" s="345"/>
      <c r="I109" s="124"/>
      <c r="J109" s="38"/>
      <c r="K109" s="38"/>
      <c r="L109" s="53"/>
      <c r="S109" s="36"/>
      <c r="T109" s="36"/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</row>
    <row r="110" spans="1:47" s="1" customFormat="1" ht="12" customHeight="1">
      <c r="B110" s="22"/>
      <c r="C110" s="30" t="s">
        <v>254</v>
      </c>
      <c r="D110" s="23"/>
      <c r="E110" s="23"/>
      <c r="F110" s="23"/>
      <c r="G110" s="23"/>
      <c r="H110" s="23"/>
      <c r="I110" s="117"/>
      <c r="J110" s="23"/>
      <c r="K110" s="23"/>
      <c r="L110" s="21"/>
    </row>
    <row r="111" spans="1:47" s="2" customFormat="1" ht="16.5" customHeight="1">
      <c r="A111" s="36"/>
      <c r="B111" s="37"/>
      <c r="C111" s="38"/>
      <c r="D111" s="38"/>
      <c r="E111" s="344" t="s">
        <v>5097</v>
      </c>
      <c r="F111" s="346"/>
      <c r="G111" s="346"/>
      <c r="H111" s="346"/>
      <c r="I111" s="124"/>
      <c r="J111" s="38"/>
      <c r="K111" s="38"/>
      <c r="L111" s="53"/>
      <c r="S111" s="36"/>
      <c r="T111" s="36"/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</row>
    <row r="112" spans="1:47" s="2" customFormat="1" ht="12" customHeight="1">
      <c r="A112" s="36"/>
      <c r="B112" s="37"/>
      <c r="C112" s="30" t="s">
        <v>402</v>
      </c>
      <c r="D112" s="38"/>
      <c r="E112" s="38"/>
      <c r="F112" s="38"/>
      <c r="G112" s="38"/>
      <c r="H112" s="38"/>
      <c r="I112" s="124"/>
      <c r="J112" s="38"/>
      <c r="K112" s="38"/>
      <c r="L112" s="53"/>
      <c r="S112" s="36"/>
      <c r="T112" s="36"/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</row>
    <row r="113" spans="1:65" s="2" customFormat="1" ht="16.5" customHeight="1">
      <c r="A113" s="36"/>
      <c r="B113" s="37"/>
      <c r="C113" s="38"/>
      <c r="D113" s="38"/>
      <c r="E113" s="317" t="str">
        <f>E11</f>
        <v>120.70 - Slaboproudá  elektrotechnika</v>
      </c>
      <c r="F113" s="346"/>
      <c r="G113" s="346"/>
      <c r="H113" s="346"/>
      <c r="I113" s="124"/>
      <c r="J113" s="38"/>
      <c r="K113" s="38"/>
      <c r="L113" s="53"/>
      <c r="S113" s="36"/>
      <c r="T113" s="36"/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</row>
    <row r="114" spans="1:65" s="2" customFormat="1" ht="6.95" customHeight="1">
      <c r="A114" s="36"/>
      <c r="B114" s="37"/>
      <c r="C114" s="38"/>
      <c r="D114" s="38"/>
      <c r="E114" s="38"/>
      <c r="F114" s="38"/>
      <c r="G114" s="38"/>
      <c r="H114" s="38"/>
      <c r="I114" s="124"/>
      <c r="J114" s="38"/>
      <c r="K114" s="38"/>
      <c r="L114" s="53"/>
      <c r="S114" s="36"/>
      <c r="T114" s="36"/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</row>
    <row r="115" spans="1:65" s="2" customFormat="1" ht="12" customHeight="1">
      <c r="A115" s="36"/>
      <c r="B115" s="37"/>
      <c r="C115" s="30" t="s">
        <v>22</v>
      </c>
      <c r="D115" s="38"/>
      <c r="E115" s="38"/>
      <c r="F115" s="28" t="str">
        <f>F14</f>
        <v>VŠB-TUO</v>
      </c>
      <c r="G115" s="38"/>
      <c r="H115" s="38"/>
      <c r="I115" s="125" t="s">
        <v>24</v>
      </c>
      <c r="J115" s="68" t="str">
        <f>IF(J14="","",J14)</f>
        <v>15. 6. 2020</v>
      </c>
      <c r="K115" s="38"/>
      <c r="L115" s="53"/>
      <c r="S115" s="36"/>
      <c r="T115" s="36"/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</row>
    <row r="116" spans="1:65" s="2" customFormat="1" ht="6.95" customHeight="1">
      <c r="A116" s="36"/>
      <c r="B116" s="37"/>
      <c r="C116" s="38"/>
      <c r="D116" s="38"/>
      <c r="E116" s="38"/>
      <c r="F116" s="38"/>
      <c r="G116" s="38"/>
      <c r="H116" s="38"/>
      <c r="I116" s="124"/>
      <c r="J116" s="38"/>
      <c r="K116" s="38"/>
      <c r="L116" s="53"/>
      <c r="S116" s="36"/>
      <c r="T116" s="36"/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</row>
    <row r="117" spans="1:65" s="2" customFormat="1" ht="25.7" customHeight="1">
      <c r="A117" s="36"/>
      <c r="B117" s="37"/>
      <c r="C117" s="30" t="s">
        <v>30</v>
      </c>
      <c r="D117" s="38"/>
      <c r="E117" s="38"/>
      <c r="F117" s="28" t="str">
        <f>E17</f>
        <v xml:space="preserve">Vysoká škola báňská -Technická univerzita Ostrava </v>
      </c>
      <c r="G117" s="38"/>
      <c r="H117" s="38"/>
      <c r="I117" s="125" t="s">
        <v>36</v>
      </c>
      <c r="J117" s="34" t="str">
        <f>E23</f>
        <v>CHVÁLEK ATELIÉR s.r.o.</v>
      </c>
      <c r="K117" s="38"/>
      <c r="L117" s="53"/>
      <c r="S117" s="36"/>
      <c r="T117" s="36"/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</row>
    <row r="118" spans="1:65" s="2" customFormat="1" ht="15.2" customHeight="1">
      <c r="A118" s="36"/>
      <c r="B118" s="37"/>
      <c r="C118" s="30" t="s">
        <v>34</v>
      </c>
      <c r="D118" s="38"/>
      <c r="E118" s="38"/>
      <c r="F118" s="28" t="str">
        <f>IF(E20="","",E20)</f>
        <v>Vyplň údaj</v>
      </c>
      <c r="G118" s="38"/>
      <c r="H118" s="38"/>
      <c r="I118" s="125" t="s">
        <v>39</v>
      </c>
      <c r="J118" s="34" t="str">
        <f>E26</f>
        <v xml:space="preserve"> </v>
      </c>
      <c r="K118" s="38"/>
      <c r="L118" s="53"/>
      <c r="S118" s="36"/>
      <c r="T118" s="36"/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</row>
    <row r="119" spans="1:65" s="2" customFormat="1" ht="10.35" customHeight="1">
      <c r="A119" s="36"/>
      <c r="B119" s="37"/>
      <c r="C119" s="38"/>
      <c r="D119" s="38"/>
      <c r="E119" s="38"/>
      <c r="F119" s="38"/>
      <c r="G119" s="38"/>
      <c r="H119" s="38"/>
      <c r="I119" s="124"/>
      <c r="J119" s="38"/>
      <c r="K119" s="38"/>
      <c r="L119" s="53"/>
      <c r="S119" s="36"/>
      <c r="T119" s="36"/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</row>
    <row r="120" spans="1:65" s="11" customFormat="1" ht="29.25" customHeight="1">
      <c r="A120" s="182"/>
      <c r="B120" s="183"/>
      <c r="C120" s="184" t="s">
        <v>269</v>
      </c>
      <c r="D120" s="185" t="s">
        <v>68</v>
      </c>
      <c r="E120" s="185" t="s">
        <v>64</v>
      </c>
      <c r="F120" s="185" t="s">
        <v>65</v>
      </c>
      <c r="G120" s="185" t="s">
        <v>270</v>
      </c>
      <c r="H120" s="185" t="s">
        <v>271</v>
      </c>
      <c r="I120" s="186" t="s">
        <v>272</v>
      </c>
      <c r="J120" s="185" t="s">
        <v>258</v>
      </c>
      <c r="K120" s="187" t="s">
        <v>273</v>
      </c>
      <c r="L120" s="188"/>
      <c r="M120" s="77" t="s">
        <v>1</v>
      </c>
      <c r="N120" s="78" t="s">
        <v>47</v>
      </c>
      <c r="O120" s="78" t="s">
        <v>274</v>
      </c>
      <c r="P120" s="78" t="s">
        <v>275</v>
      </c>
      <c r="Q120" s="78" t="s">
        <v>276</v>
      </c>
      <c r="R120" s="78" t="s">
        <v>277</v>
      </c>
      <c r="S120" s="78" t="s">
        <v>278</v>
      </c>
      <c r="T120" s="79" t="s">
        <v>279</v>
      </c>
      <c r="U120" s="182"/>
      <c r="V120" s="182"/>
      <c r="W120" s="182"/>
      <c r="X120" s="182"/>
      <c r="Y120" s="182"/>
      <c r="Z120" s="182"/>
      <c r="AA120" s="182"/>
      <c r="AB120" s="182"/>
      <c r="AC120" s="182"/>
      <c r="AD120" s="182"/>
      <c r="AE120" s="182"/>
    </row>
    <row r="121" spans="1:65" s="2" customFormat="1" ht="22.9" customHeight="1">
      <c r="A121" s="36"/>
      <c r="B121" s="37"/>
      <c r="C121" s="84" t="s">
        <v>280</v>
      </c>
      <c r="D121" s="38"/>
      <c r="E121" s="38"/>
      <c r="F121" s="38"/>
      <c r="G121" s="38"/>
      <c r="H121" s="38"/>
      <c r="I121" s="124"/>
      <c r="J121" s="189">
        <f>BK121</f>
        <v>0</v>
      </c>
      <c r="K121" s="38"/>
      <c r="L121" s="41"/>
      <c r="M121" s="80"/>
      <c r="N121" s="190"/>
      <c r="O121" s="81"/>
      <c r="P121" s="191">
        <f>P122</f>
        <v>0</v>
      </c>
      <c r="Q121" s="81"/>
      <c r="R121" s="191">
        <f>R122</f>
        <v>0</v>
      </c>
      <c r="S121" s="81"/>
      <c r="T121" s="192">
        <f>T122</f>
        <v>0</v>
      </c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  <c r="AT121" s="18" t="s">
        <v>82</v>
      </c>
      <c r="AU121" s="18" t="s">
        <v>260</v>
      </c>
      <c r="BK121" s="193">
        <f>BK122</f>
        <v>0</v>
      </c>
    </row>
    <row r="122" spans="1:65" s="12" customFormat="1" ht="25.9" customHeight="1">
      <c r="B122" s="194"/>
      <c r="C122" s="195"/>
      <c r="D122" s="196" t="s">
        <v>82</v>
      </c>
      <c r="E122" s="197" t="s">
        <v>4419</v>
      </c>
      <c r="F122" s="197" t="s">
        <v>5057</v>
      </c>
      <c r="G122" s="195"/>
      <c r="H122" s="195"/>
      <c r="I122" s="198"/>
      <c r="J122" s="199">
        <f>BK122</f>
        <v>0</v>
      </c>
      <c r="K122" s="195"/>
      <c r="L122" s="200"/>
      <c r="M122" s="201"/>
      <c r="N122" s="202"/>
      <c r="O122" s="202"/>
      <c r="P122" s="203">
        <f>P123</f>
        <v>0</v>
      </c>
      <c r="Q122" s="202"/>
      <c r="R122" s="203">
        <f>R123</f>
        <v>0</v>
      </c>
      <c r="S122" s="202"/>
      <c r="T122" s="204">
        <f>T123</f>
        <v>0</v>
      </c>
      <c r="AR122" s="205" t="s">
        <v>304</v>
      </c>
      <c r="AT122" s="206" t="s">
        <v>82</v>
      </c>
      <c r="AU122" s="206" t="s">
        <v>83</v>
      </c>
      <c r="AY122" s="205" t="s">
        <v>283</v>
      </c>
      <c r="BK122" s="207">
        <f>BK123</f>
        <v>0</v>
      </c>
    </row>
    <row r="123" spans="1:65" s="2" customFormat="1" ht="16.5" customHeight="1">
      <c r="A123" s="36"/>
      <c r="B123" s="37"/>
      <c r="C123" s="210" t="s">
        <v>91</v>
      </c>
      <c r="D123" s="210" t="s">
        <v>286</v>
      </c>
      <c r="E123" s="211" t="s">
        <v>5058</v>
      </c>
      <c r="F123" s="212" t="s">
        <v>5086</v>
      </c>
      <c r="G123" s="213" t="s">
        <v>289</v>
      </c>
      <c r="H123" s="214">
        <v>1</v>
      </c>
      <c r="I123" s="215"/>
      <c r="J123" s="216">
        <f>ROUND(I123*H123,2)</f>
        <v>0</v>
      </c>
      <c r="K123" s="212" t="s">
        <v>1</v>
      </c>
      <c r="L123" s="41"/>
      <c r="M123" s="227" t="s">
        <v>1</v>
      </c>
      <c r="N123" s="228" t="s">
        <v>48</v>
      </c>
      <c r="O123" s="229"/>
      <c r="P123" s="230">
        <f>O123*H123</f>
        <v>0</v>
      </c>
      <c r="Q123" s="230">
        <v>0</v>
      </c>
      <c r="R123" s="230">
        <f>Q123*H123</f>
        <v>0</v>
      </c>
      <c r="S123" s="230">
        <v>0</v>
      </c>
      <c r="T123" s="231">
        <f>S123*H123</f>
        <v>0</v>
      </c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  <c r="AR123" s="221" t="s">
        <v>2955</v>
      </c>
      <c r="AT123" s="221" t="s">
        <v>286</v>
      </c>
      <c r="AU123" s="221" t="s">
        <v>91</v>
      </c>
      <c r="AY123" s="18" t="s">
        <v>283</v>
      </c>
      <c r="BE123" s="222">
        <f>IF(N123="základní",J123,0)</f>
        <v>0</v>
      </c>
      <c r="BF123" s="222">
        <f>IF(N123="snížená",J123,0)</f>
        <v>0</v>
      </c>
      <c r="BG123" s="222">
        <f>IF(N123="zákl. přenesená",J123,0)</f>
        <v>0</v>
      </c>
      <c r="BH123" s="222">
        <f>IF(N123="sníž. přenesená",J123,0)</f>
        <v>0</v>
      </c>
      <c r="BI123" s="222">
        <f>IF(N123="nulová",J123,0)</f>
        <v>0</v>
      </c>
      <c r="BJ123" s="18" t="s">
        <v>91</v>
      </c>
      <c r="BK123" s="222">
        <f>ROUND(I123*H123,2)</f>
        <v>0</v>
      </c>
      <c r="BL123" s="18" t="s">
        <v>2955</v>
      </c>
      <c r="BM123" s="221" t="s">
        <v>5997</v>
      </c>
    </row>
    <row r="124" spans="1:65" s="2" customFormat="1" ht="6.95" customHeight="1">
      <c r="A124" s="36"/>
      <c r="B124" s="56"/>
      <c r="C124" s="57"/>
      <c r="D124" s="57"/>
      <c r="E124" s="57"/>
      <c r="F124" s="57"/>
      <c r="G124" s="57"/>
      <c r="H124" s="57"/>
      <c r="I124" s="160"/>
      <c r="J124" s="57"/>
      <c r="K124" s="57"/>
      <c r="L124" s="41"/>
      <c r="M124" s="36"/>
      <c r="O124" s="36"/>
      <c r="P124" s="36"/>
      <c r="Q124" s="36"/>
      <c r="R124" s="36"/>
      <c r="S124" s="36"/>
      <c r="T124" s="36"/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</row>
  </sheetData>
  <sheetProtection algorithmName="SHA-512" hashValue="HPcOIlfg/5mvbRNNycIH4hIzJjH9VGhvcFOiMRdR4jLvwRa/6COvP8mWhTZ5Hc9Gvun9Y5/CE8WApwJ8NKi3lg==" saltValue="GrTmhGfFwBFxo9brOhg6lsVEyFq2ZkeAujCmz/X8cyOtNaseX7MHhjAjFdrj2nieKnVM7kxRJsloSq8wowlu+w==" spinCount="100000" sheet="1" objects="1" scenarios="1" formatColumns="0" formatRows="0" autoFilter="0"/>
  <autoFilter ref="C120:K123" xr:uid="{00000000-0009-0000-0000-00001F000000}"/>
  <mergeCells count="12">
    <mergeCell ref="E113:H113"/>
    <mergeCell ref="L2:V2"/>
    <mergeCell ref="E85:H85"/>
    <mergeCell ref="E87:H87"/>
    <mergeCell ref="E89:H89"/>
    <mergeCell ref="E109:H109"/>
    <mergeCell ref="E111:H111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landscape" blackAndWhite="1" r:id="rId1"/>
  <headerFooter>
    <oddHeader>&amp;RPokud je uveden referenční výrobek, může být nahrazen rovnocenným řešením dle ust. § 89 odst. 6 zákona č. 134/2016 Sb.</oddHeader>
    <oddFooter>&amp;CStrana &amp;P z &amp;N</oddFooter>
  </headerFooter>
  <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dimension ref="A2:BM124"/>
  <sheetViews>
    <sheetView showGridLines="0" zoomScaleNormal="100" workbookViewId="0">
      <selection activeCell="AD24" sqref="AD24"/>
    </sheetView>
  </sheetViews>
  <sheetFormatPr defaultRowHeight="1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" style="1" customWidth="1"/>
    <col min="8" max="8" width="11.5" style="1" customWidth="1"/>
    <col min="9" max="9" width="20.1640625" style="117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117"/>
      <c r="L2" s="311"/>
      <c r="M2" s="311"/>
      <c r="N2" s="311"/>
      <c r="O2" s="311"/>
      <c r="P2" s="311"/>
      <c r="Q2" s="311"/>
      <c r="R2" s="311"/>
      <c r="S2" s="311"/>
      <c r="T2" s="311"/>
      <c r="U2" s="311"/>
      <c r="V2" s="311"/>
      <c r="AT2" s="18" t="s">
        <v>178</v>
      </c>
    </row>
    <row r="3" spans="1:46" s="1" customFormat="1" ht="6.95" customHeight="1">
      <c r="B3" s="118"/>
      <c r="C3" s="119"/>
      <c r="D3" s="119"/>
      <c r="E3" s="119"/>
      <c r="F3" s="119"/>
      <c r="G3" s="119"/>
      <c r="H3" s="119"/>
      <c r="I3" s="120"/>
      <c r="J3" s="119"/>
      <c r="K3" s="119"/>
      <c r="L3" s="21"/>
      <c r="AT3" s="18" t="s">
        <v>93</v>
      </c>
    </row>
    <row r="4" spans="1:46" s="1" customFormat="1" ht="24.95" customHeight="1">
      <c r="B4" s="21"/>
      <c r="D4" s="121" t="s">
        <v>253</v>
      </c>
      <c r="I4" s="117"/>
      <c r="L4" s="21"/>
      <c r="M4" s="122" t="s">
        <v>10</v>
      </c>
      <c r="AT4" s="18" t="s">
        <v>4</v>
      </c>
    </row>
    <row r="5" spans="1:46" s="1" customFormat="1" ht="6.95" customHeight="1">
      <c r="B5" s="21"/>
      <c r="I5" s="117"/>
      <c r="L5" s="21"/>
    </row>
    <row r="6" spans="1:46" s="1" customFormat="1" ht="12" customHeight="1">
      <c r="B6" s="21"/>
      <c r="D6" s="123" t="s">
        <v>16</v>
      </c>
      <c r="I6" s="117"/>
      <c r="L6" s="21"/>
    </row>
    <row r="7" spans="1:46" s="1" customFormat="1" ht="16.5" customHeight="1">
      <c r="B7" s="21"/>
      <c r="E7" s="337" t="str">
        <f>'Rekapitulace stavby'!K6</f>
        <v>Nová budova EkF – přístavba H v areálu VŠB-TUO</v>
      </c>
      <c r="F7" s="338"/>
      <c r="G7" s="338"/>
      <c r="H7" s="338"/>
      <c r="I7" s="117"/>
      <c r="L7" s="21"/>
    </row>
    <row r="8" spans="1:46" s="1" customFormat="1" ht="12" customHeight="1">
      <c r="B8" s="21"/>
      <c r="D8" s="123" t="s">
        <v>254</v>
      </c>
      <c r="I8" s="117"/>
      <c r="L8" s="21"/>
    </row>
    <row r="9" spans="1:46" s="2" customFormat="1" ht="16.5" customHeight="1">
      <c r="A9" s="36"/>
      <c r="B9" s="41"/>
      <c r="C9" s="36"/>
      <c r="D9" s="36"/>
      <c r="E9" s="337" t="s">
        <v>5097</v>
      </c>
      <c r="F9" s="340"/>
      <c r="G9" s="340"/>
      <c r="H9" s="340"/>
      <c r="I9" s="124"/>
      <c r="J9" s="36"/>
      <c r="K9" s="36"/>
      <c r="L9" s="53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46" s="2" customFormat="1" ht="12" customHeight="1">
      <c r="A10" s="36"/>
      <c r="B10" s="41"/>
      <c r="C10" s="36"/>
      <c r="D10" s="123" t="s">
        <v>402</v>
      </c>
      <c r="E10" s="36"/>
      <c r="F10" s="36"/>
      <c r="G10" s="36"/>
      <c r="H10" s="36"/>
      <c r="I10" s="124"/>
      <c r="J10" s="36"/>
      <c r="K10" s="36"/>
      <c r="L10" s="53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46" s="2" customFormat="1" ht="16.5" customHeight="1">
      <c r="A11" s="36"/>
      <c r="B11" s="41"/>
      <c r="C11" s="36"/>
      <c r="D11" s="36"/>
      <c r="E11" s="339" t="s">
        <v>5998</v>
      </c>
      <c r="F11" s="340"/>
      <c r="G11" s="340"/>
      <c r="H11" s="340"/>
      <c r="I11" s="124"/>
      <c r="J11" s="36"/>
      <c r="K11" s="36"/>
      <c r="L11" s="53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1.25">
      <c r="A12" s="36"/>
      <c r="B12" s="41"/>
      <c r="C12" s="36"/>
      <c r="D12" s="36"/>
      <c r="E12" s="36"/>
      <c r="F12" s="36"/>
      <c r="G12" s="36"/>
      <c r="H12" s="36"/>
      <c r="I12" s="124"/>
      <c r="J12" s="36"/>
      <c r="K12" s="36"/>
      <c r="L12" s="53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2" customHeight="1">
      <c r="A13" s="36"/>
      <c r="B13" s="41"/>
      <c r="C13" s="36"/>
      <c r="D13" s="123" t="s">
        <v>18</v>
      </c>
      <c r="E13" s="36"/>
      <c r="F13" s="112" t="s">
        <v>19</v>
      </c>
      <c r="G13" s="36"/>
      <c r="H13" s="36"/>
      <c r="I13" s="125" t="s">
        <v>20</v>
      </c>
      <c r="J13" s="112" t="s">
        <v>1</v>
      </c>
      <c r="K13" s="36"/>
      <c r="L13" s="53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2" customHeight="1">
      <c r="A14" s="36"/>
      <c r="B14" s="41"/>
      <c r="C14" s="36"/>
      <c r="D14" s="123" t="s">
        <v>22</v>
      </c>
      <c r="E14" s="36"/>
      <c r="F14" s="112" t="s">
        <v>23</v>
      </c>
      <c r="G14" s="36"/>
      <c r="H14" s="36"/>
      <c r="I14" s="125" t="s">
        <v>24</v>
      </c>
      <c r="J14" s="126" t="str">
        <f>'Rekapitulace stavby'!AN8</f>
        <v>15. 6. 2020</v>
      </c>
      <c r="K14" s="36"/>
      <c r="L14" s="53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0.9" customHeight="1">
      <c r="A15" s="36"/>
      <c r="B15" s="41"/>
      <c r="C15" s="36"/>
      <c r="D15" s="36"/>
      <c r="E15" s="36"/>
      <c r="F15" s="36"/>
      <c r="G15" s="36"/>
      <c r="H15" s="36"/>
      <c r="I15" s="124"/>
      <c r="J15" s="36"/>
      <c r="K15" s="36"/>
      <c r="L15" s="53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>
      <c r="A16" s="36"/>
      <c r="B16" s="41"/>
      <c r="C16" s="36"/>
      <c r="D16" s="123" t="s">
        <v>30</v>
      </c>
      <c r="E16" s="36"/>
      <c r="F16" s="36"/>
      <c r="G16" s="36"/>
      <c r="H16" s="36"/>
      <c r="I16" s="125" t="s">
        <v>31</v>
      </c>
      <c r="J16" s="112" t="s">
        <v>1</v>
      </c>
      <c r="K16" s="36"/>
      <c r="L16" s="53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8" customHeight="1">
      <c r="A17" s="36"/>
      <c r="B17" s="41"/>
      <c r="C17" s="36"/>
      <c r="D17" s="36"/>
      <c r="E17" s="112" t="s">
        <v>32</v>
      </c>
      <c r="F17" s="36"/>
      <c r="G17" s="36"/>
      <c r="H17" s="36"/>
      <c r="I17" s="125" t="s">
        <v>33</v>
      </c>
      <c r="J17" s="112" t="s">
        <v>1</v>
      </c>
      <c r="K17" s="36"/>
      <c r="L17" s="53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6.95" customHeight="1">
      <c r="A18" s="36"/>
      <c r="B18" s="41"/>
      <c r="C18" s="36"/>
      <c r="D18" s="36"/>
      <c r="E18" s="36"/>
      <c r="F18" s="36"/>
      <c r="G18" s="36"/>
      <c r="H18" s="36"/>
      <c r="I18" s="124"/>
      <c r="J18" s="36"/>
      <c r="K18" s="36"/>
      <c r="L18" s="53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2" customHeight="1">
      <c r="A19" s="36"/>
      <c r="B19" s="41"/>
      <c r="C19" s="36"/>
      <c r="D19" s="123" t="s">
        <v>34</v>
      </c>
      <c r="E19" s="36"/>
      <c r="F19" s="36"/>
      <c r="G19" s="36"/>
      <c r="H19" s="36"/>
      <c r="I19" s="125" t="s">
        <v>31</v>
      </c>
      <c r="J19" s="31" t="str">
        <f>'Rekapitulace stavby'!AN13</f>
        <v>Vyplň údaj</v>
      </c>
      <c r="K19" s="36"/>
      <c r="L19" s="53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8" customHeight="1">
      <c r="A20" s="36"/>
      <c r="B20" s="41"/>
      <c r="C20" s="36"/>
      <c r="D20" s="36"/>
      <c r="E20" s="341" t="str">
        <f>'Rekapitulace stavby'!E14</f>
        <v>Vyplň údaj</v>
      </c>
      <c r="F20" s="342"/>
      <c r="G20" s="342"/>
      <c r="H20" s="342"/>
      <c r="I20" s="125" t="s">
        <v>33</v>
      </c>
      <c r="J20" s="31" t="str">
        <f>'Rekapitulace stavby'!AN14</f>
        <v>Vyplň údaj</v>
      </c>
      <c r="K20" s="36"/>
      <c r="L20" s="53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6.95" customHeight="1">
      <c r="A21" s="36"/>
      <c r="B21" s="41"/>
      <c r="C21" s="36"/>
      <c r="D21" s="36"/>
      <c r="E21" s="36"/>
      <c r="F21" s="36"/>
      <c r="G21" s="36"/>
      <c r="H21" s="36"/>
      <c r="I21" s="124"/>
      <c r="J21" s="36"/>
      <c r="K21" s="36"/>
      <c r="L21" s="53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2" customHeight="1">
      <c r="A22" s="36"/>
      <c r="B22" s="41"/>
      <c r="C22" s="36"/>
      <c r="D22" s="123" t="s">
        <v>36</v>
      </c>
      <c r="E22" s="36"/>
      <c r="F22" s="36"/>
      <c r="G22" s="36"/>
      <c r="H22" s="36"/>
      <c r="I22" s="125" t="s">
        <v>31</v>
      </c>
      <c r="J22" s="112" t="s">
        <v>1</v>
      </c>
      <c r="K22" s="36"/>
      <c r="L22" s="53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8" customHeight="1">
      <c r="A23" s="36"/>
      <c r="B23" s="41"/>
      <c r="C23" s="36"/>
      <c r="D23" s="36"/>
      <c r="E23" s="112" t="s">
        <v>37</v>
      </c>
      <c r="F23" s="36"/>
      <c r="G23" s="36"/>
      <c r="H23" s="36"/>
      <c r="I23" s="125" t="s">
        <v>33</v>
      </c>
      <c r="J23" s="112" t="s">
        <v>1</v>
      </c>
      <c r="K23" s="36"/>
      <c r="L23" s="53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6.95" customHeight="1">
      <c r="A24" s="36"/>
      <c r="B24" s="41"/>
      <c r="C24" s="36"/>
      <c r="D24" s="36"/>
      <c r="E24" s="36"/>
      <c r="F24" s="36"/>
      <c r="G24" s="36"/>
      <c r="H24" s="36"/>
      <c r="I24" s="124"/>
      <c r="J24" s="36"/>
      <c r="K24" s="36"/>
      <c r="L24" s="53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2" customHeight="1">
      <c r="A25" s="36"/>
      <c r="B25" s="41"/>
      <c r="C25" s="36"/>
      <c r="D25" s="123" t="s">
        <v>39</v>
      </c>
      <c r="E25" s="36"/>
      <c r="F25" s="36"/>
      <c r="G25" s="36"/>
      <c r="H25" s="36"/>
      <c r="I25" s="125" t="s">
        <v>31</v>
      </c>
      <c r="J25" s="112" t="str">
        <f>IF('Rekapitulace stavby'!AN19="","",'Rekapitulace stavby'!AN19)</f>
        <v/>
      </c>
      <c r="K25" s="36"/>
      <c r="L25" s="53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8" customHeight="1">
      <c r="A26" s="36"/>
      <c r="B26" s="41"/>
      <c r="C26" s="36"/>
      <c r="D26" s="36"/>
      <c r="E26" s="112" t="str">
        <f>IF('Rekapitulace stavby'!E20="","",'Rekapitulace stavby'!E20)</f>
        <v xml:space="preserve"> </v>
      </c>
      <c r="F26" s="36"/>
      <c r="G26" s="36"/>
      <c r="H26" s="36"/>
      <c r="I26" s="125" t="s">
        <v>33</v>
      </c>
      <c r="J26" s="112" t="str">
        <f>IF('Rekapitulace stavby'!AN20="","",'Rekapitulace stavby'!AN20)</f>
        <v/>
      </c>
      <c r="K26" s="36"/>
      <c r="L26" s="53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6.95" customHeight="1">
      <c r="A27" s="36"/>
      <c r="B27" s="41"/>
      <c r="C27" s="36"/>
      <c r="D27" s="36"/>
      <c r="E27" s="36"/>
      <c r="F27" s="36"/>
      <c r="G27" s="36"/>
      <c r="H27" s="36"/>
      <c r="I27" s="124"/>
      <c r="J27" s="36"/>
      <c r="K27" s="36"/>
      <c r="L27" s="53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2" customHeight="1">
      <c r="A28" s="36"/>
      <c r="B28" s="41"/>
      <c r="C28" s="36"/>
      <c r="D28" s="123" t="s">
        <v>41</v>
      </c>
      <c r="E28" s="36"/>
      <c r="F28" s="36"/>
      <c r="G28" s="36"/>
      <c r="H28" s="36"/>
      <c r="I28" s="124"/>
      <c r="J28" s="36"/>
      <c r="K28" s="36"/>
      <c r="L28" s="53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8" customFormat="1" ht="83.25" customHeight="1">
      <c r="A29" s="127"/>
      <c r="B29" s="128"/>
      <c r="C29" s="127"/>
      <c r="D29" s="127"/>
      <c r="E29" s="343" t="s">
        <v>42</v>
      </c>
      <c r="F29" s="343"/>
      <c r="G29" s="343"/>
      <c r="H29" s="343"/>
      <c r="I29" s="129"/>
      <c r="J29" s="127"/>
      <c r="K29" s="127"/>
      <c r="L29" s="130"/>
      <c r="S29" s="127"/>
      <c r="T29" s="127"/>
      <c r="U29" s="127"/>
      <c r="V29" s="127"/>
      <c r="W29" s="127"/>
      <c r="X29" s="127"/>
      <c r="Y29" s="127"/>
      <c r="Z29" s="127"/>
      <c r="AA29" s="127"/>
      <c r="AB29" s="127"/>
      <c r="AC29" s="127"/>
      <c r="AD29" s="127"/>
      <c r="AE29" s="127"/>
    </row>
    <row r="30" spans="1:31" s="2" customFormat="1" ht="6.95" customHeight="1">
      <c r="A30" s="36"/>
      <c r="B30" s="41"/>
      <c r="C30" s="36"/>
      <c r="D30" s="36"/>
      <c r="E30" s="36"/>
      <c r="F30" s="36"/>
      <c r="G30" s="36"/>
      <c r="H30" s="36"/>
      <c r="I30" s="124"/>
      <c r="J30" s="36"/>
      <c r="K30" s="36"/>
      <c r="L30" s="53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6.95" customHeight="1">
      <c r="A31" s="36"/>
      <c r="B31" s="41"/>
      <c r="C31" s="36"/>
      <c r="D31" s="131"/>
      <c r="E31" s="131"/>
      <c r="F31" s="131"/>
      <c r="G31" s="131"/>
      <c r="H31" s="131"/>
      <c r="I31" s="132"/>
      <c r="J31" s="131"/>
      <c r="K31" s="131"/>
      <c r="L31" s="53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25.35" customHeight="1">
      <c r="A32" s="36"/>
      <c r="B32" s="41"/>
      <c r="C32" s="36"/>
      <c r="D32" s="133" t="s">
        <v>43</v>
      </c>
      <c r="E32" s="36"/>
      <c r="F32" s="36"/>
      <c r="G32" s="36"/>
      <c r="H32" s="36"/>
      <c r="I32" s="124"/>
      <c r="J32" s="134">
        <f>ROUND(J121, 2)</f>
        <v>0</v>
      </c>
      <c r="K32" s="36"/>
      <c r="L32" s="53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5" customHeight="1">
      <c r="A33" s="36"/>
      <c r="B33" s="41"/>
      <c r="C33" s="36"/>
      <c r="D33" s="131"/>
      <c r="E33" s="131"/>
      <c r="F33" s="131"/>
      <c r="G33" s="131"/>
      <c r="H33" s="131"/>
      <c r="I33" s="132"/>
      <c r="J33" s="131"/>
      <c r="K33" s="131"/>
      <c r="L33" s="53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5" customHeight="1">
      <c r="A34" s="36"/>
      <c r="B34" s="41"/>
      <c r="C34" s="36"/>
      <c r="D34" s="36"/>
      <c r="E34" s="36"/>
      <c r="F34" s="135" t="s">
        <v>45</v>
      </c>
      <c r="G34" s="36"/>
      <c r="H34" s="36"/>
      <c r="I34" s="136" t="s">
        <v>44</v>
      </c>
      <c r="J34" s="135" t="s">
        <v>46</v>
      </c>
      <c r="K34" s="36"/>
      <c r="L34" s="53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5" customHeight="1">
      <c r="A35" s="36"/>
      <c r="B35" s="41"/>
      <c r="C35" s="36"/>
      <c r="D35" s="137" t="s">
        <v>47</v>
      </c>
      <c r="E35" s="123" t="s">
        <v>48</v>
      </c>
      <c r="F35" s="138">
        <f>ROUND((SUM(BE121:BE123)),  2)</f>
        <v>0</v>
      </c>
      <c r="G35" s="36"/>
      <c r="H35" s="36"/>
      <c r="I35" s="139">
        <v>0.21</v>
      </c>
      <c r="J35" s="138">
        <f>ROUND(((SUM(BE121:BE123))*I35),  2)</f>
        <v>0</v>
      </c>
      <c r="K35" s="36"/>
      <c r="L35" s="53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customHeight="1">
      <c r="A36" s="36"/>
      <c r="B36" s="41"/>
      <c r="C36" s="36"/>
      <c r="D36" s="36"/>
      <c r="E36" s="123" t="s">
        <v>49</v>
      </c>
      <c r="F36" s="138">
        <f>ROUND((SUM(BF121:BF123)),  2)</f>
        <v>0</v>
      </c>
      <c r="G36" s="36"/>
      <c r="H36" s="36"/>
      <c r="I36" s="139">
        <v>0.15</v>
      </c>
      <c r="J36" s="138">
        <f>ROUND(((SUM(BF121:BF123))*I36),  2)</f>
        <v>0</v>
      </c>
      <c r="K36" s="36"/>
      <c r="L36" s="53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hidden="1" customHeight="1">
      <c r="A37" s="36"/>
      <c r="B37" s="41"/>
      <c r="C37" s="36"/>
      <c r="D37" s="36"/>
      <c r="E37" s="123" t="s">
        <v>50</v>
      </c>
      <c r="F37" s="138">
        <f>ROUND((SUM(BG121:BG123)),  2)</f>
        <v>0</v>
      </c>
      <c r="G37" s="36"/>
      <c r="H37" s="36"/>
      <c r="I37" s="139">
        <v>0.21</v>
      </c>
      <c r="J37" s="138">
        <f>0</f>
        <v>0</v>
      </c>
      <c r="K37" s="36"/>
      <c r="L37" s="53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5" hidden="1" customHeight="1">
      <c r="A38" s="36"/>
      <c r="B38" s="41"/>
      <c r="C38" s="36"/>
      <c r="D38" s="36"/>
      <c r="E38" s="123" t="s">
        <v>51</v>
      </c>
      <c r="F38" s="138">
        <f>ROUND((SUM(BH121:BH123)),  2)</f>
        <v>0</v>
      </c>
      <c r="G38" s="36"/>
      <c r="H38" s="36"/>
      <c r="I38" s="139">
        <v>0.15</v>
      </c>
      <c r="J38" s="138">
        <f>0</f>
        <v>0</v>
      </c>
      <c r="K38" s="36"/>
      <c r="L38" s="53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5" hidden="1" customHeight="1">
      <c r="A39" s="36"/>
      <c r="B39" s="41"/>
      <c r="C39" s="36"/>
      <c r="D39" s="36"/>
      <c r="E39" s="123" t="s">
        <v>52</v>
      </c>
      <c r="F39" s="138">
        <f>ROUND((SUM(BI121:BI123)),  2)</f>
        <v>0</v>
      </c>
      <c r="G39" s="36"/>
      <c r="H39" s="36"/>
      <c r="I39" s="139">
        <v>0</v>
      </c>
      <c r="J39" s="138">
        <f>0</f>
        <v>0</v>
      </c>
      <c r="K39" s="36"/>
      <c r="L39" s="53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6.95" customHeight="1">
      <c r="A40" s="36"/>
      <c r="B40" s="41"/>
      <c r="C40" s="36"/>
      <c r="D40" s="36"/>
      <c r="E40" s="36"/>
      <c r="F40" s="36"/>
      <c r="G40" s="36"/>
      <c r="H40" s="36"/>
      <c r="I40" s="124"/>
      <c r="J40" s="36"/>
      <c r="K40" s="36"/>
      <c r="L40" s="53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25.35" customHeight="1">
      <c r="A41" s="36"/>
      <c r="B41" s="41"/>
      <c r="C41" s="140"/>
      <c r="D41" s="141" t="s">
        <v>53</v>
      </c>
      <c r="E41" s="142"/>
      <c r="F41" s="142"/>
      <c r="G41" s="143" t="s">
        <v>54</v>
      </c>
      <c r="H41" s="144" t="s">
        <v>55</v>
      </c>
      <c r="I41" s="145"/>
      <c r="J41" s="146">
        <f>SUM(J32:J39)</f>
        <v>0</v>
      </c>
      <c r="K41" s="147"/>
      <c r="L41" s="53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14.45" customHeight="1">
      <c r="A42" s="36"/>
      <c r="B42" s="41"/>
      <c r="C42" s="36"/>
      <c r="D42" s="36"/>
      <c r="E42" s="36"/>
      <c r="F42" s="36"/>
      <c r="G42" s="36"/>
      <c r="H42" s="36"/>
      <c r="I42" s="124"/>
      <c r="J42" s="36"/>
      <c r="K42" s="36"/>
      <c r="L42" s="53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3" spans="1:31" s="1" customFormat="1" ht="14.45" customHeight="1">
      <c r="B43" s="21"/>
      <c r="I43" s="117"/>
      <c r="L43" s="21"/>
    </row>
    <row r="44" spans="1:31" s="1" customFormat="1" ht="14.45" customHeight="1">
      <c r="B44" s="21"/>
      <c r="I44" s="117"/>
      <c r="L44" s="21"/>
    </row>
    <row r="45" spans="1:31" s="1" customFormat="1" ht="14.45" customHeight="1">
      <c r="B45" s="21"/>
      <c r="I45" s="117"/>
      <c r="L45" s="21"/>
    </row>
    <row r="46" spans="1:31" s="1" customFormat="1" ht="14.45" customHeight="1">
      <c r="B46" s="21"/>
      <c r="I46" s="117"/>
      <c r="L46" s="21"/>
    </row>
    <row r="47" spans="1:31" s="1" customFormat="1" ht="14.45" customHeight="1">
      <c r="B47" s="21"/>
      <c r="I47" s="117"/>
      <c r="L47" s="21"/>
    </row>
    <row r="48" spans="1:31" s="1" customFormat="1" ht="14.45" customHeight="1">
      <c r="B48" s="21"/>
      <c r="I48" s="117"/>
      <c r="L48" s="21"/>
    </row>
    <row r="49" spans="1:31" s="1" customFormat="1" ht="14.45" customHeight="1">
      <c r="B49" s="21"/>
      <c r="I49" s="117"/>
      <c r="L49" s="21"/>
    </row>
    <row r="50" spans="1:31" s="2" customFormat="1" ht="14.45" customHeight="1">
      <c r="B50" s="53"/>
      <c r="D50" s="148" t="s">
        <v>56</v>
      </c>
      <c r="E50" s="149"/>
      <c r="F50" s="149"/>
      <c r="G50" s="148" t="s">
        <v>57</v>
      </c>
      <c r="H50" s="149"/>
      <c r="I50" s="150"/>
      <c r="J50" s="149"/>
      <c r="K50" s="149"/>
      <c r="L50" s="53"/>
    </row>
    <row r="51" spans="1:31" ht="11.25">
      <c r="B51" s="21"/>
      <c r="L51" s="21"/>
    </row>
    <row r="52" spans="1:31" ht="11.25">
      <c r="B52" s="21"/>
      <c r="L52" s="21"/>
    </row>
    <row r="53" spans="1:31" ht="11.25">
      <c r="B53" s="21"/>
      <c r="L53" s="21"/>
    </row>
    <row r="54" spans="1:31" ht="11.25">
      <c r="B54" s="21"/>
      <c r="L54" s="21"/>
    </row>
    <row r="55" spans="1:31" ht="11.25">
      <c r="B55" s="21"/>
      <c r="L55" s="21"/>
    </row>
    <row r="56" spans="1:31" ht="11.25">
      <c r="B56" s="21"/>
      <c r="L56" s="21"/>
    </row>
    <row r="57" spans="1:31" ht="11.25">
      <c r="B57" s="21"/>
      <c r="L57" s="21"/>
    </row>
    <row r="58" spans="1:31" ht="11.25">
      <c r="B58" s="21"/>
      <c r="L58" s="21"/>
    </row>
    <row r="59" spans="1:31" ht="11.25">
      <c r="B59" s="21"/>
      <c r="L59" s="21"/>
    </row>
    <row r="60" spans="1:31" ht="11.25">
      <c r="B60" s="21"/>
      <c r="L60" s="21"/>
    </row>
    <row r="61" spans="1:31" s="2" customFormat="1" ht="12.75">
      <c r="A61" s="36"/>
      <c r="B61" s="41"/>
      <c r="C61" s="36"/>
      <c r="D61" s="151" t="s">
        <v>58</v>
      </c>
      <c r="E61" s="152"/>
      <c r="F61" s="153" t="s">
        <v>59</v>
      </c>
      <c r="G61" s="151" t="s">
        <v>58</v>
      </c>
      <c r="H61" s="152"/>
      <c r="I61" s="154"/>
      <c r="J61" s="155" t="s">
        <v>59</v>
      </c>
      <c r="K61" s="152"/>
      <c r="L61" s="53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31" ht="11.25">
      <c r="B62" s="21"/>
      <c r="L62" s="21"/>
    </row>
    <row r="63" spans="1:31" ht="11.25">
      <c r="B63" s="21"/>
      <c r="L63" s="21"/>
    </row>
    <row r="64" spans="1:31" ht="11.25">
      <c r="B64" s="21"/>
      <c r="L64" s="21"/>
    </row>
    <row r="65" spans="1:31" s="2" customFormat="1" ht="12.75">
      <c r="A65" s="36"/>
      <c r="B65" s="41"/>
      <c r="C65" s="36"/>
      <c r="D65" s="148" t="s">
        <v>60</v>
      </c>
      <c r="E65" s="156"/>
      <c r="F65" s="156"/>
      <c r="G65" s="148" t="s">
        <v>61</v>
      </c>
      <c r="H65" s="156"/>
      <c r="I65" s="157"/>
      <c r="J65" s="156"/>
      <c r="K65" s="156"/>
      <c r="L65" s="53"/>
      <c r="S65" s="36"/>
      <c r="T65" s="36"/>
      <c r="U65" s="36"/>
      <c r="V65" s="36"/>
      <c r="W65" s="36"/>
      <c r="X65" s="36"/>
      <c r="Y65" s="36"/>
      <c r="Z65" s="36"/>
      <c r="AA65" s="36"/>
      <c r="AB65" s="36"/>
      <c r="AC65" s="36"/>
      <c r="AD65" s="36"/>
      <c r="AE65" s="36"/>
    </row>
    <row r="66" spans="1:31" ht="11.25">
      <c r="B66" s="21"/>
      <c r="L66" s="21"/>
    </row>
    <row r="67" spans="1:31" ht="11.25">
      <c r="B67" s="21"/>
      <c r="L67" s="21"/>
    </row>
    <row r="68" spans="1:31" ht="11.25">
      <c r="B68" s="21"/>
      <c r="L68" s="21"/>
    </row>
    <row r="69" spans="1:31" ht="11.25">
      <c r="B69" s="21"/>
      <c r="L69" s="21"/>
    </row>
    <row r="70" spans="1:31" ht="11.25">
      <c r="B70" s="21"/>
      <c r="L70" s="21"/>
    </row>
    <row r="71" spans="1:31" ht="11.25">
      <c r="B71" s="21"/>
      <c r="L71" s="21"/>
    </row>
    <row r="72" spans="1:31" ht="11.25">
      <c r="B72" s="21"/>
      <c r="L72" s="21"/>
    </row>
    <row r="73" spans="1:31" ht="11.25">
      <c r="B73" s="21"/>
      <c r="L73" s="21"/>
    </row>
    <row r="74" spans="1:31" ht="11.25">
      <c r="B74" s="21"/>
      <c r="L74" s="21"/>
    </row>
    <row r="75" spans="1:31" ht="11.25">
      <c r="B75" s="21"/>
      <c r="L75" s="21"/>
    </row>
    <row r="76" spans="1:31" s="2" customFormat="1" ht="12.75">
      <c r="A76" s="36"/>
      <c r="B76" s="41"/>
      <c r="C76" s="36"/>
      <c r="D76" s="151" t="s">
        <v>58</v>
      </c>
      <c r="E76" s="152"/>
      <c r="F76" s="153" t="s">
        <v>59</v>
      </c>
      <c r="G76" s="151" t="s">
        <v>58</v>
      </c>
      <c r="H76" s="152"/>
      <c r="I76" s="154"/>
      <c r="J76" s="155" t="s">
        <v>59</v>
      </c>
      <c r="K76" s="152"/>
      <c r="L76" s="53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pans="1:31" s="2" customFormat="1" ht="14.45" customHeight="1">
      <c r="A77" s="36"/>
      <c r="B77" s="158"/>
      <c r="C77" s="159"/>
      <c r="D77" s="159"/>
      <c r="E77" s="159"/>
      <c r="F77" s="159"/>
      <c r="G77" s="159"/>
      <c r="H77" s="159"/>
      <c r="I77" s="160"/>
      <c r="J77" s="159"/>
      <c r="K77" s="159"/>
      <c r="L77" s="53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81" spans="1:31" s="2" customFormat="1" ht="6.95" customHeight="1">
      <c r="A81" s="36"/>
      <c r="B81" s="161"/>
      <c r="C81" s="162"/>
      <c r="D81" s="162"/>
      <c r="E81" s="162"/>
      <c r="F81" s="162"/>
      <c r="G81" s="162"/>
      <c r="H81" s="162"/>
      <c r="I81" s="163"/>
      <c r="J81" s="162"/>
      <c r="K81" s="162"/>
      <c r="L81" s="53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31" s="2" customFormat="1" ht="24.95" customHeight="1">
      <c r="A82" s="36"/>
      <c r="B82" s="37"/>
      <c r="C82" s="24" t="s">
        <v>256</v>
      </c>
      <c r="D82" s="38"/>
      <c r="E82" s="38"/>
      <c r="F82" s="38"/>
      <c r="G82" s="38"/>
      <c r="H82" s="38"/>
      <c r="I82" s="124"/>
      <c r="J82" s="38"/>
      <c r="K82" s="38"/>
      <c r="L82" s="53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31" s="2" customFormat="1" ht="6.95" customHeight="1">
      <c r="A83" s="36"/>
      <c r="B83" s="37"/>
      <c r="C83" s="38"/>
      <c r="D83" s="38"/>
      <c r="E83" s="38"/>
      <c r="F83" s="38"/>
      <c r="G83" s="38"/>
      <c r="H83" s="38"/>
      <c r="I83" s="124"/>
      <c r="J83" s="38"/>
      <c r="K83" s="38"/>
      <c r="L83" s="53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31" s="2" customFormat="1" ht="12" customHeight="1">
      <c r="A84" s="36"/>
      <c r="B84" s="37"/>
      <c r="C84" s="30" t="s">
        <v>16</v>
      </c>
      <c r="D84" s="38"/>
      <c r="E84" s="38"/>
      <c r="F84" s="38"/>
      <c r="G84" s="38"/>
      <c r="H84" s="38"/>
      <c r="I84" s="124"/>
      <c r="J84" s="38"/>
      <c r="K84" s="38"/>
      <c r="L84" s="53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31" s="2" customFormat="1" ht="16.5" customHeight="1">
      <c r="A85" s="36"/>
      <c r="B85" s="37"/>
      <c r="C85" s="38"/>
      <c r="D85" s="38"/>
      <c r="E85" s="344" t="str">
        <f>E7</f>
        <v>Nová budova EkF – přístavba H v areálu VŠB-TUO</v>
      </c>
      <c r="F85" s="345"/>
      <c r="G85" s="345"/>
      <c r="H85" s="345"/>
      <c r="I85" s="124"/>
      <c r="J85" s="38"/>
      <c r="K85" s="38"/>
      <c r="L85" s="53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31" s="1" customFormat="1" ht="12" customHeight="1">
      <c r="B86" s="22"/>
      <c r="C86" s="30" t="s">
        <v>254</v>
      </c>
      <c r="D86" s="23"/>
      <c r="E86" s="23"/>
      <c r="F86" s="23"/>
      <c r="G86" s="23"/>
      <c r="H86" s="23"/>
      <c r="I86" s="117"/>
      <c r="J86" s="23"/>
      <c r="K86" s="23"/>
      <c r="L86" s="21"/>
    </row>
    <row r="87" spans="1:31" s="2" customFormat="1" ht="16.5" customHeight="1">
      <c r="A87" s="36"/>
      <c r="B87" s="37"/>
      <c r="C87" s="38"/>
      <c r="D87" s="38"/>
      <c r="E87" s="344" t="s">
        <v>5097</v>
      </c>
      <c r="F87" s="346"/>
      <c r="G87" s="346"/>
      <c r="H87" s="346"/>
      <c r="I87" s="124"/>
      <c r="J87" s="38"/>
      <c r="K87" s="38"/>
      <c r="L87" s="53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31" s="2" customFormat="1" ht="12" customHeight="1">
      <c r="A88" s="36"/>
      <c r="B88" s="37"/>
      <c r="C88" s="30" t="s">
        <v>402</v>
      </c>
      <c r="D88" s="38"/>
      <c r="E88" s="38"/>
      <c r="F88" s="38"/>
      <c r="G88" s="38"/>
      <c r="H88" s="38"/>
      <c r="I88" s="124"/>
      <c r="J88" s="38"/>
      <c r="K88" s="38"/>
      <c r="L88" s="53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31" s="2" customFormat="1" ht="16.5" customHeight="1">
      <c r="A89" s="36"/>
      <c r="B89" s="37"/>
      <c r="C89" s="38"/>
      <c r="D89" s="38"/>
      <c r="E89" s="317" t="str">
        <f>E11</f>
        <v>120.71 - Měření a regulace</v>
      </c>
      <c r="F89" s="346"/>
      <c r="G89" s="346"/>
      <c r="H89" s="346"/>
      <c r="I89" s="124"/>
      <c r="J89" s="38"/>
      <c r="K89" s="38"/>
      <c r="L89" s="53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31" s="2" customFormat="1" ht="6.95" customHeight="1">
      <c r="A90" s="36"/>
      <c r="B90" s="37"/>
      <c r="C90" s="38"/>
      <c r="D90" s="38"/>
      <c r="E90" s="38"/>
      <c r="F90" s="38"/>
      <c r="G90" s="38"/>
      <c r="H90" s="38"/>
      <c r="I90" s="124"/>
      <c r="J90" s="38"/>
      <c r="K90" s="38"/>
      <c r="L90" s="53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pans="1:31" s="2" customFormat="1" ht="12" customHeight="1">
      <c r="A91" s="36"/>
      <c r="B91" s="37"/>
      <c r="C91" s="30" t="s">
        <v>22</v>
      </c>
      <c r="D91" s="38"/>
      <c r="E91" s="38"/>
      <c r="F91" s="28" t="str">
        <f>F14</f>
        <v>VŠB-TUO</v>
      </c>
      <c r="G91" s="38"/>
      <c r="H91" s="38"/>
      <c r="I91" s="125" t="s">
        <v>24</v>
      </c>
      <c r="J91" s="68" t="str">
        <f>IF(J14="","",J14)</f>
        <v>15. 6. 2020</v>
      </c>
      <c r="K91" s="38"/>
      <c r="L91" s="53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pans="1:31" s="2" customFormat="1" ht="6.95" customHeight="1">
      <c r="A92" s="36"/>
      <c r="B92" s="37"/>
      <c r="C92" s="38"/>
      <c r="D92" s="38"/>
      <c r="E92" s="38"/>
      <c r="F92" s="38"/>
      <c r="G92" s="38"/>
      <c r="H92" s="38"/>
      <c r="I92" s="124"/>
      <c r="J92" s="38"/>
      <c r="K92" s="38"/>
      <c r="L92" s="53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</row>
    <row r="93" spans="1:31" s="2" customFormat="1" ht="25.7" customHeight="1">
      <c r="A93" s="36"/>
      <c r="B93" s="37"/>
      <c r="C93" s="30" t="s">
        <v>30</v>
      </c>
      <c r="D93" s="38"/>
      <c r="E93" s="38"/>
      <c r="F93" s="28" t="str">
        <f>E17</f>
        <v xml:space="preserve">Vysoká škola báňská -Technická univerzita Ostrava </v>
      </c>
      <c r="G93" s="38"/>
      <c r="H93" s="38"/>
      <c r="I93" s="125" t="s">
        <v>36</v>
      </c>
      <c r="J93" s="34" t="str">
        <f>E23</f>
        <v>CHVÁLEK ATELIÉR s.r.o.</v>
      </c>
      <c r="K93" s="38"/>
      <c r="L93" s="53"/>
      <c r="S93" s="36"/>
      <c r="T93" s="36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</row>
    <row r="94" spans="1:31" s="2" customFormat="1" ht="15.2" customHeight="1">
      <c r="A94" s="36"/>
      <c r="B94" s="37"/>
      <c r="C94" s="30" t="s">
        <v>34</v>
      </c>
      <c r="D94" s="38"/>
      <c r="E94" s="38"/>
      <c r="F94" s="28" t="str">
        <f>IF(E20="","",E20)</f>
        <v>Vyplň údaj</v>
      </c>
      <c r="G94" s="38"/>
      <c r="H94" s="38"/>
      <c r="I94" s="125" t="s">
        <v>39</v>
      </c>
      <c r="J94" s="34" t="str">
        <f>E26</f>
        <v xml:space="preserve"> </v>
      </c>
      <c r="K94" s="38"/>
      <c r="L94" s="53"/>
      <c r="S94" s="36"/>
      <c r="T94" s="36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</row>
    <row r="95" spans="1:31" s="2" customFormat="1" ht="10.35" customHeight="1">
      <c r="A95" s="36"/>
      <c r="B95" s="37"/>
      <c r="C95" s="38"/>
      <c r="D95" s="38"/>
      <c r="E95" s="38"/>
      <c r="F95" s="38"/>
      <c r="G95" s="38"/>
      <c r="H95" s="38"/>
      <c r="I95" s="124"/>
      <c r="J95" s="38"/>
      <c r="K95" s="38"/>
      <c r="L95" s="53"/>
      <c r="S95" s="36"/>
      <c r="T95" s="36"/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</row>
    <row r="96" spans="1:31" s="2" customFormat="1" ht="29.25" customHeight="1">
      <c r="A96" s="36"/>
      <c r="B96" s="37"/>
      <c r="C96" s="164" t="s">
        <v>257</v>
      </c>
      <c r="D96" s="165"/>
      <c r="E96" s="165"/>
      <c r="F96" s="165"/>
      <c r="G96" s="165"/>
      <c r="H96" s="165"/>
      <c r="I96" s="166"/>
      <c r="J96" s="167" t="s">
        <v>258</v>
      </c>
      <c r="K96" s="165"/>
      <c r="L96" s="53"/>
      <c r="S96" s="36"/>
      <c r="T96" s="36"/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</row>
    <row r="97" spans="1:47" s="2" customFormat="1" ht="10.35" customHeight="1">
      <c r="A97" s="36"/>
      <c r="B97" s="37"/>
      <c r="C97" s="38"/>
      <c r="D97" s="38"/>
      <c r="E97" s="38"/>
      <c r="F97" s="38"/>
      <c r="G97" s="38"/>
      <c r="H97" s="38"/>
      <c r="I97" s="124"/>
      <c r="J97" s="38"/>
      <c r="K97" s="38"/>
      <c r="L97" s="53"/>
      <c r="S97" s="36"/>
      <c r="T97" s="36"/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</row>
    <row r="98" spans="1:47" s="2" customFormat="1" ht="22.9" customHeight="1">
      <c r="A98" s="36"/>
      <c r="B98" s="37"/>
      <c r="C98" s="168" t="s">
        <v>259</v>
      </c>
      <c r="D98" s="38"/>
      <c r="E98" s="38"/>
      <c r="F98" s="38"/>
      <c r="G98" s="38"/>
      <c r="H98" s="38"/>
      <c r="I98" s="124"/>
      <c r="J98" s="86">
        <f>J121</f>
        <v>0</v>
      </c>
      <c r="K98" s="38"/>
      <c r="L98" s="53"/>
      <c r="S98" s="36"/>
      <c r="T98" s="36"/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  <c r="AU98" s="18" t="s">
        <v>260</v>
      </c>
    </row>
    <row r="99" spans="1:47" s="9" customFormat="1" ht="24.95" customHeight="1">
      <c r="B99" s="169"/>
      <c r="C99" s="170"/>
      <c r="D99" s="171" t="s">
        <v>5056</v>
      </c>
      <c r="E99" s="172"/>
      <c r="F99" s="172"/>
      <c r="G99" s="172"/>
      <c r="H99" s="172"/>
      <c r="I99" s="173"/>
      <c r="J99" s="174">
        <f>J122</f>
        <v>0</v>
      </c>
      <c r="K99" s="170"/>
      <c r="L99" s="175"/>
    </row>
    <row r="100" spans="1:47" s="2" customFormat="1" ht="21.75" customHeight="1">
      <c r="A100" s="36"/>
      <c r="B100" s="37"/>
      <c r="C100" s="38"/>
      <c r="D100" s="38"/>
      <c r="E100" s="38"/>
      <c r="F100" s="38"/>
      <c r="G100" s="38"/>
      <c r="H100" s="38"/>
      <c r="I100" s="124"/>
      <c r="J100" s="38"/>
      <c r="K100" s="38"/>
      <c r="L100" s="53"/>
      <c r="S100" s="36"/>
      <c r="T100" s="36"/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</row>
    <row r="101" spans="1:47" s="2" customFormat="1" ht="6.95" customHeight="1">
      <c r="A101" s="36"/>
      <c r="B101" s="56"/>
      <c r="C101" s="57"/>
      <c r="D101" s="57"/>
      <c r="E101" s="57"/>
      <c r="F101" s="57"/>
      <c r="G101" s="57"/>
      <c r="H101" s="57"/>
      <c r="I101" s="160"/>
      <c r="J101" s="57"/>
      <c r="K101" s="57"/>
      <c r="L101" s="53"/>
      <c r="S101" s="36"/>
      <c r="T101" s="36"/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</row>
    <row r="105" spans="1:47" s="2" customFormat="1" ht="6.95" customHeight="1">
      <c r="A105" s="36"/>
      <c r="B105" s="58"/>
      <c r="C105" s="59"/>
      <c r="D105" s="59"/>
      <c r="E105" s="59"/>
      <c r="F105" s="59"/>
      <c r="G105" s="59"/>
      <c r="H105" s="59"/>
      <c r="I105" s="163"/>
      <c r="J105" s="59"/>
      <c r="K105" s="59"/>
      <c r="L105" s="53"/>
      <c r="S105" s="36"/>
      <c r="T105" s="36"/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</row>
    <row r="106" spans="1:47" s="2" customFormat="1" ht="24.95" customHeight="1">
      <c r="A106" s="36"/>
      <c r="B106" s="37"/>
      <c r="C106" s="24" t="s">
        <v>268</v>
      </c>
      <c r="D106" s="38"/>
      <c r="E106" s="38"/>
      <c r="F106" s="38"/>
      <c r="G106" s="38"/>
      <c r="H106" s="38"/>
      <c r="I106" s="124"/>
      <c r="J106" s="38"/>
      <c r="K106" s="38"/>
      <c r="L106" s="53"/>
      <c r="S106" s="36"/>
      <c r="T106" s="36"/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</row>
    <row r="107" spans="1:47" s="2" customFormat="1" ht="6.95" customHeight="1">
      <c r="A107" s="36"/>
      <c r="B107" s="37"/>
      <c r="C107" s="38"/>
      <c r="D107" s="38"/>
      <c r="E107" s="38"/>
      <c r="F107" s="38"/>
      <c r="G107" s="38"/>
      <c r="H107" s="38"/>
      <c r="I107" s="124"/>
      <c r="J107" s="38"/>
      <c r="K107" s="38"/>
      <c r="L107" s="53"/>
      <c r="S107" s="36"/>
      <c r="T107" s="36"/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</row>
    <row r="108" spans="1:47" s="2" customFormat="1" ht="12" customHeight="1">
      <c r="A108" s="36"/>
      <c r="B108" s="37"/>
      <c r="C108" s="30" t="s">
        <v>16</v>
      </c>
      <c r="D108" s="38"/>
      <c r="E108" s="38"/>
      <c r="F108" s="38"/>
      <c r="G108" s="38"/>
      <c r="H108" s="38"/>
      <c r="I108" s="124"/>
      <c r="J108" s="38"/>
      <c r="K108" s="38"/>
      <c r="L108" s="53"/>
      <c r="S108" s="36"/>
      <c r="T108" s="36"/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</row>
    <row r="109" spans="1:47" s="2" customFormat="1" ht="16.5" customHeight="1">
      <c r="A109" s="36"/>
      <c r="B109" s="37"/>
      <c r="C109" s="38"/>
      <c r="D109" s="38"/>
      <c r="E109" s="344" t="str">
        <f>E7</f>
        <v>Nová budova EkF – přístavba H v areálu VŠB-TUO</v>
      </c>
      <c r="F109" s="345"/>
      <c r="G109" s="345"/>
      <c r="H109" s="345"/>
      <c r="I109" s="124"/>
      <c r="J109" s="38"/>
      <c r="K109" s="38"/>
      <c r="L109" s="53"/>
      <c r="S109" s="36"/>
      <c r="T109" s="36"/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</row>
    <row r="110" spans="1:47" s="1" customFormat="1" ht="12" customHeight="1">
      <c r="B110" s="22"/>
      <c r="C110" s="30" t="s">
        <v>254</v>
      </c>
      <c r="D110" s="23"/>
      <c r="E110" s="23"/>
      <c r="F110" s="23"/>
      <c r="G110" s="23"/>
      <c r="H110" s="23"/>
      <c r="I110" s="117"/>
      <c r="J110" s="23"/>
      <c r="K110" s="23"/>
      <c r="L110" s="21"/>
    </row>
    <row r="111" spans="1:47" s="2" customFormat="1" ht="16.5" customHeight="1">
      <c r="A111" s="36"/>
      <c r="B111" s="37"/>
      <c r="C111" s="38"/>
      <c r="D111" s="38"/>
      <c r="E111" s="344" t="s">
        <v>5097</v>
      </c>
      <c r="F111" s="346"/>
      <c r="G111" s="346"/>
      <c r="H111" s="346"/>
      <c r="I111" s="124"/>
      <c r="J111" s="38"/>
      <c r="K111" s="38"/>
      <c r="L111" s="53"/>
      <c r="S111" s="36"/>
      <c r="T111" s="36"/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</row>
    <row r="112" spans="1:47" s="2" customFormat="1" ht="12" customHeight="1">
      <c r="A112" s="36"/>
      <c r="B112" s="37"/>
      <c r="C112" s="30" t="s">
        <v>402</v>
      </c>
      <c r="D112" s="38"/>
      <c r="E112" s="38"/>
      <c r="F112" s="38"/>
      <c r="G112" s="38"/>
      <c r="H112" s="38"/>
      <c r="I112" s="124"/>
      <c r="J112" s="38"/>
      <c r="K112" s="38"/>
      <c r="L112" s="53"/>
      <c r="S112" s="36"/>
      <c r="T112" s="36"/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</row>
    <row r="113" spans="1:65" s="2" customFormat="1" ht="16.5" customHeight="1">
      <c r="A113" s="36"/>
      <c r="B113" s="37"/>
      <c r="C113" s="38"/>
      <c r="D113" s="38"/>
      <c r="E113" s="317" t="str">
        <f>E11</f>
        <v>120.71 - Měření a regulace</v>
      </c>
      <c r="F113" s="346"/>
      <c r="G113" s="346"/>
      <c r="H113" s="346"/>
      <c r="I113" s="124"/>
      <c r="J113" s="38"/>
      <c r="K113" s="38"/>
      <c r="L113" s="53"/>
      <c r="S113" s="36"/>
      <c r="T113" s="36"/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</row>
    <row r="114" spans="1:65" s="2" customFormat="1" ht="6.95" customHeight="1">
      <c r="A114" s="36"/>
      <c r="B114" s="37"/>
      <c r="C114" s="38"/>
      <c r="D114" s="38"/>
      <c r="E114" s="38"/>
      <c r="F114" s="38"/>
      <c r="G114" s="38"/>
      <c r="H114" s="38"/>
      <c r="I114" s="124"/>
      <c r="J114" s="38"/>
      <c r="K114" s="38"/>
      <c r="L114" s="53"/>
      <c r="S114" s="36"/>
      <c r="T114" s="36"/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</row>
    <row r="115" spans="1:65" s="2" customFormat="1" ht="12" customHeight="1">
      <c r="A115" s="36"/>
      <c r="B115" s="37"/>
      <c r="C115" s="30" t="s">
        <v>22</v>
      </c>
      <c r="D115" s="38"/>
      <c r="E115" s="38"/>
      <c r="F115" s="28" t="str">
        <f>F14</f>
        <v>VŠB-TUO</v>
      </c>
      <c r="G115" s="38"/>
      <c r="H115" s="38"/>
      <c r="I115" s="125" t="s">
        <v>24</v>
      </c>
      <c r="J115" s="68" t="str">
        <f>IF(J14="","",J14)</f>
        <v>15. 6. 2020</v>
      </c>
      <c r="K115" s="38"/>
      <c r="L115" s="53"/>
      <c r="S115" s="36"/>
      <c r="T115" s="36"/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</row>
    <row r="116" spans="1:65" s="2" customFormat="1" ht="6.95" customHeight="1">
      <c r="A116" s="36"/>
      <c r="B116" s="37"/>
      <c r="C116" s="38"/>
      <c r="D116" s="38"/>
      <c r="E116" s="38"/>
      <c r="F116" s="38"/>
      <c r="G116" s="38"/>
      <c r="H116" s="38"/>
      <c r="I116" s="124"/>
      <c r="J116" s="38"/>
      <c r="K116" s="38"/>
      <c r="L116" s="53"/>
      <c r="S116" s="36"/>
      <c r="T116" s="36"/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</row>
    <row r="117" spans="1:65" s="2" customFormat="1" ht="25.7" customHeight="1">
      <c r="A117" s="36"/>
      <c r="B117" s="37"/>
      <c r="C117" s="30" t="s">
        <v>30</v>
      </c>
      <c r="D117" s="38"/>
      <c r="E117" s="38"/>
      <c r="F117" s="28" t="str">
        <f>E17</f>
        <v xml:space="preserve">Vysoká škola báňská -Technická univerzita Ostrava </v>
      </c>
      <c r="G117" s="38"/>
      <c r="H117" s="38"/>
      <c r="I117" s="125" t="s">
        <v>36</v>
      </c>
      <c r="J117" s="34" t="str">
        <f>E23</f>
        <v>CHVÁLEK ATELIÉR s.r.o.</v>
      </c>
      <c r="K117" s="38"/>
      <c r="L117" s="53"/>
      <c r="S117" s="36"/>
      <c r="T117" s="36"/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</row>
    <row r="118" spans="1:65" s="2" customFormat="1" ht="15.2" customHeight="1">
      <c r="A118" s="36"/>
      <c r="B118" s="37"/>
      <c r="C118" s="30" t="s">
        <v>34</v>
      </c>
      <c r="D118" s="38"/>
      <c r="E118" s="38"/>
      <c r="F118" s="28" t="str">
        <f>IF(E20="","",E20)</f>
        <v>Vyplň údaj</v>
      </c>
      <c r="G118" s="38"/>
      <c r="H118" s="38"/>
      <c r="I118" s="125" t="s">
        <v>39</v>
      </c>
      <c r="J118" s="34" t="str">
        <f>E26</f>
        <v xml:space="preserve"> </v>
      </c>
      <c r="K118" s="38"/>
      <c r="L118" s="53"/>
      <c r="S118" s="36"/>
      <c r="T118" s="36"/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</row>
    <row r="119" spans="1:65" s="2" customFormat="1" ht="10.35" customHeight="1">
      <c r="A119" s="36"/>
      <c r="B119" s="37"/>
      <c r="C119" s="38"/>
      <c r="D119" s="38"/>
      <c r="E119" s="38"/>
      <c r="F119" s="38"/>
      <c r="G119" s="38"/>
      <c r="H119" s="38"/>
      <c r="I119" s="124"/>
      <c r="J119" s="38"/>
      <c r="K119" s="38"/>
      <c r="L119" s="53"/>
      <c r="S119" s="36"/>
      <c r="T119" s="36"/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</row>
    <row r="120" spans="1:65" s="11" customFormat="1" ht="29.25" customHeight="1">
      <c r="A120" s="182"/>
      <c r="B120" s="183"/>
      <c r="C120" s="184" t="s">
        <v>269</v>
      </c>
      <c r="D120" s="185" t="s">
        <v>68</v>
      </c>
      <c r="E120" s="185" t="s">
        <v>64</v>
      </c>
      <c r="F120" s="185" t="s">
        <v>65</v>
      </c>
      <c r="G120" s="185" t="s">
        <v>270</v>
      </c>
      <c r="H120" s="185" t="s">
        <v>271</v>
      </c>
      <c r="I120" s="186" t="s">
        <v>272</v>
      </c>
      <c r="J120" s="185" t="s">
        <v>258</v>
      </c>
      <c r="K120" s="187" t="s">
        <v>273</v>
      </c>
      <c r="L120" s="188"/>
      <c r="M120" s="77" t="s">
        <v>1</v>
      </c>
      <c r="N120" s="78" t="s">
        <v>47</v>
      </c>
      <c r="O120" s="78" t="s">
        <v>274</v>
      </c>
      <c r="P120" s="78" t="s">
        <v>275</v>
      </c>
      <c r="Q120" s="78" t="s">
        <v>276</v>
      </c>
      <c r="R120" s="78" t="s">
        <v>277</v>
      </c>
      <c r="S120" s="78" t="s">
        <v>278</v>
      </c>
      <c r="T120" s="79" t="s">
        <v>279</v>
      </c>
      <c r="U120" s="182"/>
      <c r="V120" s="182"/>
      <c r="W120" s="182"/>
      <c r="X120" s="182"/>
      <c r="Y120" s="182"/>
      <c r="Z120" s="182"/>
      <c r="AA120" s="182"/>
      <c r="AB120" s="182"/>
      <c r="AC120" s="182"/>
      <c r="AD120" s="182"/>
      <c r="AE120" s="182"/>
    </row>
    <row r="121" spans="1:65" s="2" customFormat="1" ht="22.9" customHeight="1">
      <c r="A121" s="36"/>
      <c r="B121" s="37"/>
      <c r="C121" s="84" t="s">
        <v>280</v>
      </c>
      <c r="D121" s="38"/>
      <c r="E121" s="38"/>
      <c r="F121" s="38"/>
      <c r="G121" s="38"/>
      <c r="H121" s="38"/>
      <c r="I121" s="124"/>
      <c r="J121" s="189">
        <f>BK121</f>
        <v>0</v>
      </c>
      <c r="K121" s="38"/>
      <c r="L121" s="41"/>
      <c r="M121" s="80"/>
      <c r="N121" s="190"/>
      <c r="O121" s="81"/>
      <c r="P121" s="191">
        <f>P122</f>
        <v>0</v>
      </c>
      <c r="Q121" s="81"/>
      <c r="R121" s="191">
        <f>R122</f>
        <v>0</v>
      </c>
      <c r="S121" s="81"/>
      <c r="T121" s="192">
        <f>T122</f>
        <v>0</v>
      </c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  <c r="AT121" s="18" t="s">
        <v>82</v>
      </c>
      <c r="AU121" s="18" t="s">
        <v>260</v>
      </c>
      <c r="BK121" s="193">
        <f>BK122</f>
        <v>0</v>
      </c>
    </row>
    <row r="122" spans="1:65" s="12" customFormat="1" ht="25.9" customHeight="1">
      <c r="B122" s="194"/>
      <c r="C122" s="195"/>
      <c r="D122" s="196" t="s">
        <v>82</v>
      </c>
      <c r="E122" s="197" t="s">
        <v>4419</v>
      </c>
      <c r="F122" s="197" t="s">
        <v>5057</v>
      </c>
      <c r="G122" s="195"/>
      <c r="H122" s="195"/>
      <c r="I122" s="198"/>
      <c r="J122" s="199">
        <f>BK122</f>
        <v>0</v>
      </c>
      <c r="K122" s="195"/>
      <c r="L122" s="200"/>
      <c r="M122" s="201"/>
      <c r="N122" s="202"/>
      <c r="O122" s="202"/>
      <c r="P122" s="203">
        <f>P123</f>
        <v>0</v>
      </c>
      <c r="Q122" s="202"/>
      <c r="R122" s="203">
        <f>R123</f>
        <v>0</v>
      </c>
      <c r="S122" s="202"/>
      <c r="T122" s="204">
        <f>T123</f>
        <v>0</v>
      </c>
      <c r="AR122" s="205" t="s">
        <v>304</v>
      </c>
      <c r="AT122" s="206" t="s">
        <v>82</v>
      </c>
      <c r="AU122" s="206" t="s">
        <v>83</v>
      </c>
      <c r="AY122" s="205" t="s">
        <v>283</v>
      </c>
      <c r="BK122" s="207">
        <f>BK123</f>
        <v>0</v>
      </c>
    </row>
    <row r="123" spans="1:65" s="2" customFormat="1" ht="16.5" customHeight="1">
      <c r="A123" s="36"/>
      <c r="B123" s="37"/>
      <c r="C123" s="210" t="s">
        <v>91</v>
      </c>
      <c r="D123" s="210" t="s">
        <v>286</v>
      </c>
      <c r="E123" s="211" t="s">
        <v>5058</v>
      </c>
      <c r="F123" s="212" t="s">
        <v>5089</v>
      </c>
      <c r="G123" s="213" t="s">
        <v>289</v>
      </c>
      <c r="H123" s="214">
        <v>1</v>
      </c>
      <c r="I123" s="215"/>
      <c r="J123" s="216">
        <f>ROUND(I123*H123,2)</f>
        <v>0</v>
      </c>
      <c r="K123" s="212" t="s">
        <v>1</v>
      </c>
      <c r="L123" s="41"/>
      <c r="M123" s="227" t="s">
        <v>1</v>
      </c>
      <c r="N123" s="228" t="s">
        <v>48</v>
      </c>
      <c r="O123" s="229"/>
      <c r="P123" s="230">
        <f>O123*H123</f>
        <v>0</v>
      </c>
      <c r="Q123" s="230">
        <v>0</v>
      </c>
      <c r="R123" s="230">
        <f>Q123*H123</f>
        <v>0</v>
      </c>
      <c r="S123" s="230">
        <v>0</v>
      </c>
      <c r="T123" s="231">
        <f>S123*H123</f>
        <v>0</v>
      </c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  <c r="AR123" s="221" t="s">
        <v>2955</v>
      </c>
      <c r="AT123" s="221" t="s">
        <v>286</v>
      </c>
      <c r="AU123" s="221" t="s">
        <v>91</v>
      </c>
      <c r="AY123" s="18" t="s">
        <v>283</v>
      </c>
      <c r="BE123" s="222">
        <f>IF(N123="základní",J123,0)</f>
        <v>0</v>
      </c>
      <c r="BF123" s="222">
        <f>IF(N123="snížená",J123,0)</f>
        <v>0</v>
      </c>
      <c r="BG123" s="222">
        <f>IF(N123="zákl. přenesená",J123,0)</f>
        <v>0</v>
      </c>
      <c r="BH123" s="222">
        <f>IF(N123="sníž. přenesená",J123,0)</f>
        <v>0</v>
      </c>
      <c r="BI123" s="222">
        <f>IF(N123="nulová",J123,0)</f>
        <v>0</v>
      </c>
      <c r="BJ123" s="18" t="s">
        <v>91</v>
      </c>
      <c r="BK123" s="222">
        <f>ROUND(I123*H123,2)</f>
        <v>0</v>
      </c>
      <c r="BL123" s="18" t="s">
        <v>2955</v>
      </c>
      <c r="BM123" s="221" t="s">
        <v>5999</v>
      </c>
    </row>
    <row r="124" spans="1:65" s="2" customFormat="1" ht="6.95" customHeight="1">
      <c r="A124" s="36"/>
      <c r="B124" s="56"/>
      <c r="C124" s="57"/>
      <c r="D124" s="57"/>
      <c r="E124" s="57"/>
      <c r="F124" s="57"/>
      <c r="G124" s="57"/>
      <c r="H124" s="57"/>
      <c r="I124" s="160"/>
      <c r="J124" s="57"/>
      <c r="K124" s="57"/>
      <c r="L124" s="41"/>
      <c r="M124" s="36"/>
      <c r="O124" s="36"/>
      <c r="P124" s="36"/>
      <c r="Q124" s="36"/>
      <c r="R124" s="36"/>
      <c r="S124" s="36"/>
      <c r="T124" s="36"/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</row>
  </sheetData>
  <sheetProtection algorithmName="SHA-512" hashValue="lgPf1xFq1K2DVnyBV63TkO9rQyUMTVQksefBQ729qOyCKH1vhgCTNe5TBQ8SrXKXr8xqOqp9Dt//y+LPmLD76g==" saltValue="YFDF0w07t9DNpdjgr0ESz/ZsST+jpZ3Z7/XOvIHM3X/HfRJIjTChtL3X54seHKJsWDkwSORuS0BcobYqSWCwBw==" spinCount="100000" sheet="1" objects="1" scenarios="1" formatColumns="0" formatRows="0" autoFilter="0"/>
  <autoFilter ref="C120:K123" xr:uid="{00000000-0009-0000-0000-000020000000}"/>
  <mergeCells count="12">
    <mergeCell ref="E113:H113"/>
    <mergeCell ref="L2:V2"/>
    <mergeCell ref="E85:H85"/>
    <mergeCell ref="E87:H87"/>
    <mergeCell ref="E89:H89"/>
    <mergeCell ref="E109:H109"/>
    <mergeCell ref="E111:H111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landscape" blackAndWhite="1" r:id="rId1"/>
  <headerFooter>
    <oddHeader>&amp;RPokud je uveden referenční výrobek, může být nahrazen rovnocenným řešením dle ust. § 89 odst. 6 zákona č. 134/2016 Sb.</oddHeader>
    <oddFooter>&amp;CStrana &amp;P z &amp;N</oddFooter>
  </headerFooter>
  <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>
    <pageSetUpPr fitToPage="1"/>
  </sheetPr>
  <dimension ref="A2:BM124"/>
  <sheetViews>
    <sheetView showGridLines="0" zoomScaleNormal="100" workbookViewId="0">
      <selection activeCell="AD24" sqref="AD24"/>
    </sheetView>
  </sheetViews>
  <sheetFormatPr defaultRowHeight="1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" style="1" customWidth="1"/>
    <col min="8" max="8" width="11.5" style="1" customWidth="1"/>
    <col min="9" max="9" width="20.1640625" style="117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117"/>
      <c r="L2" s="311"/>
      <c r="M2" s="311"/>
      <c r="N2" s="311"/>
      <c r="O2" s="311"/>
      <c r="P2" s="311"/>
      <c r="Q2" s="311"/>
      <c r="R2" s="311"/>
      <c r="S2" s="311"/>
      <c r="T2" s="311"/>
      <c r="U2" s="311"/>
      <c r="V2" s="311"/>
      <c r="AT2" s="18" t="s">
        <v>180</v>
      </c>
    </row>
    <row r="3" spans="1:46" s="1" customFormat="1" ht="6.95" customHeight="1">
      <c r="B3" s="118"/>
      <c r="C3" s="119"/>
      <c r="D3" s="119"/>
      <c r="E3" s="119"/>
      <c r="F3" s="119"/>
      <c r="G3" s="119"/>
      <c r="H3" s="119"/>
      <c r="I3" s="120"/>
      <c r="J3" s="119"/>
      <c r="K3" s="119"/>
      <c r="L3" s="21"/>
      <c r="AT3" s="18" t="s">
        <v>93</v>
      </c>
    </row>
    <row r="4" spans="1:46" s="1" customFormat="1" ht="24.95" customHeight="1">
      <c r="B4" s="21"/>
      <c r="D4" s="121" t="s">
        <v>253</v>
      </c>
      <c r="I4" s="117"/>
      <c r="L4" s="21"/>
      <c r="M4" s="122" t="s">
        <v>10</v>
      </c>
      <c r="AT4" s="18" t="s">
        <v>4</v>
      </c>
    </row>
    <row r="5" spans="1:46" s="1" customFormat="1" ht="6.95" customHeight="1">
      <c r="B5" s="21"/>
      <c r="I5" s="117"/>
      <c r="L5" s="21"/>
    </row>
    <row r="6" spans="1:46" s="1" customFormat="1" ht="12" customHeight="1">
      <c r="B6" s="21"/>
      <c r="D6" s="123" t="s">
        <v>16</v>
      </c>
      <c r="I6" s="117"/>
      <c r="L6" s="21"/>
    </row>
    <row r="7" spans="1:46" s="1" customFormat="1" ht="16.5" customHeight="1">
      <c r="B7" s="21"/>
      <c r="E7" s="337" t="str">
        <f>'Rekapitulace stavby'!K6</f>
        <v>Nová budova EkF – přístavba H v areálu VŠB-TUO</v>
      </c>
      <c r="F7" s="338"/>
      <c r="G7" s="338"/>
      <c r="H7" s="338"/>
      <c r="I7" s="117"/>
      <c r="L7" s="21"/>
    </row>
    <row r="8" spans="1:46" s="1" customFormat="1" ht="12" customHeight="1">
      <c r="B8" s="21"/>
      <c r="D8" s="123" t="s">
        <v>254</v>
      </c>
      <c r="I8" s="117"/>
      <c r="L8" s="21"/>
    </row>
    <row r="9" spans="1:46" s="2" customFormat="1" ht="16.5" customHeight="1">
      <c r="A9" s="36"/>
      <c r="B9" s="41"/>
      <c r="C9" s="36"/>
      <c r="D9" s="36"/>
      <c r="E9" s="337" t="s">
        <v>5097</v>
      </c>
      <c r="F9" s="340"/>
      <c r="G9" s="340"/>
      <c r="H9" s="340"/>
      <c r="I9" s="124"/>
      <c r="J9" s="36"/>
      <c r="K9" s="36"/>
      <c r="L9" s="53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46" s="2" customFormat="1" ht="12" customHeight="1">
      <c r="A10" s="36"/>
      <c r="B10" s="41"/>
      <c r="C10" s="36"/>
      <c r="D10" s="123" t="s">
        <v>402</v>
      </c>
      <c r="E10" s="36"/>
      <c r="F10" s="36"/>
      <c r="G10" s="36"/>
      <c r="H10" s="36"/>
      <c r="I10" s="124"/>
      <c r="J10" s="36"/>
      <c r="K10" s="36"/>
      <c r="L10" s="53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46" s="2" customFormat="1" ht="16.5" customHeight="1">
      <c r="A11" s="36"/>
      <c r="B11" s="41"/>
      <c r="C11" s="36"/>
      <c r="D11" s="36"/>
      <c r="E11" s="339" t="s">
        <v>6000</v>
      </c>
      <c r="F11" s="340"/>
      <c r="G11" s="340"/>
      <c r="H11" s="340"/>
      <c r="I11" s="124"/>
      <c r="J11" s="36"/>
      <c r="K11" s="36"/>
      <c r="L11" s="53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1.25">
      <c r="A12" s="36"/>
      <c r="B12" s="41"/>
      <c r="C12" s="36"/>
      <c r="D12" s="36"/>
      <c r="E12" s="36"/>
      <c r="F12" s="36"/>
      <c r="G12" s="36"/>
      <c r="H12" s="36"/>
      <c r="I12" s="124"/>
      <c r="J12" s="36"/>
      <c r="K12" s="36"/>
      <c r="L12" s="53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2" customHeight="1">
      <c r="A13" s="36"/>
      <c r="B13" s="41"/>
      <c r="C13" s="36"/>
      <c r="D13" s="123" t="s">
        <v>18</v>
      </c>
      <c r="E13" s="36"/>
      <c r="F13" s="112" t="s">
        <v>19</v>
      </c>
      <c r="G13" s="36"/>
      <c r="H13" s="36"/>
      <c r="I13" s="125" t="s">
        <v>20</v>
      </c>
      <c r="J13" s="112" t="s">
        <v>1</v>
      </c>
      <c r="K13" s="36"/>
      <c r="L13" s="53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2" customHeight="1">
      <c r="A14" s="36"/>
      <c r="B14" s="41"/>
      <c r="C14" s="36"/>
      <c r="D14" s="123" t="s">
        <v>22</v>
      </c>
      <c r="E14" s="36"/>
      <c r="F14" s="112" t="s">
        <v>23</v>
      </c>
      <c r="G14" s="36"/>
      <c r="H14" s="36"/>
      <c r="I14" s="125" t="s">
        <v>24</v>
      </c>
      <c r="J14" s="126" t="str">
        <f>'Rekapitulace stavby'!AN8</f>
        <v>15. 6. 2020</v>
      </c>
      <c r="K14" s="36"/>
      <c r="L14" s="53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0.9" customHeight="1">
      <c r="A15" s="36"/>
      <c r="B15" s="41"/>
      <c r="C15" s="36"/>
      <c r="D15" s="36"/>
      <c r="E15" s="36"/>
      <c r="F15" s="36"/>
      <c r="G15" s="36"/>
      <c r="H15" s="36"/>
      <c r="I15" s="124"/>
      <c r="J15" s="36"/>
      <c r="K15" s="36"/>
      <c r="L15" s="53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>
      <c r="A16" s="36"/>
      <c r="B16" s="41"/>
      <c r="C16" s="36"/>
      <c r="D16" s="123" t="s">
        <v>30</v>
      </c>
      <c r="E16" s="36"/>
      <c r="F16" s="36"/>
      <c r="G16" s="36"/>
      <c r="H16" s="36"/>
      <c r="I16" s="125" t="s">
        <v>31</v>
      </c>
      <c r="J16" s="112" t="s">
        <v>1</v>
      </c>
      <c r="K16" s="36"/>
      <c r="L16" s="53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8" customHeight="1">
      <c r="A17" s="36"/>
      <c r="B17" s="41"/>
      <c r="C17" s="36"/>
      <c r="D17" s="36"/>
      <c r="E17" s="112" t="s">
        <v>32</v>
      </c>
      <c r="F17" s="36"/>
      <c r="G17" s="36"/>
      <c r="H17" s="36"/>
      <c r="I17" s="125" t="s">
        <v>33</v>
      </c>
      <c r="J17" s="112" t="s">
        <v>1</v>
      </c>
      <c r="K17" s="36"/>
      <c r="L17" s="53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6.95" customHeight="1">
      <c r="A18" s="36"/>
      <c r="B18" s="41"/>
      <c r="C18" s="36"/>
      <c r="D18" s="36"/>
      <c r="E18" s="36"/>
      <c r="F18" s="36"/>
      <c r="G18" s="36"/>
      <c r="H18" s="36"/>
      <c r="I18" s="124"/>
      <c r="J18" s="36"/>
      <c r="K18" s="36"/>
      <c r="L18" s="53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2" customHeight="1">
      <c r="A19" s="36"/>
      <c r="B19" s="41"/>
      <c r="C19" s="36"/>
      <c r="D19" s="123" t="s">
        <v>34</v>
      </c>
      <c r="E19" s="36"/>
      <c r="F19" s="36"/>
      <c r="G19" s="36"/>
      <c r="H19" s="36"/>
      <c r="I19" s="125" t="s">
        <v>31</v>
      </c>
      <c r="J19" s="31" t="str">
        <f>'Rekapitulace stavby'!AN13</f>
        <v>Vyplň údaj</v>
      </c>
      <c r="K19" s="36"/>
      <c r="L19" s="53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8" customHeight="1">
      <c r="A20" s="36"/>
      <c r="B20" s="41"/>
      <c r="C20" s="36"/>
      <c r="D20" s="36"/>
      <c r="E20" s="341" t="str">
        <f>'Rekapitulace stavby'!E14</f>
        <v>Vyplň údaj</v>
      </c>
      <c r="F20" s="342"/>
      <c r="G20" s="342"/>
      <c r="H20" s="342"/>
      <c r="I20" s="125" t="s">
        <v>33</v>
      </c>
      <c r="J20" s="31" t="str">
        <f>'Rekapitulace stavby'!AN14</f>
        <v>Vyplň údaj</v>
      </c>
      <c r="K20" s="36"/>
      <c r="L20" s="53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6.95" customHeight="1">
      <c r="A21" s="36"/>
      <c r="B21" s="41"/>
      <c r="C21" s="36"/>
      <c r="D21" s="36"/>
      <c r="E21" s="36"/>
      <c r="F21" s="36"/>
      <c r="G21" s="36"/>
      <c r="H21" s="36"/>
      <c r="I21" s="124"/>
      <c r="J21" s="36"/>
      <c r="K21" s="36"/>
      <c r="L21" s="53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2" customHeight="1">
      <c r="A22" s="36"/>
      <c r="B22" s="41"/>
      <c r="C22" s="36"/>
      <c r="D22" s="123" t="s">
        <v>36</v>
      </c>
      <c r="E22" s="36"/>
      <c r="F22" s="36"/>
      <c r="G22" s="36"/>
      <c r="H22" s="36"/>
      <c r="I22" s="125" t="s">
        <v>31</v>
      </c>
      <c r="J22" s="112" t="s">
        <v>1</v>
      </c>
      <c r="K22" s="36"/>
      <c r="L22" s="53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8" customHeight="1">
      <c r="A23" s="36"/>
      <c r="B23" s="41"/>
      <c r="C23" s="36"/>
      <c r="D23" s="36"/>
      <c r="E23" s="112" t="s">
        <v>37</v>
      </c>
      <c r="F23" s="36"/>
      <c r="G23" s="36"/>
      <c r="H23" s="36"/>
      <c r="I23" s="125" t="s">
        <v>33</v>
      </c>
      <c r="J23" s="112" t="s">
        <v>1</v>
      </c>
      <c r="K23" s="36"/>
      <c r="L23" s="53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6.95" customHeight="1">
      <c r="A24" s="36"/>
      <c r="B24" s="41"/>
      <c r="C24" s="36"/>
      <c r="D24" s="36"/>
      <c r="E24" s="36"/>
      <c r="F24" s="36"/>
      <c r="G24" s="36"/>
      <c r="H24" s="36"/>
      <c r="I24" s="124"/>
      <c r="J24" s="36"/>
      <c r="K24" s="36"/>
      <c r="L24" s="53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2" customHeight="1">
      <c r="A25" s="36"/>
      <c r="B25" s="41"/>
      <c r="C25" s="36"/>
      <c r="D25" s="123" t="s">
        <v>39</v>
      </c>
      <c r="E25" s="36"/>
      <c r="F25" s="36"/>
      <c r="G25" s="36"/>
      <c r="H25" s="36"/>
      <c r="I25" s="125" t="s">
        <v>31</v>
      </c>
      <c r="J25" s="112" t="str">
        <f>IF('Rekapitulace stavby'!AN19="","",'Rekapitulace stavby'!AN19)</f>
        <v/>
      </c>
      <c r="K25" s="36"/>
      <c r="L25" s="53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8" customHeight="1">
      <c r="A26" s="36"/>
      <c r="B26" s="41"/>
      <c r="C26" s="36"/>
      <c r="D26" s="36"/>
      <c r="E26" s="112" t="str">
        <f>IF('Rekapitulace stavby'!E20="","",'Rekapitulace stavby'!E20)</f>
        <v xml:space="preserve"> </v>
      </c>
      <c r="F26" s="36"/>
      <c r="G26" s="36"/>
      <c r="H26" s="36"/>
      <c r="I26" s="125" t="s">
        <v>33</v>
      </c>
      <c r="J26" s="112" t="str">
        <f>IF('Rekapitulace stavby'!AN20="","",'Rekapitulace stavby'!AN20)</f>
        <v/>
      </c>
      <c r="K26" s="36"/>
      <c r="L26" s="53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6.95" customHeight="1">
      <c r="A27" s="36"/>
      <c r="B27" s="41"/>
      <c r="C27" s="36"/>
      <c r="D27" s="36"/>
      <c r="E27" s="36"/>
      <c r="F27" s="36"/>
      <c r="G27" s="36"/>
      <c r="H27" s="36"/>
      <c r="I27" s="124"/>
      <c r="J27" s="36"/>
      <c r="K27" s="36"/>
      <c r="L27" s="53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2" customHeight="1">
      <c r="A28" s="36"/>
      <c r="B28" s="41"/>
      <c r="C28" s="36"/>
      <c r="D28" s="123" t="s">
        <v>41</v>
      </c>
      <c r="E28" s="36"/>
      <c r="F28" s="36"/>
      <c r="G28" s="36"/>
      <c r="H28" s="36"/>
      <c r="I28" s="124"/>
      <c r="J28" s="36"/>
      <c r="K28" s="36"/>
      <c r="L28" s="53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8" customFormat="1" ht="83.25" customHeight="1">
      <c r="A29" s="127"/>
      <c r="B29" s="128"/>
      <c r="C29" s="127"/>
      <c r="D29" s="127"/>
      <c r="E29" s="343" t="s">
        <v>42</v>
      </c>
      <c r="F29" s="343"/>
      <c r="G29" s="343"/>
      <c r="H29" s="343"/>
      <c r="I29" s="129"/>
      <c r="J29" s="127"/>
      <c r="K29" s="127"/>
      <c r="L29" s="130"/>
      <c r="S29" s="127"/>
      <c r="T29" s="127"/>
      <c r="U29" s="127"/>
      <c r="V29" s="127"/>
      <c r="W29" s="127"/>
      <c r="X29" s="127"/>
      <c r="Y29" s="127"/>
      <c r="Z29" s="127"/>
      <c r="AA29" s="127"/>
      <c r="AB29" s="127"/>
      <c r="AC29" s="127"/>
      <c r="AD29" s="127"/>
      <c r="AE29" s="127"/>
    </row>
    <row r="30" spans="1:31" s="2" customFormat="1" ht="6.95" customHeight="1">
      <c r="A30" s="36"/>
      <c r="B30" s="41"/>
      <c r="C30" s="36"/>
      <c r="D30" s="36"/>
      <c r="E30" s="36"/>
      <c r="F30" s="36"/>
      <c r="G30" s="36"/>
      <c r="H30" s="36"/>
      <c r="I30" s="124"/>
      <c r="J30" s="36"/>
      <c r="K30" s="36"/>
      <c r="L30" s="53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6.95" customHeight="1">
      <c r="A31" s="36"/>
      <c r="B31" s="41"/>
      <c r="C31" s="36"/>
      <c r="D31" s="131"/>
      <c r="E31" s="131"/>
      <c r="F31" s="131"/>
      <c r="G31" s="131"/>
      <c r="H31" s="131"/>
      <c r="I31" s="132"/>
      <c r="J31" s="131"/>
      <c r="K31" s="131"/>
      <c r="L31" s="53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25.35" customHeight="1">
      <c r="A32" s="36"/>
      <c r="B32" s="41"/>
      <c r="C32" s="36"/>
      <c r="D32" s="133" t="s">
        <v>43</v>
      </c>
      <c r="E32" s="36"/>
      <c r="F32" s="36"/>
      <c r="G32" s="36"/>
      <c r="H32" s="36"/>
      <c r="I32" s="124"/>
      <c r="J32" s="134">
        <f>ROUND(J121, 2)</f>
        <v>0</v>
      </c>
      <c r="K32" s="36"/>
      <c r="L32" s="53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5" customHeight="1">
      <c r="A33" s="36"/>
      <c r="B33" s="41"/>
      <c r="C33" s="36"/>
      <c r="D33" s="131"/>
      <c r="E33" s="131"/>
      <c r="F33" s="131"/>
      <c r="G33" s="131"/>
      <c r="H33" s="131"/>
      <c r="I33" s="132"/>
      <c r="J33" s="131"/>
      <c r="K33" s="131"/>
      <c r="L33" s="53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5" customHeight="1">
      <c r="A34" s="36"/>
      <c r="B34" s="41"/>
      <c r="C34" s="36"/>
      <c r="D34" s="36"/>
      <c r="E34" s="36"/>
      <c r="F34" s="135" t="s">
        <v>45</v>
      </c>
      <c r="G34" s="36"/>
      <c r="H34" s="36"/>
      <c r="I34" s="136" t="s">
        <v>44</v>
      </c>
      <c r="J34" s="135" t="s">
        <v>46</v>
      </c>
      <c r="K34" s="36"/>
      <c r="L34" s="53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5" customHeight="1">
      <c r="A35" s="36"/>
      <c r="B35" s="41"/>
      <c r="C35" s="36"/>
      <c r="D35" s="137" t="s">
        <v>47</v>
      </c>
      <c r="E35" s="123" t="s">
        <v>48</v>
      </c>
      <c r="F35" s="138">
        <f>ROUND((SUM(BE121:BE123)),  2)</f>
        <v>0</v>
      </c>
      <c r="G35" s="36"/>
      <c r="H35" s="36"/>
      <c r="I35" s="139">
        <v>0.21</v>
      </c>
      <c r="J35" s="138">
        <f>ROUND(((SUM(BE121:BE123))*I35),  2)</f>
        <v>0</v>
      </c>
      <c r="K35" s="36"/>
      <c r="L35" s="53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customHeight="1">
      <c r="A36" s="36"/>
      <c r="B36" s="41"/>
      <c r="C36" s="36"/>
      <c r="D36" s="36"/>
      <c r="E36" s="123" t="s">
        <v>49</v>
      </c>
      <c r="F36" s="138">
        <f>ROUND((SUM(BF121:BF123)),  2)</f>
        <v>0</v>
      </c>
      <c r="G36" s="36"/>
      <c r="H36" s="36"/>
      <c r="I36" s="139">
        <v>0.15</v>
      </c>
      <c r="J36" s="138">
        <f>ROUND(((SUM(BF121:BF123))*I36),  2)</f>
        <v>0</v>
      </c>
      <c r="K36" s="36"/>
      <c r="L36" s="53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hidden="1" customHeight="1">
      <c r="A37" s="36"/>
      <c r="B37" s="41"/>
      <c r="C37" s="36"/>
      <c r="D37" s="36"/>
      <c r="E37" s="123" t="s">
        <v>50</v>
      </c>
      <c r="F37" s="138">
        <f>ROUND((SUM(BG121:BG123)),  2)</f>
        <v>0</v>
      </c>
      <c r="G37" s="36"/>
      <c r="H37" s="36"/>
      <c r="I37" s="139">
        <v>0.21</v>
      </c>
      <c r="J37" s="138">
        <f>0</f>
        <v>0</v>
      </c>
      <c r="K37" s="36"/>
      <c r="L37" s="53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5" hidden="1" customHeight="1">
      <c r="A38" s="36"/>
      <c r="B38" s="41"/>
      <c r="C38" s="36"/>
      <c r="D38" s="36"/>
      <c r="E38" s="123" t="s">
        <v>51</v>
      </c>
      <c r="F38" s="138">
        <f>ROUND((SUM(BH121:BH123)),  2)</f>
        <v>0</v>
      </c>
      <c r="G38" s="36"/>
      <c r="H38" s="36"/>
      <c r="I38" s="139">
        <v>0.15</v>
      </c>
      <c r="J38" s="138">
        <f>0</f>
        <v>0</v>
      </c>
      <c r="K38" s="36"/>
      <c r="L38" s="53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5" hidden="1" customHeight="1">
      <c r="A39" s="36"/>
      <c r="B39" s="41"/>
      <c r="C39" s="36"/>
      <c r="D39" s="36"/>
      <c r="E39" s="123" t="s">
        <v>52</v>
      </c>
      <c r="F39" s="138">
        <f>ROUND((SUM(BI121:BI123)),  2)</f>
        <v>0</v>
      </c>
      <c r="G39" s="36"/>
      <c r="H39" s="36"/>
      <c r="I39" s="139">
        <v>0</v>
      </c>
      <c r="J39" s="138">
        <f>0</f>
        <v>0</v>
      </c>
      <c r="K39" s="36"/>
      <c r="L39" s="53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6.95" customHeight="1">
      <c r="A40" s="36"/>
      <c r="B40" s="41"/>
      <c r="C40" s="36"/>
      <c r="D40" s="36"/>
      <c r="E40" s="36"/>
      <c r="F40" s="36"/>
      <c r="G40" s="36"/>
      <c r="H40" s="36"/>
      <c r="I40" s="124"/>
      <c r="J40" s="36"/>
      <c r="K40" s="36"/>
      <c r="L40" s="53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25.35" customHeight="1">
      <c r="A41" s="36"/>
      <c r="B41" s="41"/>
      <c r="C41" s="140"/>
      <c r="D41" s="141" t="s">
        <v>53</v>
      </c>
      <c r="E41" s="142"/>
      <c r="F41" s="142"/>
      <c r="G41" s="143" t="s">
        <v>54</v>
      </c>
      <c r="H41" s="144" t="s">
        <v>55</v>
      </c>
      <c r="I41" s="145"/>
      <c r="J41" s="146">
        <f>SUM(J32:J39)</f>
        <v>0</v>
      </c>
      <c r="K41" s="147"/>
      <c r="L41" s="53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14.45" customHeight="1">
      <c r="A42" s="36"/>
      <c r="B42" s="41"/>
      <c r="C42" s="36"/>
      <c r="D42" s="36"/>
      <c r="E42" s="36"/>
      <c r="F42" s="36"/>
      <c r="G42" s="36"/>
      <c r="H42" s="36"/>
      <c r="I42" s="124"/>
      <c r="J42" s="36"/>
      <c r="K42" s="36"/>
      <c r="L42" s="53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3" spans="1:31" s="1" customFormat="1" ht="14.45" customHeight="1">
      <c r="B43" s="21"/>
      <c r="I43" s="117"/>
      <c r="L43" s="21"/>
    </row>
    <row r="44" spans="1:31" s="1" customFormat="1" ht="14.45" customHeight="1">
      <c r="B44" s="21"/>
      <c r="I44" s="117"/>
      <c r="L44" s="21"/>
    </row>
    <row r="45" spans="1:31" s="1" customFormat="1" ht="14.45" customHeight="1">
      <c r="B45" s="21"/>
      <c r="I45" s="117"/>
      <c r="L45" s="21"/>
    </row>
    <row r="46" spans="1:31" s="1" customFormat="1" ht="14.45" customHeight="1">
      <c r="B46" s="21"/>
      <c r="I46" s="117"/>
      <c r="L46" s="21"/>
    </row>
    <row r="47" spans="1:31" s="1" customFormat="1" ht="14.45" customHeight="1">
      <c r="B47" s="21"/>
      <c r="I47" s="117"/>
      <c r="L47" s="21"/>
    </row>
    <row r="48" spans="1:31" s="1" customFormat="1" ht="14.45" customHeight="1">
      <c r="B48" s="21"/>
      <c r="I48" s="117"/>
      <c r="L48" s="21"/>
    </row>
    <row r="49" spans="1:31" s="1" customFormat="1" ht="14.45" customHeight="1">
      <c r="B49" s="21"/>
      <c r="I49" s="117"/>
      <c r="L49" s="21"/>
    </row>
    <row r="50" spans="1:31" s="2" customFormat="1" ht="14.45" customHeight="1">
      <c r="B50" s="53"/>
      <c r="D50" s="148" t="s">
        <v>56</v>
      </c>
      <c r="E50" s="149"/>
      <c r="F50" s="149"/>
      <c r="G50" s="148" t="s">
        <v>57</v>
      </c>
      <c r="H50" s="149"/>
      <c r="I50" s="150"/>
      <c r="J50" s="149"/>
      <c r="K50" s="149"/>
      <c r="L50" s="53"/>
    </row>
    <row r="51" spans="1:31" ht="11.25">
      <c r="B51" s="21"/>
      <c r="L51" s="21"/>
    </row>
    <row r="52" spans="1:31" ht="11.25">
      <c r="B52" s="21"/>
      <c r="L52" s="21"/>
    </row>
    <row r="53" spans="1:31" ht="11.25">
      <c r="B53" s="21"/>
      <c r="L53" s="21"/>
    </row>
    <row r="54" spans="1:31" ht="11.25">
      <c r="B54" s="21"/>
      <c r="L54" s="21"/>
    </row>
    <row r="55" spans="1:31" ht="11.25">
      <c r="B55" s="21"/>
      <c r="L55" s="21"/>
    </row>
    <row r="56" spans="1:31" ht="11.25">
      <c r="B56" s="21"/>
      <c r="L56" s="21"/>
    </row>
    <row r="57" spans="1:31" ht="11.25">
      <c r="B57" s="21"/>
      <c r="L57" s="21"/>
    </row>
    <row r="58" spans="1:31" ht="11.25">
      <c r="B58" s="21"/>
      <c r="L58" s="21"/>
    </row>
    <row r="59" spans="1:31" ht="11.25">
      <c r="B59" s="21"/>
      <c r="L59" s="21"/>
    </row>
    <row r="60" spans="1:31" ht="11.25">
      <c r="B60" s="21"/>
      <c r="L60" s="21"/>
    </row>
    <row r="61" spans="1:31" s="2" customFormat="1" ht="12.75">
      <c r="A61" s="36"/>
      <c r="B61" s="41"/>
      <c r="C61" s="36"/>
      <c r="D61" s="151" t="s">
        <v>58</v>
      </c>
      <c r="E61" s="152"/>
      <c r="F61" s="153" t="s">
        <v>59</v>
      </c>
      <c r="G61" s="151" t="s">
        <v>58</v>
      </c>
      <c r="H61" s="152"/>
      <c r="I61" s="154"/>
      <c r="J61" s="155" t="s">
        <v>59</v>
      </c>
      <c r="K61" s="152"/>
      <c r="L61" s="53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31" ht="11.25">
      <c r="B62" s="21"/>
      <c r="L62" s="21"/>
    </row>
    <row r="63" spans="1:31" ht="11.25">
      <c r="B63" s="21"/>
      <c r="L63" s="21"/>
    </row>
    <row r="64" spans="1:31" ht="11.25">
      <c r="B64" s="21"/>
      <c r="L64" s="21"/>
    </row>
    <row r="65" spans="1:31" s="2" customFormat="1" ht="12.75">
      <c r="A65" s="36"/>
      <c r="B65" s="41"/>
      <c r="C65" s="36"/>
      <c r="D65" s="148" t="s">
        <v>60</v>
      </c>
      <c r="E65" s="156"/>
      <c r="F65" s="156"/>
      <c r="G65" s="148" t="s">
        <v>61</v>
      </c>
      <c r="H65" s="156"/>
      <c r="I65" s="157"/>
      <c r="J65" s="156"/>
      <c r="K65" s="156"/>
      <c r="L65" s="53"/>
      <c r="S65" s="36"/>
      <c r="T65" s="36"/>
      <c r="U65" s="36"/>
      <c r="V65" s="36"/>
      <c r="W65" s="36"/>
      <c r="X65" s="36"/>
      <c r="Y65" s="36"/>
      <c r="Z65" s="36"/>
      <c r="AA65" s="36"/>
      <c r="AB65" s="36"/>
      <c r="AC65" s="36"/>
      <c r="AD65" s="36"/>
      <c r="AE65" s="36"/>
    </row>
    <row r="66" spans="1:31" ht="11.25">
      <c r="B66" s="21"/>
      <c r="L66" s="21"/>
    </row>
    <row r="67" spans="1:31" ht="11.25">
      <c r="B67" s="21"/>
      <c r="L67" s="21"/>
    </row>
    <row r="68" spans="1:31" ht="11.25">
      <c r="B68" s="21"/>
      <c r="L68" s="21"/>
    </row>
    <row r="69" spans="1:31" ht="11.25">
      <c r="B69" s="21"/>
      <c r="L69" s="21"/>
    </row>
    <row r="70" spans="1:31" ht="11.25">
      <c r="B70" s="21"/>
      <c r="L70" s="21"/>
    </row>
    <row r="71" spans="1:31" ht="11.25">
      <c r="B71" s="21"/>
      <c r="L71" s="21"/>
    </row>
    <row r="72" spans="1:31" ht="11.25">
      <c r="B72" s="21"/>
      <c r="L72" s="21"/>
    </row>
    <row r="73" spans="1:31" ht="11.25">
      <c r="B73" s="21"/>
      <c r="L73" s="21"/>
    </row>
    <row r="74" spans="1:31" ht="11.25">
      <c r="B74" s="21"/>
      <c r="L74" s="21"/>
    </row>
    <row r="75" spans="1:31" ht="11.25">
      <c r="B75" s="21"/>
      <c r="L75" s="21"/>
    </row>
    <row r="76" spans="1:31" s="2" customFormat="1" ht="12.75">
      <c r="A76" s="36"/>
      <c r="B76" s="41"/>
      <c r="C76" s="36"/>
      <c r="D76" s="151" t="s">
        <v>58</v>
      </c>
      <c r="E76" s="152"/>
      <c r="F76" s="153" t="s">
        <v>59</v>
      </c>
      <c r="G76" s="151" t="s">
        <v>58</v>
      </c>
      <c r="H76" s="152"/>
      <c r="I76" s="154"/>
      <c r="J76" s="155" t="s">
        <v>59</v>
      </c>
      <c r="K76" s="152"/>
      <c r="L76" s="53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pans="1:31" s="2" customFormat="1" ht="14.45" customHeight="1">
      <c r="A77" s="36"/>
      <c r="B77" s="158"/>
      <c r="C77" s="159"/>
      <c r="D77" s="159"/>
      <c r="E77" s="159"/>
      <c r="F77" s="159"/>
      <c r="G77" s="159"/>
      <c r="H77" s="159"/>
      <c r="I77" s="160"/>
      <c r="J77" s="159"/>
      <c r="K77" s="159"/>
      <c r="L77" s="53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81" spans="1:31" s="2" customFormat="1" ht="6.95" customHeight="1">
      <c r="A81" s="36"/>
      <c r="B81" s="161"/>
      <c r="C81" s="162"/>
      <c r="D81" s="162"/>
      <c r="E81" s="162"/>
      <c r="F81" s="162"/>
      <c r="G81" s="162"/>
      <c r="H81" s="162"/>
      <c r="I81" s="163"/>
      <c r="J81" s="162"/>
      <c r="K81" s="162"/>
      <c r="L81" s="53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31" s="2" customFormat="1" ht="24.95" customHeight="1">
      <c r="A82" s="36"/>
      <c r="B82" s="37"/>
      <c r="C82" s="24" t="s">
        <v>256</v>
      </c>
      <c r="D82" s="38"/>
      <c r="E82" s="38"/>
      <c r="F82" s="38"/>
      <c r="G82" s="38"/>
      <c r="H82" s="38"/>
      <c r="I82" s="124"/>
      <c r="J82" s="38"/>
      <c r="K82" s="38"/>
      <c r="L82" s="53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31" s="2" customFormat="1" ht="6.95" customHeight="1">
      <c r="A83" s="36"/>
      <c r="B83" s="37"/>
      <c r="C83" s="38"/>
      <c r="D83" s="38"/>
      <c r="E83" s="38"/>
      <c r="F83" s="38"/>
      <c r="G83" s="38"/>
      <c r="H83" s="38"/>
      <c r="I83" s="124"/>
      <c r="J83" s="38"/>
      <c r="K83" s="38"/>
      <c r="L83" s="53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31" s="2" customFormat="1" ht="12" customHeight="1">
      <c r="A84" s="36"/>
      <c r="B84" s="37"/>
      <c r="C84" s="30" t="s">
        <v>16</v>
      </c>
      <c r="D84" s="38"/>
      <c r="E84" s="38"/>
      <c r="F84" s="38"/>
      <c r="G84" s="38"/>
      <c r="H84" s="38"/>
      <c r="I84" s="124"/>
      <c r="J84" s="38"/>
      <c r="K84" s="38"/>
      <c r="L84" s="53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31" s="2" customFormat="1" ht="16.5" customHeight="1">
      <c r="A85" s="36"/>
      <c r="B85" s="37"/>
      <c r="C85" s="38"/>
      <c r="D85" s="38"/>
      <c r="E85" s="344" t="str">
        <f>E7</f>
        <v>Nová budova EkF – přístavba H v areálu VŠB-TUO</v>
      </c>
      <c r="F85" s="345"/>
      <c r="G85" s="345"/>
      <c r="H85" s="345"/>
      <c r="I85" s="124"/>
      <c r="J85" s="38"/>
      <c r="K85" s="38"/>
      <c r="L85" s="53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31" s="1" customFormat="1" ht="12" customHeight="1">
      <c r="B86" s="22"/>
      <c r="C86" s="30" t="s">
        <v>254</v>
      </c>
      <c r="D86" s="23"/>
      <c r="E86" s="23"/>
      <c r="F86" s="23"/>
      <c r="G86" s="23"/>
      <c r="H86" s="23"/>
      <c r="I86" s="117"/>
      <c r="J86" s="23"/>
      <c r="K86" s="23"/>
      <c r="L86" s="21"/>
    </row>
    <row r="87" spans="1:31" s="2" customFormat="1" ht="16.5" customHeight="1">
      <c r="A87" s="36"/>
      <c r="B87" s="37"/>
      <c r="C87" s="38"/>
      <c r="D87" s="38"/>
      <c r="E87" s="344" t="s">
        <v>5097</v>
      </c>
      <c r="F87" s="346"/>
      <c r="G87" s="346"/>
      <c r="H87" s="346"/>
      <c r="I87" s="124"/>
      <c r="J87" s="38"/>
      <c r="K87" s="38"/>
      <c r="L87" s="53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31" s="2" customFormat="1" ht="12" customHeight="1">
      <c r="A88" s="36"/>
      <c r="B88" s="37"/>
      <c r="C88" s="30" t="s">
        <v>402</v>
      </c>
      <c r="D88" s="38"/>
      <c r="E88" s="38"/>
      <c r="F88" s="38"/>
      <c r="G88" s="38"/>
      <c r="H88" s="38"/>
      <c r="I88" s="124"/>
      <c r="J88" s="38"/>
      <c r="K88" s="38"/>
      <c r="L88" s="53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31" s="2" customFormat="1" ht="16.5" customHeight="1">
      <c r="A89" s="36"/>
      <c r="B89" s="37"/>
      <c r="C89" s="38"/>
      <c r="D89" s="38"/>
      <c r="E89" s="317" t="str">
        <f>E11</f>
        <v>120.73 - EPS a ERO</v>
      </c>
      <c r="F89" s="346"/>
      <c r="G89" s="346"/>
      <c r="H89" s="346"/>
      <c r="I89" s="124"/>
      <c r="J89" s="38"/>
      <c r="K89" s="38"/>
      <c r="L89" s="53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31" s="2" customFormat="1" ht="6.95" customHeight="1">
      <c r="A90" s="36"/>
      <c r="B90" s="37"/>
      <c r="C90" s="38"/>
      <c r="D90" s="38"/>
      <c r="E90" s="38"/>
      <c r="F90" s="38"/>
      <c r="G90" s="38"/>
      <c r="H90" s="38"/>
      <c r="I90" s="124"/>
      <c r="J90" s="38"/>
      <c r="K90" s="38"/>
      <c r="L90" s="53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pans="1:31" s="2" customFormat="1" ht="12" customHeight="1">
      <c r="A91" s="36"/>
      <c r="B91" s="37"/>
      <c r="C91" s="30" t="s">
        <v>22</v>
      </c>
      <c r="D91" s="38"/>
      <c r="E91" s="38"/>
      <c r="F91" s="28" t="str">
        <f>F14</f>
        <v>VŠB-TUO</v>
      </c>
      <c r="G91" s="38"/>
      <c r="H91" s="38"/>
      <c r="I91" s="125" t="s">
        <v>24</v>
      </c>
      <c r="J91" s="68" t="str">
        <f>IF(J14="","",J14)</f>
        <v>15. 6. 2020</v>
      </c>
      <c r="K91" s="38"/>
      <c r="L91" s="53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pans="1:31" s="2" customFormat="1" ht="6.95" customHeight="1">
      <c r="A92" s="36"/>
      <c r="B92" s="37"/>
      <c r="C92" s="38"/>
      <c r="D92" s="38"/>
      <c r="E92" s="38"/>
      <c r="F92" s="38"/>
      <c r="G92" s="38"/>
      <c r="H92" s="38"/>
      <c r="I92" s="124"/>
      <c r="J92" s="38"/>
      <c r="K92" s="38"/>
      <c r="L92" s="53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</row>
    <row r="93" spans="1:31" s="2" customFormat="1" ht="25.7" customHeight="1">
      <c r="A93" s="36"/>
      <c r="B93" s="37"/>
      <c r="C93" s="30" t="s">
        <v>30</v>
      </c>
      <c r="D93" s="38"/>
      <c r="E93" s="38"/>
      <c r="F93" s="28" t="str">
        <f>E17</f>
        <v xml:space="preserve">Vysoká škola báňská -Technická univerzita Ostrava </v>
      </c>
      <c r="G93" s="38"/>
      <c r="H93" s="38"/>
      <c r="I93" s="125" t="s">
        <v>36</v>
      </c>
      <c r="J93" s="34" t="str">
        <f>E23</f>
        <v>CHVÁLEK ATELIÉR s.r.o.</v>
      </c>
      <c r="K93" s="38"/>
      <c r="L93" s="53"/>
      <c r="S93" s="36"/>
      <c r="T93" s="36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</row>
    <row r="94" spans="1:31" s="2" customFormat="1" ht="15.2" customHeight="1">
      <c r="A94" s="36"/>
      <c r="B94" s="37"/>
      <c r="C94" s="30" t="s">
        <v>34</v>
      </c>
      <c r="D94" s="38"/>
      <c r="E94" s="38"/>
      <c r="F94" s="28" t="str">
        <f>IF(E20="","",E20)</f>
        <v>Vyplň údaj</v>
      </c>
      <c r="G94" s="38"/>
      <c r="H94" s="38"/>
      <c r="I94" s="125" t="s">
        <v>39</v>
      </c>
      <c r="J94" s="34" t="str">
        <f>E26</f>
        <v xml:space="preserve"> </v>
      </c>
      <c r="K94" s="38"/>
      <c r="L94" s="53"/>
      <c r="S94" s="36"/>
      <c r="T94" s="36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</row>
    <row r="95" spans="1:31" s="2" customFormat="1" ht="10.35" customHeight="1">
      <c r="A95" s="36"/>
      <c r="B95" s="37"/>
      <c r="C95" s="38"/>
      <c r="D95" s="38"/>
      <c r="E95" s="38"/>
      <c r="F95" s="38"/>
      <c r="G95" s="38"/>
      <c r="H95" s="38"/>
      <c r="I95" s="124"/>
      <c r="J95" s="38"/>
      <c r="K95" s="38"/>
      <c r="L95" s="53"/>
      <c r="S95" s="36"/>
      <c r="T95" s="36"/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</row>
    <row r="96" spans="1:31" s="2" customFormat="1" ht="29.25" customHeight="1">
      <c r="A96" s="36"/>
      <c r="B96" s="37"/>
      <c r="C96" s="164" t="s">
        <v>257</v>
      </c>
      <c r="D96" s="165"/>
      <c r="E96" s="165"/>
      <c r="F96" s="165"/>
      <c r="G96" s="165"/>
      <c r="H96" s="165"/>
      <c r="I96" s="166"/>
      <c r="J96" s="167" t="s">
        <v>258</v>
      </c>
      <c r="K96" s="165"/>
      <c r="L96" s="53"/>
      <c r="S96" s="36"/>
      <c r="T96" s="36"/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</row>
    <row r="97" spans="1:47" s="2" customFormat="1" ht="10.35" customHeight="1">
      <c r="A97" s="36"/>
      <c r="B97" s="37"/>
      <c r="C97" s="38"/>
      <c r="D97" s="38"/>
      <c r="E97" s="38"/>
      <c r="F97" s="38"/>
      <c r="G97" s="38"/>
      <c r="H97" s="38"/>
      <c r="I97" s="124"/>
      <c r="J97" s="38"/>
      <c r="K97" s="38"/>
      <c r="L97" s="53"/>
      <c r="S97" s="36"/>
      <c r="T97" s="36"/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</row>
    <row r="98" spans="1:47" s="2" customFormat="1" ht="22.9" customHeight="1">
      <c r="A98" s="36"/>
      <c r="B98" s="37"/>
      <c r="C98" s="168" t="s">
        <v>259</v>
      </c>
      <c r="D98" s="38"/>
      <c r="E98" s="38"/>
      <c r="F98" s="38"/>
      <c r="G98" s="38"/>
      <c r="H98" s="38"/>
      <c r="I98" s="124"/>
      <c r="J98" s="86">
        <f>J121</f>
        <v>0</v>
      </c>
      <c r="K98" s="38"/>
      <c r="L98" s="53"/>
      <c r="S98" s="36"/>
      <c r="T98" s="36"/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  <c r="AU98" s="18" t="s">
        <v>260</v>
      </c>
    </row>
    <row r="99" spans="1:47" s="9" customFormat="1" ht="24.95" customHeight="1">
      <c r="B99" s="169"/>
      <c r="C99" s="170"/>
      <c r="D99" s="171" t="s">
        <v>5056</v>
      </c>
      <c r="E99" s="172"/>
      <c r="F99" s="172"/>
      <c r="G99" s="172"/>
      <c r="H99" s="172"/>
      <c r="I99" s="173"/>
      <c r="J99" s="174">
        <f>J122</f>
        <v>0</v>
      </c>
      <c r="K99" s="170"/>
      <c r="L99" s="175"/>
    </row>
    <row r="100" spans="1:47" s="2" customFormat="1" ht="21.75" customHeight="1">
      <c r="A100" s="36"/>
      <c r="B100" s="37"/>
      <c r="C100" s="38"/>
      <c r="D100" s="38"/>
      <c r="E100" s="38"/>
      <c r="F100" s="38"/>
      <c r="G100" s="38"/>
      <c r="H100" s="38"/>
      <c r="I100" s="124"/>
      <c r="J100" s="38"/>
      <c r="K100" s="38"/>
      <c r="L100" s="53"/>
      <c r="S100" s="36"/>
      <c r="T100" s="36"/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</row>
    <row r="101" spans="1:47" s="2" customFormat="1" ht="6.95" customHeight="1">
      <c r="A101" s="36"/>
      <c r="B101" s="56"/>
      <c r="C101" s="57"/>
      <c r="D101" s="57"/>
      <c r="E101" s="57"/>
      <c r="F101" s="57"/>
      <c r="G101" s="57"/>
      <c r="H101" s="57"/>
      <c r="I101" s="160"/>
      <c r="J101" s="57"/>
      <c r="K101" s="57"/>
      <c r="L101" s="53"/>
      <c r="S101" s="36"/>
      <c r="T101" s="36"/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</row>
    <row r="105" spans="1:47" s="2" customFormat="1" ht="6.95" customHeight="1">
      <c r="A105" s="36"/>
      <c r="B105" s="58"/>
      <c r="C105" s="59"/>
      <c r="D105" s="59"/>
      <c r="E105" s="59"/>
      <c r="F105" s="59"/>
      <c r="G105" s="59"/>
      <c r="H105" s="59"/>
      <c r="I105" s="163"/>
      <c r="J105" s="59"/>
      <c r="K105" s="59"/>
      <c r="L105" s="53"/>
      <c r="S105" s="36"/>
      <c r="T105" s="36"/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</row>
    <row r="106" spans="1:47" s="2" customFormat="1" ht="24.95" customHeight="1">
      <c r="A106" s="36"/>
      <c r="B106" s="37"/>
      <c r="C106" s="24" t="s">
        <v>268</v>
      </c>
      <c r="D106" s="38"/>
      <c r="E106" s="38"/>
      <c r="F106" s="38"/>
      <c r="G106" s="38"/>
      <c r="H106" s="38"/>
      <c r="I106" s="124"/>
      <c r="J106" s="38"/>
      <c r="K106" s="38"/>
      <c r="L106" s="53"/>
      <c r="S106" s="36"/>
      <c r="T106" s="36"/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</row>
    <row r="107" spans="1:47" s="2" customFormat="1" ht="6.95" customHeight="1">
      <c r="A107" s="36"/>
      <c r="B107" s="37"/>
      <c r="C107" s="38"/>
      <c r="D107" s="38"/>
      <c r="E107" s="38"/>
      <c r="F107" s="38"/>
      <c r="G107" s="38"/>
      <c r="H107" s="38"/>
      <c r="I107" s="124"/>
      <c r="J107" s="38"/>
      <c r="K107" s="38"/>
      <c r="L107" s="53"/>
      <c r="S107" s="36"/>
      <c r="T107" s="36"/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</row>
    <row r="108" spans="1:47" s="2" customFormat="1" ht="12" customHeight="1">
      <c r="A108" s="36"/>
      <c r="B108" s="37"/>
      <c r="C108" s="30" t="s">
        <v>16</v>
      </c>
      <c r="D108" s="38"/>
      <c r="E108" s="38"/>
      <c r="F108" s="38"/>
      <c r="G108" s="38"/>
      <c r="H108" s="38"/>
      <c r="I108" s="124"/>
      <c r="J108" s="38"/>
      <c r="K108" s="38"/>
      <c r="L108" s="53"/>
      <c r="S108" s="36"/>
      <c r="T108" s="36"/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</row>
    <row r="109" spans="1:47" s="2" customFormat="1" ht="16.5" customHeight="1">
      <c r="A109" s="36"/>
      <c r="B109" s="37"/>
      <c r="C109" s="38"/>
      <c r="D109" s="38"/>
      <c r="E109" s="344" t="str">
        <f>E7</f>
        <v>Nová budova EkF – přístavba H v areálu VŠB-TUO</v>
      </c>
      <c r="F109" s="345"/>
      <c r="G109" s="345"/>
      <c r="H109" s="345"/>
      <c r="I109" s="124"/>
      <c r="J109" s="38"/>
      <c r="K109" s="38"/>
      <c r="L109" s="53"/>
      <c r="S109" s="36"/>
      <c r="T109" s="36"/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</row>
    <row r="110" spans="1:47" s="1" customFormat="1" ht="12" customHeight="1">
      <c r="B110" s="22"/>
      <c r="C110" s="30" t="s">
        <v>254</v>
      </c>
      <c r="D110" s="23"/>
      <c r="E110" s="23"/>
      <c r="F110" s="23"/>
      <c r="G110" s="23"/>
      <c r="H110" s="23"/>
      <c r="I110" s="117"/>
      <c r="J110" s="23"/>
      <c r="K110" s="23"/>
      <c r="L110" s="21"/>
    </row>
    <row r="111" spans="1:47" s="2" customFormat="1" ht="16.5" customHeight="1">
      <c r="A111" s="36"/>
      <c r="B111" s="37"/>
      <c r="C111" s="38"/>
      <c r="D111" s="38"/>
      <c r="E111" s="344" t="s">
        <v>5097</v>
      </c>
      <c r="F111" s="346"/>
      <c r="G111" s="346"/>
      <c r="H111" s="346"/>
      <c r="I111" s="124"/>
      <c r="J111" s="38"/>
      <c r="K111" s="38"/>
      <c r="L111" s="53"/>
      <c r="S111" s="36"/>
      <c r="T111" s="36"/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</row>
    <row r="112" spans="1:47" s="2" customFormat="1" ht="12" customHeight="1">
      <c r="A112" s="36"/>
      <c r="B112" s="37"/>
      <c r="C112" s="30" t="s">
        <v>402</v>
      </c>
      <c r="D112" s="38"/>
      <c r="E112" s="38"/>
      <c r="F112" s="38"/>
      <c r="G112" s="38"/>
      <c r="H112" s="38"/>
      <c r="I112" s="124"/>
      <c r="J112" s="38"/>
      <c r="K112" s="38"/>
      <c r="L112" s="53"/>
      <c r="S112" s="36"/>
      <c r="T112" s="36"/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</row>
    <row r="113" spans="1:65" s="2" customFormat="1" ht="16.5" customHeight="1">
      <c r="A113" s="36"/>
      <c r="B113" s="37"/>
      <c r="C113" s="38"/>
      <c r="D113" s="38"/>
      <c r="E113" s="317" t="str">
        <f>E11</f>
        <v>120.73 - EPS a ERO</v>
      </c>
      <c r="F113" s="346"/>
      <c r="G113" s="346"/>
      <c r="H113" s="346"/>
      <c r="I113" s="124"/>
      <c r="J113" s="38"/>
      <c r="K113" s="38"/>
      <c r="L113" s="53"/>
      <c r="S113" s="36"/>
      <c r="T113" s="36"/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</row>
    <row r="114" spans="1:65" s="2" customFormat="1" ht="6.95" customHeight="1">
      <c r="A114" s="36"/>
      <c r="B114" s="37"/>
      <c r="C114" s="38"/>
      <c r="D114" s="38"/>
      <c r="E114" s="38"/>
      <c r="F114" s="38"/>
      <c r="G114" s="38"/>
      <c r="H114" s="38"/>
      <c r="I114" s="124"/>
      <c r="J114" s="38"/>
      <c r="K114" s="38"/>
      <c r="L114" s="53"/>
      <c r="S114" s="36"/>
      <c r="T114" s="36"/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</row>
    <row r="115" spans="1:65" s="2" customFormat="1" ht="12" customHeight="1">
      <c r="A115" s="36"/>
      <c r="B115" s="37"/>
      <c r="C115" s="30" t="s">
        <v>22</v>
      </c>
      <c r="D115" s="38"/>
      <c r="E115" s="38"/>
      <c r="F115" s="28" t="str">
        <f>F14</f>
        <v>VŠB-TUO</v>
      </c>
      <c r="G115" s="38"/>
      <c r="H115" s="38"/>
      <c r="I115" s="125" t="s">
        <v>24</v>
      </c>
      <c r="J115" s="68" t="str">
        <f>IF(J14="","",J14)</f>
        <v>15. 6. 2020</v>
      </c>
      <c r="K115" s="38"/>
      <c r="L115" s="53"/>
      <c r="S115" s="36"/>
      <c r="T115" s="36"/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</row>
    <row r="116" spans="1:65" s="2" customFormat="1" ht="6.95" customHeight="1">
      <c r="A116" s="36"/>
      <c r="B116" s="37"/>
      <c r="C116" s="38"/>
      <c r="D116" s="38"/>
      <c r="E116" s="38"/>
      <c r="F116" s="38"/>
      <c r="G116" s="38"/>
      <c r="H116" s="38"/>
      <c r="I116" s="124"/>
      <c r="J116" s="38"/>
      <c r="K116" s="38"/>
      <c r="L116" s="53"/>
      <c r="S116" s="36"/>
      <c r="T116" s="36"/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</row>
    <row r="117" spans="1:65" s="2" customFormat="1" ht="25.7" customHeight="1">
      <c r="A117" s="36"/>
      <c r="B117" s="37"/>
      <c r="C117" s="30" t="s">
        <v>30</v>
      </c>
      <c r="D117" s="38"/>
      <c r="E117" s="38"/>
      <c r="F117" s="28" t="str">
        <f>E17</f>
        <v xml:space="preserve">Vysoká škola báňská -Technická univerzita Ostrava </v>
      </c>
      <c r="G117" s="38"/>
      <c r="H117" s="38"/>
      <c r="I117" s="125" t="s">
        <v>36</v>
      </c>
      <c r="J117" s="34" t="str">
        <f>E23</f>
        <v>CHVÁLEK ATELIÉR s.r.o.</v>
      </c>
      <c r="K117" s="38"/>
      <c r="L117" s="53"/>
      <c r="S117" s="36"/>
      <c r="T117" s="36"/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</row>
    <row r="118" spans="1:65" s="2" customFormat="1" ht="15.2" customHeight="1">
      <c r="A118" s="36"/>
      <c r="B118" s="37"/>
      <c r="C118" s="30" t="s">
        <v>34</v>
      </c>
      <c r="D118" s="38"/>
      <c r="E118" s="38"/>
      <c r="F118" s="28" t="str">
        <f>IF(E20="","",E20)</f>
        <v>Vyplň údaj</v>
      </c>
      <c r="G118" s="38"/>
      <c r="H118" s="38"/>
      <c r="I118" s="125" t="s">
        <v>39</v>
      </c>
      <c r="J118" s="34" t="str">
        <f>E26</f>
        <v xml:space="preserve"> </v>
      </c>
      <c r="K118" s="38"/>
      <c r="L118" s="53"/>
      <c r="S118" s="36"/>
      <c r="T118" s="36"/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</row>
    <row r="119" spans="1:65" s="2" customFormat="1" ht="10.35" customHeight="1">
      <c r="A119" s="36"/>
      <c r="B119" s="37"/>
      <c r="C119" s="38"/>
      <c r="D119" s="38"/>
      <c r="E119" s="38"/>
      <c r="F119" s="38"/>
      <c r="G119" s="38"/>
      <c r="H119" s="38"/>
      <c r="I119" s="124"/>
      <c r="J119" s="38"/>
      <c r="K119" s="38"/>
      <c r="L119" s="53"/>
      <c r="S119" s="36"/>
      <c r="T119" s="36"/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</row>
    <row r="120" spans="1:65" s="11" customFormat="1" ht="29.25" customHeight="1">
      <c r="A120" s="182"/>
      <c r="B120" s="183"/>
      <c r="C120" s="184" t="s">
        <v>269</v>
      </c>
      <c r="D120" s="185" t="s">
        <v>68</v>
      </c>
      <c r="E120" s="185" t="s">
        <v>64</v>
      </c>
      <c r="F120" s="185" t="s">
        <v>65</v>
      </c>
      <c r="G120" s="185" t="s">
        <v>270</v>
      </c>
      <c r="H120" s="185" t="s">
        <v>271</v>
      </c>
      <c r="I120" s="186" t="s">
        <v>272</v>
      </c>
      <c r="J120" s="185" t="s">
        <v>258</v>
      </c>
      <c r="K120" s="187" t="s">
        <v>273</v>
      </c>
      <c r="L120" s="188"/>
      <c r="M120" s="77" t="s">
        <v>1</v>
      </c>
      <c r="N120" s="78" t="s">
        <v>47</v>
      </c>
      <c r="O120" s="78" t="s">
        <v>274</v>
      </c>
      <c r="P120" s="78" t="s">
        <v>275</v>
      </c>
      <c r="Q120" s="78" t="s">
        <v>276</v>
      </c>
      <c r="R120" s="78" t="s">
        <v>277</v>
      </c>
      <c r="S120" s="78" t="s">
        <v>278</v>
      </c>
      <c r="T120" s="79" t="s">
        <v>279</v>
      </c>
      <c r="U120" s="182"/>
      <c r="V120" s="182"/>
      <c r="W120" s="182"/>
      <c r="X120" s="182"/>
      <c r="Y120" s="182"/>
      <c r="Z120" s="182"/>
      <c r="AA120" s="182"/>
      <c r="AB120" s="182"/>
      <c r="AC120" s="182"/>
      <c r="AD120" s="182"/>
      <c r="AE120" s="182"/>
    </row>
    <row r="121" spans="1:65" s="2" customFormat="1" ht="22.9" customHeight="1">
      <c r="A121" s="36"/>
      <c r="B121" s="37"/>
      <c r="C121" s="84" t="s">
        <v>280</v>
      </c>
      <c r="D121" s="38"/>
      <c r="E121" s="38"/>
      <c r="F121" s="38"/>
      <c r="G121" s="38"/>
      <c r="H121" s="38"/>
      <c r="I121" s="124"/>
      <c r="J121" s="189">
        <f>BK121</f>
        <v>0</v>
      </c>
      <c r="K121" s="38"/>
      <c r="L121" s="41"/>
      <c r="M121" s="80"/>
      <c r="N121" s="190"/>
      <c r="O121" s="81"/>
      <c r="P121" s="191">
        <f>P122</f>
        <v>0</v>
      </c>
      <c r="Q121" s="81"/>
      <c r="R121" s="191">
        <f>R122</f>
        <v>0</v>
      </c>
      <c r="S121" s="81"/>
      <c r="T121" s="192">
        <f>T122</f>
        <v>0</v>
      </c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  <c r="AT121" s="18" t="s">
        <v>82</v>
      </c>
      <c r="AU121" s="18" t="s">
        <v>260</v>
      </c>
      <c r="BK121" s="193">
        <f>BK122</f>
        <v>0</v>
      </c>
    </row>
    <row r="122" spans="1:65" s="12" customFormat="1" ht="25.9" customHeight="1">
      <c r="B122" s="194"/>
      <c r="C122" s="195"/>
      <c r="D122" s="196" t="s">
        <v>82</v>
      </c>
      <c r="E122" s="197" t="s">
        <v>4419</v>
      </c>
      <c r="F122" s="197" t="s">
        <v>5057</v>
      </c>
      <c r="G122" s="195"/>
      <c r="H122" s="195"/>
      <c r="I122" s="198"/>
      <c r="J122" s="199">
        <f>BK122</f>
        <v>0</v>
      </c>
      <c r="K122" s="195"/>
      <c r="L122" s="200"/>
      <c r="M122" s="201"/>
      <c r="N122" s="202"/>
      <c r="O122" s="202"/>
      <c r="P122" s="203">
        <f>P123</f>
        <v>0</v>
      </c>
      <c r="Q122" s="202"/>
      <c r="R122" s="203">
        <f>R123</f>
        <v>0</v>
      </c>
      <c r="S122" s="202"/>
      <c r="T122" s="204">
        <f>T123</f>
        <v>0</v>
      </c>
      <c r="AR122" s="205" t="s">
        <v>304</v>
      </c>
      <c r="AT122" s="206" t="s">
        <v>82</v>
      </c>
      <c r="AU122" s="206" t="s">
        <v>83</v>
      </c>
      <c r="AY122" s="205" t="s">
        <v>283</v>
      </c>
      <c r="BK122" s="207">
        <f>BK123</f>
        <v>0</v>
      </c>
    </row>
    <row r="123" spans="1:65" s="2" customFormat="1" ht="16.5" customHeight="1">
      <c r="A123" s="36"/>
      <c r="B123" s="37"/>
      <c r="C123" s="210" t="s">
        <v>91</v>
      </c>
      <c r="D123" s="210" t="s">
        <v>286</v>
      </c>
      <c r="E123" s="211" t="s">
        <v>5058</v>
      </c>
      <c r="F123" s="212" t="s">
        <v>5092</v>
      </c>
      <c r="G123" s="213" t="s">
        <v>289</v>
      </c>
      <c r="H123" s="214">
        <v>1</v>
      </c>
      <c r="I123" s="215"/>
      <c r="J123" s="216">
        <f>ROUND(I123*H123,2)</f>
        <v>0</v>
      </c>
      <c r="K123" s="212" t="s">
        <v>1</v>
      </c>
      <c r="L123" s="41"/>
      <c r="M123" s="227" t="s">
        <v>1</v>
      </c>
      <c r="N123" s="228" t="s">
        <v>48</v>
      </c>
      <c r="O123" s="229"/>
      <c r="P123" s="230">
        <f>O123*H123</f>
        <v>0</v>
      </c>
      <c r="Q123" s="230">
        <v>0</v>
      </c>
      <c r="R123" s="230">
        <f>Q123*H123</f>
        <v>0</v>
      </c>
      <c r="S123" s="230">
        <v>0</v>
      </c>
      <c r="T123" s="231">
        <f>S123*H123</f>
        <v>0</v>
      </c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  <c r="AR123" s="221" t="s">
        <v>2955</v>
      </c>
      <c r="AT123" s="221" t="s">
        <v>286</v>
      </c>
      <c r="AU123" s="221" t="s">
        <v>91</v>
      </c>
      <c r="AY123" s="18" t="s">
        <v>283</v>
      </c>
      <c r="BE123" s="222">
        <f>IF(N123="základní",J123,0)</f>
        <v>0</v>
      </c>
      <c r="BF123" s="222">
        <f>IF(N123="snížená",J123,0)</f>
        <v>0</v>
      </c>
      <c r="BG123" s="222">
        <f>IF(N123="zákl. přenesená",J123,0)</f>
        <v>0</v>
      </c>
      <c r="BH123" s="222">
        <f>IF(N123="sníž. přenesená",J123,0)</f>
        <v>0</v>
      </c>
      <c r="BI123" s="222">
        <f>IF(N123="nulová",J123,0)</f>
        <v>0</v>
      </c>
      <c r="BJ123" s="18" t="s">
        <v>91</v>
      </c>
      <c r="BK123" s="222">
        <f>ROUND(I123*H123,2)</f>
        <v>0</v>
      </c>
      <c r="BL123" s="18" t="s">
        <v>2955</v>
      </c>
      <c r="BM123" s="221" t="s">
        <v>6001</v>
      </c>
    </row>
    <row r="124" spans="1:65" s="2" customFormat="1" ht="6.95" customHeight="1">
      <c r="A124" s="36"/>
      <c r="B124" s="56"/>
      <c r="C124" s="57"/>
      <c r="D124" s="57"/>
      <c r="E124" s="57"/>
      <c r="F124" s="57"/>
      <c r="G124" s="57"/>
      <c r="H124" s="57"/>
      <c r="I124" s="160"/>
      <c r="J124" s="57"/>
      <c r="K124" s="57"/>
      <c r="L124" s="41"/>
      <c r="M124" s="36"/>
      <c r="O124" s="36"/>
      <c r="P124" s="36"/>
      <c r="Q124" s="36"/>
      <c r="R124" s="36"/>
      <c r="S124" s="36"/>
      <c r="T124" s="36"/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</row>
  </sheetData>
  <sheetProtection algorithmName="SHA-512" hashValue="0jUqnVVcw6Vr6O7DYl3R+NmJZ2UyGaCATxl66GBFumMeGNlwE7n3eM485kPa5iNfgNL26gO/Y6awvKrNi7kWkw==" saltValue="W7mwQzuLJ6vggZ6yEzMMr2GMNYO+G3J4SXomLKQ6JGmlKOzw7MuozMdGUK8RDApnQacebsCuGtmOKtkzTIzXbA==" spinCount="100000" sheet="1" objects="1" scenarios="1" formatColumns="0" formatRows="0" autoFilter="0"/>
  <autoFilter ref="C120:K123" xr:uid="{00000000-0009-0000-0000-000022000000}"/>
  <mergeCells count="12">
    <mergeCell ref="E113:H113"/>
    <mergeCell ref="L2:V2"/>
    <mergeCell ref="E85:H85"/>
    <mergeCell ref="E87:H87"/>
    <mergeCell ref="E89:H89"/>
    <mergeCell ref="E109:H109"/>
    <mergeCell ref="E111:H111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scale="85" fitToHeight="100" orientation="landscape" blackAndWhite="1" r:id="rId1"/>
  <headerFooter>
    <oddHeader>&amp;RPokud je uveden referenční výrobek, může být nahrazen rovnocenným řešením dle ust. § 89 odst. 6 zákona č. 134/2016 Sb.</oddHeader>
    <oddFooter>&amp;CStrana &amp;P z &amp;N</oddFooter>
  </headerFooter>
  <drawing r:id="rId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dimension ref="A2:BM646"/>
  <sheetViews>
    <sheetView showGridLines="0" zoomScaleNormal="100" workbookViewId="0">
      <selection activeCell="AD24" sqref="AD24"/>
    </sheetView>
  </sheetViews>
  <sheetFormatPr defaultRowHeight="1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" style="1" customWidth="1"/>
    <col min="8" max="8" width="11.5" style="1" customWidth="1"/>
    <col min="9" max="9" width="20.1640625" style="117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117"/>
      <c r="L2" s="311"/>
      <c r="M2" s="311"/>
      <c r="N2" s="311"/>
      <c r="O2" s="311"/>
      <c r="P2" s="311"/>
      <c r="Q2" s="311"/>
      <c r="R2" s="311"/>
      <c r="S2" s="311"/>
      <c r="T2" s="311"/>
      <c r="U2" s="311"/>
      <c r="V2" s="311"/>
      <c r="AT2" s="18" t="s">
        <v>185</v>
      </c>
    </row>
    <row r="3" spans="1:46" s="1" customFormat="1" ht="6.95" customHeight="1">
      <c r="B3" s="118"/>
      <c r="C3" s="119"/>
      <c r="D3" s="119"/>
      <c r="E3" s="119"/>
      <c r="F3" s="119"/>
      <c r="G3" s="119"/>
      <c r="H3" s="119"/>
      <c r="I3" s="120"/>
      <c r="J3" s="119"/>
      <c r="K3" s="119"/>
      <c r="L3" s="21"/>
      <c r="AT3" s="18" t="s">
        <v>93</v>
      </c>
    </row>
    <row r="4" spans="1:46" s="1" customFormat="1" ht="24.95" customHeight="1">
      <c r="B4" s="21"/>
      <c r="D4" s="121" t="s">
        <v>253</v>
      </c>
      <c r="I4" s="117"/>
      <c r="L4" s="21"/>
      <c r="M4" s="122" t="s">
        <v>10</v>
      </c>
      <c r="AT4" s="18" t="s">
        <v>4</v>
      </c>
    </row>
    <row r="5" spans="1:46" s="1" customFormat="1" ht="6.95" customHeight="1">
      <c r="B5" s="21"/>
      <c r="I5" s="117"/>
      <c r="L5" s="21"/>
    </row>
    <row r="6" spans="1:46" s="1" customFormat="1" ht="12" customHeight="1">
      <c r="B6" s="21"/>
      <c r="D6" s="123" t="s">
        <v>16</v>
      </c>
      <c r="I6" s="117"/>
      <c r="L6" s="21"/>
    </row>
    <row r="7" spans="1:46" s="1" customFormat="1" ht="16.5" customHeight="1">
      <c r="B7" s="21"/>
      <c r="E7" s="337" t="str">
        <f>'Rekapitulace stavby'!K6</f>
        <v>Nová budova EkF – přístavba H v areálu VŠB-TUO</v>
      </c>
      <c r="F7" s="338"/>
      <c r="G7" s="338"/>
      <c r="H7" s="338"/>
      <c r="I7" s="117"/>
      <c r="L7" s="21"/>
    </row>
    <row r="8" spans="1:46" s="1" customFormat="1" ht="12" customHeight="1">
      <c r="B8" s="21"/>
      <c r="D8" s="123" t="s">
        <v>254</v>
      </c>
      <c r="I8" s="117"/>
      <c r="L8" s="21"/>
    </row>
    <row r="9" spans="1:46" s="2" customFormat="1" ht="16.5" customHeight="1">
      <c r="A9" s="36"/>
      <c r="B9" s="41"/>
      <c r="C9" s="36"/>
      <c r="D9" s="36"/>
      <c r="E9" s="337" t="s">
        <v>6002</v>
      </c>
      <c r="F9" s="340"/>
      <c r="G9" s="340"/>
      <c r="H9" s="340"/>
      <c r="I9" s="124"/>
      <c r="J9" s="36"/>
      <c r="K9" s="36"/>
      <c r="L9" s="53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46" s="2" customFormat="1" ht="12" customHeight="1">
      <c r="A10" s="36"/>
      <c r="B10" s="41"/>
      <c r="C10" s="36"/>
      <c r="D10" s="123" t="s">
        <v>402</v>
      </c>
      <c r="E10" s="36"/>
      <c r="F10" s="36"/>
      <c r="G10" s="36"/>
      <c r="H10" s="36"/>
      <c r="I10" s="124"/>
      <c r="J10" s="36"/>
      <c r="K10" s="36"/>
      <c r="L10" s="53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46" s="2" customFormat="1" ht="16.5" customHeight="1">
      <c r="A11" s="36"/>
      <c r="B11" s="41"/>
      <c r="C11" s="36"/>
      <c r="D11" s="36"/>
      <c r="E11" s="339" t="s">
        <v>6003</v>
      </c>
      <c r="F11" s="340"/>
      <c r="G11" s="340"/>
      <c r="H11" s="340"/>
      <c r="I11" s="124"/>
      <c r="J11" s="36"/>
      <c r="K11" s="36"/>
      <c r="L11" s="53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1.25">
      <c r="A12" s="36"/>
      <c r="B12" s="41"/>
      <c r="C12" s="36"/>
      <c r="D12" s="36"/>
      <c r="E12" s="36"/>
      <c r="F12" s="36"/>
      <c r="G12" s="36"/>
      <c r="H12" s="36"/>
      <c r="I12" s="124"/>
      <c r="J12" s="36"/>
      <c r="K12" s="36"/>
      <c r="L12" s="53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2" customHeight="1">
      <c r="A13" s="36"/>
      <c r="B13" s="41"/>
      <c r="C13" s="36"/>
      <c r="D13" s="123" t="s">
        <v>18</v>
      </c>
      <c r="E13" s="36"/>
      <c r="F13" s="112" t="s">
        <v>19</v>
      </c>
      <c r="G13" s="36"/>
      <c r="H13" s="36"/>
      <c r="I13" s="125" t="s">
        <v>20</v>
      </c>
      <c r="J13" s="112" t="s">
        <v>1</v>
      </c>
      <c r="K13" s="36"/>
      <c r="L13" s="53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2" customHeight="1">
      <c r="A14" s="36"/>
      <c r="B14" s="41"/>
      <c r="C14" s="36"/>
      <c r="D14" s="123" t="s">
        <v>22</v>
      </c>
      <c r="E14" s="36"/>
      <c r="F14" s="112" t="s">
        <v>23</v>
      </c>
      <c r="G14" s="36"/>
      <c r="H14" s="36"/>
      <c r="I14" s="125" t="s">
        <v>24</v>
      </c>
      <c r="J14" s="126" t="str">
        <f>'Rekapitulace stavby'!AN8</f>
        <v>15. 6. 2020</v>
      </c>
      <c r="K14" s="36"/>
      <c r="L14" s="53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0.9" customHeight="1">
      <c r="A15" s="36"/>
      <c r="B15" s="41"/>
      <c r="C15" s="36"/>
      <c r="D15" s="36"/>
      <c r="E15" s="36"/>
      <c r="F15" s="36"/>
      <c r="G15" s="36"/>
      <c r="H15" s="36"/>
      <c r="I15" s="124"/>
      <c r="J15" s="36"/>
      <c r="K15" s="36"/>
      <c r="L15" s="53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>
      <c r="A16" s="36"/>
      <c r="B16" s="41"/>
      <c r="C16" s="36"/>
      <c r="D16" s="123" t="s">
        <v>30</v>
      </c>
      <c r="E16" s="36"/>
      <c r="F16" s="36"/>
      <c r="G16" s="36"/>
      <c r="H16" s="36"/>
      <c r="I16" s="125" t="s">
        <v>31</v>
      </c>
      <c r="J16" s="112" t="s">
        <v>1</v>
      </c>
      <c r="K16" s="36"/>
      <c r="L16" s="53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8" customHeight="1">
      <c r="A17" s="36"/>
      <c r="B17" s="41"/>
      <c r="C17" s="36"/>
      <c r="D17" s="36"/>
      <c r="E17" s="112" t="s">
        <v>32</v>
      </c>
      <c r="F17" s="36"/>
      <c r="G17" s="36"/>
      <c r="H17" s="36"/>
      <c r="I17" s="125" t="s">
        <v>33</v>
      </c>
      <c r="J17" s="112" t="s">
        <v>1</v>
      </c>
      <c r="K17" s="36"/>
      <c r="L17" s="53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6.95" customHeight="1">
      <c r="A18" s="36"/>
      <c r="B18" s="41"/>
      <c r="C18" s="36"/>
      <c r="D18" s="36"/>
      <c r="E18" s="36"/>
      <c r="F18" s="36"/>
      <c r="G18" s="36"/>
      <c r="H18" s="36"/>
      <c r="I18" s="124"/>
      <c r="J18" s="36"/>
      <c r="K18" s="36"/>
      <c r="L18" s="53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2" customHeight="1">
      <c r="A19" s="36"/>
      <c r="B19" s="41"/>
      <c r="C19" s="36"/>
      <c r="D19" s="123" t="s">
        <v>34</v>
      </c>
      <c r="E19" s="36"/>
      <c r="F19" s="36"/>
      <c r="G19" s="36"/>
      <c r="H19" s="36"/>
      <c r="I19" s="125" t="s">
        <v>31</v>
      </c>
      <c r="J19" s="31" t="str">
        <f>'Rekapitulace stavby'!AN13</f>
        <v>Vyplň údaj</v>
      </c>
      <c r="K19" s="36"/>
      <c r="L19" s="53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8" customHeight="1">
      <c r="A20" s="36"/>
      <c r="B20" s="41"/>
      <c r="C20" s="36"/>
      <c r="D20" s="36"/>
      <c r="E20" s="341" t="str">
        <f>'Rekapitulace stavby'!E14</f>
        <v>Vyplň údaj</v>
      </c>
      <c r="F20" s="342"/>
      <c r="G20" s="342"/>
      <c r="H20" s="342"/>
      <c r="I20" s="125" t="s">
        <v>33</v>
      </c>
      <c r="J20" s="31" t="str">
        <f>'Rekapitulace stavby'!AN14</f>
        <v>Vyplň údaj</v>
      </c>
      <c r="K20" s="36"/>
      <c r="L20" s="53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6.95" customHeight="1">
      <c r="A21" s="36"/>
      <c r="B21" s="41"/>
      <c r="C21" s="36"/>
      <c r="D21" s="36"/>
      <c r="E21" s="36"/>
      <c r="F21" s="36"/>
      <c r="G21" s="36"/>
      <c r="H21" s="36"/>
      <c r="I21" s="124"/>
      <c r="J21" s="36"/>
      <c r="K21" s="36"/>
      <c r="L21" s="53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2" customHeight="1">
      <c r="A22" s="36"/>
      <c r="B22" s="41"/>
      <c r="C22" s="36"/>
      <c r="D22" s="123" t="s">
        <v>36</v>
      </c>
      <c r="E22" s="36"/>
      <c r="F22" s="36"/>
      <c r="G22" s="36"/>
      <c r="H22" s="36"/>
      <c r="I22" s="125" t="s">
        <v>31</v>
      </c>
      <c r="J22" s="112" t="s">
        <v>1</v>
      </c>
      <c r="K22" s="36"/>
      <c r="L22" s="53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8" customHeight="1">
      <c r="A23" s="36"/>
      <c r="B23" s="41"/>
      <c r="C23" s="36"/>
      <c r="D23" s="36"/>
      <c r="E23" s="112" t="s">
        <v>37</v>
      </c>
      <c r="F23" s="36"/>
      <c r="G23" s="36"/>
      <c r="H23" s="36"/>
      <c r="I23" s="125" t="s">
        <v>33</v>
      </c>
      <c r="J23" s="112" t="s">
        <v>1</v>
      </c>
      <c r="K23" s="36"/>
      <c r="L23" s="53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6.95" customHeight="1">
      <c r="A24" s="36"/>
      <c r="B24" s="41"/>
      <c r="C24" s="36"/>
      <c r="D24" s="36"/>
      <c r="E24" s="36"/>
      <c r="F24" s="36"/>
      <c r="G24" s="36"/>
      <c r="H24" s="36"/>
      <c r="I24" s="124"/>
      <c r="J24" s="36"/>
      <c r="K24" s="36"/>
      <c r="L24" s="53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2" customHeight="1">
      <c r="A25" s="36"/>
      <c r="B25" s="41"/>
      <c r="C25" s="36"/>
      <c r="D25" s="123" t="s">
        <v>39</v>
      </c>
      <c r="E25" s="36"/>
      <c r="F25" s="36"/>
      <c r="G25" s="36"/>
      <c r="H25" s="36"/>
      <c r="I25" s="125" t="s">
        <v>31</v>
      </c>
      <c r="J25" s="112" t="str">
        <f>IF('Rekapitulace stavby'!AN19="","",'Rekapitulace stavby'!AN19)</f>
        <v/>
      </c>
      <c r="K25" s="36"/>
      <c r="L25" s="53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8" customHeight="1">
      <c r="A26" s="36"/>
      <c r="B26" s="41"/>
      <c r="C26" s="36"/>
      <c r="D26" s="36"/>
      <c r="E26" s="112" t="str">
        <f>IF('Rekapitulace stavby'!E20="","",'Rekapitulace stavby'!E20)</f>
        <v xml:space="preserve"> </v>
      </c>
      <c r="F26" s="36"/>
      <c r="G26" s="36"/>
      <c r="H26" s="36"/>
      <c r="I26" s="125" t="s">
        <v>33</v>
      </c>
      <c r="J26" s="112" t="str">
        <f>IF('Rekapitulace stavby'!AN20="","",'Rekapitulace stavby'!AN20)</f>
        <v/>
      </c>
      <c r="K26" s="36"/>
      <c r="L26" s="53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6.95" customHeight="1">
      <c r="A27" s="36"/>
      <c r="B27" s="41"/>
      <c r="C27" s="36"/>
      <c r="D27" s="36"/>
      <c r="E27" s="36"/>
      <c r="F27" s="36"/>
      <c r="G27" s="36"/>
      <c r="H27" s="36"/>
      <c r="I27" s="124"/>
      <c r="J27" s="36"/>
      <c r="K27" s="36"/>
      <c r="L27" s="53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2" customHeight="1">
      <c r="A28" s="36"/>
      <c r="B28" s="41"/>
      <c r="C28" s="36"/>
      <c r="D28" s="123" t="s">
        <v>41</v>
      </c>
      <c r="E28" s="36"/>
      <c r="F28" s="36"/>
      <c r="G28" s="36"/>
      <c r="H28" s="36"/>
      <c r="I28" s="124"/>
      <c r="J28" s="36"/>
      <c r="K28" s="36"/>
      <c r="L28" s="53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8" customFormat="1" ht="83.25" customHeight="1">
      <c r="A29" s="127"/>
      <c r="B29" s="128"/>
      <c r="C29" s="127"/>
      <c r="D29" s="127"/>
      <c r="E29" s="343" t="s">
        <v>42</v>
      </c>
      <c r="F29" s="343"/>
      <c r="G29" s="343"/>
      <c r="H29" s="343"/>
      <c r="I29" s="129"/>
      <c r="J29" s="127"/>
      <c r="K29" s="127"/>
      <c r="L29" s="130"/>
      <c r="S29" s="127"/>
      <c r="T29" s="127"/>
      <c r="U29" s="127"/>
      <c r="V29" s="127"/>
      <c r="W29" s="127"/>
      <c r="X29" s="127"/>
      <c r="Y29" s="127"/>
      <c r="Z29" s="127"/>
      <c r="AA29" s="127"/>
      <c r="AB29" s="127"/>
      <c r="AC29" s="127"/>
      <c r="AD29" s="127"/>
      <c r="AE29" s="127"/>
    </row>
    <row r="30" spans="1:31" s="2" customFormat="1" ht="6.95" customHeight="1">
      <c r="A30" s="36"/>
      <c r="B30" s="41"/>
      <c r="C30" s="36"/>
      <c r="D30" s="36"/>
      <c r="E30" s="36"/>
      <c r="F30" s="36"/>
      <c r="G30" s="36"/>
      <c r="H30" s="36"/>
      <c r="I30" s="124"/>
      <c r="J30" s="36"/>
      <c r="K30" s="36"/>
      <c r="L30" s="53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6.95" customHeight="1">
      <c r="A31" s="36"/>
      <c r="B31" s="41"/>
      <c r="C31" s="36"/>
      <c r="D31" s="131"/>
      <c r="E31" s="131"/>
      <c r="F31" s="131"/>
      <c r="G31" s="131"/>
      <c r="H31" s="131"/>
      <c r="I31" s="132"/>
      <c r="J31" s="131"/>
      <c r="K31" s="131"/>
      <c r="L31" s="53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25.35" customHeight="1">
      <c r="A32" s="36"/>
      <c r="B32" s="41"/>
      <c r="C32" s="36"/>
      <c r="D32" s="133" t="s">
        <v>43</v>
      </c>
      <c r="E32" s="36"/>
      <c r="F32" s="36"/>
      <c r="G32" s="36"/>
      <c r="H32" s="36"/>
      <c r="I32" s="124"/>
      <c r="J32" s="134">
        <f>ROUND(J141, 2)</f>
        <v>0</v>
      </c>
      <c r="K32" s="36"/>
      <c r="L32" s="53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5" customHeight="1">
      <c r="A33" s="36"/>
      <c r="B33" s="41"/>
      <c r="C33" s="36"/>
      <c r="D33" s="131"/>
      <c r="E33" s="131"/>
      <c r="F33" s="131"/>
      <c r="G33" s="131"/>
      <c r="H33" s="131"/>
      <c r="I33" s="132"/>
      <c r="J33" s="131"/>
      <c r="K33" s="131"/>
      <c r="L33" s="53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5" customHeight="1">
      <c r="A34" s="36"/>
      <c r="B34" s="41"/>
      <c r="C34" s="36"/>
      <c r="D34" s="36"/>
      <c r="E34" s="36"/>
      <c r="F34" s="135" t="s">
        <v>45</v>
      </c>
      <c r="G34" s="36"/>
      <c r="H34" s="36"/>
      <c r="I34" s="136" t="s">
        <v>44</v>
      </c>
      <c r="J34" s="135" t="s">
        <v>46</v>
      </c>
      <c r="K34" s="36"/>
      <c r="L34" s="53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5" customHeight="1">
      <c r="A35" s="36"/>
      <c r="B35" s="41"/>
      <c r="C35" s="36"/>
      <c r="D35" s="137" t="s">
        <v>47</v>
      </c>
      <c r="E35" s="123" t="s">
        <v>48</v>
      </c>
      <c r="F35" s="138">
        <f>ROUND((SUM(BE141:BE645)),  2)</f>
        <v>0</v>
      </c>
      <c r="G35" s="36"/>
      <c r="H35" s="36"/>
      <c r="I35" s="139">
        <v>0.21</v>
      </c>
      <c r="J35" s="138">
        <f>ROUND(((SUM(BE141:BE645))*I35),  2)</f>
        <v>0</v>
      </c>
      <c r="K35" s="36"/>
      <c r="L35" s="53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customHeight="1">
      <c r="A36" s="36"/>
      <c r="B36" s="41"/>
      <c r="C36" s="36"/>
      <c r="D36" s="36"/>
      <c r="E36" s="123" t="s">
        <v>49</v>
      </c>
      <c r="F36" s="138">
        <f>ROUND((SUM(BF141:BF645)),  2)</f>
        <v>0</v>
      </c>
      <c r="G36" s="36"/>
      <c r="H36" s="36"/>
      <c r="I36" s="139">
        <v>0.15</v>
      </c>
      <c r="J36" s="138">
        <f>ROUND(((SUM(BF141:BF645))*I36),  2)</f>
        <v>0</v>
      </c>
      <c r="K36" s="36"/>
      <c r="L36" s="53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hidden="1" customHeight="1">
      <c r="A37" s="36"/>
      <c r="B37" s="41"/>
      <c r="C37" s="36"/>
      <c r="D37" s="36"/>
      <c r="E37" s="123" t="s">
        <v>50</v>
      </c>
      <c r="F37" s="138">
        <f>ROUND((SUM(BG141:BG645)),  2)</f>
        <v>0</v>
      </c>
      <c r="G37" s="36"/>
      <c r="H37" s="36"/>
      <c r="I37" s="139">
        <v>0.21</v>
      </c>
      <c r="J37" s="138">
        <f>0</f>
        <v>0</v>
      </c>
      <c r="K37" s="36"/>
      <c r="L37" s="53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5" hidden="1" customHeight="1">
      <c r="A38" s="36"/>
      <c r="B38" s="41"/>
      <c r="C38" s="36"/>
      <c r="D38" s="36"/>
      <c r="E38" s="123" t="s">
        <v>51</v>
      </c>
      <c r="F38" s="138">
        <f>ROUND((SUM(BH141:BH645)),  2)</f>
        <v>0</v>
      </c>
      <c r="G38" s="36"/>
      <c r="H38" s="36"/>
      <c r="I38" s="139">
        <v>0.15</v>
      </c>
      <c r="J38" s="138">
        <f>0</f>
        <v>0</v>
      </c>
      <c r="K38" s="36"/>
      <c r="L38" s="53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5" hidden="1" customHeight="1">
      <c r="A39" s="36"/>
      <c r="B39" s="41"/>
      <c r="C39" s="36"/>
      <c r="D39" s="36"/>
      <c r="E39" s="123" t="s">
        <v>52</v>
      </c>
      <c r="F39" s="138">
        <f>ROUND((SUM(BI141:BI645)),  2)</f>
        <v>0</v>
      </c>
      <c r="G39" s="36"/>
      <c r="H39" s="36"/>
      <c r="I39" s="139">
        <v>0</v>
      </c>
      <c r="J39" s="138">
        <f>0</f>
        <v>0</v>
      </c>
      <c r="K39" s="36"/>
      <c r="L39" s="53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6.95" customHeight="1">
      <c r="A40" s="36"/>
      <c r="B40" s="41"/>
      <c r="C40" s="36"/>
      <c r="D40" s="36"/>
      <c r="E40" s="36"/>
      <c r="F40" s="36"/>
      <c r="G40" s="36"/>
      <c r="H40" s="36"/>
      <c r="I40" s="124"/>
      <c r="J40" s="36"/>
      <c r="K40" s="36"/>
      <c r="L40" s="53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25.35" customHeight="1">
      <c r="A41" s="36"/>
      <c r="B41" s="41"/>
      <c r="C41" s="140"/>
      <c r="D41" s="141" t="s">
        <v>53</v>
      </c>
      <c r="E41" s="142"/>
      <c r="F41" s="142"/>
      <c r="G41" s="143" t="s">
        <v>54</v>
      </c>
      <c r="H41" s="144" t="s">
        <v>55</v>
      </c>
      <c r="I41" s="145"/>
      <c r="J41" s="146">
        <f>SUM(J32:J39)</f>
        <v>0</v>
      </c>
      <c r="K41" s="147"/>
      <c r="L41" s="53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14.45" customHeight="1">
      <c r="A42" s="36"/>
      <c r="B42" s="41"/>
      <c r="C42" s="36"/>
      <c r="D42" s="36"/>
      <c r="E42" s="36"/>
      <c r="F42" s="36"/>
      <c r="G42" s="36"/>
      <c r="H42" s="36"/>
      <c r="I42" s="124"/>
      <c r="J42" s="36"/>
      <c r="K42" s="36"/>
      <c r="L42" s="53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3" spans="1:31" s="1" customFormat="1" ht="14.45" customHeight="1">
      <c r="B43" s="21"/>
      <c r="I43" s="117"/>
      <c r="L43" s="21"/>
    </row>
    <row r="44" spans="1:31" s="1" customFormat="1" ht="14.45" customHeight="1">
      <c r="B44" s="21"/>
      <c r="I44" s="117"/>
      <c r="L44" s="21"/>
    </row>
    <row r="45" spans="1:31" s="1" customFormat="1" ht="14.45" customHeight="1">
      <c r="B45" s="21"/>
      <c r="I45" s="117"/>
      <c r="L45" s="21"/>
    </row>
    <row r="46" spans="1:31" s="1" customFormat="1" ht="14.45" customHeight="1">
      <c r="B46" s="21"/>
      <c r="I46" s="117"/>
      <c r="L46" s="21"/>
    </row>
    <row r="47" spans="1:31" s="1" customFormat="1" ht="14.45" customHeight="1">
      <c r="B47" s="21"/>
      <c r="I47" s="117"/>
      <c r="L47" s="21"/>
    </row>
    <row r="48" spans="1:31" s="1" customFormat="1" ht="14.45" customHeight="1">
      <c r="B48" s="21"/>
      <c r="I48" s="117"/>
      <c r="L48" s="21"/>
    </row>
    <row r="49" spans="1:31" s="1" customFormat="1" ht="14.45" customHeight="1">
      <c r="B49" s="21"/>
      <c r="I49" s="117"/>
      <c r="L49" s="21"/>
    </row>
    <row r="50" spans="1:31" s="2" customFormat="1" ht="14.45" customHeight="1">
      <c r="B50" s="53"/>
      <c r="D50" s="148" t="s">
        <v>56</v>
      </c>
      <c r="E50" s="149"/>
      <c r="F50" s="149"/>
      <c r="G50" s="148" t="s">
        <v>57</v>
      </c>
      <c r="H50" s="149"/>
      <c r="I50" s="150"/>
      <c r="J50" s="149"/>
      <c r="K50" s="149"/>
      <c r="L50" s="53"/>
    </row>
    <row r="51" spans="1:31" ht="11.25">
      <c r="B51" s="21"/>
      <c r="L51" s="21"/>
    </row>
    <row r="52" spans="1:31" ht="11.25">
      <c r="B52" s="21"/>
      <c r="L52" s="21"/>
    </row>
    <row r="53" spans="1:31" ht="11.25">
      <c r="B53" s="21"/>
      <c r="L53" s="21"/>
    </row>
    <row r="54" spans="1:31" ht="11.25">
      <c r="B54" s="21"/>
      <c r="L54" s="21"/>
    </row>
    <row r="55" spans="1:31" ht="11.25">
      <c r="B55" s="21"/>
      <c r="L55" s="21"/>
    </row>
    <row r="56" spans="1:31" ht="11.25">
      <c r="B56" s="21"/>
      <c r="L56" s="21"/>
    </row>
    <row r="57" spans="1:31" ht="11.25">
      <c r="B57" s="21"/>
      <c r="L57" s="21"/>
    </row>
    <row r="58" spans="1:31" ht="11.25">
      <c r="B58" s="21"/>
      <c r="L58" s="21"/>
    </row>
    <row r="59" spans="1:31" ht="11.25">
      <c r="B59" s="21"/>
      <c r="L59" s="21"/>
    </row>
    <row r="60" spans="1:31" ht="11.25">
      <c r="B60" s="21"/>
      <c r="L60" s="21"/>
    </row>
    <row r="61" spans="1:31" s="2" customFormat="1" ht="12.75">
      <c r="A61" s="36"/>
      <c r="B61" s="41"/>
      <c r="C61" s="36"/>
      <c r="D61" s="151" t="s">
        <v>58</v>
      </c>
      <c r="E61" s="152"/>
      <c r="F61" s="153" t="s">
        <v>59</v>
      </c>
      <c r="G61" s="151" t="s">
        <v>58</v>
      </c>
      <c r="H61" s="152"/>
      <c r="I61" s="154"/>
      <c r="J61" s="155" t="s">
        <v>59</v>
      </c>
      <c r="K61" s="152"/>
      <c r="L61" s="53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31" ht="11.25">
      <c r="B62" s="21"/>
      <c r="L62" s="21"/>
    </row>
    <row r="63" spans="1:31" ht="11.25">
      <c r="B63" s="21"/>
      <c r="L63" s="21"/>
    </row>
    <row r="64" spans="1:31" ht="11.25">
      <c r="B64" s="21"/>
      <c r="L64" s="21"/>
    </row>
    <row r="65" spans="1:31" s="2" customFormat="1" ht="12.75">
      <c r="A65" s="36"/>
      <c r="B65" s="41"/>
      <c r="C65" s="36"/>
      <c r="D65" s="148" t="s">
        <v>60</v>
      </c>
      <c r="E65" s="156"/>
      <c r="F65" s="156"/>
      <c r="G65" s="148" t="s">
        <v>61</v>
      </c>
      <c r="H65" s="156"/>
      <c r="I65" s="157"/>
      <c r="J65" s="156"/>
      <c r="K65" s="156"/>
      <c r="L65" s="53"/>
      <c r="S65" s="36"/>
      <c r="T65" s="36"/>
      <c r="U65" s="36"/>
      <c r="V65" s="36"/>
      <c r="W65" s="36"/>
      <c r="X65" s="36"/>
      <c r="Y65" s="36"/>
      <c r="Z65" s="36"/>
      <c r="AA65" s="36"/>
      <c r="AB65" s="36"/>
      <c r="AC65" s="36"/>
      <c r="AD65" s="36"/>
      <c r="AE65" s="36"/>
    </row>
    <row r="66" spans="1:31" ht="11.25">
      <c r="B66" s="21"/>
      <c r="L66" s="21"/>
    </row>
    <row r="67" spans="1:31" ht="11.25">
      <c r="B67" s="21"/>
      <c r="L67" s="21"/>
    </row>
    <row r="68" spans="1:31" ht="11.25">
      <c r="B68" s="21"/>
      <c r="L68" s="21"/>
    </row>
    <row r="69" spans="1:31" ht="11.25">
      <c r="B69" s="21"/>
      <c r="L69" s="21"/>
    </row>
    <row r="70" spans="1:31" ht="11.25">
      <c r="B70" s="21"/>
      <c r="L70" s="21"/>
    </row>
    <row r="71" spans="1:31" ht="11.25">
      <c r="B71" s="21"/>
      <c r="L71" s="21"/>
    </row>
    <row r="72" spans="1:31" ht="11.25">
      <c r="B72" s="21"/>
      <c r="L72" s="21"/>
    </row>
    <row r="73" spans="1:31" ht="11.25">
      <c r="B73" s="21"/>
      <c r="L73" s="21"/>
    </row>
    <row r="74" spans="1:31" ht="11.25">
      <c r="B74" s="21"/>
      <c r="L74" s="21"/>
    </row>
    <row r="75" spans="1:31" ht="11.25">
      <c r="B75" s="21"/>
      <c r="L75" s="21"/>
    </row>
    <row r="76" spans="1:31" s="2" customFormat="1" ht="12.75">
      <c r="A76" s="36"/>
      <c r="B76" s="41"/>
      <c r="C76" s="36"/>
      <c r="D76" s="151" t="s">
        <v>58</v>
      </c>
      <c r="E76" s="152"/>
      <c r="F76" s="153" t="s">
        <v>59</v>
      </c>
      <c r="G76" s="151" t="s">
        <v>58</v>
      </c>
      <c r="H76" s="152"/>
      <c r="I76" s="154"/>
      <c r="J76" s="155" t="s">
        <v>59</v>
      </c>
      <c r="K76" s="152"/>
      <c r="L76" s="53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pans="1:31" s="2" customFormat="1" ht="14.45" customHeight="1">
      <c r="A77" s="36"/>
      <c r="B77" s="158"/>
      <c r="C77" s="159"/>
      <c r="D77" s="159"/>
      <c r="E77" s="159"/>
      <c r="F77" s="159"/>
      <c r="G77" s="159"/>
      <c r="H77" s="159"/>
      <c r="I77" s="160"/>
      <c r="J77" s="159"/>
      <c r="K77" s="159"/>
      <c r="L77" s="53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81" spans="1:31" s="2" customFormat="1" ht="6.95" customHeight="1">
      <c r="A81" s="36"/>
      <c r="B81" s="161"/>
      <c r="C81" s="162"/>
      <c r="D81" s="162"/>
      <c r="E81" s="162"/>
      <c r="F81" s="162"/>
      <c r="G81" s="162"/>
      <c r="H81" s="162"/>
      <c r="I81" s="163"/>
      <c r="J81" s="162"/>
      <c r="K81" s="162"/>
      <c r="L81" s="53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31" s="2" customFormat="1" ht="24.95" customHeight="1">
      <c r="A82" s="36"/>
      <c r="B82" s="37"/>
      <c r="C82" s="24" t="s">
        <v>256</v>
      </c>
      <c r="D82" s="38"/>
      <c r="E82" s="38"/>
      <c r="F82" s="38"/>
      <c r="G82" s="38"/>
      <c r="H82" s="38"/>
      <c r="I82" s="124"/>
      <c r="J82" s="38"/>
      <c r="K82" s="38"/>
      <c r="L82" s="53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31" s="2" customFormat="1" ht="6.95" customHeight="1">
      <c r="A83" s="36"/>
      <c r="B83" s="37"/>
      <c r="C83" s="38"/>
      <c r="D83" s="38"/>
      <c r="E83" s="38"/>
      <c r="F83" s="38"/>
      <c r="G83" s="38"/>
      <c r="H83" s="38"/>
      <c r="I83" s="124"/>
      <c r="J83" s="38"/>
      <c r="K83" s="38"/>
      <c r="L83" s="53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31" s="2" customFormat="1" ht="12" customHeight="1">
      <c r="A84" s="36"/>
      <c r="B84" s="37"/>
      <c r="C84" s="30" t="s">
        <v>16</v>
      </c>
      <c r="D84" s="38"/>
      <c r="E84" s="38"/>
      <c r="F84" s="38"/>
      <c r="G84" s="38"/>
      <c r="H84" s="38"/>
      <c r="I84" s="124"/>
      <c r="J84" s="38"/>
      <c r="K84" s="38"/>
      <c r="L84" s="53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31" s="2" customFormat="1" ht="16.5" customHeight="1">
      <c r="A85" s="36"/>
      <c r="B85" s="37"/>
      <c r="C85" s="38"/>
      <c r="D85" s="38"/>
      <c r="E85" s="344" t="str">
        <f>E7</f>
        <v>Nová budova EkF – přístavba H v areálu VŠB-TUO</v>
      </c>
      <c r="F85" s="345"/>
      <c r="G85" s="345"/>
      <c r="H85" s="345"/>
      <c r="I85" s="124"/>
      <c r="J85" s="38"/>
      <c r="K85" s="38"/>
      <c r="L85" s="53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31" s="1" customFormat="1" ht="12" customHeight="1">
      <c r="B86" s="22"/>
      <c r="C86" s="30" t="s">
        <v>254</v>
      </c>
      <c r="D86" s="23"/>
      <c r="E86" s="23"/>
      <c r="F86" s="23"/>
      <c r="G86" s="23"/>
      <c r="H86" s="23"/>
      <c r="I86" s="117"/>
      <c r="J86" s="23"/>
      <c r="K86" s="23"/>
      <c r="L86" s="21"/>
    </row>
    <row r="87" spans="1:31" s="2" customFormat="1" ht="16.5" customHeight="1">
      <c r="A87" s="36"/>
      <c r="B87" s="37"/>
      <c r="C87" s="38"/>
      <c r="D87" s="38"/>
      <c r="E87" s="344" t="s">
        <v>6002</v>
      </c>
      <c r="F87" s="346"/>
      <c r="G87" s="346"/>
      <c r="H87" s="346"/>
      <c r="I87" s="124"/>
      <c r="J87" s="38"/>
      <c r="K87" s="38"/>
      <c r="L87" s="53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31" s="2" customFormat="1" ht="12" customHeight="1">
      <c r="A88" s="36"/>
      <c r="B88" s="37"/>
      <c r="C88" s="30" t="s">
        <v>402</v>
      </c>
      <c r="D88" s="38"/>
      <c r="E88" s="38"/>
      <c r="F88" s="38"/>
      <c r="G88" s="38"/>
      <c r="H88" s="38"/>
      <c r="I88" s="124"/>
      <c r="J88" s="38"/>
      <c r="K88" s="38"/>
      <c r="L88" s="53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31" s="2" customFormat="1" ht="16.5" customHeight="1">
      <c r="A89" s="36"/>
      <c r="B89" s="37"/>
      <c r="C89" s="38"/>
      <c r="D89" s="38"/>
      <c r="E89" s="317" t="str">
        <f>E11</f>
        <v>210.10 - Architektonicko-stavební řešení</v>
      </c>
      <c r="F89" s="346"/>
      <c r="G89" s="346"/>
      <c r="H89" s="346"/>
      <c r="I89" s="124"/>
      <c r="J89" s="38"/>
      <c r="K89" s="38"/>
      <c r="L89" s="53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31" s="2" customFormat="1" ht="6.95" customHeight="1">
      <c r="A90" s="36"/>
      <c r="B90" s="37"/>
      <c r="C90" s="38"/>
      <c r="D90" s="38"/>
      <c r="E90" s="38"/>
      <c r="F90" s="38"/>
      <c r="G90" s="38"/>
      <c r="H90" s="38"/>
      <c r="I90" s="124"/>
      <c r="J90" s="38"/>
      <c r="K90" s="38"/>
      <c r="L90" s="53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pans="1:31" s="2" customFormat="1" ht="12" customHeight="1">
      <c r="A91" s="36"/>
      <c r="B91" s="37"/>
      <c r="C91" s="30" t="s">
        <v>22</v>
      </c>
      <c r="D91" s="38"/>
      <c r="E91" s="38"/>
      <c r="F91" s="28" t="str">
        <f>F14</f>
        <v>VŠB-TUO</v>
      </c>
      <c r="G91" s="38"/>
      <c r="H91" s="38"/>
      <c r="I91" s="125" t="s">
        <v>24</v>
      </c>
      <c r="J91" s="68" t="str">
        <f>IF(J14="","",J14)</f>
        <v>15. 6. 2020</v>
      </c>
      <c r="K91" s="38"/>
      <c r="L91" s="53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pans="1:31" s="2" customFormat="1" ht="6.95" customHeight="1">
      <c r="A92" s="36"/>
      <c r="B92" s="37"/>
      <c r="C92" s="38"/>
      <c r="D92" s="38"/>
      <c r="E92" s="38"/>
      <c r="F92" s="38"/>
      <c r="G92" s="38"/>
      <c r="H92" s="38"/>
      <c r="I92" s="124"/>
      <c r="J92" s="38"/>
      <c r="K92" s="38"/>
      <c r="L92" s="53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</row>
    <row r="93" spans="1:31" s="2" customFormat="1" ht="25.7" customHeight="1">
      <c r="A93" s="36"/>
      <c r="B93" s="37"/>
      <c r="C93" s="30" t="s">
        <v>30</v>
      </c>
      <c r="D93" s="38"/>
      <c r="E93" s="38"/>
      <c r="F93" s="28" t="str">
        <f>E17</f>
        <v xml:space="preserve">Vysoká škola báňská -Technická univerzita Ostrava </v>
      </c>
      <c r="G93" s="38"/>
      <c r="H93" s="38"/>
      <c r="I93" s="125" t="s">
        <v>36</v>
      </c>
      <c r="J93" s="34" t="str">
        <f>E23</f>
        <v>CHVÁLEK ATELIÉR s.r.o.</v>
      </c>
      <c r="K93" s="38"/>
      <c r="L93" s="53"/>
      <c r="S93" s="36"/>
      <c r="T93" s="36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</row>
    <row r="94" spans="1:31" s="2" customFormat="1" ht="15.2" customHeight="1">
      <c r="A94" s="36"/>
      <c r="B94" s="37"/>
      <c r="C94" s="30" t="s">
        <v>34</v>
      </c>
      <c r="D94" s="38"/>
      <c r="E94" s="38"/>
      <c r="F94" s="28" t="str">
        <f>IF(E20="","",E20)</f>
        <v>Vyplň údaj</v>
      </c>
      <c r="G94" s="38"/>
      <c r="H94" s="38"/>
      <c r="I94" s="125" t="s">
        <v>39</v>
      </c>
      <c r="J94" s="34" t="str">
        <f>E26</f>
        <v xml:space="preserve"> </v>
      </c>
      <c r="K94" s="38"/>
      <c r="L94" s="53"/>
      <c r="S94" s="36"/>
      <c r="T94" s="36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</row>
    <row r="95" spans="1:31" s="2" customFormat="1" ht="10.35" customHeight="1">
      <c r="A95" s="36"/>
      <c r="B95" s="37"/>
      <c r="C95" s="38"/>
      <c r="D95" s="38"/>
      <c r="E95" s="38"/>
      <c r="F95" s="38"/>
      <c r="G95" s="38"/>
      <c r="H95" s="38"/>
      <c r="I95" s="124"/>
      <c r="J95" s="38"/>
      <c r="K95" s="38"/>
      <c r="L95" s="53"/>
      <c r="S95" s="36"/>
      <c r="T95" s="36"/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</row>
    <row r="96" spans="1:31" s="2" customFormat="1" ht="29.25" customHeight="1">
      <c r="A96" s="36"/>
      <c r="B96" s="37"/>
      <c r="C96" s="164" t="s">
        <v>257</v>
      </c>
      <c r="D96" s="165"/>
      <c r="E96" s="165"/>
      <c r="F96" s="165"/>
      <c r="G96" s="165"/>
      <c r="H96" s="165"/>
      <c r="I96" s="166"/>
      <c r="J96" s="167" t="s">
        <v>258</v>
      </c>
      <c r="K96" s="165"/>
      <c r="L96" s="53"/>
      <c r="S96" s="36"/>
      <c r="T96" s="36"/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</row>
    <row r="97" spans="1:47" s="2" customFormat="1" ht="10.35" customHeight="1">
      <c r="A97" s="36"/>
      <c r="B97" s="37"/>
      <c r="C97" s="38"/>
      <c r="D97" s="38"/>
      <c r="E97" s="38"/>
      <c r="F97" s="38"/>
      <c r="G97" s="38"/>
      <c r="H97" s="38"/>
      <c r="I97" s="124"/>
      <c r="J97" s="38"/>
      <c r="K97" s="38"/>
      <c r="L97" s="53"/>
      <c r="S97" s="36"/>
      <c r="T97" s="36"/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</row>
    <row r="98" spans="1:47" s="2" customFormat="1" ht="22.9" customHeight="1">
      <c r="A98" s="36"/>
      <c r="B98" s="37"/>
      <c r="C98" s="168" t="s">
        <v>259</v>
      </c>
      <c r="D98" s="38"/>
      <c r="E98" s="38"/>
      <c r="F98" s="38"/>
      <c r="G98" s="38"/>
      <c r="H98" s="38"/>
      <c r="I98" s="124"/>
      <c r="J98" s="86">
        <f>J141</f>
        <v>0</v>
      </c>
      <c r="K98" s="38"/>
      <c r="L98" s="53"/>
      <c r="S98" s="36"/>
      <c r="T98" s="36"/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  <c r="AU98" s="18" t="s">
        <v>260</v>
      </c>
    </row>
    <row r="99" spans="1:47" s="9" customFormat="1" ht="24.95" customHeight="1">
      <c r="B99" s="169"/>
      <c r="C99" s="170"/>
      <c r="D99" s="171" t="s">
        <v>404</v>
      </c>
      <c r="E99" s="172"/>
      <c r="F99" s="172"/>
      <c r="G99" s="172"/>
      <c r="H99" s="172"/>
      <c r="I99" s="173"/>
      <c r="J99" s="174">
        <f>J142</f>
        <v>0</v>
      </c>
      <c r="K99" s="170"/>
      <c r="L99" s="175"/>
    </row>
    <row r="100" spans="1:47" s="10" customFormat="1" ht="19.899999999999999" customHeight="1">
      <c r="B100" s="176"/>
      <c r="C100" s="106"/>
      <c r="D100" s="177" t="s">
        <v>405</v>
      </c>
      <c r="E100" s="178"/>
      <c r="F100" s="178"/>
      <c r="G100" s="178"/>
      <c r="H100" s="178"/>
      <c r="I100" s="179"/>
      <c r="J100" s="180">
        <f>J143</f>
        <v>0</v>
      </c>
      <c r="K100" s="106"/>
      <c r="L100" s="181"/>
    </row>
    <row r="101" spans="1:47" s="10" customFormat="1" ht="19.899999999999999" customHeight="1">
      <c r="B101" s="176"/>
      <c r="C101" s="106"/>
      <c r="D101" s="177" t="s">
        <v>406</v>
      </c>
      <c r="E101" s="178"/>
      <c r="F101" s="178"/>
      <c r="G101" s="178"/>
      <c r="H101" s="178"/>
      <c r="I101" s="179"/>
      <c r="J101" s="180">
        <f>J160</f>
        <v>0</v>
      </c>
      <c r="K101" s="106"/>
      <c r="L101" s="181"/>
    </row>
    <row r="102" spans="1:47" s="10" customFormat="1" ht="19.899999999999999" customHeight="1">
      <c r="B102" s="176"/>
      <c r="C102" s="106"/>
      <c r="D102" s="177" t="s">
        <v>407</v>
      </c>
      <c r="E102" s="178"/>
      <c r="F102" s="178"/>
      <c r="G102" s="178"/>
      <c r="H102" s="178"/>
      <c r="I102" s="179"/>
      <c r="J102" s="180">
        <f>J172</f>
        <v>0</v>
      </c>
      <c r="K102" s="106"/>
      <c r="L102" s="181"/>
    </row>
    <row r="103" spans="1:47" s="10" customFormat="1" ht="19.899999999999999" customHeight="1">
      <c r="B103" s="176"/>
      <c r="C103" s="106"/>
      <c r="D103" s="177" t="s">
        <v>408</v>
      </c>
      <c r="E103" s="178"/>
      <c r="F103" s="178"/>
      <c r="G103" s="178"/>
      <c r="H103" s="178"/>
      <c r="I103" s="179"/>
      <c r="J103" s="180">
        <f>J189</f>
        <v>0</v>
      </c>
      <c r="K103" s="106"/>
      <c r="L103" s="181"/>
    </row>
    <row r="104" spans="1:47" s="10" customFormat="1" ht="19.899999999999999" customHeight="1">
      <c r="B104" s="176"/>
      <c r="C104" s="106"/>
      <c r="D104" s="177" t="s">
        <v>409</v>
      </c>
      <c r="E104" s="178"/>
      <c r="F104" s="178"/>
      <c r="G104" s="178"/>
      <c r="H104" s="178"/>
      <c r="I104" s="179"/>
      <c r="J104" s="180">
        <f>J235</f>
        <v>0</v>
      </c>
      <c r="K104" s="106"/>
      <c r="L104" s="181"/>
    </row>
    <row r="105" spans="1:47" s="10" customFormat="1" ht="19.899999999999999" customHeight="1">
      <c r="B105" s="176"/>
      <c r="C105" s="106"/>
      <c r="D105" s="177" t="s">
        <v>411</v>
      </c>
      <c r="E105" s="178"/>
      <c r="F105" s="178"/>
      <c r="G105" s="178"/>
      <c r="H105" s="178"/>
      <c r="I105" s="179"/>
      <c r="J105" s="180">
        <f>J343</f>
        <v>0</v>
      </c>
      <c r="K105" s="106"/>
      <c r="L105" s="181"/>
    </row>
    <row r="106" spans="1:47" s="10" customFormat="1" ht="19.899999999999999" customHeight="1">
      <c r="B106" s="176"/>
      <c r="C106" s="106"/>
      <c r="D106" s="177" t="s">
        <v>6004</v>
      </c>
      <c r="E106" s="178"/>
      <c r="F106" s="178"/>
      <c r="G106" s="178"/>
      <c r="H106" s="178"/>
      <c r="I106" s="179"/>
      <c r="J106" s="180">
        <f>J437</f>
        <v>0</v>
      </c>
      <c r="K106" s="106"/>
      <c r="L106" s="181"/>
    </row>
    <row r="107" spans="1:47" s="10" customFormat="1" ht="19.899999999999999" customHeight="1">
      <c r="B107" s="176"/>
      <c r="C107" s="106"/>
      <c r="D107" s="177" t="s">
        <v>412</v>
      </c>
      <c r="E107" s="178"/>
      <c r="F107" s="178"/>
      <c r="G107" s="178"/>
      <c r="H107" s="178"/>
      <c r="I107" s="179"/>
      <c r="J107" s="180">
        <f>J445</f>
        <v>0</v>
      </c>
      <c r="K107" s="106"/>
      <c r="L107" s="181"/>
    </row>
    <row r="108" spans="1:47" s="9" customFormat="1" ht="24.95" customHeight="1">
      <c r="B108" s="169"/>
      <c r="C108" s="170"/>
      <c r="D108" s="171" t="s">
        <v>413</v>
      </c>
      <c r="E108" s="172"/>
      <c r="F108" s="172"/>
      <c r="G108" s="172"/>
      <c r="H108" s="172"/>
      <c r="I108" s="173"/>
      <c r="J108" s="174">
        <f>J447</f>
        <v>0</v>
      </c>
      <c r="K108" s="170"/>
      <c r="L108" s="175"/>
    </row>
    <row r="109" spans="1:47" s="10" customFormat="1" ht="19.899999999999999" customHeight="1">
      <c r="B109" s="176"/>
      <c r="C109" s="106"/>
      <c r="D109" s="177" t="s">
        <v>6005</v>
      </c>
      <c r="E109" s="178"/>
      <c r="F109" s="178"/>
      <c r="G109" s="178"/>
      <c r="H109" s="178"/>
      <c r="I109" s="179"/>
      <c r="J109" s="180">
        <f>J448</f>
        <v>0</v>
      </c>
      <c r="K109" s="106"/>
      <c r="L109" s="181"/>
    </row>
    <row r="110" spans="1:47" s="10" customFormat="1" ht="19.899999999999999" customHeight="1">
      <c r="B110" s="176"/>
      <c r="C110" s="106"/>
      <c r="D110" s="177" t="s">
        <v>418</v>
      </c>
      <c r="E110" s="178"/>
      <c r="F110" s="178"/>
      <c r="G110" s="178"/>
      <c r="H110" s="178"/>
      <c r="I110" s="179"/>
      <c r="J110" s="180">
        <f>J458</f>
        <v>0</v>
      </c>
      <c r="K110" s="106"/>
      <c r="L110" s="181"/>
    </row>
    <row r="111" spans="1:47" s="10" customFormat="1" ht="19.899999999999999" customHeight="1">
      <c r="B111" s="176"/>
      <c r="C111" s="106"/>
      <c r="D111" s="177" t="s">
        <v>420</v>
      </c>
      <c r="E111" s="178"/>
      <c r="F111" s="178"/>
      <c r="G111" s="178"/>
      <c r="H111" s="178"/>
      <c r="I111" s="179"/>
      <c r="J111" s="180">
        <f>J508</f>
        <v>0</v>
      </c>
      <c r="K111" s="106"/>
      <c r="L111" s="181"/>
    </row>
    <row r="112" spans="1:47" s="10" customFormat="1" ht="19.899999999999999" customHeight="1">
      <c r="B112" s="176"/>
      <c r="C112" s="106"/>
      <c r="D112" s="177" t="s">
        <v>421</v>
      </c>
      <c r="E112" s="178"/>
      <c r="F112" s="178"/>
      <c r="G112" s="178"/>
      <c r="H112" s="178"/>
      <c r="I112" s="179"/>
      <c r="J112" s="180">
        <f>J513</f>
        <v>0</v>
      </c>
      <c r="K112" s="106"/>
      <c r="L112" s="181"/>
    </row>
    <row r="113" spans="1:31" s="10" customFormat="1" ht="19.899999999999999" customHeight="1">
      <c r="B113" s="176"/>
      <c r="C113" s="106"/>
      <c r="D113" s="177" t="s">
        <v>422</v>
      </c>
      <c r="E113" s="178"/>
      <c r="F113" s="178"/>
      <c r="G113" s="178"/>
      <c r="H113" s="178"/>
      <c r="I113" s="179"/>
      <c r="J113" s="180">
        <f>J540</f>
        <v>0</v>
      </c>
      <c r="K113" s="106"/>
      <c r="L113" s="181"/>
    </row>
    <row r="114" spans="1:31" s="10" customFormat="1" ht="19.899999999999999" customHeight="1">
      <c r="B114" s="176"/>
      <c r="C114" s="106"/>
      <c r="D114" s="177" t="s">
        <v>424</v>
      </c>
      <c r="E114" s="178"/>
      <c r="F114" s="178"/>
      <c r="G114" s="178"/>
      <c r="H114" s="178"/>
      <c r="I114" s="179"/>
      <c r="J114" s="180">
        <f>J576</f>
        <v>0</v>
      </c>
      <c r="K114" s="106"/>
      <c r="L114" s="181"/>
    </row>
    <row r="115" spans="1:31" s="10" customFormat="1" ht="19.899999999999999" customHeight="1">
      <c r="B115" s="176"/>
      <c r="C115" s="106"/>
      <c r="D115" s="177" t="s">
        <v>425</v>
      </c>
      <c r="E115" s="178"/>
      <c r="F115" s="178"/>
      <c r="G115" s="178"/>
      <c r="H115" s="178"/>
      <c r="I115" s="179"/>
      <c r="J115" s="180">
        <f>J613</f>
        <v>0</v>
      </c>
      <c r="K115" s="106"/>
      <c r="L115" s="181"/>
    </row>
    <row r="116" spans="1:31" s="10" customFormat="1" ht="19.899999999999999" customHeight="1">
      <c r="B116" s="176"/>
      <c r="C116" s="106"/>
      <c r="D116" s="177" t="s">
        <v>427</v>
      </c>
      <c r="E116" s="178"/>
      <c r="F116" s="178"/>
      <c r="G116" s="178"/>
      <c r="H116" s="178"/>
      <c r="I116" s="179"/>
      <c r="J116" s="180">
        <f>J620</f>
        <v>0</v>
      </c>
      <c r="K116" s="106"/>
      <c r="L116" s="181"/>
    </row>
    <row r="117" spans="1:31" s="10" customFormat="1" ht="19.899999999999999" customHeight="1">
      <c r="B117" s="176"/>
      <c r="C117" s="106"/>
      <c r="D117" s="177" t="s">
        <v>428</v>
      </c>
      <c r="E117" s="178"/>
      <c r="F117" s="178"/>
      <c r="G117" s="178"/>
      <c r="H117" s="178"/>
      <c r="I117" s="179"/>
      <c r="J117" s="180">
        <f>J626</f>
        <v>0</v>
      </c>
      <c r="K117" s="106"/>
      <c r="L117" s="181"/>
    </row>
    <row r="118" spans="1:31" s="9" customFormat="1" ht="24.95" customHeight="1">
      <c r="B118" s="169"/>
      <c r="C118" s="170"/>
      <c r="D118" s="171" t="s">
        <v>5040</v>
      </c>
      <c r="E118" s="172"/>
      <c r="F118" s="172"/>
      <c r="G118" s="172"/>
      <c r="H118" s="172"/>
      <c r="I118" s="173"/>
      <c r="J118" s="174">
        <f>J638</f>
        <v>0</v>
      </c>
      <c r="K118" s="170"/>
      <c r="L118" s="175"/>
    </row>
    <row r="119" spans="1:31" s="10" customFormat="1" ht="19.899999999999999" customHeight="1">
      <c r="B119" s="176"/>
      <c r="C119" s="106"/>
      <c r="D119" s="177" t="s">
        <v>6006</v>
      </c>
      <c r="E119" s="178"/>
      <c r="F119" s="178"/>
      <c r="G119" s="178"/>
      <c r="H119" s="178"/>
      <c r="I119" s="179"/>
      <c r="J119" s="180">
        <f>J639</f>
        <v>0</v>
      </c>
      <c r="K119" s="106"/>
      <c r="L119" s="181"/>
    </row>
    <row r="120" spans="1:31" s="2" customFormat="1" ht="21.75" customHeight="1">
      <c r="A120" s="36"/>
      <c r="B120" s="37"/>
      <c r="C120" s="38"/>
      <c r="D120" s="38"/>
      <c r="E120" s="38"/>
      <c r="F120" s="38"/>
      <c r="G120" s="38"/>
      <c r="H120" s="38"/>
      <c r="I120" s="124"/>
      <c r="J120" s="38"/>
      <c r="K120" s="38"/>
      <c r="L120" s="53"/>
      <c r="S120" s="36"/>
      <c r="T120" s="36"/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</row>
    <row r="121" spans="1:31" s="2" customFormat="1" ht="6.95" customHeight="1">
      <c r="A121" s="36"/>
      <c r="B121" s="56"/>
      <c r="C121" s="57"/>
      <c r="D121" s="57"/>
      <c r="E121" s="57"/>
      <c r="F121" s="57"/>
      <c r="G121" s="57"/>
      <c r="H121" s="57"/>
      <c r="I121" s="160"/>
      <c r="J121" s="57"/>
      <c r="K121" s="57"/>
      <c r="L121" s="53"/>
      <c r="S121" s="36"/>
      <c r="T121" s="36"/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</row>
    <row r="125" spans="1:31" s="2" customFormat="1" ht="6.95" customHeight="1">
      <c r="A125" s="36"/>
      <c r="B125" s="58"/>
      <c r="C125" s="59"/>
      <c r="D125" s="59"/>
      <c r="E125" s="59"/>
      <c r="F125" s="59"/>
      <c r="G125" s="59"/>
      <c r="H125" s="59"/>
      <c r="I125" s="163"/>
      <c r="J125" s="59"/>
      <c r="K125" s="59"/>
      <c r="L125" s="53"/>
      <c r="S125" s="36"/>
      <c r="T125" s="36"/>
      <c r="U125" s="36"/>
      <c r="V125" s="36"/>
      <c r="W125" s="36"/>
      <c r="X125" s="36"/>
      <c r="Y125" s="36"/>
      <c r="Z125" s="36"/>
      <c r="AA125" s="36"/>
      <c r="AB125" s="36"/>
      <c r="AC125" s="36"/>
      <c r="AD125" s="36"/>
      <c r="AE125" s="36"/>
    </row>
    <row r="126" spans="1:31" s="2" customFormat="1" ht="24.95" customHeight="1">
      <c r="A126" s="36"/>
      <c r="B126" s="37"/>
      <c r="C126" s="24" t="s">
        <v>268</v>
      </c>
      <c r="D126" s="38"/>
      <c r="E126" s="38"/>
      <c r="F126" s="38"/>
      <c r="G126" s="38"/>
      <c r="H126" s="38"/>
      <c r="I126" s="124"/>
      <c r="J126" s="38"/>
      <c r="K126" s="38"/>
      <c r="L126" s="53"/>
      <c r="S126" s="36"/>
      <c r="T126" s="36"/>
      <c r="U126" s="36"/>
      <c r="V126" s="36"/>
      <c r="W126" s="36"/>
      <c r="X126" s="36"/>
      <c r="Y126" s="36"/>
      <c r="Z126" s="36"/>
      <c r="AA126" s="36"/>
      <c r="AB126" s="36"/>
      <c r="AC126" s="36"/>
      <c r="AD126" s="36"/>
      <c r="AE126" s="36"/>
    </row>
    <row r="127" spans="1:31" s="2" customFormat="1" ht="6.95" customHeight="1">
      <c r="A127" s="36"/>
      <c r="B127" s="37"/>
      <c r="C127" s="38"/>
      <c r="D127" s="38"/>
      <c r="E127" s="38"/>
      <c r="F127" s="38"/>
      <c r="G127" s="38"/>
      <c r="H127" s="38"/>
      <c r="I127" s="124"/>
      <c r="J127" s="38"/>
      <c r="K127" s="38"/>
      <c r="L127" s="53"/>
      <c r="S127" s="36"/>
      <c r="T127" s="36"/>
      <c r="U127" s="36"/>
      <c r="V127" s="36"/>
      <c r="W127" s="36"/>
      <c r="X127" s="36"/>
      <c r="Y127" s="36"/>
      <c r="Z127" s="36"/>
      <c r="AA127" s="36"/>
      <c r="AB127" s="36"/>
      <c r="AC127" s="36"/>
      <c r="AD127" s="36"/>
      <c r="AE127" s="36"/>
    </row>
    <row r="128" spans="1:31" s="2" customFormat="1" ht="12" customHeight="1">
      <c r="A128" s="36"/>
      <c r="B128" s="37"/>
      <c r="C128" s="30" t="s">
        <v>16</v>
      </c>
      <c r="D128" s="38"/>
      <c r="E128" s="38"/>
      <c r="F128" s="38"/>
      <c r="G128" s="38"/>
      <c r="H128" s="38"/>
      <c r="I128" s="124"/>
      <c r="J128" s="38"/>
      <c r="K128" s="38"/>
      <c r="L128" s="53"/>
      <c r="S128" s="36"/>
      <c r="T128" s="36"/>
      <c r="U128" s="36"/>
      <c r="V128" s="36"/>
      <c r="W128" s="36"/>
      <c r="X128" s="36"/>
      <c r="Y128" s="36"/>
      <c r="Z128" s="36"/>
      <c r="AA128" s="36"/>
      <c r="AB128" s="36"/>
      <c r="AC128" s="36"/>
      <c r="AD128" s="36"/>
      <c r="AE128" s="36"/>
    </row>
    <row r="129" spans="1:65" s="2" customFormat="1" ht="16.5" customHeight="1">
      <c r="A129" s="36"/>
      <c r="B129" s="37"/>
      <c r="C129" s="38"/>
      <c r="D129" s="38"/>
      <c r="E129" s="344" t="str">
        <f>E7</f>
        <v>Nová budova EkF – přístavba H v areálu VŠB-TUO</v>
      </c>
      <c r="F129" s="345"/>
      <c r="G129" s="345"/>
      <c r="H129" s="345"/>
      <c r="I129" s="124"/>
      <c r="J129" s="38"/>
      <c r="K129" s="38"/>
      <c r="L129" s="53"/>
      <c r="S129" s="36"/>
      <c r="T129" s="36"/>
      <c r="U129" s="36"/>
      <c r="V129" s="36"/>
      <c r="W129" s="36"/>
      <c r="X129" s="36"/>
      <c r="Y129" s="36"/>
      <c r="Z129" s="36"/>
      <c r="AA129" s="36"/>
      <c r="AB129" s="36"/>
      <c r="AC129" s="36"/>
      <c r="AD129" s="36"/>
      <c r="AE129" s="36"/>
    </row>
    <row r="130" spans="1:65" s="1" customFormat="1" ht="12" customHeight="1">
      <c r="B130" s="22"/>
      <c r="C130" s="30" t="s">
        <v>254</v>
      </c>
      <c r="D130" s="23"/>
      <c r="E130" s="23"/>
      <c r="F130" s="23"/>
      <c r="G130" s="23"/>
      <c r="H130" s="23"/>
      <c r="I130" s="117"/>
      <c r="J130" s="23"/>
      <c r="K130" s="23"/>
      <c r="L130" s="21"/>
    </row>
    <row r="131" spans="1:65" s="2" customFormat="1" ht="16.5" customHeight="1">
      <c r="A131" s="36"/>
      <c r="B131" s="37"/>
      <c r="C131" s="38"/>
      <c r="D131" s="38"/>
      <c r="E131" s="344" t="s">
        <v>6002</v>
      </c>
      <c r="F131" s="346"/>
      <c r="G131" s="346"/>
      <c r="H131" s="346"/>
      <c r="I131" s="124"/>
      <c r="J131" s="38"/>
      <c r="K131" s="38"/>
      <c r="L131" s="53"/>
      <c r="S131" s="36"/>
      <c r="T131" s="36"/>
      <c r="U131" s="36"/>
      <c r="V131" s="36"/>
      <c r="W131" s="36"/>
      <c r="X131" s="36"/>
      <c r="Y131" s="36"/>
      <c r="Z131" s="36"/>
      <c r="AA131" s="36"/>
      <c r="AB131" s="36"/>
      <c r="AC131" s="36"/>
      <c r="AD131" s="36"/>
      <c r="AE131" s="36"/>
    </row>
    <row r="132" spans="1:65" s="2" customFormat="1" ht="12" customHeight="1">
      <c r="A132" s="36"/>
      <c r="B132" s="37"/>
      <c r="C132" s="30" t="s">
        <v>402</v>
      </c>
      <c r="D132" s="38"/>
      <c r="E132" s="38"/>
      <c r="F132" s="38"/>
      <c r="G132" s="38"/>
      <c r="H132" s="38"/>
      <c r="I132" s="124"/>
      <c r="J132" s="38"/>
      <c r="K132" s="38"/>
      <c r="L132" s="53"/>
      <c r="S132" s="36"/>
      <c r="T132" s="36"/>
      <c r="U132" s="36"/>
      <c r="V132" s="36"/>
      <c r="W132" s="36"/>
      <c r="X132" s="36"/>
      <c r="Y132" s="36"/>
      <c r="Z132" s="36"/>
      <c r="AA132" s="36"/>
      <c r="AB132" s="36"/>
      <c r="AC132" s="36"/>
      <c r="AD132" s="36"/>
      <c r="AE132" s="36"/>
    </row>
    <row r="133" spans="1:65" s="2" customFormat="1" ht="16.5" customHeight="1">
      <c r="A133" s="36"/>
      <c r="B133" s="37"/>
      <c r="C133" s="38"/>
      <c r="D133" s="38"/>
      <c r="E133" s="317" t="str">
        <f>E11</f>
        <v>210.10 - Architektonicko-stavební řešení</v>
      </c>
      <c r="F133" s="346"/>
      <c r="G133" s="346"/>
      <c r="H133" s="346"/>
      <c r="I133" s="124"/>
      <c r="J133" s="38"/>
      <c r="K133" s="38"/>
      <c r="L133" s="53"/>
      <c r="S133" s="36"/>
      <c r="T133" s="36"/>
      <c r="U133" s="36"/>
      <c r="V133" s="36"/>
      <c r="W133" s="36"/>
      <c r="X133" s="36"/>
      <c r="Y133" s="36"/>
      <c r="Z133" s="36"/>
      <c r="AA133" s="36"/>
      <c r="AB133" s="36"/>
      <c r="AC133" s="36"/>
      <c r="AD133" s="36"/>
      <c r="AE133" s="36"/>
    </row>
    <row r="134" spans="1:65" s="2" customFormat="1" ht="6.95" customHeight="1">
      <c r="A134" s="36"/>
      <c r="B134" s="37"/>
      <c r="C134" s="38"/>
      <c r="D134" s="38"/>
      <c r="E134" s="38"/>
      <c r="F134" s="38"/>
      <c r="G134" s="38"/>
      <c r="H134" s="38"/>
      <c r="I134" s="124"/>
      <c r="J134" s="38"/>
      <c r="K134" s="38"/>
      <c r="L134" s="53"/>
      <c r="S134" s="36"/>
      <c r="T134" s="36"/>
      <c r="U134" s="36"/>
      <c r="V134" s="36"/>
      <c r="W134" s="36"/>
      <c r="X134" s="36"/>
      <c r="Y134" s="36"/>
      <c r="Z134" s="36"/>
      <c r="AA134" s="36"/>
      <c r="AB134" s="36"/>
      <c r="AC134" s="36"/>
      <c r="AD134" s="36"/>
      <c r="AE134" s="36"/>
    </row>
    <row r="135" spans="1:65" s="2" customFormat="1" ht="12" customHeight="1">
      <c r="A135" s="36"/>
      <c r="B135" s="37"/>
      <c r="C135" s="30" t="s">
        <v>22</v>
      </c>
      <c r="D135" s="38"/>
      <c r="E135" s="38"/>
      <c r="F135" s="28" t="str">
        <f>F14</f>
        <v>VŠB-TUO</v>
      </c>
      <c r="G135" s="38"/>
      <c r="H135" s="38"/>
      <c r="I135" s="125" t="s">
        <v>24</v>
      </c>
      <c r="J135" s="68" t="str">
        <f>IF(J14="","",J14)</f>
        <v>15. 6. 2020</v>
      </c>
      <c r="K135" s="38"/>
      <c r="L135" s="53"/>
      <c r="S135" s="36"/>
      <c r="T135" s="36"/>
      <c r="U135" s="36"/>
      <c r="V135" s="36"/>
      <c r="W135" s="36"/>
      <c r="X135" s="36"/>
      <c r="Y135" s="36"/>
      <c r="Z135" s="36"/>
      <c r="AA135" s="36"/>
      <c r="AB135" s="36"/>
      <c r="AC135" s="36"/>
      <c r="AD135" s="36"/>
      <c r="AE135" s="36"/>
    </row>
    <row r="136" spans="1:65" s="2" customFormat="1" ht="6.95" customHeight="1">
      <c r="A136" s="36"/>
      <c r="B136" s="37"/>
      <c r="C136" s="38"/>
      <c r="D136" s="38"/>
      <c r="E136" s="38"/>
      <c r="F136" s="38"/>
      <c r="G136" s="38"/>
      <c r="H136" s="38"/>
      <c r="I136" s="124"/>
      <c r="J136" s="38"/>
      <c r="K136" s="38"/>
      <c r="L136" s="53"/>
      <c r="S136" s="36"/>
      <c r="T136" s="36"/>
      <c r="U136" s="36"/>
      <c r="V136" s="36"/>
      <c r="W136" s="36"/>
      <c r="X136" s="36"/>
      <c r="Y136" s="36"/>
      <c r="Z136" s="36"/>
      <c r="AA136" s="36"/>
      <c r="AB136" s="36"/>
      <c r="AC136" s="36"/>
      <c r="AD136" s="36"/>
      <c r="AE136" s="36"/>
    </row>
    <row r="137" spans="1:65" s="2" customFormat="1" ht="25.7" customHeight="1">
      <c r="A137" s="36"/>
      <c r="B137" s="37"/>
      <c r="C137" s="30" t="s">
        <v>30</v>
      </c>
      <c r="D137" s="38"/>
      <c r="E137" s="38"/>
      <c r="F137" s="28" t="str">
        <f>E17</f>
        <v xml:space="preserve">Vysoká škola báňská -Technická univerzita Ostrava </v>
      </c>
      <c r="G137" s="38"/>
      <c r="H137" s="38"/>
      <c r="I137" s="125" t="s">
        <v>36</v>
      </c>
      <c r="J137" s="34" t="str">
        <f>E23</f>
        <v>CHVÁLEK ATELIÉR s.r.o.</v>
      </c>
      <c r="K137" s="38"/>
      <c r="L137" s="53"/>
      <c r="S137" s="36"/>
      <c r="T137" s="36"/>
      <c r="U137" s="36"/>
      <c r="V137" s="36"/>
      <c r="W137" s="36"/>
      <c r="X137" s="36"/>
      <c r="Y137" s="36"/>
      <c r="Z137" s="36"/>
      <c r="AA137" s="36"/>
      <c r="AB137" s="36"/>
      <c r="AC137" s="36"/>
      <c r="AD137" s="36"/>
      <c r="AE137" s="36"/>
    </row>
    <row r="138" spans="1:65" s="2" customFormat="1" ht="15.2" customHeight="1">
      <c r="A138" s="36"/>
      <c r="B138" s="37"/>
      <c r="C138" s="30" t="s">
        <v>34</v>
      </c>
      <c r="D138" s="38"/>
      <c r="E138" s="38"/>
      <c r="F138" s="28" t="str">
        <f>IF(E20="","",E20)</f>
        <v>Vyplň údaj</v>
      </c>
      <c r="G138" s="38"/>
      <c r="H138" s="38"/>
      <c r="I138" s="125" t="s">
        <v>39</v>
      </c>
      <c r="J138" s="34" t="str">
        <f>E26</f>
        <v xml:space="preserve"> </v>
      </c>
      <c r="K138" s="38"/>
      <c r="L138" s="53"/>
      <c r="S138" s="36"/>
      <c r="T138" s="36"/>
      <c r="U138" s="36"/>
      <c r="V138" s="36"/>
      <c r="W138" s="36"/>
      <c r="X138" s="36"/>
      <c r="Y138" s="36"/>
      <c r="Z138" s="36"/>
      <c r="AA138" s="36"/>
      <c r="AB138" s="36"/>
      <c r="AC138" s="36"/>
      <c r="AD138" s="36"/>
      <c r="AE138" s="36"/>
    </row>
    <row r="139" spans="1:65" s="2" customFormat="1" ht="10.35" customHeight="1">
      <c r="A139" s="36"/>
      <c r="B139" s="37"/>
      <c r="C139" s="38"/>
      <c r="D139" s="38"/>
      <c r="E139" s="38"/>
      <c r="F139" s="38"/>
      <c r="G139" s="38"/>
      <c r="H139" s="38"/>
      <c r="I139" s="124"/>
      <c r="J139" s="38"/>
      <c r="K139" s="38"/>
      <c r="L139" s="53"/>
      <c r="S139" s="36"/>
      <c r="T139" s="36"/>
      <c r="U139" s="36"/>
      <c r="V139" s="36"/>
      <c r="W139" s="36"/>
      <c r="X139" s="36"/>
      <c r="Y139" s="36"/>
      <c r="Z139" s="36"/>
      <c r="AA139" s="36"/>
      <c r="AB139" s="36"/>
      <c r="AC139" s="36"/>
      <c r="AD139" s="36"/>
      <c r="AE139" s="36"/>
    </row>
    <row r="140" spans="1:65" s="11" customFormat="1" ht="29.25" customHeight="1">
      <c r="A140" s="182"/>
      <c r="B140" s="183"/>
      <c r="C140" s="184" t="s">
        <v>269</v>
      </c>
      <c r="D140" s="185" t="s">
        <v>68</v>
      </c>
      <c r="E140" s="185" t="s">
        <v>64</v>
      </c>
      <c r="F140" s="185" t="s">
        <v>65</v>
      </c>
      <c r="G140" s="185" t="s">
        <v>270</v>
      </c>
      <c r="H140" s="185" t="s">
        <v>271</v>
      </c>
      <c r="I140" s="186" t="s">
        <v>272</v>
      </c>
      <c r="J140" s="185" t="s">
        <v>258</v>
      </c>
      <c r="K140" s="187" t="s">
        <v>273</v>
      </c>
      <c r="L140" s="188"/>
      <c r="M140" s="77" t="s">
        <v>1</v>
      </c>
      <c r="N140" s="78" t="s">
        <v>47</v>
      </c>
      <c r="O140" s="78" t="s">
        <v>274</v>
      </c>
      <c r="P140" s="78" t="s">
        <v>275</v>
      </c>
      <c r="Q140" s="78" t="s">
        <v>276</v>
      </c>
      <c r="R140" s="78" t="s">
        <v>277</v>
      </c>
      <c r="S140" s="78" t="s">
        <v>278</v>
      </c>
      <c r="T140" s="79" t="s">
        <v>279</v>
      </c>
      <c r="U140" s="182"/>
      <c r="V140" s="182"/>
      <c r="W140" s="182"/>
      <c r="X140" s="182"/>
      <c r="Y140" s="182"/>
      <c r="Z140" s="182"/>
      <c r="AA140" s="182"/>
      <c r="AB140" s="182"/>
      <c r="AC140" s="182"/>
      <c r="AD140" s="182"/>
      <c r="AE140" s="182"/>
    </row>
    <row r="141" spans="1:65" s="2" customFormat="1" ht="22.9" customHeight="1">
      <c r="A141" s="36"/>
      <c r="B141" s="37"/>
      <c r="C141" s="84" t="s">
        <v>280</v>
      </c>
      <c r="D141" s="38"/>
      <c r="E141" s="38"/>
      <c r="F141" s="38"/>
      <c r="G141" s="38"/>
      <c r="H141" s="38"/>
      <c r="I141" s="124"/>
      <c r="J141" s="189">
        <f>BK141</f>
        <v>0</v>
      </c>
      <c r="K141" s="38"/>
      <c r="L141" s="41"/>
      <c r="M141" s="80"/>
      <c r="N141" s="190"/>
      <c r="O141" s="81"/>
      <c r="P141" s="191">
        <f>P142+P447+P638</f>
        <v>0</v>
      </c>
      <c r="Q141" s="81"/>
      <c r="R141" s="191">
        <f>R142+R447+R638</f>
        <v>238.42579336</v>
      </c>
      <c r="S141" s="81"/>
      <c r="T141" s="192">
        <f>T142+T447+T638</f>
        <v>214.55358955</v>
      </c>
      <c r="U141" s="36"/>
      <c r="V141" s="36"/>
      <c r="W141" s="36"/>
      <c r="X141" s="36"/>
      <c r="Y141" s="36"/>
      <c r="Z141" s="36"/>
      <c r="AA141" s="36"/>
      <c r="AB141" s="36"/>
      <c r="AC141" s="36"/>
      <c r="AD141" s="36"/>
      <c r="AE141" s="36"/>
      <c r="AT141" s="18" t="s">
        <v>82</v>
      </c>
      <c r="AU141" s="18" t="s">
        <v>260</v>
      </c>
      <c r="BK141" s="193">
        <f>BK142+BK447+BK638</f>
        <v>0</v>
      </c>
    </row>
    <row r="142" spans="1:65" s="12" customFormat="1" ht="25.9" customHeight="1">
      <c r="B142" s="194"/>
      <c r="C142" s="195"/>
      <c r="D142" s="196" t="s">
        <v>82</v>
      </c>
      <c r="E142" s="197" t="s">
        <v>433</v>
      </c>
      <c r="F142" s="197" t="s">
        <v>434</v>
      </c>
      <c r="G142" s="195"/>
      <c r="H142" s="195"/>
      <c r="I142" s="198"/>
      <c r="J142" s="199">
        <f>BK142</f>
        <v>0</v>
      </c>
      <c r="K142" s="195"/>
      <c r="L142" s="200"/>
      <c r="M142" s="201"/>
      <c r="N142" s="202"/>
      <c r="O142" s="202"/>
      <c r="P142" s="203">
        <f>P143+P160+P172+P189+P235+P343+P437+P445</f>
        <v>0</v>
      </c>
      <c r="Q142" s="202"/>
      <c r="R142" s="203">
        <f>R143+R160+R172+R189+R235+R343+R437+R445</f>
        <v>153.30646019</v>
      </c>
      <c r="S142" s="202"/>
      <c r="T142" s="204">
        <f>T143+T160+T172+T189+T235+T343+T437+T445</f>
        <v>185.14802499999999</v>
      </c>
      <c r="AR142" s="205" t="s">
        <v>91</v>
      </c>
      <c r="AT142" s="206" t="s">
        <v>82</v>
      </c>
      <c r="AU142" s="206" t="s">
        <v>83</v>
      </c>
      <c r="AY142" s="205" t="s">
        <v>283</v>
      </c>
      <c r="BK142" s="207">
        <f>BK143+BK160+BK172+BK189+BK235+BK343+BK437+BK445</f>
        <v>0</v>
      </c>
    </row>
    <row r="143" spans="1:65" s="12" customFormat="1" ht="22.9" customHeight="1">
      <c r="B143" s="194"/>
      <c r="C143" s="195"/>
      <c r="D143" s="196" t="s">
        <v>82</v>
      </c>
      <c r="E143" s="208" t="s">
        <v>91</v>
      </c>
      <c r="F143" s="208" t="s">
        <v>435</v>
      </c>
      <c r="G143" s="195"/>
      <c r="H143" s="195"/>
      <c r="I143" s="198"/>
      <c r="J143" s="209">
        <f>BK143</f>
        <v>0</v>
      </c>
      <c r="K143" s="195"/>
      <c r="L143" s="200"/>
      <c r="M143" s="201"/>
      <c r="N143" s="202"/>
      <c r="O143" s="202"/>
      <c r="P143" s="203">
        <f>SUM(P144:P159)</f>
        <v>0</v>
      </c>
      <c r="Q143" s="202"/>
      <c r="R143" s="203">
        <f>SUM(R144:R159)</f>
        <v>0</v>
      </c>
      <c r="S143" s="202"/>
      <c r="T143" s="204">
        <f>SUM(T144:T159)</f>
        <v>0</v>
      </c>
      <c r="AR143" s="205" t="s">
        <v>91</v>
      </c>
      <c r="AT143" s="206" t="s">
        <v>82</v>
      </c>
      <c r="AU143" s="206" t="s">
        <v>91</v>
      </c>
      <c r="AY143" s="205" t="s">
        <v>283</v>
      </c>
      <c r="BK143" s="207">
        <f>SUM(BK144:BK159)</f>
        <v>0</v>
      </c>
    </row>
    <row r="144" spans="1:65" s="2" customFormat="1" ht="16.5" customHeight="1">
      <c r="A144" s="36"/>
      <c r="B144" s="37"/>
      <c r="C144" s="210" t="s">
        <v>91</v>
      </c>
      <c r="D144" s="210" t="s">
        <v>286</v>
      </c>
      <c r="E144" s="211" t="s">
        <v>6007</v>
      </c>
      <c r="F144" s="212" t="s">
        <v>6008</v>
      </c>
      <c r="G144" s="213" t="s">
        <v>445</v>
      </c>
      <c r="H144" s="214">
        <v>5.2</v>
      </c>
      <c r="I144" s="215"/>
      <c r="J144" s="216">
        <f>ROUND(I144*H144,2)</f>
        <v>0</v>
      </c>
      <c r="K144" s="212" t="s">
        <v>290</v>
      </c>
      <c r="L144" s="41"/>
      <c r="M144" s="217" t="s">
        <v>1</v>
      </c>
      <c r="N144" s="218" t="s">
        <v>48</v>
      </c>
      <c r="O144" s="73"/>
      <c r="P144" s="219">
        <f>O144*H144</f>
        <v>0</v>
      </c>
      <c r="Q144" s="219">
        <v>0</v>
      </c>
      <c r="R144" s="219">
        <f>Q144*H144</f>
        <v>0</v>
      </c>
      <c r="S144" s="219">
        <v>0</v>
      </c>
      <c r="T144" s="220">
        <f>S144*H144</f>
        <v>0</v>
      </c>
      <c r="U144" s="36"/>
      <c r="V144" s="36"/>
      <c r="W144" s="36"/>
      <c r="X144" s="36"/>
      <c r="Y144" s="36"/>
      <c r="Z144" s="36"/>
      <c r="AA144" s="36"/>
      <c r="AB144" s="36"/>
      <c r="AC144" s="36"/>
      <c r="AD144" s="36"/>
      <c r="AE144" s="36"/>
      <c r="AR144" s="221" t="s">
        <v>304</v>
      </c>
      <c r="AT144" s="221" t="s">
        <v>286</v>
      </c>
      <c r="AU144" s="221" t="s">
        <v>93</v>
      </c>
      <c r="AY144" s="18" t="s">
        <v>283</v>
      </c>
      <c r="BE144" s="222">
        <f>IF(N144="základní",J144,0)</f>
        <v>0</v>
      </c>
      <c r="BF144" s="222">
        <f>IF(N144="snížená",J144,0)</f>
        <v>0</v>
      </c>
      <c r="BG144" s="222">
        <f>IF(N144="zákl. přenesená",J144,0)</f>
        <v>0</v>
      </c>
      <c r="BH144" s="222">
        <f>IF(N144="sníž. přenesená",J144,0)</f>
        <v>0</v>
      </c>
      <c r="BI144" s="222">
        <f>IF(N144="nulová",J144,0)</f>
        <v>0</v>
      </c>
      <c r="BJ144" s="18" t="s">
        <v>91</v>
      </c>
      <c r="BK144" s="222">
        <f>ROUND(I144*H144,2)</f>
        <v>0</v>
      </c>
      <c r="BL144" s="18" t="s">
        <v>304</v>
      </c>
      <c r="BM144" s="221" t="s">
        <v>6009</v>
      </c>
    </row>
    <row r="145" spans="1:65" s="15" customFormat="1" ht="11.25">
      <c r="B145" s="254"/>
      <c r="C145" s="255"/>
      <c r="D145" s="223" t="s">
        <v>440</v>
      </c>
      <c r="E145" s="256" t="s">
        <v>1</v>
      </c>
      <c r="F145" s="257" t="s">
        <v>6010</v>
      </c>
      <c r="G145" s="255"/>
      <c r="H145" s="256" t="s">
        <v>1</v>
      </c>
      <c r="I145" s="258"/>
      <c r="J145" s="255"/>
      <c r="K145" s="255"/>
      <c r="L145" s="259"/>
      <c r="M145" s="260"/>
      <c r="N145" s="261"/>
      <c r="O145" s="261"/>
      <c r="P145" s="261"/>
      <c r="Q145" s="261"/>
      <c r="R145" s="261"/>
      <c r="S145" s="261"/>
      <c r="T145" s="262"/>
      <c r="AT145" s="263" t="s">
        <v>440</v>
      </c>
      <c r="AU145" s="263" t="s">
        <v>93</v>
      </c>
      <c r="AV145" s="15" t="s">
        <v>91</v>
      </c>
      <c r="AW145" s="15" t="s">
        <v>38</v>
      </c>
      <c r="AX145" s="15" t="s">
        <v>83</v>
      </c>
      <c r="AY145" s="263" t="s">
        <v>283</v>
      </c>
    </row>
    <row r="146" spans="1:65" s="13" customFormat="1" ht="11.25">
      <c r="B146" s="232"/>
      <c r="C146" s="233"/>
      <c r="D146" s="223" t="s">
        <v>440</v>
      </c>
      <c r="E146" s="234" t="s">
        <v>1</v>
      </c>
      <c r="F146" s="235" t="s">
        <v>6011</v>
      </c>
      <c r="G146" s="233"/>
      <c r="H146" s="236">
        <v>5.2</v>
      </c>
      <c r="I146" s="237"/>
      <c r="J146" s="233"/>
      <c r="K146" s="233"/>
      <c r="L146" s="238"/>
      <c r="M146" s="239"/>
      <c r="N146" s="240"/>
      <c r="O146" s="240"/>
      <c r="P146" s="240"/>
      <c r="Q146" s="240"/>
      <c r="R146" s="240"/>
      <c r="S146" s="240"/>
      <c r="T146" s="241"/>
      <c r="AT146" s="242" t="s">
        <v>440</v>
      </c>
      <c r="AU146" s="242" t="s">
        <v>93</v>
      </c>
      <c r="AV146" s="13" t="s">
        <v>93</v>
      </c>
      <c r="AW146" s="13" t="s">
        <v>38</v>
      </c>
      <c r="AX146" s="13" t="s">
        <v>83</v>
      </c>
      <c r="AY146" s="242" t="s">
        <v>283</v>
      </c>
    </row>
    <row r="147" spans="1:65" s="14" customFormat="1" ht="11.25">
      <c r="B147" s="243"/>
      <c r="C147" s="244"/>
      <c r="D147" s="223" t="s">
        <v>440</v>
      </c>
      <c r="E147" s="245" t="s">
        <v>1</v>
      </c>
      <c r="F147" s="246" t="s">
        <v>442</v>
      </c>
      <c r="G147" s="244"/>
      <c r="H147" s="247">
        <v>5.2</v>
      </c>
      <c r="I147" s="248"/>
      <c r="J147" s="244"/>
      <c r="K147" s="244"/>
      <c r="L147" s="249"/>
      <c r="M147" s="250"/>
      <c r="N147" s="251"/>
      <c r="O147" s="251"/>
      <c r="P147" s="251"/>
      <c r="Q147" s="251"/>
      <c r="R147" s="251"/>
      <c r="S147" s="251"/>
      <c r="T147" s="252"/>
      <c r="AT147" s="253" t="s">
        <v>440</v>
      </c>
      <c r="AU147" s="253" t="s">
        <v>93</v>
      </c>
      <c r="AV147" s="14" t="s">
        <v>304</v>
      </c>
      <c r="AW147" s="14" t="s">
        <v>38</v>
      </c>
      <c r="AX147" s="14" t="s">
        <v>91</v>
      </c>
      <c r="AY147" s="253" t="s">
        <v>283</v>
      </c>
    </row>
    <row r="148" spans="1:65" s="2" customFormat="1" ht="16.5" customHeight="1">
      <c r="A148" s="36"/>
      <c r="B148" s="37"/>
      <c r="C148" s="210" t="s">
        <v>93</v>
      </c>
      <c r="D148" s="210" t="s">
        <v>286</v>
      </c>
      <c r="E148" s="211" t="s">
        <v>6012</v>
      </c>
      <c r="F148" s="212" t="s">
        <v>6013</v>
      </c>
      <c r="G148" s="213" t="s">
        <v>445</v>
      </c>
      <c r="H148" s="214">
        <v>5.2</v>
      </c>
      <c r="I148" s="215"/>
      <c r="J148" s="216">
        <f>ROUND(I148*H148,2)</f>
        <v>0</v>
      </c>
      <c r="K148" s="212" t="s">
        <v>290</v>
      </c>
      <c r="L148" s="41"/>
      <c r="M148" s="217" t="s">
        <v>1</v>
      </c>
      <c r="N148" s="218" t="s">
        <v>48</v>
      </c>
      <c r="O148" s="73"/>
      <c r="P148" s="219">
        <f>O148*H148</f>
        <v>0</v>
      </c>
      <c r="Q148" s="219">
        <v>0</v>
      </c>
      <c r="R148" s="219">
        <f>Q148*H148</f>
        <v>0</v>
      </c>
      <c r="S148" s="219">
        <v>0</v>
      </c>
      <c r="T148" s="220">
        <f>S148*H148</f>
        <v>0</v>
      </c>
      <c r="U148" s="36"/>
      <c r="V148" s="36"/>
      <c r="W148" s="36"/>
      <c r="X148" s="36"/>
      <c r="Y148" s="36"/>
      <c r="Z148" s="36"/>
      <c r="AA148" s="36"/>
      <c r="AB148" s="36"/>
      <c r="AC148" s="36"/>
      <c r="AD148" s="36"/>
      <c r="AE148" s="36"/>
      <c r="AR148" s="221" t="s">
        <v>304</v>
      </c>
      <c r="AT148" s="221" t="s">
        <v>286</v>
      </c>
      <c r="AU148" s="221" t="s">
        <v>93</v>
      </c>
      <c r="AY148" s="18" t="s">
        <v>283</v>
      </c>
      <c r="BE148" s="222">
        <f>IF(N148="základní",J148,0)</f>
        <v>0</v>
      </c>
      <c r="BF148" s="222">
        <f>IF(N148="snížená",J148,0)</f>
        <v>0</v>
      </c>
      <c r="BG148" s="222">
        <f>IF(N148="zákl. přenesená",J148,0)</f>
        <v>0</v>
      </c>
      <c r="BH148" s="222">
        <f>IF(N148="sníž. přenesená",J148,0)</f>
        <v>0</v>
      </c>
      <c r="BI148" s="222">
        <f>IF(N148="nulová",J148,0)</f>
        <v>0</v>
      </c>
      <c r="BJ148" s="18" t="s">
        <v>91</v>
      </c>
      <c r="BK148" s="222">
        <f>ROUND(I148*H148,2)</f>
        <v>0</v>
      </c>
      <c r="BL148" s="18" t="s">
        <v>304</v>
      </c>
      <c r="BM148" s="221" t="s">
        <v>6014</v>
      </c>
    </row>
    <row r="149" spans="1:65" s="15" customFormat="1" ht="11.25">
      <c r="B149" s="254"/>
      <c r="C149" s="255"/>
      <c r="D149" s="223" t="s">
        <v>440</v>
      </c>
      <c r="E149" s="256" t="s">
        <v>1</v>
      </c>
      <c r="F149" s="257" t="s">
        <v>6010</v>
      </c>
      <c r="G149" s="255"/>
      <c r="H149" s="256" t="s">
        <v>1</v>
      </c>
      <c r="I149" s="258"/>
      <c r="J149" s="255"/>
      <c r="K149" s="255"/>
      <c r="L149" s="259"/>
      <c r="M149" s="260"/>
      <c r="N149" s="261"/>
      <c r="O149" s="261"/>
      <c r="P149" s="261"/>
      <c r="Q149" s="261"/>
      <c r="R149" s="261"/>
      <c r="S149" s="261"/>
      <c r="T149" s="262"/>
      <c r="AT149" s="263" t="s">
        <v>440</v>
      </c>
      <c r="AU149" s="263" t="s">
        <v>93</v>
      </c>
      <c r="AV149" s="15" t="s">
        <v>91</v>
      </c>
      <c r="AW149" s="15" t="s">
        <v>38</v>
      </c>
      <c r="AX149" s="15" t="s">
        <v>83</v>
      </c>
      <c r="AY149" s="263" t="s">
        <v>283</v>
      </c>
    </row>
    <row r="150" spans="1:65" s="13" customFormat="1" ht="11.25">
      <c r="B150" s="232"/>
      <c r="C150" s="233"/>
      <c r="D150" s="223" t="s">
        <v>440</v>
      </c>
      <c r="E150" s="234" t="s">
        <v>1</v>
      </c>
      <c r="F150" s="235" t="s">
        <v>6011</v>
      </c>
      <c r="G150" s="233"/>
      <c r="H150" s="236">
        <v>5.2</v>
      </c>
      <c r="I150" s="237"/>
      <c r="J150" s="233"/>
      <c r="K150" s="233"/>
      <c r="L150" s="238"/>
      <c r="M150" s="239"/>
      <c r="N150" s="240"/>
      <c r="O150" s="240"/>
      <c r="P150" s="240"/>
      <c r="Q150" s="240"/>
      <c r="R150" s="240"/>
      <c r="S150" s="240"/>
      <c r="T150" s="241"/>
      <c r="AT150" s="242" t="s">
        <v>440</v>
      </c>
      <c r="AU150" s="242" t="s">
        <v>93</v>
      </c>
      <c r="AV150" s="13" t="s">
        <v>93</v>
      </c>
      <c r="AW150" s="13" t="s">
        <v>38</v>
      </c>
      <c r="AX150" s="13" t="s">
        <v>83</v>
      </c>
      <c r="AY150" s="242" t="s">
        <v>283</v>
      </c>
    </row>
    <row r="151" spans="1:65" s="14" customFormat="1" ht="11.25">
      <c r="B151" s="243"/>
      <c r="C151" s="244"/>
      <c r="D151" s="223" t="s">
        <v>440</v>
      </c>
      <c r="E151" s="245" t="s">
        <v>1</v>
      </c>
      <c r="F151" s="246" t="s">
        <v>442</v>
      </c>
      <c r="G151" s="244"/>
      <c r="H151" s="247">
        <v>5.2</v>
      </c>
      <c r="I151" s="248"/>
      <c r="J151" s="244"/>
      <c r="K151" s="244"/>
      <c r="L151" s="249"/>
      <c r="M151" s="250"/>
      <c r="N151" s="251"/>
      <c r="O151" s="251"/>
      <c r="P151" s="251"/>
      <c r="Q151" s="251"/>
      <c r="R151" s="251"/>
      <c r="S151" s="251"/>
      <c r="T151" s="252"/>
      <c r="AT151" s="253" t="s">
        <v>440</v>
      </c>
      <c r="AU151" s="253" t="s">
        <v>93</v>
      </c>
      <c r="AV151" s="14" t="s">
        <v>304</v>
      </c>
      <c r="AW151" s="14" t="s">
        <v>38</v>
      </c>
      <c r="AX151" s="14" t="s">
        <v>91</v>
      </c>
      <c r="AY151" s="253" t="s">
        <v>283</v>
      </c>
    </row>
    <row r="152" spans="1:65" s="2" customFormat="1" ht="21.75" customHeight="1">
      <c r="A152" s="36"/>
      <c r="B152" s="37"/>
      <c r="C152" s="210" t="s">
        <v>299</v>
      </c>
      <c r="D152" s="210" t="s">
        <v>286</v>
      </c>
      <c r="E152" s="211" t="s">
        <v>6015</v>
      </c>
      <c r="F152" s="212" t="s">
        <v>6016</v>
      </c>
      <c r="G152" s="213" t="s">
        <v>445</v>
      </c>
      <c r="H152" s="214">
        <v>52</v>
      </c>
      <c r="I152" s="215"/>
      <c r="J152" s="216">
        <f>ROUND(I152*H152,2)</f>
        <v>0</v>
      </c>
      <c r="K152" s="212" t="s">
        <v>290</v>
      </c>
      <c r="L152" s="41"/>
      <c r="M152" s="217" t="s">
        <v>1</v>
      </c>
      <c r="N152" s="218" t="s">
        <v>48</v>
      </c>
      <c r="O152" s="73"/>
      <c r="P152" s="219">
        <f>O152*H152</f>
        <v>0</v>
      </c>
      <c r="Q152" s="219">
        <v>0</v>
      </c>
      <c r="R152" s="219">
        <f>Q152*H152</f>
        <v>0</v>
      </c>
      <c r="S152" s="219">
        <v>0</v>
      </c>
      <c r="T152" s="220">
        <f>S152*H152</f>
        <v>0</v>
      </c>
      <c r="U152" s="36"/>
      <c r="V152" s="36"/>
      <c r="W152" s="36"/>
      <c r="X152" s="36"/>
      <c r="Y152" s="36"/>
      <c r="Z152" s="36"/>
      <c r="AA152" s="36"/>
      <c r="AB152" s="36"/>
      <c r="AC152" s="36"/>
      <c r="AD152" s="36"/>
      <c r="AE152" s="36"/>
      <c r="AR152" s="221" t="s">
        <v>304</v>
      </c>
      <c r="AT152" s="221" t="s">
        <v>286</v>
      </c>
      <c r="AU152" s="221" t="s">
        <v>93</v>
      </c>
      <c r="AY152" s="18" t="s">
        <v>283</v>
      </c>
      <c r="BE152" s="222">
        <f>IF(N152="základní",J152,0)</f>
        <v>0</v>
      </c>
      <c r="BF152" s="222">
        <f>IF(N152="snížená",J152,0)</f>
        <v>0</v>
      </c>
      <c r="BG152" s="222">
        <f>IF(N152="zákl. přenesená",J152,0)</f>
        <v>0</v>
      </c>
      <c r="BH152" s="222">
        <f>IF(N152="sníž. přenesená",J152,0)</f>
        <v>0</v>
      </c>
      <c r="BI152" s="222">
        <f>IF(N152="nulová",J152,0)</f>
        <v>0</v>
      </c>
      <c r="BJ152" s="18" t="s">
        <v>91</v>
      </c>
      <c r="BK152" s="222">
        <f>ROUND(I152*H152,2)</f>
        <v>0</v>
      </c>
      <c r="BL152" s="18" t="s">
        <v>304</v>
      </c>
      <c r="BM152" s="221" t="s">
        <v>6017</v>
      </c>
    </row>
    <row r="153" spans="1:65" s="13" customFormat="1" ht="11.25">
      <c r="B153" s="232"/>
      <c r="C153" s="233"/>
      <c r="D153" s="223" t="s">
        <v>440</v>
      </c>
      <c r="E153" s="233"/>
      <c r="F153" s="235" t="s">
        <v>6018</v>
      </c>
      <c r="G153" s="233"/>
      <c r="H153" s="236">
        <v>52</v>
      </c>
      <c r="I153" s="237"/>
      <c r="J153" s="233"/>
      <c r="K153" s="233"/>
      <c r="L153" s="238"/>
      <c r="M153" s="239"/>
      <c r="N153" s="240"/>
      <c r="O153" s="240"/>
      <c r="P153" s="240"/>
      <c r="Q153" s="240"/>
      <c r="R153" s="240"/>
      <c r="S153" s="240"/>
      <c r="T153" s="241"/>
      <c r="AT153" s="242" t="s">
        <v>440</v>
      </c>
      <c r="AU153" s="242" t="s">
        <v>93</v>
      </c>
      <c r="AV153" s="13" t="s">
        <v>93</v>
      </c>
      <c r="AW153" s="13" t="s">
        <v>4</v>
      </c>
      <c r="AX153" s="13" t="s">
        <v>91</v>
      </c>
      <c r="AY153" s="242" t="s">
        <v>283</v>
      </c>
    </row>
    <row r="154" spans="1:65" s="2" customFormat="1" ht="16.5" customHeight="1">
      <c r="A154" s="36"/>
      <c r="B154" s="37"/>
      <c r="C154" s="210" t="s">
        <v>304</v>
      </c>
      <c r="D154" s="210" t="s">
        <v>286</v>
      </c>
      <c r="E154" s="211" t="s">
        <v>6019</v>
      </c>
      <c r="F154" s="212" t="s">
        <v>478</v>
      </c>
      <c r="G154" s="213" t="s">
        <v>479</v>
      </c>
      <c r="H154" s="214">
        <v>9.36</v>
      </c>
      <c r="I154" s="215"/>
      <c r="J154" s="216">
        <f>ROUND(I154*H154,2)</f>
        <v>0</v>
      </c>
      <c r="K154" s="212" t="s">
        <v>290</v>
      </c>
      <c r="L154" s="41"/>
      <c r="M154" s="217" t="s">
        <v>1</v>
      </c>
      <c r="N154" s="218" t="s">
        <v>48</v>
      </c>
      <c r="O154" s="73"/>
      <c r="P154" s="219">
        <f>O154*H154</f>
        <v>0</v>
      </c>
      <c r="Q154" s="219">
        <v>0</v>
      </c>
      <c r="R154" s="219">
        <f>Q154*H154</f>
        <v>0</v>
      </c>
      <c r="S154" s="219">
        <v>0</v>
      </c>
      <c r="T154" s="220">
        <f>S154*H154</f>
        <v>0</v>
      </c>
      <c r="U154" s="36"/>
      <c r="V154" s="36"/>
      <c r="W154" s="36"/>
      <c r="X154" s="36"/>
      <c r="Y154" s="36"/>
      <c r="Z154" s="36"/>
      <c r="AA154" s="36"/>
      <c r="AB154" s="36"/>
      <c r="AC154" s="36"/>
      <c r="AD154" s="36"/>
      <c r="AE154" s="36"/>
      <c r="AR154" s="221" t="s">
        <v>304</v>
      </c>
      <c r="AT154" s="221" t="s">
        <v>286</v>
      </c>
      <c r="AU154" s="221" t="s">
        <v>93</v>
      </c>
      <c r="AY154" s="18" t="s">
        <v>283</v>
      </c>
      <c r="BE154" s="222">
        <f>IF(N154="základní",J154,0)</f>
        <v>0</v>
      </c>
      <c r="BF154" s="222">
        <f>IF(N154="snížená",J154,0)</f>
        <v>0</v>
      </c>
      <c r="BG154" s="222">
        <f>IF(N154="zákl. přenesená",J154,0)</f>
        <v>0</v>
      </c>
      <c r="BH154" s="222">
        <f>IF(N154="sníž. přenesená",J154,0)</f>
        <v>0</v>
      </c>
      <c r="BI154" s="222">
        <f>IF(N154="nulová",J154,0)</f>
        <v>0</v>
      </c>
      <c r="BJ154" s="18" t="s">
        <v>91</v>
      </c>
      <c r="BK154" s="222">
        <f>ROUND(I154*H154,2)</f>
        <v>0</v>
      </c>
      <c r="BL154" s="18" t="s">
        <v>304</v>
      </c>
      <c r="BM154" s="221" t="s">
        <v>6020</v>
      </c>
    </row>
    <row r="155" spans="1:65" s="13" customFormat="1" ht="11.25">
      <c r="B155" s="232"/>
      <c r="C155" s="233"/>
      <c r="D155" s="223" t="s">
        <v>440</v>
      </c>
      <c r="E155" s="233"/>
      <c r="F155" s="235" t="s">
        <v>6021</v>
      </c>
      <c r="G155" s="233"/>
      <c r="H155" s="236">
        <v>9.36</v>
      </c>
      <c r="I155" s="237"/>
      <c r="J155" s="233"/>
      <c r="K155" s="233"/>
      <c r="L155" s="238"/>
      <c r="M155" s="239"/>
      <c r="N155" s="240"/>
      <c r="O155" s="240"/>
      <c r="P155" s="240"/>
      <c r="Q155" s="240"/>
      <c r="R155" s="240"/>
      <c r="S155" s="240"/>
      <c r="T155" s="241"/>
      <c r="AT155" s="242" t="s">
        <v>440</v>
      </c>
      <c r="AU155" s="242" t="s">
        <v>93</v>
      </c>
      <c r="AV155" s="13" t="s">
        <v>93</v>
      </c>
      <c r="AW155" s="13" t="s">
        <v>4</v>
      </c>
      <c r="AX155" s="13" t="s">
        <v>91</v>
      </c>
      <c r="AY155" s="242" t="s">
        <v>283</v>
      </c>
    </row>
    <row r="156" spans="1:65" s="2" customFormat="1" ht="16.5" customHeight="1">
      <c r="A156" s="36"/>
      <c r="B156" s="37"/>
      <c r="C156" s="210" t="s">
        <v>282</v>
      </c>
      <c r="D156" s="210" t="s">
        <v>286</v>
      </c>
      <c r="E156" s="211" t="s">
        <v>482</v>
      </c>
      <c r="F156" s="212" t="s">
        <v>483</v>
      </c>
      <c r="G156" s="213" t="s">
        <v>445</v>
      </c>
      <c r="H156" s="214">
        <v>5.2</v>
      </c>
      <c r="I156" s="215"/>
      <c r="J156" s="216">
        <f>ROUND(I156*H156,2)</f>
        <v>0</v>
      </c>
      <c r="K156" s="212" t="s">
        <v>290</v>
      </c>
      <c r="L156" s="41"/>
      <c r="M156" s="217" t="s">
        <v>1</v>
      </c>
      <c r="N156" s="218" t="s">
        <v>48</v>
      </c>
      <c r="O156" s="73"/>
      <c r="P156" s="219">
        <f>O156*H156</f>
        <v>0</v>
      </c>
      <c r="Q156" s="219">
        <v>0</v>
      </c>
      <c r="R156" s="219">
        <f>Q156*H156</f>
        <v>0</v>
      </c>
      <c r="S156" s="219">
        <v>0</v>
      </c>
      <c r="T156" s="220">
        <f>S156*H156</f>
        <v>0</v>
      </c>
      <c r="U156" s="36"/>
      <c r="V156" s="36"/>
      <c r="W156" s="36"/>
      <c r="X156" s="36"/>
      <c r="Y156" s="36"/>
      <c r="Z156" s="36"/>
      <c r="AA156" s="36"/>
      <c r="AB156" s="36"/>
      <c r="AC156" s="36"/>
      <c r="AD156" s="36"/>
      <c r="AE156" s="36"/>
      <c r="AR156" s="221" t="s">
        <v>304</v>
      </c>
      <c r="AT156" s="221" t="s">
        <v>286</v>
      </c>
      <c r="AU156" s="221" t="s">
        <v>93</v>
      </c>
      <c r="AY156" s="18" t="s">
        <v>283</v>
      </c>
      <c r="BE156" s="222">
        <f>IF(N156="základní",J156,0)</f>
        <v>0</v>
      </c>
      <c r="BF156" s="222">
        <f>IF(N156="snížená",J156,0)</f>
        <v>0</v>
      </c>
      <c r="BG156" s="222">
        <f>IF(N156="zákl. přenesená",J156,0)</f>
        <v>0</v>
      </c>
      <c r="BH156" s="222">
        <f>IF(N156="sníž. přenesená",J156,0)</f>
        <v>0</v>
      </c>
      <c r="BI156" s="222">
        <f>IF(N156="nulová",J156,0)</f>
        <v>0</v>
      </c>
      <c r="BJ156" s="18" t="s">
        <v>91</v>
      </c>
      <c r="BK156" s="222">
        <f>ROUND(I156*H156,2)</f>
        <v>0</v>
      </c>
      <c r="BL156" s="18" t="s">
        <v>304</v>
      </c>
      <c r="BM156" s="221" t="s">
        <v>6022</v>
      </c>
    </row>
    <row r="157" spans="1:65" s="15" customFormat="1" ht="11.25">
      <c r="B157" s="254"/>
      <c r="C157" s="255"/>
      <c r="D157" s="223" t="s">
        <v>440</v>
      </c>
      <c r="E157" s="256" t="s">
        <v>1</v>
      </c>
      <c r="F157" s="257" t="s">
        <v>6010</v>
      </c>
      <c r="G157" s="255"/>
      <c r="H157" s="256" t="s">
        <v>1</v>
      </c>
      <c r="I157" s="258"/>
      <c r="J157" s="255"/>
      <c r="K157" s="255"/>
      <c r="L157" s="259"/>
      <c r="M157" s="260"/>
      <c r="N157" s="261"/>
      <c r="O157" s="261"/>
      <c r="P157" s="261"/>
      <c r="Q157" s="261"/>
      <c r="R157" s="261"/>
      <c r="S157" s="261"/>
      <c r="T157" s="262"/>
      <c r="AT157" s="263" t="s">
        <v>440</v>
      </c>
      <c r="AU157" s="263" t="s">
        <v>93</v>
      </c>
      <c r="AV157" s="15" t="s">
        <v>91</v>
      </c>
      <c r="AW157" s="15" t="s">
        <v>38</v>
      </c>
      <c r="AX157" s="15" t="s">
        <v>83</v>
      </c>
      <c r="AY157" s="263" t="s">
        <v>283</v>
      </c>
    </row>
    <row r="158" spans="1:65" s="13" customFormat="1" ht="11.25">
      <c r="B158" s="232"/>
      <c r="C158" s="233"/>
      <c r="D158" s="223" t="s">
        <v>440</v>
      </c>
      <c r="E158" s="234" t="s">
        <v>1</v>
      </c>
      <c r="F158" s="235" t="s">
        <v>6011</v>
      </c>
      <c r="G158" s="233"/>
      <c r="H158" s="236">
        <v>5.2</v>
      </c>
      <c r="I158" s="237"/>
      <c r="J158" s="233"/>
      <c r="K158" s="233"/>
      <c r="L158" s="238"/>
      <c r="M158" s="239"/>
      <c r="N158" s="240"/>
      <c r="O158" s="240"/>
      <c r="P158" s="240"/>
      <c r="Q158" s="240"/>
      <c r="R158" s="240"/>
      <c r="S158" s="240"/>
      <c r="T158" s="241"/>
      <c r="AT158" s="242" t="s">
        <v>440</v>
      </c>
      <c r="AU158" s="242" t="s">
        <v>93</v>
      </c>
      <c r="AV158" s="13" t="s">
        <v>93</v>
      </c>
      <c r="AW158" s="13" t="s">
        <v>38</v>
      </c>
      <c r="AX158" s="13" t="s">
        <v>83</v>
      </c>
      <c r="AY158" s="242" t="s">
        <v>283</v>
      </c>
    </row>
    <row r="159" spans="1:65" s="14" customFormat="1" ht="11.25">
      <c r="B159" s="243"/>
      <c r="C159" s="244"/>
      <c r="D159" s="223" t="s">
        <v>440</v>
      </c>
      <c r="E159" s="245" t="s">
        <v>1</v>
      </c>
      <c r="F159" s="246" t="s">
        <v>442</v>
      </c>
      <c r="G159" s="244"/>
      <c r="H159" s="247">
        <v>5.2</v>
      </c>
      <c r="I159" s="248"/>
      <c r="J159" s="244"/>
      <c r="K159" s="244"/>
      <c r="L159" s="249"/>
      <c r="M159" s="250"/>
      <c r="N159" s="251"/>
      <c r="O159" s="251"/>
      <c r="P159" s="251"/>
      <c r="Q159" s="251"/>
      <c r="R159" s="251"/>
      <c r="S159" s="251"/>
      <c r="T159" s="252"/>
      <c r="AT159" s="253" t="s">
        <v>440</v>
      </c>
      <c r="AU159" s="253" t="s">
        <v>93</v>
      </c>
      <c r="AV159" s="14" t="s">
        <v>304</v>
      </c>
      <c r="AW159" s="14" t="s">
        <v>38</v>
      </c>
      <c r="AX159" s="14" t="s">
        <v>91</v>
      </c>
      <c r="AY159" s="253" t="s">
        <v>283</v>
      </c>
    </row>
    <row r="160" spans="1:65" s="12" customFormat="1" ht="22.9" customHeight="1">
      <c r="B160" s="194"/>
      <c r="C160" s="195"/>
      <c r="D160" s="196" t="s">
        <v>82</v>
      </c>
      <c r="E160" s="208" t="s">
        <v>93</v>
      </c>
      <c r="F160" s="208" t="s">
        <v>506</v>
      </c>
      <c r="G160" s="195"/>
      <c r="H160" s="195"/>
      <c r="I160" s="198"/>
      <c r="J160" s="209">
        <f>BK160</f>
        <v>0</v>
      </c>
      <c r="K160" s="195"/>
      <c r="L160" s="200"/>
      <c r="M160" s="201"/>
      <c r="N160" s="202"/>
      <c r="O160" s="202"/>
      <c r="P160" s="203">
        <f>SUM(P161:P171)</f>
        <v>0</v>
      </c>
      <c r="Q160" s="202"/>
      <c r="R160" s="203">
        <f>SUM(R161:R171)</f>
        <v>12.91747698</v>
      </c>
      <c r="S160" s="202"/>
      <c r="T160" s="204">
        <f>SUM(T161:T171)</f>
        <v>0</v>
      </c>
      <c r="AR160" s="205" t="s">
        <v>91</v>
      </c>
      <c r="AT160" s="206" t="s">
        <v>82</v>
      </c>
      <c r="AU160" s="206" t="s">
        <v>91</v>
      </c>
      <c r="AY160" s="205" t="s">
        <v>283</v>
      </c>
      <c r="BK160" s="207">
        <f>SUM(BK161:BK171)</f>
        <v>0</v>
      </c>
    </row>
    <row r="161" spans="1:65" s="2" customFormat="1" ht="16.5" customHeight="1">
      <c r="A161" s="36"/>
      <c r="B161" s="37"/>
      <c r="C161" s="210" t="s">
        <v>317</v>
      </c>
      <c r="D161" s="210" t="s">
        <v>286</v>
      </c>
      <c r="E161" s="211" t="s">
        <v>523</v>
      </c>
      <c r="F161" s="212" t="s">
        <v>524</v>
      </c>
      <c r="G161" s="213" t="s">
        <v>445</v>
      </c>
      <c r="H161" s="214">
        <v>0.55000000000000004</v>
      </c>
      <c r="I161" s="215"/>
      <c r="J161" s="216">
        <f>ROUND(I161*H161,2)</f>
        <v>0</v>
      </c>
      <c r="K161" s="212" t="s">
        <v>290</v>
      </c>
      <c r="L161" s="41"/>
      <c r="M161" s="217" t="s">
        <v>1</v>
      </c>
      <c r="N161" s="218" t="s">
        <v>48</v>
      </c>
      <c r="O161" s="73"/>
      <c r="P161" s="219">
        <f>O161*H161</f>
        <v>0</v>
      </c>
      <c r="Q161" s="219">
        <v>2.16</v>
      </c>
      <c r="R161" s="219">
        <f>Q161*H161</f>
        <v>1.1880000000000002</v>
      </c>
      <c r="S161" s="219">
        <v>0</v>
      </c>
      <c r="T161" s="220">
        <f>S161*H161</f>
        <v>0</v>
      </c>
      <c r="U161" s="36"/>
      <c r="V161" s="36"/>
      <c r="W161" s="36"/>
      <c r="X161" s="36"/>
      <c r="Y161" s="36"/>
      <c r="Z161" s="36"/>
      <c r="AA161" s="36"/>
      <c r="AB161" s="36"/>
      <c r="AC161" s="36"/>
      <c r="AD161" s="36"/>
      <c r="AE161" s="36"/>
      <c r="AR161" s="221" t="s">
        <v>304</v>
      </c>
      <c r="AT161" s="221" t="s">
        <v>286</v>
      </c>
      <c r="AU161" s="221" t="s">
        <v>93</v>
      </c>
      <c r="AY161" s="18" t="s">
        <v>283</v>
      </c>
      <c r="BE161" s="222">
        <f>IF(N161="základní",J161,0)</f>
        <v>0</v>
      </c>
      <c r="BF161" s="222">
        <f>IF(N161="snížená",J161,0)</f>
        <v>0</v>
      </c>
      <c r="BG161" s="222">
        <f>IF(N161="zákl. přenesená",J161,0)</f>
        <v>0</v>
      </c>
      <c r="BH161" s="222">
        <f>IF(N161="sníž. přenesená",J161,0)</f>
        <v>0</v>
      </c>
      <c r="BI161" s="222">
        <f>IF(N161="nulová",J161,0)</f>
        <v>0</v>
      </c>
      <c r="BJ161" s="18" t="s">
        <v>91</v>
      </c>
      <c r="BK161" s="222">
        <f>ROUND(I161*H161,2)</f>
        <v>0</v>
      </c>
      <c r="BL161" s="18" t="s">
        <v>304</v>
      </c>
      <c r="BM161" s="221" t="s">
        <v>6023</v>
      </c>
    </row>
    <row r="162" spans="1:65" s="2" customFormat="1" ht="16.5" customHeight="1">
      <c r="A162" s="36"/>
      <c r="B162" s="37"/>
      <c r="C162" s="210" t="s">
        <v>323</v>
      </c>
      <c r="D162" s="210" t="s">
        <v>286</v>
      </c>
      <c r="E162" s="211" t="s">
        <v>6024</v>
      </c>
      <c r="F162" s="212" t="s">
        <v>6025</v>
      </c>
      <c r="G162" s="213" t="s">
        <v>445</v>
      </c>
      <c r="H162" s="214">
        <v>4.68</v>
      </c>
      <c r="I162" s="215"/>
      <c r="J162" s="216">
        <f>ROUND(I162*H162,2)</f>
        <v>0</v>
      </c>
      <c r="K162" s="212" t="s">
        <v>290</v>
      </c>
      <c r="L162" s="41"/>
      <c r="M162" s="217" t="s">
        <v>1</v>
      </c>
      <c r="N162" s="218" t="s">
        <v>48</v>
      </c>
      <c r="O162" s="73"/>
      <c r="P162" s="219">
        <f>O162*H162</f>
        <v>0</v>
      </c>
      <c r="Q162" s="219">
        <v>2.45329</v>
      </c>
      <c r="R162" s="219">
        <f>Q162*H162</f>
        <v>11.4813972</v>
      </c>
      <c r="S162" s="219">
        <v>0</v>
      </c>
      <c r="T162" s="220">
        <f>S162*H162</f>
        <v>0</v>
      </c>
      <c r="U162" s="36"/>
      <c r="V162" s="36"/>
      <c r="W162" s="36"/>
      <c r="X162" s="36"/>
      <c r="Y162" s="36"/>
      <c r="Z162" s="36"/>
      <c r="AA162" s="36"/>
      <c r="AB162" s="36"/>
      <c r="AC162" s="36"/>
      <c r="AD162" s="36"/>
      <c r="AE162" s="36"/>
      <c r="AR162" s="221" t="s">
        <v>304</v>
      </c>
      <c r="AT162" s="221" t="s">
        <v>286</v>
      </c>
      <c r="AU162" s="221" t="s">
        <v>93</v>
      </c>
      <c r="AY162" s="18" t="s">
        <v>283</v>
      </c>
      <c r="BE162" s="222">
        <f>IF(N162="základní",J162,0)</f>
        <v>0</v>
      </c>
      <c r="BF162" s="222">
        <f>IF(N162="snížená",J162,0)</f>
        <v>0</v>
      </c>
      <c r="BG162" s="222">
        <f>IF(N162="zákl. přenesená",J162,0)</f>
        <v>0</v>
      </c>
      <c r="BH162" s="222">
        <f>IF(N162="sníž. přenesená",J162,0)</f>
        <v>0</v>
      </c>
      <c r="BI162" s="222">
        <f>IF(N162="nulová",J162,0)</f>
        <v>0</v>
      </c>
      <c r="BJ162" s="18" t="s">
        <v>91</v>
      </c>
      <c r="BK162" s="222">
        <f>ROUND(I162*H162,2)</f>
        <v>0</v>
      </c>
      <c r="BL162" s="18" t="s">
        <v>304</v>
      </c>
      <c r="BM162" s="221" t="s">
        <v>6026</v>
      </c>
    </row>
    <row r="163" spans="1:65" s="2" customFormat="1" ht="19.5">
      <c r="A163" s="36"/>
      <c r="B163" s="37"/>
      <c r="C163" s="38"/>
      <c r="D163" s="223" t="s">
        <v>293</v>
      </c>
      <c r="E163" s="38"/>
      <c r="F163" s="224" t="s">
        <v>6027</v>
      </c>
      <c r="G163" s="38"/>
      <c r="H163" s="38"/>
      <c r="I163" s="124"/>
      <c r="J163" s="38"/>
      <c r="K163" s="38"/>
      <c r="L163" s="41"/>
      <c r="M163" s="225"/>
      <c r="N163" s="226"/>
      <c r="O163" s="73"/>
      <c r="P163" s="73"/>
      <c r="Q163" s="73"/>
      <c r="R163" s="73"/>
      <c r="S163" s="73"/>
      <c r="T163" s="74"/>
      <c r="U163" s="36"/>
      <c r="V163" s="36"/>
      <c r="W163" s="36"/>
      <c r="X163" s="36"/>
      <c r="Y163" s="36"/>
      <c r="Z163" s="36"/>
      <c r="AA163" s="36"/>
      <c r="AB163" s="36"/>
      <c r="AC163" s="36"/>
      <c r="AD163" s="36"/>
      <c r="AE163" s="36"/>
      <c r="AT163" s="18" t="s">
        <v>293</v>
      </c>
      <c r="AU163" s="18" t="s">
        <v>93</v>
      </c>
    </row>
    <row r="164" spans="1:65" s="15" customFormat="1" ht="11.25">
      <c r="B164" s="254"/>
      <c r="C164" s="255"/>
      <c r="D164" s="223" t="s">
        <v>440</v>
      </c>
      <c r="E164" s="256" t="s">
        <v>1</v>
      </c>
      <c r="F164" s="257" t="s">
        <v>6010</v>
      </c>
      <c r="G164" s="255"/>
      <c r="H164" s="256" t="s">
        <v>1</v>
      </c>
      <c r="I164" s="258"/>
      <c r="J164" s="255"/>
      <c r="K164" s="255"/>
      <c r="L164" s="259"/>
      <c r="M164" s="260"/>
      <c r="N164" s="261"/>
      <c r="O164" s="261"/>
      <c r="P164" s="261"/>
      <c r="Q164" s="261"/>
      <c r="R164" s="261"/>
      <c r="S164" s="261"/>
      <c r="T164" s="262"/>
      <c r="AT164" s="263" t="s">
        <v>440</v>
      </c>
      <c r="AU164" s="263" t="s">
        <v>93</v>
      </c>
      <c r="AV164" s="15" t="s">
        <v>91</v>
      </c>
      <c r="AW164" s="15" t="s">
        <v>38</v>
      </c>
      <c r="AX164" s="15" t="s">
        <v>83</v>
      </c>
      <c r="AY164" s="263" t="s">
        <v>283</v>
      </c>
    </row>
    <row r="165" spans="1:65" s="13" customFormat="1" ht="11.25">
      <c r="B165" s="232"/>
      <c r="C165" s="233"/>
      <c r="D165" s="223" t="s">
        <v>440</v>
      </c>
      <c r="E165" s="234" t="s">
        <v>1</v>
      </c>
      <c r="F165" s="235" t="s">
        <v>6028</v>
      </c>
      <c r="G165" s="233"/>
      <c r="H165" s="236">
        <v>4.68</v>
      </c>
      <c r="I165" s="237"/>
      <c r="J165" s="233"/>
      <c r="K165" s="233"/>
      <c r="L165" s="238"/>
      <c r="M165" s="239"/>
      <c r="N165" s="240"/>
      <c r="O165" s="240"/>
      <c r="P165" s="240"/>
      <c r="Q165" s="240"/>
      <c r="R165" s="240"/>
      <c r="S165" s="240"/>
      <c r="T165" s="241"/>
      <c r="AT165" s="242" t="s">
        <v>440</v>
      </c>
      <c r="AU165" s="242" t="s">
        <v>93</v>
      </c>
      <c r="AV165" s="13" t="s">
        <v>93</v>
      </c>
      <c r="AW165" s="13" t="s">
        <v>38</v>
      </c>
      <c r="AX165" s="13" t="s">
        <v>83</v>
      </c>
      <c r="AY165" s="242" t="s">
        <v>283</v>
      </c>
    </row>
    <row r="166" spans="1:65" s="14" customFormat="1" ht="11.25">
      <c r="B166" s="243"/>
      <c r="C166" s="244"/>
      <c r="D166" s="223" t="s">
        <v>440</v>
      </c>
      <c r="E166" s="245" t="s">
        <v>1</v>
      </c>
      <c r="F166" s="246" t="s">
        <v>442</v>
      </c>
      <c r="G166" s="244"/>
      <c r="H166" s="247">
        <v>4.68</v>
      </c>
      <c r="I166" s="248"/>
      <c r="J166" s="244"/>
      <c r="K166" s="244"/>
      <c r="L166" s="249"/>
      <c r="M166" s="250"/>
      <c r="N166" s="251"/>
      <c r="O166" s="251"/>
      <c r="P166" s="251"/>
      <c r="Q166" s="251"/>
      <c r="R166" s="251"/>
      <c r="S166" s="251"/>
      <c r="T166" s="252"/>
      <c r="AT166" s="253" t="s">
        <v>440</v>
      </c>
      <c r="AU166" s="253" t="s">
        <v>93</v>
      </c>
      <c r="AV166" s="14" t="s">
        <v>304</v>
      </c>
      <c r="AW166" s="14" t="s">
        <v>38</v>
      </c>
      <c r="AX166" s="14" t="s">
        <v>91</v>
      </c>
      <c r="AY166" s="253" t="s">
        <v>283</v>
      </c>
    </row>
    <row r="167" spans="1:65" s="2" customFormat="1" ht="16.5" customHeight="1">
      <c r="A167" s="36"/>
      <c r="B167" s="37"/>
      <c r="C167" s="210" t="s">
        <v>328</v>
      </c>
      <c r="D167" s="210" t="s">
        <v>286</v>
      </c>
      <c r="E167" s="211" t="s">
        <v>5875</v>
      </c>
      <c r="F167" s="212" t="s">
        <v>5876</v>
      </c>
      <c r="G167" s="213" t="s">
        <v>479</v>
      </c>
      <c r="H167" s="214">
        <v>0.23400000000000001</v>
      </c>
      <c r="I167" s="215"/>
      <c r="J167" s="216">
        <f>ROUND(I167*H167,2)</f>
        <v>0</v>
      </c>
      <c r="K167" s="212" t="s">
        <v>290</v>
      </c>
      <c r="L167" s="41"/>
      <c r="M167" s="217" t="s">
        <v>1</v>
      </c>
      <c r="N167" s="218" t="s">
        <v>48</v>
      </c>
      <c r="O167" s="73"/>
      <c r="P167" s="219">
        <f>O167*H167</f>
        <v>0</v>
      </c>
      <c r="Q167" s="219">
        <v>1.0601700000000001</v>
      </c>
      <c r="R167" s="219">
        <f>Q167*H167</f>
        <v>0.24807978000000003</v>
      </c>
      <c r="S167" s="219">
        <v>0</v>
      </c>
      <c r="T167" s="220">
        <f>S167*H167</f>
        <v>0</v>
      </c>
      <c r="U167" s="36"/>
      <c r="V167" s="36"/>
      <c r="W167" s="36"/>
      <c r="X167" s="36"/>
      <c r="Y167" s="36"/>
      <c r="Z167" s="36"/>
      <c r="AA167" s="36"/>
      <c r="AB167" s="36"/>
      <c r="AC167" s="36"/>
      <c r="AD167" s="36"/>
      <c r="AE167" s="36"/>
      <c r="AR167" s="221" t="s">
        <v>304</v>
      </c>
      <c r="AT167" s="221" t="s">
        <v>286</v>
      </c>
      <c r="AU167" s="221" t="s">
        <v>93</v>
      </c>
      <c r="AY167" s="18" t="s">
        <v>283</v>
      </c>
      <c r="BE167" s="222">
        <f>IF(N167="základní",J167,0)</f>
        <v>0</v>
      </c>
      <c r="BF167" s="222">
        <f>IF(N167="snížená",J167,0)</f>
        <v>0</v>
      </c>
      <c r="BG167" s="222">
        <f>IF(N167="zákl. přenesená",J167,0)</f>
        <v>0</v>
      </c>
      <c r="BH167" s="222">
        <f>IF(N167="sníž. přenesená",J167,0)</f>
        <v>0</v>
      </c>
      <c r="BI167" s="222">
        <f>IF(N167="nulová",J167,0)</f>
        <v>0</v>
      </c>
      <c r="BJ167" s="18" t="s">
        <v>91</v>
      </c>
      <c r="BK167" s="222">
        <f>ROUND(I167*H167,2)</f>
        <v>0</v>
      </c>
      <c r="BL167" s="18" t="s">
        <v>304</v>
      </c>
      <c r="BM167" s="221" t="s">
        <v>6029</v>
      </c>
    </row>
    <row r="168" spans="1:65" s="15" customFormat="1" ht="11.25">
      <c r="B168" s="254"/>
      <c r="C168" s="255"/>
      <c r="D168" s="223" t="s">
        <v>440</v>
      </c>
      <c r="E168" s="256" t="s">
        <v>1</v>
      </c>
      <c r="F168" s="257" t="s">
        <v>6010</v>
      </c>
      <c r="G168" s="255"/>
      <c r="H168" s="256" t="s">
        <v>1</v>
      </c>
      <c r="I168" s="258"/>
      <c r="J168" s="255"/>
      <c r="K168" s="255"/>
      <c r="L168" s="259"/>
      <c r="M168" s="260"/>
      <c r="N168" s="261"/>
      <c r="O168" s="261"/>
      <c r="P168" s="261"/>
      <c r="Q168" s="261"/>
      <c r="R168" s="261"/>
      <c r="S168" s="261"/>
      <c r="T168" s="262"/>
      <c r="AT168" s="263" t="s">
        <v>440</v>
      </c>
      <c r="AU168" s="263" t="s">
        <v>93</v>
      </c>
      <c r="AV168" s="15" t="s">
        <v>91</v>
      </c>
      <c r="AW168" s="15" t="s">
        <v>38</v>
      </c>
      <c r="AX168" s="15" t="s">
        <v>83</v>
      </c>
      <c r="AY168" s="263" t="s">
        <v>283</v>
      </c>
    </row>
    <row r="169" spans="1:65" s="13" customFormat="1" ht="11.25">
      <c r="B169" s="232"/>
      <c r="C169" s="233"/>
      <c r="D169" s="223" t="s">
        <v>440</v>
      </c>
      <c r="E169" s="234" t="s">
        <v>1</v>
      </c>
      <c r="F169" s="235" t="s">
        <v>6030</v>
      </c>
      <c r="G169" s="233"/>
      <c r="H169" s="236">
        <v>0.23400000000000001</v>
      </c>
      <c r="I169" s="237"/>
      <c r="J169" s="233"/>
      <c r="K169" s="233"/>
      <c r="L169" s="238"/>
      <c r="M169" s="239"/>
      <c r="N169" s="240"/>
      <c r="O169" s="240"/>
      <c r="P169" s="240"/>
      <c r="Q169" s="240"/>
      <c r="R169" s="240"/>
      <c r="S169" s="240"/>
      <c r="T169" s="241"/>
      <c r="AT169" s="242" t="s">
        <v>440</v>
      </c>
      <c r="AU169" s="242" t="s">
        <v>93</v>
      </c>
      <c r="AV169" s="13" t="s">
        <v>93</v>
      </c>
      <c r="AW169" s="13" t="s">
        <v>38</v>
      </c>
      <c r="AX169" s="13" t="s">
        <v>83</v>
      </c>
      <c r="AY169" s="242" t="s">
        <v>283</v>
      </c>
    </row>
    <row r="170" spans="1:65" s="15" customFormat="1" ht="11.25">
      <c r="B170" s="254"/>
      <c r="C170" s="255"/>
      <c r="D170" s="223" t="s">
        <v>440</v>
      </c>
      <c r="E170" s="256" t="s">
        <v>1</v>
      </c>
      <c r="F170" s="257" t="s">
        <v>6031</v>
      </c>
      <c r="G170" s="255"/>
      <c r="H170" s="256" t="s">
        <v>1</v>
      </c>
      <c r="I170" s="258"/>
      <c r="J170" s="255"/>
      <c r="K170" s="255"/>
      <c r="L170" s="259"/>
      <c r="M170" s="260"/>
      <c r="N170" s="261"/>
      <c r="O170" s="261"/>
      <c r="P170" s="261"/>
      <c r="Q170" s="261"/>
      <c r="R170" s="261"/>
      <c r="S170" s="261"/>
      <c r="T170" s="262"/>
      <c r="AT170" s="263" t="s">
        <v>440</v>
      </c>
      <c r="AU170" s="263" t="s">
        <v>93</v>
      </c>
      <c r="AV170" s="15" t="s">
        <v>91</v>
      </c>
      <c r="AW170" s="15" t="s">
        <v>38</v>
      </c>
      <c r="AX170" s="15" t="s">
        <v>83</v>
      </c>
      <c r="AY170" s="263" t="s">
        <v>283</v>
      </c>
    </row>
    <row r="171" spans="1:65" s="14" customFormat="1" ht="11.25">
      <c r="B171" s="243"/>
      <c r="C171" s="244"/>
      <c r="D171" s="223" t="s">
        <v>440</v>
      </c>
      <c r="E171" s="245" t="s">
        <v>1</v>
      </c>
      <c r="F171" s="246" t="s">
        <v>442</v>
      </c>
      <c r="G171" s="244"/>
      <c r="H171" s="247">
        <v>0.23400000000000001</v>
      </c>
      <c r="I171" s="248"/>
      <c r="J171" s="244"/>
      <c r="K171" s="244"/>
      <c r="L171" s="249"/>
      <c r="M171" s="250"/>
      <c r="N171" s="251"/>
      <c r="O171" s="251"/>
      <c r="P171" s="251"/>
      <c r="Q171" s="251"/>
      <c r="R171" s="251"/>
      <c r="S171" s="251"/>
      <c r="T171" s="252"/>
      <c r="AT171" s="253" t="s">
        <v>440</v>
      </c>
      <c r="AU171" s="253" t="s">
        <v>93</v>
      </c>
      <c r="AV171" s="14" t="s">
        <v>304</v>
      </c>
      <c r="AW171" s="14" t="s">
        <v>38</v>
      </c>
      <c r="AX171" s="14" t="s">
        <v>91</v>
      </c>
      <c r="AY171" s="253" t="s">
        <v>283</v>
      </c>
    </row>
    <row r="172" spans="1:65" s="12" customFormat="1" ht="22.9" customHeight="1">
      <c r="B172" s="194"/>
      <c r="C172" s="195"/>
      <c r="D172" s="196" t="s">
        <v>82</v>
      </c>
      <c r="E172" s="208" t="s">
        <v>299</v>
      </c>
      <c r="F172" s="208" t="s">
        <v>537</v>
      </c>
      <c r="G172" s="195"/>
      <c r="H172" s="195"/>
      <c r="I172" s="198"/>
      <c r="J172" s="209">
        <f>BK172</f>
        <v>0</v>
      </c>
      <c r="K172" s="195"/>
      <c r="L172" s="200"/>
      <c r="M172" s="201"/>
      <c r="N172" s="202"/>
      <c r="O172" s="202"/>
      <c r="P172" s="203">
        <f>SUM(P173:P188)</f>
        <v>0</v>
      </c>
      <c r="Q172" s="202"/>
      <c r="R172" s="203">
        <f>SUM(R173:R188)</f>
        <v>54.717239499999998</v>
      </c>
      <c r="S172" s="202"/>
      <c r="T172" s="204">
        <f>SUM(T173:T188)</f>
        <v>0</v>
      </c>
      <c r="AR172" s="205" t="s">
        <v>91</v>
      </c>
      <c r="AT172" s="206" t="s">
        <v>82</v>
      </c>
      <c r="AU172" s="206" t="s">
        <v>91</v>
      </c>
      <c r="AY172" s="205" t="s">
        <v>283</v>
      </c>
      <c r="BK172" s="207">
        <f>SUM(BK173:BK188)</f>
        <v>0</v>
      </c>
    </row>
    <row r="173" spans="1:65" s="2" customFormat="1" ht="21.75" customHeight="1">
      <c r="A173" s="36"/>
      <c r="B173" s="37"/>
      <c r="C173" s="210" t="s">
        <v>334</v>
      </c>
      <c r="D173" s="210" t="s">
        <v>286</v>
      </c>
      <c r="E173" s="211" t="s">
        <v>6032</v>
      </c>
      <c r="F173" s="212" t="s">
        <v>6033</v>
      </c>
      <c r="G173" s="213" t="s">
        <v>331</v>
      </c>
      <c r="H173" s="214">
        <v>9.0299999999999994</v>
      </c>
      <c r="I173" s="215"/>
      <c r="J173" s="216">
        <f>ROUND(I173*H173,2)</f>
        <v>0</v>
      </c>
      <c r="K173" s="212" t="s">
        <v>290</v>
      </c>
      <c r="L173" s="41"/>
      <c r="M173" s="217" t="s">
        <v>1</v>
      </c>
      <c r="N173" s="218" t="s">
        <v>48</v>
      </c>
      <c r="O173" s="73"/>
      <c r="P173" s="219">
        <f>O173*H173</f>
        <v>0</v>
      </c>
      <c r="Q173" s="219">
        <v>0.14854000000000001</v>
      </c>
      <c r="R173" s="219">
        <f>Q173*H173</f>
        <v>1.3413161999999998</v>
      </c>
      <c r="S173" s="219">
        <v>0</v>
      </c>
      <c r="T173" s="220">
        <f>S173*H173</f>
        <v>0</v>
      </c>
      <c r="U173" s="36"/>
      <c r="V173" s="36"/>
      <c r="W173" s="36"/>
      <c r="X173" s="36"/>
      <c r="Y173" s="36"/>
      <c r="Z173" s="36"/>
      <c r="AA173" s="36"/>
      <c r="AB173" s="36"/>
      <c r="AC173" s="36"/>
      <c r="AD173" s="36"/>
      <c r="AE173" s="36"/>
      <c r="AR173" s="221" t="s">
        <v>304</v>
      </c>
      <c r="AT173" s="221" t="s">
        <v>286</v>
      </c>
      <c r="AU173" s="221" t="s">
        <v>93</v>
      </c>
      <c r="AY173" s="18" t="s">
        <v>283</v>
      </c>
      <c r="BE173" s="222">
        <f>IF(N173="základní",J173,0)</f>
        <v>0</v>
      </c>
      <c r="BF173" s="222">
        <f>IF(N173="snížená",J173,0)</f>
        <v>0</v>
      </c>
      <c r="BG173" s="222">
        <f>IF(N173="zákl. přenesená",J173,0)</f>
        <v>0</v>
      </c>
      <c r="BH173" s="222">
        <f>IF(N173="sníž. přenesená",J173,0)</f>
        <v>0</v>
      </c>
      <c r="BI173" s="222">
        <f>IF(N173="nulová",J173,0)</f>
        <v>0</v>
      </c>
      <c r="BJ173" s="18" t="s">
        <v>91</v>
      </c>
      <c r="BK173" s="222">
        <f>ROUND(I173*H173,2)</f>
        <v>0</v>
      </c>
      <c r="BL173" s="18" t="s">
        <v>304</v>
      </c>
      <c r="BM173" s="221" t="s">
        <v>6034</v>
      </c>
    </row>
    <row r="174" spans="1:65" s="15" customFormat="1" ht="11.25">
      <c r="B174" s="254"/>
      <c r="C174" s="255"/>
      <c r="D174" s="223" t="s">
        <v>440</v>
      </c>
      <c r="E174" s="256" t="s">
        <v>1</v>
      </c>
      <c r="F174" s="257" t="s">
        <v>6010</v>
      </c>
      <c r="G174" s="255"/>
      <c r="H174" s="256" t="s">
        <v>1</v>
      </c>
      <c r="I174" s="258"/>
      <c r="J174" s="255"/>
      <c r="K174" s="255"/>
      <c r="L174" s="259"/>
      <c r="M174" s="260"/>
      <c r="N174" s="261"/>
      <c r="O174" s="261"/>
      <c r="P174" s="261"/>
      <c r="Q174" s="261"/>
      <c r="R174" s="261"/>
      <c r="S174" s="261"/>
      <c r="T174" s="262"/>
      <c r="AT174" s="263" t="s">
        <v>440</v>
      </c>
      <c r="AU174" s="263" t="s">
        <v>93</v>
      </c>
      <c r="AV174" s="15" t="s">
        <v>91</v>
      </c>
      <c r="AW174" s="15" t="s">
        <v>38</v>
      </c>
      <c r="AX174" s="15" t="s">
        <v>83</v>
      </c>
      <c r="AY174" s="263" t="s">
        <v>283</v>
      </c>
    </row>
    <row r="175" spans="1:65" s="13" customFormat="1" ht="11.25">
      <c r="B175" s="232"/>
      <c r="C175" s="233"/>
      <c r="D175" s="223" t="s">
        <v>440</v>
      </c>
      <c r="E175" s="234" t="s">
        <v>1</v>
      </c>
      <c r="F175" s="235" t="s">
        <v>6035</v>
      </c>
      <c r="G175" s="233"/>
      <c r="H175" s="236">
        <v>9.0299999999999994</v>
      </c>
      <c r="I175" s="237"/>
      <c r="J175" s="233"/>
      <c r="K175" s="233"/>
      <c r="L175" s="238"/>
      <c r="M175" s="239"/>
      <c r="N175" s="240"/>
      <c r="O175" s="240"/>
      <c r="P175" s="240"/>
      <c r="Q175" s="240"/>
      <c r="R175" s="240"/>
      <c r="S175" s="240"/>
      <c r="T175" s="241"/>
      <c r="AT175" s="242" t="s">
        <v>440</v>
      </c>
      <c r="AU175" s="242" t="s">
        <v>93</v>
      </c>
      <c r="AV175" s="13" t="s">
        <v>93</v>
      </c>
      <c r="AW175" s="13" t="s">
        <v>38</v>
      </c>
      <c r="AX175" s="13" t="s">
        <v>83</v>
      </c>
      <c r="AY175" s="242" t="s">
        <v>283</v>
      </c>
    </row>
    <row r="176" spans="1:65" s="14" customFormat="1" ht="11.25">
      <c r="B176" s="243"/>
      <c r="C176" s="244"/>
      <c r="D176" s="223" t="s">
        <v>440</v>
      </c>
      <c r="E176" s="245" t="s">
        <v>1</v>
      </c>
      <c r="F176" s="246" t="s">
        <v>442</v>
      </c>
      <c r="G176" s="244"/>
      <c r="H176" s="247">
        <v>9.0299999999999994</v>
      </c>
      <c r="I176" s="248"/>
      <c r="J176" s="244"/>
      <c r="K176" s="244"/>
      <c r="L176" s="249"/>
      <c r="M176" s="250"/>
      <c r="N176" s="251"/>
      <c r="O176" s="251"/>
      <c r="P176" s="251"/>
      <c r="Q176" s="251"/>
      <c r="R176" s="251"/>
      <c r="S176" s="251"/>
      <c r="T176" s="252"/>
      <c r="AT176" s="253" t="s">
        <v>440</v>
      </c>
      <c r="AU176" s="253" t="s">
        <v>93</v>
      </c>
      <c r="AV176" s="14" t="s">
        <v>304</v>
      </c>
      <c r="AW176" s="14" t="s">
        <v>38</v>
      </c>
      <c r="AX176" s="14" t="s">
        <v>91</v>
      </c>
      <c r="AY176" s="253" t="s">
        <v>283</v>
      </c>
    </row>
    <row r="177" spans="1:65" s="2" customFormat="1" ht="21.75" customHeight="1">
      <c r="A177" s="36"/>
      <c r="B177" s="37"/>
      <c r="C177" s="210" t="s">
        <v>339</v>
      </c>
      <c r="D177" s="210" t="s">
        <v>286</v>
      </c>
      <c r="E177" s="211" t="s">
        <v>6036</v>
      </c>
      <c r="F177" s="212" t="s">
        <v>6037</v>
      </c>
      <c r="G177" s="213" t="s">
        <v>331</v>
      </c>
      <c r="H177" s="214">
        <v>212.63499999999999</v>
      </c>
      <c r="I177" s="215"/>
      <c r="J177" s="216">
        <f>ROUND(I177*H177,2)</f>
        <v>0</v>
      </c>
      <c r="K177" s="212" t="s">
        <v>290</v>
      </c>
      <c r="L177" s="41"/>
      <c r="M177" s="217" t="s">
        <v>1</v>
      </c>
      <c r="N177" s="218" t="s">
        <v>48</v>
      </c>
      <c r="O177" s="73"/>
      <c r="P177" s="219">
        <f>O177*H177</f>
        <v>0</v>
      </c>
      <c r="Q177" s="219">
        <v>0.23374</v>
      </c>
      <c r="R177" s="219">
        <f>Q177*H177</f>
        <v>49.701304899999997</v>
      </c>
      <c r="S177" s="219">
        <v>0</v>
      </c>
      <c r="T177" s="220">
        <f>S177*H177</f>
        <v>0</v>
      </c>
      <c r="U177" s="36"/>
      <c r="V177" s="36"/>
      <c r="W177" s="36"/>
      <c r="X177" s="36"/>
      <c r="Y177" s="36"/>
      <c r="Z177" s="36"/>
      <c r="AA177" s="36"/>
      <c r="AB177" s="36"/>
      <c r="AC177" s="36"/>
      <c r="AD177" s="36"/>
      <c r="AE177" s="36"/>
      <c r="AR177" s="221" t="s">
        <v>304</v>
      </c>
      <c r="AT177" s="221" t="s">
        <v>286</v>
      </c>
      <c r="AU177" s="221" t="s">
        <v>93</v>
      </c>
      <c r="AY177" s="18" t="s">
        <v>283</v>
      </c>
      <c r="BE177" s="222">
        <f>IF(N177="základní",J177,0)</f>
        <v>0</v>
      </c>
      <c r="BF177" s="222">
        <f>IF(N177="snížená",J177,0)</f>
        <v>0</v>
      </c>
      <c r="BG177" s="222">
        <f>IF(N177="zákl. přenesená",J177,0)</f>
        <v>0</v>
      </c>
      <c r="BH177" s="222">
        <f>IF(N177="sníž. přenesená",J177,0)</f>
        <v>0</v>
      </c>
      <c r="BI177" s="222">
        <f>IF(N177="nulová",J177,0)</f>
        <v>0</v>
      </c>
      <c r="BJ177" s="18" t="s">
        <v>91</v>
      </c>
      <c r="BK177" s="222">
        <f>ROUND(I177*H177,2)</f>
        <v>0</v>
      </c>
      <c r="BL177" s="18" t="s">
        <v>304</v>
      </c>
      <c r="BM177" s="221" t="s">
        <v>6038</v>
      </c>
    </row>
    <row r="178" spans="1:65" s="15" customFormat="1" ht="11.25">
      <c r="B178" s="254"/>
      <c r="C178" s="255"/>
      <c r="D178" s="223" t="s">
        <v>440</v>
      </c>
      <c r="E178" s="256" t="s">
        <v>1</v>
      </c>
      <c r="F178" s="257" t="s">
        <v>6010</v>
      </c>
      <c r="G178" s="255"/>
      <c r="H178" s="256" t="s">
        <v>1</v>
      </c>
      <c r="I178" s="258"/>
      <c r="J178" s="255"/>
      <c r="K178" s="255"/>
      <c r="L178" s="259"/>
      <c r="M178" s="260"/>
      <c r="N178" s="261"/>
      <c r="O178" s="261"/>
      <c r="P178" s="261"/>
      <c r="Q178" s="261"/>
      <c r="R178" s="261"/>
      <c r="S178" s="261"/>
      <c r="T178" s="262"/>
      <c r="AT178" s="263" t="s">
        <v>440</v>
      </c>
      <c r="AU178" s="263" t="s">
        <v>93</v>
      </c>
      <c r="AV178" s="15" t="s">
        <v>91</v>
      </c>
      <c r="AW178" s="15" t="s">
        <v>38</v>
      </c>
      <c r="AX178" s="15" t="s">
        <v>83</v>
      </c>
      <c r="AY178" s="263" t="s">
        <v>283</v>
      </c>
    </row>
    <row r="179" spans="1:65" s="13" customFormat="1" ht="11.25">
      <c r="B179" s="232"/>
      <c r="C179" s="233"/>
      <c r="D179" s="223" t="s">
        <v>440</v>
      </c>
      <c r="E179" s="234" t="s">
        <v>1</v>
      </c>
      <c r="F179" s="235" t="s">
        <v>6039</v>
      </c>
      <c r="G179" s="233"/>
      <c r="H179" s="236">
        <v>99.691999999999993</v>
      </c>
      <c r="I179" s="237"/>
      <c r="J179" s="233"/>
      <c r="K179" s="233"/>
      <c r="L179" s="238"/>
      <c r="M179" s="239"/>
      <c r="N179" s="240"/>
      <c r="O179" s="240"/>
      <c r="P179" s="240"/>
      <c r="Q179" s="240"/>
      <c r="R179" s="240"/>
      <c r="S179" s="240"/>
      <c r="T179" s="241"/>
      <c r="AT179" s="242" t="s">
        <v>440</v>
      </c>
      <c r="AU179" s="242" t="s">
        <v>93</v>
      </c>
      <c r="AV179" s="13" t="s">
        <v>93</v>
      </c>
      <c r="AW179" s="13" t="s">
        <v>38</v>
      </c>
      <c r="AX179" s="13" t="s">
        <v>83</v>
      </c>
      <c r="AY179" s="242" t="s">
        <v>283</v>
      </c>
    </row>
    <row r="180" spans="1:65" s="13" customFormat="1" ht="11.25">
      <c r="B180" s="232"/>
      <c r="C180" s="233"/>
      <c r="D180" s="223" t="s">
        <v>440</v>
      </c>
      <c r="E180" s="234" t="s">
        <v>1</v>
      </c>
      <c r="F180" s="235" t="s">
        <v>6040</v>
      </c>
      <c r="G180" s="233"/>
      <c r="H180" s="236">
        <v>112.943</v>
      </c>
      <c r="I180" s="237"/>
      <c r="J180" s="233"/>
      <c r="K180" s="233"/>
      <c r="L180" s="238"/>
      <c r="M180" s="239"/>
      <c r="N180" s="240"/>
      <c r="O180" s="240"/>
      <c r="P180" s="240"/>
      <c r="Q180" s="240"/>
      <c r="R180" s="240"/>
      <c r="S180" s="240"/>
      <c r="T180" s="241"/>
      <c r="AT180" s="242" t="s">
        <v>440</v>
      </c>
      <c r="AU180" s="242" t="s">
        <v>93</v>
      </c>
      <c r="AV180" s="13" t="s">
        <v>93</v>
      </c>
      <c r="AW180" s="13" t="s">
        <v>38</v>
      </c>
      <c r="AX180" s="13" t="s">
        <v>83</v>
      </c>
      <c r="AY180" s="242" t="s">
        <v>283</v>
      </c>
    </row>
    <row r="181" spans="1:65" s="14" customFormat="1" ht="11.25">
      <c r="B181" s="243"/>
      <c r="C181" s="244"/>
      <c r="D181" s="223" t="s">
        <v>440</v>
      </c>
      <c r="E181" s="245" t="s">
        <v>1</v>
      </c>
      <c r="F181" s="246" t="s">
        <v>442</v>
      </c>
      <c r="G181" s="244"/>
      <c r="H181" s="247">
        <v>212.63499999999999</v>
      </c>
      <c r="I181" s="248"/>
      <c r="J181" s="244"/>
      <c r="K181" s="244"/>
      <c r="L181" s="249"/>
      <c r="M181" s="250"/>
      <c r="N181" s="251"/>
      <c r="O181" s="251"/>
      <c r="P181" s="251"/>
      <c r="Q181" s="251"/>
      <c r="R181" s="251"/>
      <c r="S181" s="251"/>
      <c r="T181" s="252"/>
      <c r="AT181" s="253" t="s">
        <v>440</v>
      </c>
      <c r="AU181" s="253" t="s">
        <v>93</v>
      </c>
      <c r="AV181" s="14" t="s">
        <v>304</v>
      </c>
      <c r="AW181" s="14" t="s">
        <v>38</v>
      </c>
      <c r="AX181" s="14" t="s">
        <v>91</v>
      </c>
      <c r="AY181" s="253" t="s">
        <v>283</v>
      </c>
    </row>
    <row r="182" spans="1:65" s="2" customFormat="1" ht="16.5" customHeight="1">
      <c r="A182" s="36"/>
      <c r="B182" s="37"/>
      <c r="C182" s="210" t="s">
        <v>344</v>
      </c>
      <c r="D182" s="210" t="s">
        <v>286</v>
      </c>
      <c r="E182" s="211" t="s">
        <v>6041</v>
      </c>
      <c r="F182" s="212" t="s">
        <v>6042</v>
      </c>
      <c r="G182" s="213" t="s">
        <v>320</v>
      </c>
      <c r="H182" s="214">
        <v>36</v>
      </c>
      <c r="I182" s="215"/>
      <c r="J182" s="216">
        <f>ROUND(I182*H182,2)</f>
        <v>0</v>
      </c>
      <c r="K182" s="212" t="s">
        <v>290</v>
      </c>
      <c r="L182" s="41"/>
      <c r="M182" s="217" t="s">
        <v>1</v>
      </c>
      <c r="N182" s="218" t="s">
        <v>48</v>
      </c>
      <c r="O182" s="73"/>
      <c r="P182" s="219">
        <f>O182*H182</f>
        <v>0</v>
      </c>
      <c r="Q182" s="219">
        <v>7.8259999999999996E-2</v>
      </c>
      <c r="R182" s="219">
        <f>Q182*H182</f>
        <v>2.8173599999999999</v>
      </c>
      <c r="S182" s="219">
        <v>0</v>
      </c>
      <c r="T182" s="220">
        <f>S182*H182</f>
        <v>0</v>
      </c>
      <c r="U182" s="36"/>
      <c r="V182" s="36"/>
      <c r="W182" s="36"/>
      <c r="X182" s="36"/>
      <c r="Y182" s="36"/>
      <c r="Z182" s="36"/>
      <c r="AA182" s="36"/>
      <c r="AB182" s="36"/>
      <c r="AC182" s="36"/>
      <c r="AD182" s="36"/>
      <c r="AE182" s="36"/>
      <c r="AR182" s="221" t="s">
        <v>304</v>
      </c>
      <c r="AT182" s="221" t="s">
        <v>286</v>
      </c>
      <c r="AU182" s="221" t="s">
        <v>93</v>
      </c>
      <c r="AY182" s="18" t="s">
        <v>283</v>
      </c>
      <c r="BE182" s="222">
        <f>IF(N182="základní",J182,0)</f>
        <v>0</v>
      </c>
      <c r="BF182" s="222">
        <f>IF(N182="snížená",J182,0)</f>
        <v>0</v>
      </c>
      <c r="BG182" s="222">
        <f>IF(N182="zákl. přenesená",J182,0)</f>
        <v>0</v>
      </c>
      <c r="BH182" s="222">
        <f>IF(N182="sníž. přenesená",J182,0)</f>
        <v>0</v>
      </c>
      <c r="BI182" s="222">
        <f>IF(N182="nulová",J182,0)</f>
        <v>0</v>
      </c>
      <c r="BJ182" s="18" t="s">
        <v>91</v>
      </c>
      <c r="BK182" s="222">
        <f>ROUND(I182*H182,2)</f>
        <v>0</v>
      </c>
      <c r="BL182" s="18" t="s">
        <v>304</v>
      </c>
      <c r="BM182" s="221" t="s">
        <v>6043</v>
      </c>
    </row>
    <row r="183" spans="1:65" s="2" customFormat="1" ht="16.5" customHeight="1">
      <c r="A183" s="36"/>
      <c r="B183" s="37"/>
      <c r="C183" s="210" t="s">
        <v>349</v>
      </c>
      <c r="D183" s="210" t="s">
        <v>286</v>
      </c>
      <c r="E183" s="211" t="s">
        <v>6044</v>
      </c>
      <c r="F183" s="212" t="s">
        <v>6045</v>
      </c>
      <c r="G183" s="213" t="s">
        <v>320</v>
      </c>
      <c r="H183" s="214">
        <v>2</v>
      </c>
      <c r="I183" s="215"/>
      <c r="J183" s="216">
        <f>ROUND(I183*H183,2)</f>
        <v>0</v>
      </c>
      <c r="K183" s="212" t="s">
        <v>290</v>
      </c>
      <c r="L183" s="41"/>
      <c r="M183" s="217" t="s">
        <v>1</v>
      </c>
      <c r="N183" s="218" t="s">
        <v>48</v>
      </c>
      <c r="O183" s="73"/>
      <c r="P183" s="219">
        <f>O183*H183</f>
        <v>0</v>
      </c>
      <c r="Q183" s="219">
        <v>0.11733</v>
      </c>
      <c r="R183" s="219">
        <f>Q183*H183</f>
        <v>0.23466000000000001</v>
      </c>
      <c r="S183" s="219">
        <v>0</v>
      </c>
      <c r="T183" s="220">
        <f>S183*H183</f>
        <v>0</v>
      </c>
      <c r="U183" s="36"/>
      <c r="V183" s="36"/>
      <c r="W183" s="36"/>
      <c r="X183" s="36"/>
      <c r="Y183" s="36"/>
      <c r="Z183" s="36"/>
      <c r="AA183" s="36"/>
      <c r="AB183" s="36"/>
      <c r="AC183" s="36"/>
      <c r="AD183" s="36"/>
      <c r="AE183" s="36"/>
      <c r="AR183" s="221" t="s">
        <v>304</v>
      </c>
      <c r="AT183" s="221" t="s">
        <v>286</v>
      </c>
      <c r="AU183" s="221" t="s">
        <v>93</v>
      </c>
      <c r="AY183" s="18" t="s">
        <v>283</v>
      </c>
      <c r="BE183" s="222">
        <f>IF(N183="základní",J183,0)</f>
        <v>0</v>
      </c>
      <c r="BF183" s="222">
        <f>IF(N183="snížená",J183,0)</f>
        <v>0</v>
      </c>
      <c r="BG183" s="222">
        <f>IF(N183="zákl. přenesená",J183,0)</f>
        <v>0</v>
      </c>
      <c r="BH183" s="222">
        <f>IF(N183="sníž. přenesená",J183,0)</f>
        <v>0</v>
      </c>
      <c r="BI183" s="222">
        <f>IF(N183="nulová",J183,0)</f>
        <v>0</v>
      </c>
      <c r="BJ183" s="18" t="s">
        <v>91</v>
      </c>
      <c r="BK183" s="222">
        <f>ROUND(I183*H183,2)</f>
        <v>0</v>
      </c>
      <c r="BL183" s="18" t="s">
        <v>304</v>
      </c>
      <c r="BM183" s="221" t="s">
        <v>6046</v>
      </c>
    </row>
    <row r="184" spans="1:65" s="2" customFormat="1" ht="16.5" customHeight="1">
      <c r="A184" s="36"/>
      <c r="B184" s="37"/>
      <c r="C184" s="210" t="s">
        <v>353</v>
      </c>
      <c r="D184" s="210" t="s">
        <v>286</v>
      </c>
      <c r="E184" s="211" t="s">
        <v>6047</v>
      </c>
      <c r="F184" s="212" t="s">
        <v>6048</v>
      </c>
      <c r="G184" s="213" t="s">
        <v>331</v>
      </c>
      <c r="H184" s="214">
        <v>21.12</v>
      </c>
      <c r="I184" s="215"/>
      <c r="J184" s="216">
        <f>ROUND(I184*H184,2)</f>
        <v>0</v>
      </c>
      <c r="K184" s="212" t="s">
        <v>290</v>
      </c>
      <c r="L184" s="41"/>
      <c r="M184" s="217" t="s">
        <v>1</v>
      </c>
      <c r="N184" s="218" t="s">
        <v>48</v>
      </c>
      <c r="O184" s="73"/>
      <c r="P184" s="219">
        <f>O184*H184</f>
        <v>0</v>
      </c>
      <c r="Q184" s="219">
        <v>2.8570000000000002E-2</v>
      </c>
      <c r="R184" s="219">
        <f>Q184*H184</f>
        <v>0.60339840000000011</v>
      </c>
      <c r="S184" s="219">
        <v>0</v>
      </c>
      <c r="T184" s="220">
        <f>S184*H184</f>
        <v>0</v>
      </c>
      <c r="U184" s="36"/>
      <c r="V184" s="36"/>
      <c r="W184" s="36"/>
      <c r="X184" s="36"/>
      <c r="Y184" s="36"/>
      <c r="Z184" s="36"/>
      <c r="AA184" s="36"/>
      <c r="AB184" s="36"/>
      <c r="AC184" s="36"/>
      <c r="AD184" s="36"/>
      <c r="AE184" s="36"/>
      <c r="AR184" s="221" t="s">
        <v>304</v>
      </c>
      <c r="AT184" s="221" t="s">
        <v>286</v>
      </c>
      <c r="AU184" s="221" t="s">
        <v>93</v>
      </c>
      <c r="AY184" s="18" t="s">
        <v>283</v>
      </c>
      <c r="BE184" s="222">
        <f>IF(N184="základní",J184,0)</f>
        <v>0</v>
      </c>
      <c r="BF184" s="222">
        <f>IF(N184="snížená",J184,0)</f>
        <v>0</v>
      </c>
      <c r="BG184" s="222">
        <f>IF(N184="zákl. přenesená",J184,0)</f>
        <v>0</v>
      </c>
      <c r="BH184" s="222">
        <f>IF(N184="sníž. přenesená",J184,0)</f>
        <v>0</v>
      </c>
      <c r="BI184" s="222">
        <f>IF(N184="nulová",J184,0)</f>
        <v>0</v>
      </c>
      <c r="BJ184" s="18" t="s">
        <v>91</v>
      </c>
      <c r="BK184" s="222">
        <f>ROUND(I184*H184,2)</f>
        <v>0</v>
      </c>
      <c r="BL184" s="18" t="s">
        <v>304</v>
      </c>
      <c r="BM184" s="221" t="s">
        <v>6049</v>
      </c>
    </row>
    <row r="185" spans="1:65" s="15" customFormat="1" ht="11.25">
      <c r="B185" s="254"/>
      <c r="C185" s="255"/>
      <c r="D185" s="223" t="s">
        <v>440</v>
      </c>
      <c r="E185" s="256" t="s">
        <v>1</v>
      </c>
      <c r="F185" s="257" t="s">
        <v>6010</v>
      </c>
      <c r="G185" s="255"/>
      <c r="H185" s="256" t="s">
        <v>1</v>
      </c>
      <c r="I185" s="258"/>
      <c r="J185" s="255"/>
      <c r="K185" s="255"/>
      <c r="L185" s="259"/>
      <c r="M185" s="260"/>
      <c r="N185" s="261"/>
      <c r="O185" s="261"/>
      <c r="P185" s="261"/>
      <c r="Q185" s="261"/>
      <c r="R185" s="261"/>
      <c r="S185" s="261"/>
      <c r="T185" s="262"/>
      <c r="AT185" s="263" t="s">
        <v>440</v>
      </c>
      <c r="AU185" s="263" t="s">
        <v>93</v>
      </c>
      <c r="AV185" s="15" t="s">
        <v>91</v>
      </c>
      <c r="AW185" s="15" t="s">
        <v>38</v>
      </c>
      <c r="AX185" s="15" t="s">
        <v>83</v>
      </c>
      <c r="AY185" s="263" t="s">
        <v>283</v>
      </c>
    </row>
    <row r="186" spans="1:65" s="13" customFormat="1" ht="11.25">
      <c r="B186" s="232"/>
      <c r="C186" s="233"/>
      <c r="D186" s="223" t="s">
        <v>440</v>
      </c>
      <c r="E186" s="234" t="s">
        <v>1</v>
      </c>
      <c r="F186" s="235" t="s">
        <v>6050</v>
      </c>
      <c r="G186" s="233"/>
      <c r="H186" s="236">
        <v>21.12</v>
      </c>
      <c r="I186" s="237"/>
      <c r="J186" s="233"/>
      <c r="K186" s="233"/>
      <c r="L186" s="238"/>
      <c r="M186" s="239"/>
      <c r="N186" s="240"/>
      <c r="O186" s="240"/>
      <c r="P186" s="240"/>
      <c r="Q186" s="240"/>
      <c r="R186" s="240"/>
      <c r="S186" s="240"/>
      <c r="T186" s="241"/>
      <c r="AT186" s="242" t="s">
        <v>440</v>
      </c>
      <c r="AU186" s="242" t="s">
        <v>93</v>
      </c>
      <c r="AV186" s="13" t="s">
        <v>93</v>
      </c>
      <c r="AW186" s="13" t="s">
        <v>38</v>
      </c>
      <c r="AX186" s="13" t="s">
        <v>83</v>
      </c>
      <c r="AY186" s="242" t="s">
        <v>283</v>
      </c>
    </row>
    <row r="187" spans="1:65" s="14" customFormat="1" ht="11.25">
      <c r="B187" s="243"/>
      <c r="C187" s="244"/>
      <c r="D187" s="223" t="s">
        <v>440</v>
      </c>
      <c r="E187" s="245" t="s">
        <v>1</v>
      </c>
      <c r="F187" s="246" t="s">
        <v>442</v>
      </c>
      <c r="G187" s="244"/>
      <c r="H187" s="247">
        <v>21.12</v>
      </c>
      <c r="I187" s="248"/>
      <c r="J187" s="244"/>
      <c r="K187" s="244"/>
      <c r="L187" s="249"/>
      <c r="M187" s="250"/>
      <c r="N187" s="251"/>
      <c r="O187" s="251"/>
      <c r="P187" s="251"/>
      <c r="Q187" s="251"/>
      <c r="R187" s="251"/>
      <c r="S187" s="251"/>
      <c r="T187" s="252"/>
      <c r="AT187" s="253" t="s">
        <v>440</v>
      </c>
      <c r="AU187" s="253" t="s">
        <v>93</v>
      </c>
      <c r="AV187" s="14" t="s">
        <v>304</v>
      </c>
      <c r="AW187" s="14" t="s">
        <v>38</v>
      </c>
      <c r="AX187" s="14" t="s">
        <v>91</v>
      </c>
      <c r="AY187" s="253" t="s">
        <v>283</v>
      </c>
    </row>
    <row r="188" spans="1:65" s="2" customFormat="1" ht="16.5" customHeight="1">
      <c r="A188" s="36"/>
      <c r="B188" s="37"/>
      <c r="C188" s="210" t="s">
        <v>358</v>
      </c>
      <c r="D188" s="210" t="s">
        <v>286</v>
      </c>
      <c r="E188" s="211" t="s">
        <v>672</v>
      </c>
      <c r="F188" s="212" t="s">
        <v>673</v>
      </c>
      <c r="G188" s="213" t="s">
        <v>347</v>
      </c>
      <c r="H188" s="214">
        <v>96</v>
      </c>
      <c r="I188" s="215"/>
      <c r="J188" s="216">
        <f>ROUND(I188*H188,2)</f>
        <v>0</v>
      </c>
      <c r="K188" s="212" t="s">
        <v>290</v>
      </c>
      <c r="L188" s="41"/>
      <c r="M188" s="217" t="s">
        <v>1</v>
      </c>
      <c r="N188" s="218" t="s">
        <v>48</v>
      </c>
      <c r="O188" s="73"/>
      <c r="P188" s="219">
        <f>O188*H188</f>
        <v>0</v>
      </c>
      <c r="Q188" s="219">
        <v>2.0000000000000001E-4</v>
      </c>
      <c r="R188" s="219">
        <f>Q188*H188</f>
        <v>1.9200000000000002E-2</v>
      </c>
      <c r="S188" s="219">
        <v>0</v>
      </c>
      <c r="T188" s="220">
        <f>S188*H188</f>
        <v>0</v>
      </c>
      <c r="U188" s="36"/>
      <c r="V188" s="36"/>
      <c r="W188" s="36"/>
      <c r="X188" s="36"/>
      <c r="Y188" s="36"/>
      <c r="Z188" s="36"/>
      <c r="AA188" s="36"/>
      <c r="AB188" s="36"/>
      <c r="AC188" s="36"/>
      <c r="AD188" s="36"/>
      <c r="AE188" s="36"/>
      <c r="AR188" s="221" t="s">
        <v>304</v>
      </c>
      <c r="AT188" s="221" t="s">
        <v>286</v>
      </c>
      <c r="AU188" s="221" t="s">
        <v>93</v>
      </c>
      <c r="AY188" s="18" t="s">
        <v>283</v>
      </c>
      <c r="BE188" s="222">
        <f>IF(N188="základní",J188,0)</f>
        <v>0</v>
      </c>
      <c r="BF188" s="222">
        <f>IF(N188="snížená",J188,0)</f>
        <v>0</v>
      </c>
      <c r="BG188" s="222">
        <f>IF(N188="zákl. přenesená",J188,0)</f>
        <v>0</v>
      </c>
      <c r="BH188" s="222">
        <f>IF(N188="sníž. přenesená",J188,0)</f>
        <v>0</v>
      </c>
      <c r="BI188" s="222">
        <f>IF(N188="nulová",J188,0)</f>
        <v>0</v>
      </c>
      <c r="BJ188" s="18" t="s">
        <v>91</v>
      </c>
      <c r="BK188" s="222">
        <f>ROUND(I188*H188,2)</f>
        <v>0</v>
      </c>
      <c r="BL188" s="18" t="s">
        <v>304</v>
      </c>
      <c r="BM188" s="221" t="s">
        <v>6051</v>
      </c>
    </row>
    <row r="189" spans="1:65" s="12" customFormat="1" ht="22.9" customHeight="1">
      <c r="B189" s="194"/>
      <c r="C189" s="195"/>
      <c r="D189" s="196" t="s">
        <v>82</v>
      </c>
      <c r="E189" s="208" t="s">
        <v>304</v>
      </c>
      <c r="F189" s="208" t="s">
        <v>684</v>
      </c>
      <c r="G189" s="195"/>
      <c r="H189" s="195"/>
      <c r="I189" s="198"/>
      <c r="J189" s="209">
        <f>BK189</f>
        <v>0</v>
      </c>
      <c r="K189" s="195"/>
      <c r="L189" s="200"/>
      <c r="M189" s="201"/>
      <c r="N189" s="202"/>
      <c r="O189" s="202"/>
      <c r="P189" s="203">
        <f>SUM(P190:P234)</f>
        <v>0</v>
      </c>
      <c r="Q189" s="202"/>
      <c r="R189" s="203">
        <f>SUM(R190:R234)</f>
        <v>23.889163710000002</v>
      </c>
      <c r="S189" s="202"/>
      <c r="T189" s="204">
        <f>SUM(T190:T234)</f>
        <v>0</v>
      </c>
      <c r="AR189" s="205" t="s">
        <v>91</v>
      </c>
      <c r="AT189" s="206" t="s">
        <v>82</v>
      </c>
      <c r="AU189" s="206" t="s">
        <v>91</v>
      </c>
      <c r="AY189" s="205" t="s">
        <v>283</v>
      </c>
      <c r="BK189" s="207">
        <f>SUM(BK190:BK234)</f>
        <v>0</v>
      </c>
    </row>
    <row r="190" spans="1:65" s="2" customFormat="1" ht="16.5" customHeight="1">
      <c r="A190" s="36"/>
      <c r="B190" s="37"/>
      <c r="C190" s="210" t="s">
        <v>8</v>
      </c>
      <c r="D190" s="210" t="s">
        <v>286</v>
      </c>
      <c r="E190" s="211" t="s">
        <v>6052</v>
      </c>
      <c r="F190" s="212" t="s">
        <v>6053</v>
      </c>
      <c r="G190" s="213" t="s">
        <v>445</v>
      </c>
      <c r="H190" s="214">
        <v>0.56299999999999994</v>
      </c>
      <c r="I190" s="215"/>
      <c r="J190" s="216">
        <f>ROUND(I190*H190,2)</f>
        <v>0</v>
      </c>
      <c r="K190" s="212" t="s">
        <v>290</v>
      </c>
      <c r="L190" s="41"/>
      <c r="M190" s="217" t="s">
        <v>1</v>
      </c>
      <c r="N190" s="218" t="s">
        <v>48</v>
      </c>
      <c r="O190" s="73"/>
      <c r="P190" s="219">
        <f>O190*H190</f>
        <v>0</v>
      </c>
      <c r="Q190" s="219">
        <v>2.45343</v>
      </c>
      <c r="R190" s="219">
        <f>Q190*H190</f>
        <v>1.3812810899999999</v>
      </c>
      <c r="S190" s="219">
        <v>0</v>
      </c>
      <c r="T190" s="220">
        <f>S190*H190</f>
        <v>0</v>
      </c>
      <c r="U190" s="36"/>
      <c r="V190" s="36"/>
      <c r="W190" s="36"/>
      <c r="X190" s="36"/>
      <c r="Y190" s="36"/>
      <c r="Z190" s="36"/>
      <c r="AA190" s="36"/>
      <c r="AB190" s="36"/>
      <c r="AC190" s="36"/>
      <c r="AD190" s="36"/>
      <c r="AE190" s="36"/>
      <c r="AR190" s="221" t="s">
        <v>304</v>
      </c>
      <c r="AT190" s="221" t="s">
        <v>286</v>
      </c>
      <c r="AU190" s="221" t="s">
        <v>93</v>
      </c>
      <c r="AY190" s="18" t="s">
        <v>283</v>
      </c>
      <c r="BE190" s="222">
        <f>IF(N190="základní",J190,0)</f>
        <v>0</v>
      </c>
      <c r="BF190" s="222">
        <f>IF(N190="snížená",J190,0)</f>
        <v>0</v>
      </c>
      <c r="BG190" s="222">
        <f>IF(N190="zákl. přenesená",J190,0)</f>
        <v>0</v>
      </c>
      <c r="BH190" s="222">
        <f>IF(N190="sníž. přenesená",J190,0)</f>
        <v>0</v>
      </c>
      <c r="BI190" s="222">
        <f>IF(N190="nulová",J190,0)</f>
        <v>0</v>
      </c>
      <c r="BJ190" s="18" t="s">
        <v>91</v>
      </c>
      <c r="BK190" s="222">
        <f>ROUND(I190*H190,2)</f>
        <v>0</v>
      </c>
      <c r="BL190" s="18" t="s">
        <v>304</v>
      </c>
      <c r="BM190" s="221" t="s">
        <v>6054</v>
      </c>
    </row>
    <row r="191" spans="1:65" s="15" customFormat="1" ht="11.25">
      <c r="B191" s="254"/>
      <c r="C191" s="255"/>
      <c r="D191" s="223" t="s">
        <v>440</v>
      </c>
      <c r="E191" s="256" t="s">
        <v>1</v>
      </c>
      <c r="F191" s="257" t="s">
        <v>6010</v>
      </c>
      <c r="G191" s="255"/>
      <c r="H191" s="256" t="s">
        <v>1</v>
      </c>
      <c r="I191" s="258"/>
      <c r="J191" s="255"/>
      <c r="K191" s="255"/>
      <c r="L191" s="259"/>
      <c r="M191" s="260"/>
      <c r="N191" s="261"/>
      <c r="O191" s="261"/>
      <c r="P191" s="261"/>
      <c r="Q191" s="261"/>
      <c r="R191" s="261"/>
      <c r="S191" s="261"/>
      <c r="T191" s="262"/>
      <c r="AT191" s="263" t="s">
        <v>440</v>
      </c>
      <c r="AU191" s="263" t="s">
        <v>93</v>
      </c>
      <c r="AV191" s="15" t="s">
        <v>91</v>
      </c>
      <c r="AW191" s="15" t="s">
        <v>38</v>
      </c>
      <c r="AX191" s="15" t="s">
        <v>83</v>
      </c>
      <c r="AY191" s="263" t="s">
        <v>283</v>
      </c>
    </row>
    <row r="192" spans="1:65" s="13" customFormat="1" ht="11.25">
      <c r="B192" s="232"/>
      <c r="C192" s="233"/>
      <c r="D192" s="223" t="s">
        <v>440</v>
      </c>
      <c r="E192" s="234" t="s">
        <v>1</v>
      </c>
      <c r="F192" s="235" t="s">
        <v>6055</v>
      </c>
      <c r="G192" s="233"/>
      <c r="H192" s="236">
        <v>0.56299999999999994</v>
      </c>
      <c r="I192" s="237"/>
      <c r="J192" s="233"/>
      <c r="K192" s="233"/>
      <c r="L192" s="238"/>
      <c r="M192" s="239"/>
      <c r="N192" s="240"/>
      <c r="O192" s="240"/>
      <c r="P192" s="240"/>
      <c r="Q192" s="240"/>
      <c r="R192" s="240"/>
      <c r="S192" s="240"/>
      <c r="T192" s="241"/>
      <c r="AT192" s="242" t="s">
        <v>440</v>
      </c>
      <c r="AU192" s="242" t="s">
        <v>93</v>
      </c>
      <c r="AV192" s="13" t="s">
        <v>93</v>
      </c>
      <c r="AW192" s="13" t="s">
        <v>38</v>
      </c>
      <c r="AX192" s="13" t="s">
        <v>83</v>
      </c>
      <c r="AY192" s="242" t="s">
        <v>283</v>
      </c>
    </row>
    <row r="193" spans="1:65" s="14" customFormat="1" ht="11.25">
      <c r="B193" s="243"/>
      <c r="C193" s="244"/>
      <c r="D193" s="223" t="s">
        <v>440</v>
      </c>
      <c r="E193" s="245" t="s">
        <v>1</v>
      </c>
      <c r="F193" s="246" t="s">
        <v>442</v>
      </c>
      <c r="G193" s="244"/>
      <c r="H193" s="247">
        <v>0.56299999999999994</v>
      </c>
      <c r="I193" s="248"/>
      <c r="J193" s="244"/>
      <c r="K193" s="244"/>
      <c r="L193" s="249"/>
      <c r="M193" s="250"/>
      <c r="N193" s="251"/>
      <c r="O193" s="251"/>
      <c r="P193" s="251"/>
      <c r="Q193" s="251"/>
      <c r="R193" s="251"/>
      <c r="S193" s="251"/>
      <c r="T193" s="252"/>
      <c r="AT193" s="253" t="s">
        <v>440</v>
      </c>
      <c r="AU193" s="253" t="s">
        <v>93</v>
      </c>
      <c r="AV193" s="14" t="s">
        <v>304</v>
      </c>
      <c r="AW193" s="14" t="s">
        <v>38</v>
      </c>
      <c r="AX193" s="14" t="s">
        <v>91</v>
      </c>
      <c r="AY193" s="253" t="s">
        <v>283</v>
      </c>
    </row>
    <row r="194" spans="1:65" s="2" customFormat="1" ht="16.5" customHeight="1">
      <c r="A194" s="36"/>
      <c r="B194" s="37"/>
      <c r="C194" s="210" t="s">
        <v>369</v>
      </c>
      <c r="D194" s="210" t="s">
        <v>286</v>
      </c>
      <c r="E194" s="211" t="s">
        <v>6056</v>
      </c>
      <c r="F194" s="212" t="s">
        <v>6057</v>
      </c>
      <c r="G194" s="213" t="s">
        <v>331</v>
      </c>
      <c r="H194" s="214">
        <v>3.75</v>
      </c>
      <c r="I194" s="215"/>
      <c r="J194" s="216">
        <f>ROUND(I194*H194,2)</f>
        <v>0</v>
      </c>
      <c r="K194" s="212" t="s">
        <v>290</v>
      </c>
      <c r="L194" s="41"/>
      <c r="M194" s="217" t="s">
        <v>1</v>
      </c>
      <c r="N194" s="218" t="s">
        <v>48</v>
      </c>
      <c r="O194" s="73"/>
      <c r="P194" s="219">
        <f>O194*H194</f>
        <v>0</v>
      </c>
      <c r="Q194" s="219">
        <v>5.3299999999999997E-3</v>
      </c>
      <c r="R194" s="219">
        <f>Q194*H194</f>
        <v>1.9987499999999998E-2</v>
      </c>
      <c r="S194" s="219">
        <v>0</v>
      </c>
      <c r="T194" s="220">
        <f>S194*H194</f>
        <v>0</v>
      </c>
      <c r="U194" s="36"/>
      <c r="V194" s="36"/>
      <c r="W194" s="36"/>
      <c r="X194" s="36"/>
      <c r="Y194" s="36"/>
      <c r="Z194" s="36"/>
      <c r="AA194" s="36"/>
      <c r="AB194" s="36"/>
      <c r="AC194" s="36"/>
      <c r="AD194" s="36"/>
      <c r="AE194" s="36"/>
      <c r="AR194" s="221" t="s">
        <v>304</v>
      </c>
      <c r="AT194" s="221" t="s">
        <v>286</v>
      </c>
      <c r="AU194" s="221" t="s">
        <v>93</v>
      </c>
      <c r="AY194" s="18" t="s">
        <v>283</v>
      </c>
      <c r="BE194" s="222">
        <f>IF(N194="základní",J194,0)</f>
        <v>0</v>
      </c>
      <c r="BF194" s="222">
        <f>IF(N194="snížená",J194,0)</f>
        <v>0</v>
      </c>
      <c r="BG194" s="222">
        <f>IF(N194="zákl. přenesená",J194,0)</f>
        <v>0</v>
      </c>
      <c r="BH194" s="222">
        <f>IF(N194="sníž. přenesená",J194,0)</f>
        <v>0</v>
      </c>
      <c r="BI194" s="222">
        <f>IF(N194="nulová",J194,0)</f>
        <v>0</v>
      </c>
      <c r="BJ194" s="18" t="s">
        <v>91</v>
      </c>
      <c r="BK194" s="222">
        <f>ROUND(I194*H194,2)</f>
        <v>0</v>
      </c>
      <c r="BL194" s="18" t="s">
        <v>304</v>
      </c>
      <c r="BM194" s="221" t="s">
        <v>6058</v>
      </c>
    </row>
    <row r="195" spans="1:65" s="15" customFormat="1" ht="11.25">
      <c r="B195" s="254"/>
      <c r="C195" s="255"/>
      <c r="D195" s="223" t="s">
        <v>440</v>
      </c>
      <c r="E195" s="256" t="s">
        <v>1</v>
      </c>
      <c r="F195" s="257" t="s">
        <v>6010</v>
      </c>
      <c r="G195" s="255"/>
      <c r="H195" s="256" t="s">
        <v>1</v>
      </c>
      <c r="I195" s="258"/>
      <c r="J195" s="255"/>
      <c r="K195" s="255"/>
      <c r="L195" s="259"/>
      <c r="M195" s="260"/>
      <c r="N195" s="261"/>
      <c r="O195" s="261"/>
      <c r="P195" s="261"/>
      <c r="Q195" s="261"/>
      <c r="R195" s="261"/>
      <c r="S195" s="261"/>
      <c r="T195" s="262"/>
      <c r="AT195" s="263" t="s">
        <v>440</v>
      </c>
      <c r="AU195" s="263" t="s">
        <v>93</v>
      </c>
      <c r="AV195" s="15" t="s">
        <v>91</v>
      </c>
      <c r="AW195" s="15" t="s">
        <v>38</v>
      </c>
      <c r="AX195" s="15" t="s">
        <v>83</v>
      </c>
      <c r="AY195" s="263" t="s">
        <v>283</v>
      </c>
    </row>
    <row r="196" spans="1:65" s="13" customFormat="1" ht="11.25">
      <c r="B196" s="232"/>
      <c r="C196" s="233"/>
      <c r="D196" s="223" t="s">
        <v>440</v>
      </c>
      <c r="E196" s="234" t="s">
        <v>1</v>
      </c>
      <c r="F196" s="235" t="s">
        <v>6059</v>
      </c>
      <c r="G196" s="233"/>
      <c r="H196" s="236">
        <v>3.75</v>
      </c>
      <c r="I196" s="237"/>
      <c r="J196" s="233"/>
      <c r="K196" s="233"/>
      <c r="L196" s="238"/>
      <c r="M196" s="239"/>
      <c r="N196" s="240"/>
      <c r="O196" s="240"/>
      <c r="P196" s="240"/>
      <c r="Q196" s="240"/>
      <c r="R196" s="240"/>
      <c r="S196" s="240"/>
      <c r="T196" s="241"/>
      <c r="AT196" s="242" t="s">
        <v>440</v>
      </c>
      <c r="AU196" s="242" t="s">
        <v>93</v>
      </c>
      <c r="AV196" s="13" t="s">
        <v>93</v>
      </c>
      <c r="AW196" s="13" t="s">
        <v>38</v>
      </c>
      <c r="AX196" s="13" t="s">
        <v>83</v>
      </c>
      <c r="AY196" s="242" t="s">
        <v>283</v>
      </c>
    </row>
    <row r="197" spans="1:65" s="14" customFormat="1" ht="11.25">
      <c r="B197" s="243"/>
      <c r="C197" s="244"/>
      <c r="D197" s="223" t="s">
        <v>440</v>
      </c>
      <c r="E197" s="245" t="s">
        <v>1</v>
      </c>
      <c r="F197" s="246" t="s">
        <v>442</v>
      </c>
      <c r="G197" s="244"/>
      <c r="H197" s="247">
        <v>3.75</v>
      </c>
      <c r="I197" s="248"/>
      <c r="J197" s="244"/>
      <c r="K197" s="244"/>
      <c r="L197" s="249"/>
      <c r="M197" s="250"/>
      <c r="N197" s="251"/>
      <c r="O197" s="251"/>
      <c r="P197" s="251"/>
      <c r="Q197" s="251"/>
      <c r="R197" s="251"/>
      <c r="S197" s="251"/>
      <c r="T197" s="252"/>
      <c r="AT197" s="253" t="s">
        <v>440</v>
      </c>
      <c r="AU197" s="253" t="s">
        <v>93</v>
      </c>
      <c r="AV197" s="14" t="s">
        <v>304</v>
      </c>
      <c r="AW197" s="14" t="s">
        <v>38</v>
      </c>
      <c r="AX197" s="14" t="s">
        <v>91</v>
      </c>
      <c r="AY197" s="253" t="s">
        <v>283</v>
      </c>
    </row>
    <row r="198" spans="1:65" s="2" customFormat="1" ht="16.5" customHeight="1">
      <c r="A198" s="36"/>
      <c r="B198" s="37"/>
      <c r="C198" s="210" t="s">
        <v>376</v>
      </c>
      <c r="D198" s="210" t="s">
        <v>286</v>
      </c>
      <c r="E198" s="211" t="s">
        <v>6060</v>
      </c>
      <c r="F198" s="212" t="s">
        <v>6061</v>
      </c>
      <c r="G198" s="213" t="s">
        <v>331</v>
      </c>
      <c r="H198" s="214">
        <v>3.75</v>
      </c>
      <c r="I198" s="215"/>
      <c r="J198" s="216">
        <f>ROUND(I198*H198,2)</f>
        <v>0</v>
      </c>
      <c r="K198" s="212" t="s">
        <v>290</v>
      </c>
      <c r="L198" s="41"/>
      <c r="M198" s="217" t="s">
        <v>1</v>
      </c>
      <c r="N198" s="218" t="s">
        <v>48</v>
      </c>
      <c r="O198" s="73"/>
      <c r="P198" s="219">
        <f>O198*H198</f>
        <v>0</v>
      </c>
      <c r="Q198" s="219">
        <v>0</v>
      </c>
      <c r="R198" s="219">
        <f>Q198*H198</f>
        <v>0</v>
      </c>
      <c r="S198" s="219">
        <v>0</v>
      </c>
      <c r="T198" s="220">
        <f>S198*H198</f>
        <v>0</v>
      </c>
      <c r="U198" s="36"/>
      <c r="V198" s="36"/>
      <c r="W198" s="36"/>
      <c r="X198" s="36"/>
      <c r="Y198" s="36"/>
      <c r="Z198" s="36"/>
      <c r="AA198" s="36"/>
      <c r="AB198" s="36"/>
      <c r="AC198" s="36"/>
      <c r="AD198" s="36"/>
      <c r="AE198" s="36"/>
      <c r="AR198" s="221" t="s">
        <v>304</v>
      </c>
      <c r="AT198" s="221" t="s">
        <v>286</v>
      </c>
      <c r="AU198" s="221" t="s">
        <v>93</v>
      </c>
      <c r="AY198" s="18" t="s">
        <v>283</v>
      </c>
      <c r="BE198" s="222">
        <f>IF(N198="základní",J198,0)</f>
        <v>0</v>
      </c>
      <c r="BF198" s="222">
        <f>IF(N198="snížená",J198,0)</f>
        <v>0</v>
      </c>
      <c r="BG198" s="222">
        <f>IF(N198="zákl. přenesená",J198,0)</f>
        <v>0</v>
      </c>
      <c r="BH198" s="222">
        <f>IF(N198="sníž. přenesená",J198,0)</f>
        <v>0</v>
      </c>
      <c r="BI198" s="222">
        <f>IF(N198="nulová",J198,0)</f>
        <v>0</v>
      </c>
      <c r="BJ198" s="18" t="s">
        <v>91</v>
      </c>
      <c r="BK198" s="222">
        <f>ROUND(I198*H198,2)</f>
        <v>0</v>
      </c>
      <c r="BL198" s="18" t="s">
        <v>304</v>
      </c>
      <c r="BM198" s="221" t="s">
        <v>6062</v>
      </c>
    </row>
    <row r="199" spans="1:65" s="2" customFormat="1" ht="16.5" customHeight="1">
      <c r="A199" s="36"/>
      <c r="B199" s="37"/>
      <c r="C199" s="210" t="s">
        <v>383</v>
      </c>
      <c r="D199" s="210" t="s">
        <v>286</v>
      </c>
      <c r="E199" s="211" t="s">
        <v>6063</v>
      </c>
      <c r="F199" s="212" t="s">
        <v>6064</v>
      </c>
      <c r="G199" s="213" t="s">
        <v>331</v>
      </c>
      <c r="H199" s="214">
        <v>3.75</v>
      </c>
      <c r="I199" s="215"/>
      <c r="J199" s="216">
        <f>ROUND(I199*H199,2)</f>
        <v>0</v>
      </c>
      <c r="K199" s="212" t="s">
        <v>290</v>
      </c>
      <c r="L199" s="41"/>
      <c r="M199" s="217" t="s">
        <v>1</v>
      </c>
      <c r="N199" s="218" t="s">
        <v>48</v>
      </c>
      <c r="O199" s="73"/>
      <c r="P199" s="219">
        <f>O199*H199</f>
        <v>0</v>
      </c>
      <c r="Q199" s="219">
        <v>8.8000000000000003E-4</v>
      </c>
      <c r="R199" s="219">
        <f>Q199*H199</f>
        <v>3.3E-3</v>
      </c>
      <c r="S199" s="219">
        <v>0</v>
      </c>
      <c r="T199" s="220">
        <f>S199*H199</f>
        <v>0</v>
      </c>
      <c r="U199" s="36"/>
      <c r="V199" s="36"/>
      <c r="W199" s="36"/>
      <c r="X199" s="36"/>
      <c r="Y199" s="36"/>
      <c r="Z199" s="36"/>
      <c r="AA199" s="36"/>
      <c r="AB199" s="36"/>
      <c r="AC199" s="36"/>
      <c r="AD199" s="36"/>
      <c r="AE199" s="36"/>
      <c r="AR199" s="221" t="s">
        <v>304</v>
      </c>
      <c r="AT199" s="221" t="s">
        <v>286</v>
      </c>
      <c r="AU199" s="221" t="s">
        <v>93</v>
      </c>
      <c r="AY199" s="18" t="s">
        <v>283</v>
      </c>
      <c r="BE199" s="222">
        <f>IF(N199="základní",J199,0)</f>
        <v>0</v>
      </c>
      <c r="BF199" s="222">
        <f>IF(N199="snížená",J199,0)</f>
        <v>0</v>
      </c>
      <c r="BG199" s="222">
        <f>IF(N199="zákl. přenesená",J199,0)</f>
        <v>0</v>
      </c>
      <c r="BH199" s="222">
        <f>IF(N199="sníž. přenesená",J199,0)</f>
        <v>0</v>
      </c>
      <c r="BI199" s="222">
        <f>IF(N199="nulová",J199,0)</f>
        <v>0</v>
      </c>
      <c r="BJ199" s="18" t="s">
        <v>91</v>
      </c>
      <c r="BK199" s="222">
        <f>ROUND(I199*H199,2)</f>
        <v>0</v>
      </c>
      <c r="BL199" s="18" t="s">
        <v>304</v>
      </c>
      <c r="BM199" s="221" t="s">
        <v>6065</v>
      </c>
    </row>
    <row r="200" spans="1:65" s="2" customFormat="1" ht="16.5" customHeight="1">
      <c r="A200" s="36"/>
      <c r="B200" s="37"/>
      <c r="C200" s="210" t="s">
        <v>387</v>
      </c>
      <c r="D200" s="210" t="s">
        <v>286</v>
      </c>
      <c r="E200" s="211" t="s">
        <v>6066</v>
      </c>
      <c r="F200" s="212" t="s">
        <v>6067</v>
      </c>
      <c r="G200" s="213" t="s">
        <v>331</v>
      </c>
      <c r="H200" s="214">
        <v>3.75</v>
      </c>
      <c r="I200" s="215"/>
      <c r="J200" s="216">
        <f>ROUND(I200*H200,2)</f>
        <v>0</v>
      </c>
      <c r="K200" s="212" t="s">
        <v>290</v>
      </c>
      <c r="L200" s="41"/>
      <c r="M200" s="217" t="s">
        <v>1</v>
      </c>
      <c r="N200" s="218" t="s">
        <v>48</v>
      </c>
      <c r="O200" s="73"/>
      <c r="P200" s="219">
        <f>O200*H200</f>
        <v>0</v>
      </c>
      <c r="Q200" s="219">
        <v>0</v>
      </c>
      <c r="R200" s="219">
        <f>Q200*H200</f>
        <v>0</v>
      </c>
      <c r="S200" s="219">
        <v>0</v>
      </c>
      <c r="T200" s="220">
        <f>S200*H200</f>
        <v>0</v>
      </c>
      <c r="U200" s="36"/>
      <c r="V200" s="36"/>
      <c r="W200" s="36"/>
      <c r="X200" s="36"/>
      <c r="Y200" s="36"/>
      <c r="Z200" s="36"/>
      <c r="AA200" s="36"/>
      <c r="AB200" s="36"/>
      <c r="AC200" s="36"/>
      <c r="AD200" s="36"/>
      <c r="AE200" s="36"/>
      <c r="AR200" s="221" t="s">
        <v>304</v>
      </c>
      <c r="AT200" s="221" t="s">
        <v>286</v>
      </c>
      <c r="AU200" s="221" t="s">
        <v>93</v>
      </c>
      <c r="AY200" s="18" t="s">
        <v>283</v>
      </c>
      <c r="BE200" s="222">
        <f>IF(N200="základní",J200,0)</f>
        <v>0</v>
      </c>
      <c r="BF200" s="222">
        <f>IF(N200="snížená",J200,0)</f>
        <v>0</v>
      </c>
      <c r="BG200" s="222">
        <f>IF(N200="zákl. přenesená",J200,0)</f>
        <v>0</v>
      </c>
      <c r="BH200" s="222">
        <f>IF(N200="sníž. přenesená",J200,0)</f>
        <v>0</v>
      </c>
      <c r="BI200" s="222">
        <f>IF(N200="nulová",J200,0)</f>
        <v>0</v>
      </c>
      <c r="BJ200" s="18" t="s">
        <v>91</v>
      </c>
      <c r="BK200" s="222">
        <f>ROUND(I200*H200,2)</f>
        <v>0</v>
      </c>
      <c r="BL200" s="18" t="s">
        <v>304</v>
      </c>
      <c r="BM200" s="221" t="s">
        <v>6068</v>
      </c>
    </row>
    <row r="201" spans="1:65" s="2" customFormat="1" ht="16.5" customHeight="1">
      <c r="A201" s="36"/>
      <c r="B201" s="37"/>
      <c r="C201" s="210" t="s">
        <v>393</v>
      </c>
      <c r="D201" s="210" t="s">
        <v>286</v>
      </c>
      <c r="E201" s="211" t="s">
        <v>4653</v>
      </c>
      <c r="F201" s="212" t="s">
        <v>4654</v>
      </c>
      <c r="G201" s="213" t="s">
        <v>479</v>
      </c>
      <c r="H201" s="214">
        <v>4.2000000000000003E-2</v>
      </c>
      <c r="I201" s="215"/>
      <c r="J201" s="216">
        <f>ROUND(I201*H201,2)</f>
        <v>0</v>
      </c>
      <c r="K201" s="212" t="s">
        <v>290</v>
      </c>
      <c r="L201" s="41"/>
      <c r="M201" s="217" t="s">
        <v>1</v>
      </c>
      <c r="N201" s="218" t="s">
        <v>48</v>
      </c>
      <c r="O201" s="73"/>
      <c r="P201" s="219">
        <f>O201*H201</f>
        <v>0</v>
      </c>
      <c r="Q201" s="219">
        <v>1.0551600000000001</v>
      </c>
      <c r="R201" s="219">
        <f>Q201*H201</f>
        <v>4.4316720000000004E-2</v>
      </c>
      <c r="S201" s="219">
        <v>0</v>
      </c>
      <c r="T201" s="220">
        <f>S201*H201</f>
        <v>0</v>
      </c>
      <c r="U201" s="36"/>
      <c r="V201" s="36"/>
      <c r="W201" s="36"/>
      <c r="X201" s="36"/>
      <c r="Y201" s="36"/>
      <c r="Z201" s="36"/>
      <c r="AA201" s="36"/>
      <c r="AB201" s="36"/>
      <c r="AC201" s="36"/>
      <c r="AD201" s="36"/>
      <c r="AE201" s="36"/>
      <c r="AR201" s="221" t="s">
        <v>304</v>
      </c>
      <c r="AT201" s="221" t="s">
        <v>286</v>
      </c>
      <c r="AU201" s="221" t="s">
        <v>93</v>
      </c>
      <c r="AY201" s="18" t="s">
        <v>283</v>
      </c>
      <c r="BE201" s="222">
        <f>IF(N201="základní",J201,0)</f>
        <v>0</v>
      </c>
      <c r="BF201" s="222">
        <f>IF(N201="snížená",J201,0)</f>
        <v>0</v>
      </c>
      <c r="BG201" s="222">
        <f>IF(N201="zákl. přenesená",J201,0)</f>
        <v>0</v>
      </c>
      <c r="BH201" s="222">
        <f>IF(N201="sníž. přenesená",J201,0)</f>
        <v>0</v>
      </c>
      <c r="BI201" s="222">
        <f>IF(N201="nulová",J201,0)</f>
        <v>0</v>
      </c>
      <c r="BJ201" s="18" t="s">
        <v>91</v>
      </c>
      <c r="BK201" s="222">
        <f>ROUND(I201*H201,2)</f>
        <v>0</v>
      </c>
      <c r="BL201" s="18" t="s">
        <v>304</v>
      </c>
      <c r="BM201" s="221" t="s">
        <v>6069</v>
      </c>
    </row>
    <row r="202" spans="1:65" s="15" customFormat="1" ht="11.25">
      <c r="B202" s="254"/>
      <c r="C202" s="255"/>
      <c r="D202" s="223" t="s">
        <v>440</v>
      </c>
      <c r="E202" s="256" t="s">
        <v>1</v>
      </c>
      <c r="F202" s="257" t="s">
        <v>6010</v>
      </c>
      <c r="G202" s="255"/>
      <c r="H202" s="256" t="s">
        <v>1</v>
      </c>
      <c r="I202" s="258"/>
      <c r="J202" s="255"/>
      <c r="K202" s="255"/>
      <c r="L202" s="259"/>
      <c r="M202" s="260"/>
      <c r="N202" s="261"/>
      <c r="O202" s="261"/>
      <c r="P202" s="261"/>
      <c r="Q202" s="261"/>
      <c r="R202" s="261"/>
      <c r="S202" s="261"/>
      <c r="T202" s="262"/>
      <c r="AT202" s="263" t="s">
        <v>440</v>
      </c>
      <c r="AU202" s="263" t="s">
        <v>93</v>
      </c>
      <c r="AV202" s="15" t="s">
        <v>91</v>
      </c>
      <c r="AW202" s="15" t="s">
        <v>38</v>
      </c>
      <c r="AX202" s="15" t="s">
        <v>83</v>
      </c>
      <c r="AY202" s="263" t="s">
        <v>283</v>
      </c>
    </row>
    <row r="203" spans="1:65" s="13" customFormat="1" ht="11.25">
      <c r="B203" s="232"/>
      <c r="C203" s="233"/>
      <c r="D203" s="223" t="s">
        <v>440</v>
      </c>
      <c r="E203" s="234" t="s">
        <v>1</v>
      </c>
      <c r="F203" s="235" t="s">
        <v>6070</v>
      </c>
      <c r="G203" s="233"/>
      <c r="H203" s="236">
        <v>4.2000000000000003E-2</v>
      </c>
      <c r="I203" s="237"/>
      <c r="J203" s="233"/>
      <c r="K203" s="233"/>
      <c r="L203" s="238"/>
      <c r="M203" s="239"/>
      <c r="N203" s="240"/>
      <c r="O203" s="240"/>
      <c r="P203" s="240"/>
      <c r="Q203" s="240"/>
      <c r="R203" s="240"/>
      <c r="S203" s="240"/>
      <c r="T203" s="241"/>
      <c r="AT203" s="242" t="s">
        <v>440</v>
      </c>
      <c r="AU203" s="242" t="s">
        <v>93</v>
      </c>
      <c r="AV203" s="13" t="s">
        <v>93</v>
      </c>
      <c r="AW203" s="13" t="s">
        <v>38</v>
      </c>
      <c r="AX203" s="13" t="s">
        <v>83</v>
      </c>
      <c r="AY203" s="242" t="s">
        <v>283</v>
      </c>
    </row>
    <row r="204" spans="1:65" s="15" customFormat="1" ht="11.25">
      <c r="B204" s="254"/>
      <c r="C204" s="255"/>
      <c r="D204" s="223" t="s">
        <v>440</v>
      </c>
      <c r="E204" s="256" t="s">
        <v>1</v>
      </c>
      <c r="F204" s="257" t="s">
        <v>6031</v>
      </c>
      <c r="G204" s="255"/>
      <c r="H204" s="256" t="s">
        <v>1</v>
      </c>
      <c r="I204" s="258"/>
      <c r="J204" s="255"/>
      <c r="K204" s="255"/>
      <c r="L204" s="259"/>
      <c r="M204" s="260"/>
      <c r="N204" s="261"/>
      <c r="O204" s="261"/>
      <c r="P204" s="261"/>
      <c r="Q204" s="261"/>
      <c r="R204" s="261"/>
      <c r="S204" s="261"/>
      <c r="T204" s="262"/>
      <c r="AT204" s="263" t="s">
        <v>440</v>
      </c>
      <c r="AU204" s="263" t="s">
        <v>93</v>
      </c>
      <c r="AV204" s="15" t="s">
        <v>91</v>
      </c>
      <c r="AW204" s="15" t="s">
        <v>38</v>
      </c>
      <c r="AX204" s="15" t="s">
        <v>83</v>
      </c>
      <c r="AY204" s="263" t="s">
        <v>283</v>
      </c>
    </row>
    <row r="205" spans="1:65" s="14" customFormat="1" ht="11.25">
      <c r="B205" s="243"/>
      <c r="C205" s="244"/>
      <c r="D205" s="223" t="s">
        <v>440</v>
      </c>
      <c r="E205" s="245" t="s">
        <v>1</v>
      </c>
      <c r="F205" s="246" t="s">
        <v>442</v>
      </c>
      <c r="G205" s="244"/>
      <c r="H205" s="247">
        <v>4.2000000000000003E-2</v>
      </c>
      <c r="I205" s="248"/>
      <c r="J205" s="244"/>
      <c r="K205" s="244"/>
      <c r="L205" s="249"/>
      <c r="M205" s="250"/>
      <c r="N205" s="251"/>
      <c r="O205" s="251"/>
      <c r="P205" s="251"/>
      <c r="Q205" s="251"/>
      <c r="R205" s="251"/>
      <c r="S205" s="251"/>
      <c r="T205" s="252"/>
      <c r="AT205" s="253" t="s">
        <v>440</v>
      </c>
      <c r="AU205" s="253" t="s">
        <v>93</v>
      </c>
      <c r="AV205" s="14" t="s">
        <v>304</v>
      </c>
      <c r="AW205" s="14" t="s">
        <v>38</v>
      </c>
      <c r="AX205" s="14" t="s">
        <v>91</v>
      </c>
      <c r="AY205" s="253" t="s">
        <v>283</v>
      </c>
    </row>
    <row r="206" spans="1:65" s="2" customFormat="1" ht="16.5" customHeight="1">
      <c r="A206" s="36"/>
      <c r="B206" s="37"/>
      <c r="C206" s="210" t="s">
        <v>7</v>
      </c>
      <c r="D206" s="210" t="s">
        <v>286</v>
      </c>
      <c r="E206" s="211" t="s">
        <v>6071</v>
      </c>
      <c r="F206" s="212" t="s">
        <v>6072</v>
      </c>
      <c r="G206" s="213" t="s">
        <v>445</v>
      </c>
      <c r="H206" s="214">
        <v>0.126</v>
      </c>
      <c r="I206" s="215"/>
      <c r="J206" s="216">
        <f>ROUND(I206*H206,2)</f>
        <v>0</v>
      </c>
      <c r="K206" s="212" t="s">
        <v>290</v>
      </c>
      <c r="L206" s="41"/>
      <c r="M206" s="217" t="s">
        <v>1</v>
      </c>
      <c r="N206" s="218" t="s">
        <v>48</v>
      </c>
      <c r="O206" s="73"/>
      <c r="P206" s="219">
        <f>O206*H206</f>
        <v>0</v>
      </c>
      <c r="Q206" s="219">
        <v>2.4533999999999998</v>
      </c>
      <c r="R206" s="219">
        <f>Q206*H206</f>
        <v>0.30912839999999997</v>
      </c>
      <c r="S206" s="219">
        <v>0</v>
      </c>
      <c r="T206" s="220">
        <f>S206*H206</f>
        <v>0</v>
      </c>
      <c r="U206" s="36"/>
      <c r="V206" s="36"/>
      <c r="W206" s="36"/>
      <c r="X206" s="36"/>
      <c r="Y206" s="36"/>
      <c r="Z206" s="36"/>
      <c r="AA206" s="36"/>
      <c r="AB206" s="36"/>
      <c r="AC206" s="36"/>
      <c r="AD206" s="36"/>
      <c r="AE206" s="36"/>
      <c r="AR206" s="221" t="s">
        <v>304</v>
      </c>
      <c r="AT206" s="221" t="s">
        <v>286</v>
      </c>
      <c r="AU206" s="221" t="s">
        <v>93</v>
      </c>
      <c r="AY206" s="18" t="s">
        <v>283</v>
      </c>
      <c r="BE206" s="222">
        <f>IF(N206="základní",J206,0)</f>
        <v>0</v>
      </c>
      <c r="BF206" s="222">
        <f>IF(N206="snížená",J206,0)</f>
        <v>0</v>
      </c>
      <c r="BG206" s="222">
        <f>IF(N206="zákl. přenesená",J206,0)</f>
        <v>0</v>
      </c>
      <c r="BH206" s="222">
        <f>IF(N206="sníž. přenesená",J206,0)</f>
        <v>0</v>
      </c>
      <c r="BI206" s="222">
        <f>IF(N206="nulová",J206,0)</f>
        <v>0</v>
      </c>
      <c r="BJ206" s="18" t="s">
        <v>91</v>
      </c>
      <c r="BK206" s="222">
        <f>ROUND(I206*H206,2)</f>
        <v>0</v>
      </c>
      <c r="BL206" s="18" t="s">
        <v>304</v>
      </c>
      <c r="BM206" s="221" t="s">
        <v>6073</v>
      </c>
    </row>
    <row r="207" spans="1:65" s="15" customFormat="1" ht="11.25">
      <c r="B207" s="254"/>
      <c r="C207" s="255"/>
      <c r="D207" s="223" t="s">
        <v>440</v>
      </c>
      <c r="E207" s="256" t="s">
        <v>1</v>
      </c>
      <c r="F207" s="257" t="s">
        <v>6010</v>
      </c>
      <c r="G207" s="255"/>
      <c r="H207" s="256" t="s">
        <v>1</v>
      </c>
      <c r="I207" s="258"/>
      <c r="J207" s="255"/>
      <c r="K207" s="255"/>
      <c r="L207" s="259"/>
      <c r="M207" s="260"/>
      <c r="N207" s="261"/>
      <c r="O207" s="261"/>
      <c r="P207" s="261"/>
      <c r="Q207" s="261"/>
      <c r="R207" s="261"/>
      <c r="S207" s="261"/>
      <c r="T207" s="262"/>
      <c r="AT207" s="263" t="s">
        <v>440</v>
      </c>
      <c r="AU207" s="263" t="s">
        <v>93</v>
      </c>
      <c r="AV207" s="15" t="s">
        <v>91</v>
      </c>
      <c r="AW207" s="15" t="s">
        <v>38</v>
      </c>
      <c r="AX207" s="15" t="s">
        <v>83</v>
      </c>
      <c r="AY207" s="263" t="s">
        <v>283</v>
      </c>
    </row>
    <row r="208" spans="1:65" s="13" customFormat="1" ht="11.25">
      <c r="B208" s="232"/>
      <c r="C208" s="233"/>
      <c r="D208" s="223" t="s">
        <v>440</v>
      </c>
      <c r="E208" s="234" t="s">
        <v>1</v>
      </c>
      <c r="F208" s="235" t="s">
        <v>6074</v>
      </c>
      <c r="G208" s="233"/>
      <c r="H208" s="236">
        <v>0.126</v>
      </c>
      <c r="I208" s="237"/>
      <c r="J208" s="233"/>
      <c r="K208" s="233"/>
      <c r="L208" s="238"/>
      <c r="M208" s="239"/>
      <c r="N208" s="240"/>
      <c r="O208" s="240"/>
      <c r="P208" s="240"/>
      <c r="Q208" s="240"/>
      <c r="R208" s="240"/>
      <c r="S208" s="240"/>
      <c r="T208" s="241"/>
      <c r="AT208" s="242" t="s">
        <v>440</v>
      </c>
      <c r="AU208" s="242" t="s">
        <v>93</v>
      </c>
      <c r="AV208" s="13" t="s">
        <v>93</v>
      </c>
      <c r="AW208" s="13" t="s">
        <v>38</v>
      </c>
      <c r="AX208" s="13" t="s">
        <v>83</v>
      </c>
      <c r="AY208" s="242" t="s">
        <v>283</v>
      </c>
    </row>
    <row r="209" spans="1:65" s="14" customFormat="1" ht="11.25">
      <c r="B209" s="243"/>
      <c r="C209" s="244"/>
      <c r="D209" s="223" t="s">
        <v>440</v>
      </c>
      <c r="E209" s="245" t="s">
        <v>1</v>
      </c>
      <c r="F209" s="246" t="s">
        <v>442</v>
      </c>
      <c r="G209" s="244"/>
      <c r="H209" s="247">
        <v>0.126</v>
      </c>
      <c r="I209" s="248"/>
      <c r="J209" s="244"/>
      <c r="K209" s="244"/>
      <c r="L209" s="249"/>
      <c r="M209" s="250"/>
      <c r="N209" s="251"/>
      <c r="O209" s="251"/>
      <c r="P209" s="251"/>
      <c r="Q209" s="251"/>
      <c r="R209" s="251"/>
      <c r="S209" s="251"/>
      <c r="T209" s="252"/>
      <c r="AT209" s="253" t="s">
        <v>440</v>
      </c>
      <c r="AU209" s="253" t="s">
        <v>93</v>
      </c>
      <c r="AV209" s="14" t="s">
        <v>304</v>
      </c>
      <c r="AW209" s="14" t="s">
        <v>38</v>
      </c>
      <c r="AX209" s="14" t="s">
        <v>91</v>
      </c>
      <c r="AY209" s="253" t="s">
        <v>283</v>
      </c>
    </row>
    <row r="210" spans="1:65" s="2" customFormat="1" ht="16.5" customHeight="1">
      <c r="A210" s="36"/>
      <c r="B210" s="37"/>
      <c r="C210" s="210" t="s">
        <v>532</v>
      </c>
      <c r="D210" s="210" t="s">
        <v>286</v>
      </c>
      <c r="E210" s="211" t="s">
        <v>695</v>
      </c>
      <c r="F210" s="212" t="s">
        <v>696</v>
      </c>
      <c r="G210" s="213" t="s">
        <v>331</v>
      </c>
      <c r="H210" s="214">
        <v>1.26</v>
      </c>
      <c r="I210" s="215"/>
      <c r="J210" s="216">
        <f>ROUND(I210*H210,2)</f>
        <v>0</v>
      </c>
      <c r="K210" s="212" t="s">
        <v>290</v>
      </c>
      <c r="L210" s="41"/>
      <c r="M210" s="217" t="s">
        <v>1</v>
      </c>
      <c r="N210" s="218" t="s">
        <v>48</v>
      </c>
      <c r="O210" s="73"/>
      <c r="P210" s="219">
        <f>O210*H210</f>
        <v>0</v>
      </c>
      <c r="Q210" s="219">
        <v>5.7600000000000004E-3</v>
      </c>
      <c r="R210" s="219">
        <f>Q210*H210</f>
        <v>7.2576000000000003E-3</v>
      </c>
      <c r="S210" s="219">
        <v>0</v>
      </c>
      <c r="T210" s="220">
        <f>S210*H210</f>
        <v>0</v>
      </c>
      <c r="U210" s="36"/>
      <c r="V210" s="36"/>
      <c r="W210" s="36"/>
      <c r="X210" s="36"/>
      <c r="Y210" s="36"/>
      <c r="Z210" s="36"/>
      <c r="AA210" s="36"/>
      <c r="AB210" s="36"/>
      <c r="AC210" s="36"/>
      <c r="AD210" s="36"/>
      <c r="AE210" s="36"/>
      <c r="AR210" s="221" t="s">
        <v>304</v>
      </c>
      <c r="AT210" s="221" t="s">
        <v>286</v>
      </c>
      <c r="AU210" s="221" t="s">
        <v>93</v>
      </c>
      <c r="AY210" s="18" t="s">
        <v>283</v>
      </c>
      <c r="BE210" s="222">
        <f>IF(N210="základní",J210,0)</f>
        <v>0</v>
      </c>
      <c r="BF210" s="222">
        <f>IF(N210="snížená",J210,0)</f>
        <v>0</v>
      </c>
      <c r="BG210" s="222">
        <f>IF(N210="zákl. přenesená",J210,0)</f>
        <v>0</v>
      </c>
      <c r="BH210" s="222">
        <f>IF(N210="sníž. přenesená",J210,0)</f>
        <v>0</v>
      </c>
      <c r="BI210" s="222">
        <f>IF(N210="nulová",J210,0)</f>
        <v>0</v>
      </c>
      <c r="BJ210" s="18" t="s">
        <v>91</v>
      </c>
      <c r="BK210" s="222">
        <f>ROUND(I210*H210,2)</f>
        <v>0</v>
      </c>
      <c r="BL210" s="18" t="s">
        <v>304</v>
      </c>
      <c r="BM210" s="221" t="s">
        <v>6075</v>
      </c>
    </row>
    <row r="211" spans="1:65" s="15" customFormat="1" ht="11.25">
      <c r="B211" s="254"/>
      <c r="C211" s="255"/>
      <c r="D211" s="223" t="s">
        <v>440</v>
      </c>
      <c r="E211" s="256" t="s">
        <v>1</v>
      </c>
      <c r="F211" s="257" t="s">
        <v>6010</v>
      </c>
      <c r="G211" s="255"/>
      <c r="H211" s="256" t="s">
        <v>1</v>
      </c>
      <c r="I211" s="258"/>
      <c r="J211" s="255"/>
      <c r="K211" s="255"/>
      <c r="L211" s="259"/>
      <c r="M211" s="260"/>
      <c r="N211" s="261"/>
      <c r="O211" s="261"/>
      <c r="P211" s="261"/>
      <c r="Q211" s="261"/>
      <c r="R211" s="261"/>
      <c r="S211" s="261"/>
      <c r="T211" s="262"/>
      <c r="AT211" s="263" t="s">
        <v>440</v>
      </c>
      <c r="AU211" s="263" t="s">
        <v>93</v>
      </c>
      <c r="AV211" s="15" t="s">
        <v>91</v>
      </c>
      <c r="AW211" s="15" t="s">
        <v>38</v>
      </c>
      <c r="AX211" s="15" t="s">
        <v>83</v>
      </c>
      <c r="AY211" s="263" t="s">
        <v>283</v>
      </c>
    </row>
    <row r="212" spans="1:65" s="13" customFormat="1" ht="11.25">
      <c r="B212" s="232"/>
      <c r="C212" s="233"/>
      <c r="D212" s="223" t="s">
        <v>440</v>
      </c>
      <c r="E212" s="234" t="s">
        <v>1</v>
      </c>
      <c r="F212" s="235" t="s">
        <v>6076</v>
      </c>
      <c r="G212" s="233"/>
      <c r="H212" s="236">
        <v>1.26</v>
      </c>
      <c r="I212" s="237"/>
      <c r="J212" s="233"/>
      <c r="K212" s="233"/>
      <c r="L212" s="238"/>
      <c r="M212" s="239"/>
      <c r="N212" s="240"/>
      <c r="O212" s="240"/>
      <c r="P212" s="240"/>
      <c r="Q212" s="240"/>
      <c r="R212" s="240"/>
      <c r="S212" s="240"/>
      <c r="T212" s="241"/>
      <c r="AT212" s="242" t="s">
        <v>440</v>
      </c>
      <c r="AU212" s="242" t="s">
        <v>93</v>
      </c>
      <c r="AV212" s="13" t="s">
        <v>93</v>
      </c>
      <c r="AW212" s="13" t="s">
        <v>38</v>
      </c>
      <c r="AX212" s="13" t="s">
        <v>83</v>
      </c>
      <c r="AY212" s="242" t="s">
        <v>283</v>
      </c>
    </row>
    <row r="213" spans="1:65" s="14" customFormat="1" ht="11.25">
      <c r="B213" s="243"/>
      <c r="C213" s="244"/>
      <c r="D213" s="223" t="s">
        <v>440</v>
      </c>
      <c r="E213" s="245" t="s">
        <v>1</v>
      </c>
      <c r="F213" s="246" t="s">
        <v>442</v>
      </c>
      <c r="G213" s="244"/>
      <c r="H213" s="247">
        <v>1.26</v>
      </c>
      <c r="I213" s="248"/>
      <c r="J213" s="244"/>
      <c r="K213" s="244"/>
      <c r="L213" s="249"/>
      <c r="M213" s="250"/>
      <c r="N213" s="251"/>
      <c r="O213" s="251"/>
      <c r="P213" s="251"/>
      <c r="Q213" s="251"/>
      <c r="R213" s="251"/>
      <c r="S213" s="251"/>
      <c r="T213" s="252"/>
      <c r="AT213" s="253" t="s">
        <v>440</v>
      </c>
      <c r="AU213" s="253" t="s">
        <v>93</v>
      </c>
      <c r="AV213" s="14" t="s">
        <v>304</v>
      </c>
      <c r="AW213" s="14" t="s">
        <v>38</v>
      </c>
      <c r="AX213" s="14" t="s">
        <v>91</v>
      </c>
      <c r="AY213" s="253" t="s">
        <v>283</v>
      </c>
    </row>
    <row r="214" spans="1:65" s="2" customFormat="1" ht="16.5" customHeight="1">
      <c r="A214" s="36"/>
      <c r="B214" s="37"/>
      <c r="C214" s="210" t="s">
        <v>538</v>
      </c>
      <c r="D214" s="210" t="s">
        <v>286</v>
      </c>
      <c r="E214" s="211" t="s">
        <v>703</v>
      </c>
      <c r="F214" s="212" t="s">
        <v>704</v>
      </c>
      <c r="G214" s="213" t="s">
        <v>331</v>
      </c>
      <c r="H214" s="214">
        <v>1.26</v>
      </c>
      <c r="I214" s="215"/>
      <c r="J214" s="216">
        <f>ROUND(I214*H214,2)</f>
        <v>0</v>
      </c>
      <c r="K214" s="212" t="s">
        <v>290</v>
      </c>
      <c r="L214" s="41"/>
      <c r="M214" s="217" t="s">
        <v>1</v>
      </c>
      <c r="N214" s="218" t="s">
        <v>48</v>
      </c>
      <c r="O214" s="73"/>
      <c r="P214" s="219">
        <f>O214*H214</f>
        <v>0</v>
      </c>
      <c r="Q214" s="219">
        <v>0</v>
      </c>
      <c r="R214" s="219">
        <f>Q214*H214</f>
        <v>0</v>
      </c>
      <c r="S214" s="219">
        <v>0</v>
      </c>
      <c r="T214" s="220">
        <f>S214*H214</f>
        <v>0</v>
      </c>
      <c r="U214" s="36"/>
      <c r="V214" s="36"/>
      <c r="W214" s="36"/>
      <c r="X214" s="36"/>
      <c r="Y214" s="36"/>
      <c r="Z214" s="36"/>
      <c r="AA214" s="36"/>
      <c r="AB214" s="36"/>
      <c r="AC214" s="36"/>
      <c r="AD214" s="36"/>
      <c r="AE214" s="36"/>
      <c r="AR214" s="221" t="s">
        <v>304</v>
      </c>
      <c r="AT214" s="221" t="s">
        <v>286</v>
      </c>
      <c r="AU214" s="221" t="s">
        <v>93</v>
      </c>
      <c r="AY214" s="18" t="s">
        <v>283</v>
      </c>
      <c r="BE214" s="222">
        <f>IF(N214="základní",J214,0)</f>
        <v>0</v>
      </c>
      <c r="BF214" s="222">
        <f>IF(N214="snížená",J214,0)</f>
        <v>0</v>
      </c>
      <c r="BG214" s="222">
        <f>IF(N214="zákl. přenesená",J214,0)</f>
        <v>0</v>
      </c>
      <c r="BH214" s="222">
        <f>IF(N214="sníž. přenesená",J214,0)</f>
        <v>0</v>
      </c>
      <c r="BI214" s="222">
        <f>IF(N214="nulová",J214,0)</f>
        <v>0</v>
      </c>
      <c r="BJ214" s="18" t="s">
        <v>91</v>
      </c>
      <c r="BK214" s="222">
        <f>ROUND(I214*H214,2)</f>
        <v>0</v>
      </c>
      <c r="BL214" s="18" t="s">
        <v>304</v>
      </c>
      <c r="BM214" s="221" t="s">
        <v>6077</v>
      </c>
    </row>
    <row r="215" spans="1:65" s="2" customFormat="1" ht="16.5" customHeight="1">
      <c r="A215" s="36"/>
      <c r="B215" s="37"/>
      <c r="C215" s="210" t="s">
        <v>544</v>
      </c>
      <c r="D215" s="210" t="s">
        <v>286</v>
      </c>
      <c r="E215" s="211" t="s">
        <v>707</v>
      </c>
      <c r="F215" s="212" t="s">
        <v>708</v>
      </c>
      <c r="G215" s="213" t="s">
        <v>479</v>
      </c>
      <c r="H215" s="214">
        <v>1.9E-2</v>
      </c>
      <c r="I215" s="215"/>
      <c r="J215" s="216">
        <f>ROUND(I215*H215,2)</f>
        <v>0</v>
      </c>
      <c r="K215" s="212" t="s">
        <v>290</v>
      </c>
      <c r="L215" s="41"/>
      <c r="M215" s="217" t="s">
        <v>1</v>
      </c>
      <c r="N215" s="218" t="s">
        <v>48</v>
      </c>
      <c r="O215" s="73"/>
      <c r="P215" s="219">
        <f>O215*H215</f>
        <v>0</v>
      </c>
      <c r="Q215" s="219">
        <v>1.0525599999999999</v>
      </c>
      <c r="R215" s="219">
        <f>Q215*H215</f>
        <v>1.9998639999999998E-2</v>
      </c>
      <c r="S215" s="219">
        <v>0</v>
      </c>
      <c r="T215" s="220">
        <f>S215*H215</f>
        <v>0</v>
      </c>
      <c r="U215" s="36"/>
      <c r="V215" s="36"/>
      <c r="W215" s="36"/>
      <c r="X215" s="36"/>
      <c r="Y215" s="36"/>
      <c r="Z215" s="36"/>
      <c r="AA215" s="36"/>
      <c r="AB215" s="36"/>
      <c r="AC215" s="36"/>
      <c r="AD215" s="36"/>
      <c r="AE215" s="36"/>
      <c r="AR215" s="221" t="s">
        <v>304</v>
      </c>
      <c r="AT215" s="221" t="s">
        <v>286</v>
      </c>
      <c r="AU215" s="221" t="s">
        <v>93</v>
      </c>
      <c r="AY215" s="18" t="s">
        <v>283</v>
      </c>
      <c r="BE215" s="222">
        <f>IF(N215="základní",J215,0)</f>
        <v>0</v>
      </c>
      <c r="BF215" s="222">
        <f>IF(N215="snížená",J215,0)</f>
        <v>0</v>
      </c>
      <c r="BG215" s="222">
        <f>IF(N215="zákl. přenesená",J215,0)</f>
        <v>0</v>
      </c>
      <c r="BH215" s="222">
        <f>IF(N215="sníž. přenesená",J215,0)</f>
        <v>0</v>
      </c>
      <c r="BI215" s="222">
        <f>IF(N215="nulová",J215,0)</f>
        <v>0</v>
      </c>
      <c r="BJ215" s="18" t="s">
        <v>91</v>
      </c>
      <c r="BK215" s="222">
        <f>ROUND(I215*H215,2)</f>
        <v>0</v>
      </c>
      <c r="BL215" s="18" t="s">
        <v>304</v>
      </c>
      <c r="BM215" s="221" t="s">
        <v>6078</v>
      </c>
    </row>
    <row r="216" spans="1:65" s="15" customFormat="1" ht="11.25">
      <c r="B216" s="254"/>
      <c r="C216" s="255"/>
      <c r="D216" s="223" t="s">
        <v>440</v>
      </c>
      <c r="E216" s="256" t="s">
        <v>1</v>
      </c>
      <c r="F216" s="257" t="s">
        <v>6010</v>
      </c>
      <c r="G216" s="255"/>
      <c r="H216" s="256" t="s">
        <v>1</v>
      </c>
      <c r="I216" s="258"/>
      <c r="J216" s="255"/>
      <c r="K216" s="255"/>
      <c r="L216" s="259"/>
      <c r="M216" s="260"/>
      <c r="N216" s="261"/>
      <c r="O216" s="261"/>
      <c r="P216" s="261"/>
      <c r="Q216" s="261"/>
      <c r="R216" s="261"/>
      <c r="S216" s="261"/>
      <c r="T216" s="262"/>
      <c r="AT216" s="263" t="s">
        <v>440</v>
      </c>
      <c r="AU216" s="263" t="s">
        <v>93</v>
      </c>
      <c r="AV216" s="15" t="s">
        <v>91</v>
      </c>
      <c r="AW216" s="15" t="s">
        <v>38</v>
      </c>
      <c r="AX216" s="15" t="s">
        <v>83</v>
      </c>
      <c r="AY216" s="263" t="s">
        <v>283</v>
      </c>
    </row>
    <row r="217" spans="1:65" s="13" customFormat="1" ht="11.25">
      <c r="B217" s="232"/>
      <c r="C217" s="233"/>
      <c r="D217" s="223" t="s">
        <v>440</v>
      </c>
      <c r="E217" s="234" t="s">
        <v>1</v>
      </c>
      <c r="F217" s="235" t="s">
        <v>6079</v>
      </c>
      <c r="G217" s="233"/>
      <c r="H217" s="236">
        <v>1.9E-2</v>
      </c>
      <c r="I217" s="237"/>
      <c r="J217" s="233"/>
      <c r="K217" s="233"/>
      <c r="L217" s="238"/>
      <c r="M217" s="239"/>
      <c r="N217" s="240"/>
      <c r="O217" s="240"/>
      <c r="P217" s="240"/>
      <c r="Q217" s="240"/>
      <c r="R217" s="240"/>
      <c r="S217" s="240"/>
      <c r="T217" s="241"/>
      <c r="AT217" s="242" t="s">
        <v>440</v>
      </c>
      <c r="AU217" s="242" t="s">
        <v>93</v>
      </c>
      <c r="AV217" s="13" t="s">
        <v>93</v>
      </c>
      <c r="AW217" s="13" t="s">
        <v>38</v>
      </c>
      <c r="AX217" s="13" t="s">
        <v>83</v>
      </c>
      <c r="AY217" s="242" t="s">
        <v>283</v>
      </c>
    </row>
    <row r="218" spans="1:65" s="15" customFormat="1" ht="11.25">
      <c r="B218" s="254"/>
      <c r="C218" s="255"/>
      <c r="D218" s="223" t="s">
        <v>440</v>
      </c>
      <c r="E218" s="256" t="s">
        <v>1</v>
      </c>
      <c r="F218" s="257" t="s">
        <v>6031</v>
      </c>
      <c r="G218" s="255"/>
      <c r="H218" s="256" t="s">
        <v>1</v>
      </c>
      <c r="I218" s="258"/>
      <c r="J218" s="255"/>
      <c r="K218" s="255"/>
      <c r="L218" s="259"/>
      <c r="M218" s="260"/>
      <c r="N218" s="261"/>
      <c r="O218" s="261"/>
      <c r="P218" s="261"/>
      <c r="Q218" s="261"/>
      <c r="R218" s="261"/>
      <c r="S218" s="261"/>
      <c r="T218" s="262"/>
      <c r="AT218" s="263" t="s">
        <v>440</v>
      </c>
      <c r="AU218" s="263" t="s">
        <v>93</v>
      </c>
      <c r="AV218" s="15" t="s">
        <v>91</v>
      </c>
      <c r="AW218" s="15" t="s">
        <v>38</v>
      </c>
      <c r="AX218" s="15" t="s">
        <v>83</v>
      </c>
      <c r="AY218" s="263" t="s">
        <v>283</v>
      </c>
    </row>
    <row r="219" spans="1:65" s="14" customFormat="1" ht="11.25">
      <c r="B219" s="243"/>
      <c r="C219" s="244"/>
      <c r="D219" s="223" t="s">
        <v>440</v>
      </c>
      <c r="E219" s="245" t="s">
        <v>1</v>
      </c>
      <c r="F219" s="246" t="s">
        <v>442</v>
      </c>
      <c r="G219" s="244"/>
      <c r="H219" s="247">
        <v>1.9E-2</v>
      </c>
      <c r="I219" s="248"/>
      <c r="J219" s="244"/>
      <c r="K219" s="244"/>
      <c r="L219" s="249"/>
      <c r="M219" s="250"/>
      <c r="N219" s="251"/>
      <c r="O219" s="251"/>
      <c r="P219" s="251"/>
      <c r="Q219" s="251"/>
      <c r="R219" s="251"/>
      <c r="S219" s="251"/>
      <c r="T219" s="252"/>
      <c r="AT219" s="253" t="s">
        <v>440</v>
      </c>
      <c r="AU219" s="253" t="s">
        <v>93</v>
      </c>
      <c r="AV219" s="14" t="s">
        <v>304</v>
      </c>
      <c r="AW219" s="14" t="s">
        <v>38</v>
      </c>
      <c r="AX219" s="14" t="s">
        <v>91</v>
      </c>
      <c r="AY219" s="253" t="s">
        <v>283</v>
      </c>
    </row>
    <row r="220" spans="1:65" s="2" customFormat="1" ht="16.5" customHeight="1">
      <c r="A220" s="36"/>
      <c r="B220" s="37"/>
      <c r="C220" s="210" t="s">
        <v>549</v>
      </c>
      <c r="D220" s="210" t="s">
        <v>286</v>
      </c>
      <c r="E220" s="211" t="s">
        <v>6080</v>
      </c>
      <c r="F220" s="212" t="s">
        <v>6081</v>
      </c>
      <c r="G220" s="213" t="s">
        <v>445</v>
      </c>
      <c r="H220" s="214">
        <v>8.73</v>
      </c>
      <c r="I220" s="215"/>
      <c r="J220" s="216">
        <f>ROUND(I220*H220,2)</f>
        <v>0</v>
      </c>
      <c r="K220" s="212" t="s">
        <v>290</v>
      </c>
      <c r="L220" s="41"/>
      <c r="M220" s="217" t="s">
        <v>1</v>
      </c>
      <c r="N220" s="218" t="s">
        <v>48</v>
      </c>
      <c r="O220" s="73"/>
      <c r="P220" s="219">
        <f>O220*H220</f>
        <v>0</v>
      </c>
      <c r="Q220" s="219">
        <v>2.4533700000000001</v>
      </c>
      <c r="R220" s="219">
        <f>Q220*H220</f>
        <v>21.4179201</v>
      </c>
      <c r="S220" s="219">
        <v>0</v>
      </c>
      <c r="T220" s="220">
        <f>S220*H220</f>
        <v>0</v>
      </c>
      <c r="U220" s="36"/>
      <c r="V220" s="36"/>
      <c r="W220" s="36"/>
      <c r="X220" s="36"/>
      <c r="Y220" s="36"/>
      <c r="Z220" s="36"/>
      <c r="AA220" s="36"/>
      <c r="AB220" s="36"/>
      <c r="AC220" s="36"/>
      <c r="AD220" s="36"/>
      <c r="AE220" s="36"/>
      <c r="AR220" s="221" t="s">
        <v>304</v>
      </c>
      <c r="AT220" s="221" t="s">
        <v>286</v>
      </c>
      <c r="AU220" s="221" t="s">
        <v>93</v>
      </c>
      <c r="AY220" s="18" t="s">
        <v>283</v>
      </c>
      <c r="BE220" s="222">
        <f>IF(N220="základní",J220,0)</f>
        <v>0</v>
      </c>
      <c r="BF220" s="222">
        <f>IF(N220="snížená",J220,0)</f>
        <v>0</v>
      </c>
      <c r="BG220" s="222">
        <f>IF(N220="zákl. přenesená",J220,0)</f>
        <v>0</v>
      </c>
      <c r="BH220" s="222">
        <f>IF(N220="sníž. přenesená",J220,0)</f>
        <v>0</v>
      </c>
      <c r="BI220" s="222">
        <f>IF(N220="nulová",J220,0)</f>
        <v>0</v>
      </c>
      <c r="BJ220" s="18" t="s">
        <v>91</v>
      </c>
      <c r="BK220" s="222">
        <f>ROUND(I220*H220,2)</f>
        <v>0</v>
      </c>
      <c r="BL220" s="18" t="s">
        <v>304</v>
      </c>
      <c r="BM220" s="221" t="s">
        <v>6082</v>
      </c>
    </row>
    <row r="221" spans="1:65" s="15" customFormat="1" ht="11.25">
      <c r="B221" s="254"/>
      <c r="C221" s="255"/>
      <c r="D221" s="223" t="s">
        <v>440</v>
      </c>
      <c r="E221" s="256" t="s">
        <v>1</v>
      </c>
      <c r="F221" s="257" t="s">
        <v>6010</v>
      </c>
      <c r="G221" s="255"/>
      <c r="H221" s="256" t="s">
        <v>1</v>
      </c>
      <c r="I221" s="258"/>
      <c r="J221" s="255"/>
      <c r="K221" s="255"/>
      <c r="L221" s="259"/>
      <c r="M221" s="260"/>
      <c r="N221" s="261"/>
      <c r="O221" s="261"/>
      <c r="P221" s="261"/>
      <c r="Q221" s="261"/>
      <c r="R221" s="261"/>
      <c r="S221" s="261"/>
      <c r="T221" s="262"/>
      <c r="AT221" s="263" t="s">
        <v>440</v>
      </c>
      <c r="AU221" s="263" t="s">
        <v>93</v>
      </c>
      <c r="AV221" s="15" t="s">
        <v>91</v>
      </c>
      <c r="AW221" s="15" t="s">
        <v>38</v>
      </c>
      <c r="AX221" s="15" t="s">
        <v>83</v>
      </c>
      <c r="AY221" s="263" t="s">
        <v>283</v>
      </c>
    </row>
    <row r="222" spans="1:65" s="13" customFormat="1" ht="11.25">
      <c r="B222" s="232"/>
      <c r="C222" s="233"/>
      <c r="D222" s="223" t="s">
        <v>440</v>
      </c>
      <c r="E222" s="234" t="s">
        <v>1</v>
      </c>
      <c r="F222" s="235" t="s">
        <v>6083</v>
      </c>
      <c r="G222" s="233"/>
      <c r="H222" s="236">
        <v>8.73</v>
      </c>
      <c r="I222" s="237"/>
      <c r="J222" s="233"/>
      <c r="K222" s="233"/>
      <c r="L222" s="238"/>
      <c r="M222" s="239"/>
      <c r="N222" s="240"/>
      <c r="O222" s="240"/>
      <c r="P222" s="240"/>
      <c r="Q222" s="240"/>
      <c r="R222" s="240"/>
      <c r="S222" s="240"/>
      <c r="T222" s="241"/>
      <c r="AT222" s="242" t="s">
        <v>440</v>
      </c>
      <c r="AU222" s="242" t="s">
        <v>93</v>
      </c>
      <c r="AV222" s="13" t="s">
        <v>93</v>
      </c>
      <c r="AW222" s="13" t="s">
        <v>38</v>
      </c>
      <c r="AX222" s="13" t="s">
        <v>83</v>
      </c>
      <c r="AY222" s="242" t="s">
        <v>283</v>
      </c>
    </row>
    <row r="223" spans="1:65" s="14" customFormat="1" ht="11.25">
      <c r="B223" s="243"/>
      <c r="C223" s="244"/>
      <c r="D223" s="223" t="s">
        <v>440</v>
      </c>
      <c r="E223" s="245" t="s">
        <v>1</v>
      </c>
      <c r="F223" s="246" t="s">
        <v>442</v>
      </c>
      <c r="G223" s="244"/>
      <c r="H223" s="247">
        <v>8.73</v>
      </c>
      <c r="I223" s="248"/>
      <c r="J223" s="244"/>
      <c r="K223" s="244"/>
      <c r="L223" s="249"/>
      <c r="M223" s="250"/>
      <c r="N223" s="251"/>
      <c r="O223" s="251"/>
      <c r="P223" s="251"/>
      <c r="Q223" s="251"/>
      <c r="R223" s="251"/>
      <c r="S223" s="251"/>
      <c r="T223" s="252"/>
      <c r="AT223" s="253" t="s">
        <v>440</v>
      </c>
      <c r="AU223" s="253" t="s">
        <v>93</v>
      </c>
      <c r="AV223" s="14" t="s">
        <v>304</v>
      </c>
      <c r="AW223" s="14" t="s">
        <v>38</v>
      </c>
      <c r="AX223" s="14" t="s">
        <v>91</v>
      </c>
      <c r="AY223" s="253" t="s">
        <v>283</v>
      </c>
    </row>
    <row r="224" spans="1:65" s="2" customFormat="1" ht="16.5" customHeight="1">
      <c r="A224" s="36"/>
      <c r="B224" s="37"/>
      <c r="C224" s="210" t="s">
        <v>554</v>
      </c>
      <c r="D224" s="210" t="s">
        <v>286</v>
      </c>
      <c r="E224" s="211" t="s">
        <v>4712</v>
      </c>
      <c r="F224" s="212" t="s">
        <v>4713</v>
      </c>
      <c r="G224" s="213" t="s">
        <v>479</v>
      </c>
      <c r="H224" s="214">
        <v>0.27</v>
      </c>
      <c r="I224" s="215"/>
      <c r="J224" s="216">
        <f>ROUND(I224*H224,2)</f>
        <v>0</v>
      </c>
      <c r="K224" s="212" t="s">
        <v>290</v>
      </c>
      <c r="L224" s="41"/>
      <c r="M224" s="217" t="s">
        <v>1</v>
      </c>
      <c r="N224" s="218" t="s">
        <v>48</v>
      </c>
      <c r="O224" s="73"/>
      <c r="P224" s="219">
        <f>O224*H224</f>
        <v>0</v>
      </c>
      <c r="Q224" s="219">
        <v>1.04887</v>
      </c>
      <c r="R224" s="219">
        <f>Q224*H224</f>
        <v>0.28319490000000003</v>
      </c>
      <c r="S224" s="219">
        <v>0</v>
      </c>
      <c r="T224" s="220">
        <f>S224*H224</f>
        <v>0</v>
      </c>
      <c r="U224" s="36"/>
      <c r="V224" s="36"/>
      <c r="W224" s="36"/>
      <c r="X224" s="36"/>
      <c r="Y224" s="36"/>
      <c r="Z224" s="36"/>
      <c r="AA224" s="36"/>
      <c r="AB224" s="36"/>
      <c r="AC224" s="36"/>
      <c r="AD224" s="36"/>
      <c r="AE224" s="36"/>
      <c r="AR224" s="221" t="s">
        <v>304</v>
      </c>
      <c r="AT224" s="221" t="s">
        <v>286</v>
      </c>
      <c r="AU224" s="221" t="s">
        <v>93</v>
      </c>
      <c r="AY224" s="18" t="s">
        <v>283</v>
      </c>
      <c r="BE224" s="222">
        <f>IF(N224="základní",J224,0)</f>
        <v>0</v>
      </c>
      <c r="BF224" s="222">
        <f>IF(N224="snížená",J224,0)</f>
        <v>0</v>
      </c>
      <c r="BG224" s="222">
        <f>IF(N224="zákl. přenesená",J224,0)</f>
        <v>0</v>
      </c>
      <c r="BH224" s="222">
        <f>IF(N224="sníž. přenesená",J224,0)</f>
        <v>0</v>
      </c>
      <c r="BI224" s="222">
        <f>IF(N224="nulová",J224,0)</f>
        <v>0</v>
      </c>
      <c r="BJ224" s="18" t="s">
        <v>91</v>
      </c>
      <c r="BK224" s="222">
        <f>ROUND(I224*H224,2)</f>
        <v>0</v>
      </c>
      <c r="BL224" s="18" t="s">
        <v>304</v>
      </c>
      <c r="BM224" s="221" t="s">
        <v>6084</v>
      </c>
    </row>
    <row r="225" spans="1:65" s="15" customFormat="1" ht="11.25">
      <c r="B225" s="254"/>
      <c r="C225" s="255"/>
      <c r="D225" s="223" t="s">
        <v>440</v>
      </c>
      <c r="E225" s="256" t="s">
        <v>1</v>
      </c>
      <c r="F225" s="257" t="s">
        <v>6010</v>
      </c>
      <c r="G225" s="255"/>
      <c r="H225" s="256" t="s">
        <v>1</v>
      </c>
      <c r="I225" s="258"/>
      <c r="J225" s="255"/>
      <c r="K225" s="255"/>
      <c r="L225" s="259"/>
      <c r="M225" s="260"/>
      <c r="N225" s="261"/>
      <c r="O225" s="261"/>
      <c r="P225" s="261"/>
      <c r="Q225" s="261"/>
      <c r="R225" s="261"/>
      <c r="S225" s="261"/>
      <c r="T225" s="262"/>
      <c r="AT225" s="263" t="s">
        <v>440</v>
      </c>
      <c r="AU225" s="263" t="s">
        <v>93</v>
      </c>
      <c r="AV225" s="15" t="s">
        <v>91</v>
      </c>
      <c r="AW225" s="15" t="s">
        <v>38</v>
      </c>
      <c r="AX225" s="15" t="s">
        <v>83</v>
      </c>
      <c r="AY225" s="263" t="s">
        <v>283</v>
      </c>
    </row>
    <row r="226" spans="1:65" s="13" customFormat="1" ht="11.25">
      <c r="B226" s="232"/>
      <c r="C226" s="233"/>
      <c r="D226" s="223" t="s">
        <v>440</v>
      </c>
      <c r="E226" s="234" t="s">
        <v>1</v>
      </c>
      <c r="F226" s="235" t="s">
        <v>6085</v>
      </c>
      <c r="G226" s="233"/>
      <c r="H226" s="236">
        <v>0.27</v>
      </c>
      <c r="I226" s="237"/>
      <c r="J226" s="233"/>
      <c r="K226" s="233"/>
      <c r="L226" s="238"/>
      <c r="M226" s="239"/>
      <c r="N226" s="240"/>
      <c r="O226" s="240"/>
      <c r="P226" s="240"/>
      <c r="Q226" s="240"/>
      <c r="R226" s="240"/>
      <c r="S226" s="240"/>
      <c r="T226" s="241"/>
      <c r="AT226" s="242" t="s">
        <v>440</v>
      </c>
      <c r="AU226" s="242" t="s">
        <v>93</v>
      </c>
      <c r="AV226" s="13" t="s">
        <v>93</v>
      </c>
      <c r="AW226" s="13" t="s">
        <v>38</v>
      </c>
      <c r="AX226" s="13" t="s">
        <v>83</v>
      </c>
      <c r="AY226" s="242" t="s">
        <v>283</v>
      </c>
    </row>
    <row r="227" spans="1:65" s="15" customFormat="1" ht="11.25">
      <c r="B227" s="254"/>
      <c r="C227" s="255"/>
      <c r="D227" s="223" t="s">
        <v>440</v>
      </c>
      <c r="E227" s="256" t="s">
        <v>1</v>
      </c>
      <c r="F227" s="257" t="s">
        <v>6086</v>
      </c>
      <c r="G227" s="255"/>
      <c r="H227" s="256" t="s">
        <v>1</v>
      </c>
      <c r="I227" s="258"/>
      <c r="J227" s="255"/>
      <c r="K227" s="255"/>
      <c r="L227" s="259"/>
      <c r="M227" s="260"/>
      <c r="N227" s="261"/>
      <c r="O227" s="261"/>
      <c r="P227" s="261"/>
      <c r="Q227" s="261"/>
      <c r="R227" s="261"/>
      <c r="S227" s="261"/>
      <c r="T227" s="262"/>
      <c r="AT227" s="263" t="s">
        <v>440</v>
      </c>
      <c r="AU227" s="263" t="s">
        <v>93</v>
      </c>
      <c r="AV227" s="15" t="s">
        <v>91</v>
      </c>
      <c r="AW227" s="15" t="s">
        <v>38</v>
      </c>
      <c r="AX227" s="15" t="s">
        <v>83</v>
      </c>
      <c r="AY227" s="263" t="s">
        <v>283</v>
      </c>
    </row>
    <row r="228" spans="1:65" s="14" customFormat="1" ht="11.25">
      <c r="B228" s="243"/>
      <c r="C228" s="244"/>
      <c r="D228" s="223" t="s">
        <v>440</v>
      </c>
      <c r="E228" s="245" t="s">
        <v>1</v>
      </c>
      <c r="F228" s="246" t="s">
        <v>442</v>
      </c>
      <c r="G228" s="244"/>
      <c r="H228" s="247">
        <v>0.27</v>
      </c>
      <c r="I228" s="248"/>
      <c r="J228" s="244"/>
      <c r="K228" s="244"/>
      <c r="L228" s="249"/>
      <c r="M228" s="250"/>
      <c r="N228" s="251"/>
      <c r="O228" s="251"/>
      <c r="P228" s="251"/>
      <c r="Q228" s="251"/>
      <c r="R228" s="251"/>
      <c r="S228" s="251"/>
      <c r="T228" s="252"/>
      <c r="AT228" s="253" t="s">
        <v>440</v>
      </c>
      <c r="AU228" s="253" t="s">
        <v>93</v>
      </c>
      <c r="AV228" s="14" t="s">
        <v>304</v>
      </c>
      <c r="AW228" s="14" t="s">
        <v>38</v>
      </c>
      <c r="AX228" s="14" t="s">
        <v>91</v>
      </c>
      <c r="AY228" s="253" t="s">
        <v>283</v>
      </c>
    </row>
    <row r="229" spans="1:65" s="2" customFormat="1" ht="16.5" customHeight="1">
      <c r="A229" s="36"/>
      <c r="B229" s="37"/>
      <c r="C229" s="210" t="s">
        <v>559</v>
      </c>
      <c r="D229" s="210" t="s">
        <v>286</v>
      </c>
      <c r="E229" s="211" t="s">
        <v>6087</v>
      </c>
      <c r="F229" s="212" t="s">
        <v>6088</v>
      </c>
      <c r="G229" s="213" t="s">
        <v>331</v>
      </c>
      <c r="H229" s="214">
        <v>31.417999999999999</v>
      </c>
      <c r="I229" s="215"/>
      <c r="J229" s="216">
        <f>ROUND(I229*H229,2)</f>
        <v>0</v>
      </c>
      <c r="K229" s="212" t="s">
        <v>290</v>
      </c>
      <c r="L229" s="41"/>
      <c r="M229" s="217" t="s">
        <v>1</v>
      </c>
      <c r="N229" s="218" t="s">
        <v>48</v>
      </c>
      <c r="O229" s="73"/>
      <c r="P229" s="219">
        <f>O229*H229</f>
        <v>0</v>
      </c>
      <c r="Q229" s="219">
        <v>1.282E-2</v>
      </c>
      <c r="R229" s="219">
        <f>Q229*H229</f>
        <v>0.40277875999999996</v>
      </c>
      <c r="S229" s="219">
        <v>0</v>
      </c>
      <c r="T229" s="220">
        <f>S229*H229</f>
        <v>0</v>
      </c>
      <c r="U229" s="36"/>
      <c r="V229" s="36"/>
      <c r="W229" s="36"/>
      <c r="X229" s="36"/>
      <c r="Y229" s="36"/>
      <c r="Z229" s="36"/>
      <c r="AA229" s="36"/>
      <c r="AB229" s="36"/>
      <c r="AC229" s="36"/>
      <c r="AD229" s="36"/>
      <c r="AE229" s="36"/>
      <c r="AR229" s="221" t="s">
        <v>304</v>
      </c>
      <c r="AT229" s="221" t="s">
        <v>286</v>
      </c>
      <c r="AU229" s="221" t="s">
        <v>93</v>
      </c>
      <c r="AY229" s="18" t="s">
        <v>283</v>
      </c>
      <c r="BE229" s="222">
        <f>IF(N229="základní",J229,0)</f>
        <v>0</v>
      </c>
      <c r="BF229" s="222">
        <f>IF(N229="snížená",J229,0)</f>
        <v>0</v>
      </c>
      <c r="BG229" s="222">
        <f>IF(N229="zákl. přenesená",J229,0)</f>
        <v>0</v>
      </c>
      <c r="BH229" s="222">
        <f>IF(N229="sníž. přenesená",J229,0)</f>
        <v>0</v>
      </c>
      <c r="BI229" s="222">
        <f>IF(N229="nulová",J229,0)</f>
        <v>0</v>
      </c>
      <c r="BJ229" s="18" t="s">
        <v>91</v>
      </c>
      <c r="BK229" s="222">
        <f>ROUND(I229*H229,2)</f>
        <v>0</v>
      </c>
      <c r="BL229" s="18" t="s">
        <v>304</v>
      </c>
      <c r="BM229" s="221" t="s">
        <v>6089</v>
      </c>
    </row>
    <row r="230" spans="1:65" s="2" customFormat="1" ht="19.5">
      <c r="A230" s="36"/>
      <c r="B230" s="37"/>
      <c r="C230" s="38"/>
      <c r="D230" s="223" t="s">
        <v>293</v>
      </c>
      <c r="E230" s="38"/>
      <c r="F230" s="224" t="s">
        <v>6090</v>
      </c>
      <c r="G230" s="38"/>
      <c r="H230" s="38"/>
      <c r="I230" s="124"/>
      <c r="J230" s="38"/>
      <c r="K230" s="38"/>
      <c r="L230" s="41"/>
      <c r="M230" s="225"/>
      <c r="N230" s="226"/>
      <c r="O230" s="73"/>
      <c r="P230" s="73"/>
      <c r="Q230" s="73"/>
      <c r="R230" s="73"/>
      <c r="S230" s="73"/>
      <c r="T230" s="74"/>
      <c r="U230" s="36"/>
      <c r="V230" s="36"/>
      <c r="W230" s="36"/>
      <c r="X230" s="36"/>
      <c r="Y230" s="36"/>
      <c r="Z230" s="36"/>
      <c r="AA230" s="36"/>
      <c r="AB230" s="36"/>
      <c r="AC230" s="36"/>
      <c r="AD230" s="36"/>
      <c r="AE230" s="36"/>
      <c r="AT230" s="18" t="s">
        <v>293</v>
      </c>
      <c r="AU230" s="18" t="s">
        <v>93</v>
      </c>
    </row>
    <row r="231" spans="1:65" s="15" customFormat="1" ht="11.25">
      <c r="B231" s="254"/>
      <c r="C231" s="255"/>
      <c r="D231" s="223" t="s">
        <v>440</v>
      </c>
      <c r="E231" s="256" t="s">
        <v>1</v>
      </c>
      <c r="F231" s="257" t="s">
        <v>6010</v>
      </c>
      <c r="G231" s="255"/>
      <c r="H231" s="256" t="s">
        <v>1</v>
      </c>
      <c r="I231" s="258"/>
      <c r="J231" s="255"/>
      <c r="K231" s="255"/>
      <c r="L231" s="259"/>
      <c r="M231" s="260"/>
      <c r="N231" s="261"/>
      <c r="O231" s="261"/>
      <c r="P231" s="261"/>
      <c r="Q231" s="261"/>
      <c r="R231" s="261"/>
      <c r="S231" s="261"/>
      <c r="T231" s="262"/>
      <c r="AT231" s="263" t="s">
        <v>440</v>
      </c>
      <c r="AU231" s="263" t="s">
        <v>93</v>
      </c>
      <c r="AV231" s="15" t="s">
        <v>91</v>
      </c>
      <c r="AW231" s="15" t="s">
        <v>38</v>
      </c>
      <c r="AX231" s="15" t="s">
        <v>83</v>
      </c>
      <c r="AY231" s="263" t="s">
        <v>283</v>
      </c>
    </row>
    <row r="232" spans="1:65" s="13" customFormat="1" ht="11.25">
      <c r="B232" s="232"/>
      <c r="C232" s="233"/>
      <c r="D232" s="223" t="s">
        <v>440</v>
      </c>
      <c r="E232" s="234" t="s">
        <v>1</v>
      </c>
      <c r="F232" s="235" t="s">
        <v>6091</v>
      </c>
      <c r="G232" s="233"/>
      <c r="H232" s="236">
        <v>31.417999999999999</v>
      </c>
      <c r="I232" s="237"/>
      <c r="J232" s="233"/>
      <c r="K232" s="233"/>
      <c r="L232" s="238"/>
      <c r="M232" s="239"/>
      <c r="N232" s="240"/>
      <c r="O232" s="240"/>
      <c r="P232" s="240"/>
      <c r="Q232" s="240"/>
      <c r="R232" s="240"/>
      <c r="S232" s="240"/>
      <c r="T232" s="241"/>
      <c r="AT232" s="242" t="s">
        <v>440</v>
      </c>
      <c r="AU232" s="242" t="s">
        <v>93</v>
      </c>
      <c r="AV232" s="13" t="s">
        <v>93</v>
      </c>
      <c r="AW232" s="13" t="s">
        <v>38</v>
      </c>
      <c r="AX232" s="13" t="s">
        <v>83</v>
      </c>
      <c r="AY232" s="242" t="s">
        <v>283</v>
      </c>
    </row>
    <row r="233" spans="1:65" s="14" customFormat="1" ht="11.25">
      <c r="B233" s="243"/>
      <c r="C233" s="244"/>
      <c r="D233" s="223" t="s">
        <v>440</v>
      </c>
      <c r="E233" s="245" t="s">
        <v>1</v>
      </c>
      <c r="F233" s="246" t="s">
        <v>442</v>
      </c>
      <c r="G233" s="244"/>
      <c r="H233" s="247">
        <v>31.417999999999999</v>
      </c>
      <c r="I233" s="248"/>
      <c r="J233" s="244"/>
      <c r="K233" s="244"/>
      <c r="L233" s="249"/>
      <c r="M233" s="250"/>
      <c r="N233" s="251"/>
      <c r="O233" s="251"/>
      <c r="P233" s="251"/>
      <c r="Q233" s="251"/>
      <c r="R233" s="251"/>
      <c r="S233" s="251"/>
      <c r="T233" s="252"/>
      <c r="AT233" s="253" t="s">
        <v>440</v>
      </c>
      <c r="AU233" s="253" t="s">
        <v>93</v>
      </c>
      <c r="AV233" s="14" t="s">
        <v>304</v>
      </c>
      <c r="AW233" s="14" t="s">
        <v>38</v>
      </c>
      <c r="AX233" s="14" t="s">
        <v>91</v>
      </c>
      <c r="AY233" s="253" t="s">
        <v>283</v>
      </c>
    </row>
    <row r="234" spans="1:65" s="2" customFormat="1" ht="16.5" customHeight="1">
      <c r="A234" s="36"/>
      <c r="B234" s="37"/>
      <c r="C234" s="210" t="s">
        <v>564</v>
      </c>
      <c r="D234" s="210" t="s">
        <v>286</v>
      </c>
      <c r="E234" s="211" t="s">
        <v>6092</v>
      </c>
      <c r="F234" s="212" t="s">
        <v>6093</v>
      </c>
      <c r="G234" s="213" t="s">
        <v>331</v>
      </c>
      <c r="H234" s="214">
        <v>31.417999999999999</v>
      </c>
      <c r="I234" s="215"/>
      <c r="J234" s="216">
        <f>ROUND(I234*H234,2)</f>
        <v>0</v>
      </c>
      <c r="K234" s="212" t="s">
        <v>290</v>
      </c>
      <c r="L234" s="41"/>
      <c r="M234" s="217" t="s">
        <v>1</v>
      </c>
      <c r="N234" s="218" t="s">
        <v>48</v>
      </c>
      <c r="O234" s="73"/>
      <c r="P234" s="219">
        <f>O234*H234</f>
        <v>0</v>
      </c>
      <c r="Q234" s="219">
        <v>0</v>
      </c>
      <c r="R234" s="219">
        <f>Q234*H234</f>
        <v>0</v>
      </c>
      <c r="S234" s="219">
        <v>0</v>
      </c>
      <c r="T234" s="220">
        <f>S234*H234</f>
        <v>0</v>
      </c>
      <c r="U234" s="36"/>
      <c r="V234" s="36"/>
      <c r="W234" s="36"/>
      <c r="X234" s="36"/>
      <c r="Y234" s="36"/>
      <c r="Z234" s="36"/>
      <c r="AA234" s="36"/>
      <c r="AB234" s="36"/>
      <c r="AC234" s="36"/>
      <c r="AD234" s="36"/>
      <c r="AE234" s="36"/>
      <c r="AR234" s="221" t="s">
        <v>304</v>
      </c>
      <c r="AT234" s="221" t="s">
        <v>286</v>
      </c>
      <c r="AU234" s="221" t="s">
        <v>93</v>
      </c>
      <c r="AY234" s="18" t="s">
        <v>283</v>
      </c>
      <c r="BE234" s="222">
        <f>IF(N234="základní",J234,0)</f>
        <v>0</v>
      </c>
      <c r="BF234" s="222">
        <f>IF(N234="snížená",J234,0)</f>
        <v>0</v>
      </c>
      <c r="BG234" s="222">
        <f>IF(N234="zákl. přenesená",J234,0)</f>
        <v>0</v>
      </c>
      <c r="BH234" s="222">
        <f>IF(N234="sníž. přenesená",J234,0)</f>
        <v>0</v>
      </c>
      <c r="BI234" s="222">
        <f>IF(N234="nulová",J234,0)</f>
        <v>0</v>
      </c>
      <c r="BJ234" s="18" t="s">
        <v>91</v>
      </c>
      <c r="BK234" s="222">
        <f>ROUND(I234*H234,2)</f>
        <v>0</v>
      </c>
      <c r="BL234" s="18" t="s">
        <v>304</v>
      </c>
      <c r="BM234" s="221" t="s">
        <v>6094</v>
      </c>
    </row>
    <row r="235" spans="1:65" s="12" customFormat="1" ht="22.9" customHeight="1">
      <c r="B235" s="194"/>
      <c r="C235" s="195"/>
      <c r="D235" s="196" t="s">
        <v>82</v>
      </c>
      <c r="E235" s="208" t="s">
        <v>317</v>
      </c>
      <c r="F235" s="208" t="s">
        <v>721</v>
      </c>
      <c r="G235" s="195"/>
      <c r="H235" s="195"/>
      <c r="I235" s="198"/>
      <c r="J235" s="209">
        <f>BK235</f>
        <v>0</v>
      </c>
      <c r="K235" s="195"/>
      <c r="L235" s="200"/>
      <c r="M235" s="201"/>
      <c r="N235" s="202"/>
      <c r="O235" s="202"/>
      <c r="P235" s="203">
        <f>SUM(P236:P342)</f>
        <v>0</v>
      </c>
      <c r="Q235" s="202"/>
      <c r="R235" s="203">
        <f>SUM(R236:R342)</f>
        <v>60.972838000000003</v>
      </c>
      <c r="S235" s="202"/>
      <c r="T235" s="204">
        <f>SUM(T236:T342)</f>
        <v>0</v>
      </c>
      <c r="AR235" s="205" t="s">
        <v>91</v>
      </c>
      <c r="AT235" s="206" t="s">
        <v>82</v>
      </c>
      <c r="AU235" s="206" t="s">
        <v>91</v>
      </c>
      <c r="AY235" s="205" t="s">
        <v>283</v>
      </c>
      <c r="BK235" s="207">
        <f>SUM(BK236:BK342)</f>
        <v>0</v>
      </c>
    </row>
    <row r="236" spans="1:65" s="2" customFormat="1" ht="16.5" customHeight="1">
      <c r="A236" s="36"/>
      <c r="B236" s="37"/>
      <c r="C236" s="210" t="s">
        <v>568</v>
      </c>
      <c r="D236" s="210" t="s">
        <v>286</v>
      </c>
      <c r="E236" s="211" t="s">
        <v>755</v>
      </c>
      <c r="F236" s="212" t="s">
        <v>756</v>
      </c>
      <c r="G236" s="213" t="s">
        <v>331</v>
      </c>
      <c r="H236" s="214">
        <v>266.78500000000003</v>
      </c>
      <c r="I236" s="215"/>
      <c r="J236" s="216">
        <f>ROUND(I236*H236,2)</f>
        <v>0</v>
      </c>
      <c r="K236" s="212" t="s">
        <v>290</v>
      </c>
      <c r="L236" s="41"/>
      <c r="M236" s="217" t="s">
        <v>1</v>
      </c>
      <c r="N236" s="218" t="s">
        <v>48</v>
      </c>
      <c r="O236" s="73"/>
      <c r="P236" s="219">
        <f>O236*H236</f>
        <v>0</v>
      </c>
      <c r="Q236" s="219">
        <v>7.3499999999999998E-3</v>
      </c>
      <c r="R236" s="219">
        <f>Q236*H236</f>
        <v>1.9608697500000001</v>
      </c>
      <c r="S236" s="219">
        <v>0</v>
      </c>
      <c r="T236" s="220">
        <f>S236*H236</f>
        <v>0</v>
      </c>
      <c r="U236" s="36"/>
      <c r="V236" s="36"/>
      <c r="W236" s="36"/>
      <c r="X236" s="36"/>
      <c r="Y236" s="36"/>
      <c r="Z236" s="36"/>
      <c r="AA236" s="36"/>
      <c r="AB236" s="36"/>
      <c r="AC236" s="36"/>
      <c r="AD236" s="36"/>
      <c r="AE236" s="36"/>
      <c r="AR236" s="221" t="s">
        <v>304</v>
      </c>
      <c r="AT236" s="221" t="s">
        <v>286</v>
      </c>
      <c r="AU236" s="221" t="s">
        <v>93</v>
      </c>
      <c r="AY236" s="18" t="s">
        <v>283</v>
      </c>
      <c r="BE236" s="222">
        <f>IF(N236="základní",J236,0)</f>
        <v>0</v>
      </c>
      <c r="BF236" s="222">
        <f>IF(N236="snížená",J236,0)</f>
        <v>0</v>
      </c>
      <c r="BG236" s="222">
        <f>IF(N236="zákl. přenesená",J236,0)</f>
        <v>0</v>
      </c>
      <c r="BH236" s="222">
        <f>IF(N236="sníž. přenesená",J236,0)</f>
        <v>0</v>
      </c>
      <c r="BI236" s="222">
        <f>IF(N236="nulová",J236,0)</f>
        <v>0</v>
      </c>
      <c r="BJ236" s="18" t="s">
        <v>91</v>
      </c>
      <c r="BK236" s="222">
        <f>ROUND(I236*H236,2)</f>
        <v>0</v>
      </c>
      <c r="BL236" s="18" t="s">
        <v>304</v>
      </c>
      <c r="BM236" s="221" t="s">
        <v>6095</v>
      </c>
    </row>
    <row r="237" spans="1:65" s="15" customFormat="1" ht="11.25">
      <c r="B237" s="254"/>
      <c r="C237" s="255"/>
      <c r="D237" s="223" t="s">
        <v>440</v>
      </c>
      <c r="E237" s="256" t="s">
        <v>1</v>
      </c>
      <c r="F237" s="257" t="s">
        <v>6010</v>
      </c>
      <c r="G237" s="255"/>
      <c r="H237" s="256" t="s">
        <v>1</v>
      </c>
      <c r="I237" s="258"/>
      <c r="J237" s="255"/>
      <c r="K237" s="255"/>
      <c r="L237" s="259"/>
      <c r="M237" s="260"/>
      <c r="N237" s="261"/>
      <c r="O237" s="261"/>
      <c r="P237" s="261"/>
      <c r="Q237" s="261"/>
      <c r="R237" s="261"/>
      <c r="S237" s="261"/>
      <c r="T237" s="262"/>
      <c r="AT237" s="263" t="s">
        <v>440</v>
      </c>
      <c r="AU237" s="263" t="s">
        <v>93</v>
      </c>
      <c r="AV237" s="15" t="s">
        <v>91</v>
      </c>
      <c r="AW237" s="15" t="s">
        <v>38</v>
      </c>
      <c r="AX237" s="15" t="s">
        <v>83</v>
      </c>
      <c r="AY237" s="263" t="s">
        <v>283</v>
      </c>
    </row>
    <row r="238" spans="1:65" s="13" customFormat="1" ht="11.25">
      <c r="B238" s="232"/>
      <c r="C238" s="233"/>
      <c r="D238" s="223" t="s">
        <v>440</v>
      </c>
      <c r="E238" s="234" t="s">
        <v>1</v>
      </c>
      <c r="F238" s="235" t="s">
        <v>6039</v>
      </c>
      <c r="G238" s="233"/>
      <c r="H238" s="236">
        <v>99.691999999999993</v>
      </c>
      <c r="I238" s="237"/>
      <c r="J238" s="233"/>
      <c r="K238" s="233"/>
      <c r="L238" s="238"/>
      <c r="M238" s="239"/>
      <c r="N238" s="240"/>
      <c r="O238" s="240"/>
      <c r="P238" s="240"/>
      <c r="Q238" s="240"/>
      <c r="R238" s="240"/>
      <c r="S238" s="240"/>
      <c r="T238" s="241"/>
      <c r="AT238" s="242" t="s">
        <v>440</v>
      </c>
      <c r="AU238" s="242" t="s">
        <v>93</v>
      </c>
      <c r="AV238" s="13" t="s">
        <v>93</v>
      </c>
      <c r="AW238" s="13" t="s">
        <v>38</v>
      </c>
      <c r="AX238" s="13" t="s">
        <v>83</v>
      </c>
      <c r="AY238" s="242" t="s">
        <v>283</v>
      </c>
    </row>
    <row r="239" spans="1:65" s="13" customFormat="1" ht="11.25">
      <c r="B239" s="232"/>
      <c r="C239" s="233"/>
      <c r="D239" s="223" t="s">
        <v>440</v>
      </c>
      <c r="E239" s="234" t="s">
        <v>1</v>
      </c>
      <c r="F239" s="235" t="s">
        <v>6040</v>
      </c>
      <c r="G239" s="233"/>
      <c r="H239" s="236">
        <v>112.943</v>
      </c>
      <c r="I239" s="237"/>
      <c r="J239" s="233"/>
      <c r="K239" s="233"/>
      <c r="L239" s="238"/>
      <c r="M239" s="239"/>
      <c r="N239" s="240"/>
      <c r="O239" s="240"/>
      <c r="P239" s="240"/>
      <c r="Q239" s="240"/>
      <c r="R239" s="240"/>
      <c r="S239" s="240"/>
      <c r="T239" s="241"/>
      <c r="AT239" s="242" t="s">
        <v>440</v>
      </c>
      <c r="AU239" s="242" t="s">
        <v>93</v>
      </c>
      <c r="AV239" s="13" t="s">
        <v>93</v>
      </c>
      <c r="AW239" s="13" t="s">
        <v>38</v>
      </c>
      <c r="AX239" s="13" t="s">
        <v>83</v>
      </c>
      <c r="AY239" s="242" t="s">
        <v>283</v>
      </c>
    </row>
    <row r="240" spans="1:65" s="16" customFormat="1" ht="11.25">
      <c r="B240" s="264"/>
      <c r="C240" s="265"/>
      <c r="D240" s="223" t="s">
        <v>440</v>
      </c>
      <c r="E240" s="266" t="s">
        <v>1</v>
      </c>
      <c r="F240" s="267" t="s">
        <v>453</v>
      </c>
      <c r="G240" s="265"/>
      <c r="H240" s="268">
        <v>212.63499999999999</v>
      </c>
      <c r="I240" s="269"/>
      <c r="J240" s="265"/>
      <c r="K240" s="265"/>
      <c r="L240" s="270"/>
      <c r="M240" s="271"/>
      <c r="N240" s="272"/>
      <c r="O240" s="272"/>
      <c r="P240" s="272"/>
      <c r="Q240" s="272"/>
      <c r="R240" s="272"/>
      <c r="S240" s="272"/>
      <c r="T240" s="273"/>
      <c r="AT240" s="274" t="s">
        <v>440</v>
      </c>
      <c r="AU240" s="274" t="s">
        <v>93</v>
      </c>
      <c r="AV240" s="16" t="s">
        <v>299</v>
      </c>
      <c r="AW240" s="16" t="s">
        <v>38</v>
      </c>
      <c r="AX240" s="16" t="s">
        <v>83</v>
      </c>
      <c r="AY240" s="274" t="s">
        <v>283</v>
      </c>
    </row>
    <row r="241" spans="1:65" s="13" customFormat="1" ht="11.25">
      <c r="B241" s="232"/>
      <c r="C241" s="233"/>
      <c r="D241" s="223" t="s">
        <v>440</v>
      </c>
      <c r="E241" s="234" t="s">
        <v>1</v>
      </c>
      <c r="F241" s="235" t="s">
        <v>6096</v>
      </c>
      <c r="G241" s="233"/>
      <c r="H241" s="236">
        <v>54.15</v>
      </c>
      <c r="I241" s="237"/>
      <c r="J241" s="233"/>
      <c r="K241" s="233"/>
      <c r="L241" s="238"/>
      <c r="M241" s="239"/>
      <c r="N241" s="240"/>
      <c r="O241" s="240"/>
      <c r="P241" s="240"/>
      <c r="Q241" s="240"/>
      <c r="R241" s="240"/>
      <c r="S241" s="240"/>
      <c r="T241" s="241"/>
      <c r="AT241" s="242" t="s">
        <v>440</v>
      </c>
      <c r="AU241" s="242" t="s">
        <v>93</v>
      </c>
      <c r="AV241" s="13" t="s">
        <v>93</v>
      </c>
      <c r="AW241" s="13" t="s">
        <v>38</v>
      </c>
      <c r="AX241" s="13" t="s">
        <v>83</v>
      </c>
      <c r="AY241" s="242" t="s">
        <v>283</v>
      </c>
    </row>
    <row r="242" spans="1:65" s="14" customFormat="1" ht="11.25">
      <c r="B242" s="243"/>
      <c r="C242" s="244"/>
      <c r="D242" s="223" t="s">
        <v>440</v>
      </c>
      <c r="E242" s="245" t="s">
        <v>1</v>
      </c>
      <c r="F242" s="246" t="s">
        <v>442</v>
      </c>
      <c r="G242" s="244"/>
      <c r="H242" s="247">
        <v>266.78500000000003</v>
      </c>
      <c r="I242" s="248"/>
      <c r="J242" s="244"/>
      <c r="K242" s="244"/>
      <c r="L242" s="249"/>
      <c r="M242" s="250"/>
      <c r="N242" s="251"/>
      <c r="O242" s="251"/>
      <c r="P242" s="251"/>
      <c r="Q242" s="251"/>
      <c r="R242" s="251"/>
      <c r="S242" s="251"/>
      <c r="T242" s="252"/>
      <c r="AT242" s="253" t="s">
        <v>440</v>
      </c>
      <c r="AU242" s="253" t="s">
        <v>93</v>
      </c>
      <c r="AV242" s="14" t="s">
        <v>304</v>
      </c>
      <c r="AW242" s="14" t="s">
        <v>38</v>
      </c>
      <c r="AX242" s="14" t="s">
        <v>91</v>
      </c>
      <c r="AY242" s="253" t="s">
        <v>283</v>
      </c>
    </row>
    <row r="243" spans="1:65" s="2" customFormat="1" ht="16.5" customHeight="1">
      <c r="A243" s="36"/>
      <c r="B243" s="37"/>
      <c r="C243" s="210" t="s">
        <v>572</v>
      </c>
      <c r="D243" s="210" t="s">
        <v>286</v>
      </c>
      <c r="E243" s="211" t="s">
        <v>767</v>
      </c>
      <c r="F243" s="212" t="s">
        <v>768</v>
      </c>
      <c r="G243" s="213" t="s">
        <v>331</v>
      </c>
      <c r="H243" s="214">
        <v>980</v>
      </c>
      <c r="I243" s="215"/>
      <c r="J243" s="216">
        <f>ROUND(I243*H243,2)</f>
        <v>0</v>
      </c>
      <c r="K243" s="212" t="s">
        <v>290</v>
      </c>
      <c r="L243" s="41"/>
      <c r="M243" s="217" t="s">
        <v>1</v>
      </c>
      <c r="N243" s="218" t="s">
        <v>48</v>
      </c>
      <c r="O243" s="73"/>
      <c r="P243" s="219">
        <f>O243*H243</f>
        <v>0</v>
      </c>
      <c r="Q243" s="219">
        <v>2.5999999999999998E-4</v>
      </c>
      <c r="R243" s="219">
        <f>Q243*H243</f>
        <v>0.25479999999999997</v>
      </c>
      <c r="S243" s="219">
        <v>0</v>
      </c>
      <c r="T243" s="220">
        <f>S243*H243</f>
        <v>0</v>
      </c>
      <c r="U243" s="36"/>
      <c r="V243" s="36"/>
      <c r="W243" s="36"/>
      <c r="X243" s="36"/>
      <c r="Y243" s="36"/>
      <c r="Z243" s="36"/>
      <c r="AA243" s="36"/>
      <c r="AB243" s="36"/>
      <c r="AC243" s="36"/>
      <c r="AD243" s="36"/>
      <c r="AE243" s="36"/>
      <c r="AR243" s="221" t="s">
        <v>304</v>
      </c>
      <c r="AT243" s="221" t="s">
        <v>286</v>
      </c>
      <c r="AU243" s="221" t="s">
        <v>93</v>
      </c>
      <c r="AY243" s="18" t="s">
        <v>283</v>
      </c>
      <c r="BE243" s="222">
        <f>IF(N243="základní",J243,0)</f>
        <v>0</v>
      </c>
      <c r="BF243" s="222">
        <f>IF(N243="snížená",J243,0)</f>
        <v>0</v>
      </c>
      <c r="BG243" s="222">
        <f>IF(N243="zákl. přenesená",J243,0)</f>
        <v>0</v>
      </c>
      <c r="BH243" s="222">
        <f>IF(N243="sníž. přenesená",J243,0)</f>
        <v>0</v>
      </c>
      <c r="BI243" s="222">
        <f>IF(N243="nulová",J243,0)</f>
        <v>0</v>
      </c>
      <c r="BJ243" s="18" t="s">
        <v>91</v>
      </c>
      <c r="BK243" s="222">
        <f>ROUND(I243*H243,2)</f>
        <v>0</v>
      </c>
      <c r="BL243" s="18" t="s">
        <v>304</v>
      </c>
      <c r="BM243" s="221" t="s">
        <v>6097</v>
      </c>
    </row>
    <row r="244" spans="1:65" s="15" customFormat="1" ht="11.25">
      <c r="B244" s="254"/>
      <c r="C244" s="255"/>
      <c r="D244" s="223" t="s">
        <v>440</v>
      </c>
      <c r="E244" s="256" t="s">
        <v>1</v>
      </c>
      <c r="F244" s="257" t="s">
        <v>6098</v>
      </c>
      <c r="G244" s="255"/>
      <c r="H244" s="256" t="s">
        <v>1</v>
      </c>
      <c r="I244" s="258"/>
      <c r="J244" s="255"/>
      <c r="K244" s="255"/>
      <c r="L244" s="259"/>
      <c r="M244" s="260"/>
      <c r="N244" s="261"/>
      <c r="O244" s="261"/>
      <c r="P244" s="261"/>
      <c r="Q244" s="261"/>
      <c r="R244" s="261"/>
      <c r="S244" s="261"/>
      <c r="T244" s="262"/>
      <c r="AT244" s="263" t="s">
        <v>440</v>
      </c>
      <c r="AU244" s="263" t="s">
        <v>93</v>
      </c>
      <c r="AV244" s="15" t="s">
        <v>91</v>
      </c>
      <c r="AW244" s="15" t="s">
        <v>38</v>
      </c>
      <c r="AX244" s="15" t="s">
        <v>83</v>
      </c>
      <c r="AY244" s="263" t="s">
        <v>283</v>
      </c>
    </row>
    <row r="245" spans="1:65" s="13" customFormat="1" ht="11.25">
      <c r="B245" s="232"/>
      <c r="C245" s="233"/>
      <c r="D245" s="223" t="s">
        <v>440</v>
      </c>
      <c r="E245" s="234" t="s">
        <v>1</v>
      </c>
      <c r="F245" s="235" t="s">
        <v>6099</v>
      </c>
      <c r="G245" s="233"/>
      <c r="H245" s="236">
        <v>495</v>
      </c>
      <c r="I245" s="237"/>
      <c r="J245" s="233"/>
      <c r="K245" s="233"/>
      <c r="L245" s="238"/>
      <c r="M245" s="239"/>
      <c r="N245" s="240"/>
      <c r="O245" s="240"/>
      <c r="P245" s="240"/>
      <c r="Q245" s="240"/>
      <c r="R245" s="240"/>
      <c r="S245" s="240"/>
      <c r="T245" s="241"/>
      <c r="AT245" s="242" t="s">
        <v>440</v>
      </c>
      <c r="AU245" s="242" t="s">
        <v>93</v>
      </c>
      <c r="AV245" s="13" t="s">
        <v>93</v>
      </c>
      <c r="AW245" s="13" t="s">
        <v>38</v>
      </c>
      <c r="AX245" s="13" t="s">
        <v>83</v>
      </c>
      <c r="AY245" s="242" t="s">
        <v>283</v>
      </c>
    </row>
    <row r="246" spans="1:65" s="13" customFormat="1" ht="11.25">
      <c r="B246" s="232"/>
      <c r="C246" s="233"/>
      <c r="D246" s="223" t="s">
        <v>440</v>
      </c>
      <c r="E246" s="234" t="s">
        <v>1</v>
      </c>
      <c r="F246" s="235" t="s">
        <v>6100</v>
      </c>
      <c r="G246" s="233"/>
      <c r="H246" s="236">
        <v>485</v>
      </c>
      <c r="I246" s="237"/>
      <c r="J246" s="233"/>
      <c r="K246" s="233"/>
      <c r="L246" s="238"/>
      <c r="M246" s="239"/>
      <c r="N246" s="240"/>
      <c r="O246" s="240"/>
      <c r="P246" s="240"/>
      <c r="Q246" s="240"/>
      <c r="R246" s="240"/>
      <c r="S246" s="240"/>
      <c r="T246" s="241"/>
      <c r="AT246" s="242" t="s">
        <v>440</v>
      </c>
      <c r="AU246" s="242" t="s">
        <v>93</v>
      </c>
      <c r="AV246" s="13" t="s">
        <v>93</v>
      </c>
      <c r="AW246" s="13" t="s">
        <v>38</v>
      </c>
      <c r="AX246" s="13" t="s">
        <v>83</v>
      </c>
      <c r="AY246" s="242" t="s">
        <v>283</v>
      </c>
    </row>
    <row r="247" spans="1:65" s="14" customFormat="1" ht="11.25">
      <c r="B247" s="243"/>
      <c r="C247" s="244"/>
      <c r="D247" s="223" t="s">
        <v>440</v>
      </c>
      <c r="E247" s="245" t="s">
        <v>1</v>
      </c>
      <c r="F247" s="246" t="s">
        <v>442</v>
      </c>
      <c r="G247" s="244"/>
      <c r="H247" s="247">
        <v>980</v>
      </c>
      <c r="I247" s="248"/>
      <c r="J247" s="244"/>
      <c r="K247" s="244"/>
      <c r="L247" s="249"/>
      <c r="M247" s="250"/>
      <c r="N247" s="251"/>
      <c r="O247" s="251"/>
      <c r="P247" s="251"/>
      <c r="Q247" s="251"/>
      <c r="R247" s="251"/>
      <c r="S247" s="251"/>
      <c r="T247" s="252"/>
      <c r="AT247" s="253" t="s">
        <v>440</v>
      </c>
      <c r="AU247" s="253" t="s">
        <v>93</v>
      </c>
      <c r="AV247" s="14" t="s">
        <v>304</v>
      </c>
      <c r="AW247" s="14" t="s">
        <v>38</v>
      </c>
      <c r="AX247" s="14" t="s">
        <v>91</v>
      </c>
      <c r="AY247" s="253" t="s">
        <v>283</v>
      </c>
    </row>
    <row r="248" spans="1:65" s="2" customFormat="1" ht="16.5" customHeight="1">
      <c r="A248" s="36"/>
      <c r="B248" s="37"/>
      <c r="C248" s="210" t="s">
        <v>576</v>
      </c>
      <c r="D248" s="210" t="s">
        <v>286</v>
      </c>
      <c r="E248" s="211" t="s">
        <v>776</v>
      </c>
      <c r="F248" s="212" t="s">
        <v>777</v>
      </c>
      <c r="G248" s="213" t="s">
        <v>331</v>
      </c>
      <c r="H248" s="214">
        <v>1246.7850000000001</v>
      </c>
      <c r="I248" s="215"/>
      <c r="J248" s="216">
        <f>ROUND(I248*H248,2)</f>
        <v>0</v>
      </c>
      <c r="K248" s="212" t="s">
        <v>290</v>
      </c>
      <c r="L248" s="41"/>
      <c r="M248" s="217" t="s">
        <v>1</v>
      </c>
      <c r="N248" s="218" t="s">
        <v>48</v>
      </c>
      <c r="O248" s="73"/>
      <c r="P248" s="219">
        <f>O248*H248</f>
        <v>0</v>
      </c>
      <c r="Q248" s="219">
        <v>4.3800000000000002E-3</v>
      </c>
      <c r="R248" s="219">
        <f>Q248*H248</f>
        <v>5.4609183000000003</v>
      </c>
      <c r="S248" s="219">
        <v>0</v>
      </c>
      <c r="T248" s="220">
        <f>S248*H248</f>
        <v>0</v>
      </c>
      <c r="U248" s="36"/>
      <c r="V248" s="36"/>
      <c r="W248" s="36"/>
      <c r="X248" s="36"/>
      <c r="Y248" s="36"/>
      <c r="Z248" s="36"/>
      <c r="AA248" s="36"/>
      <c r="AB248" s="36"/>
      <c r="AC248" s="36"/>
      <c r="AD248" s="36"/>
      <c r="AE248" s="36"/>
      <c r="AR248" s="221" t="s">
        <v>304</v>
      </c>
      <c r="AT248" s="221" t="s">
        <v>286</v>
      </c>
      <c r="AU248" s="221" t="s">
        <v>93</v>
      </c>
      <c r="AY248" s="18" t="s">
        <v>283</v>
      </c>
      <c r="BE248" s="222">
        <f>IF(N248="základní",J248,0)</f>
        <v>0</v>
      </c>
      <c r="BF248" s="222">
        <f>IF(N248="snížená",J248,0)</f>
        <v>0</v>
      </c>
      <c r="BG248" s="222">
        <f>IF(N248="zákl. přenesená",J248,0)</f>
        <v>0</v>
      </c>
      <c r="BH248" s="222">
        <f>IF(N248="sníž. přenesená",J248,0)</f>
        <v>0</v>
      </c>
      <c r="BI248" s="222">
        <f>IF(N248="nulová",J248,0)</f>
        <v>0</v>
      </c>
      <c r="BJ248" s="18" t="s">
        <v>91</v>
      </c>
      <c r="BK248" s="222">
        <f>ROUND(I248*H248,2)</f>
        <v>0</v>
      </c>
      <c r="BL248" s="18" t="s">
        <v>304</v>
      </c>
      <c r="BM248" s="221" t="s">
        <v>6101</v>
      </c>
    </row>
    <row r="249" spans="1:65" s="15" customFormat="1" ht="11.25">
      <c r="B249" s="254"/>
      <c r="C249" s="255"/>
      <c r="D249" s="223" t="s">
        <v>440</v>
      </c>
      <c r="E249" s="256" t="s">
        <v>1</v>
      </c>
      <c r="F249" s="257" t="s">
        <v>6098</v>
      </c>
      <c r="G249" s="255"/>
      <c r="H249" s="256" t="s">
        <v>1</v>
      </c>
      <c r="I249" s="258"/>
      <c r="J249" s="255"/>
      <c r="K249" s="255"/>
      <c r="L249" s="259"/>
      <c r="M249" s="260"/>
      <c r="N249" s="261"/>
      <c r="O249" s="261"/>
      <c r="P249" s="261"/>
      <c r="Q249" s="261"/>
      <c r="R249" s="261"/>
      <c r="S249" s="261"/>
      <c r="T249" s="262"/>
      <c r="AT249" s="263" t="s">
        <v>440</v>
      </c>
      <c r="AU249" s="263" t="s">
        <v>93</v>
      </c>
      <c r="AV249" s="15" t="s">
        <v>91</v>
      </c>
      <c r="AW249" s="15" t="s">
        <v>38</v>
      </c>
      <c r="AX249" s="15" t="s">
        <v>83</v>
      </c>
      <c r="AY249" s="263" t="s">
        <v>283</v>
      </c>
    </row>
    <row r="250" spans="1:65" s="13" customFormat="1" ht="11.25">
      <c r="B250" s="232"/>
      <c r="C250" s="233"/>
      <c r="D250" s="223" t="s">
        <v>440</v>
      </c>
      <c r="E250" s="234" t="s">
        <v>1</v>
      </c>
      <c r="F250" s="235" t="s">
        <v>6102</v>
      </c>
      <c r="G250" s="233"/>
      <c r="H250" s="236">
        <v>1246.7850000000001</v>
      </c>
      <c r="I250" s="237"/>
      <c r="J250" s="233"/>
      <c r="K250" s="233"/>
      <c r="L250" s="238"/>
      <c r="M250" s="239"/>
      <c r="N250" s="240"/>
      <c r="O250" s="240"/>
      <c r="P250" s="240"/>
      <c r="Q250" s="240"/>
      <c r="R250" s="240"/>
      <c r="S250" s="240"/>
      <c r="T250" s="241"/>
      <c r="AT250" s="242" t="s">
        <v>440</v>
      </c>
      <c r="AU250" s="242" t="s">
        <v>93</v>
      </c>
      <c r="AV250" s="13" t="s">
        <v>93</v>
      </c>
      <c r="AW250" s="13" t="s">
        <v>38</v>
      </c>
      <c r="AX250" s="13" t="s">
        <v>83</v>
      </c>
      <c r="AY250" s="242" t="s">
        <v>283</v>
      </c>
    </row>
    <row r="251" spans="1:65" s="14" customFormat="1" ht="11.25">
      <c r="B251" s="243"/>
      <c r="C251" s="244"/>
      <c r="D251" s="223" t="s">
        <v>440</v>
      </c>
      <c r="E251" s="245" t="s">
        <v>1</v>
      </c>
      <c r="F251" s="246" t="s">
        <v>442</v>
      </c>
      <c r="G251" s="244"/>
      <c r="H251" s="247">
        <v>1246.7850000000001</v>
      </c>
      <c r="I251" s="248"/>
      <c r="J251" s="244"/>
      <c r="K251" s="244"/>
      <c r="L251" s="249"/>
      <c r="M251" s="250"/>
      <c r="N251" s="251"/>
      <c r="O251" s="251"/>
      <c r="P251" s="251"/>
      <c r="Q251" s="251"/>
      <c r="R251" s="251"/>
      <c r="S251" s="251"/>
      <c r="T251" s="252"/>
      <c r="AT251" s="253" t="s">
        <v>440</v>
      </c>
      <c r="AU251" s="253" t="s">
        <v>93</v>
      </c>
      <c r="AV251" s="14" t="s">
        <v>304</v>
      </c>
      <c r="AW251" s="14" t="s">
        <v>38</v>
      </c>
      <c r="AX251" s="14" t="s">
        <v>91</v>
      </c>
      <c r="AY251" s="253" t="s">
        <v>283</v>
      </c>
    </row>
    <row r="252" spans="1:65" s="2" customFormat="1" ht="16.5" customHeight="1">
      <c r="A252" s="36"/>
      <c r="B252" s="37"/>
      <c r="C252" s="210" t="s">
        <v>580</v>
      </c>
      <c r="D252" s="210" t="s">
        <v>286</v>
      </c>
      <c r="E252" s="211" t="s">
        <v>799</v>
      </c>
      <c r="F252" s="212" t="s">
        <v>800</v>
      </c>
      <c r="G252" s="213" t="s">
        <v>331</v>
      </c>
      <c r="H252" s="214">
        <v>980</v>
      </c>
      <c r="I252" s="215"/>
      <c r="J252" s="216">
        <f>ROUND(I252*H252,2)</f>
        <v>0</v>
      </c>
      <c r="K252" s="212" t="s">
        <v>290</v>
      </c>
      <c r="L252" s="41"/>
      <c r="M252" s="217" t="s">
        <v>1</v>
      </c>
      <c r="N252" s="218" t="s">
        <v>48</v>
      </c>
      <c r="O252" s="73"/>
      <c r="P252" s="219">
        <f>O252*H252</f>
        <v>0</v>
      </c>
      <c r="Q252" s="219">
        <v>3.0000000000000001E-3</v>
      </c>
      <c r="R252" s="219">
        <f>Q252*H252</f>
        <v>2.94</v>
      </c>
      <c r="S252" s="219">
        <v>0</v>
      </c>
      <c r="T252" s="220">
        <f>S252*H252</f>
        <v>0</v>
      </c>
      <c r="U252" s="36"/>
      <c r="V252" s="36"/>
      <c r="W252" s="36"/>
      <c r="X252" s="36"/>
      <c r="Y252" s="36"/>
      <c r="Z252" s="36"/>
      <c r="AA252" s="36"/>
      <c r="AB252" s="36"/>
      <c r="AC252" s="36"/>
      <c r="AD252" s="36"/>
      <c r="AE252" s="36"/>
      <c r="AR252" s="221" t="s">
        <v>304</v>
      </c>
      <c r="AT252" s="221" t="s">
        <v>286</v>
      </c>
      <c r="AU252" s="221" t="s">
        <v>93</v>
      </c>
      <c r="AY252" s="18" t="s">
        <v>283</v>
      </c>
      <c r="BE252" s="222">
        <f>IF(N252="základní",J252,0)</f>
        <v>0</v>
      </c>
      <c r="BF252" s="222">
        <f>IF(N252="snížená",J252,0)</f>
        <v>0</v>
      </c>
      <c r="BG252" s="222">
        <f>IF(N252="zákl. přenesená",J252,0)</f>
        <v>0</v>
      </c>
      <c r="BH252" s="222">
        <f>IF(N252="sníž. přenesená",J252,0)</f>
        <v>0</v>
      </c>
      <c r="BI252" s="222">
        <f>IF(N252="nulová",J252,0)</f>
        <v>0</v>
      </c>
      <c r="BJ252" s="18" t="s">
        <v>91</v>
      </c>
      <c r="BK252" s="222">
        <f>ROUND(I252*H252,2)</f>
        <v>0</v>
      </c>
      <c r="BL252" s="18" t="s">
        <v>304</v>
      </c>
      <c r="BM252" s="221" t="s">
        <v>6103</v>
      </c>
    </row>
    <row r="253" spans="1:65" s="15" customFormat="1" ht="11.25">
      <c r="B253" s="254"/>
      <c r="C253" s="255"/>
      <c r="D253" s="223" t="s">
        <v>440</v>
      </c>
      <c r="E253" s="256" t="s">
        <v>1</v>
      </c>
      <c r="F253" s="257" t="s">
        <v>6098</v>
      </c>
      <c r="G253" s="255"/>
      <c r="H253" s="256" t="s">
        <v>1</v>
      </c>
      <c r="I253" s="258"/>
      <c r="J253" s="255"/>
      <c r="K253" s="255"/>
      <c r="L253" s="259"/>
      <c r="M253" s="260"/>
      <c r="N253" s="261"/>
      <c r="O253" s="261"/>
      <c r="P253" s="261"/>
      <c r="Q253" s="261"/>
      <c r="R253" s="261"/>
      <c r="S253" s="261"/>
      <c r="T253" s="262"/>
      <c r="AT253" s="263" t="s">
        <v>440</v>
      </c>
      <c r="AU253" s="263" t="s">
        <v>93</v>
      </c>
      <c r="AV253" s="15" t="s">
        <v>91</v>
      </c>
      <c r="AW253" s="15" t="s">
        <v>38</v>
      </c>
      <c r="AX253" s="15" t="s">
        <v>83</v>
      </c>
      <c r="AY253" s="263" t="s">
        <v>283</v>
      </c>
    </row>
    <row r="254" spans="1:65" s="13" customFormat="1" ht="11.25">
      <c r="B254" s="232"/>
      <c r="C254" s="233"/>
      <c r="D254" s="223" t="s">
        <v>440</v>
      </c>
      <c r="E254" s="234" t="s">
        <v>1</v>
      </c>
      <c r="F254" s="235" t="s">
        <v>6099</v>
      </c>
      <c r="G254" s="233"/>
      <c r="H254" s="236">
        <v>495</v>
      </c>
      <c r="I254" s="237"/>
      <c r="J254" s="233"/>
      <c r="K254" s="233"/>
      <c r="L254" s="238"/>
      <c r="M254" s="239"/>
      <c r="N254" s="240"/>
      <c r="O254" s="240"/>
      <c r="P254" s="240"/>
      <c r="Q254" s="240"/>
      <c r="R254" s="240"/>
      <c r="S254" s="240"/>
      <c r="T254" s="241"/>
      <c r="AT254" s="242" t="s">
        <v>440</v>
      </c>
      <c r="AU254" s="242" t="s">
        <v>93</v>
      </c>
      <c r="AV254" s="13" t="s">
        <v>93</v>
      </c>
      <c r="AW254" s="13" t="s">
        <v>38</v>
      </c>
      <c r="AX254" s="13" t="s">
        <v>83</v>
      </c>
      <c r="AY254" s="242" t="s">
        <v>283</v>
      </c>
    </row>
    <row r="255" spans="1:65" s="13" customFormat="1" ht="11.25">
      <c r="B255" s="232"/>
      <c r="C255" s="233"/>
      <c r="D255" s="223" t="s">
        <v>440</v>
      </c>
      <c r="E255" s="234" t="s">
        <v>1</v>
      </c>
      <c r="F255" s="235" t="s">
        <v>6100</v>
      </c>
      <c r="G255" s="233"/>
      <c r="H255" s="236">
        <v>485</v>
      </c>
      <c r="I255" s="237"/>
      <c r="J255" s="233"/>
      <c r="K255" s="233"/>
      <c r="L255" s="238"/>
      <c r="M255" s="239"/>
      <c r="N255" s="240"/>
      <c r="O255" s="240"/>
      <c r="P255" s="240"/>
      <c r="Q255" s="240"/>
      <c r="R255" s="240"/>
      <c r="S255" s="240"/>
      <c r="T255" s="241"/>
      <c r="AT255" s="242" t="s">
        <v>440</v>
      </c>
      <c r="AU255" s="242" t="s">
        <v>93</v>
      </c>
      <c r="AV255" s="13" t="s">
        <v>93</v>
      </c>
      <c r="AW255" s="13" t="s">
        <v>38</v>
      </c>
      <c r="AX255" s="13" t="s">
        <v>83</v>
      </c>
      <c r="AY255" s="242" t="s">
        <v>283</v>
      </c>
    </row>
    <row r="256" spans="1:65" s="14" customFormat="1" ht="11.25">
      <c r="B256" s="243"/>
      <c r="C256" s="244"/>
      <c r="D256" s="223" t="s">
        <v>440</v>
      </c>
      <c r="E256" s="245" t="s">
        <v>1</v>
      </c>
      <c r="F256" s="246" t="s">
        <v>442</v>
      </c>
      <c r="G256" s="244"/>
      <c r="H256" s="247">
        <v>980</v>
      </c>
      <c r="I256" s="248"/>
      <c r="J256" s="244"/>
      <c r="K256" s="244"/>
      <c r="L256" s="249"/>
      <c r="M256" s="250"/>
      <c r="N256" s="251"/>
      <c r="O256" s="251"/>
      <c r="P256" s="251"/>
      <c r="Q256" s="251"/>
      <c r="R256" s="251"/>
      <c r="S256" s="251"/>
      <c r="T256" s="252"/>
      <c r="AT256" s="253" t="s">
        <v>440</v>
      </c>
      <c r="AU256" s="253" t="s">
        <v>93</v>
      </c>
      <c r="AV256" s="14" t="s">
        <v>304</v>
      </c>
      <c r="AW256" s="14" t="s">
        <v>38</v>
      </c>
      <c r="AX256" s="14" t="s">
        <v>91</v>
      </c>
      <c r="AY256" s="253" t="s">
        <v>283</v>
      </c>
    </row>
    <row r="257" spans="1:65" s="2" customFormat="1" ht="16.5" customHeight="1">
      <c r="A257" s="36"/>
      <c r="B257" s="37"/>
      <c r="C257" s="210" t="s">
        <v>584</v>
      </c>
      <c r="D257" s="210" t="s">
        <v>286</v>
      </c>
      <c r="E257" s="211" t="s">
        <v>6104</v>
      </c>
      <c r="F257" s="212" t="s">
        <v>6105</v>
      </c>
      <c r="G257" s="213" t="s">
        <v>331</v>
      </c>
      <c r="H257" s="214">
        <v>266.78500000000003</v>
      </c>
      <c r="I257" s="215"/>
      <c r="J257" s="216">
        <f>ROUND(I257*H257,2)</f>
        <v>0</v>
      </c>
      <c r="K257" s="212" t="s">
        <v>290</v>
      </c>
      <c r="L257" s="41"/>
      <c r="M257" s="217" t="s">
        <v>1</v>
      </c>
      <c r="N257" s="218" t="s">
        <v>48</v>
      </c>
      <c r="O257" s="73"/>
      <c r="P257" s="219">
        <f>O257*H257</f>
        <v>0</v>
      </c>
      <c r="Q257" s="219">
        <v>1.7330000000000002E-2</v>
      </c>
      <c r="R257" s="219">
        <f>Q257*H257</f>
        <v>4.6233840500000012</v>
      </c>
      <c r="S257" s="219">
        <v>0</v>
      </c>
      <c r="T257" s="220">
        <f>S257*H257</f>
        <v>0</v>
      </c>
      <c r="U257" s="36"/>
      <c r="V257" s="36"/>
      <c r="W257" s="36"/>
      <c r="X257" s="36"/>
      <c r="Y257" s="36"/>
      <c r="Z257" s="36"/>
      <c r="AA257" s="36"/>
      <c r="AB257" s="36"/>
      <c r="AC257" s="36"/>
      <c r="AD257" s="36"/>
      <c r="AE257" s="36"/>
      <c r="AR257" s="221" t="s">
        <v>304</v>
      </c>
      <c r="AT257" s="221" t="s">
        <v>286</v>
      </c>
      <c r="AU257" s="221" t="s">
        <v>93</v>
      </c>
      <c r="AY257" s="18" t="s">
        <v>283</v>
      </c>
      <c r="BE257" s="222">
        <f>IF(N257="základní",J257,0)</f>
        <v>0</v>
      </c>
      <c r="BF257" s="222">
        <f>IF(N257="snížená",J257,0)</f>
        <v>0</v>
      </c>
      <c r="BG257" s="222">
        <f>IF(N257="zákl. přenesená",J257,0)</f>
        <v>0</v>
      </c>
      <c r="BH257" s="222">
        <f>IF(N257="sníž. přenesená",J257,0)</f>
        <v>0</v>
      </c>
      <c r="BI257" s="222">
        <f>IF(N257="nulová",J257,0)</f>
        <v>0</v>
      </c>
      <c r="BJ257" s="18" t="s">
        <v>91</v>
      </c>
      <c r="BK257" s="222">
        <f>ROUND(I257*H257,2)</f>
        <v>0</v>
      </c>
      <c r="BL257" s="18" t="s">
        <v>304</v>
      </c>
      <c r="BM257" s="221" t="s">
        <v>6106</v>
      </c>
    </row>
    <row r="258" spans="1:65" s="15" customFormat="1" ht="11.25">
      <c r="B258" s="254"/>
      <c r="C258" s="255"/>
      <c r="D258" s="223" t="s">
        <v>440</v>
      </c>
      <c r="E258" s="256" t="s">
        <v>1</v>
      </c>
      <c r="F258" s="257" t="s">
        <v>6010</v>
      </c>
      <c r="G258" s="255"/>
      <c r="H258" s="256" t="s">
        <v>1</v>
      </c>
      <c r="I258" s="258"/>
      <c r="J258" s="255"/>
      <c r="K258" s="255"/>
      <c r="L258" s="259"/>
      <c r="M258" s="260"/>
      <c r="N258" s="261"/>
      <c r="O258" s="261"/>
      <c r="P258" s="261"/>
      <c r="Q258" s="261"/>
      <c r="R258" s="261"/>
      <c r="S258" s="261"/>
      <c r="T258" s="262"/>
      <c r="AT258" s="263" t="s">
        <v>440</v>
      </c>
      <c r="AU258" s="263" t="s">
        <v>93</v>
      </c>
      <c r="AV258" s="15" t="s">
        <v>91</v>
      </c>
      <c r="AW258" s="15" t="s">
        <v>38</v>
      </c>
      <c r="AX258" s="15" t="s">
        <v>83</v>
      </c>
      <c r="AY258" s="263" t="s">
        <v>283</v>
      </c>
    </row>
    <row r="259" spans="1:65" s="13" customFormat="1" ht="11.25">
      <c r="B259" s="232"/>
      <c r="C259" s="233"/>
      <c r="D259" s="223" t="s">
        <v>440</v>
      </c>
      <c r="E259" s="234" t="s">
        <v>1</v>
      </c>
      <c r="F259" s="235" t="s">
        <v>6039</v>
      </c>
      <c r="G259" s="233"/>
      <c r="H259" s="236">
        <v>99.691999999999993</v>
      </c>
      <c r="I259" s="237"/>
      <c r="J259" s="233"/>
      <c r="K259" s="233"/>
      <c r="L259" s="238"/>
      <c r="M259" s="239"/>
      <c r="N259" s="240"/>
      <c r="O259" s="240"/>
      <c r="P259" s="240"/>
      <c r="Q259" s="240"/>
      <c r="R259" s="240"/>
      <c r="S259" s="240"/>
      <c r="T259" s="241"/>
      <c r="AT259" s="242" t="s">
        <v>440</v>
      </c>
      <c r="AU259" s="242" t="s">
        <v>93</v>
      </c>
      <c r="AV259" s="13" t="s">
        <v>93</v>
      </c>
      <c r="AW259" s="13" t="s">
        <v>38</v>
      </c>
      <c r="AX259" s="13" t="s">
        <v>83</v>
      </c>
      <c r="AY259" s="242" t="s">
        <v>283</v>
      </c>
    </row>
    <row r="260" spans="1:65" s="13" customFormat="1" ht="11.25">
      <c r="B260" s="232"/>
      <c r="C260" s="233"/>
      <c r="D260" s="223" t="s">
        <v>440</v>
      </c>
      <c r="E260" s="234" t="s">
        <v>1</v>
      </c>
      <c r="F260" s="235" t="s">
        <v>6040</v>
      </c>
      <c r="G260" s="233"/>
      <c r="H260" s="236">
        <v>112.943</v>
      </c>
      <c r="I260" s="237"/>
      <c r="J260" s="233"/>
      <c r="K260" s="233"/>
      <c r="L260" s="238"/>
      <c r="M260" s="239"/>
      <c r="N260" s="240"/>
      <c r="O260" s="240"/>
      <c r="P260" s="240"/>
      <c r="Q260" s="240"/>
      <c r="R260" s="240"/>
      <c r="S260" s="240"/>
      <c r="T260" s="241"/>
      <c r="AT260" s="242" t="s">
        <v>440</v>
      </c>
      <c r="AU260" s="242" t="s">
        <v>93</v>
      </c>
      <c r="AV260" s="13" t="s">
        <v>93</v>
      </c>
      <c r="AW260" s="13" t="s">
        <v>38</v>
      </c>
      <c r="AX260" s="13" t="s">
        <v>83</v>
      </c>
      <c r="AY260" s="242" t="s">
        <v>283</v>
      </c>
    </row>
    <row r="261" spans="1:65" s="16" customFormat="1" ht="11.25">
      <c r="B261" s="264"/>
      <c r="C261" s="265"/>
      <c r="D261" s="223" t="s">
        <v>440</v>
      </c>
      <c r="E261" s="266" t="s">
        <v>1</v>
      </c>
      <c r="F261" s="267" t="s">
        <v>453</v>
      </c>
      <c r="G261" s="265"/>
      <c r="H261" s="268">
        <v>212.63499999999999</v>
      </c>
      <c r="I261" s="269"/>
      <c r="J261" s="265"/>
      <c r="K261" s="265"/>
      <c r="L261" s="270"/>
      <c r="M261" s="271"/>
      <c r="N261" s="272"/>
      <c r="O261" s="272"/>
      <c r="P261" s="272"/>
      <c r="Q261" s="272"/>
      <c r="R261" s="272"/>
      <c r="S261" s="272"/>
      <c r="T261" s="273"/>
      <c r="AT261" s="274" t="s">
        <v>440</v>
      </c>
      <c r="AU261" s="274" t="s">
        <v>93</v>
      </c>
      <c r="AV261" s="16" t="s">
        <v>299</v>
      </c>
      <c r="AW261" s="16" t="s">
        <v>38</v>
      </c>
      <c r="AX261" s="16" t="s">
        <v>83</v>
      </c>
      <c r="AY261" s="274" t="s">
        <v>283</v>
      </c>
    </row>
    <row r="262" spans="1:65" s="13" customFormat="1" ht="11.25">
      <c r="B262" s="232"/>
      <c r="C262" s="233"/>
      <c r="D262" s="223" t="s">
        <v>440</v>
      </c>
      <c r="E262" s="234" t="s">
        <v>1</v>
      </c>
      <c r="F262" s="235" t="s">
        <v>6096</v>
      </c>
      <c r="G262" s="233"/>
      <c r="H262" s="236">
        <v>54.15</v>
      </c>
      <c r="I262" s="237"/>
      <c r="J262" s="233"/>
      <c r="K262" s="233"/>
      <c r="L262" s="238"/>
      <c r="M262" s="239"/>
      <c r="N262" s="240"/>
      <c r="O262" s="240"/>
      <c r="P262" s="240"/>
      <c r="Q262" s="240"/>
      <c r="R262" s="240"/>
      <c r="S262" s="240"/>
      <c r="T262" s="241"/>
      <c r="AT262" s="242" t="s">
        <v>440</v>
      </c>
      <c r="AU262" s="242" t="s">
        <v>93</v>
      </c>
      <c r="AV262" s="13" t="s">
        <v>93</v>
      </c>
      <c r="AW262" s="13" t="s">
        <v>38</v>
      </c>
      <c r="AX262" s="13" t="s">
        <v>83</v>
      </c>
      <c r="AY262" s="242" t="s">
        <v>283</v>
      </c>
    </row>
    <row r="263" spans="1:65" s="14" customFormat="1" ht="11.25">
      <c r="B263" s="243"/>
      <c r="C263" s="244"/>
      <c r="D263" s="223" t="s">
        <v>440</v>
      </c>
      <c r="E263" s="245" t="s">
        <v>1</v>
      </c>
      <c r="F263" s="246" t="s">
        <v>442</v>
      </c>
      <c r="G263" s="244"/>
      <c r="H263" s="247">
        <v>266.78500000000003</v>
      </c>
      <c r="I263" s="248"/>
      <c r="J263" s="244"/>
      <c r="K263" s="244"/>
      <c r="L263" s="249"/>
      <c r="M263" s="250"/>
      <c r="N263" s="251"/>
      <c r="O263" s="251"/>
      <c r="P263" s="251"/>
      <c r="Q263" s="251"/>
      <c r="R263" s="251"/>
      <c r="S263" s="251"/>
      <c r="T263" s="252"/>
      <c r="AT263" s="253" t="s">
        <v>440</v>
      </c>
      <c r="AU263" s="253" t="s">
        <v>93</v>
      </c>
      <c r="AV263" s="14" t="s">
        <v>304</v>
      </c>
      <c r="AW263" s="14" t="s">
        <v>38</v>
      </c>
      <c r="AX263" s="14" t="s">
        <v>91</v>
      </c>
      <c r="AY263" s="253" t="s">
        <v>283</v>
      </c>
    </row>
    <row r="264" spans="1:65" s="2" customFormat="1" ht="16.5" customHeight="1">
      <c r="A264" s="36"/>
      <c r="B264" s="37"/>
      <c r="C264" s="210" t="s">
        <v>588</v>
      </c>
      <c r="D264" s="210" t="s">
        <v>286</v>
      </c>
      <c r="E264" s="211" t="s">
        <v>6107</v>
      </c>
      <c r="F264" s="212" t="s">
        <v>6108</v>
      </c>
      <c r="G264" s="213" t="s">
        <v>331</v>
      </c>
      <c r="H264" s="214">
        <v>21.12</v>
      </c>
      <c r="I264" s="215"/>
      <c r="J264" s="216">
        <f>ROUND(I264*H264,2)</f>
        <v>0</v>
      </c>
      <c r="K264" s="212" t="s">
        <v>290</v>
      </c>
      <c r="L264" s="41"/>
      <c r="M264" s="217" t="s">
        <v>1</v>
      </c>
      <c r="N264" s="218" t="s">
        <v>48</v>
      </c>
      <c r="O264" s="73"/>
      <c r="P264" s="219">
        <f>O264*H264</f>
        <v>0</v>
      </c>
      <c r="Q264" s="219">
        <v>3.2730000000000002E-2</v>
      </c>
      <c r="R264" s="219">
        <f>Q264*H264</f>
        <v>0.69125760000000003</v>
      </c>
      <c r="S264" s="219">
        <v>0</v>
      </c>
      <c r="T264" s="220">
        <f>S264*H264</f>
        <v>0</v>
      </c>
      <c r="U264" s="36"/>
      <c r="V264" s="36"/>
      <c r="W264" s="36"/>
      <c r="X264" s="36"/>
      <c r="Y264" s="36"/>
      <c r="Z264" s="36"/>
      <c r="AA264" s="36"/>
      <c r="AB264" s="36"/>
      <c r="AC264" s="36"/>
      <c r="AD264" s="36"/>
      <c r="AE264" s="36"/>
      <c r="AR264" s="221" t="s">
        <v>304</v>
      </c>
      <c r="AT264" s="221" t="s">
        <v>286</v>
      </c>
      <c r="AU264" s="221" t="s">
        <v>93</v>
      </c>
      <c r="AY264" s="18" t="s">
        <v>283</v>
      </c>
      <c r="BE264" s="222">
        <f>IF(N264="základní",J264,0)</f>
        <v>0</v>
      </c>
      <c r="BF264" s="222">
        <f>IF(N264="snížená",J264,0)</f>
        <v>0</v>
      </c>
      <c r="BG264" s="222">
        <f>IF(N264="zákl. přenesená",J264,0)</f>
        <v>0</v>
      </c>
      <c r="BH264" s="222">
        <f>IF(N264="sníž. přenesená",J264,0)</f>
        <v>0</v>
      </c>
      <c r="BI264" s="222">
        <f>IF(N264="nulová",J264,0)</f>
        <v>0</v>
      </c>
      <c r="BJ264" s="18" t="s">
        <v>91</v>
      </c>
      <c r="BK264" s="222">
        <f>ROUND(I264*H264,2)</f>
        <v>0</v>
      </c>
      <c r="BL264" s="18" t="s">
        <v>304</v>
      </c>
      <c r="BM264" s="221" t="s">
        <v>6109</v>
      </c>
    </row>
    <row r="265" spans="1:65" s="15" customFormat="1" ht="11.25">
      <c r="B265" s="254"/>
      <c r="C265" s="255"/>
      <c r="D265" s="223" t="s">
        <v>440</v>
      </c>
      <c r="E265" s="256" t="s">
        <v>1</v>
      </c>
      <c r="F265" s="257" t="s">
        <v>6010</v>
      </c>
      <c r="G265" s="255"/>
      <c r="H265" s="256" t="s">
        <v>1</v>
      </c>
      <c r="I265" s="258"/>
      <c r="J265" s="255"/>
      <c r="K265" s="255"/>
      <c r="L265" s="259"/>
      <c r="M265" s="260"/>
      <c r="N265" s="261"/>
      <c r="O265" s="261"/>
      <c r="P265" s="261"/>
      <c r="Q265" s="261"/>
      <c r="R265" s="261"/>
      <c r="S265" s="261"/>
      <c r="T265" s="262"/>
      <c r="AT265" s="263" t="s">
        <v>440</v>
      </c>
      <c r="AU265" s="263" t="s">
        <v>93</v>
      </c>
      <c r="AV265" s="15" t="s">
        <v>91</v>
      </c>
      <c r="AW265" s="15" t="s">
        <v>38</v>
      </c>
      <c r="AX265" s="15" t="s">
        <v>83</v>
      </c>
      <c r="AY265" s="263" t="s">
        <v>283</v>
      </c>
    </row>
    <row r="266" spans="1:65" s="13" customFormat="1" ht="11.25">
      <c r="B266" s="232"/>
      <c r="C266" s="233"/>
      <c r="D266" s="223" t="s">
        <v>440</v>
      </c>
      <c r="E266" s="234" t="s">
        <v>1</v>
      </c>
      <c r="F266" s="235" t="s">
        <v>6050</v>
      </c>
      <c r="G266" s="233"/>
      <c r="H266" s="236">
        <v>21.12</v>
      </c>
      <c r="I266" s="237"/>
      <c r="J266" s="233"/>
      <c r="K266" s="233"/>
      <c r="L266" s="238"/>
      <c r="M266" s="239"/>
      <c r="N266" s="240"/>
      <c r="O266" s="240"/>
      <c r="P266" s="240"/>
      <c r="Q266" s="240"/>
      <c r="R266" s="240"/>
      <c r="S266" s="240"/>
      <c r="T266" s="241"/>
      <c r="AT266" s="242" t="s">
        <v>440</v>
      </c>
      <c r="AU266" s="242" t="s">
        <v>93</v>
      </c>
      <c r="AV266" s="13" t="s">
        <v>93</v>
      </c>
      <c r="AW266" s="13" t="s">
        <v>38</v>
      </c>
      <c r="AX266" s="13" t="s">
        <v>83</v>
      </c>
      <c r="AY266" s="242" t="s">
        <v>283</v>
      </c>
    </row>
    <row r="267" spans="1:65" s="14" customFormat="1" ht="11.25">
      <c r="B267" s="243"/>
      <c r="C267" s="244"/>
      <c r="D267" s="223" t="s">
        <v>440</v>
      </c>
      <c r="E267" s="245" t="s">
        <v>1</v>
      </c>
      <c r="F267" s="246" t="s">
        <v>442</v>
      </c>
      <c r="G267" s="244"/>
      <c r="H267" s="247">
        <v>21.12</v>
      </c>
      <c r="I267" s="248"/>
      <c r="J267" s="244"/>
      <c r="K267" s="244"/>
      <c r="L267" s="249"/>
      <c r="M267" s="250"/>
      <c r="N267" s="251"/>
      <c r="O267" s="251"/>
      <c r="P267" s="251"/>
      <c r="Q267" s="251"/>
      <c r="R267" s="251"/>
      <c r="S267" s="251"/>
      <c r="T267" s="252"/>
      <c r="AT267" s="253" t="s">
        <v>440</v>
      </c>
      <c r="AU267" s="253" t="s">
        <v>93</v>
      </c>
      <c r="AV267" s="14" t="s">
        <v>304</v>
      </c>
      <c r="AW267" s="14" t="s">
        <v>38</v>
      </c>
      <c r="AX267" s="14" t="s">
        <v>91</v>
      </c>
      <c r="AY267" s="253" t="s">
        <v>283</v>
      </c>
    </row>
    <row r="268" spans="1:65" s="2" customFormat="1" ht="16.5" customHeight="1">
      <c r="A268" s="36"/>
      <c r="B268" s="37"/>
      <c r="C268" s="210" t="s">
        <v>592</v>
      </c>
      <c r="D268" s="210" t="s">
        <v>286</v>
      </c>
      <c r="E268" s="211" t="s">
        <v>6110</v>
      </c>
      <c r="F268" s="212" t="s">
        <v>6111</v>
      </c>
      <c r="G268" s="213" t="s">
        <v>331</v>
      </c>
      <c r="H268" s="214">
        <v>980</v>
      </c>
      <c r="I268" s="215"/>
      <c r="J268" s="216">
        <f>ROUND(I268*H268,2)</f>
        <v>0</v>
      </c>
      <c r="K268" s="212" t="s">
        <v>290</v>
      </c>
      <c r="L268" s="41"/>
      <c r="M268" s="217" t="s">
        <v>1</v>
      </c>
      <c r="N268" s="218" t="s">
        <v>48</v>
      </c>
      <c r="O268" s="73"/>
      <c r="P268" s="219">
        <f>O268*H268</f>
        <v>0</v>
      </c>
      <c r="Q268" s="219">
        <v>5.1999999999999998E-3</v>
      </c>
      <c r="R268" s="219">
        <f>Q268*H268</f>
        <v>5.0960000000000001</v>
      </c>
      <c r="S268" s="219">
        <v>0</v>
      </c>
      <c r="T268" s="220">
        <f>S268*H268</f>
        <v>0</v>
      </c>
      <c r="U268" s="36"/>
      <c r="V268" s="36"/>
      <c r="W268" s="36"/>
      <c r="X268" s="36"/>
      <c r="Y268" s="36"/>
      <c r="Z268" s="36"/>
      <c r="AA268" s="36"/>
      <c r="AB268" s="36"/>
      <c r="AC268" s="36"/>
      <c r="AD268" s="36"/>
      <c r="AE268" s="36"/>
      <c r="AR268" s="221" t="s">
        <v>304</v>
      </c>
      <c r="AT268" s="221" t="s">
        <v>286</v>
      </c>
      <c r="AU268" s="221" t="s">
        <v>93</v>
      </c>
      <c r="AY268" s="18" t="s">
        <v>283</v>
      </c>
      <c r="BE268" s="222">
        <f>IF(N268="základní",J268,0)</f>
        <v>0</v>
      </c>
      <c r="BF268" s="222">
        <f>IF(N268="snížená",J268,0)</f>
        <v>0</v>
      </c>
      <c r="BG268" s="222">
        <f>IF(N268="zákl. přenesená",J268,0)</f>
        <v>0</v>
      </c>
      <c r="BH268" s="222">
        <f>IF(N268="sníž. přenesená",J268,0)</f>
        <v>0</v>
      </c>
      <c r="BI268" s="222">
        <f>IF(N268="nulová",J268,0)</f>
        <v>0</v>
      </c>
      <c r="BJ268" s="18" t="s">
        <v>91</v>
      </c>
      <c r="BK268" s="222">
        <f>ROUND(I268*H268,2)</f>
        <v>0</v>
      </c>
      <c r="BL268" s="18" t="s">
        <v>304</v>
      </c>
      <c r="BM268" s="221" t="s">
        <v>6112</v>
      </c>
    </row>
    <row r="269" spans="1:65" s="2" customFormat="1" ht="21.75" customHeight="1">
      <c r="A269" s="36"/>
      <c r="B269" s="37"/>
      <c r="C269" s="210" t="s">
        <v>596</v>
      </c>
      <c r="D269" s="210" t="s">
        <v>286</v>
      </c>
      <c r="E269" s="211" t="s">
        <v>780</v>
      </c>
      <c r="F269" s="212" t="s">
        <v>781</v>
      </c>
      <c r="G269" s="213" t="s">
        <v>331</v>
      </c>
      <c r="H269" s="214">
        <v>1267.905</v>
      </c>
      <c r="I269" s="215"/>
      <c r="J269" s="216">
        <f>ROUND(I269*H269,2)</f>
        <v>0</v>
      </c>
      <c r="K269" s="212" t="s">
        <v>342</v>
      </c>
      <c r="L269" s="41"/>
      <c r="M269" s="217" t="s">
        <v>1</v>
      </c>
      <c r="N269" s="218" t="s">
        <v>48</v>
      </c>
      <c r="O269" s="73"/>
      <c r="P269" s="219">
        <f>O269*H269</f>
        <v>0</v>
      </c>
      <c r="Q269" s="219">
        <v>0</v>
      </c>
      <c r="R269" s="219">
        <f>Q269*H269</f>
        <v>0</v>
      </c>
      <c r="S269" s="219">
        <v>0</v>
      </c>
      <c r="T269" s="220">
        <f>S269*H269</f>
        <v>0</v>
      </c>
      <c r="U269" s="36"/>
      <c r="V269" s="36"/>
      <c r="W269" s="36"/>
      <c r="X269" s="36"/>
      <c r="Y269" s="36"/>
      <c r="Z269" s="36"/>
      <c r="AA269" s="36"/>
      <c r="AB269" s="36"/>
      <c r="AC269" s="36"/>
      <c r="AD269" s="36"/>
      <c r="AE269" s="36"/>
      <c r="AR269" s="221" t="s">
        <v>304</v>
      </c>
      <c r="AT269" s="221" t="s">
        <v>286</v>
      </c>
      <c r="AU269" s="221" t="s">
        <v>93</v>
      </c>
      <c r="AY269" s="18" t="s">
        <v>283</v>
      </c>
      <c r="BE269" s="222">
        <f>IF(N269="základní",J269,0)</f>
        <v>0</v>
      </c>
      <c r="BF269" s="222">
        <f>IF(N269="snížená",J269,0)</f>
        <v>0</v>
      </c>
      <c r="BG269" s="222">
        <f>IF(N269="zákl. přenesená",J269,0)</f>
        <v>0</v>
      </c>
      <c r="BH269" s="222">
        <f>IF(N269="sníž. přenesená",J269,0)</f>
        <v>0</v>
      </c>
      <c r="BI269" s="222">
        <f>IF(N269="nulová",J269,0)</f>
        <v>0</v>
      </c>
      <c r="BJ269" s="18" t="s">
        <v>91</v>
      </c>
      <c r="BK269" s="222">
        <f>ROUND(I269*H269,2)</f>
        <v>0</v>
      </c>
      <c r="BL269" s="18" t="s">
        <v>304</v>
      </c>
      <c r="BM269" s="221" t="s">
        <v>6113</v>
      </c>
    </row>
    <row r="270" spans="1:65" s="15" customFormat="1" ht="11.25">
      <c r="B270" s="254"/>
      <c r="C270" s="255"/>
      <c r="D270" s="223" t="s">
        <v>440</v>
      </c>
      <c r="E270" s="256" t="s">
        <v>1</v>
      </c>
      <c r="F270" s="257" t="s">
        <v>783</v>
      </c>
      <c r="G270" s="255"/>
      <c r="H270" s="256" t="s">
        <v>1</v>
      </c>
      <c r="I270" s="258"/>
      <c r="J270" s="255"/>
      <c r="K270" s="255"/>
      <c r="L270" s="259"/>
      <c r="M270" s="260"/>
      <c r="N270" s="261"/>
      <c r="O270" s="261"/>
      <c r="P270" s="261"/>
      <c r="Q270" s="261"/>
      <c r="R270" s="261"/>
      <c r="S270" s="261"/>
      <c r="T270" s="262"/>
      <c r="AT270" s="263" t="s">
        <v>440</v>
      </c>
      <c r="AU270" s="263" t="s">
        <v>93</v>
      </c>
      <c r="AV270" s="15" t="s">
        <v>91</v>
      </c>
      <c r="AW270" s="15" t="s">
        <v>38</v>
      </c>
      <c r="AX270" s="15" t="s">
        <v>83</v>
      </c>
      <c r="AY270" s="263" t="s">
        <v>283</v>
      </c>
    </row>
    <row r="271" spans="1:65" s="13" customFormat="1" ht="11.25">
      <c r="B271" s="232"/>
      <c r="C271" s="233"/>
      <c r="D271" s="223" t="s">
        <v>440</v>
      </c>
      <c r="E271" s="234" t="s">
        <v>1</v>
      </c>
      <c r="F271" s="235" t="s">
        <v>6114</v>
      </c>
      <c r="G271" s="233"/>
      <c r="H271" s="236">
        <v>1267.905</v>
      </c>
      <c r="I271" s="237"/>
      <c r="J271" s="233"/>
      <c r="K271" s="233"/>
      <c r="L271" s="238"/>
      <c r="M271" s="239"/>
      <c r="N271" s="240"/>
      <c r="O271" s="240"/>
      <c r="P271" s="240"/>
      <c r="Q271" s="240"/>
      <c r="R271" s="240"/>
      <c r="S271" s="240"/>
      <c r="T271" s="241"/>
      <c r="AT271" s="242" t="s">
        <v>440</v>
      </c>
      <c r="AU271" s="242" t="s">
        <v>93</v>
      </c>
      <c r="AV271" s="13" t="s">
        <v>93</v>
      </c>
      <c r="AW271" s="13" t="s">
        <v>38</v>
      </c>
      <c r="AX271" s="13" t="s">
        <v>83</v>
      </c>
      <c r="AY271" s="242" t="s">
        <v>283</v>
      </c>
    </row>
    <row r="272" spans="1:65" s="14" customFormat="1" ht="11.25">
      <c r="B272" s="243"/>
      <c r="C272" s="244"/>
      <c r="D272" s="223" t="s">
        <v>440</v>
      </c>
      <c r="E272" s="245" t="s">
        <v>1</v>
      </c>
      <c r="F272" s="246" t="s">
        <v>442</v>
      </c>
      <c r="G272" s="244"/>
      <c r="H272" s="247">
        <v>1267.905</v>
      </c>
      <c r="I272" s="248"/>
      <c r="J272" s="244"/>
      <c r="K272" s="244"/>
      <c r="L272" s="249"/>
      <c r="M272" s="250"/>
      <c r="N272" s="251"/>
      <c r="O272" s="251"/>
      <c r="P272" s="251"/>
      <c r="Q272" s="251"/>
      <c r="R272" s="251"/>
      <c r="S272" s="251"/>
      <c r="T272" s="252"/>
      <c r="AT272" s="253" t="s">
        <v>440</v>
      </c>
      <c r="AU272" s="253" t="s">
        <v>93</v>
      </c>
      <c r="AV272" s="14" t="s">
        <v>304</v>
      </c>
      <c r="AW272" s="14" t="s">
        <v>38</v>
      </c>
      <c r="AX272" s="14" t="s">
        <v>91</v>
      </c>
      <c r="AY272" s="253" t="s">
        <v>283</v>
      </c>
    </row>
    <row r="273" spans="1:65" s="2" customFormat="1" ht="16.5" customHeight="1">
      <c r="A273" s="36"/>
      <c r="B273" s="37"/>
      <c r="C273" s="210" t="s">
        <v>600</v>
      </c>
      <c r="D273" s="210" t="s">
        <v>286</v>
      </c>
      <c r="E273" s="211" t="s">
        <v>6115</v>
      </c>
      <c r="F273" s="212" t="s">
        <v>6116</v>
      </c>
      <c r="G273" s="213" t="s">
        <v>331</v>
      </c>
      <c r="H273" s="214">
        <v>9.0299999999999994</v>
      </c>
      <c r="I273" s="215"/>
      <c r="J273" s="216">
        <f>ROUND(I273*H273,2)</f>
        <v>0</v>
      </c>
      <c r="K273" s="212" t="s">
        <v>290</v>
      </c>
      <c r="L273" s="41"/>
      <c r="M273" s="217" t="s">
        <v>1</v>
      </c>
      <c r="N273" s="218" t="s">
        <v>48</v>
      </c>
      <c r="O273" s="73"/>
      <c r="P273" s="219">
        <f>O273*H273</f>
        <v>0</v>
      </c>
      <c r="Q273" s="219">
        <v>7.3499999999999998E-3</v>
      </c>
      <c r="R273" s="219">
        <f>Q273*H273</f>
        <v>6.6370499999999999E-2</v>
      </c>
      <c r="S273" s="219">
        <v>0</v>
      </c>
      <c r="T273" s="220">
        <f>S273*H273</f>
        <v>0</v>
      </c>
      <c r="U273" s="36"/>
      <c r="V273" s="36"/>
      <c r="W273" s="36"/>
      <c r="X273" s="36"/>
      <c r="Y273" s="36"/>
      <c r="Z273" s="36"/>
      <c r="AA273" s="36"/>
      <c r="AB273" s="36"/>
      <c r="AC273" s="36"/>
      <c r="AD273" s="36"/>
      <c r="AE273" s="36"/>
      <c r="AR273" s="221" t="s">
        <v>304</v>
      </c>
      <c r="AT273" s="221" t="s">
        <v>286</v>
      </c>
      <c r="AU273" s="221" t="s">
        <v>93</v>
      </c>
      <c r="AY273" s="18" t="s">
        <v>283</v>
      </c>
      <c r="BE273" s="222">
        <f>IF(N273="základní",J273,0)</f>
        <v>0</v>
      </c>
      <c r="BF273" s="222">
        <f>IF(N273="snížená",J273,0)</f>
        <v>0</v>
      </c>
      <c r="BG273" s="222">
        <f>IF(N273="zákl. přenesená",J273,0)</f>
        <v>0</v>
      </c>
      <c r="BH273" s="222">
        <f>IF(N273="sníž. přenesená",J273,0)</f>
        <v>0</v>
      </c>
      <c r="BI273" s="222">
        <f>IF(N273="nulová",J273,0)</f>
        <v>0</v>
      </c>
      <c r="BJ273" s="18" t="s">
        <v>91</v>
      </c>
      <c r="BK273" s="222">
        <f>ROUND(I273*H273,2)</f>
        <v>0</v>
      </c>
      <c r="BL273" s="18" t="s">
        <v>304</v>
      </c>
      <c r="BM273" s="221" t="s">
        <v>6117</v>
      </c>
    </row>
    <row r="274" spans="1:65" s="15" customFormat="1" ht="11.25">
      <c r="B274" s="254"/>
      <c r="C274" s="255"/>
      <c r="D274" s="223" t="s">
        <v>440</v>
      </c>
      <c r="E274" s="256" t="s">
        <v>1</v>
      </c>
      <c r="F274" s="257" t="s">
        <v>6010</v>
      </c>
      <c r="G274" s="255"/>
      <c r="H274" s="256" t="s">
        <v>1</v>
      </c>
      <c r="I274" s="258"/>
      <c r="J274" s="255"/>
      <c r="K274" s="255"/>
      <c r="L274" s="259"/>
      <c r="M274" s="260"/>
      <c r="N274" s="261"/>
      <c r="O274" s="261"/>
      <c r="P274" s="261"/>
      <c r="Q274" s="261"/>
      <c r="R274" s="261"/>
      <c r="S274" s="261"/>
      <c r="T274" s="262"/>
      <c r="AT274" s="263" t="s">
        <v>440</v>
      </c>
      <c r="AU274" s="263" t="s">
        <v>93</v>
      </c>
      <c r="AV274" s="15" t="s">
        <v>91</v>
      </c>
      <c r="AW274" s="15" t="s">
        <v>38</v>
      </c>
      <c r="AX274" s="15" t="s">
        <v>83</v>
      </c>
      <c r="AY274" s="263" t="s">
        <v>283</v>
      </c>
    </row>
    <row r="275" spans="1:65" s="13" customFormat="1" ht="11.25">
      <c r="B275" s="232"/>
      <c r="C275" s="233"/>
      <c r="D275" s="223" t="s">
        <v>440</v>
      </c>
      <c r="E275" s="234" t="s">
        <v>1</v>
      </c>
      <c r="F275" s="235" t="s">
        <v>6035</v>
      </c>
      <c r="G275" s="233"/>
      <c r="H275" s="236">
        <v>9.0299999999999994</v>
      </c>
      <c r="I275" s="237"/>
      <c r="J275" s="233"/>
      <c r="K275" s="233"/>
      <c r="L275" s="238"/>
      <c r="M275" s="239"/>
      <c r="N275" s="240"/>
      <c r="O275" s="240"/>
      <c r="P275" s="240"/>
      <c r="Q275" s="240"/>
      <c r="R275" s="240"/>
      <c r="S275" s="240"/>
      <c r="T275" s="241"/>
      <c r="AT275" s="242" t="s">
        <v>440</v>
      </c>
      <c r="AU275" s="242" t="s">
        <v>93</v>
      </c>
      <c r="AV275" s="13" t="s">
        <v>93</v>
      </c>
      <c r="AW275" s="13" t="s">
        <v>38</v>
      </c>
      <c r="AX275" s="13" t="s">
        <v>83</v>
      </c>
      <c r="AY275" s="242" t="s">
        <v>283</v>
      </c>
    </row>
    <row r="276" spans="1:65" s="14" customFormat="1" ht="11.25">
      <c r="B276" s="243"/>
      <c r="C276" s="244"/>
      <c r="D276" s="223" t="s">
        <v>440</v>
      </c>
      <c r="E276" s="245" t="s">
        <v>1</v>
      </c>
      <c r="F276" s="246" t="s">
        <v>442</v>
      </c>
      <c r="G276" s="244"/>
      <c r="H276" s="247">
        <v>9.0299999999999994</v>
      </c>
      <c r="I276" s="248"/>
      <c r="J276" s="244"/>
      <c r="K276" s="244"/>
      <c r="L276" s="249"/>
      <c r="M276" s="250"/>
      <c r="N276" s="251"/>
      <c r="O276" s="251"/>
      <c r="P276" s="251"/>
      <c r="Q276" s="251"/>
      <c r="R276" s="251"/>
      <c r="S276" s="251"/>
      <c r="T276" s="252"/>
      <c r="AT276" s="253" t="s">
        <v>440</v>
      </c>
      <c r="AU276" s="253" t="s">
        <v>93</v>
      </c>
      <c r="AV276" s="14" t="s">
        <v>304</v>
      </c>
      <c r="AW276" s="14" t="s">
        <v>38</v>
      </c>
      <c r="AX276" s="14" t="s">
        <v>91</v>
      </c>
      <c r="AY276" s="253" t="s">
        <v>283</v>
      </c>
    </row>
    <row r="277" spans="1:65" s="2" customFormat="1" ht="16.5" customHeight="1">
      <c r="A277" s="36"/>
      <c r="B277" s="37"/>
      <c r="C277" s="210" t="s">
        <v>604</v>
      </c>
      <c r="D277" s="210" t="s">
        <v>286</v>
      </c>
      <c r="E277" s="211" t="s">
        <v>6118</v>
      </c>
      <c r="F277" s="212" t="s">
        <v>6119</v>
      </c>
      <c r="G277" s="213" t="s">
        <v>331</v>
      </c>
      <c r="H277" s="214">
        <v>369.5</v>
      </c>
      <c r="I277" s="215"/>
      <c r="J277" s="216">
        <f>ROUND(I277*H277,2)</f>
        <v>0</v>
      </c>
      <c r="K277" s="212" t="s">
        <v>290</v>
      </c>
      <c r="L277" s="41"/>
      <c r="M277" s="217" t="s">
        <v>1</v>
      </c>
      <c r="N277" s="218" t="s">
        <v>48</v>
      </c>
      <c r="O277" s="73"/>
      <c r="P277" s="219">
        <f>O277*H277</f>
        <v>0</v>
      </c>
      <c r="Q277" s="219">
        <v>2.5999999999999998E-4</v>
      </c>
      <c r="R277" s="219">
        <f>Q277*H277</f>
        <v>9.6069999999999989E-2</v>
      </c>
      <c r="S277" s="219">
        <v>0</v>
      </c>
      <c r="T277" s="220">
        <f>S277*H277</f>
        <v>0</v>
      </c>
      <c r="U277" s="36"/>
      <c r="V277" s="36"/>
      <c r="W277" s="36"/>
      <c r="X277" s="36"/>
      <c r="Y277" s="36"/>
      <c r="Z277" s="36"/>
      <c r="AA277" s="36"/>
      <c r="AB277" s="36"/>
      <c r="AC277" s="36"/>
      <c r="AD277" s="36"/>
      <c r="AE277" s="36"/>
      <c r="AR277" s="221" t="s">
        <v>304</v>
      </c>
      <c r="AT277" s="221" t="s">
        <v>286</v>
      </c>
      <c r="AU277" s="221" t="s">
        <v>93</v>
      </c>
      <c r="AY277" s="18" t="s">
        <v>283</v>
      </c>
      <c r="BE277" s="222">
        <f>IF(N277="základní",J277,0)</f>
        <v>0</v>
      </c>
      <c r="BF277" s="222">
        <f>IF(N277="snížená",J277,0)</f>
        <v>0</v>
      </c>
      <c r="BG277" s="222">
        <f>IF(N277="zákl. přenesená",J277,0)</f>
        <v>0</v>
      </c>
      <c r="BH277" s="222">
        <f>IF(N277="sníž. přenesená",J277,0)</f>
        <v>0</v>
      </c>
      <c r="BI277" s="222">
        <f>IF(N277="nulová",J277,0)</f>
        <v>0</v>
      </c>
      <c r="BJ277" s="18" t="s">
        <v>91</v>
      </c>
      <c r="BK277" s="222">
        <f>ROUND(I277*H277,2)</f>
        <v>0</v>
      </c>
      <c r="BL277" s="18" t="s">
        <v>304</v>
      </c>
      <c r="BM277" s="221" t="s">
        <v>6120</v>
      </c>
    </row>
    <row r="278" spans="1:65" s="15" customFormat="1" ht="11.25">
      <c r="B278" s="254"/>
      <c r="C278" s="255"/>
      <c r="D278" s="223" t="s">
        <v>440</v>
      </c>
      <c r="E278" s="256" t="s">
        <v>1</v>
      </c>
      <c r="F278" s="257" t="s">
        <v>6010</v>
      </c>
      <c r="G278" s="255"/>
      <c r="H278" s="256" t="s">
        <v>1</v>
      </c>
      <c r="I278" s="258"/>
      <c r="J278" s="255"/>
      <c r="K278" s="255"/>
      <c r="L278" s="259"/>
      <c r="M278" s="260"/>
      <c r="N278" s="261"/>
      <c r="O278" s="261"/>
      <c r="P278" s="261"/>
      <c r="Q278" s="261"/>
      <c r="R278" s="261"/>
      <c r="S278" s="261"/>
      <c r="T278" s="262"/>
      <c r="AT278" s="263" t="s">
        <v>440</v>
      </c>
      <c r="AU278" s="263" t="s">
        <v>93</v>
      </c>
      <c r="AV278" s="15" t="s">
        <v>91</v>
      </c>
      <c r="AW278" s="15" t="s">
        <v>38</v>
      </c>
      <c r="AX278" s="15" t="s">
        <v>83</v>
      </c>
      <c r="AY278" s="263" t="s">
        <v>283</v>
      </c>
    </row>
    <row r="279" spans="1:65" s="13" customFormat="1" ht="11.25">
      <c r="B279" s="232"/>
      <c r="C279" s="233"/>
      <c r="D279" s="223" t="s">
        <v>440</v>
      </c>
      <c r="E279" s="234" t="s">
        <v>1</v>
      </c>
      <c r="F279" s="235" t="s">
        <v>6121</v>
      </c>
      <c r="G279" s="233"/>
      <c r="H279" s="236">
        <v>384.65</v>
      </c>
      <c r="I279" s="237"/>
      <c r="J279" s="233"/>
      <c r="K279" s="233"/>
      <c r="L279" s="238"/>
      <c r="M279" s="239"/>
      <c r="N279" s="240"/>
      <c r="O279" s="240"/>
      <c r="P279" s="240"/>
      <c r="Q279" s="240"/>
      <c r="R279" s="240"/>
      <c r="S279" s="240"/>
      <c r="T279" s="241"/>
      <c r="AT279" s="242" t="s">
        <v>440</v>
      </c>
      <c r="AU279" s="242" t="s">
        <v>93</v>
      </c>
      <c r="AV279" s="13" t="s">
        <v>93</v>
      </c>
      <c r="AW279" s="13" t="s">
        <v>38</v>
      </c>
      <c r="AX279" s="13" t="s">
        <v>83</v>
      </c>
      <c r="AY279" s="242" t="s">
        <v>283</v>
      </c>
    </row>
    <row r="280" spans="1:65" s="13" customFormat="1" ht="11.25">
      <c r="B280" s="232"/>
      <c r="C280" s="233"/>
      <c r="D280" s="223" t="s">
        <v>440</v>
      </c>
      <c r="E280" s="234" t="s">
        <v>1</v>
      </c>
      <c r="F280" s="235" t="s">
        <v>6122</v>
      </c>
      <c r="G280" s="233"/>
      <c r="H280" s="236">
        <v>-70.2</v>
      </c>
      <c r="I280" s="237"/>
      <c r="J280" s="233"/>
      <c r="K280" s="233"/>
      <c r="L280" s="238"/>
      <c r="M280" s="239"/>
      <c r="N280" s="240"/>
      <c r="O280" s="240"/>
      <c r="P280" s="240"/>
      <c r="Q280" s="240"/>
      <c r="R280" s="240"/>
      <c r="S280" s="240"/>
      <c r="T280" s="241"/>
      <c r="AT280" s="242" t="s">
        <v>440</v>
      </c>
      <c r="AU280" s="242" t="s">
        <v>93</v>
      </c>
      <c r="AV280" s="13" t="s">
        <v>93</v>
      </c>
      <c r="AW280" s="13" t="s">
        <v>38</v>
      </c>
      <c r="AX280" s="13" t="s">
        <v>83</v>
      </c>
      <c r="AY280" s="242" t="s">
        <v>283</v>
      </c>
    </row>
    <row r="281" spans="1:65" s="16" customFormat="1" ht="11.25">
      <c r="B281" s="264"/>
      <c r="C281" s="265"/>
      <c r="D281" s="223" t="s">
        <v>440</v>
      </c>
      <c r="E281" s="266" t="s">
        <v>1</v>
      </c>
      <c r="F281" s="267" t="s">
        <v>453</v>
      </c>
      <c r="G281" s="265"/>
      <c r="H281" s="268">
        <v>314.45</v>
      </c>
      <c r="I281" s="269"/>
      <c r="J281" s="265"/>
      <c r="K281" s="265"/>
      <c r="L281" s="270"/>
      <c r="M281" s="271"/>
      <c r="N281" s="272"/>
      <c r="O281" s="272"/>
      <c r="P281" s="272"/>
      <c r="Q281" s="272"/>
      <c r="R281" s="272"/>
      <c r="S281" s="272"/>
      <c r="T281" s="273"/>
      <c r="AT281" s="274" t="s">
        <v>440</v>
      </c>
      <c r="AU281" s="274" t="s">
        <v>93</v>
      </c>
      <c r="AV281" s="16" t="s">
        <v>299</v>
      </c>
      <c r="AW281" s="16" t="s">
        <v>38</v>
      </c>
      <c r="AX281" s="16" t="s">
        <v>83</v>
      </c>
      <c r="AY281" s="274" t="s">
        <v>283</v>
      </c>
    </row>
    <row r="282" spans="1:65" s="13" customFormat="1" ht="11.25">
      <c r="B282" s="232"/>
      <c r="C282" s="233"/>
      <c r="D282" s="223" t="s">
        <v>440</v>
      </c>
      <c r="E282" s="234" t="s">
        <v>1</v>
      </c>
      <c r="F282" s="235" t="s">
        <v>6123</v>
      </c>
      <c r="G282" s="233"/>
      <c r="H282" s="236">
        <v>55.05</v>
      </c>
      <c r="I282" s="237"/>
      <c r="J282" s="233"/>
      <c r="K282" s="233"/>
      <c r="L282" s="238"/>
      <c r="M282" s="239"/>
      <c r="N282" s="240"/>
      <c r="O282" s="240"/>
      <c r="P282" s="240"/>
      <c r="Q282" s="240"/>
      <c r="R282" s="240"/>
      <c r="S282" s="240"/>
      <c r="T282" s="241"/>
      <c r="AT282" s="242" t="s">
        <v>440</v>
      </c>
      <c r="AU282" s="242" t="s">
        <v>93</v>
      </c>
      <c r="AV282" s="13" t="s">
        <v>93</v>
      </c>
      <c r="AW282" s="13" t="s">
        <v>38</v>
      </c>
      <c r="AX282" s="13" t="s">
        <v>83</v>
      </c>
      <c r="AY282" s="242" t="s">
        <v>283</v>
      </c>
    </row>
    <row r="283" spans="1:65" s="14" customFormat="1" ht="11.25">
      <c r="B283" s="243"/>
      <c r="C283" s="244"/>
      <c r="D283" s="223" t="s">
        <v>440</v>
      </c>
      <c r="E283" s="245" t="s">
        <v>1</v>
      </c>
      <c r="F283" s="246" t="s">
        <v>442</v>
      </c>
      <c r="G283" s="244"/>
      <c r="H283" s="247">
        <v>369.5</v>
      </c>
      <c r="I283" s="248"/>
      <c r="J283" s="244"/>
      <c r="K283" s="244"/>
      <c r="L283" s="249"/>
      <c r="M283" s="250"/>
      <c r="N283" s="251"/>
      <c r="O283" s="251"/>
      <c r="P283" s="251"/>
      <c r="Q283" s="251"/>
      <c r="R283" s="251"/>
      <c r="S283" s="251"/>
      <c r="T283" s="252"/>
      <c r="AT283" s="253" t="s">
        <v>440</v>
      </c>
      <c r="AU283" s="253" t="s">
        <v>93</v>
      </c>
      <c r="AV283" s="14" t="s">
        <v>304</v>
      </c>
      <c r="AW283" s="14" t="s">
        <v>38</v>
      </c>
      <c r="AX283" s="14" t="s">
        <v>91</v>
      </c>
      <c r="AY283" s="253" t="s">
        <v>283</v>
      </c>
    </row>
    <row r="284" spans="1:65" s="2" customFormat="1" ht="16.5" customHeight="1">
      <c r="A284" s="36"/>
      <c r="B284" s="37"/>
      <c r="C284" s="210" t="s">
        <v>608</v>
      </c>
      <c r="D284" s="210" t="s">
        <v>286</v>
      </c>
      <c r="E284" s="211" t="s">
        <v>6124</v>
      </c>
      <c r="F284" s="212" t="s">
        <v>6125</v>
      </c>
      <c r="G284" s="213" t="s">
        <v>331</v>
      </c>
      <c r="H284" s="214">
        <v>9.0299999999999994</v>
      </c>
      <c r="I284" s="215"/>
      <c r="J284" s="216">
        <f>ROUND(I284*H284,2)</f>
        <v>0</v>
      </c>
      <c r="K284" s="212" t="s">
        <v>290</v>
      </c>
      <c r="L284" s="41"/>
      <c r="M284" s="217" t="s">
        <v>1</v>
      </c>
      <c r="N284" s="218" t="s">
        <v>48</v>
      </c>
      <c r="O284" s="73"/>
      <c r="P284" s="219">
        <f>O284*H284</f>
        <v>0</v>
      </c>
      <c r="Q284" s="219">
        <v>4.3800000000000002E-3</v>
      </c>
      <c r="R284" s="219">
        <f>Q284*H284</f>
        <v>3.95514E-2</v>
      </c>
      <c r="S284" s="219">
        <v>0</v>
      </c>
      <c r="T284" s="220">
        <f>S284*H284</f>
        <v>0</v>
      </c>
      <c r="U284" s="36"/>
      <c r="V284" s="36"/>
      <c r="W284" s="36"/>
      <c r="X284" s="36"/>
      <c r="Y284" s="36"/>
      <c r="Z284" s="36"/>
      <c r="AA284" s="36"/>
      <c r="AB284" s="36"/>
      <c r="AC284" s="36"/>
      <c r="AD284" s="36"/>
      <c r="AE284" s="36"/>
      <c r="AR284" s="221" t="s">
        <v>304</v>
      </c>
      <c r="AT284" s="221" t="s">
        <v>286</v>
      </c>
      <c r="AU284" s="221" t="s">
        <v>93</v>
      </c>
      <c r="AY284" s="18" t="s">
        <v>283</v>
      </c>
      <c r="BE284" s="222">
        <f>IF(N284="základní",J284,0)</f>
        <v>0</v>
      </c>
      <c r="BF284" s="222">
        <f>IF(N284="snížená",J284,0)</f>
        <v>0</v>
      </c>
      <c r="BG284" s="222">
        <f>IF(N284="zákl. přenesená",J284,0)</f>
        <v>0</v>
      </c>
      <c r="BH284" s="222">
        <f>IF(N284="sníž. přenesená",J284,0)</f>
        <v>0</v>
      </c>
      <c r="BI284" s="222">
        <f>IF(N284="nulová",J284,0)</f>
        <v>0</v>
      </c>
      <c r="BJ284" s="18" t="s">
        <v>91</v>
      </c>
      <c r="BK284" s="222">
        <f>ROUND(I284*H284,2)</f>
        <v>0</v>
      </c>
      <c r="BL284" s="18" t="s">
        <v>304</v>
      </c>
      <c r="BM284" s="221" t="s">
        <v>6126</v>
      </c>
    </row>
    <row r="285" spans="1:65" s="15" customFormat="1" ht="11.25">
      <c r="B285" s="254"/>
      <c r="C285" s="255"/>
      <c r="D285" s="223" t="s">
        <v>440</v>
      </c>
      <c r="E285" s="256" t="s">
        <v>1</v>
      </c>
      <c r="F285" s="257" t="s">
        <v>6010</v>
      </c>
      <c r="G285" s="255"/>
      <c r="H285" s="256" t="s">
        <v>1</v>
      </c>
      <c r="I285" s="258"/>
      <c r="J285" s="255"/>
      <c r="K285" s="255"/>
      <c r="L285" s="259"/>
      <c r="M285" s="260"/>
      <c r="N285" s="261"/>
      <c r="O285" s="261"/>
      <c r="P285" s="261"/>
      <c r="Q285" s="261"/>
      <c r="R285" s="261"/>
      <c r="S285" s="261"/>
      <c r="T285" s="262"/>
      <c r="AT285" s="263" t="s">
        <v>440</v>
      </c>
      <c r="AU285" s="263" t="s">
        <v>93</v>
      </c>
      <c r="AV285" s="15" t="s">
        <v>91</v>
      </c>
      <c r="AW285" s="15" t="s">
        <v>38</v>
      </c>
      <c r="AX285" s="15" t="s">
        <v>83</v>
      </c>
      <c r="AY285" s="263" t="s">
        <v>283</v>
      </c>
    </row>
    <row r="286" spans="1:65" s="13" customFormat="1" ht="11.25">
      <c r="B286" s="232"/>
      <c r="C286" s="233"/>
      <c r="D286" s="223" t="s">
        <v>440</v>
      </c>
      <c r="E286" s="234" t="s">
        <v>1</v>
      </c>
      <c r="F286" s="235" t="s">
        <v>6035</v>
      </c>
      <c r="G286" s="233"/>
      <c r="H286" s="236">
        <v>9.0299999999999994</v>
      </c>
      <c r="I286" s="237"/>
      <c r="J286" s="233"/>
      <c r="K286" s="233"/>
      <c r="L286" s="238"/>
      <c r="M286" s="239"/>
      <c r="N286" s="240"/>
      <c r="O286" s="240"/>
      <c r="P286" s="240"/>
      <c r="Q286" s="240"/>
      <c r="R286" s="240"/>
      <c r="S286" s="240"/>
      <c r="T286" s="241"/>
      <c r="AT286" s="242" t="s">
        <v>440</v>
      </c>
      <c r="AU286" s="242" t="s">
        <v>93</v>
      </c>
      <c r="AV286" s="13" t="s">
        <v>93</v>
      </c>
      <c r="AW286" s="13" t="s">
        <v>38</v>
      </c>
      <c r="AX286" s="13" t="s">
        <v>83</v>
      </c>
      <c r="AY286" s="242" t="s">
        <v>283</v>
      </c>
    </row>
    <row r="287" spans="1:65" s="14" customFormat="1" ht="11.25">
      <c r="B287" s="243"/>
      <c r="C287" s="244"/>
      <c r="D287" s="223" t="s">
        <v>440</v>
      </c>
      <c r="E287" s="245" t="s">
        <v>1</v>
      </c>
      <c r="F287" s="246" t="s">
        <v>442</v>
      </c>
      <c r="G287" s="244"/>
      <c r="H287" s="247">
        <v>9.0299999999999994</v>
      </c>
      <c r="I287" s="248"/>
      <c r="J287" s="244"/>
      <c r="K287" s="244"/>
      <c r="L287" s="249"/>
      <c r="M287" s="250"/>
      <c r="N287" s="251"/>
      <c r="O287" s="251"/>
      <c r="P287" s="251"/>
      <c r="Q287" s="251"/>
      <c r="R287" s="251"/>
      <c r="S287" s="251"/>
      <c r="T287" s="252"/>
      <c r="AT287" s="253" t="s">
        <v>440</v>
      </c>
      <c r="AU287" s="253" t="s">
        <v>93</v>
      </c>
      <c r="AV287" s="14" t="s">
        <v>304</v>
      </c>
      <c r="AW287" s="14" t="s">
        <v>38</v>
      </c>
      <c r="AX287" s="14" t="s">
        <v>91</v>
      </c>
      <c r="AY287" s="253" t="s">
        <v>283</v>
      </c>
    </row>
    <row r="288" spans="1:65" s="2" customFormat="1" ht="21.75" customHeight="1">
      <c r="A288" s="36"/>
      <c r="B288" s="37"/>
      <c r="C288" s="210" t="s">
        <v>612</v>
      </c>
      <c r="D288" s="210" t="s">
        <v>286</v>
      </c>
      <c r="E288" s="211" t="s">
        <v>928</v>
      </c>
      <c r="F288" s="212" t="s">
        <v>929</v>
      </c>
      <c r="G288" s="213" t="s">
        <v>331</v>
      </c>
      <c r="H288" s="214">
        <v>314.45</v>
      </c>
      <c r="I288" s="215"/>
      <c r="J288" s="216">
        <f>ROUND(I288*H288,2)</f>
        <v>0</v>
      </c>
      <c r="K288" s="212" t="s">
        <v>290</v>
      </c>
      <c r="L288" s="41"/>
      <c r="M288" s="217" t="s">
        <v>1</v>
      </c>
      <c r="N288" s="218" t="s">
        <v>48</v>
      </c>
      <c r="O288" s="73"/>
      <c r="P288" s="219">
        <f>O288*H288</f>
        <v>0</v>
      </c>
      <c r="Q288" s="219">
        <v>9.4999999999999998E-3</v>
      </c>
      <c r="R288" s="219">
        <f>Q288*H288</f>
        <v>2.9872749999999999</v>
      </c>
      <c r="S288" s="219">
        <v>0</v>
      </c>
      <c r="T288" s="220">
        <f>S288*H288</f>
        <v>0</v>
      </c>
      <c r="U288" s="36"/>
      <c r="V288" s="36"/>
      <c r="W288" s="36"/>
      <c r="X288" s="36"/>
      <c r="Y288" s="36"/>
      <c r="Z288" s="36"/>
      <c r="AA288" s="36"/>
      <c r="AB288" s="36"/>
      <c r="AC288" s="36"/>
      <c r="AD288" s="36"/>
      <c r="AE288" s="36"/>
      <c r="AR288" s="221" t="s">
        <v>304</v>
      </c>
      <c r="AT288" s="221" t="s">
        <v>286</v>
      </c>
      <c r="AU288" s="221" t="s">
        <v>93</v>
      </c>
      <c r="AY288" s="18" t="s">
        <v>283</v>
      </c>
      <c r="BE288" s="222">
        <f>IF(N288="základní",J288,0)</f>
        <v>0</v>
      </c>
      <c r="BF288" s="222">
        <f>IF(N288="snížená",J288,0)</f>
        <v>0</v>
      </c>
      <c r="BG288" s="222">
        <f>IF(N288="zákl. přenesená",J288,0)</f>
        <v>0</v>
      </c>
      <c r="BH288" s="222">
        <f>IF(N288="sníž. přenesená",J288,0)</f>
        <v>0</v>
      </c>
      <c r="BI288" s="222">
        <f>IF(N288="nulová",J288,0)</f>
        <v>0</v>
      </c>
      <c r="BJ288" s="18" t="s">
        <v>91</v>
      </c>
      <c r="BK288" s="222">
        <f>ROUND(I288*H288,2)</f>
        <v>0</v>
      </c>
      <c r="BL288" s="18" t="s">
        <v>304</v>
      </c>
      <c r="BM288" s="221" t="s">
        <v>6127</v>
      </c>
    </row>
    <row r="289" spans="1:65" s="15" customFormat="1" ht="11.25">
      <c r="B289" s="254"/>
      <c r="C289" s="255"/>
      <c r="D289" s="223" t="s">
        <v>440</v>
      </c>
      <c r="E289" s="256" t="s">
        <v>1</v>
      </c>
      <c r="F289" s="257" t="s">
        <v>6010</v>
      </c>
      <c r="G289" s="255"/>
      <c r="H289" s="256" t="s">
        <v>1</v>
      </c>
      <c r="I289" s="258"/>
      <c r="J289" s="255"/>
      <c r="K289" s="255"/>
      <c r="L289" s="259"/>
      <c r="M289" s="260"/>
      <c r="N289" s="261"/>
      <c r="O289" s="261"/>
      <c r="P289" s="261"/>
      <c r="Q289" s="261"/>
      <c r="R289" s="261"/>
      <c r="S289" s="261"/>
      <c r="T289" s="262"/>
      <c r="AT289" s="263" t="s">
        <v>440</v>
      </c>
      <c r="AU289" s="263" t="s">
        <v>93</v>
      </c>
      <c r="AV289" s="15" t="s">
        <v>91</v>
      </c>
      <c r="AW289" s="15" t="s">
        <v>38</v>
      </c>
      <c r="AX289" s="15" t="s">
        <v>83</v>
      </c>
      <c r="AY289" s="263" t="s">
        <v>283</v>
      </c>
    </row>
    <row r="290" spans="1:65" s="13" customFormat="1" ht="11.25">
      <c r="B290" s="232"/>
      <c r="C290" s="233"/>
      <c r="D290" s="223" t="s">
        <v>440</v>
      </c>
      <c r="E290" s="234" t="s">
        <v>1</v>
      </c>
      <c r="F290" s="235" t="s">
        <v>6121</v>
      </c>
      <c r="G290" s="233"/>
      <c r="H290" s="236">
        <v>384.65</v>
      </c>
      <c r="I290" s="237"/>
      <c r="J290" s="233"/>
      <c r="K290" s="233"/>
      <c r="L290" s="238"/>
      <c r="M290" s="239"/>
      <c r="N290" s="240"/>
      <c r="O290" s="240"/>
      <c r="P290" s="240"/>
      <c r="Q290" s="240"/>
      <c r="R290" s="240"/>
      <c r="S290" s="240"/>
      <c r="T290" s="241"/>
      <c r="AT290" s="242" t="s">
        <v>440</v>
      </c>
      <c r="AU290" s="242" t="s">
        <v>93</v>
      </c>
      <c r="AV290" s="13" t="s">
        <v>93</v>
      </c>
      <c r="AW290" s="13" t="s">
        <v>38</v>
      </c>
      <c r="AX290" s="13" t="s">
        <v>83</v>
      </c>
      <c r="AY290" s="242" t="s">
        <v>283</v>
      </c>
    </row>
    <row r="291" spans="1:65" s="13" customFormat="1" ht="11.25">
      <c r="B291" s="232"/>
      <c r="C291" s="233"/>
      <c r="D291" s="223" t="s">
        <v>440</v>
      </c>
      <c r="E291" s="234" t="s">
        <v>1</v>
      </c>
      <c r="F291" s="235" t="s">
        <v>6122</v>
      </c>
      <c r="G291" s="233"/>
      <c r="H291" s="236">
        <v>-70.2</v>
      </c>
      <c r="I291" s="237"/>
      <c r="J291" s="233"/>
      <c r="K291" s="233"/>
      <c r="L291" s="238"/>
      <c r="M291" s="239"/>
      <c r="N291" s="240"/>
      <c r="O291" s="240"/>
      <c r="P291" s="240"/>
      <c r="Q291" s="240"/>
      <c r="R291" s="240"/>
      <c r="S291" s="240"/>
      <c r="T291" s="241"/>
      <c r="AT291" s="242" t="s">
        <v>440</v>
      </c>
      <c r="AU291" s="242" t="s">
        <v>93</v>
      </c>
      <c r="AV291" s="13" t="s">
        <v>93</v>
      </c>
      <c r="AW291" s="13" t="s">
        <v>38</v>
      </c>
      <c r="AX291" s="13" t="s">
        <v>83</v>
      </c>
      <c r="AY291" s="242" t="s">
        <v>283</v>
      </c>
    </row>
    <row r="292" spans="1:65" s="14" customFormat="1" ht="11.25">
      <c r="B292" s="243"/>
      <c r="C292" s="244"/>
      <c r="D292" s="223" t="s">
        <v>440</v>
      </c>
      <c r="E292" s="245" t="s">
        <v>1</v>
      </c>
      <c r="F292" s="246" t="s">
        <v>442</v>
      </c>
      <c r="G292" s="244"/>
      <c r="H292" s="247">
        <v>314.45</v>
      </c>
      <c r="I292" s="248"/>
      <c r="J292" s="244"/>
      <c r="K292" s="244"/>
      <c r="L292" s="249"/>
      <c r="M292" s="250"/>
      <c r="N292" s="251"/>
      <c r="O292" s="251"/>
      <c r="P292" s="251"/>
      <c r="Q292" s="251"/>
      <c r="R292" s="251"/>
      <c r="S292" s="251"/>
      <c r="T292" s="252"/>
      <c r="AT292" s="253" t="s">
        <v>440</v>
      </c>
      <c r="AU292" s="253" t="s">
        <v>93</v>
      </c>
      <c r="AV292" s="14" t="s">
        <v>304</v>
      </c>
      <c r="AW292" s="14" t="s">
        <v>38</v>
      </c>
      <c r="AX292" s="14" t="s">
        <v>91</v>
      </c>
      <c r="AY292" s="253" t="s">
        <v>283</v>
      </c>
    </row>
    <row r="293" spans="1:65" s="2" customFormat="1" ht="16.5" customHeight="1">
      <c r="A293" s="36"/>
      <c r="B293" s="37"/>
      <c r="C293" s="275" t="s">
        <v>616</v>
      </c>
      <c r="D293" s="275" t="s">
        <v>490</v>
      </c>
      <c r="E293" s="276" t="s">
        <v>831</v>
      </c>
      <c r="F293" s="277" t="s">
        <v>6128</v>
      </c>
      <c r="G293" s="278" t="s">
        <v>331</v>
      </c>
      <c r="H293" s="279">
        <v>345.89499999999998</v>
      </c>
      <c r="I293" s="280"/>
      <c r="J293" s="281">
        <f>ROUND(I293*H293,2)</f>
        <v>0</v>
      </c>
      <c r="K293" s="277" t="s">
        <v>290</v>
      </c>
      <c r="L293" s="282"/>
      <c r="M293" s="283" t="s">
        <v>1</v>
      </c>
      <c r="N293" s="284" t="s">
        <v>48</v>
      </c>
      <c r="O293" s="73"/>
      <c r="P293" s="219">
        <f>O293*H293</f>
        <v>0</v>
      </c>
      <c r="Q293" s="219">
        <v>2.1000000000000001E-2</v>
      </c>
      <c r="R293" s="219">
        <f>Q293*H293</f>
        <v>7.263795</v>
      </c>
      <c r="S293" s="219">
        <v>0</v>
      </c>
      <c r="T293" s="220">
        <f>S293*H293</f>
        <v>0</v>
      </c>
      <c r="U293" s="36"/>
      <c r="V293" s="36"/>
      <c r="W293" s="36"/>
      <c r="X293" s="36"/>
      <c r="Y293" s="36"/>
      <c r="Z293" s="36"/>
      <c r="AA293" s="36"/>
      <c r="AB293" s="36"/>
      <c r="AC293" s="36"/>
      <c r="AD293" s="36"/>
      <c r="AE293" s="36"/>
      <c r="AR293" s="221" t="s">
        <v>328</v>
      </c>
      <c r="AT293" s="221" t="s">
        <v>490</v>
      </c>
      <c r="AU293" s="221" t="s">
        <v>93</v>
      </c>
      <c r="AY293" s="18" t="s">
        <v>283</v>
      </c>
      <c r="BE293" s="222">
        <f>IF(N293="základní",J293,0)</f>
        <v>0</v>
      </c>
      <c r="BF293" s="222">
        <f>IF(N293="snížená",J293,0)</f>
        <v>0</v>
      </c>
      <c r="BG293" s="222">
        <f>IF(N293="zákl. přenesená",J293,0)</f>
        <v>0</v>
      </c>
      <c r="BH293" s="222">
        <f>IF(N293="sníž. přenesená",J293,0)</f>
        <v>0</v>
      </c>
      <c r="BI293" s="222">
        <f>IF(N293="nulová",J293,0)</f>
        <v>0</v>
      </c>
      <c r="BJ293" s="18" t="s">
        <v>91</v>
      </c>
      <c r="BK293" s="222">
        <f>ROUND(I293*H293,2)</f>
        <v>0</v>
      </c>
      <c r="BL293" s="18" t="s">
        <v>304</v>
      </c>
      <c r="BM293" s="221" t="s">
        <v>6129</v>
      </c>
    </row>
    <row r="294" spans="1:65" s="13" customFormat="1" ht="11.25">
      <c r="B294" s="232"/>
      <c r="C294" s="233"/>
      <c r="D294" s="223" t="s">
        <v>440</v>
      </c>
      <c r="E294" s="233"/>
      <c r="F294" s="235" t="s">
        <v>6130</v>
      </c>
      <c r="G294" s="233"/>
      <c r="H294" s="236">
        <v>345.89499999999998</v>
      </c>
      <c r="I294" s="237"/>
      <c r="J294" s="233"/>
      <c r="K294" s="233"/>
      <c r="L294" s="238"/>
      <c r="M294" s="239"/>
      <c r="N294" s="240"/>
      <c r="O294" s="240"/>
      <c r="P294" s="240"/>
      <c r="Q294" s="240"/>
      <c r="R294" s="240"/>
      <c r="S294" s="240"/>
      <c r="T294" s="241"/>
      <c r="AT294" s="242" t="s">
        <v>440</v>
      </c>
      <c r="AU294" s="242" t="s">
        <v>93</v>
      </c>
      <c r="AV294" s="13" t="s">
        <v>93</v>
      </c>
      <c r="AW294" s="13" t="s">
        <v>4</v>
      </c>
      <c r="AX294" s="13" t="s">
        <v>91</v>
      </c>
      <c r="AY294" s="242" t="s">
        <v>283</v>
      </c>
    </row>
    <row r="295" spans="1:65" s="2" customFormat="1" ht="21.75" customHeight="1">
      <c r="A295" s="36"/>
      <c r="B295" s="37"/>
      <c r="C295" s="210" t="s">
        <v>620</v>
      </c>
      <c r="D295" s="210" t="s">
        <v>286</v>
      </c>
      <c r="E295" s="211" t="s">
        <v>6131</v>
      </c>
      <c r="F295" s="212" t="s">
        <v>6132</v>
      </c>
      <c r="G295" s="213" t="s">
        <v>347</v>
      </c>
      <c r="H295" s="214">
        <v>220.2</v>
      </c>
      <c r="I295" s="215"/>
      <c r="J295" s="216">
        <f>ROUND(I295*H295,2)</f>
        <v>0</v>
      </c>
      <c r="K295" s="212" t="s">
        <v>290</v>
      </c>
      <c r="L295" s="41"/>
      <c r="M295" s="217" t="s">
        <v>1</v>
      </c>
      <c r="N295" s="218" t="s">
        <v>48</v>
      </c>
      <c r="O295" s="73"/>
      <c r="P295" s="219">
        <f>O295*H295</f>
        <v>0</v>
      </c>
      <c r="Q295" s="219">
        <v>3.3899999999999998E-3</v>
      </c>
      <c r="R295" s="219">
        <f>Q295*H295</f>
        <v>0.74647799999999986</v>
      </c>
      <c r="S295" s="219">
        <v>0</v>
      </c>
      <c r="T295" s="220">
        <f>S295*H295</f>
        <v>0</v>
      </c>
      <c r="U295" s="36"/>
      <c r="V295" s="36"/>
      <c r="W295" s="36"/>
      <c r="X295" s="36"/>
      <c r="Y295" s="36"/>
      <c r="Z295" s="36"/>
      <c r="AA295" s="36"/>
      <c r="AB295" s="36"/>
      <c r="AC295" s="36"/>
      <c r="AD295" s="36"/>
      <c r="AE295" s="36"/>
      <c r="AR295" s="221" t="s">
        <v>304</v>
      </c>
      <c r="AT295" s="221" t="s">
        <v>286</v>
      </c>
      <c r="AU295" s="221" t="s">
        <v>93</v>
      </c>
      <c r="AY295" s="18" t="s">
        <v>283</v>
      </c>
      <c r="BE295" s="222">
        <f>IF(N295="základní",J295,0)</f>
        <v>0</v>
      </c>
      <c r="BF295" s="222">
        <f>IF(N295="snížená",J295,0)</f>
        <v>0</v>
      </c>
      <c r="BG295" s="222">
        <f>IF(N295="zákl. přenesená",J295,0)</f>
        <v>0</v>
      </c>
      <c r="BH295" s="222">
        <f>IF(N295="sníž. přenesená",J295,0)</f>
        <v>0</v>
      </c>
      <c r="BI295" s="222">
        <f>IF(N295="nulová",J295,0)</f>
        <v>0</v>
      </c>
      <c r="BJ295" s="18" t="s">
        <v>91</v>
      </c>
      <c r="BK295" s="222">
        <f>ROUND(I295*H295,2)</f>
        <v>0</v>
      </c>
      <c r="BL295" s="18" t="s">
        <v>304</v>
      </c>
      <c r="BM295" s="221" t="s">
        <v>6133</v>
      </c>
    </row>
    <row r="296" spans="1:65" s="15" customFormat="1" ht="11.25">
      <c r="B296" s="254"/>
      <c r="C296" s="255"/>
      <c r="D296" s="223" t="s">
        <v>440</v>
      </c>
      <c r="E296" s="256" t="s">
        <v>1</v>
      </c>
      <c r="F296" s="257" t="s">
        <v>6010</v>
      </c>
      <c r="G296" s="255"/>
      <c r="H296" s="256" t="s">
        <v>1</v>
      </c>
      <c r="I296" s="258"/>
      <c r="J296" s="255"/>
      <c r="K296" s="255"/>
      <c r="L296" s="259"/>
      <c r="M296" s="260"/>
      <c r="N296" s="261"/>
      <c r="O296" s="261"/>
      <c r="P296" s="261"/>
      <c r="Q296" s="261"/>
      <c r="R296" s="261"/>
      <c r="S296" s="261"/>
      <c r="T296" s="262"/>
      <c r="AT296" s="263" t="s">
        <v>440</v>
      </c>
      <c r="AU296" s="263" t="s">
        <v>93</v>
      </c>
      <c r="AV296" s="15" t="s">
        <v>91</v>
      </c>
      <c r="AW296" s="15" t="s">
        <v>38</v>
      </c>
      <c r="AX296" s="15" t="s">
        <v>83</v>
      </c>
      <c r="AY296" s="263" t="s">
        <v>283</v>
      </c>
    </row>
    <row r="297" spans="1:65" s="13" customFormat="1" ht="11.25">
      <c r="B297" s="232"/>
      <c r="C297" s="233"/>
      <c r="D297" s="223" t="s">
        <v>440</v>
      </c>
      <c r="E297" s="234" t="s">
        <v>1</v>
      </c>
      <c r="F297" s="235" t="s">
        <v>6134</v>
      </c>
      <c r="G297" s="233"/>
      <c r="H297" s="236">
        <v>220.2</v>
      </c>
      <c r="I297" s="237"/>
      <c r="J297" s="233"/>
      <c r="K297" s="233"/>
      <c r="L297" s="238"/>
      <c r="M297" s="239"/>
      <c r="N297" s="240"/>
      <c r="O297" s="240"/>
      <c r="P297" s="240"/>
      <c r="Q297" s="240"/>
      <c r="R297" s="240"/>
      <c r="S297" s="240"/>
      <c r="T297" s="241"/>
      <c r="AT297" s="242" t="s">
        <v>440</v>
      </c>
      <c r="AU297" s="242" t="s">
        <v>93</v>
      </c>
      <c r="AV297" s="13" t="s">
        <v>93</v>
      </c>
      <c r="AW297" s="13" t="s">
        <v>38</v>
      </c>
      <c r="AX297" s="13" t="s">
        <v>83</v>
      </c>
      <c r="AY297" s="242" t="s">
        <v>283</v>
      </c>
    </row>
    <row r="298" spans="1:65" s="14" customFormat="1" ht="11.25">
      <c r="B298" s="243"/>
      <c r="C298" s="244"/>
      <c r="D298" s="223" t="s">
        <v>440</v>
      </c>
      <c r="E298" s="245" t="s">
        <v>1</v>
      </c>
      <c r="F298" s="246" t="s">
        <v>442</v>
      </c>
      <c r="G298" s="244"/>
      <c r="H298" s="247">
        <v>220.2</v>
      </c>
      <c r="I298" s="248"/>
      <c r="J298" s="244"/>
      <c r="K298" s="244"/>
      <c r="L298" s="249"/>
      <c r="M298" s="250"/>
      <c r="N298" s="251"/>
      <c r="O298" s="251"/>
      <c r="P298" s="251"/>
      <c r="Q298" s="251"/>
      <c r="R298" s="251"/>
      <c r="S298" s="251"/>
      <c r="T298" s="252"/>
      <c r="AT298" s="253" t="s">
        <v>440</v>
      </c>
      <c r="AU298" s="253" t="s">
        <v>93</v>
      </c>
      <c r="AV298" s="14" t="s">
        <v>304</v>
      </c>
      <c r="AW298" s="14" t="s">
        <v>38</v>
      </c>
      <c r="AX298" s="14" t="s">
        <v>91</v>
      </c>
      <c r="AY298" s="253" t="s">
        <v>283</v>
      </c>
    </row>
    <row r="299" spans="1:65" s="2" customFormat="1" ht="16.5" customHeight="1">
      <c r="A299" s="36"/>
      <c r="B299" s="37"/>
      <c r="C299" s="275" t="s">
        <v>624</v>
      </c>
      <c r="D299" s="275" t="s">
        <v>490</v>
      </c>
      <c r="E299" s="276" t="s">
        <v>5197</v>
      </c>
      <c r="F299" s="277" t="s">
        <v>5198</v>
      </c>
      <c r="G299" s="278" t="s">
        <v>331</v>
      </c>
      <c r="H299" s="279">
        <v>55.05</v>
      </c>
      <c r="I299" s="280"/>
      <c r="J299" s="281">
        <f>ROUND(I299*H299,2)</f>
        <v>0</v>
      </c>
      <c r="K299" s="277" t="s">
        <v>290</v>
      </c>
      <c r="L299" s="282"/>
      <c r="M299" s="283" t="s">
        <v>1</v>
      </c>
      <c r="N299" s="284" t="s">
        <v>48</v>
      </c>
      <c r="O299" s="73"/>
      <c r="P299" s="219">
        <f>O299*H299</f>
        <v>0</v>
      </c>
      <c r="Q299" s="219">
        <v>6.0000000000000001E-3</v>
      </c>
      <c r="R299" s="219">
        <f>Q299*H299</f>
        <v>0.33029999999999998</v>
      </c>
      <c r="S299" s="219">
        <v>0</v>
      </c>
      <c r="T299" s="220">
        <f>S299*H299</f>
        <v>0</v>
      </c>
      <c r="U299" s="36"/>
      <c r="V299" s="36"/>
      <c r="W299" s="36"/>
      <c r="X299" s="36"/>
      <c r="Y299" s="36"/>
      <c r="Z299" s="36"/>
      <c r="AA299" s="36"/>
      <c r="AB299" s="36"/>
      <c r="AC299" s="36"/>
      <c r="AD299" s="36"/>
      <c r="AE299" s="36"/>
      <c r="AR299" s="221" t="s">
        <v>328</v>
      </c>
      <c r="AT299" s="221" t="s">
        <v>490</v>
      </c>
      <c r="AU299" s="221" t="s">
        <v>93</v>
      </c>
      <c r="AY299" s="18" t="s">
        <v>283</v>
      </c>
      <c r="BE299" s="222">
        <f>IF(N299="základní",J299,0)</f>
        <v>0</v>
      </c>
      <c r="BF299" s="222">
        <f>IF(N299="snížená",J299,0)</f>
        <v>0</v>
      </c>
      <c r="BG299" s="222">
        <f>IF(N299="zákl. přenesená",J299,0)</f>
        <v>0</v>
      </c>
      <c r="BH299" s="222">
        <f>IF(N299="sníž. přenesená",J299,0)</f>
        <v>0</v>
      </c>
      <c r="BI299" s="222">
        <f>IF(N299="nulová",J299,0)</f>
        <v>0</v>
      </c>
      <c r="BJ299" s="18" t="s">
        <v>91</v>
      </c>
      <c r="BK299" s="222">
        <f>ROUND(I299*H299,2)</f>
        <v>0</v>
      </c>
      <c r="BL299" s="18" t="s">
        <v>304</v>
      </c>
      <c r="BM299" s="221" t="s">
        <v>6135</v>
      </c>
    </row>
    <row r="300" spans="1:65" s="13" customFormat="1" ht="11.25">
      <c r="B300" s="232"/>
      <c r="C300" s="233"/>
      <c r="D300" s="223" t="s">
        <v>440</v>
      </c>
      <c r="E300" s="233"/>
      <c r="F300" s="235" t="s">
        <v>6136</v>
      </c>
      <c r="G300" s="233"/>
      <c r="H300" s="236">
        <v>55.05</v>
      </c>
      <c r="I300" s="237"/>
      <c r="J300" s="233"/>
      <c r="K300" s="233"/>
      <c r="L300" s="238"/>
      <c r="M300" s="239"/>
      <c r="N300" s="240"/>
      <c r="O300" s="240"/>
      <c r="P300" s="240"/>
      <c r="Q300" s="240"/>
      <c r="R300" s="240"/>
      <c r="S300" s="240"/>
      <c r="T300" s="241"/>
      <c r="AT300" s="242" t="s">
        <v>440</v>
      </c>
      <c r="AU300" s="242" t="s">
        <v>93</v>
      </c>
      <c r="AV300" s="13" t="s">
        <v>93</v>
      </c>
      <c r="AW300" s="13" t="s">
        <v>4</v>
      </c>
      <c r="AX300" s="13" t="s">
        <v>91</v>
      </c>
      <c r="AY300" s="242" t="s">
        <v>283</v>
      </c>
    </row>
    <row r="301" spans="1:65" s="2" customFormat="1" ht="21.75" customHeight="1">
      <c r="A301" s="36"/>
      <c r="B301" s="37"/>
      <c r="C301" s="210" t="s">
        <v>628</v>
      </c>
      <c r="D301" s="210" t="s">
        <v>286</v>
      </c>
      <c r="E301" s="211" t="s">
        <v>6131</v>
      </c>
      <c r="F301" s="212" t="s">
        <v>6132</v>
      </c>
      <c r="G301" s="213" t="s">
        <v>347</v>
      </c>
      <c r="H301" s="214">
        <v>36</v>
      </c>
      <c r="I301" s="215"/>
      <c r="J301" s="216">
        <f>ROUND(I301*H301,2)</f>
        <v>0</v>
      </c>
      <c r="K301" s="212" t="s">
        <v>290</v>
      </c>
      <c r="L301" s="41"/>
      <c r="M301" s="217" t="s">
        <v>1</v>
      </c>
      <c r="N301" s="218" t="s">
        <v>48</v>
      </c>
      <c r="O301" s="73"/>
      <c r="P301" s="219">
        <f>O301*H301</f>
        <v>0</v>
      </c>
      <c r="Q301" s="219">
        <v>3.3899999999999998E-3</v>
      </c>
      <c r="R301" s="219">
        <f>Q301*H301</f>
        <v>0.12204</v>
      </c>
      <c r="S301" s="219">
        <v>0</v>
      </c>
      <c r="T301" s="220">
        <f>S301*H301</f>
        <v>0</v>
      </c>
      <c r="U301" s="36"/>
      <c r="V301" s="36"/>
      <c r="W301" s="36"/>
      <c r="X301" s="36"/>
      <c r="Y301" s="36"/>
      <c r="Z301" s="36"/>
      <c r="AA301" s="36"/>
      <c r="AB301" s="36"/>
      <c r="AC301" s="36"/>
      <c r="AD301" s="36"/>
      <c r="AE301" s="36"/>
      <c r="AR301" s="221" t="s">
        <v>304</v>
      </c>
      <c r="AT301" s="221" t="s">
        <v>286</v>
      </c>
      <c r="AU301" s="221" t="s">
        <v>93</v>
      </c>
      <c r="AY301" s="18" t="s">
        <v>283</v>
      </c>
      <c r="BE301" s="222">
        <f>IF(N301="základní",J301,0)</f>
        <v>0</v>
      </c>
      <c r="BF301" s="222">
        <f>IF(N301="snížená",J301,0)</f>
        <v>0</v>
      </c>
      <c r="BG301" s="222">
        <f>IF(N301="zákl. přenesená",J301,0)</f>
        <v>0</v>
      </c>
      <c r="BH301" s="222">
        <f>IF(N301="sníž. přenesená",J301,0)</f>
        <v>0</v>
      </c>
      <c r="BI301" s="222">
        <f>IF(N301="nulová",J301,0)</f>
        <v>0</v>
      </c>
      <c r="BJ301" s="18" t="s">
        <v>91</v>
      </c>
      <c r="BK301" s="222">
        <f>ROUND(I301*H301,2)</f>
        <v>0</v>
      </c>
      <c r="BL301" s="18" t="s">
        <v>304</v>
      </c>
      <c r="BM301" s="221" t="s">
        <v>6137</v>
      </c>
    </row>
    <row r="302" spans="1:65" s="15" customFormat="1" ht="11.25">
      <c r="B302" s="254"/>
      <c r="C302" s="255"/>
      <c r="D302" s="223" t="s">
        <v>440</v>
      </c>
      <c r="E302" s="256" t="s">
        <v>1</v>
      </c>
      <c r="F302" s="257" t="s">
        <v>6010</v>
      </c>
      <c r="G302" s="255"/>
      <c r="H302" s="256" t="s">
        <v>1</v>
      </c>
      <c r="I302" s="258"/>
      <c r="J302" s="255"/>
      <c r="K302" s="255"/>
      <c r="L302" s="259"/>
      <c r="M302" s="260"/>
      <c r="N302" s="261"/>
      <c r="O302" s="261"/>
      <c r="P302" s="261"/>
      <c r="Q302" s="261"/>
      <c r="R302" s="261"/>
      <c r="S302" s="261"/>
      <c r="T302" s="262"/>
      <c r="AT302" s="263" t="s">
        <v>440</v>
      </c>
      <c r="AU302" s="263" t="s">
        <v>93</v>
      </c>
      <c r="AV302" s="15" t="s">
        <v>91</v>
      </c>
      <c r="AW302" s="15" t="s">
        <v>38</v>
      </c>
      <c r="AX302" s="15" t="s">
        <v>83</v>
      </c>
      <c r="AY302" s="263" t="s">
        <v>283</v>
      </c>
    </row>
    <row r="303" spans="1:65" s="13" customFormat="1" ht="11.25">
      <c r="B303" s="232"/>
      <c r="C303" s="233"/>
      <c r="D303" s="223" t="s">
        <v>440</v>
      </c>
      <c r="E303" s="234" t="s">
        <v>1</v>
      </c>
      <c r="F303" s="235" t="s">
        <v>6138</v>
      </c>
      <c r="G303" s="233"/>
      <c r="H303" s="236">
        <v>36</v>
      </c>
      <c r="I303" s="237"/>
      <c r="J303" s="233"/>
      <c r="K303" s="233"/>
      <c r="L303" s="238"/>
      <c r="M303" s="239"/>
      <c r="N303" s="240"/>
      <c r="O303" s="240"/>
      <c r="P303" s="240"/>
      <c r="Q303" s="240"/>
      <c r="R303" s="240"/>
      <c r="S303" s="240"/>
      <c r="T303" s="241"/>
      <c r="AT303" s="242" t="s">
        <v>440</v>
      </c>
      <c r="AU303" s="242" t="s">
        <v>93</v>
      </c>
      <c r="AV303" s="13" t="s">
        <v>93</v>
      </c>
      <c r="AW303" s="13" t="s">
        <v>38</v>
      </c>
      <c r="AX303" s="13" t="s">
        <v>83</v>
      </c>
      <c r="AY303" s="242" t="s">
        <v>283</v>
      </c>
    </row>
    <row r="304" spans="1:65" s="14" customFormat="1" ht="11.25">
      <c r="B304" s="243"/>
      <c r="C304" s="244"/>
      <c r="D304" s="223" t="s">
        <v>440</v>
      </c>
      <c r="E304" s="245" t="s">
        <v>1</v>
      </c>
      <c r="F304" s="246" t="s">
        <v>442</v>
      </c>
      <c r="G304" s="244"/>
      <c r="H304" s="247">
        <v>36</v>
      </c>
      <c r="I304" s="248"/>
      <c r="J304" s="244"/>
      <c r="K304" s="244"/>
      <c r="L304" s="249"/>
      <c r="M304" s="250"/>
      <c r="N304" s="251"/>
      <c r="O304" s="251"/>
      <c r="P304" s="251"/>
      <c r="Q304" s="251"/>
      <c r="R304" s="251"/>
      <c r="S304" s="251"/>
      <c r="T304" s="252"/>
      <c r="AT304" s="253" t="s">
        <v>440</v>
      </c>
      <c r="AU304" s="253" t="s">
        <v>93</v>
      </c>
      <c r="AV304" s="14" t="s">
        <v>304</v>
      </c>
      <c r="AW304" s="14" t="s">
        <v>38</v>
      </c>
      <c r="AX304" s="14" t="s">
        <v>91</v>
      </c>
      <c r="AY304" s="253" t="s">
        <v>283</v>
      </c>
    </row>
    <row r="305" spans="1:65" s="2" customFormat="1" ht="16.5" customHeight="1">
      <c r="A305" s="36"/>
      <c r="B305" s="37"/>
      <c r="C305" s="275" t="s">
        <v>632</v>
      </c>
      <c r="D305" s="275" t="s">
        <v>490</v>
      </c>
      <c r="E305" s="276" t="s">
        <v>6139</v>
      </c>
      <c r="F305" s="277" t="s">
        <v>6140</v>
      </c>
      <c r="G305" s="278" t="s">
        <v>331</v>
      </c>
      <c r="H305" s="279">
        <v>9</v>
      </c>
      <c r="I305" s="280"/>
      <c r="J305" s="281">
        <f>ROUND(I305*H305,2)</f>
        <v>0</v>
      </c>
      <c r="K305" s="277" t="s">
        <v>290</v>
      </c>
      <c r="L305" s="282"/>
      <c r="M305" s="283" t="s">
        <v>1</v>
      </c>
      <c r="N305" s="284" t="s">
        <v>48</v>
      </c>
      <c r="O305" s="73"/>
      <c r="P305" s="219">
        <f>O305*H305</f>
        <v>0</v>
      </c>
      <c r="Q305" s="219">
        <v>1.1999999999999999E-3</v>
      </c>
      <c r="R305" s="219">
        <f>Q305*H305</f>
        <v>1.0799999999999999E-2</v>
      </c>
      <c r="S305" s="219">
        <v>0</v>
      </c>
      <c r="T305" s="220">
        <f>S305*H305</f>
        <v>0</v>
      </c>
      <c r="U305" s="36"/>
      <c r="V305" s="36"/>
      <c r="W305" s="36"/>
      <c r="X305" s="36"/>
      <c r="Y305" s="36"/>
      <c r="Z305" s="36"/>
      <c r="AA305" s="36"/>
      <c r="AB305" s="36"/>
      <c r="AC305" s="36"/>
      <c r="AD305" s="36"/>
      <c r="AE305" s="36"/>
      <c r="AR305" s="221" t="s">
        <v>328</v>
      </c>
      <c r="AT305" s="221" t="s">
        <v>490</v>
      </c>
      <c r="AU305" s="221" t="s">
        <v>93</v>
      </c>
      <c r="AY305" s="18" t="s">
        <v>283</v>
      </c>
      <c r="BE305" s="222">
        <f>IF(N305="základní",J305,0)</f>
        <v>0</v>
      </c>
      <c r="BF305" s="222">
        <f>IF(N305="snížená",J305,0)</f>
        <v>0</v>
      </c>
      <c r="BG305" s="222">
        <f>IF(N305="zákl. přenesená",J305,0)</f>
        <v>0</v>
      </c>
      <c r="BH305" s="222">
        <f>IF(N305="sníž. přenesená",J305,0)</f>
        <v>0</v>
      </c>
      <c r="BI305" s="222">
        <f>IF(N305="nulová",J305,0)</f>
        <v>0</v>
      </c>
      <c r="BJ305" s="18" t="s">
        <v>91</v>
      </c>
      <c r="BK305" s="222">
        <f>ROUND(I305*H305,2)</f>
        <v>0</v>
      </c>
      <c r="BL305" s="18" t="s">
        <v>304</v>
      </c>
      <c r="BM305" s="221" t="s">
        <v>6141</v>
      </c>
    </row>
    <row r="306" spans="1:65" s="13" customFormat="1" ht="11.25">
      <c r="B306" s="232"/>
      <c r="C306" s="233"/>
      <c r="D306" s="223" t="s">
        <v>440</v>
      </c>
      <c r="E306" s="233"/>
      <c r="F306" s="235" t="s">
        <v>6142</v>
      </c>
      <c r="G306" s="233"/>
      <c r="H306" s="236">
        <v>9</v>
      </c>
      <c r="I306" s="237"/>
      <c r="J306" s="233"/>
      <c r="K306" s="233"/>
      <c r="L306" s="238"/>
      <c r="M306" s="239"/>
      <c r="N306" s="240"/>
      <c r="O306" s="240"/>
      <c r="P306" s="240"/>
      <c r="Q306" s="240"/>
      <c r="R306" s="240"/>
      <c r="S306" s="240"/>
      <c r="T306" s="241"/>
      <c r="AT306" s="242" t="s">
        <v>440</v>
      </c>
      <c r="AU306" s="242" t="s">
        <v>93</v>
      </c>
      <c r="AV306" s="13" t="s">
        <v>93</v>
      </c>
      <c r="AW306" s="13" t="s">
        <v>4</v>
      </c>
      <c r="AX306" s="13" t="s">
        <v>91</v>
      </c>
      <c r="AY306" s="242" t="s">
        <v>283</v>
      </c>
    </row>
    <row r="307" spans="1:65" s="2" customFormat="1" ht="16.5" customHeight="1">
      <c r="A307" s="36"/>
      <c r="B307" s="37"/>
      <c r="C307" s="210" t="s">
        <v>636</v>
      </c>
      <c r="D307" s="210" t="s">
        <v>286</v>
      </c>
      <c r="E307" s="211" t="s">
        <v>963</v>
      </c>
      <c r="F307" s="212" t="s">
        <v>964</v>
      </c>
      <c r="G307" s="213" t="s">
        <v>331</v>
      </c>
      <c r="H307" s="214">
        <v>314.45</v>
      </c>
      <c r="I307" s="215"/>
      <c r="J307" s="216">
        <f>ROUND(I307*H307,2)</f>
        <v>0</v>
      </c>
      <c r="K307" s="212" t="s">
        <v>290</v>
      </c>
      <c r="L307" s="41"/>
      <c r="M307" s="217" t="s">
        <v>1</v>
      </c>
      <c r="N307" s="218" t="s">
        <v>48</v>
      </c>
      <c r="O307" s="73"/>
      <c r="P307" s="219">
        <f>O307*H307</f>
        <v>0</v>
      </c>
      <c r="Q307" s="219">
        <v>6.0000000000000002E-5</v>
      </c>
      <c r="R307" s="219">
        <f>Q307*H307</f>
        <v>1.8866999999999998E-2</v>
      </c>
      <c r="S307" s="219">
        <v>0</v>
      </c>
      <c r="T307" s="220">
        <f>S307*H307</f>
        <v>0</v>
      </c>
      <c r="U307" s="36"/>
      <c r="V307" s="36"/>
      <c r="W307" s="36"/>
      <c r="X307" s="36"/>
      <c r="Y307" s="36"/>
      <c r="Z307" s="36"/>
      <c r="AA307" s="36"/>
      <c r="AB307" s="36"/>
      <c r="AC307" s="36"/>
      <c r="AD307" s="36"/>
      <c r="AE307" s="36"/>
      <c r="AR307" s="221" t="s">
        <v>304</v>
      </c>
      <c r="AT307" s="221" t="s">
        <v>286</v>
      </c>
      <c r="AU307" s="221" t="s">
        <v>93</v>
      </c>
      <c r="AY307" s="18" t="s">
        <v>283</v>
      </c>
      <c r="BE307" s="222">
        <f>IF(N307="základní",J307,0)</f>
        <v>0</v>
      </c>
      <c r="BF307" s="222">
        <f>IF(N307="snížená",J307,0)</f>
        <v>0</v>
      </c>
      <c r="BG307" s="222">
        <f>IF(N307="zákl. přenesená",J307,0)</f>
        <v>0</v>
      </c>
      <c r="BH307" s="222">
        <f>IF(N307="sníž. přenesená",J307,0)</f>
        <v>0</v>
      </c>
      <c r="BI307" s="222">
        <f>IF(N307="nulová",J307,0)</f>
        <v>0</v>
      </c>
      <c r="BJ307" s="18" t="s">
        <v>91</v>
      </c>
      <c r="BK307" s="222">
        <f>ROUND(I307*H307,2)</f>
        <v>0</v>
      </c>
      <c r="BL307" s="18" t="s">
        <v>304</v>
      </c>
      <c r="BM307" s="221" t="s">
        <v>6143</v>
      </c>
    </row>
    <row r="308" spans="1:65" s="2" customFormat="1" ht="16.5" customHeight="1">
      <c r="A308" s="36"/>
      <c r="B308" s="37"/>
      <c r="C308" s="210" t="s">
        <v>640</v>
      </c>
      <c r="D308" s="210" t="s">
        <v>286</v>
      </c>
      <c r="E308" s="211" t="s">
        <v>6144</v>
      </c>
      <c r="F308" s="212" t="s">
        <v>6145</v>
      </c>
      <c r="G308" s="213" t="s">
        <v>331</v>
      </c>
      <c r="H308" s="214">
        <v>9.0299999999999994</v>
      </c>
      <c r="I308" s="215"/>
      <c r="J308" s="216">
        <f>ROUND(I308*H308,2)</f>
        <v>0</v>
      </c>
      <c r="K308" s="212" t="s">
        <v>290</v>
      </c>
      <c r="L308" s="41"/>
      <c r="M308" s="217" t="s">
        <v>1</v>
      </c>
      <c r="N308" s="218" t="s">
        <v>48</v>
      </c>
      <c r="O308" s="73"/>
      <c r="P308" s="219">
        <f>O308*H308</f>
        <v>0</v>
      </c>
      <c r="Q308" s="219">
        <v>3.15E-2</v>
      </c>
      <c r="R308" s="219">
        <f>Q308*H308</f>
        <v>0.284445</v>
      </c>
      <c r="S308" s="219">
        <v>0</v>
      </c>
      <c r="T308" s="220">
        <f>S308*H308</f>
        <v>0</v>
      </c>
      <c r="U308" s="36"/>
      <c r="V308" s="36"/>
      <c r="W308" s="36"/>
      <c r="X308" s="36"/>
      <c r="Y308" s="36"/>
      <c r="Z308" s="36"/>
      <c r="AA308" s="36"/>
      <c r="AB308" s="36"/>
      <c r="AC308" s="36"/>
      <c r="AD308" s="36"/>
      <c r="AE308" s="36"/>
      <c r="AR308" s="221" t="s">
        <v>304</v>
      </c>
      <c r="AT308" s="221" t="s">
        <v>286</v>
      </c>
      <c r="AU308" s="221" t="s">
        <v>93</v>
      </c>
      <c r="AY308" s="18" t="s">
        <v>283</v>
      </c>
      <c r="BE308" s="222">
        <f>IF(N308="základní",J308,0)</f>
        <v>0</v>
      </c>
      <c r="BF308" s="222">
        <f>IF(N308="snížená",J308,0)</f>
        <v>0</v>
      </c>
      <c r="BG308" s="222">
        <f>IF(N308="zákl. přenesená",J308,0)</f>
        <v>0</v>
      </c>
      <c r="BH308" s="222">
        <f>IF(N308="sníž. přenesená",J308,0)</f>
        <v>0</v>
      </c>
      <c r="BI308" s="222">
        <f>IF(N308="nulová",J308,0)</f>
        <v>0</v>
      </c>
      <c r="BJ308" s="18" t="s">
        <v>91</v>
      </c>
      <c r="BK308" s="222">
        <f>ROUND(I308*H308,2)</f>
        <v>0</v>
      </c>
      <c r="BL308" s="18" t="s">
        <v>304</v>
      </c>
      <c r="BM308" s="221" t="s">
        <v>6146</v>
      </c>
    </row>
    <row r="309" spans="1:65" s="15" customFormat="1" ht="11.25">
      <c r="B309" s="254"/>
      <c r="C309" s="255"/>
      <c r="D309" s="223" t="s">
        <v>440</v>
      </c>
      <c r="E309" s="256" t="s">
        <v>1</v>
      </c>
      <c r="F309" s="257" t="s">
        <v>6010</v>
      </c>
      <c r="G309" s="255"/>
      <c r="H309" s="256" t="s">
        <v>1</v>
      </c>
      <c r="I309" s="258"/>
      <c r="J309" s="255"/>
      <c r="K309" s="255"/>
      <c r="L309" s="259"/>
      <c r="M309" s="260"/>
      <c r="N309" s="261"/>
      <c r="O309" s="261"/>
      <c r="P309" s="261"/>
      <c r="Q309" s="261"/>
      <c r="R309" s="261"/>
      <c r="S309" s="261"/>
      <c r="T309" s="262"/>
      <c r="AT309" s="263" t="s">
        <v>440</v>
      </c>
      <c r="AU309" s="263" t="s">
        <v>93</v>
      </c>
      <c r="AV309" s="15" t="s">
        <v>91</v>
      </c>
      <c r="AW309" s="15" t="s">
        <v>38</v>
      </c>
      <c r="AX309" s="15" t="s">
        <v>83</v>
      </c>
      <c r="AY309" s="263" t="s">
        <v>283</v>
      </c>
    </row>
    <row r="310" spans="1:65" s="13" customFormat="1" ht="11.25">
      <c r="B310" s="232"/>
      <c r="C310" s="233"/>
      <c r="D310" s="223" t="s">
        <v>440</v>
      </c>
      <c r="E310" s="234" t="s">
        <v>1</v>
      </c>
      <c r="F310" s="235" t="s">
        <v>6035</v>
      </c>
      <c r="G310" s="233"/>
      <c r="H310" s="236">
        <v>9.0299999999999994</v>
      </c>
      <c r="I310" s="237"/>
      <c r="J310" s="233"/>
      <c r="K310" s="233"/>
      <c r="L310" s="238"/>
      <c r="M310" s="239"/>
      <c r="N310" s="240"/>
      <c r="O310" s="240"/>
      <c r="P310" s="240"/>
      <c r="Q310" s="240"/>
      <c r="R310" s="240"/>
      <c r="S310" s="240"/>
      <c r="T310" s="241"/>
      <c r="AT310" s="242" t="s">
        <v>440</v>
      </c>
      <c r="AU310" s="242" t="s">
        <v>93</v>
      </c>
      <c r="AV310" s="13" t="s">
        <v>93</v>
      </c>
      <c r="AW310" s="13" t="s">
        <v>38</v>
      </c>
      <c r="AX310" s="13" t="s">
        <v>83</v>
      </c>
      <c r="AY310" s="242" t="s">
        <v>283</v>
      </c>
    </row>
    <row r="311" spans="1:65" s="14" customFormat="1" ht="11.25">
      <c r="B311" s="243"/>
      <c r="C311" s="244"/>
      <c r="D311" s="223" t="s">
        <v>440</v>
      </c>
      <c r="E311" s="245" t="s">
        <v>1</v>
      </c>
      <c r="F311" s="246" t="s">
        <v>442</v>
      </c>
      <c r="G311" s="244"/>
      <c r="H311" s="247">
        <v>9.0299999999999994</v>
      </c>
      <c r="I311" s="248"/>
      <c r="J311" s="244"/>
      <c r="K311" s="244"/>
      <c r="L311" s="249"/>
      <c r="M311" s="250"/>
      <c r="N311" s="251"/>
      <c r="O311" s="251"/>
      <c r="P311" s="251"/>
      <c r="Q311" s="251"/>
      <c r="R311" s="251"/>
      <c r="S311" s="251"/>
      <c r="T311" s="252"/>
      <c r="AT311" s="253" t="s">
        <v>440</v>
      </c>
      <c r="AU311" s="253" t="s">
        <v>93</v>
      </c>
      <c r="AV311" s="14" t="s">
        <v>304</v>
      </c>
      <c r="AW311" s="14" t="s">
        <v>38</v>
      </c>
      <c r="AX311" s="14" t="s">
        <v>91</v>
      </c>
      <c r="AY311" s="253" t="s">
        <v>283</v>
      </c>
    </row>
    <row r="312" spans="1:65" s="2" customFormat="1" ht="16.5" customHeight="1">
      <c r="A312" s="36"/>
      <c r="B312" s="37"/>
      <c r="C312" s="210" t="s">
        <v>644</v>
      </c>
      <c r="D312" s="210" t="s">
        <v>286</v>
      </c>
      <c r="E312" s="211" t="s">
        <v>997</v>
      </c>
      <c r="F312" s="212" t="s">
        <v>998</v>
      </c>
      <c r="G312" s="213" t="s">
        <v>331</v>
      </c>
      <c r="H312" s="214">
        <v>369.5</v>
      </c>
      <c r="I312" s="215"/>
      <c r="J312" s="216">
        <f>ROUND(I312*H312,2)</f>
        <v>0</v>
      </c>
      <c r="K312" s="212" t="s">
        <v>342</v>
      </c>
      <c r="L312" s="41"/>
      <c r="M312" s="217" t="s">
        <v>1</v>
      </c>
      <c r="N312" s="218" t="s">
        <v>48</v>
      </c>
      <c r="O312" s="73"/>
      <c r="P312" s="219">
        <f>O312*H312</f>
        <v>0</v>
      </c>
      <c r="Q312" s="219">
        <v>0</v>
      </c>
      <c r="R312" s="219">
        <f>Q312*H312</f>
        <v>0</v>
      </c>
      <c r="S312" s="219">
        <v>0</v>
      </c>
      <c r="T312" s="220">
        <f>S312*H312</f>
        <v>0</v>
      </c>
      <c r="U312" s="36"/>
      <c r="V312" s="36"/>
      <c r="W312" s="36"/>
      <c r="X312" s="36"/>
      <c r="Y312" s="36"/>
      <c r="Z312" s="36"/>
      <c r="AA312" s="36"/>
      <c r="AB312" s="36"/>
      <c r="AC312" s="36"/>
      <c r="AD312" s="36"/>
      <c r="AE312" s="36"/>
      <c r="AR312" s="221" t="s">
        <v>304</v>
      </c>
      <c r="AT312" s="221" t="s">
        <v>286</v>
      </c>
      <c r="AU312" s="221" t="s">
        <v>93</v>
      </c>
      <c r="AY312" s="18" t="s">
        <v>283</v>
      </c>
      <c r="BE312" s="222">
        <f>IF(N312="základní",J312,0)</f>
        <v>0</v>
      </c>
      <c r="BF312" s="222">
        <f>IF(N312="snížená",J312,0)</f>
        <v>0</v>
      </c>
      <c r="BG312" s="222">
        <f>IF(N312="zákl. přenesená",J312,0)</f>
        <v>0</v>
      </c>
      <c r="BH312" s="222">
        <f>IF(N312="sníž. přenesená",J312,0)</f>
        <v>0</v>
      </c>
      <c r="BI312" s="222">
        <f>IF(N312="nulová",J312,0)</f>
        <v>0</v>
      </c>
      <c r="BJ312" s="18" t="s">
        <v>91</v>
      </c>
      <c r="BK312" s="222">
        <f>ROUND(I312*H312,2)</f>
        <v>0</v>
      </c>
      <c r="BL312" s="18" t="s">
        <v>304</v>
      </c>
      <c r="BM312" s="221" t="s">
        <v>6147</v>
      </c>
    </row>
    <row r="313" spans="1:65" s="15" customFormat="1" ht="11.25">
      <c r="B313" s="254"/>
      <c r="C313" s="255"/>
      <c r="D313" s="223" t="s">
        <v>440</v>
      </c>
      <c r="E313" s="256" t="s">
        <v>1</v>
      </c>
      <c r="F313" s="257" t="s">
        <v>1000</v>
      </c>
      <c r="G313" s="255"/>
      <c r="H313" s="256" t="s">
        <v>1</v>
      </c>
      <c r="I313" s="258"/>
      <c r="J313" s="255"/>
      <c r="K313" s="255"/>
      <c r="L313" s="259"/>
      <c r="M313" s="260"/>
      <c r="N313" s="261"/>
      <c r="O313" s="261"/>
      <c r="P313" s="261"/>
      <c r="Q313" s="261"/>
      <c r="R313" s="261"/>
      <c r="S313" s="261"/>
      <c r="T313" s="262"/>
      <c r="AT313" s="263" t="s">
        <v>440</v>
      </c>
      <c r="AU313" s="263" t="s">
        <v>93</v>
      </c>
      <c r="AV313" s="15" t="s">
        <v>91</v>
      </c>
      <c r="AW313" s="15" t="s">
        <v>38</v>
      </c>
      <c r="AX313" s="15" t="s">
        <v>83</v>
      </c>
      <c r="AY313" s="263" t="s">
        <v>283</v>
      </c>
    </row>
    <row r="314" spans="1:65" s="15" customFormat="1" ht="11.25">
      <c r="B314" s="254"/>
      <c r="C314" s="255"/>
      <c r="D314" s="223" t="s">
        <v>440</v>
      </c>
      <c r="E314" s="256" t="s">
        <v>1</v>
      </c>
      <c r="F314" s="257" t="s">
        <v>1001</v>
      </c>
      <c r="G314" s="255"/>
      <c r="H314" s="256" t="s">
        <v>1</v>
      </c>
      <c r="I314" s="258"/>
      <c r="J314" s="255"/>
      <c r="K314" s="255"/>
      <c r="L314" s="259"/>
      <c r="M314" s="260"/>
      <c r="N314" s="261"/>
      <c r="O314" s="261"/>
      <c r="P314" s="261"/>
      <c r="Q314" s="261"/>
      <c r="R314" s="261"/>
      <c r="S314" s="261"/>
      <c r="T314" s="262"/>
      <c r="AT314" s="263" t="s">
        <v>440</v>
      </c>
      <c r="AU314" s="263" t="s">
        <v>93</v>
      </c>
      <c r="AV314" s="15" t="s">
        <v>91</v>
      </c>
      <c r="AW314" s="15" t="s">
        <v>38</v>
      </c>
      <c r="AX314" s="15" t="s">
        <v>83</v>
      </c>
      <c r="AY314" s="263" t="s">
        <v>283</v>
      </c>
    </row>
    <row r="315" spans="1:65" s="15" customFormat="1" ht="11.25">
      <c r="B315" s="254"/>
      <c r="C315" s="255"/>
      <c r="D315" s="223" t="s">
        <v>440</v>
      </c>
      <c r="E315" s="256" t="s">
        <v>1</v>
      </c>
      <c r="F315" s="257" t="s">
        <v>1002</v>
      </c>
      <c r="G315" s="255"/>
      <c r="H315" s="256" t="s">
        <v>1</v>
      </c>
      <c r="I315" s="258"/>
      <c r="J315" s="255"/>
      <c r="K315" s="255"/>
      <c r="L315" s="259"/>
      <c r="M315" s="260"/>
      <c r="N315" s="261"/>
      <c r="O315" s="261"/>
      <c r="P315" s="261"/>
      <c r="Q315" s="261"/>
      <c r="R315" s="261"/>
      <c r="S315" s="261"/>
      <c r="T315" s="262"/>
      <c r="AT315" s="263" t="s">
        <v>440</v>
      </c>
      <c r="AU315" s="263" t="s">
        <v>93</v>
      </c>
      <c r="AV315" s="15" t="s">
        <v>91</v>
      </c>
      <c r="AW315" s="15" t="s">
        <v>38</v>
      </c>
      <c r="AX315" s="15" t="s">
        <v>83</v>
      </c>
      <c r="AY315" s="263" t="s">
        <v>283</v>
      </c>
    </row>
    <row r="316" spans="1:65" s="15" customFormat="1" ht="11.25">
      <c r="B316" s="254"/>
      <c r="C316" s="255"/>
      <c r="D316" s="223" t="s">
        <v>440</v>
      </c>
      <c r="E316" s="256" t="s">
        <v>1</v>
      </c>
      <c r="F316" s="257" t="s">
        <v>1003</v>
      </c>
      <c r="G316" s="255"/>
      <c r="H316" s="256" t="s">
        <v>1</v>
      </c>
      <c r="I316" s="258"/>
      <c r="J316" s="255"/>
      <c r="K316" s="255"/>
      <c r="L316" s="259"/>
      <c r="M316" s="260"/>
      <c r="N316" s="261"/>
      <c r="O316" s="261"/>
      <c r="P316" s="261"/>
      <c r="Q316" s="261"/>
      <c r="R316" s="261"/>
      <c r="S316" s="261"/>
      <c r="T316" s="262"/>
      <c r="AT316" s="263" t="s">
        <v>440</v>
      </c>
      <c r="AU316" s="263" t="s">
        <v>93</v>
      </c>
      <c r="AV316" s="15" t="s">
        <v>91</v>
      </c>
      <c r="AW316" s="15" t="s">
        <v>38</v>
      </c>
      <c r="AX316" s="15" t="s">
        <v>83</v>
      </c>
      <c r="AY316" s="263" t="s">
        <v>283</v>
      </c>
    </row>
    <row r="317" spans="1:65" s="15" customFormat="1" ht="11.25">
      <c r="B317" s="254"/>
      <c r="C317" s="255"/>
      <c r="D317" s="223" t="s">
        <v>440</v>
      </c>
      <c r="E317" s="256" t="s">
        <v>1</v>
      </c>
      <c r="F317" s="257" t="s">
        <v>6010</v>
      </c>
      <c r="G317" s="255"/>
      <c r="H317" s="256" t="s">
        <v>1</v>
      </c>
      <c r="I317" s="258"/>
      <c r="J317" s="255"/>
      <c r="K317" s="255"/>
      <c r="L317" s="259"/>
      <c r="M317" s="260"/>
      <c r="N317" s="261"/>
      <c r="O317" s="261"/>
      <c r="P317" s="261"/>
      <c r="Q317" s="261"/>
      <c r="R317" s="261"/>
      <c r="S317" s="261"/>
      <c r="T317" s="262"/>
      <c r="AT317" s="263" t="s">
        <v>440</v>
      </c>
      <c r="AU317" s="263" t="s">
        <v>93</v>
      </c>
      <c r="AV317" s="15" t="s">
        <v>91</v>
      </c>
      <c r="AW317" s="15" t="s">
        <v>38</v>
      </c>
      <c r="AX317" s="15" t="s">
        <v>83</v>
      </c>
      <c r="AY317" s="263" t="s">
        <v>283</v>
      </c>
    </row>
    <row r="318" spans="1:65" s="13" customFormat="1" ht="11.25">
      <c r="B318" s="232"/>
      <c r="C318" s="233"/>
      <c r="D318" s="223" t="s">
        <v>440</v>
      </c>
      <c r="E318" s="234" t="s">
        <v>1</v>
      </c>
      <c r="F318" s="235" t="s">
        <v>6121</v>
      </c>
      <c r="G318" s="233"/>
      <c r="H318" s="236">
        <v>384.65</v>
      </c>
      <c r="I318" s="237"/>
      <c r="J318" s="233"/>
      <c r="K318" s="233"/>
      <c r="L318" s="238"/>
      <c r="M318" s="239"/>
      <c r="N318" s="240"/>
      <c r="O318" s="240"/>
      <c r="P318" s="240"/>
      <c r="Q318" s="240"/>
      <c r="R318" s="240"/>
      <c r="S318" s="240"/>
      <c r="T318" s="241"/>
      <c r="AT318" s="242" t="s">
        <v>440</v>
      </c>
      <c r="AU318" s="242" t="s">
        <v>93</v>
      </c>
      <c r="AV318" s="13" t="s">
        <v>93</v>
      </c>
      <c r="AW318" s="13" t="s">
        <v>38</v>
      </c>
      <c r="AX318" s="13" t="s">
        <v>83</v>
      </c>
      <c r="AY318" s="242" t="s">
        <v>283</v>
      </c>
    </row>
    <row r="319" spans="1:65" s="13" customFormat="1" ht="11.25">
      <c r="B319" s="232"/>
      <c r="C319" s="233"/>
      <c r="D319" s="223" t="s">
        <v>440</v>
      </c>
      <c r="E319" s="234" t="s">
        <v>1</v>
      </c>
      <c r="F319" s="235" t="s">
        <v>6122</v>
      </c>
      <c r="G319" s="233"/>
      <c r="H319" s="236">
        <v>-70.2</v>
      </c>
      <c r="I319" s="237"/>
      <c r="J319" s="233"/>
      <c r="K319" s="233"/>
      <c r="L319" s="238"/>
      <c r="M319" s="239"/>
      <c r="N319" s="240"/>
      <c r="O319" s="240"/>
      <c r="P319" s="240"/>
      <c r="Q319" s="240"/>
      <c r="R319" s="240"/>
      <c r="S319" s="240"/>
      <c r="T319" s="241"/>
      <c r="AT319" s="242" t="s">
        <v>440</v>
      </c>
      <c r="AU319" s="242" t="s">
        <v>93</v>
      </c>
      <c r="AV319" s="13" t="s">
        <v>93</v>
      </c>
      <c r="AW319" s="13" t="s">
        <v>38</v>
      </c>
      <c r="AX319" s="13" t="s">
        <v>83</v>
      </c>
      <c r="AY319" s="242" t="s">
        <v>283</v>
      </c>
    </row>
    <row r="320" spans="1:65" s="16" customFormat="1" ht="11.25">
      <c r="B320" s="264"/>
      <c r="C320" s="265"/>
      <c r="D320" s="223" t="s">
        <v>440</v>
      </c>
      <c r="E320" s="266" t="s">
        <v>1</v>
      </c>
      <c r="F320" s="267" t="s">
        <v>453</v>
      </c>
      <c r="G320" s="265"/>
      <c r="H320" s="268">
        <v>314.45</v>
      </c>
      <c r="I320" s="269"/>
      <c r="J320" s="265"/>
      <c r="K320" s="265"/>
      <c r="L320" s="270"/>
      <c r="M320" s="271"/>
      <c r="N320" s="272"/>
      <c r="O320" s="272"/>
      <c r="P320" s="272"/>
      <c r="Q320" s="272"/>
      <c r="R320" s="272"/>
      <c r="S320" s="272"/>
      <c r="T320" s="273"/>
      <c r="AT320" s="274" t="s">
        <v>440</v>
      </c>
      <c r="AU320" s="274" t="s">
        <v>93</v>
      </c>
      <c r="AV320" s="16" t="s">
        <v>299</v>
      </c>
      <c r="AW320" s="16" t="s">
        <v>38</v>
      </c>
      <c r="AX320" s="16" t="s">
        <v>83</v>
      </c>
      <c r="AY320" s="274" t="s">
        <v>283</v>
      </c>
    </row>
    <row r="321" spans="1:65" s="13" customFormat="1" ht="11.25">
      <c r="B321" s="232"/>
      <c r="C321" s="233"/>
      <c r="D321" s="223" t="s">
        <v>440</v>
      </c>
      <c r="E321" s="234" t="s">
        <v>1</v>
      </c>
      <c r="F321" s="235" t="s">
        <v>6123</v>
      </c>
      <c r="G321" s="233"/>
      <c r="H321" s="236">
        <v>55.05</v>
      </c>
      <c r="I321" s="237"/>
      <c r="J321" s="233"/>
      <c r="K321" s="233"/>
      <c r="L321" s="238"/>
      <c r="M321" s="239"/>
      <c r="N321" s="240"/>
      <c r="O321" s="240"/>
      <c r="P321" s="240"/>
      <c r="Q321" s="240"/>
      <c r="R321" s="240"/>
      <c r="S321" s="240"/>
      <c r="T321" s="241"/>
      <c r="AT321" s="242" t="s">
        <v>440</v>
      </c>
      <c r="AU321" s="242" t="s">
        <v>93</v>
      </c>
      <c r="AV321" s="13" t="s">
        <v>93</v>
      </c>
      <c r="AW321" s="13" t="s">
        <v>38</v>
      </c>
      <c r="AX321" s="13" t="s">
        <v>83</v>
      </c>
      <c r="AY321" s="242" t="s">
        <v>283</v>
      </c>
    </row>
    <row r="322" spans="1:65" s="14" customFormat="1" ht="11.25">
      <c r="B322" s="243"/>
      <c r="C322" s="244"/>
      <c r="D322" s="223" t="s">
        <v>440</v>
      </c>
      <c r="E322" s="245" t="s">
        <v>1</v>
      </c>
      <c r="F322" s="246" t="s">
        <v>442</v>
      </c>
      <c r="G322" s="244"/>
      <c r="H322" s="247">
        <v>369.5</v>
      </c>
      <c r="I322" s="248"/>
      <c r="J322" s="244"/>
      <c r="K322" s="244"/>
      <c r="L322" s="249"/>
      <c r="M322" s="250"/>
      <c r="N322" s="251"/>
      <c r="O322" s="251"/>
      <c r="P322" s="251"/>
      <c r="Q322" s="251"/>
      <c r="R322" s="251"/>
      <c r="S322" s="251"/>
      <c r="T322" s="252"/>
      <c r="AT322" s="253" t="s">
        <v>440</v>
      </c>
      <c r="AU322" s="253" t="s">
        <v>93</v>
      </c>
      <c r="AV322" s="14" t="s">
        <v>304</v>
      </c>
      <c r="AW322" s="14" t="s">
        <v>38</v>
      </c>
      <c r="AX322" s="14" t="s">
        <v>91</v>
      </c>
      <c r="AY322" s="253" t="s">
        <v>283</v>
      </c>
    </row>
    <row r="323" spans="1:65" s="2" customFormat="1" ht="16.5" customHeight="1">
      <c r="A323" s="36"/>
      <c r="B323" s="37"/>
      <c r="C323" s="210" t="s">
        <v>648</v>
      </c>
      <c r="D323" s="210" t="s">
        <v>286</v>
      </c>
      <c r="E323" s="211" t="s">
        <v>1006</v>
      </c>
      <c r="F323" s="212" t="s">
        <v>1007</v>
      </c>
      <c r="G323" s="213" t="s">
        <v>331</v>
      </c>
      <c r="H323" s="214">
        <v>9.0299999999999994</v>
      </c>
      <c r="I323" s="215"/>
      <c r="J323" s="216">
        <f>ROUND(I323*H323,2)</f>
        <v>0</v>
      </c>
      <c r="K323" s="212" t="s">
        <v>290</v>
      </c>
      <c r="L323" s="41"/>
      <c r="M323" s="217" t="s">
        <v>1</v>
      </c>
      <c r="N323" s="218" t="s">
        <v>48</v>
      </c>
      <c r="O323" s="73"/>
      <c r="P323" s="219">
        <f>O323*H323</f>
        <v>0</v>
      </c>
      <c r="Q323" s="219">
        <v>6.28E-3</v>
      </c>
      <c r="R323" s="219">
        <f>Q323*H323</f>
        <v>5.6708399999999999E-2</v>
      </c>
      <c r="S323" s="219">
        <v>0</v>
      </c>
      <c r="T323" s="220">
        <f>S323*H323</f>
        <v>0</v>
      </c>
      <c r="U323" s="36"/>
      <c r="V323" s="36"/>
      <c r="W323" s="36"/>
      <c r="X323" s="36"/>
      <c r="Y323" s="36"/>
      <c r="Z323" s="36"/>
      <c r="AA323" s="36"/>
      <c r="AB323" s="36"/>
      <c r="AC323" s="36"/>
      <c r="AD323" s="36"/>
      <c r="AE323" s="36"/>
      <c r="AR323" s="221" t="s">
        <v>304</v>
      </c>
      <c r="AT323" s="221" t="s">
        <v>286</v>
      </c>
      <c r="AU323" s="221" t="s">
        <v>93</v>
      </c>
      <c r="AY323" s="18" t="s">
        <v>283</v>
      </c>
      <c r="BE323" s="222">
        <f>IF(N323="základní",J323,0)</f>
        <v>0</v>
      </c>
      <c r="BF323" s="222">
        <f>IF(N323="snížená",J323,0)</f>
        <v>0</v>
      </c>
      <c r="BG323" s="222">
        <f>IF(N323="zákl. přenesená",J323,0)</f>
        <v>0</v>
      </c>
      <c r="BH323" s="222">
        <f>IF(N323="sníž. přenesená",J323,0)</f>
        <v>0</v>
      </c>
      <c r="BI323" s="222">
        <f>IF(N323="nulová",J323,0)</f>
        <v>0</v>
      </c>
      <c r="BJ323" s="18" t="s">
        <v>91</v>
      </c>
      <c r="BK323" s="222">
        <f>ROUND(I323*H323,2)</f>
        <v>0</v>
      </c>
      <c r="BL323" s="18" t="s">
        <v>304</v>
      </c>
      <c r="BM323" s="221" t="s">
        <v>6148</v>
      </c>
    </row>
    <row r="324" spans="1:65" s="15" customFormat="1" ht="11.25">
      <c r="B324" s="254"/>
      <c r="C324" s="255"/>
      <c r="D324" s="223" t="s">
        <v>440</v>
      </c>
      <c r="E324" s="256" t="s">
        <v>1</v>
      </c>
      <c r="F324" s="257" t="s">
        <v>6010</v>
      </c>
      <c r="G324" s="255"/>
      <c r="H324" s="256" t="s">
        <v>1</v>
      </c>
      <c r="I324" s="258"/>
      <c r="J324" s="255"/>
      <c r="K324" s="255"/>
      <c r="L324" s="259"/>
      <c r="M324" s="260"/>
      <c r="N324" s="261"/>
      <c r="O324" s="261"/>
      <c r="P324" s="261"/>
      <c r="Q324" s="261"/>
      <c r="R324" s="261"/>
      <c r="S324" s="261"/>
      <c r="T324" s="262"/>
      <c r="AT324" s="263" t="s">
        <v>440</v>
      </c>
      <c r="AU324" s="263" t="s">
        <v>93</v>
      </c>
      <c r="AV324" s="15" t="s">
        <v>91</v>
      </c>
      <c r="AW324" s="15" t="s">
        <v>38</v>
      </c>
      <c r="AX324" s="15" t="s">
        <v>83</v>
      </c>
      <c r="AY324" s="263" t="s">
        <v>283</v>
      </c>
    </row>
    <row r="325" spans="1:65" s="13" customFormat="1" ht="11.25">
      <c r="B325" s="232"/>
      <c r="C325" s="233"/>
      <c r="D325" s="223" t="s">
        <v>440</v>
      </c>
      <c r="E325" s="234" t="s">
        <v>1</v>
      </c>
      <c r="F325" s="235" t="s">
        <v>6035</v>
      </c>
      <c r="G325" s="233"/>
      <c r="H325" s="236">
        <v>9.0299999999999994</v>
      </c>
      <c r="I325" s="237"/>
      <c r="J325" s="233"/>
      <c r="K325" s="233"/>
      <c r="L325" s="238"/>
      <c r="M325" s="239"/>
      <c r="N325" s="240"/>
      <c r="O325" s="240"/>
      <c r="P325" s="240"/>
      <c r="Q325" s="240"/>
      <c r="R325" s="240"/>
      <c r="S325" s="240"/>
      <c r="T325" s="241"/>
      <c r="AT325" s="242" t="s">
        <v>440</v>
      </c>
      <c r="AU325" s="242" t="s">
        <v>93</v>
      </c>
      <c r="AV325" s="13" t="s">
        <v>93</v>
      </c>
      <c r="AW325" s="13" t="s">
        <v>38</v>
      </c>
      <c r="AX325" s="13" t="s">
        <v>83</v>
      </c>
      <c r="AY325" s="242" t="s">
        <v>283</v>
      </c>
    </row>
    <row r="326" spans="1:65" s="14" customFormat="1" ht="11.25">
      <c r="B326" s="243"/>
      <c r="C326" s="244"/>
      <c r="D326" s="223" t="s">
        <v>440</v>
      </c>
      <c r="E326" s="245" t="s">
        <v>1</v>
      </c>
      <c r="F326" s="246" t="s">
        <v>442</v>
      </c>
      <c r="G326" s="244"/>
      <c r="H326" s="247">
        <v>9.0299999999999994</v>
      </c>
      <c r="I326" s="248"/>
      <c r="J326" s="244"/>
      <c r="K326" s="244"/>
      <c r="L326" s="249"/>
      <c r="M326" s="250"/>
      <c r="N326" s="251"/>
      <c r="O326" s="251"/>
      <c r="P326" s="251"/>
      <c r="Q326" s="251"/>
      <c r="R326" s="251"/>
      <c r="S326" s="251"/>
      <c r="T326" s="252"/>
      <c r="AT326" s="253" t="s">
        <v>440</v>
      </c>
      <c r="AU326" s="253" t="s">
        <v>93</v>
      </c>
      <c r="AV326" s="14" t="s">
        <v>304</v>
      </c>
      <c r="AW326" s="14" t="s">
        <v>38</v>
      </c>
      <c r="AX326" s="14" t="s">
        <v>91</v>
      </c>
      <c r="AY326" s="253" t="s">
        <v>283</v>
      </c>
    </row>
    <row r="327" spans="1:65" s="2" customFormat="1" ht="16.5" customHeight="1">
      <c r="A327" s="36"/>
      <c r="B327" s="37"/>
      <c r="C327" s="210" t="s">
        <v>652</v>
      </c>
      <c r="D327" s="210" t="s">
        <v>286</v>
      </c>
      <c r="E327" s="211" t="s">
        <v>6149</v>
      </c>
      <c r="F327" s="212" t="s">
        <v>6150</v>
      </c>
      <c r="G327" s="213" t="s">
        <v>331</v>
      </c>
      <c r="H327" s="214">
        <v>369.5</v>
      </c>
      <c r="I327" s="215"/>
      <c r="J327" s="216">
        <f>ROUND(I327*H327,2)</f>
        <v>0</v>
      </c>
      <c r="K327" s="212" t="s">
        <v>290</v>
      </c>
      <c r="L327" s="41"/>
      <c r="M327" s="217" t="s">
        <v>1</v>
      </c>
      <c r="N327" s="218" t="s">
        <v>48</v>
      </c>
      <c r="O327" s="73"/>
      <c r="P327" s="219">
        <f>O327*H327</f>
        <v>0</v>
      </c>
      <c r="Q327" s="219">
        <v>2.6800000000000001E-3</v>
      </c>
      <c r="R327" s="219">
        <f>Q327*H327</f>
        <v>0.99026000000000003</v>
      </c>
      <c r="S327" s="219">
        <v>0</v>
      </c>
      <c r="T327" s="220">
        <f>S327*H327</f>
        <v>0</v>
      </c>
      <c r="U327" s="36"/>
      <c r="V327" s="36"/>
      <c r="W327" s="36"/>
      <c r="X327" s="36"/>
      <c r="Y327" s="36"/>
      <c r="Z327" s="36"/>
      <c r="AA327" s="36"/>
      <c r="AB327" s="36"/>
      <c r="AC327" s="36"/>
      <c r="AD327" s="36"/>
      <c r="AE327" s="36"/>
      <c r="AR327" s="221" t="s">
        <v>304</v>
      </c>
      <c r="AT327" s="221" t="s">
        <v>286</v>
      </c>
      <c r="AU327" s="221" t="s">
        <v>93</v>
      </c>
      <c r="AY327" s="18" t="s">
        <v>283</v>
      </c>
      <c r="BE327" s="222">
        <f>IF(N327="základní",J327,0)</f>
        <v>0</v>
      </c>
      <c r="BF327" s="222">
        <f>IF(N327="snížená",J327,0)</f>
        <v>0</v>
      </c>
      <c r="BG327" s="222">
        <f>IF(N327="zákl. přenesená",J327,0)</f>
        <v>0</v>
      </c>
      <c r="BH327" s="222">
        <f>IF(N327="sníž. přenesená",J327,0)</f>
        <v>0</v>
      </c>
      <c r="BI327" s="222">
        <f>IF(N327="nulová",J327,0)</f>
        <v>0</v>
      </c>
      <c r="BJ327" s="18" t="s">
        <v>91</v>
      </c>
      <c r="BK327" s="222">
        <f>ROUND(I327*H327,2)</f>
        <v>0</v>
      </c>
      <c r="BL327" s="18" t="s">
        <v>304</v>
      </c>
      <c r="BM327" s="221" t="s">
        <v>6151</v>
      </c>
    </row>
    <row r="328" spans="1:65" s="15" customFormat="1" ht="11.25">
      <c r="B328" s="254"/>
      <c r="C328" s="255"/>
      <c r="D328" s="223" t="s">
        <v>440</v>
      </c>
      <c r="E328" s="256" t="s">
        <v>1</v>
      </c>
      <c r="F328" s="257" t="s">
        <v>6010</v>
      </c>
      <c r="G328" s="255"/>
      <c r="H328" s="256" t="s">
        <v>1</v>
      </c>
      <c r="I328" s="258"/>
      <c r="J328" s="255"/>
      <c r="K328" s="255"/>
      <c r="L328" s="259"/>
      <c r="M328" s="260"/>
      <c r="N328" s="261"/>
      <c r="O328" s="261"/>
      <c r="P328" s="261"/>
      <c r="Q328" s="261"/>
      <c r="R328" s="261"/>
      <c r="S328" s="261"/>
      <c r="T328" s="262"/>
      <c r="AT328" s="263" t="s">
        <v>440</v>
      </c>
      <c r="AU328" s="263" t="s">
        <v>93</v>
      </c>
      <c r="AV328" s="15" t="s">
        <v>91</v>
      </c>
      <c r="AW328" s="15" t="s">
        <v>38</v>
      </c>
      <c r="AX328" s="15" t="s">
        <v>83</v>
      </c>
      <c r="AY328" s="263" t="s">
        <v>283</v>
      </c>
    </row>
    <row r="329" spans="1:65" s="13" customFormat="1" ht="11.25">
      <c r="B329" s="232"/>
      <c r="C329" s="233"/>
      <c r="D329" s="223" t="s">
        <v>440</v>
      </c>
      <c r="E329" s="234" t="s">
        <v>1</v>
      </c>
      <c r="F329" s="235" t="s">
        <v>6121</v>
      </c>
      <c r="G329" s="233"/>
      <c r="H329" s="236">
        <v>384.65</v>
      </c>
      <c r="I329" s="237"/>
      <c r="J329" s="233"/>
      <c r="K329" s="233"/>
      <c r="L329" s="238"/>
      <c r="M329" s="239"/>
      <c r="N329" s="240"/>
      <c r="O329" s="240"/>
      <c r="P329" s="240"/>
      <c r="Q329" s="240"/>
      <c r="R329" s="240"/>
      <c r="S329" s="240"/>
      <c r="T329" s="241"/>
      <c r="AT329" s="242" t="s">
        <v>440</v>
      </c>
      <c r="AU329" s="242" t="s">
        <v>93</v>
      </c>
      <c r="AV329" s="13" t="s">
        <v>93</v>
      </c>
      <c r="AW329" s="13" t="s">
        <v>38</v>
      </c>
      <c r="AX329" s="13" t="s">
        <v>83</v>
      </c>
      <c r="AY329" s="242" t="s">
        <v>283</v>
      </c>
    </row>
    <row r="330" spans="1:65" s="13" customFormat="1" ht="11.25">
      <c r="B330" s="232"/>
      <c r="C330" s="233"/>
      <c r="D330" s="223" t="s">
        <v>440</v>
      </c>
      <c r="E330" s="234" t="s">
        <v>1</v>
      </c>
      <c r="F330" s="235" t="s">
        <v>6122</v>
      </c>
      <c r="G330" s="233"/>
      <c r="H330" s="236">
        <v>-70.2</v>
      </c>
      <c r="I330" s="237"/>
      <c r="J330" s="233"/>
      <c r="K330" s="233"/>
      <c r="L330" s="238"/>
      <c r="M330" s="239"/>
      <c r="N330" s="240"/>
      <c r="O330" s="240"/>
      <c r="P330" s="240"/>
      <c r="Q330" s="240"/>
      <c r="R330" s="240"/>
      <c r="S330" s="240"/>
      <c r="T330" s="241"/>
      <c r="AT330" s="242" t="s">
        <v>440</v>
      </c>
      <c r="AU330" s="242" t="s">
        <v>93</v>
      </c>
      <c r="AV330" s="13" t="s">
        <v>93</v>
      </c>
      <c r="AW330" s="13" t="s">
        <v>38</v>
      </c>
      <c r="AX330" s="13" t="s">
        <v>83</v>
      </c>
      <c r="AY330" s="242" t="s">
        <v>283</v>
      </c>
    </row>
    <row r="331" spans="1:65" s="16" customFormat="1" ht="11.25">
      <c r="B331" s="264"/>
      <c r="C331" s="265"/>
      <c r="D331" s="223" t="s">
        <v>440</v>
      </c>
      <c r="E331" s="266" t="s">
        <v>1</v>
      </c>
      <c r="F331" s="267" t="s">
        <v>453</v>
      </c>
      <c r="G331" s="265"/>
      <c r="H331" s="268">
        <v>314.45</v>
      </c>
      <c r="I331" s="269"/>
      <c r="J331" s="265"/>
      <c r="K331" s="265"/>
      <c r="L331" s="270"/>
      <c r="M331" s="271"/>
      <c r="N331" s="272"/>
      <c r="O331" s="272"/>
      <c r="P331" s="272"/>
      <c r="Q331" s="272"/>
      <c r="R331" s="272"/>
      <c r="S331" s="272"/>
      <c r="T331" s="273"/>
      <c r="AT331" s="274" t="s">
        <v>440</v>
      </c>
      <c r="AU331" s="274" t="s">
        <v>93</v>
      </c>
      <c r="AV331" s="16" t="s">
        <v>299</v>
      </c>
      <c r="AW331" s="16" t="s">
        <v>38</v>
      </c>
      <c r="AX331" s="16" t="s">
        <v>83</v>
      </c>
      <c r="AY331" s="274" t="s">
        <v>283</v>
      </c>
    </row>
    <row r="332" spans="1:65" s="13" customFormat="1" ht="11.25">
      <c r="B332" s="232"/>
      <c r="C332" s="233"/>
      <c r="D332" s="223" t="s">
        <v>440</v>
      </c>
      <c r="E332" s="234" t="s">
        <v>1</v>
      </c>
      <c r="F332" s="235" t="s">
        <v>6123</v>
      </c>
      <c r="G332" s="233"/>
      <c r="H332" s="236">
        <v>55.05</v>
      </c>
      <c r="I332" s="237"/>
      <c r="J332" s="233"/>
      <c r="K332" s="233"/>
      <c r="L332" s="238"/>
      <c r="M332" s="239"/>
      <c r="N332" s="240"/>
      <c r="O332" s="240"/>
      <c r="P332" s="240"/>
      <c r="Q332" s="240"/>
      <c r="R332" s="240"/>
      <c r="S332" s="240"/>
      <c r="T332" s="241"/>
      <c r="AT332" s="242" t="s">
        <v>440</v>
      </c>
      <c r="AU332" s="242" t="s">
        <v>93</v>
      </c>
      <c r="AV332" s="13" t="s">
        <v>93</v>
      </c>
      <c r="AW332" s="13" t="s">
        <v>38</v>
      </c>
      <c r="AX332" s="13" t="s">
        <v>83</v>
      </c>
      <c r="AY332" s="242" t="s">
        <v>283</v>
      </c>
    </row>
    <row r="333" spans="1:65" s="14" customFormat="1" ht="11.25">
      <c r="B333" s="243"/>
      <c r="C333" s="244"/>
      <c r="D333" s="223" t="s">
        <v>440</v>
      </c>
      <c r="E333" s="245" t="s">
        <v>1</v>
      </c>
      <c r="F333" s="246" t="s">
        <v>442</v>
      </c>
      <c r="G333" s="244"/>
      <c r="H333" s="247">
        <v>369.5</v>
      </c>
      <c r="I333" s="248"/>
      <c r="J333" s="244"/>
      <c r="K333" s="244"/>
      <c r="L333" s="249"/>
      <c r="M333" s="250"/>
      <c r="N333" s="251"/>
      <c r="O333" s="251"/>
      <c r="P333" s="251"/>
      <c r="Q333" s="251"/>
      <c r="R333" s="251"/>
      <c r="S333" s="251"/>
      <c r="T333" s="252"/>
      <c r="AT333" s="253" t="s">
        <v>440</v>
      </c>
      <c r="AU333" s="253" t="s">
        <v>93</v>
      </c>
      <c r="AV333" s="14" t="s">
        <v>304</v>
      </c>
      <c r="AW333" s="14" t="s">
        <v>38</v>
      </c>
      <c r="AX333" s="14" t="s">
        <v>91</v>
      </c>
      <c r="AY333" s="253" t="s">
        <v>283</v>
      </c>
    </row>
    <row r="334" spans="1:65" s="2" customFormat="1" ht="16.5" customHeight="1">
      <c r="A334" s="36"/>
      <c r="B334" s="37"/>
      <c r="C334" s="210" t="s">
        <v>657</v>
      </c>
      <c r="D334" s="210" t="s">
        <v>286</v>
      </c>
      <c r="E334" s="211" t="s">
        <v>6152</v>
      </c>
      <c r="F334" s="212" t="s">
        <v>6153</v>
      </c>
      <c r="G334" s="213" t="s">
        <v>347</v>
      </c>
      <c r="H334" s="214">
        <v>52.8</v>
      </c>
      <c r="I334" s="215"/>
      <c r="J334" s="216">
        <f>ROUND(I334*H334,2)</f>
        <v>0</v>
      </c>
      <c r="K334" s="212" t="s">
        <v>342</v>
      </c>
      <c r="L334" s="41"/>
      <c r="M334" s="217" t="s">
        <v>1</v>
      </c>
      <c r="N334" s="218" t="s">
        <v>48</v>
      </c>
      <c r="O334" s="73"/>
      <c r="P334" s="219">
        <f>O334*H334</f>
        <v>0</v>
      </c>
      <c r="Q334" s="219">
        <v>1.5E-3</v>
      </c>
      <c r="R334" s="219">
        <f>Q334*H334</f>
        <v>7.9199999999999993E-2</v>
      </c>
      <c r="S334" s="219">
        <v>0</v>
      </c>
      <c r="T334" s="220">
        <f>S334*H334</f>
        <v>0</v>
      </c>
      <c r="U334" s="36"/>
      <c r="V334" s="36"/>
      <c r="W334" s="36"/>
      <c r="X334" s="36"/>
      <c r="Y334" s="36"/>
      <c r="Z334" s="36"/>
      <c r="AA334" s="36"/>
      <c r="AB334" s="36"/>
      <c r="AC334" s="36"/>
      <c r="AD334" s="36"/>
      <c r="AE334" s="36"/>
      <c r="AR334" s="221" t="s">
        <v>304</v>
      </c>
      <c r="AT334" s="221" t="s">
        <v>286</v>
      </c>
      <c r="AU334" s="221" t="s">
        <v>93</v>
      </c>
      <c r="AY334" s="18" t="s">
        <v>283</v>
      </c>
      <c r="BE334" s="222">
        <f>IF(N334="základní",J334,0)</f>
        <v>0</v>
      </c>
      <c r="BF334" s="222">
        <f>IF(N334="snížená",J334,0)</f>
        <v>0</v>
      </c>
      <c r="BG334" s="222">
        <f>IF(N334="zákl. přenesená",J334,0)</f>
        <v>0</v>
      </c>
      <c r="BH334" s="222">
        <f>IF(N334="sníž. přenesená",J334,0)</f>
        <v>0</v>
      </c>
      <c r="BI334" s="222">
        <f>IF(N334="nulová",J334,0)</f>
        <v>0</v>
      </c>
      <c r="BJ334" s="18" t="s">
        <v>91</v>
      </c>
      <c r="BK334" s="222">
        <f>ROUND(I334*H334,2)</f>
        <v>0</v>
      </c>
      <c r="BL334" s="18" t="s">
        <v>304</v>
      </c>
      <c r="BM334" s="221" t="s">
        <v>6154</v>
      </c>
    </row>
    <row r="335" spans="1:65" s="2" customFormat="1" ht="29.25">
      <c r="A335" s="36"/>
      <c r="B335" s="37"/>
      <c r="C335" s="38"/>
      <c r="D335" s="223" t="s">
        <v>293</v>
      </c>
      <c r="E335" s="38"/>
      <c r="F335" s="224" t="s">
        <v>5016</v>
      </c>
      <c r="G335" s="38"/>
      <c r="H335" s="38"/>
      <c r="I335" s="124"/>
      <c r="J335" s="38"/>
      <c r="K335" s="38"/>
      <c r="L335" s="41"/>
      <c r="M335" s="225"/>
      <c r="N335" s="226"/>
      <c r="O335" s="73"/>
      <c r="P335" s="73"/>
      <c r="Q335" s="73"/>
      <c r="R335" s="73"/>
      <c r="S335" s="73"/>
      <c r="T335" s="74"/>
      <c r="U335" s="36"/>
      <c r="V335" s="36"/>
      <c r="W335" s="36"/>
      <c r="X335" s="36"/>
      <c r="Y335" s="36"/>
      <c r="Z335" s="36"/>
      <c r="AA335" s="36"/>
      <c r="AB335" s="36"/>
      <c r="AC335" s="36"/>
      <c r="AD335" s="36"/>
      <c r="AE335" s="36"/>
      <c r="AT335" s="18" t="s">
        <v>293</v>
      </c>
      <c r="AU335" s="18" t="s">
        <v>93</v>
      </c>
    </row>
    <row r="336" spans="1:65" s="15" customFormat="1" ht="11.25">
      <c r="B336" s="254"/>
      <c r="C336" s="255"/>
      <c r="D336" s="223" t="s">
        <v>440</v>
      </c>
      <c r="E336" s="256" t="s">
        <v>1</v>
      </c>
      <c r="F336" s="257" t="s">
        <v>6010</v>
      </c>
      <c r="G336" s="255"/>
      <c r="H336" s="256" t="s">
        <v>1</v>
      </c>
      <c r="I336" s="258"/>
      <c r="J336" s="255"/>
      <c r="K336" s="255"/>
      <c r="L336" s="259"/>
      <c r="M336" s="260"/>
      <c r="N336" s="261"/>
      <c r="O336" s="261"/>
      <c r="P336" s="261"/>
      <c r="Q336" s="261"/>
      <c r="R336" s="261"/>
      <c r="S336" s="261"/>
      <c r="T336" s="262"/>
      <c r="AT336" s="263" t="s">
        <v>440</v>
      </c>
      <c r="AU336" s="263" t="s">
        <v>93</v>
      </c>
      <c r="AV336" s="15" t="s">
        <v>91</v>
      </c>
      <c r="AW336" s="15" t="s">
        <v>38</v>
      </c>
      <c r="AX336" s="15" t="s">
        <v>83</v>
      </c>
      <c r="AY336" s="263" t="s">
        <v>283</v>
      </c>
    </row>
    <row r="337" spans="1:65" s="13" customFormat="1" ht="11.25">
      <c r="B337" s="232"/>
      <c r="C337" s="233"/>
      <c r="D337" s="223" t="s">
        <v>440</v>
      </c>
      <c r="E337" s="234" t="s">
        <v>1</v>
      </c>
      <c r="F337" s="235" t="s">
        <v>6155</v>
      </c>
      <c r="G337" s="233"/>
      <c r="H337" s="236">
        <v>52.8</v>
      </c>
      <c r="I337" s="237"/>
      <c r="J337" s="233"/>
      <c r="K337" s="233"/>
      <c r="L337" s="238"/>
      <c r="M337" s="239"/>
      <c r="N337" s="240"/>
      <c r="O337" s="240"/>
      <c r="P337" s="240"/>
      <c r="Q337" s="240"/>
      <c r="R337" s="240"/>
      <c r="S337" s="240"/>
      <c r="T337" s="241"/>
      <c r="AT337" s="242" t="s">
        <v>440</v>
      </c>
      <c r="AU337" s="242" t="s">
        <v>93</v>
      </c>
      <c r="AV337" s="13" t="s">
        <v>93</v>
      </c>
      <c r="AW337" s="13" t="s">
        <v>38</v>
      </c>
      <c r="AX337" s="13" t="s">
        <v>83</v>
      </c>
      <c r="AY337" s="242" t="s">
        <v>283</v>
      </c>
    </row>
    <row r="338" spans="1:65" s="14" customFormat="1" ht="11.25">
      <c r="B338" s="243"/>
      <c r="C338" s="244"/>
      <c r="D338" s="223" t="s">
        <v>440</v>
      </c>
      <c r="E338" s="245" t="s">
        <v>1</v>
      </c>
      <c r="F338" s="246" t="s">
        <v>442</v>
      </c>
      <c r="G338" s="244"/>
      <c r="H338" s="247">
        <v>52.8</v>
      </c>
      <c r="I338" s="248"/>
      <c r="J338" s="244"/>
      <c r="K338" s="244"/>
      <c r="L338" s="249"/>
      <c r="M338" s="250"/>
      <c r="N338" s="251"/>
      <c r="O338" s="251"/>
      <c r="P338" s="251"/>
      <c r="Q338" s="251"/>
      <c r="R338" s="251"/>
      <c r="S338" s="251"/>
      <c r="T338" s="252"/>
      <c r="AT338" s="253" t="s">
        <v>440</v>
      </c>
      <c r="AU338" s="253" t="s">
        <v>93</v>
      </c>
      <c r="AV338" s="14" t="s">
        <v>304</v>
      </c>
      <c r="AW338" s="14" t="s">
        <v>38</v>
      </c>
      <c r="AX338" s="14" t="s">
        <v>91</v>
      </c>
      <c r="AY338" s="253" t="s">
        <v>283</v>
      </c>
    </row>
    <row r="339" spans="1:65" s="2" customFormat="1" ht="16.5" customHeight="1">
      <c r="A339" s="36"/>
      <c r="B339" s="37"/>
      <c r="C339" s="210" t="s">
        <v>662</v>
      </c>
      <c r="D339" s="210" t="s">
        <v>286</v>
      </c>
      <c r="E339" s="211" t="s">
        <v>6156</v>
      </c>
      <c r="F339" s="212" t="s">
        <v>6157</v>
      </c>
      <c r="G339" s="213" t="s">
        <v>445</v>
      </c>
      <c r="H339" s="214">
        <v>6.6</v>
      </c>
      <c r="I339" s="215"/>
      <c r="J339" s="216">
        <f>ROUND(I339*H339,2)</f>
        <v>0</v>
      </c>
      <c r="K339" s="212" t="s">
        <v>290</v>
      </c>
      <c r="L339" s="41"/>
      <c r="M339" s="217" t="s">
        <v>1</v>
      </c>
      <c r="N339" s="218" t="s">
        <v>48</v>
      </c>
      <c r="O339" s="73"/>
      <c r="P339" s="219">
        <f>O339*H339</f>
        <v>0</v>
      </c>
      <c r="Q339" s="219">
        <v>2.45329</v>
      </c>
      <c r="R339" s="219">
        <f>Q339*H339</f>
        <v>16.191713999999997</v>
      </c>
      <c r="S339" s="219">
        <v>0</v>
      </c>
      <c r="T339" s="220">
        <f>S339*H339</f>
        <v>0</v>
      </c>
      <c r="U339" s="36"/>
      <c r="V339" s="36"/>
      <c r="W339" s="36"/>
      <c r="X339" s="36"/>
      <c r="Y339" s="36"/>
      <c r="Z339" s="36"/>
      <c r="AA339" s="36"/>
      <c r="AB339" s="36"/>
      <c r="AC339" s="36"/>
      <c r="AD339" s="36"/>
      <c r="AE339" s="36"/>
      <c r="AR339" s="221" t="s">
        <v>304</v>
      </c>
      <c r="AT339" s="221" t="s">
        <v>286</v>
      </c>
      <c r="AU339" s="221" t="s">
        <v>93</v>
      </c>
      <c r="AY339" s="18" t="s">
        <v>283</v>
      </c>
      <c r="BE339" s="222">
        <f>IF(N339="základní",J339,0)</f>
        <v>0</v>
      </c>
      <c r="BF339" s="222">
        <f>IF(N339="snížená",J339,0)</f>
        <v>0</v>
      </c>
      <c r="BG339" s="222">
        <f>IF(N339="zákl. přenesená",J339,0)</f>
        <v>0</v>
      </c>
      <c r="BH339" s="222">
        <f>IF(N339="sníž. přenesená",J339,0)</f>
        <v>0</v>
      </c>
      <c r="BI339" s="222">
        <f>IF(N339="nulová",J339,0)</f>
        <v>0</v>
      </c>
      <c r="BJ339" s="18" t="s">
        <v>91</v>
      </c>
      <c r="BK339" s="222">
        <f>ROUND(I339*H339,2)</f>
        <v>0</v>
      </c>
      <c r="BL339" s="18" t="s">
        <v>304</v>
      </c>
      <c r="BM339" s="221" t="s">
        <v>6158</v>
      </c>
    </row>
    <row r="340" spans="1:65" s="2" customFormat="1" ht="16.5" customHeight="1">
      <c r="A340" s="36"/>
      <c r="B340" s="37"/>
      <c r="C340" s="210" t="s">
        <v>667</v>
      </c>
      <c r="D340" s="210" t="s">
        <v>286</v>
      </c>
      <c r="E340" s="211" t="s">
        <v>1080</v>
      </c>
      <c r="F340" s="212" t="s">
        <v>1081</v>
      </c>
      <c r="G340" s="213" t="s">
        <v>479</v>
      </c>
      <c r="H340" s="214">
        <v>0.2</v>
      </c>
      <c r="I340" s="215"/>
      <c r="J340" s="216">
        <f>ROUND(I340*H340,2)</f>
        <v>0</v>
      </c>
      <c r="K340" s="212" t="s">
        <v>290</v>
      </c>
      <c r="L340" s="41"/>
      <c r="M340" s="217" t="s">
        <v>1</v>
      </c>
      <c r="N340" s="218" t="s">
        <v>48</v>
      </c>
      <c r="O340" s="73"/>
      <c r="P340" s="219">
        <f>O340*H340</f>
        <v>0</v>
      </c>
      <c r="Q340" s="219">
        <v>1.06277</v>
      </c>
      <c r="R340" s="219">
        <f>Q340*H340</f>
        <v>0.21255400000000002</v>
      </c>
      <c r="S340" s="219">
        <v>0</v>
      </c>
      <c r="T340" s="220">
        <f>S340*H340</f>
        <v>0</v>
      </c>
      <c r="U340" s="36"/>
      <c r="V340" s="36"/>
      <c r="W340" s="36"/>
      <c r="X340" s="36"/>
      <c r="Y340" s="36"/>
      <c r="Z340" s="36"/>
      <c r="AA340" s="36"/>
      <c r="AB340" s="36"/>
      <c r="AC340" s="36"/>
      <c r="AD340" s="36"/>
      <c r="AE340" s="36"/>
      <c r="AR340" s="221" t="s">
        <v>304</v>
      </c>
      <c r="AT340" s="221" t="s">
        <v>286</v>
      </c>
      <c r="AU340" s="221" t="s">
        <v>93</v>
      </c>
      <c r="AY340" s="18" t="s">
        <v>283</v>
      </c>
      <c r="BE340" s="222">
        <f>IF(N340="základní",J340,0)</f>
        <v>0</v>
      </c>
      <c r="BF340" s="222">
        <f>IF(N340="snížená",J340,0)</f>
        <v>0</v>
      </c>
      <c r="BG340" s="222">
        <f>IF(N340="zákl. přenesená",J340,0)</f>
        <v>0</v>
      </c>
      <c r="BH340" s="222">
        <f>IF(N340="sníž. přenesená",J340,0)</f>
        <v>0</v>
      </c>
      <c r="BI340" s="222">
        <f>IF(N340="nulová",J340,0)</f>
        <v>0</v>
      </c>
      <c r="BJ340" s="18" t="s">
        <v>91</v>
      </c>
      <c r="BK340" s="222">
        <f>ROUND(I340*H340,2)</f>
        <v>0</v>
      </c>
      <c r="BL340" s="18" t="s">
        <v>304</v>
      </c>
      <c r="BM340" s="221" t="s">
        <v>6159</v>
      </c>
    </row>
    <row r="341" spans="1:65" s="2" customFormat="1" ht="16.5" customHeight="1">
      <c r="A341" s="36"/>
      <c r="B341" s="37"/>
      <c r="C341" s="210" t="s">
        <v>671</v>
      </c>
      <c r="D341" s="210" t="s">
        <v>286</v>
      </c>
      <c r="E341" s="211" t="s">
        <v>6160</v>
      </c>
      <c r="F341" s="212" t="s">
        <v>6161</v>
      </c>
      <c r="G341" s="213" t="s">
        <v>331</v>
      </c>
      <c r="H341" s="214">
        <v>52.8</v>
      </c>
      <c r="I341" s="215"/>
      <c r="J341" s="216">
        <f>ROUND(I341*H341,2)</f>
        <v>0</v>
      </c>
      <c r="K341" s="212" t="s">
        <v>290</v>
      </c>
      <c r="L341" s="41"/>
      <c r="M341" s="217" t="s">
        <v>1</v>
      </c>
      <c r="N341" s="218" t="s">
        <v>48</v>
      </c>
      <c r="O341" s="73"/>
      <c r="P341" s="219">
        <f>O341*H341</f>
        <v>0</v>
      </c>
      <c r="Q341" s="219">
        <v>0.105</v>
      </c>
      <c r="R341" s="219">
        <f>Q341*H341</f>
        <v>5.5439999999999996</v>
      </c>
      <c r="S341" s="219">
        <v>0</v>
      </c>
      <c r="T341" s="220">
        <f>S341*H341</f>
        <v>0</v>
      </c>
      <c r="U341" s="36"/>
      <c r="V341" s="36"/>
      <c r="W341" s="36"/>
      <c r="X341" s="36"/>
      <c r="Y341" s="36"/>
      <c r="Z341" s="36"/>
      <c r="AA341" s="36"/>
      <c r="AB341" s="36"/>
      <c r="AC341" s="36"/>
      <c r="AD341" s="36"/>
      <c r="AE341" s="36"/>
      <c r="AR341" s="221" t="s">
        <v>304</v>
      </c>
      <c r="AT341" s="221" t="s">
        <v>286</v>
      </c>
      <c r="AU341" s="221" t="s">
        <v>93</v>
      </c>
      <c r="AY341" s="18" t="s">
        <v>283</v>
      </c>
      <c r="BE341" s="222">
        <f>IF(N341="základní",J341,0)</f>
        <v>0</v>
      </c>
      <c r="BF341" s="222">
        <f>IF(N341="snížená",J341,0)</f>
        <v>0</v>
      </c>
      <c r="BG341" s="222">
        <f>IF(N341="zákl. přenesená",J341,0)</f>
        <v>0</v>
      </c>
      <c r="BH341" s="222">
        <f>IF(N341="sníž. přenesená",J341,0)</f>
        <v>0</v>
      </c>
      <c r="BI341" s="222">
        <f>IF(N341="nulová",J341,0)</f>
        <v>0</v>
      </c>
      <c r="BJ341" s="18" t="s">
        <v>91</v>
      </c>
      <c r="BK341" s="222">
        <f>ROUND(I341*H341,2)</f>
        <v>0</v>
      </c>
      <c r="BL341" s="18" t="s">
        <v>304</v>
      </c>
      <c r="BM341" s="221" t="s">
        <v>6162</v>
      </c>
    </row>
    <row r="342" spans="1:65" s="2" customFormat="1" ht="16.5" customHeight="1">
      <c r="A342" s="36"/>
      <c r="B342" s="37"/>
      <c r="C342" s="210" t="s">
        <v>675</v>
      </c>
      <c r="D342" s="210" t="s">
        <v>286</v>
      </c>
      <c r="E342" s="211" t="s">
        <v>1116</v>
      </c>
      <c r="F342" s="212" t="s">
        <v>1117</v>
      </c>
      <c r="G342" s="213" t="s">
        <v>331</v>
      </c>
      <c r="H342" s="214">
        <v>480.9</v>
      </c>
      <c r="I342" s="215"/>
      <c r="J342" s="216">
        <f>ROUND(I342*H342,2)</f>
        <v>0</v>
      </c>
      <c r="K342" s="212" t="s">
        <v>290</v>
      </c>
      <c r="L342" s="41"/>
      <c r="M342" s="217" t="s">
        <v>1</v>
      </c>
      <c r="N342" s="218" t="s">
        <v>48</v>
      </c>
      <c r="O342" s="73"/>
      <c r="P342" s="219">
        <f>O342*H342</f>
        <v>0</v>
      </c>
      <c r="Q342" s="219">
        <v>1.0200000000000001E-2</v>
      </c>
      <c r="R342" s="219">
        <f>Q342*H342</f>
        <v>4.9051800000000005</v>
      </c>
      <c r="S342" s="219">
        <v>0</v>
      </c>
      <c r="T342" s="220">
        <f>S342*H342</f>
        <v>0</v>
      </c>
      <c r="U342" s="36"/>
      <c r="V342" s="36"/>
      <c r="W342" s="36"/>
      <c r="X342" s="36"/>
      <c r="Y342" s="36"/>
      <c r="Z342" s="36"/>
      <c r="AA342" s="36"/>
      <c r="AB342" s="36"/>
      <c r="AC342" s="36"/>
      <c r="AD342" s="36"/>
      <c r="AE342" s="36"/>
      <c r="AR342" s="221" t="s">
        <v>304</v>
      </c>
      <c r="AT342" s="221" t="s">
        <v>286</v>
      </c>
      <c r="AU342" s="221" t="s">
        <v>93</v>
      </c>
      <c r="AY342" s="18" t="s">
        <v>283</v>
      </c>
      <c r="BE342" s="222">
        <f>IF(N342="základní",J342,0)</f>
        <v>0</v>
      </c>
      <c r="BF342" s="222">
        <f>IF(N342="snížená",J342,0)</f>
        <v>0</v>
      </c>
      <c r="BG342" s="222">
        <f>IF(N342="zákl. přenesená",J342,0)</f>
        <v>0</v>
      </c>
      <c r="BH342" s="222">
        <f>IF(N342="sníž. přenesená",J342,0)</f>
        <v>0</v>
      </c>
      <c r="BI342" s="222">
        <f>IF(N342="nulová",J342,0)</f>
        <v>0</v>
      </c>
      <c r="BJ342" s="18" t="s">
        <v>91</v>
      </c>
      <c r="BK342" s="222">
        <f>ROUND(I342*H342,2)</f>
        <v>0</v>
      </c>
      <c r="BL342" s="18" t="s">
        <v>304</v>
      </c>
      <c r="BM342" s="221" t="s">
        <v>6163</v>
      </c>
    </row>
    <row r="343" spans="1:65" s="12" customFormat="1" ht="22.9" customHeight="1">
      <c r="B343" s="194"/>
      <c r="C343" s="195"/>
      <c r="D343" s="196" t="s">
        <v>82</v>
      </c>
      <c r="E343" s="208" t="s">
        <v>334</v>
      </c>
      <c r="F343" s="208" t="s">
        <v>1183</v>
      </c>
      <c r="G343" s="195"/>
      <c r="H343" s="195"/>
      <c r="I343" s="198"/>
      <c r="J343" s="209">
        <f>BK343</f>
        <v>0</v>
      </c>
      <c r="K343" s="195"/>
      <c r="L343" s="200"/>
      <c r="M343" s="201"/>
      <c r="N343" s="202"/>
      <c r="O343" s="202"/>
      <c r="P343" s="203">
        <f>SUM(P344:P436)</f>
        <v>0</v>
      </c>
      <c r="Q343" s="202"/>
      <c r="R343" s="203">
        <f>SUM(R344:R436)</f>
        <v>0.80974200000000007</v>
      </c>
      <c r="S343" s="202"/>
      <c r="T343" s="204">
        <f>SUM(T344:T436)</f>
        <v>185.14802499999999</v>
      </c>
      <c r="AR343" s="205" t="s">
        <v>91</v>
      </c>
      <c r="AT343" s="206" t="s">
        <v>82</v>
      </c>
      <c r="AU343" s="206" t="s">
        <v>91</v>
      </c>
      <c r="AY343" s="205" t="s">
        <v>283</v>
      </c>
      <c r="BK343" s="207">
        <f>SUM(BK344:BK436)</f>
        <v>0</v>
      </c>
    </row>
    <row r="344" spans="1:65" s="2" customFormat="1" ht="16.5" customHeight="1">
      <c r="A344" s="36"/>
      <c r="B344" s="37"/>
      <c r="C344" s="210" t="s">
        <v>680</v>
      </c>
      <c r="D344" s="210" t="s">
        <v>286</v>
      </c>
      <c r="E344" s="211" t="s">
        <v>1185</v>
      </c>
      <c r="F344" s="212" t="s">
        <v>1186</v>
      </c>
      <c r="G344" s="213" t="s">
        <v>331</v>
      </c>
      <c r="H344" s="214">
        <v>1646.96</v>
      </c>
      <c r="I344" s="215"/>
      <c r="J344" s="216">
        <f>ROUND(I344*H344,2)</f>
        <v>0</v>
      </c>
      <c r="K344" s="212" t="s">
        <v>290</v>
      </c>
      <c r="L344" s="41"/>
      <c r="M344" s="217" t="s">
        <v>1</v>
      </c>
      <c r="N344" s="218" t="s">
        <v>48</v>
      </c>
      <c r="O344" s="73"/>
      <c r="P344" s="219">
        <f>O344*H344</f>
        <v>0</v>
      </c>
      <c r="Q344" s="219">
        <v>0</v>
      </c>
      <c r="R344" s="219">
        <f>Q344*H344</f>
        <v>0</v>
      </c>
      <c r="S344" s="219">
        <v>0</v>
      </c>
      <c r="T344" s="220">
        <f>S344*H344</f>
        <v>0</v>
      </c>
      <c r="U344" s="36"/>
      <c r="V344" s="36"/>
      <c r="W344" s="36"/>
      <c r="X344" s="36"/>
      <c r="Y344" s="36"/>
      <c r="Z344" s="36"/>
      <c r="AA344" s="36"/>
      <c r="AB344" s="36"/>
      <c r="AC344" s="36"/>
      <c r="AD344" s="36"/>
      <c r="AE344" s="36"/>
      <c r="AR344" s="221" t="s">
        <v>304</v>
      </c>
      <c r="AT344" s="221" t="s">
        <v>286</v>
      </c>
      <c r="AU344" s="221" t="s">
        <v>93</v>
      </c>
      <c r="AY344" s="18" t="s">
        <v>283</v>
      </c>
      <c r="BE344" s="222">
        <f>IF(N344="základní",J344,0)</f>
        <v>0</v>
      </c>
      <c r="BF344" s="222">
        <f>IF(N344="snížená",J344,0)</f>
        <v>0</v>
      </c>
      <c r="BG344" s="222">
        <f>IF(N344="zákl. přenesená",J344,0)</f>
        <v>0</v>
      </c>
      <c r="BH344" s="222">
        <f>IF(N344="sníž. přenesená",J344,0)</f>
        <v>0</v>
      </c>
      <c r="BI344" s="222">
        <f>IF(N344="nulová",J344,0)</f>
        <v>0</v>
      </c>
      <c r="BJ344" s="18" t="s">
        <v>91</v>
      </c>
      <c r="BK344" s="222">
        <f>ROUND(I344*H344,2)</f>
        <v>0</v>
      </c>
      <c r="BL344" s="18" t="s">
        <v>304</v>
      </c>
      <c r="BM344" s="221" t="s">
        <v>6164</v>
      </c>
    </row>
    <row r="345" spans="1:65" s="15" customFormat="1" ht="11.25">
      <c r="B345" s="254"/>
      <c r="C345" s="255"/>
      <c r="D345" s="223" t="s">
        <v>440</v>
      </c>
      <c r="E345" s="256" t="s">
        <v>1</v>
      </c>
      <c r="F345" s="257" t="s">
        <v>6010</v>
      </c>
      <c r="G345" s="255"/>
      <c r="H345" s="256" t="s">
        <v>1</v>
      </c>
      <c r="I345" s="258"/>
      <c r="J345" s="255"/>
      <c r="K345" s="255"/>
      <c r="L345" s="259"/>
      <c r="M345" s="260"/>
      <c r="N345" s="261"/>
      <c r="O345" s="261"/>
      <c r="P345" s="261"/>
      <c r="Q345" s="261"/>
      <c r="R345" s="261"/>
      <c r="S345" s="261"/>
      <c r="T345" s="262"/>
      <c r="AT345" s="263" t="s">
        <v>440</v>
      </c>
      <c r="AU345" s="263" t="s">
        <v>93</v>
      </c>
      <c r="AV345" s="15" t="s">
        <v>91</v>
      </c>
      <c r="AW345" s="15" t="s">
        <v>38</v>
      </c>
      <c r="AX345" s="15" t="s">
        <v>83</v>
      </c>
      <c r="AY345" s="263" t="s">
        <v>283</v>
      </c>
    </row>
    <row r="346" spans="1:65" s="13" customFormat="1" ht="11.25">
      <c r="B346" s="232"/>
      <c r="C346" s="233"/>
      <c r="D346" s="223" t="s">
        <v>440</v>
      </c>
      <c r="E346" s="234" t="s">
        <v>1</v>
      </c>
      <c r="F346" s="235" t="s">
        <v>6165</v>
      </c>
      <c r="G346" s="233"/>
      <c r="H346" s="236">
        <v>1570.8</v>
      </c>
      <c r="I346" s="237"/>
      <c r="J346" s="233"/>
      <c r="K346" s="233"/>
      <c r="L346" s="238"/>
      <c r="M346" s="239"/>
      <c r="N346" s="240"/>
      <c r="O346" s="240"/>
      <c r="P346" s="240"/>
      <c r="Q346" s="240"/>
      <c r="R346" s="240"/>
      <c r="S346" s="240"/>
      <c r="T346" s="241"/>
      <c r="AT346" s="242" t="s">
        <v>440</v>
      </c>
      <c r="AU346" s="242" t="s">
        <v>93</v>
      </c>
      <c r="AV346" s="13" t="s">
        <v>93</v>
      </c>
      <c r="AW346" s="13" t="s">
        <v>38</v>
      </c>
      <c r="AX346" s="13" t="s">
        <v>83</v>
      </c>
      <c r="AY346" s="242" t="s">
        <v>283</v>
      </c>
    </row>
    <row r="347" spans="1:65" s="13" customFormat="1" ht="11.25">
      <c r="B347" s="232"/>
      <c r="C347" s="233"/>
      <c r="D347" s="223" t="s">
        <v>440</v>
      </c>
      <c r="E347" s="234" t="s">
        <v>1</v>
      </c>
      <c r="F347" s="235" t="s">
        <v>6166</v>
      </c>
      <c r="G347" s="233"/>
      <c r="H347" s="236">
        <v>47.6</v>
      </c>
      <c r="I347" s="237"/>
      <c r="J347" s="233"/>
      <c r="K347" s="233"/>
      <c r="L347" s="238"/>
      <c r="M347" s="239"/>
      <c r="N347" s="240"/>
      <c r="O347" s="240"/>
      <c r="P347" s="240"/>
      <c r="Q347" s="240"/>
      <c r="R347" s="240"/>
      <c r="S347" s="240"/>
      <c r="T347" s="241"/>
      <c r="AT347" s="242" t="s">
        <v>440</v>
      </c>
      <c r="AU347" s="242" t="s">
        <v>93</v>
      </c>
      <c r="AV347" s="13" t="s">
        <v>93</v>
      </c>
      <c r="AW347" s="13" t="s">
        <v>38</v>
      </c>
      <c r="AX347" s="13" t="s">
        <v>83</v>
      </c>
      <c r="AY347" s="242" t="s">
        <v>283</v>
      </c>
    </row>
    <row r="348" spans="1:65" s="16" customFormat="1" ht="11.25">
      <c r="B348" s="264"/>
      <c r="C348" s="265"/>
      <c r="D348" s="223" t="s">
        <v>440</v>
      </c>
      <c r="E348" s="266" t="s">
        <v>1</v>
      </c>
      <c r="F348" s="267" t="s">
        <v>453</v>
      </c>
      <c r="G348" s="265"/>
      <c r="H348" s="268">
        <v>1618.4</v>
      </c>
      <c r="I348" s="269"/>
      <c r="J348" s="265"/>
      <c r="K348" s="265"/>
      <c r="L348" s="270"/>
      <c r="M348" s="271"/>
      <c r="N348" s="272"/>
      <c r="O348" s="272"/>
      <c r="P348" s="272"/>
      <c r="Q348" s="272"/>
      <c r="R348" s="272"/>
      <c r="S348" s="272"/>
      <c r="T348" s="273"/>
      <c r="AT348" s="274" t="s">
        <v>440</v>
      </c>
      <c r="AU348" s="274" t="s">
        <v>93</v>
      </c>
      <c r="AV348" s="16" t="s">
        <v>299</v>
      </c>
      <c r="AW348" s="16" t="s">
        <v>38</v>
      </c>
      <c r="AX348" s="16" t="s">
        <v>83</v>
      </c>
      <c r="AY348" s="274" t="s">
        <v>283</v>
      </c>
    </row>
    <row r="349" spans="1:65" s="13" customFormat="1" ht="11.25">
      <c r="B349" s="232"/>
      <c r="C349" s="233"/>
      <c r="D349" s="223" t="s">
        <v>440</v>
      </c>
      <c r="E349" s="234" t="s">
        <v>1</v>
      </c>
      <c r="F349" s="235" t="s">
        <v>6167</v>
      </c>
      <c r="G349" s="233"/>
      <c r="H349" s="236">
        <v>28.56</v>
      </c>
      <c r="I349" s="237"/>
      <c r="J349" s="233"/>
      <c r="K349" s="233"/>
      <c r="L349" s="238"/>
      <c r="M349" s="239"/>
      <c r="N349" s="240"/>
      <c r="O349" s="240"/>
      <c r="P349" s="240"/>
      <c r="Q349" s="240"/>
      <c r="R349" s="240"/>
      <c r="S349" s="240"/>
      <c r="T349" s="241"/>
      <c r="AT349" s="242" t="s">
        <v>440</v>
      </c>
      <c r="AU349" s="242" t="s">
        <v>93</v>
      </c>
      <c r="AV349" s="13" t="s">
        <v>93</v>
      </c>
      <c r="AW349" s="13" t="s">
        <v>38</v>
      </c>
      <c r="AX349" s="13" t="s">
        <v>83</v>
      </c>
      <c r="AY349" s="242" t="s">
        <v>283</v>
      </c>
    </row>
    <row r="350" spans="1:65" s="14" customFormat="1" ht="11.25">
      <c r="B350" s="243"/>
      <c r="C350" s="244"/>
      <c r="D350" s="223" t="s">
        <v>440</v>
      </c>
      <c r="E350" s="245" t="s">
        <v>1</v>
      </c>
      <c r="F350" s="246" t="s">
        <v>442</v>
      </c>
      <c r="G350" s="244"/>
      <c r="H350" s="247">
        <v>1646.96</v>
      </c>
      <c r="I350" s="248"/>
      <c r="J350" s="244"/>
      <c r="K350" s="244"/>
      <c r="L350" s="249"/>
      <c r="M350" s="250"/>
      <c r="N350" s="251"/>
      <c r="O350" s="251"/>
      <c r="P350" s="251"/>
      <c r="Q350" s="251"/>
      <c r="R350" s="251"/>
      <c r="S350" s="251"/>
      <c r="T350" s="252"/>
      <c r="AT350" s="253" t="s">
        <v>440</v>
      </c>
      <c r="AU350" s="253" t="s">
        <v>93</v>
      </c>
      <c r="AV350" s="14" t="s">
        <v>304</v>
      </c>
      <c r="AW350" s="14" t="s">
        <v>38</v>
      </c>
      <c r="AX350" s="14" t="s">
        <v>91</v>
      </c>
      <c r="AY350" s="253" t="s">
        <v>283</v>
      </c>
    </row>
    <row r="351" spans="1:65" s="2" customFormat="1" ht="16.5" customHeight="1">
      <c r="A351" s="36"/>
      <c r="B351" s="37"/>
      <c r="C351" s="210" t="s">
        <v>685</v>
      </c>
      <c r="D351" s="210" t="s">
        <v>286</v>
      </c>
      <c r="E351" s="211" t="s">
        <v>1192</v>
      </c>
      <c r="F351" s="212" t="s">
        <v>1193</v>
      </c>
      <c r="G351" s="213" t="s">
        <v>331</v>
      </c>
      <c r="H351" s="214">
        <v>148226.4</v>
      </c>
      <c r="I351" s="215"/>
      <c r="J351" s="216">
        <f>ROUND(I351*H351,2)</f>
        <v>0</v>
      </c>
      <c r="K351" s="212" t="s">
        <v>290</v>
      </c>
      <c r="L351" s="41"/>
      <c r="M351" s="217" t="s">
        <v>1</v>
      </c>
      <c r="N351" s="218" t="s">
        <v>48</v>
      </c>
      <c r="O351" s="73"/>
      <c r="P351" s="219">
        <f>O351*H351</f>
        <v>0</v>
      </c>
      <c r="Q351" s="219">
        <v>0</v>
      </c>
      <c r="R351" s="219">
        <f>Q351*H351</f>
        <v>0</v>
      </c>
      <c r="S351" s="219">
        <v>0</v>
      </c>
      <c r="T351" s="220">
        <f>S351*H351</f>
        <v>0</v>
      </c>
      <c r="U351" s="36"/>
      <c r="V351" s="36"/>
      <c r="W351" s="36"/>
      <c r="X351" s="36"/>
      <c r="Y351" s="36"/>
      <c r="Z351" s="36"/>
      <c r="AA351" s="36"/>
      <c r="AB351" s="36"/>
      <c r="AC351" s="36"/>
      <c r="AD351" s="36"/>
      <c r="AE351" s="36"/>
      <c r="AR351" s="221" t="s">
        <v>304</v>
      </c>
      <c r="AT351" s="221" t="s">
        <v>286</v>
      </c>
      <c r="AU351" s="221" t="s">
        <v>93</v>
      </c>
      <c r="AY351" s="18" t="s">
        <v>283</v>
      </c>
      <c r="BE351" s="222">
        <f>IF(N351="základní",J351,0)</f>
        <v>0</v>
      </c>
      <c r="BF351" s="222">
        <f>IF(N351="snížená",J351,0)</f>
        <v>0</v>
      </c>
      <c r="BG351" s="222">
        <f>IF(N351="zákl. přenesená",J351,0)</f>
        <v>0</v>
      </c>
      <c r="BH351" s="222">
        <f>IF(N351="sníž. přenesená",J351,0)</f>
        <v>0</v>
      </c>
      <c r="BI351" s="222">
        <f>IF(N351="nulová",J351,0)</f>
        <v>0</v>
      </c>
      <c r="BJ351" s="18" t="s">
        <v>91</v>
      </c>
      <c r="BK351" s="222">
        <f>ROUND(I351*H351,2)</f>
        <v>0</v>
      </c>
      <c r="BL351" s="18" t="s">
        <v>304</v>
      </c>
      <c r="BM351" s="221" t="s">
        <v>6168</v>
      </c>
    </row>
    <row r="352" spans="1:65" s="13" customFormat="1" ht="11.25">
      <c r="B352" s="232"/>
      <c r="C352" s="233"/>
      <c r="D352" s="223" t="s">
        <v>440</v>
      </c>
      <c r="E352" s="233"/>
      <c r="F352" s="235" t="s">
        <v>6169</v>
      </c>
      <c r="G352" s="233"/>
      <c r="H352" s="236">
        <v>148226.4</v>
      </c>
      <c r="I352" s="237"/>
      <c r="J352" s="233"/>
      <c r="K352" s="233"/>
      <c r="L352" s="238"/>
      <c r="M352" s="239"/>
      <c r="N352" s="240"/>
      <c r="O352" s="240"/>
      <c r="P352" s="240"/>
      <c r="Q352" s="240"/>
      <c r="R352" s="240"/>
      <c r="S352" s="240"/>
      <c r="T352" s="241"/>
      <c r="AT352" s="242" t="s">
        <v>440</v>
      </c>
      <c r="AU352" s="242" t="s">
        <v>93</v>
      </c>
      <c r="AV352" s="13" t="s">
        <v>93</v>
      </c>
      <c r="AW352" s="13" t="s">
        <v>4</v>
      </c>
      <c r="AX352" s="13" t="s">
        <v>91</v>
      </c>
      <c r="AY352" s="242" t="s">
        <v>283</v>
      </c>
    </row>
    <row r="353" spans="1:65" s="2" customFormat="1" ht="16.5" customHeight="1">
      <c r="A353" s="36"/>
      <c r="B353" s="37"/>
      <c r="C353" s="210" t="s">
        <v>694</v>
      </c>
      <c r="D353" s="210" t="s">
        <v>286</v>
      </c>
      <c r="E353" s="211" t="s">
        <v>1197</v>
      </c>
      <c r="F353" s="212" t="s">
        <v>1198</v>
      </c>
      <c r="G353" s="213" t="s">
        <v>331</v>
      </c>
      <c r="H353" s="214">
        <v>1646.96</v>
      </c>
      <c r="I353" s="215"/>
      <c r="J353" s="216">
        <f>ROUND(I353*H353,2)</f>
        <v>0</v>
      </c>
      <c r="K353" s="212" t="s">
        <v>290</v>
      </c>
      <c r="L353" s="41"/>
      <c r="M353" s="217" t="s">
        <v>1</v>
      </c>
      <c r="N353" s="218" t="s">
        <v>48</v>
      </c>
      <c r="O353" s="73"/>
      <c r="P353" s="219">
        <f>O353*H353</f>
        <v>0</v>
      </c>
      <c r="Q353" s="219">
        <v>0</v>
      </c>
      <c r="R353" s="219">
        <f>Q353*H353</f>
        <v>0</v>
      </c>
      <c r="S353" s="219">
        <v>0</v>
      </c>
      <c r="T353" s="220">
        <f>S353*H353</f>
        <v>0</v>
      </c>
      <c r="U353" s="36"/>
      <c r="V353" s="36"/>
      <c r="W353" s="36"/>
      <c r="X353" s="36"/>
      <c r="Y353" s="36"/>
      <c r="Z353" s="36"/>
      <c r="AA353" s="36"/>
      <c r="AB353" s="36"/>
      <c r="AC353" s="36"/>
      <c r="AD353" s="36"/>
      <c r="AE353" s="36"/>
      <c r="AR353" s="221" t="s">
        <v>304</v>
      </c>
      <c r="AT353" s="221" t="s">
        <v>286</v>
      </c>
      <c r="AU353" s="221" t="s">
        <v>93</v>
      </c>
      <c r="AY353" s="18" t="s">
        <v>283</v>
      </c>
      <c r="BE353" s="222">
        <f>IF(N353="základní",J353,0)</f>
        <v>0</v>
      </c>
      <c r="BF353" s="222">
        <f>IF(N353="snížená",J353,0)</f>
        <v>0</v>
      </c>
      <c r="BG353" s="222">
        <f>IF(N353="zákl. přenesená",J353,0)</f>
        <v>0</v>
      </c>
      <c r="BH353" s="222">
        <f>IF(N353="sníž. přenesená",J353,0)</f>
        <v>0</v>
      </c>
      <c r="BI353" s="222">
        <f>IF(N353="nulová",J353,0)</f>
        <v>0</v>
      </c>
      <c r="BJ353" s="18" t="s">
        <v>91</v>
      </c>
      <c r="BK353" s="222">
        <f>ROUND(I353*H353,2)</f>
        <v>0</v>
      </c>
      <c r="BL353" s="18" t="s">
        <v>304</v>
      </c>
      <c r="BM353" s="221" t="s">
        <v>6170</v>
      </c>
    </row>
    <row r="354" spans="1:65" s="15" customFormat="1" ht="11.25">
      <c r="B354" s="254"/>
      <c r="C354" s="255"/>
      <c r="D354" s="223" t="s">
        <v>440</v>
      </c>
      <c r="E354" s="256" t="s">
        <v>1</v>
      </c>
      <c r="F354" s="257" t="s">
        <v>6010</v>
      </c>
      <c r="G354" s="255"/>
      <c r="H354" s="256" t="s">
        <v>1</v>
      </c>
      <c r="I354" s="258"/>
      <c r="J354" s="255"/>
      <c r="K354" s="255"/>
      <c r="L354" s="259"/>
      <c r="M354" s="260"/>
      <c r="N354" s="261"/>
      <c r="O354" s="261"/>
      <c r="P354" s="261"/>
      <c r="Q354" s="261"/>
      <c r="R354" s="261"/>
      <c r="S354" s="261"/>
      <c r="T354" s="262"/>
      <c r="AT354" s="263" t="s">
        <v>440</v>
      </c>
      <c r="AU354" s="263" t="s">
        <v>93</v>
      </c>
      <c r="AV354" s="15" t="s">
        <v>91</v>
      </c>
      <c r="AW354" s="15" t="s">
        <v>38</v>
      </c>
      <c r="AX354" s="15" t="s">
        <v>83</v>
      </c>
      <c r="AY354" s="263" t="s">
        <v>283</v>
      </c>
    </row>
    <row r="355" spans="1:65" s="13" customFormat="1" ht="11.25">
      <c r="B355" s="232"/>
      <c r="C355" s="233"/>
      <c r="D355" s="223" t="s">
        <v>440</v>
      </c>
      <c r="E355" s="234" t="s">
        <v>1</v>
      </c>
      <c r="F355" s="235" t="s">
        <v>6165</v>
      </c>
      <c r="G355" s="233"/>
      <c r="H355" s="236">
        <v>1570.8</v>
      </c>
      <c r="I355" s="237"/>
      <c r="J355" s="233"/>
      <c r="K355" s="233"/>
      <c r="L355" s="238"/>
      <c r="M355" s="239"/>
      <c r="N355" s="240"/>
      <c r="O355" s="240"/>
      <c r="P355" s="240"/>
      <c r="Q355" s="240"/>
      <c r="R355" s="240"/>
      <c r="S355" s="240"/>
      <c r="T355" s="241"/>
      <c r="AT355" s="242" t="s">
        <v>440</v>
      </c>
      <c r="AU355" s="242" t="s">
        <v>93</v>
      </c>
      <c r="AV355" s="13" t="s">
        <v>93</v>
      </c>
      <c r="AW355" s="13" t="s">
        <v>38</v>
      </c>
      <c r="AX355" s="13" t="s">
        <v>83</v>
      </c>
      <c r="AY355" s="242" t="s">
        <v>283</v>
      </c>
    </row>
    <row r="356" spans="1:65" s="13" customFormat="1" ht="11.25">
      <c r="B356" s="232"/>
      <c r="C356" s="233"/>
      <c r="D356" s="223" t="s">
        <v>440</v>
      </c>
      <c r="E356" s="234" t="s">
        <v>1</v>
      </c>
      <c r="F356" s="235" t="s">
        <v>6166</v>
      </c>
      <c r="G356" s="233"/>
      <c r="H356" s="236">
        <v>47.6</v>
      </c>
      <c r="I356" s="237"/>
      <c r="J356" s="233"/>
      <c r="K356" s="233"/>
      <c r="L356" s="238"/>
      <c r="M356" s="239"/>
      <c r="N356" s="240"/>
      <c r="O356" s="240"/>
      <c r="P356" s="240"/>
      <c r="Q356" s="240"/>
      <c r="R356" s="240"/>
      <c r="S356" s="240"/>
      <c r="T356" s="241"/>
      <c r="AT356" s="242" t="s">
        <v>440</v>
      </c>
      <c r="AU356" s="242" t="s">
        <v>93</v>
      </c>
      <c r="AV356" s="13" t="s">
        <v>93</v>
      </c>
      <c r="AW356" s="13" t="s">
        <v>38</v>
      </c>
      <c r="AX356" s="13" t="s">
        <v>83</v>
      </c>
      <c r="AY356" s="242" t="s">
        <v>283</v>
      </c>
    </row>
    <row r="357" spans="1:65" s="16" customFormat="1" ht="11.25">
      <c r="B357" s="264"/>
      <c r="C357" s="265"/>
      <c r="D357" s="223" t="s">
        <v>440</v>
      </c>
      <c r="E357" s="266" t="s">
        <v>1</v>
      </c>
      <c r="F357" s="267" t="s">
        <v>453</v>
      </c>
      <c r="G357" s="265"/>
      <c r="H357" s="268">
        <v>1618.4</v>
      </c>
      <c r="I357" s="269"/>
      <c r="J357" s="265"/>
      <c r="K357" s="265"/>
      <c r="L357" s="270"/>
      <c r="M357" s="271"/>
      <c r="N357" s="272"/>
      <c r="O357" s="272"/>
      <c r="P357" s="272"/>
      <c r="Q357" s="272"/>
      <c r="R357" s="272"/>
      <c r="S357" s="272"/>
      <c r="T357" s="273"/>
      <c r="AT357" s="274" t="s">
        <v>440</v>
      </c>
      <c r="AU357" s="274" t="s">
        <v>93</v>
      </c>
      <c r="AV357" s="16" t="s">
        <v>299</v>
      </c>
      <c r="AW357" s="16" t="s">
        <v>38</v>
      </c>
      <c r="AX357" s="16" t="s">
        <v>83</v>
      </c>
      <c r="AY357" s="274" t="s">
        <v>283</v>
      </c>
    </row>
    <row r="358" spans="1:65" s="13" customFormat="1" ht="11.25">
      <c r="B358" s="232"/>
      <c r="C358" s="233"/>
      <c r="D358" s="223" t="s">
        <v>440</v>
      </c>
      <c r="E358" s="234" t="s">
        <v>1</v>
      </c>
      <c r="F358" s="235" t="s">
        <v>6167</v>
      </c>
      <c r="G358" s="233"/>
      <c r="H358" s="236">
        <v>28.56</v>
      </c>
      <c r="I358" s="237"/>
      <c r="J358" s="233"/>
      <c r="K358" s="233"/>
      <c r="L358" s="238"/>
      <c r="M358" s="239"/>
      <c r="N358" s="240"/>
      <c r="O358" s="240"/>
      <c r="P358" s="240"/>
      <c r="Q358" s="240"/>
      <c r="R358" s="240"/>
      <c r="S358" s="240"/>
      <c r="T358" s="241"/>
      <c r="AT358" s="242" t="s">
        <v>440</v>
      </c>
      <c r="AU358" s="242" t="s">
        <v>93</v>
      </c>
      <c r="AV358" s="13" t="s">
        <v>93</v>
      </c>
      <c r="AW358" s="13" t="s">
        <v>38</v>
      </c>
      <c r="AX358" s="13" t="s">
        <v>83</v>
      </c>
      <c r="AY358" s="242" t="s">
        <v>283</v>
      </c>
    </row>
    <row r="359" spans="1:65" s="14" customFormat="1" ht="11.25">
      <c r="B359" s="243"/>
      <c r="C359" s="244"/>
      <c r="D359" s="223" t="s">
        <v>440</v>
      </c>
      <c r="E359" s="245" t="s">
        <v>1</v>
      </c>
      <c r="F359" s="246" t="s">
        <v>442</v>
      </c>
      <c r="G359" s="244"/>
      <c r="H359" s="247">
        <v>1646.96</v>
      </c>
      <c r="I359" s="248"/>
      <c r="J359" s="244"/>
      <c r="K359" s="244"/>
      <c r="L359" s="249"/>
      <c r="M359" s="250"/>
      <c r="N359" s="251"/>
      <c r="O359" s="251"/>
      <c r="P359" s="251"/>
      <c r="Q359" s="251"/>
      <c r="R359" s="251"/>
      <c r="S359" s="251"/>
      <c r="T359" s="252"/>
      <c r="AT359" s="253" t="s">
        <v>440</v>
      </c>
      <c r="AU359" s="253" t="s">
        <v>93</v>
      </c>
      <c r="AV359" s="14" t="s">
        <v>304</v>
      </c>
      <c r="AW359" s="14" t="s">
        <v>38</v>
      </c>
      <c r="AX359" s="14" t="s">
        <v>91</v>
      </c>
      <c r="AY359" s="253" t="s">
        <v>283</v>
      </c>
    </row>
    <row r="360" spans="1:65" s="2" customFormat="1" ht="16.5" customHeight="1">
      <c r="A360" s="36"/>
      <c r="B360" s="37"/>
      <c r="C360" s="210" t="s">
        <v>702</v>
      </c>
      <c r="D360" s="210" t="s">
        <v>286</v>
      </c>
      <c r="E360" s="211" t="s">
        <v>1201</v>
      </c>
      <c r="F360" s="212" t="s">
        <v>1202</v>
      </c>
      <c r="G360" s="213" t="s">
        <v>331</v>
      </c>
      <c r="H360" s="214">
        <v>1646.96</v>
      </c>
      <c r="I360" s="215"/>
      <c r="J360" s="216">
        <f>ROUND(I360*H360,2)</f>
        <v>0</v>
      </c>
      <c r="K360" s="212" t="s">
        <v>290</v>
      </c>
      <c r="L360" s="41"/>
      <c r="M360" s="217" t="s">
        <v>1</v>
      </c>
      <c r="N360" s="218" t="s">
        <v>48</v>
      </c>
      <c r="O360" s="73"/>
      <c r="P360" s="219">
        <f>O360*H360</f>
        <v>0</v>
      </c>
      <c r="Q360" s="219">
        <v>0</v>
      </c>
      <c r="R360" s="219">
        <f>Q360*H360</f>
        <v>0</v>
      </c>
      <c r="S360" s="219">
        <v>0</v>
      </c>
      <c r="T360" s="220">
        <f>S360*H360</f>
        <v>0</v>
      </c>
      <c r="U360" s="36"/>
      <c r="V360" s="36"/>
      <c r="W360" s="36"/>
      <c r="X360" s="36"/>
      <c r="Y360" s="36"/>
      <c r="Z360" s="36"/>
      <c r="AA360" s="36"/>
      <c r="AB360" s="36"/>
      <c r="AC360" s="36"/>
      <c r="AD360" s="36"/>
      <c r="AE360" s="36"/>
      <c r="AR360" s="221" t="s">
        <v>304</v>
      </c>
      <c r="AT360" s="221" t="s">
        <v>286</v>
      </c>
      <c r="AU360" s="221" t="s">
        <v>93</v>
      </c>
      <c r="AY360" s="18" t="s">
        <v>283</v>
      </c>
      <c r="BE360" s="222">
        <f>IF(N360="základní",J360,0)</f>
        <v>0</v>
      </c>
      <c r="BF360" s="222">
        <f>IF(N360="snížená",J360,0)</f>
        <v>0</v>
      </c>
      <c r="BG360" s="222">
        <f>IF(N360="zákl. přenesená",J360,0)</f>
        <v>0</v>
      </c>
      <c r="BH360" s="222">
        <f>IF(N360="sníž. přenesená",J360,0)</f>
        <v>0</v>
      </c>
      <c r="BI360" s="222">
        <f>IF(N360="nulová",J360,0)</f>
        <v>0</v>
      </c>
      <c r="BJ360" s="18" t="s">
        <v>91</v>
      </c>
      <c r="BK360" s="222">
        <f>ROUND(I360*H360,2)</f>
        <v>0</v>
      </c>
      <c r="BL360" s="18" t="s">
        <v>304</v>
      </c>
      <c r="BM360" s="221" t="s">
        <v>6171</v>
      </c>
    </row>
    <row r="361" spans="1:65" s="15" customFormat="1" ht="11.25">
      <c r="B361" s="254"/>
      <c r="C361" s="255"/>
      <c r="D361" s="223" t="s">
        <v>440</v>
      </c>
      <c r="E361" s="256" t="s">
        <v>1</v>
      </c>
      <c r="F361" s="257" t="s">
        <v>6010</v>
      </c>
      <c r="G361" s="255"/>
      <c r="H361" s="256" t="s">
        <v>1</v>
      </c>
      <c r="I361" s="258"/>
      <c r="J361" s="255"/>
      <c r="K361" s="255"/>
      <c r="L361" s="259"/>
      <c r="M361" s="260"/>
      <c r="N361" s="261"/>
      <c r="O361" s="261"/>
      <c r="P361" s="261"/>
      <c r="Q361" s="261"/>
      <c r="R361" s="261"/>
      <c r="S361" s="261"/>
      <c r="T361" s="262"/>
      <c r="AT361" s="263" t="s">
        <v>440</v>
      </c>
      <c r="AU361" s="263" t="s">
        <v>93</v>
      </c>
      <c r="AV361" s="15" t="s">
        <v>91</v>
      </c>
      <c r="AW361" s="15" t="s">
        <v>38</v>
      </c>
      <c r="AX361" s="15" t="s">
        <v>83</v>
      </c>
      <c r="AY361" s="263" t="s">
        <v>283</v>
      </c>
    </row>
    <row r="362" spans="1:65" s="13" customFormat="1" ht="11.25">
      <c r="B362" s="232"/>
      <c r="C362" s="233"/>
      <c r="D362" s="223" t="s">
        <v>440</v>
      </c>
      <c r="E362" s="234" t="s">
        <v>1</v>
      </c>
      <c r="F362" s="235" t="s">
        <v>6165</v>
      </c>
      <c r="G362" s="233"/>
      <c r="H362" s="236">
        <v>1570.8</v>
      </c>
      <c r="I362" s="237"/>
      <c r="J362" s="233"/>
      <c r="K362" s="233"/>
      <c r="L362" s="238"/>
      <c r="M362" s="239"/>
      <c r="N362" s="240"/>
      <c r="O362" s="240"/>
      <c r="P362" s="240"/>
      <c r="Q362" s="240"/>
      <c r="R362" s="240"/>
      <c r="S362" s="240"/>
      <c r="T362" s="241"/>
      <c r="AT362" s="242" t="s">
        <v>440</v>
      </c>
      <c r="AU362" s="242" t="s">
        <v>93</v>
      </c>
      <c r="AV362" s="13" t="s">
        <v>93</v>
      </c>
      <c r="AW362" s="13" t="s">
        <v>38</v>
      </c>
      <c r="AX362" s="13" t="s">
        <v>83</v>
      </c>
      <c r="AY362" s="242" t="s">
        <v>283</v>
      </c>
    </row>
    <row r="363" spans="1:65" s="13" customFormat="1" ht="11.25">
      <c r="B363" s="232"/>
      <c r="C363" s="233"/>
      <c r="D363" s="223" t="s">
        <v>440</v>
      </c>
      <c r="E363" s="234" t="s">
        <v>1</v>
      </c>
      <c r="F363" s="235" t="s">
        <v>6166</v>
      </c>
      <c r="G363" s="233"/>
      <c r="H363" s="236">
        <v>47.6</v>
      </c>
      <c r="I363" s="237"/>
      <c r="J363" s="233"/>
      <c r="K363" s="233"/>
      <c r="L363" s="238"/>
      <c r="M363" s="239"/>
      <c r="N363" s="240"/>
      <c r="O363" s="240"/>
      <c r="P363" s="240"/>
      <c r="Q363" s="240"/>
      <c r="R363" s="240"/>
      <c r="S363" s="240"/>
      <c r="T363" s="241"/>
      <c r="AT363" s="242" t="s">
        <v>440</v>
      </c>
      <c r="AU363" s="242" t="s">
        <v>93</v>
      </c>
      <c r="AV363" s="13" t="s">
        <v>93</v>
      </c>
      <c r="AW363" s="13" t="s">
        <v>38</v>
      </c>
      <c r="AX363" s="13" t="s">
        <v>83</v>
      </c>
      <c r="AY363" s="242" t="s">
        <v>283</v>
      </c>
    </row>
    <row r="364" spans="1:65" s="16" customFormat="1" ht="11.25">
      <c r="B364" s="264"/>
      <c r="C364" s="265"/>
      <c r="D364" s="223" t="s">
        <v>440</v>
      </c>
      <c r="E364" s="266" t="s">
        <v>1</v>
      </c>
      <c r="F364" s="267" t="s">
        <v>453</v>
      </c>
      <c r="G364" s="265"/>
      <c r="H364" s="268">
        <v>1618.4</v>
      </c>
      <c r="I364" s="269"/>
      <c r="J364" s="265"/>
      <c r="K364" s="265"/>
      <c r="L364" s="270"/>
      <c r="M364" s="271"/>
      <c r="N364" s="272"/>
      <c r="O364" s="272"/>
      <c r="P364" s="272"/>
      <c r="Q364" s="272"/>
      <c r="R364" s="272"/>
      <c r="S364" s="272"/>
      <c r="T364" s="273"/>
      <c r="AT364" s="274" t="s">
        <v>440</v>
      </c>
      <c r="AU364" s="274" t="s">
        <v>93</v>
      </c>
      <c r="AV364" s="16" t="s">
        <v>299</v>
      </c>
      <c r="AW364" s="16" t="s">
        <v>38</v>
      </c>
      <c r="AX364" s="16" t="s">
        <v>83</v>
      </c>
      <c r="AY364" s="274" t="s">
        <v>283</v>
      </c>
    </row>
    <row r="365" spans="1:65" s="13" customFormat="1" ht="11.25">
      <c r="B365" s="232"/>
      <c r="C365" s="233"/>
      <c r="D365" s="223" t="s">
        <v>440</v>
      </c>
      <c r="E365" s="234" t="s">
        <v>1</v>
      </c>
      <c r="F365" s="235" t="s">
        <v>6167</v>
      </c>
      <c r="G365" s="233"/>
      <c r="H365" s="236">
        <v>28.56</v>
      </c>
      <c r="I365" s="237"/>
      <c r="J365" s="233"/>
      <c r="K365" s="233"/>
      <c r="L365" s="238"/>
      <c r="M365" s="239"/>
      <c r="N365" s="240"/>
      <c r="O365" s="240"/>
      <c r="P365" s="240"/>
      <c r="Q365" s="240"/>
      <c r="R365" s="240"/>
      <c r="S365" s="240"/>
      <c r="T365" s="241"/>
      <c r="AT365" s="242" t="s">
        <v>440</v>
      </c>
      <c r="AU365" s="242" t="s">
        <v>93</v>
      </c>
      <c r="AV365" s="13" t="s">
        <v>93</v>
      </c>
      <c r="AW365" s="13" t="s">
        <v>38</v>
      </c>
      <c r="AX365" s="13" t="s">
        <v>83</v>
      </c>
      <c r="AY365" s="242" t="s">
        <v>283</v>
      </c>
    </row>
    <row r="366" spans="1:65" s="14" customFormat="1" ht="11.25">
      <c r="B366" s="243"/>
      <c r="C366" s="244"/>
      <c r="D366" s="223" t="s">
        <v>440</v>
      </c>
      <c r="E366" s="245" t="s">
        <v>1</v>
      </c>
      <c r="F366" s="246" t="s">
        <v>442</v>
      </c>
      <c r="G366" s="244"/>
      <c r="H366" s="247">
        <v>1646.96</v>
      </c>
      <c r="I366" s="248"/>
      <c r="J366" s="244"/>
      <c r="K366" s="244"/>
      <c r="L366" s="249"/>
      <c r="M366" s="250"/>
      <c r="N366" s="251"/>
      <c r="O366" s="251"/>
      <c r="P366" s="251"/>
      <c r="Q366" s="251"/>
      <c r="R366" s="251"/>
      <c r="S366" s="251"/>
      <c r="T366" s="252"/>
      <c r="AT366" s="253" t="s">
        <v>440</v>
      </c>
      <c r="AU366" s="253" t="s">
        <v>93</v>
      </c>
      <c r="AV366" s="14" t="s">
        <v>304</v>
      </c>
      <c r="AW366" s="14" t="s">
        <v>38</v>
      </c>
      <c r="AX366" s="14" t="s">
        <v>91</v>
      </c>
      <c r="AY366" s="253" t="s">
        <v>283</v>
      </c>
    </row>
    <row r="367" spans="1:65" s="2" customFormat="1" ht="16.5" customHeight="1">
      <c r="A367" s="36"/>
      <c r="B367" s="37"/>
      <c r="C367" s="210" t="s">
        <v>706</v>
      </c>
      <c r="D367" s="210" t="s">
        <v>286</v>
      </c>
      <c r="E367" s="211" t="s">
        <v>1205</v>
      </c>
      <c r="F367" s="212" t="s">
        <v>1206</v>
      </c>
      <c r="G367" s="213" t="s">
        <v>331</v>
      </c>
      <c r="H367" s="214">
        <v>148226.4</v>
      </c>
      <c r="I367" s="215"/>
      <c r="J367" s="216">
        <f>ROUND(I367*H367,2)</f>
        <v>0</v>
      </c>
      <c r="K367" s="212" t="s">
        <v>290</v>
      </c>
      <c r="L367" s="41"/>
      <c r="M367" s="217" t="s">
        <v>1</v>
      </c>
      <c r="N367" s="218" t="s">
        <v>48</v>
      </c>
      <c r="O367" s="73"/>
      <c r="P367" s="219">
        <f>O367*H367</f>
        <v>0</v>
      </c>
      <c r="Q367" s="219">
        <v>0</v>
      </c>
      <c r="R367" s="219">
        <f>Q367*H367</f>
        <v>0</v>
      </c>
      <c r="S367" s="219">
        <v>0</v>
      </c>
      <c r="T367" s="220">
        <f>S367*H367</f>
        <v>0</v>
      </c>
      <c r="U367" s="36"/>
      <c r="V367" s="36"/>
      <c r="W367" s="36"/>
      <c r="X367" s="36"/>
      <c r="Y367" s="36"/>
      <c r="Z367" s="36"/>
      <c r="AA367" s="36"/>
      <c r="AB367" s="36"/>
      <c r="AC367" s="36"/>
      <c r="AD367" s="36"/>
      <c r="AE367" s="36"/>
      <c r="AR367" s="221" t="s">
        <v>304</v>
      </c>
      <c r="AT367" s="221" t="s">
        <v>286</v>
      </c>
      <c r="AU367" s="221" t="s">
        <v>93</v>
      </c>
      <c r="AY367" s="18" t="s">
        <v>283</v>
      </c>
      <c r="BE367" s="222">
        <f>IF(N367="základní",J367,0)</f>
        <v>0</v>
      </c>
      <c r="BF367" s="222">
        <f>IF(N367="snížená",J367,0)</f>
        <v>0</v>
      </c>
      <c r="BG367" s="222">
        <f>IF(N367="zákl. přenesená",J367,0)</f>
        <v>0</v>
      </c>
      <c r="BH367" s="222">
        <f>IF(N367="sníž. přenesená",J367,0)</f>
        <v>0</v>
      </c>
      <c r="BI367" s="222">
        <f>IF(N367="nulová",J367,0)</f>
        <v>0</v>
      </c>
      <c r="BJ367" s="18" t="s">
        <v>91</v>
      </c>
      <c r="BK367" s="222">
        <f>ROUND(I367*H367,2)</f>
        <v>0</v>
      </c>
      <c r="BL367" s="18" t="s">
        <v>304</v>
      </c>
      <c r="BM367" s="221" t="s">
        <v>6172</v>
      </c>
    </row>
    <row r="368" spans="1:65" s="13" customFormat="1" ht="11.25">
      <c r="B368" s="232"/>
      <c r="C368" s="233"/>
      <c r="D368" s="223" t="s">
        <v>440</v>
      </c>
      <c r="E368" s="233"/>
      <c r="F368" s="235" t="s">
        <v>6169</v>
      </c>
      <c r="G368" s="233"/>
      <c r="H368" s="236">
        <v>148226.4</v>
      </c>
      <c r="I368" s="237"/>
      <c r="J368" s="233"/>
      <c r="K368" s="233"/>
      <c r="L368" s="238"/>
      <c r="M368" s="239"/>
      <c r="N368" s="240"/>
      <c r="O368" s="240"/>
      <c r="P368" s="240"/>
      <c r="Q368" s="240"/>
      <c r="R368" s="240"/>
      <c r="S368" s="240"/>
      <c r="T368" s="241"/>
      <c r="AT368" s="242" t="s">
        <v>440</v>
      </c>
      <c r="AU368" s="242" t="s">
        <v>93</v>
      </c>
      <c r="AV368" s="13" t="s">
        <v>93</v>
      </c>
      <c r="AW368" s="13" t="s">
        <v>4</v>
      </c>
      <c r="AX368" s="13" t="s">
        <v>91</v>
      </c>
      <c r="AY368" s="242" t="s">
        <v>283</v>
      </c>
    </row>
    <row r="369" spans="1:65" s="2" customFormat="1" ht="16.5" customHeight="1">
      <c r="A369" s="36"/>
      <c r="B369" s="37"/>
      <c r="C369" s="210" t="s">
        <v>710</v>
      </c>
      <c r="D369" s="210" t="s">
        <v>286</v>
      </c>
      <c r="E369" s="211" t="s">
        <v>1209</v>
      </c>
      <c r="F369" s="212" t="s">
        <v>1210</v>
      </c>
      <c r="G369" s="213" t="s">
        <v>331</v>
      </c>
      <c r="H369" s="214">
        <v>1646.96</v>
      </c>
      <c r="I369" s="215"/>
      <c r="J369" s="216">
        <f>ROUND(I369*H369,2)</f>
        <v>0</v>
      </c>
      <c r="K369" s="212" t="s">
        <v>290</v>
      </c>
      <c r="L369" s="41"/>
      <c r="M369" s="217" t="s">
        <v>1</v>
      </c>
      <c r="N369" s="218" t="s">
        <v>48</v>
      </c>
      <c r="O369" s="73"/>
      <c r="P369" s="219">
        <f>O369*H369</f>
        <v>0</v>
      </c>
      <c r="Q369" s="219">
        <v>0</v>
      </c>
      <c r="R369" s="219">
        <f>Q369*H369</f>
        <v>0</v>
      </c>
      <c r="S369" s="219">
        <v>0</v>
      </c>
      <c r="T369" s="220">
        <f>S369*H369</f>
        <v>0</v>
      </c>
      <c r="U369" s="36"/>
      <c r="V369" s="36"/>
      <c r="W369" s="36"/>
      <c r="X369" s="36"/>
      <c r="Y369" s="36"/>
      <c r="Z369" s="36"/>
      <c r="AA369" s="36"/>
      <c r="AB369" s="36"/>
      <c r="AC369" s="36"/>
      <c r="AD369" s="36"/>
      <c r="AE369" s="36"/>
      <c r="AR369" s="221" t="s">
        <v>304</v>
      </c>
      <c r="AT369" s="221" t="s">
        <v>286</v>
      </c>
      <c r="AU369" s="221" t="s">
        <v>93</v>
      </c>
      <c r="AY369" s="18" t="s">
        <v>283</v>
      </c>
      <c r="BE369" s="222">
        <f>IF(N369="základní",J369,0)</f>
        <v>0</v>
      </c>
      <c r="BF369" s="222">
        <f>IF(N369="snížená",J369,0)</f>
        <v>0</v>
      </c>
      <c r="BG369" s="222">
        <f>IF(N369="zákl. přenesená",J369,0)</f>
        <v>0</v>
      </c>
      <c r="BH369" s="222">
        <f>IF(N369="sníž. přenesená",J369,0)</f>
        <v>0</v>
      </c>
      <c r="BI369" s="222">
        <f>IF(N369="nulová",J369,0)</f>
        <v>0</v>
      </c>
      <c r="BJ369" s="18" t="s">
        <v>91</v>
      </c>
      <c r="BK369" s="222">
        <f>ROUND(I369*H369,2)</f>
        <v>0</v>
      </c>
      <c r="BL369" s="18" t="s">
        <v>304</v>
      </c>
      <c r="BM369" s="221" t="s">
        <v>6173</v>
      </c>
    </row>
    <row r="370" spans="1:65" s="15" customFormat="1" ht="11.25">
      <c r="B370" s="254"/>
      <c r="C370" s="255"/>
      <c r="D370" s="223" t="s">
        <v>440</v>
      </c>
      <c r="E370" s="256" t="s">
        <v>1</v>
      </c>
      <c r="F370" s="257" t="s">
        <v>6010</v>
      </c>
      <c r="G370" s="255"/>
      <c r="H370" s="256" t="s">
        <v>1</v>
      </c>
      <c r="I370" s="258"/>
      <c r="J370" s="255"/>
      <c r="K370" s="255"/>
      <c r="L370" s="259"/>
      <c r="M370" s="260"/>
      <c r="N370" s="261"/>
      <c r="O370" s="261"/>
      <c r="P370" s="261"/>
      <c r="Q370" s="261"/>
      <c r="R370" s="261"/>
      <c r="S370" s="261"/>
      <c r="T370" s="262"/>
      <c r="AT370" s="263" t="s">
        <v>440</v>
      </c>
      <c r="AU370" s="263" t="s">
        <v>93</v>
      </c>
      <c r="AV370" s="15" t="s">
        <v>91</v>
      </c>
      <c r="AW370" s="15" t="s">
        <v>38</v>
      </c>
      <c r="AX370" s="15" t="s">
        <v>83</v>
      </c>
      <c r="AY370" s="263" t="s">
        <v>283</v>
      </c>
    </row>
    <row r="371" spans="1:65" s="13" customFormat="1" ht="11.25">
      <c r="B371" s="232"/>
      <c r="C371" s="233"/>
      <c r="D371" s="223" t="s">
        <v>440</v>
      </c>
      <c r="E371" s="234" t="s">
        <v>1</v>
      </c>
      <c r="F371" s="235" t="s">
        <v>6165</v>
      </c>
      <c r="G371" s="233"/>
      <c r="H371" s="236">
        <v>1570.8</v>
      </c>
      <c r="I371" s="237"/>
      <c r="J371" s="233"/>
      <c r="K371" s="233"/>
      <c r="L371" s="238"/>
      <c r="M371" s="239"/>
      <c r="N371" s="240"/>
      <c r="O371" s="240"/>
      <c r="P371" s="240"/>
      <c r="Q371" s="240"/>
      <c r="R371" s="240"/>
      <c r="S371" s="240"/>
      <c r="T371" s="241"/>
      <c r="AT371" s="242" t="s">
        <v>440</v>
      </c>
      <c r="AU371" s="242" t="s">
        <v>93</v>
      </c>
      <c r="AV371" s="13" t="s">
        <v>93</v>
      </c>
      <c r="AW371" s="13" t="s">
        <v>38</v>
      </c>
      <c r="AX371" s="13" t="s">
        <v>83</v>
      </c>
      <c r="AY371" s="242" t="s">
        <v>283</v>
      </c>
    </row>
    <row r="372" spans="1:65" s="13" customFormat="1" ht="11.25">
      <c r="B372" s="232"/>
      <c r="C372" s="233"/>
      <c r="D372" s="223" t="s">
        <v>440</v>
      </c>
      <c r="E372" s="234" t="s">
        <v>1</v>
      </c>
      <c r="F372" s="235" t="s">
        <v>6166</v>
      </c>
      <c r="G372" s="233"/>
      <c r="H372" s="236">
        <v>47.6</v>
      </c>
      <c r="I372" s="237"/>
      <c r="J372" s="233"/>
      <c r="K372" s="233"/>
      <c r="L372" s="238"/>
      <c r="M372" s="239"/>
      <c r="N372" s="240"/>
      <c r="O372" s="240"/>
      <c r="P372" s="240"/>
      <c r="Q372" s="240"/>
      <c r="R372" s="240"/>
      <c r="S372" s="240"/>
      <c r="T372" s="241"/>
      <c r="AT372" s="242" t="s">
        <v>440</v>
      </c>
      <c r="AU372" s="242" t="s">
        <v>93</v>
      </c>
      <c r="AV372" s="13" t="s">
        <v>93</v>
      </c>
      <c r="AW372" s="13" t="s">
        <v>38</v>
      </c>
      <c r="AX372" s="13" t="s">
        <v>83</v>
      </c>
      <c r="AY372" s="242" t="s">
        <v>283</v>
      </c>
    </row>
    <row r="373" spans="1:65" s="16" customFormat="1" ht="11.25">
      <c r="B373" s="264"/>
      <c r="C373" s="265"/>
      <c r="D373" s="223" t="s">
        <v>440</v>
      </c>
      <c r="E373" s="266" t="s">
        <v>1</v>
      </c>
      <c r="F373" s="267" t="s">
        <v>453</v>
      </c>
      <c r="G373" s="265"/>
      <c r="H373" s="268">
        <v>1618.4</v>
      </c>
      <c r="I373" s="269"/>
      <c r="J373" s="265"/>
      <c r="K373" s="265"/>
      <c r="L373" s="270"/>
      <c r="M373" s="271"/>
      <c r="N373" s="272"/>
      <c r="O373" s="272"/>
      <c r="P373" s="272"/>
      <c r="Q373" s="272"/>
      <c r="R373" s="272"/>
      <c r="S373" s="272"/>
      <c r="T373" s="273"/>
      <c r="AT373" s="274" t="s">
        <v>440</v>
      </c>
      <c r="AU373" s="274" t="s">
        <v>93</v>
      </c>
      <c r="AV373" s="16" t="s">
        <v>299</v>
      </c>
      <c r="AW373" s="16" t="s">
        <v>38</v>
      </c>
      <c r="AX373" s="16" t="s">
        <v>83</v>
      </c>
      <c r="AY373" s="274" t="s">
        <v>283</v>
      </c>
    </row>
    <row r="374" spans="1:65" s="13" customFormat="1" ht="11.25">
      <c r="B374" s="232"/>
      <c r="C374" s="233"/>
      <c r="D374" s="223" t="s">
        <v>440</v>
      </c>
      <c r="E374" s="234" t="s">
        <v>1</v>
      </c>
      <c r="F374" s="235" t="s">
        <v>6167</v>
      </c>
      <c r="G374" s="233"/>
      <c r="H374" s="236">
        <v>28.56</v>
      </c>
      <c r="I374" s="237"/>
      <c r="J374" s="233"/>
      <c r="K374" s="233"/>
      <c r="L374" s="238"/>
      <c r="M374" s="239"/>
      <c r="N374" s="240"/>
      <c r="O374" s="240"/>
      <c r="P374" s="240"/>
      <c r="Q374" s="240"/>
      <c r="R374" s="240"/>
      <c r="S374" s="240"/>
      <c r="T374" s="241"/>
      <c r="AT374" s="242" t="s">
        <v>440</v>
      </c>
      <c r="AU374" s="242" t="s">
        <v>93</v>
      </c>
      <c r="AV374" s="13" t="s">
        <v>93</v>
      </c>
      <c r="AW374" s="13" t="s">
        <v>38</v>
      </c>
      <c r="AX374" s="13" t="s">
        <v>83</v>
      </c>
      <c r="AY374" s="242" t="s">
        <v>283</v>
      </c>
    </row>
    <row r="375" spans="1:65" s="14" customFormat="1" ht="11.25">
      <c r="B375" s="243"/>
      <c r="C375" s="244"/>
      <c r="D375" s="223" t="s">
        <v>440</v>
      </c>
      <c r="E375" s="245" t="s">
        <v>1</v>
      </c>
      <c r="F375" s="246" t="s">
        <v>442</v>
      </c>
      <c r="G375" s="244"/>
      <c r="H375" s="247">
        <v>1646.96</v>
      </c>
      <c r="I375" s="248"/>
      <c r="J375" s="244"/>
      <c r="K375" s="244"/>
      <c r="L375" s="249"/>
      <c r="M375" s="250"/>
      <c r="N375" s="251"/>
      <c r="O375" s="251"/>
      <c r="P375" s="251"/>
      <c r="Q375" s="251"/>
      <c r="R375" s="251"/>
      <c r="S375" s="251"/>
      <c r="T375" s="252"/>
      <c r="AT375" s="253" t="s">
        <v>440</v>
      </c>
      <c r="AU375" s="253" t="s">
        <v>93</v>
      </c>
      <c r="AV375" s="14" t="s">
        <v>304</v>
      </c>
      <c r="AW375" s="14" t="s">
        <v>38</v>
      </c>
      <c r="AX375" s="14" t="s">
        <v>91</v>
      </c>
      <c r="AY375" s="253" t="s">
        <v>283</v>
      </c>
    </row>
    <row r="376" spans="1:65" s="2" customFormat="1" ht="16.5" customHeight="1">
      <c r="A376" s="36"/>
      <c r="B376" s="37"/>
      <c r="C376" s="210" t="s">
        <v>717</v>
      </c>
      <c r="D376" s="210" t="s">
        <v>286</v>
      </c>
      <c r="E376" s="211" t="s">
        <v>1226</v>
      </c>
      <c r="F376" s="212" t="s">
        <v>1227</v>
      </c>
      <c r="G376" s="213" t="s">
        <v>331</v>
      </c>
      <c r="H376" s="214">
        <v>480.9</v>
      </c>
      <c r="I376" s="215"/>
      <c r="J376" s="216">
        <f>ROUND(I376*H376,2)</f>
        <v>0</v>
      </c>
      <c r="K376" s="212" t="s">
        <v>290</v>
      </c>
      <c r="L376" s="41"/>
      <c r="M376" s="217" t="s">
        <v>1</v>
      </c>
      <c r="N376" s="218" t="s">
        <v>48</v>
      </c>
      <c r="O376" s="73"/>
      <c r="P376" s="219">
        <f>O376*H376</f>
        <v>0</v>
      </c>
      <c r="Q376" s="219">
        <v>1.2999999999999999E-4</v>
      </c>
      <c r="R376" s="219">
        <f>Q376*H376</f>
        <v>6.2516999999999989E-2</v>
      </c>
      <c r="S376" s="219">
        <v>0</v>
      </c>
      <c r="T376" s="220">
        <f>S376*H376</f>
        <v>0</v>
      </c>
      <c r="U376" s="36"/>
      <c r="V376" s="36"/>
      <c r="W376" s="36"/>
      <c r="X376" s="36"/>
      <c r="Y376" s="36"/>
      <c r="Z376" s="36"/>
      <c r="AA376" s="36"/>
      <c r="AB376" s="36"/>
      <c r="AC376" s="36"/>
      <c r="AD376" s="36"/>
      <c r="AE376" s="36"/>
      <c r="AR376" s="221" t="s">
        <v>304</v>
      </c>
      <c r="AT376" s="221" t="s">
        <v>286</v>
      </c>
      <c r="AU376" s="221" t="s">
        <v>93</v>
      </c>
      <c r="AY376" s="18" t="s">
        <v>283</v>
      </c>
      <c r="BE376" s="222">
        <f>IF(N376="základní",J376,0)</f>
        <v>0</v>
      </c>
      <c r="BF376" s="222">
        <f>IF(N376="snížená",J376,0)</f>
        <v>0</v>
      </c>
      <c r="BG376" s="222">
        <f>IF(N376="zákl. přenesená",J376,0)</f>
        <v>0</v>
      </c>
      <c r="BH376" s="222">
        <f>IF(N376="sníž. přenesená",J376,0)</f>
        <v>0</v>
      </c>
      <c r="BI376" s="222">
        <f>IF(N376="nulová",J376,0)</f>
        <v>0</v>
      </c>
      <c r="BJ376" s="18" t="s">
        <v>91</v>
      </c>
      <c r="BK376" s="222">
        <f>ROUND(I376*H376,2)</f>
        <v>0</v>
      </c>
      <c r="BL376" s="18" t="s">
        <v>304</v>
      </c>
      <c r="BM376" s="221" t="s">
        <v>6174</v>
      </c>
    </row>
    <row r="377" spans="1:65" s="15" customFormat="1" ht="11.25">
      <c r="B377" s="254"/>
      <c r="C377" s="255"/>
      <c r="D377" s="223" t="s">
        <v>440</v>
      </c>
      <c r="E377" s="256" t="s">
        <v>1</v>
      </c>
      <c r="F377" s="257" t="s">
        <v>6010</v>
      </c>
      <c r="G377" s="255"/>
      <c r="H377" s="256" t="s">
        <v>1</v>
      </c>
      <c r="I377" s="258"/>
      <c r="J377" s="255"/>
      <c r="K377" s="255"/>
      <c r="L377" s="259"/>
      <c r="M377" s="260"/>
      <c r="N377" s="261"/>
      <c r="O377" s="261"/>
      <c r="P377" s="261"/>
      <c r="Q377" s="261"/>
      <c r="R377" s="261"/>
      <c r="S377" s="261"/>
      <c r="T377" s="262"/>
      <c r="AT377" s="263" t="s">
        <v>440</v>
      </c>
      <c r="AU377" s="263" t="s">
        <v>93</v>
      </c>
      <c r="AV377" s="15" t="s">
        <v>91</v>
      </c>
      <c r="AW377" s="15" t="s">
        <v>38</v>
      </c>
      <c r="AX377" s="15" t="s">
        <v>83</v>
      </c>
      <c r="AY377" s="263" t="s">
        <v>283</v>
      </c>
    </row>
    <row r="378" spans="1:65" s="13" customFormat="1" ht="11.25">
      <c r="B378" s="232"/>
      <c r="C378" s="233"/>
      <c r="D378" s="223" t="s">
        <v>440</v>
      </c>
      <c r="E378" s="234" t="s">
        <v>1</v>
      </c>
      <c r="F378" s="235" t="s">
        <v>6175</v>
      </c>
      <c r="G378" s="233"/>
      <c r="H378" s="236">
        <v>243.07</v>
      </c>
      <c r="I378" s="237"/>
      <c r="J378" s="233"/>
      <c r="K378" s="233"/>
      <c r="L378" s="238"/>
      <c r="M378" s="239"/>
      <c r="N378" s="240"/>
      <c r="O378" s="240"/>
      <c r="P378" s="240"/>
      <c r="Q378" s="240"/>
      <c r="R378" s="240"/>
      <c r="S378" s="240"/>
      <c r="T378" s="241"/>
      <c r="AT378" s="242" t="s">
        <v>440</v>
      </c>
      <c r="AU378" s="242" t="s">
        <v>93</v>
      </c>
      <c r="AV378" s="13" t="s">
        <v>93</v>
      </c>
      <c r="AW378" s="13" t="s">
        <v>38</v>
      </c>
      <c r="AX378" s="13" t="s">
        <v>83</v>
      </c>
      <c r="AY378" s="242" t="s">
        <v>283</v>
      </c>
    </row>
    <row r="379" spans="1:65" s="13" customFormat="1" ht="11.25">
      <c r="B379" s="232"/>
      <c r="C379" s="233"/>
      <c r="D379" s="223" t="s">
        <v>440</v>
      </c>
      <c r="E379" s="234" t="s">
        <v>1</v>
      </c>
      <c r="F379" s="235" t="s">
        <v>6176</v>
      </c>
      <c r="G379" s="233"/>
      <c r="H379" s="236">
        <v>237.83</v>
      </c>
      <c r="I379" s="237"/>
      <c r="J379" s="233"/>
      <c r="K379" s="233"/>
      <c r="L379" s="238"/>
      <c r="M379" s="239"/>
      <c r="N379" s="240"/>
      <c r="O379" s="240"/>
      <c r="P379" s="240"/>
      <c r="Q379" s="240"/>
      <c r="R379" s="240"/>
      <c r="S379" s="240"/>
      <c r="T379" s="241"/>
      <c r="AT379" s="242" t="s">
        <v>440</v>
      </c>
      <c r="AU379" s="242" t="s">
        <v>93</v>
      </c>
      <c r="AV379" s="13" t="s">
        <v>93</v>
      </c>
      <c r="AW379" s="13" t="s">
        <v>38</v>
      </c>
      <c r="AX379" s="13" t="s">
        <v>83</v>
      </c>
      <c r="AY379" s="242" t="s">
        <v>283</v>
      </c>
    </row>
    <row r="380" spans="1:65" s="14" customFormat="1" ht="11.25">
      <c r="B380" s="243"/>
      <c r="C380" s="244"/>
      <c r="D380" s="223" t="s">
        <v>440</v>
      </c>
      <c r="E380" s="245" t="s">
        <v>1</v>
      </c>
      <c r="F380" s="246" t="s">
        <v>442</v>
      </c>
      <c r="G380" s="244"/>
      <c r="H380" s="247">
        <v>480.9</v>
      </c>
      <c r="I380" s="248"/>
      <c r="J380" s="244"/>
      <c r="K380" s="244"/>
      <c r="L380" s="249"/>
      <c r="M380" s="250"/>
      <c r="N380" s="251"/>
      <c r="O380" s="251"/>
      <c r="P380" s="251"/>
      <c r="Q380" s="251"/>
      <c r="R380" s="251"/>
      <c r="S380" s="251"/>
      <c r="T380" s="252"/>
      <c r="AT380" s="253" t="s">
        <v>440</v>
      </c>
      <c r="AU380" s="253" t="s">
        <v>93</v>
      </c>
      <c r="AV380" s="14" t="s">
        <v>304</v>
      </c>
      <c r="AW380" s="14" t="s">
        <v>38</v>
      </c>
      <c r="AX380" s="14" t="s">
        <v>91</v>
      </c>
      <c r="AY380" s="253" t="s">
        <v>283</v>
      </c>
    </row>
    <row r="381" spans="1:65" s="2" customFormat="1" ht="16.5" customHeight="1">
      <c r="A381" s="36"/>
      <c r="B381" s="37"/>
      <c r="C381" s="210" t="s">
        <v>722</v>
      </c>
      <c r="D381" s="210" t="s">
        <v>286</v>
      </c>
      <c r="E381" s="211" t="s">
        <v>6177</v>
      </c>
      <c r="F381" s="212" t="s">
        <v>1241</v>
      </c>
      <c r="G381" s="213" t="s">
        <v>331</v>
      </c>
      <c r="H381" s="214">
        <v>765</v>
      </c>
      <c r="I381" s="215"/>
      <c r="J381" s="216">
        <f>ROUND(I381*H381,2)</f>
        <v>0</v>
      </c>
      <c r="K381" s="212" t="s">
        <v>290</v>
      </c>
      <c r="L381" s="41"/>
      <c r="M381" s="217" t="s">
        <v>1</v>
      </c>
      <c r="N381" s="218" t="s">
        <v>48</v>
      </c>
      <c r="O381" s="73"/>
      <c r="P381" s="219">
        <f>O381*H381</f>
        <v>0</v>
      </c>
      <c r="Q381" s="219">
        <v>4.0000000000000003E-5</v>
      </c>
      <c r="R381" s="219">
        <f>Q381*H381</f>
        <v>3.0600000000000002E-2</v>
      </c>
      <c r="S381" s="219">
        <v>0</v>
      </c>
      <c r="T381" s="220">
        <f>S381*H381</f>
        <v>0</v>
      </c>
      <c r="U381" s="36"/>
      <c r="V381" s="36"/>
      <c r="W381" s="36"/>
      <c r="X381" s="36"/>
      <c r="Y381" s="36"/>
      <c r="Z381" s="36"/>
      <c r="AA381" s="36"/>
      <c r="AB381" s="36"/>
      <c r="AC381" s="36"/>
      <c r="AD381" s="36"/>
      <c r="AE381" s="36"/>
      <c r="AR381" s="221" t="s">
        <v>304</v>
      </c>
      <c r="AT381" s="221" t="s">
        <v>286</v>
      </c>
      <c r="AU381" s="221" t="s">
        <v>93</v>
      </c>
      <c r="AY381" s="18" t="s">
        <v>283</v>
      </c>
      <c r="BE381" s="222">
        <f>IF(N381="základní",J381,0)</f>
        <v>0</v>
      </c>
      <c r="BF381" s="222">
        <f>IF(N381="snížená",J381,0)</f>
        <v>0</v>
      </c>
      <c r="BG381" s="222">
        <f>IF(N381="zákl. přenesená",J381,0)</f>
        <v>0</v>
      </c>
      <c r="BH381" s="222">
        <f>IF(N381="sníž. přenesená",J381,0)</f>
        <v>0</v>
      </c>
      <c r="BI381" s="222">
        <f>IF(N381="nulová",J381,0)</f>
        <v>0</v>
      </c>
      <c r="BJ381" s="18" t="s">
        <v>91</v>
      </c>
      <c r="BK381" s="222">
        <f>ROUND(I381*H381,2)</f>
        <v>0</v>
      </c>
      <c r="BL381" s="18" t="s">
        <v>304</v>
      </c>
      <c r="BM381" s="221" t="s">
        <v>6178</v>
      </c>
    </row>
    <row r="382" spans="1:65" s="2" customFormat="1" ht="16.5" customHeight="1">
      <c r="A382" s="36"/>
      <c r="B382" s="37"/>
      <c r="C382" s="210" t="s">
        <v>733</v>
      </c>
      <c r="D382" s="210" t="s">
        <v>286</v>
      </c>
      <c r="E382" s="211" t="s">
        <v>6179</v>
      </c>
      <c r="F382" s="212" t="s">
        <v>6180</v>
      </c>
      <c r="G382" s="213" t="s">
        <v>331</v>
      </c>
      <c r="H382" s="214">
        <v>136.5</v>
      </c>
      <c r="I382" s="215"/>
      <c r="J382" s="216">
        <f>ROUND(I382*H382,2)</f>
        <v>0</v>
      </c>
      <c r="K382" s="212" t="s">
        <v>290</v>
      </c>
      <c r="L382" s="41"/>
      <c r="M382" s="217" t="s">
        <v>1</v>
      </c>
      <c r="N382" s="218" t="s">
        <v>48</v>
      </c>
      <c r="O382" s="73"/>
      <c r="P382" s="219">
        <f>O382*H382</f>
        <v>0</v>
      </c>
      <c r="Q382" s="219">
        <v>5.2500000000000003E-3</v>
      </c>
      <c r="R382" s="219">
        <f>Q382*H382</f>
        <v>0.71662500000000007</v>
      </c>
      <c r="S382" s="219">
        <v>0</v>
      </c>
      <c r="T382" s="220">
        <f>S382*H382</f>
        <v>0</v>
      </c>
      <c r="U382" s="36"/>
      <c r="V382" s="36"/>
      <c r="W382" s="36"/>
      <c r="X382" s="36"/>
      <c r="Y382" s="36"/>
      <c r="Z382" s="36"/>
      <c r="AA382" s="36"/>
      <c r="AB382" s="36"/>
      <c r="AC382" s="36"/>
      <c r="AD382" s="36"/>
      <c r="AE382" s="36"/>
      <c r="AR382" s="221" t="s">
        <v>304</v>
      </c>
      <c r="AT382" s="221" t="s">
        <v>286</v>
      </c>
      <c r="AU382" s="221" t="s">
        <v>93</v>
      </c>
      <c r="AY382" s="18" t="s">
        <v>283</v>
      </c>
      <c r="BE382" s="222">
        <f>IF(N382="základní",J382,0)</f>
        <v>0</v>
      </c>
      <c r="BF382" s="222">
        <f>IF(N382="snížená",J382,0)</f>
        <v>0</v>
      </c>
      <c r="BG382" s="222">
        <f>IF(N382="zákl. přenesená",J382,0)</f>
        <v>0</v>
      </c>
      <c r="BH382" s="222">
        <f>IF(N382="sníž. přenesená",J382,0)</f>
        <v>0</v>
      </c>
      <c r="BI382" s="222">
        <f>IF(N382="nulová",J382,0)</f>
        <v>0</v>
      </c>
      <c r="BJ382" s="18" t="s">
        <v>91</v>
      </c>
      <c r="BK382" s="222">
        <f>ROUND(I382*H382,2)</f>
        <v>0</v>
      </c>
      <c r="BL382" s="18" t="s">
        <v>304</v>
      </c>
      <c r="BM382" s="221" t="s">
        <v>6181</v>
      </c>
    </row>
    <row r="383" spans="1:65" s="2" customFormat="1" ht="16.5" customHeight="1">
      <c r="A383" s="36"/>
      <c r="B383" s="37"/>
      <c r="C383" s="210" t="s">
        <v>737</v>
      </c>
      <c r="D383" s="210" t="s">
        <v>286</v>
      </c>
      <c r="E383" s="211" t="s">
        <v>6182</v>
      </c>
      <c r="F383" s="212" t="s">
        <v>6183</v>
      </c>
      <c r="G383" s="213" t="s">
        <v>445</v>
      </c>
      <c r="H383" s="214">
        <v>8.85</v>
      </c>
      <c r="I383" s="215"/>
      <c r="J383" s="216">
        <f>ROUND(I383*H383,2)</f>
        <v>0</v>
      </c>
      <c r="K383" s="212" t="s">
        <v>290</v>
      </c>
      <c r="L383" s="41"/>
      <c r="M383" s="217" t="s">
        <v>1</v>
      </c>
      <c r="N383" s="218" t="s">
        <v>48</v>
      </c>
      <c r="O383" s="73"/>
      <c r="P383" s="219">
        <f>O383*H383</f>
        <v>0</v>
      </c>
      <c r="Q383" s="219">
        <v>0</v>
      </c>
      <c r="R383" s="219">
        <f>Q383*H383</f>
        <v>0</v>
      </c>
      <c r="S383" s="219">
        <v>2.4</v>
      </c>
      <c r="T383" s="220">
        <f>S383*H383</f>
        <v>21.24</v>
      </c>
      <c r="U383" s="36"/>
      <c r="V383" s="36"/>
      <c r="W383" s="36"/>
      <c r="X383" s="36"/>
      <c r="Y383" s="36"/>
      <c r="Z383" s="36"/>
      <c r="AA383" s="36"/>
      <c r="AB383" s="36"/>
      <c r="AC383" s="36"/>
      <c r="AD383" s="36"/>
      <c r="AE383" s="36"/>
      <c r="AR383" s="221" t="s">
        <v>304</v>
      </c>
      <c r="AT383" s="221" t="s">
        <v>286</v>
      </c>
      <c r="AU383" s="221" t="s">
        <v>93</v>
      </c>
      <c r="AY383" s="18" t="s">
        <v>283</v>
      </c>
      <c r="BE383" s="222">
        <f>IF(N383="základní",J383,0)</f>
        <v>0</v>
      </c>
      <c r="BF383" s="222">
        <f>IF(N383="snížená",J383,0)</f>
        <v>0</v>
      </c>
      <c r="BG383" s="222">
        <f>IF(N383="zákl. přenesená",J383,0)</f>
        <v>0</v>
      </c>
      <c r="BH383" s="222">
        <f>IF(N383="sníž. přenesená",J383,0)</f>
        <v>0</v>
      </c>
      <c r="BI383" s="222">
        <f>IF(N383="nulová",J383,0)</f>
        <v>0</v>
      </c>
      <c r="BJ383" s="18" t="s">
        <v>91</v>
      </c>
      <c r="BK383" s="222">
        <f>ROUND(I383*H383,2)</f>
        <v>0</v>
      </c>
      <c r="BL383" s="18" t="s">
        <v>304</v>
      </c>
      <c r="BM383" s="221" t="s">
        <v>6184</v>
      </c>
    </row>
    <row r="384" spans="1:65" s="2" customFormat="1" ht="16.5" customHeight="1">
      <c r="A384" s="36"/>
      <c r="B384" s="37"/>
      <c r="C384" s="210" t="s">
        <v>741</v>
      </c>
      <c r="D384" s="210" t="s">
        <v>286</v>
      </c>
      <c r="E384" s="211" t="s">
        <v>6185</v>
      </c>
      <c r="F384" s="212" t="s">
        <v>6186</v>
      </c>
      <c r="G384" s="213" t="s">
        <v>445</v>
      </c>
      <c r="H384" s="214">
        <v>32.04</v>
      </c>
      <c r="I384" s="215"/>
      <c r="J384" s="216">
        <f>ROUND(I384*H384,2)</f>
        <v>0</v>
      </c>
      <c r="K384" s="212" t="s">
        <v>290</v>
      </c>
      <c r="L384" s="41"/>
      <c r="M384" s="217" t="s">
        <v>1</v>
      </c>
      <c r="N384" s="218" t="s">
        <v>48</v>
      </c>
      <c r="O384" s="73"/>
      <c r="P384" s="219">
        <f>O384*H384</f>
        <v>0</v>
      </c>
      <c r="Q384" s="219">
        <v>0</v>
      </c>
      <c r="R384" s="219">
        <f>Q384*H384</f>
        <v>0</v>
      </c>
      <c r="S384" s="219">
        <v>2.4</v>
      </c>
      <c r="T384" s="220">
        <f>S384*H384</f>
        <v>76.896000000000001</v>
      </c>
      <c r="U384" s="36"/>
      <c r="V384" s="36"/>
      <c r="W384" s="36"/>
      <c r="X384" s="36"/>
      <c r="Y384" s="36"/>
      <c r="Z384" s="36"/>
      <c r="AA384" s="36"/>
      <c r="AB384" s="36"/>
      <c r="AC384" s="36"/>
      <c r="AD384" s="36"/>
      <c r="AE384" s="36"/>
      <c r="AR384" s="221" t="s">
        <v>304</v>
      </c>
      <c r="AT384" s="221" t="s">
        <v>286</v>
      </c>
      <c r="AU384" s="221" t="s">
        <v>93</v>
      </c>
      <c r="AY384" s="18" t="s">
        <v>283</v>
      </c>
      <c r="BE384" s="222">
        <f>IF(N384="základní",J384,0)</f>
        <v>0</v>
      </c>
      <c r="BF384" s="222">
        <f>IF(N384="snížená",J384,0)</f>
        <v>0</v>
      </c>
      <c r="BG384" s="222">
        <f>IF(N384="zákl. přenesená",J384,0)</f>
        <v>0</v>
      </c>
      <c r="BH384" s="222">
        <f>IF(N384="sníž. přenesená",J384,0)</f>
        <v>0</v>
      </c>
      <c r="BI384" s="222">
        <f>IF(N384="nulová",J384,0)</f>
        <v>0</v>
      </c>
      <c r="BJ384" s="18" t="s">
        <v>91</v>
      </c>
      <c r="BK384" s="222">
        <f>ROUND(I384*H384,2)</f>
        <v>0</v>
      </c>
      <c r="BL384" s="18" t="s">
        <v>304</v>
      </c>
      <c r="BM384" s="221" t="s">
        <v>6187</v>
      </c>
    </row>
    <row r="385" spans="1:65" s="15" customFormat="1" ht="11.25">
      <c r="B385" s="254"/>
      <c r="C385" s="255"/>
      <c r="D385" s="223" t="s">
        <v>440</v>
      </c>
      <c r="E385" s="256" t="s">
        <v>1</v>
      </c>
      <c r="F385" s="257" t="s">
        <v>6010</v>
      </c>
      <c r="G385" s="255"/>
      <c r="H385" s="256" t="s">
        <v>1</v>
      </c>
      <c r="I385" s="258"/>
      <c r="J385" s="255"/>
      <c r="K385" s="255"/>
      <c r="L385" s="259"/>
      <c r="M385" s="260"/>
      <c r="N385" s="261"/>
      <c r="O385" s="261"/>
      <c r="P385" s="261"/>
      <c r="Q385" s="261"/>
      <c r="R385" s="261"/>
      <c r="S385" s="261"/>
      <c r="T385" s="262"/>
      <c r="AT385" s="263" t="s">
        <v>440</v>
      </c>
      <c r="AU385" s="263" t="s">
        <v>93</v>
      </c>
      <c r="AV385" s="15" t="s">
        <v>91</v>
      </c>
      <c r="AW385" s="15" t="s">
        <v>38</v>
      </c>
      <c r="AX385" s="15" t="s">
        <v>83</v>
      </c>
      <c r="AY385" s="263" t="s">
        <v>283</v>
      </c>
    </row>
    <row r="386" spans="1:65" s="13" customFormat="1" ht="11.25">
      <c r="B386" s="232"/>
      <c r="C386" s="233"/>
      <c r="D386" s="223" t="s">
        <v>440</v>
      </c>
      <c r="E386" s="234" t="s">
        <v>1</v>
      </c>
      <c r="F386" s="235" t="s">
        <v>6188</v>
      </c>
      <c r="G386" s="233"/>
      <c r="H386" s="236">
        <v>32.04</v>
      </c>
      <c r="I386" s="237"/>
      <c r="J386" s="233"/>
      <c r="K386" s="233"/>
      <c r="L386" s="238"/>
      <c r="M386" s="239"/>
      <c r="N386" s="240"/>
      <c r="O386" s="240"/>
      <c r="P386" s="240"/>
      <c r="Q386" s="240"/>
      <c r="R386" s="240"/>
      <c r="S386" s="240"/>
      <c r="T386" s="241"/>
      <c r="AT386" s="242" t="s">
        <v>440</v>
      </c>
      <c r="AU386" s="242" t="s">
        <v>93</v>
      </c>
      <c r="AV386" s="13" t="s">
        <v>93</v>
      </c>
      <c r="AW386" s="13" t="s">
        <v>38</v>
      </c>
      <c r="AX386" s="13" t="s">
        <v>83</v>
      </c>
      <c r="AY386" s="242" t="s">
        <v>283</v>
      </c>
    </row>
    <row r="387" spans="1:65" s="14" customFormat="1" ht="11.25">
      <c r="B387" s="243"/>
      <c r="C387" s="244"/>
      <c r="D387" s="223" t="s">
        <v>440</v>
      </c>
      <c r="E387" s="245" t="s">
        <v>1</v>
      </c>
      <c r="F387" s="246" t="s">
        <v>442</v>
      </c>
      <c r="G387" s="244"/>
      <c r="H387" s="247">
        <v>32.04</v>
      </c>
      <c r="I387" s="248"/>
      <c r="J387" s="244"/>
      <c r="K387" s="244"/>
      <c r="L387" s="249"/>
      <c r="M387" s="250"/>
      <c r="N387" s="251"/>
      <c r="O387" s="251"/>
      <c r="P387" s="251"/>
      <c r="Q387" s="251"/>
      <c r="R387" s="251"/>
      <c r="S387" s="251"/>
      <c r="T387" s="252"/>
      <c r="AT387" s="253" t="s">
        <v>440</v>
      </c>
      <c r="AU387" s="253" t="s">
        <v>93</v>
      </c>
      <c r="AV387" s="14" t="s">
        <v>304</v>
      </c>
      <c r="AW387" s="14" t="s">
        <v>38</v>
      </c>
      <c r="AX387" s="14" t="s">
        <v>91</v>
      </c>
      <c r="AY387" s="253" t="s">
        <v>283</v>
      </c>
    </row>
    <row r="388" spans="1:65" s="2" customFormat="1" ht="16.5" customHeight="1">
      <c r="A388" s="36"/>
      <c r="B388" s="37"/>
      <c r="C388" s="210" t="s">
        <v>746</v>
      </c>
      <c r="D388" s="210" t="s">
        <v>286</v>
      </c>
      <c r="E388" s="211" t="s">
        <v>5289</v>
      </c>
      <c r="F388" s="212" t="s">
        <v>5290</v>
      </c>
      <c r="G388" s="213" t="s">
        <v>331</v>
      </c>
      <c r="H388" s="214">
        <v>472.72500000000002</v>
      </c>
      <c r="I388" s="215"/>
      <c r="J388" s="216">
        <f>ROUND(I388*H388,2)</f>
        <v>0</v>
      </c>
      <c r="K388" s="212" t="s">
        <v>290</v>
      </c>
      <c r="L388" s="41"/>
      <c r="M388" s="217" t="s">
        <v>1</v>
      </c>
      <c r="N388" s="218" t="s">
        <v>48</v>
      </c>
      <c r="O388" s="73"/>
      <c r="P388" s="219">
        <f>O388*H388</f>
        <v>0</v>
      </c>
      <c r="Q388" s="219">
        <v>0</v>
      </c>
      <c r="R388" s="219">
        <f>Q388*H388</f>
        <v>0</v>
      </c>
      <c r="S388" s="219">
        <v>0</v>
      </c>
      <c r="T388" s="220">
        <f>S388*H388</f>
        <v>0</v>
      </c>
      <c r="U388" s="36"/>
      <c r="V388" s="36"/>
      <c r="W388" s="36"/>
      <c r="X388" s="36"/>
      <c r="Y388" s="36"/>
      <c r="Z388" s="36"/>
      <c r="AA388" s="36"/>
      <c r="AB388" s="36"/>
      <c r="AC388" s="36"/>
      <c r="AD388" s="36"/>
      <c r="AE388" s="36"/>
      <c r="AR388" s="221" t="s">
        <v>304</v>
      </c>
      <c r="AT388" s="221" t="s">
        <v>286</v>
      </c>
      <c r="AU388" s="221" t="s">
        <v>93</v>
      </c>
      <c r="AY388" s="18" t="s">
        <v>283</v>
      </c>
      <c r="BE388" s="222">
        <f>IF(N388="základní",J388,0)</f>
        <v>0</v>
      </c>
      <c r="BF388" s="222">
        <f>IF(N388="snížená",J388,0)</f>
        <v>0</v>
      </c>
      <c r="BG388" s="222">
        <f>IF(N388="zákl. přenesená",J388,0)</f>
        <v>0</v>
      </c>
      <c r="BH388" s="222">
        <f>IF(N388="sníž. přenesená",J388,0)</f>
        <v>0</v>
      </c>
      <c r="BI388" s="222">
        <f>IF(N388="nulová",J388,0)</f>
        <v>0</v>
      </c>
      <c r="BJ388" s="18" t="s">
        <v>91</v>
      </c>
      <c r="BK388" s="222">
        <f>ROUND(I388*H388,2)</f>
        <v>0</v>
      </c>
      <c r="BL388" s="18" t="s">
        <v>304</v>
      </c>
      <c r="BM388" s="221" t="s">
        <v>6189</v>
      </c>
    </row>
    <row r="389" spans="1:65" s="15" customFormat="1" ht="11.25">
      <c r="B389" s="254"/>
      <c r="C389" s="255"/>
      <c r="D389" s="223" t="s">
        <v>440</v>
      </c>
      <c r="E389" s="256" t="s">
        <v>1</v>
      </c>
      <c r="F389" s="257" t="s">
        <v>6010</v>
      </c>
      <c r="G389" s="255"/>
      <c r="H389" s="256" t="s">
        <v>1</v>
      </c>
      <c r="I389" s="258"/>
      <c r="J389" s="255"/>
      <c r="K389" s="255"/>
      <c r="L389" s="259"/>
      <c r="M389" s="260"/>
      <c r="N389" s="261"/>
      <c r="O389" s="261"/>
      <c r="P389" s="261"/>
      <c r="Q389" s="261"/>
      <c r="R389" s="261"/>
      <c r="S389" s="261"/>
      <c r="T389" s="262"/>
      <c r="AT389" s="263" t="s">
        <v>440</v>
      </c>
      <c r="AU389" s="263" t="s">
        <v>93</v>
      </c>
      <c r="AV389" s="15" t="s">
        <v>91</v>
      </c>
      <c r="AW389" s="15" t="s">
        <v>38</v>
      </c>
      <c r="AX389" s="15" t="s">
        <v>83</v>
      </c>
      <c r="AY389" s="263" t="s">
        <v>283</v>
      </c>
    </row>
    <row r="390" spans="1:65" s="13" customFormat="1" ht="11.25">
      <c r="B390" s="232"/>
      <c r="C390" s="233"/>
      <c r="D390" s="223" t="s">
        <v>440</v>
      </c>
      <c r="E390" s="234" t="s">
        <v>1</v>
      </c>
      <c r="F390" s="235" t="s">
        <v>6190</v>
      </c>
      <c r="G390" s="233"/>
      <c r="H390" s="236">
        <v>218.69</v>
      </c>
      <c r="I390" s="237"/>
      <c r="J390" s="233"/>
      <c r="K390" s="233"/>
      <c r="L390" s="238"/>
      <c r="M390" s="239"/>
      <c r="N390" s="240"/>
      <c r="O390" s="240"/>
      <c r="P390" s="240"/>
      <c r="Q390" s="240"/>
      <c r="R390" s="240"/>
      <c r="S390" s="240"/>
      <c r="T390" s="241"/>
      <c r="AT390" s="242" t="s">
        <v>440</v>
      </c>
      <c r="AU390" s="242" t="s">
        <v>93</v>
      </c>
      <c r="AV390" s="13" t="s">
        <v>93</v>
      </c>
      <c r="AW390" s="13" t="s">
        <v>38</v>
      </c>
      <c r="AX390" s="13" t="s">
        <v>83</v>
      </c>
      <c r="AY390" s="242" t="s">
        <v>283</v>
      </c>
    </row>
    <row r="391" spans="1:65" s="13" customFormat="1" ht="11.25">
      <c r="B391" s="232"/>
      <c r="C391" s="233"/>
      <c r="D391" s="223" t="s">
        <v>440</v>
      </c>
      <c r="E391" s="234" t="s">
        <v>1</v>
      </c>
      <c r="F391" s="235" t="s">
        <v>6191</v>
      </c>
      <c r="G391" s="233"/>
      <c r="H391" s="236">
        <v>6.96</v>
      </c>
      <c r="I391" s="237"/>
      <c r="J391" s="233"/>
      <c r="K391" s="233"/>
      <c r="L391" s="238"/>
      <c r="M391" s="239"/>
      <c r="N391" s="240"/>
      <c r="O391" s="240"/>
      <c r="P391" s="240"/>
      <c r="Q391" s="240"/>
      <c r="R391" s="240"/>
      <c r="S391" s="240"/>
      <c r="T391" s="241"/>
      <c r="AT391" s="242" t="s">
        <v>440</v>
      </c>
      <c r="AU391" s="242" t="s">
        <v>93</v>
      </c>
      <c r="AV391" s="13" t="s">
        <v>93</v>
      </c>
      <c r="AW391" s="13" t="s">
        <v>38</v>
      </c>
      <c r="AX391" s="13" t="s">
        <v>83</v>
      </c>
      <c r="AY391" s="242" t="s">
        <v>283</v>
      </c>
    </row>
    <row r="392" spans="1:65" s="13" customFormat="1" ht="11.25">
      <c r="B392" s="232"/>
      <c r="C392" s="233"/>
      <c r="D392" s="223" t="s">
        <v>440</v>
      </c>
      <c r="E392" s="234" t="s">
        <v>1</v>
      </c>
      <c r="F392" s="235" t="s">
        <v>6192</v>
      </c>
      <c r="G392" s="233"/>
      <c r="H392" s="236">
        <v>198.18</v>
      </c>
      <c r="I392" s="237"/>
      <c r="J392" s="233"/>
      <c r="K392" s="233"/>
      <c r="L392" s="238"/>
      <c r="M392" s="239"/>
      <c r="N392" s="240"/>
      <c r="O392" s="240"/>
      <c r="P392" s="240"/>
      <c r="Q392" s="240"/>
      <c r="R392" s="240"/>
      <c r="S392" s="240"/>
      <c r="T392" s="241"/>
      <c r="AT392" s="242" t="s">
        <v>440</v>
      </c>
      <c r="AU392" s="242" t="s">
        <v>93</v>
      </c>
      <c r="AV392" s="13" t="s">
        <v>93</v>
      </c>
      <c r="AW392" s="13" t="s">
        <v>38</v>
      </c>
      <c r="AX392" s="13" t="s">
        <v>83</v>
      </c>
      <c r="AY392" s="242" t="s">
        <v>283</v>
      </c>
    </row>
    <row r="393" spans="1:65" s="13" customFormat="1" ht="11.25">
      <c r="B393" s="232"/>
      <c r="C393" s="233"/>
      <c r="D393" s="223" t="s">
        <v>440</v>
      </c>
      <c r="E393" s="234" t="s">
        <v>1</v>
      </c>
      <c r="F393" s="235" t="s">
        <v>6193</v>
      </c>
      <c r="G393" s="233"/>
      <c r="H393" s="236">
        <v>5.92</v>
      </c>
      <c r="I393" s="237"/>
      <c r="J393" s="233"/>
      <c r="K393" s="233"/>
      <c r="L393" s="238"/>
      <c r="M393" s="239"/>
      <c r="N393" s="240"/>
      <c r="O393" s="240"/>
      <c r="P393" s="240"/>
      <c r="Q393" s="240"/>
      <c r="R393" s="240"/>
      <c r="S393" s="240"/>
      <c r="T393" s="241"/>
      <c r="AT393" s="242" t="s">
        <v>440</v>
      </c>
      <c r="AU393" s="242" t="s">
        <v>93</v>
      </c>
      <c r="AV393" s="13" t="s">
        <v>93</v>
      </c>
      <c r="AW393" s="13" t="s">
        <v>38</v>
      </c>
      <c r="AX393" s="13" t="s">
        <v>83</v>
      </c>
      <c r="AY393" s="242" t="s">
        <v>283</v>
      </c>
    </row>
    <row r="394" spans="1:65" s="16" customFormat="1" ht="11.25">
      <c r="B394" s="264"/>
      <c r="C394" s="265"/>
      <c r="D394" s="223" t="s">
        <v>440</v>
      </c>
      <c r="E394" s="266" t="s">
        <v>1</v>
      </c>
      <c r="F394" s="267" t="s">
        <v>453</v>
      </c>
      <c r="G394" s="265"/>
      <c r="H394" s="268">
        <v>429.75</v>
      </c>
      <c r="I394" s="269"/>
      <c r="J394" s="265"/>
      <c r="K394" s="265"/>
      <c r="L394" s="270"/>
      <c r="M394" s="271"/>
      <c r="N394" s="272"/>
      <c r="O394" s="272"/>
      <c r="P394" s="272"/>
      <c r="Q394" s="272"/>
      <c r="R394" s="272"/>
      <c r="S394" s="272"/>
      <c r="T394" s="273"/>
      <c r="AT394" s="274" t="s">
        <v>440</v>
      </c>
      <c r="AU394" s="274" t="s">
        <v>93</v>
      </c>
      <c r="AV394" s="16" t="s">
        <v>299</v>
      </c>
      <c r="AW394" s="16" t="s">
        <v>38</v>
      </c>
      <c r="AX394" s="16" t="s">
        <v>83</v>
      </c>
      <c r="AY394" s="274" t="s">
        <v>283</v>
      </c>
    </row>
    <row r="395" spans="1:65" s="13" customFormat="1" ht="11.25">
      <c r="B395" s="232"/>
      <c r="C395" s="233"/>
      <c r="D395" s="223" t="s">
        <v>440</v>
      </c>
      <c r="E395" s="234" t="s">
        <v>1</v>
      </c>
      <c r="F395" s="235" t="s">
        <v>6194</v>
      </c>
      <c r="G395" s="233"/>
      <c r="H395" s="236">
        <v>42.975000000000001</v>
      </c>
      <c r="I395" s="237"/>
      <c r="J395" s="233"/>
      <c r="K395" s="233"/>
      <c r="L395" s="238"/>
      <c r="M395" s="239"/>
      <c r="N395" s="240"/>
      <c r="O395" s="240"/>
      <c r="P395" s="240"/>
      <c r="Q395" s="240"/>
      <c r="R395" s="240"/>
      <c r="S395" s="240"/>
      <c r="T395" s="241"/>
      <c r="AT395" s="242" t="s">
        <v>440</v>
      </c>
      <c r="AU395" s="242" t="s">
        <v>93</v>
      </c>
      <c r="AV395" s="13" t="s">
        <v>93</v>
      </c>
      <c r="AW395" s="13" t="s">
        <v>38</v>
      </c>
      <c r="AX395" s="13" t="s">
        <v>83</v>
      </c>
      <c r="AY395" s="242" t="s">
        <v>283</v>
      </c>
    </row>
    <row r="396" spans="1:65" s="14" customFormat="1" ht="11.25">
      <c r="B396" s="243"/>
      <c r="C396" s="244"/>
      <c r="D396" s="223" t="s">
        <v>440</v>
      </c>
      <c r="E396" s="245" t="s">
        <v>1</v>
      </c>
      <c r="F396" s="246" t="s">
        <v>442</v>
      </c>
      <c r="G396" s="244"/>
      <c r="H396" s="247">
        <v>472.72500000000002</v>
      </c>
      <c r="I396" s="248"/>
      <c r="J396" s="244"/>
      <c r="K396" s="244"/>
      <c r="L396" s="249"/>
      <c r="M396" s="250"/>
      <c r="N396" s="251"/>
      <c r="O396" s="251"/>
      <c r="P396" s="251"/>
      <c r="Q396" s="251"/>
      <c r="R396" s="251"/>
      <c r="S396" s="251"/>
      <c r="T396" s="252"/>
      <c r="AT396" s="253" t="s">
        <v>440</v>
      </c>
      <c r="AU396" s="253" t="s">
        <v>93</v>
      </c>
      <c r="AV396" s="14" t="s">
        <v>304</v>
      </c>
      <c r="AW396" s="14" t="s">
        <v>38</v>
      </c>
      <c r="AX396" s="14" t="s">
        <v>91</v>
      </c>
      <c r="AY396" s="253" t="s">
        <v>283</v>
      </c>
    </row>
    <row r="397" spans="1:65" s="2" customFormat="1" ht="16.5" customHeight="1">
      <c r="A397" s="36"/>
      <c r="B397" s="37"/>
      <c r="C397" s="210" t="s">
        <v>750</v>
      </c>
      <c r="D397" s="210" t="s">
        <v>286</v>
      </c>
      <c r="E397" s="211" t="s">
        <v>5293</v>
      </c>
      <c r="F397" s="212" t="s">
        <v>5294</v>
      </c>
      <c r="G397" s="213" t="s">
        <v>331</v>
      </c>
      <c r="H397" s="214">
        <v>945.45</v>
      </c>
      <c r="I397" s="215"/>
      <c r="J397" s="216">
        <f>ROUND(I397*H397,2)</f>
        <v>0</v>
      </c>
      <c r="K397" s="212" t="s">
        <v>290</v>
      </c>
      <c r="L397" s="41"/>
      <c r="M397" s="217" t="s">
        <v>1</v>
      </c>
      <c r="N397" s="218" t="s">
        <v>48</v>
      </c>
      <c r="O397" s="73"/>
      <c r="P397" s="219">
        <f>O397*H397</f>
        <v>0</v>
      </c>
      <c r="Q397" s="219">
        <v>0</v>
      </c>
      <c r="R397" s="219">
        <f>Q397*H397</f>
        <v>0</v>
      </c>
      <c r="S397" s="219">
        <v>0</v>
      </c>
      <c r="T397" s="220">
        <f>S397*H397</f>
        <v>0</v>
      </c>
      <c r="U397" s="36"/>
      <c r="V397" s="36"/>
      <c r="W397" s="36"/>
      <c r="X397" s="36"/>
      <c r="Y397" s="36"/>
      <c r="Z397" s="36"/>
      <c r="AA397" s="36"/>
      <c r="AB397" s="36"/>
      <c r="AC397" s="36"/>
      <c r="AD397" s="36"/>
      <c r="AE397" s="36"/>
      <c r="AR397" s="221" t="s">
        <v>304</v>
      </c>
      <c r="AT397" s="221" t="s">
        <v>286</v>
      </c>
      <c r="AU397" s="221" t="s">
        <v>93</v>
      </c>
      <c r="AY397" s="18" t="s">
        <v>283</v>
      </c>
      <c r="BE397" s="222">
        <f>IF(N397="základní",J397,0)</f>
        <v>0</v>
      </c>
      <c r="BF397" s="222">
        <f>IF(N397="snížená",J397,0)</f>
        <v>0</v>
      </c>
      <c r="BG397" s="222">
        <f>IF(N397="zákl. přenesená",J397,0)</f>
        <v>0</v>
      </c>
      <c r="BH397" s="222">
        <f>IF(N397="sníž. přenesená",J397,0)</f>
        <v>0</v>
      </c>
      <c r="BI397" s="222">
        <f>IF(N397="nulová",J397,0)</f>
        <v>0</v>
      </c>
      <c r="BJ397" s="18" t="s">
        <v>91</v>
      </c>
      <c r="BK397" s="222">
        <f>ROUND(I397*H397,2)</f>
        <v>0</v>
      </c>
      <c r="BL397" s="18" t="s">
        <v>304</v>
      </c>
      <c r="BM397" s="221" t="s">
        <v>6195</v>
      </c>
    </row>
    <row r="398" spans="1:65" s="13" customFormat="1" ht="11.25">
      <c r="B398" s="232"/>
      <c r="C398" s="233"/>
      <c r="D398" s="223" t="s">
        <v>440</v>
      </c>
      <c r="E398" s="233"/>
      <c r="F398" s="235" t="s">
        <v>6196</v>
      </c>
      <c r="G398" s="233"/>
      <c r="H398" s="236">
        <v>945.45</v>
      </c>
      <c r="I398" s="237"/>
      <c r="J398" s="233"/>
      <c r="K398" s="233"/>
      <c r="L398" s="238"/>
      <c r="M398" s="239"/>
      <c r="N398" s="240"/>
      <c r="O398" s="240"/>
      <c r="P398" s="240"/>
      <c r="Q398" s="240"/>
      <c r="R398" s="240"/>
      <c r="S398" s="240"/>
      <c r="T398" s="241"/>
      <c r="AT398" s="242" t="s">
        <v>440</v>
      </c>
      <c r="AU398" s="242" t="s">
        <v>93</v>
      </c>
      <c r="AV398" s="13" t="s">
        <v>93</v>
      </c>
      <c r="AW398" s="13" t="s">
        <v>4</v>
      </c>
      <c r="AX398" s="13" t="s">
        <v>91</v>
      </c>
      <c r="AY398" s="242" t="s">
        <v>283</v>
      </c>
    </row>
    <row r="399" spans="1:65" s="2" customFormat="1" ht="16.5" customHeight="1">
      <c r="A399" s="36"/>
      <c r="B399" s="37"/>
      <c r="C399" s="210" t="s">
        <v>754</v>
      </c>
      <c r="D399" s="210" t="s">
        <v>286</v>
      </c>
      <c r="E399" s="211" t="s">
        <v>6197</v>
      </c>
      <c r="F399" s="212" t="s">
        <v>6198</v>
      </c>
      <c r="G399" s="213" t="s">
        <v>331</v>
      </c>
      <c r="H399" s="214">
        <v>472.72500000000002</v>
      </c>
      <c r="I399" s="215"/>
      <c r="J399" s="216">
        <f>ROUND(I399*H399,2)</f>
        <v>0</v>
      </c>
      <c r="K399" s="212" t="s">
        <v>290</v>
      </c>
      <c r="L399" s="41"/>
      <c r="M399" s="217" t="s">
        <v>1</v>
      </c>
      <c r="N399" s="218" t="s">
        <v>48</v>
      </c>
      <c r="O399" s="73"/>
      <c r="P399" s="219">
        <f>O399*H399</f>
        <v>0</v>
      </c>
      <c r="Q399" s="219">
        <v>0</v>
      </c>
      <c r="R399" s="219">
        <f>Q399*H399</f>
        <v>0</v>
      </c>
      <c r="S399" s="219">
        <v>3.5000000000000003E-2</v>
      </c>
      <c r="T399" s="220">
        <f>S399*H399</f>
        <v>16.545375000000003</v>
      </c>
      <c r="U399" s="36"/>
      <c r="V399" s="36"/>
      <c r="W399" s="36"/>
      <c r="X399" s="36"/>
      <c r="Y399" s="36"/>
      <c r="Z399" s="36"/>
      <c r="AA399" s="36"/>
      <c r="AB399" s="36"/>
      <c r="AC399" s="36"/>
      <c r="AD399" s="36"/>
      <c r="AE399" s="36"/>
      <c r="AR399" s="221" t="s">
        <v>304</v>
      </c>
      <c r="AT399" s="221" t="s">
        <v>286</v>
      </c>
      <c r="AU399" s="221" t="s">
        <v>93</v>
      </c>
      <c r="AY399" s="18" t="s">
        <v>283</v>
      </c>
      <c r="BE399" s="222">
        <f>IF(N399="základní",J399,0)</f>
        <v>0</v>
      </c>
      <c r="BF399" s="222">
        <f>IF(N399="snížená",J399,0)</f>
        <v>0</v>
      </c>
      <c r="BG399" s="222">
        <f>IF(N399="zákl. přenesená",J399,0)</f>
        <v>0</v>
      </c>
      <c r="BH399" s="222">
        <f>IF(N399="sníž. přenesená",J399,0)</f>
        <v>0</v>
      </c>
      <c r="BI399" s="222">
        <f>IF(N399="nulová",J399,0)</f>
        <v>0</v>
      </c>
      <c r="BJ399" s="18" t="s">
        <v>91</v>
      </c>
      <c r="BK399" s="222">
        <f>ROUND(I399*H399,2)</f>
        <v>0</v>
      </c>
      <c r="BL399" s="18" t="s">
        <v>304</v>
      </c>
      <c r="BM399" s="221" t="s">
        <v>6199</v>
      </c>
    </row>
    <row r="400" spans="1:65" s="2" customFormat="1" ht="19.5">
      <c r="A400" s="36"/>
      <c r="B400" s="37"/>
      <c r="C400" s="38"/>
      <c r="D400" s="223" t="s">
        <v>293</v>
      </c>
      <c r="E400" s="38"/>
      <c r="F400" s="224" t="s">
        <v>6200</v>
      </c>
      <c r="G400" s="38"/>
      <c r="H400" s="38"/>
      <c r="I400" s="124"/>
      <c r="J400" s="38"/>
      <c r="K400" s="38"/>
      <c r="L400" s="41"/>
      <c r="M400" s="225"/>
      <c r="N400" s="226"/>
      <c r="O400" s="73"/>
      <c r="P400" s="73"/>
      <c r="Q400" s="73"/>
      <c r="R400" s="73"/>
      <c r="S400" s="73"/>
      <c r="T400" s="74"/>
      <c r="U400" s="36"/>
      <c r="V400" s="36"/>
      <c r="W400" s="36"/>
      <c r="X400" s="36"/>
      <c r="Y400" s="36"/>
      <c r="Z400" s="36"/>
      <c r="AA400" s="36"/>
      <c r="AB400" s="36"/>
      <c r="AC400" s="36"/>
      <c r="AD400" s="36"/>
      <c r="AE400" s="36"/>
      <c r="AT400" s="18" t="s">
        <v>293</v>
      </c>
      <c r="AU400" s="18" t="s">
        <v>93</v>
      </c>
    </row>
    <row r="401" spans="1:65" s="15" customFormat="1" ht="11.25">
      <c r="B401" s="254"/>
      <c r="C401" s="255"/>
      <c r="D401" s="223" t="s">
        <v>440</v>
      </c>
      <c r="E401" s="256" t="s">
        <v>1</v>
      </c>
      <c r="F401" s="257" t="s">
        <v>6010</v>
      </c>
      <c r="G401" s="255"/>
      <c r="H401" s="256" t="s">
        <v>1</v>
      </c>
      <c r="I401" s="258"/>
      <c r="J401" s="255"/>
      <c r="K401" s="255"/>
      <c r="L401" s="259"/>
      <c r="M401" s="260"/>
      <c r="N401" s="261"/>
      <c r="O401" s="261"/>
      <c r="P401" s="261"/>
      <c r="Q401" s="261"/>
      <c r="R401" s="261"/>
      <c r="S401" s="261"/>
      <c r="T401" s="262"/>
      <c r="AT401" s="263" t="s">
        <v>440</v>
      </c>
      <c r="AU401" s="263" t="s">
        <v>93</v>
      </c>
      <c r="AV401" s="15" t="s">
        <v>91</v>
      </c>
      <c r="AW401" s="15" t="s">
        <v>38</v>
      </c>
      <c r="AX401" s="15" t="s">
        <v>83</v>
      </c>
      <c r="AY401" s="263" t="s">
        <v>283</v>
      </c>
    </row>
    <row r="402" spans="1:65" s="13" customFormat="1" ht="11.25">
      <c r="B402" s="232"/>
      <c r="C402" s="233"/>
      <c r="D402" s="223" t="s">
        <v>440</v>
      </c>
      <c r="E402" s="234" t="s">
        <v>1</v>
      </c>
      <c r="F402" s="235" t="s">
        <v>6190</v>
      </c>
      <c r="G402" s="233"/>
      <c r="H402" s="236">
        <v>218.69</v>
      </c>
      <c r="I402" s="237"/>
      <c r="J402" s="233"/>
      <c r="K402" s="233"/>
      <c r="L402" s="238"/>
      <c r="M402" s="239"/>
      <c r="N402" s="240"/>
      <c r="O402" s="240"/>
      <c r="P402" s="240"/>
      <c r="Q402" s="240"/>
      <c r="R402" s="240"/>
      <c r="S402" s="240"/>
      <c r="T402" s="241"/>
      <c r="AT402" s="242" t="s">
        <v>440</v>
      </c>
      <c r="AU402" s="242" t="s">
        <v>93</v>
      </c>
      <c r="AV402" s="13" t="s">
        <v>93</v>
      </c>
      <c r="AW402" s="13" t="s">
        <v>38</v>
      </c>
      <c r="AX402" s="13" t="s">
        <v>83</v>
      </c>
      <c r="AY402" s="242" t="s">
        <v>283</v>
      </c>
    </row>
    <row r="403" spans="1:65" s="13" customFormat="1" ht="11.25">
      <c r="B403" s="232"/>
      <c r="C403" s="233"/>
      <c r="D403" s="223" t="s">
        <v>440</v>
      </c>
      <c r="E403" s="234" t="s">
        <v>1</v>
      </c>
      <c r="F403" s="235" t="s">
        <v>6191</v>
      </c>
      <c r="G403" s="233"/>
      <c r="H403" s="236">
        <v>6.96</v>
      </c>
      <c r="I403" s="237"/>
      <c r="J403" s="233"/>
      <c r="K403" s="233"/>
      <c r="L403" s="238"/>
      <c r="M403" s="239"/>
      <c r="N403" s="240"/>
      <c r="O403" s="240"/>
      <c r="P403" s="240"/>
      <c r="Q403" s="240"/>
      <c r="R403" s="240"/>
      <c r="S403" s="240"/>
      <c r="T403" s="241"/>
      <c r="AT403" s="242" t="s">
        <v>440</v>
      </c>
      <c r="AU403" s="242" t="s">
        <v>93</v>
      </c>
      <c r="AV403" s="13" t="s">
        <v>93</v>
      </c>
      <c r="AW403" s="13" t="s">
        <v>38</v>
      </c>
      <c r="AX403" s="13" t="s">
        <v>83</v>
      </c>
      <c r="AY403" s="242" t="s">
        <v>283</v>
      </c>
    </row>
    <row r="404" spans="1:65" s="13" customFormat="1" ht="11.25">
      <c r="B404" s="232"/>
      <c r="C404" s="233"/>
      <c r="D404" s="223" t="s">
        <v>440</v>
      </c>
      <c r="E404" s="234" t="s">
        <v>1</v>
      </c>
      <c r="F404" s="235" t="s">
        <v>6192</v>
      </c>
      <c r="G404" s="233"/>
      <c r="H404" s="236">
        <v>198.18</v>
      </c>
      <c r="I404" s="237"/>
      <c r="J404" s="233"/>
      <c r="K404" s="233"/>
      <c r="L404" s="238"/>
      <c r="M404" s="239"/>
      <c r="N404" s="240"/>
      <c r="O404" s="240"/>
      <c r="P404" s="240"/>
      <c r="Q404" s="240"/>
      <c r="R404" s="240"/>
      <c r="S404" s="240"/>
      <c r="T404" s="241"/>
      <c r="AT404" s="242" t="s">
        <v>440</v>
      </c>
      <c r="AU404" s="242" t="s">
        <v>93</v>
      </c>
      <c r="AV404" s="13" t="s">
        <v>93</v>
      </c>
      <c r="AW404" s="13" t="s">
        <v>38</v>
      </c>
      <c r="AX404" s="13" t="s">
        <v>83</v>
      </c>
      <c r="AY404" s="242" t="s">
        <v>283</v>
      </c>
    </row>
    <row r="405" spans="1:65" s="13" customFormat="1" ht="11.25">
      <c r="B405" s="232"/>
      <c r="C405" s="233"/>
      <c r="D405" s="223" t="s">
        <v>440</v>
      </c>
      <c r="E405" s="234" t="s">
        <v>1</v>
      </c>
      <c r="F405" s="235" t="s">
        <v>6193</v>
      </c>
      <c r="G405" s="233"/>
      <c r="H405" s="236">
        <v>5.92</v>
      </c>
      <c r="I405" s="237"/>
      <c r="J405" s="233"/>
      <c r="K405" s="233"/>
      <c r="L405" s="238"/>
      <c r="M405" s="239"/>
      <c r="N405" s="240"/>
      <c r="O405" s="240"/>
      <c r="P405" s="240"/>
      <c r="Q405" s="240"/>
      <c r="R405" s="240"/>
      <c r="S405" s="240"/>
      <c r="T405" s="241"/>
      <c r="AT405" s="242" t="s">
        <v>440</v>
      </c>
      <c r="AU405" s="242" t="s">
        <v>93</v>
      </c>
      <c r="AV405" s="13" t="s">
        <v>93</v>
      </c>
      <c r="AW405" s="13" t="s">
        <v>38</v>
      </c>
      <c r="AX405" s="13" t="s">
        <v>83</v>
      </c>
      <c r="AY405" s="242" t="s">
        <v>283</v>
      </c>
    </row>
    <row r="406" spans="1:65" s="16" customFormat="1" ht="11.25">
      <c r="B406" s="264"/>
      <c r="C406" s="265"/>
      <c r="D406" s="223" t="s">
        <v>440</v>
      </c>
      <c r="E406" s="266" t="s">
        <v>1</v>
      </c>
      <c r="F406" s="267" t="s">
        <v>453</v>
      </c>
      <c r="G406" s="265"/>
      <c r="H406" s="268">
        <v>429.75</v>
      </c>
      <c r="I406" s="269"/>
      <c r="J406" s="265"/>
      <c r="K406" s="265"/>
      <c r="L406" s="270"/>
      <c r="M406" s="271"/>
      <c r="N406" s="272"/>
      <c r="O406" s="272"/>
      <c r="P406" s="272"/>
      <c r="Q406" s="272"/>
      <c r="R406" s="272"/>
      <c r="S406" s="272"/>
      <c r="T406" s="273"/>
      <c r="AT406" s="274" t="s">
        <v>440</v>
      </c>
      <c r="AU406" s="274" t="s">
        <v>93</v>
      </c>
      <c r="AV406" s="16" t="s">
        <v>299</v>
      </c>
      <c r="AW406" s="16" t="s">
        <v>38</v>
      </c>
      <c r="AX406" s="16" t="s">
        <v>83</v>
      </c>
      <c r="AY406" s="274" t="s">
        <v>283</v>
      </c>
    </row>
    <row r="407" spans="1:65" s="13" customFormat="1" ht="11.25">
      <c r="B407" s="232"/>
      <c r="C407" s="233"/>
      <c r="D407" s="223" t="s">
        <v>440</v>
      </c>
      <c r="E407" s="234" t="s">
        <v>1</v>
      </c>
      <c r="F407" s="235" t="s">
        <v>6194</v>
      </c>
      <c r="G407" s="233"/>
      <c r="H407" s="236">
        <v>42.975000000000001</v>
      </c>
      <c r="I407" s="237"/>
      <c r="J407" s="233"/>
      <c r="K407" s="233"/>
      <c r="L407" s="238"/>
      <c r="M407" s="239"/>
      <c r="N407" s="240"/>
      <c r="O407" s="240"/>
      <c r="P407" s="240"/>
      <c r="Q407" s="240"/>
      <c r="R407" s="240"/>
      <c r="S407" s="240"/>
      <c r="T407" s="241"/>
      <c r="AT407" s="242" t="s">
        <v>440</v>
      </c>
      <c r="AU407" s="242" t="s">
        <v>93</v>
      </c>
      <c r="AV407" s="13" t="s">
        <v>93</v>
      </c>
      <c r="AW407" s="13" t="s">
        <v>38</v>
      </c>
      <c r="AX407" s="13" t="s">
        <v>83</v>
      </c>
      <c r="AY407" s="242" t="s">
        <v>283</v>
      </c>
    </row>
    <row r="408" spans="1:65" s="14" customFormat="1" ht="11.25">
      <c r="B408" s="243"/>
      <c r="C408" s="244"/>
      <c r="D408" s="223" t="s">
        <v>440</v>
      </c>
      <c r="E408" s="245" t="s">
        <v>1</v>
      </c>
      <c r="F408" s="246" t="s">
        <v>442</v>
      </c>
      <c r="G408" s="244"/>
      <c r="H408" s="247">
        <v>472.72500000000002</v>
      </c>
      <c r="I408" s="248"/>
      <c r="J408" s="244"/>
      <c r="K408" s="244"/>
      <c r="L408" s="249"/>
      <c r="M408" s="250"/>
      <c r="N408" s="251"/>
      <c r="O408" s="251"/>
      <c r="P408" s="251"/>
      <c r="Q408" s="251"/>
      <c r="R408" s="251"/>
      <c r="S408" s="251"/>
      <c r="T408" s="252"/>
      <c r="AT408" s="253" t="s">
        <v>440</v>
      </c>
      <c r="AU408" s="253" t="s">
        <v>93</v>
      </c>
      <c r="AV408" s="14" t="s">
        <v>304</v>
      </c>
      <c r="AW408" s="14" t="s">
        <v>38</v>
      </c>
      <c r="AX408" s="14" t="s">
        <v>91</v>
      </c>
      <c r="AY408" s="253" t="s">
        <v>283</v>
      </c>
    </row>
    <row r="409" spans="1:65" s="2" customFormat="1" ht="16.5" customHeight="1">
      <c r="A409" s="36"/>
      <c r="B409" s="37"/>
      <c r="C409" s="210" t="s">
        <v>766</v>
      </c>
      <c r="D409" s="210" t="s">
        <v>286</v>
      </c>
      <c r="E409" s="211" t="s">
        <v>6201</v>
      </c>
      <c r="F409" s="212" t="s">
        <v>6202</v>
      </c>
      <c r="G409" s="213" t="s">
        <v>331</v>
      </c>
      <c r="H409" s="214">
        <v>260.49</v>
      </c>
      <c r="I409" s="215"/>
      <c r="J409" s="216">
        <f>ROUND(I409*H409,2)</f>
        <v>0</v>
      </c>
      <c r="K409" s="212" t="s">
        <v>290</v>
      </c>
      <c r="L409" s="41"/>
      <c r="M409" s="217" t="s">
        <v>1</v>
      </c>
      <c r="N409" s="218" t="s">
        <v>48</v>
      </c>
      <c r="O409" s="73"/>
      <c r="P409" s="219">
        <f>O409*H409</f>
        <v>0</v>
      </c>
      <c r="Q409" s="219">
        <v>0</v>
      </c>
      <c r="R409" s="219">
        <f>Q409*H409</f>
        <v>0</v>
      </c>
      <c r="S409" s="219">
        <v>3.3000000000000002E-2</v>
      </c>
      <c r="T409" s="220">
        <f>S409*H409</f>
        <v>8.5961700000000008</v>
      </c>
      <c r="U409" s="36"/>
      <c r="V409" s="36"/>
      <c r="W409" s="36"/>
      <c r="X409" s="36"/>
      <c r="Y409" s="36"/>
      <c r="Z409" s="36"/>
      <c r="AA409" s="36"/>
      <c r="AB409" s="36"/>
      <c r="AC409" s="36"/>
      <c r="AD409" s="36"/>
      <c r="AE409" s="36"/>
      <c r="AR409" s="221" t="s">
        <v>304</v>
      </c>
      <c r="AT409" s="221" t="s">
        <v>286</v>
      </c>
      <c r="AU409" s="221" t="s">
        <v>93</v>
      </c>
      <c r="AY409" s="18" t="s">
        <v>283</v>
      </c>
      <c r="BE409" s="222">
        <f>IF(N409="základní",J409,0)</f>
        <v>0</v>
      </c>
      <c r="BF409" s="222">
        <f>IF(N409="snížená",J409,0)</f>
        <v>0</v>
      </c>
      <c r="BG409" s="222">
        <f>IF(N409="zákl. přenesená",J409,0)</f>
        <v>0</v>
      </c>
      <c r="BH409" s="222">
        <f>IF(N409="sníž. přenesená",J409,0)</f>
        <v>0</v>
      </c>
      <c r="BI409" s="222">
        <f>IF(N409="nulová",J409,0)</f>
        <v>0</v>
      </c>
      <c r="BJ409" s="18" t="s">
        <v>91</v>
      </c>
      <c r="BK409" s="222">
        <f>ROUND(I409*H409,2)</f>
        <v>0</v>
      </c>
      <c r="BL409" s="18" t="s">
        <v>304</v>
      </c>
      <c r="BM409" s="221" t="s">
        <v>6203</v>
      </c>
    </row>
    <row r="410" spans="1:65" s="15" customFormat="1" ht="11.25">
      <c r="B410" s="254"/>
      <c r="C410" s="255"/>
      <c r="D410" s="223" t="s">
        <v>440</v>
      </c>
      <c r="E410" s="256" t="s">
        <v>1</v>
      </c>
      <c r="F410" s="257" t="s">
        <v>6010</v>
      </c>
      <c r="G410" s="255"/>
      <c r="H410" s="256" t="s">
        <v>1</v>
      </c>
      <c r="I410" s="258"/>
      <c r="J410" s="255"/>
      <c r="K410" s="255"/>
      <c r="L410" s="259"/>
      <c r="M410" s="260"/>
      <c r="N410" s="261"/>
      <c r="O410" s="261"/>
      <c r="P410" s="261"/>
      <c r="Q410" s="261"/>
      <c r="R410" s="261"/>
      <c r="S410" s="261"/>
      <c r="T410" s="262"/>
      <c r="AT410" s="263" t="s">
        <v>440</v>
      </c>
      <c r="AU410" s="263" t="s">
        <v>93</v>
      </c>
      <c r="AV410" s="15" t="s">
        <v>91</v>
      </c>
      <c r="AW410" s="15" t="s">
        <v>38</v>
      </c>
      <c r="AX410" s="15" t="s">
        <v>83</v>
      </c>
      <c r="AY410" s="263" t="s">
        <v>283</v>
      </c>
    </row>
    <row r="411" spans="1:65" s="13" customFormat="1" ht="11.25">
      <c r="B411" s="232"/>
      <c r="C411" s="233"/>
      <c r="D411" s="223" t="s">
        <v>440</v>
      </c>
      <c r="E411" s="234" t="s">
        <v>1</v>
      </c>
      <c r="F411" s="235" t="s">
        <v>6204</v>
      </c>
      <c r="G411" s="233"/>
      <c r="H411" s="236">
        <v>260.49</v>
      </c>
      <c r="I411" s="237"/>
      <c r="J411" s="233"/>
      <c r="K411" s="233"/>
      <c r="L411" s="238"/>
      <c r="M411" s="239"/>
      <c r="N411" s="240"/>
      <c r="O411" s="240"/>
      <c r="P411" s="240"/>
      <c r="Q411" s="240"/>
      <c r="R411" s="240"/>
      <c r="S411" s="240"/>
      <c r="T411" s="241"/>
      <c r="AT411" s="242" t="s">
        <v>440</v>
      </c>
      <c r="AU411" s="242" t="s">
        <v>93</v>
      </c>
      <c r="AV411" s="13" t="s">
        <v>93</v>
      </c>
      <c r="AW411" s="13" t="s">
        <v>38</v>
      </c>
      <c r="AX411" s="13" t="s">
        <v>83</v>
      </c>
      <c r="AY411" s="242" t="s">
        <v>283</v>
      </c>
    </row>
    <row r="412" spans="1:65" s="14" customFormat="1" ht="11.25">
      <c r="B412" s="243"/>
      <c r="C412" s="244"/>
      <c r="D412" s="223" t="s">
        <v>440</v>
      </c>
      <c r="E412" s="245" t="s">
        <v>1</v>
      </c>
      <c r="F412" s="246" t="s">
        <v>442</v>
      </c>
      <c r="G412" s="244"/>
      <c r="H412" s="247">
        <v>260.49</v>
      </c>
      <c r="I412" s="248"/>
      <c r="J412" s="244"/>
      <c r="K412" s="244"/>
      <c r="L412" s="249"/>
      <c r="M412" s="250"/>
      <c r="N412" s="251"/>
      <c r="O412" s="251"/>
      <c r="P412" s="251"/>
      <c r="Q412" s="251"/>
      <c r="R412" s="251"/>
      <c r="S412" s="251"/>
      <c r="T412" s="252"/>
      <c r="AT412" s="253" t="s">
        <v>440</v>
      </c>
      <c r="AU412" s="253" t="s">
        <v>93</v>
      </c>
      <c r="AV412" s="14" t="s">
        <v>304</v>
      </c>
      <c r="AW412" s="14" t="s">
        <v>38</v>
      </c>
      <c r="AX412" s="14" t="s">
        <v>91</v>
      </c>
      <c r="AY412" s="253" t="s">
        <v>283</v>
      </c>
    </row>
    <row r="413" spans="1:65" s="2" customFormat="1" ht="16.5" customHeight="1">
      <c r="A413" s="36"/>
      <c r="B413" s="37"/>
      <c r="C413" s="210" t="s">
        <v>770</v>
      </c>
      <c r="D413" s="210" t="s">
        <v>286</v>
      </c>
      <c r="E413" s="211" t="s">
        <v>6205</v>
      </c>
      <c r="F413" s="212" t="s">
        <v>6206</v>
      </c>
      <c r="G413" s="213" t="s">
        <v>331</v>
      </c>
      <c r="H413" s="214">
        <v>21.12</v>
      </c>
      <c r="I413" s="215"/>
      <c r="J413" s="216">
        <f>ROUND(I413*H413,2)</f>
        <v>0</v>
      </c>
      <c r="K413" s="212" t="s">
        <v>290</v>
      </c>
      <c r="L413" s="41"/>
      <c r="M413" s="217" t="s">
        <v>1</v>
      </c>
      <c r="N413" s="218" t="s">
        <v>48</v>
      </c>
      <c r="O413" s="73"/>
      <c r="P413" s="219">
        <f>O413*H413</f>
        <v>0</v>
      </c>
      <c r="Q413" s="219">
        <v>0</v>
      </c>
      <c r="R413" s="219">
        <f>Q413*H413</f>
        <v>0</v>
      </c>
      <c r="S413" s="219">
        <v>5.5E-2</v>
      </c>
      <c r="T413" s="220">
        <f>S413*H413</f>
        <v>1.1616</v>
      </c>
      <c r="U413" s="36"/>
      <c r="V413" s="36"/>
      <c r="W413" s="36"/>
      <c r="X413" s="36"/>
      <c r="Y413" s="36"/>
      <c r="Z413" s="36"/>
      <c r="AA413" s="36"/>
      <c r="AB413" s="36"/>
      <c r="AC413" s="36"/>
      <c r="AD413" s="36"/>
      <c r="AE413" s="36"/>
      <c r="AR413" s="221" t="s">
        <v>304</v>
      </c>
      <c r="AT413" s="221" t="s">
        <v>286</v>
      </c>
      <c r="AU413" s="221" t="s">
        <v>93</v>
      </c>
      <c r="AY413" s="18" t="s">
        <v>283</v>
      </c>
      <c r="BE413" s="222">
        <f>IF(N413="základní",J413,0)</f>
        <v>0</v>
      </c>
      <c r="BF413" s="222">
        <f>IF(N413="snížená",J413,0)</f>
        <v>0</v>
      </c>
      <c r="BG413" s="222">
        <f>IF(N413="zákl. přenesená",J413,0)</f>
        <v>0</v>
      </c>
      <c r="BH413" s="222">
        <f>IF(N413="sníž. přenesená",J413,0)</f>
        <v>0</v>
      </c>
      <c r="BI413" s="222">
        <f>IF(N413="nulová",J413,0)</f>
        <v>0</v>
      </c>
      <c r="BJ413" s="18" t="s">
        <v>91</v>
      </c>
      <c r="BK413" s="222">
        <f>ROUND(I413*H413,2)</f>
        <v>0</v>
      </c>
      <c r="BL413" s="18" t="s">
        <v>304</v>
      </c>
      <c r="BM413" s="221" t="s">
        <v>6207</v>
      </c>
    </row>
    <row r="414" spans="1:65" s="15" customFormat="1" ht="11.25">
      <c r="B414" s="254"/>
      <c r="C414" s="255"/>
      <c r="D414" s="223" t="s">
        <v>440</v>
      </c>
      <c r="E414" s="256" t="s">
        <v>1</v>
      </c>
      <c r="F414" s="257" t="s">
        <v>6010</v>
      </c>
      <c r="G414" s="255"/>
      <c r="H414" s="256" t="s">
        <v>1</v>
      </c>
      <c r="I414" s="258"/>
      <c r="J414" s="255"/>
      <c r="K414" s="255"/>
      <c r="L414" s="259"/>
      <c r="M414" s="260"/>
      <c r="N414" s="261"/>
      <c r="O414" s="261"/>
      <c r="P414" s="261"/>
      <c r="Q414" s="261"/>
      <c r="R414" s="261"/>
      <c r="S414" s="261"/>
      <c r="T414" s="262"/>
      <c r="AT414" s="263" t="s">
        <v>440</v>
      </c>
      <c r="AU414" s="263" t="s">
        <v>93</v>
      </c>
      <c r="AV414" s="15" t="s">
        <v>91</v>
      </c>
      <c r="AW414" s="15" t="s">
        <v>38</v>
      </c>
      <c r="AX414" s="15" t="s">
        <v>83</v>
      </c>
      <c r="AY414" s="263" t="s">
        <v>283</v>
      </c>
    </row>
    <row r="415" spans="1:65" s="13" customFormat="1" ht="11.25">
      <c r="B415" s="232"/>
      <c r="C415" s="233"/>
      <c r="D415" s="223" t="s">
        <v>440</v>
      </c>
      <c r="E415" s="234" t="s">
        <v>1</v>
      </c>
      <c r="F415" s="235" t="s">
        <v>6050</v>
      </c>
      <c r="G415" s="233"/>
      <c r="H415" s="236">
        <v>21.12</v>
      </c>
      <c r="I415" s="237"/>
      <c r="J415" s="233"/>
      <c r="K415" s="233"/>
      <c r="L415" s="238"/>
      <c r="M415" s="239"/>
      <c r="N415" s="240"/>
      <c r="O415" s="240"/>
      <c r="P415" s="240"/>
      <c r="Q415" s="240"/>
      <c r="R415" s="240"/>
      <c r="S415" s="240"/>
      <c r="T415" s="241"/>
      <c r="AT415" s="242" t="s">
        <v>440</v>
      </c>
      <c r="AU415" s="242" t="s">
        <v>93</v>
      </c>
      <c r="AV415" s="13" t="s">
        <v>93</v>
      </c>
      <c r="AW415" s="13" t="s">
        <v>38</v>
      </c>
      <c r="AX415" s="13" t="s">
        <v>83</v>
      </c>
      <c r="AY415" s="242" t="s">
        <v>283</v>
      </c>
    </row>
    <row r="416" spans="1:65" s="14" customFormat="1" ht="11.25">
      <c r="B416" s="243"/>
      <c r="C416" s="244"/>
      <c r="D416" s="223" t="s">
        <v>440</v>
      </c>
      <c r="E416" s="245" t="s">
        <v>1</v>
      </c>
      <c r="F416" s="246" t="s">
        <v>442</v>
      </c>
      <c r="G416" s="244"/>
      <c r="H416" s="247">
        <v>21.12</v>
      </c>
      <c r="I416" s="248"/>
      <c r="J416" s="244"/>
      <c r="K416" s="244"/>
      <c r="L416" s="249"/>
      <c r="M416" s="250"/>
      <c r="N416" s="251"/>
      <c r="O416" s="251"/>
      <c r="P416" s="251"/>
      <c r="Q416" s="251"/>
      <c r="R416" s="251"/>
      <c r="S416" s="251"/>
      <c r="T416" s="252"/>
      <c r="AT416" s="253" t="s">
        <v>440</v>
      </c>
      <c r="AU416" s="253" t="s">
        <v>93</v>
      </c>
      <c r="AV416" s="14" t="s">
        <v>304</v>
      </c>
      <c r="AW416" s="14" t="s">
        <v>38</v>
      </c>
      <c r="AX416" s="14" t="s">
        <v>91</v>
      </c>
      <c r="AY416" s="253" t="s">
        <v>283</v>
      </c>
    </row>
    <row r="417" spans="1:65" s="2" customFormat="1" ht="16.5" customHeight="1">
      <c r="A417" s="36"/>
      <c r="B417" s="37"/>
      <c r="C417" s="210" t="s">
        <v>775</v>
      </c>
      <c r="D417" s="210" t="s">
        <v>286</v>
      </c>
      <c r="E417" s="211" t="s">
        <v>6208</v>
      </c>
      <c r="F417" s="212" t="s">
        <v>6209</v>
      </c>
      <c r="G417" s="213" t="s">
        <v>331</v>
      </c>
      <c r="H417" s="214">
        <v>900.28</v>
      </c>
      <c r="I417" s="215"/>
      <c r="J417" s="216">
        <f>ROUND(I417*H417,2)</f>
        <v>0</v>
      </c>
      <c r="K417" s="212" t="s">
        <v>342</v>
      </c>
      <c r="L417" s="41"/>
      <c r="M417" s="217" t="s">
        <v>1</v>
      </c>
      <c r="N417" s="218" t="s">
        <v>48</v>
      </c>
      <c r="O417" s="73"/>
      <c r="P417" s="219">
        <f>O417*H417</f>
        <v>0</v>
      </c>
      <c r="Q417" s="219">
        <v>0</v>
      </c>
      <c r="R417" s="219">
        <f>Q417*H417</f>
        <v>0</v>
      </c>
      <c r="S417" s="219">
        <v>6.2E-2</v>
      </c>
      <c r="T417" s="220">
        <f>S417*H417</f>
        <v>55.817360000000001</v>
      </c>
      <c r="U417" s="36"/>
      <c r="V417" s="36"/>
      <c r="W417" s="36"/>
      <c r="X417" s="36"/>
      <c r="Y417" s="36"/>
      <c r="Z417" s="36"/>
      <c r="AA417" s="36"/>
      <c r="AB417" s="36"/>
      <c r="AC417" s="36"/>
      <c r="AD417" s="36"/>
      <c r="AE417" s="36"/>
      <c r="AR417" s="221" t="s">
        <v>304</v>
      </c>
      <c r="AT417" s="221" t="s">
        <v>286</v>
      </c>
      <c r="AU417" s="221" t="s">
        <v>93</v>
      </c>
      <c r="AY417" s="18" t="s">
        <v>283</v>
      </c>
      <c r="BE417" s="222">
        <f>IF(N417="základní",J417,0)</f>
        <v>0</v>
      </c>
      <c r="BF417" s="222">
        <f>IF(N417="snížená",J417,0)</f>
        <v>0</v>
      </c>
      <c r="BG417" s="222">
        <f>IF(N417="zákl. přenesená",J417,0)</f>
        <v>0</v>
      </c>
      <c r="BH417" s="222">
        <f>IF(N417="sníž. přenesená",J417,0)</f>
        <v>0</v>
      </c>
      <c r="BI417" s="222">
        <f>IF(N417="nulová",J417,0)</f>
        <v>0</v>
      </c>
      <c r="BJ417" s="18" t="s">
        <v>91</v>
      </c>
      <c r="BK417" s="222">
        <f>ROUND(I417*H417,2)</f>
        <v>0</v>
      </c>
      <c r="BL417" s="18" t="s">
        <v>304</v>
      </c>
      <c r="BM417" s="221" t="s">
        <v>6210</v>
      </c>
    </row>
    <row r="418" spans="1:65" s="2" customFormat="1" ht="87.75">
      <c r="A418" s="36"/>
      <c r="B418" s="37"/>
      <c r="C418" s="38"/>
      <c r="D418" s="223" t="s">
        <v>293</v>
      </c>
      <c r="E418" s="38"/>
      <c r="F418" s="224" t="s">
        <v>6211</v>
      </c>
      <c r="G418" s="38"/>
      <c r="H418" s="38"/>
      <c r="I418" s="124"/>
      <c r="J418" s="38"/>
      <c r="K418" s="38"/>
      <c r="L418" s="41"/>
      <c r="M418" s="225"/>
      <c r="N418" s="226"/>
      <c r="O418" s="73"/>
      <c r="P418" s="73"/>
      <c r="Q418" s="73"/>
      <c r="R418" s="73"/>
      <c r="S418" s="73"/>
      <c r="T418" s="74"/>
      <c r="U418" s="36"/>
      <c r="V418" s="36"/>
      <c r="W418" s="36"/>
      <c r="X418" s="36"/>
      <c r="Y418" s="36"/>
      <c r="Z418" s="36"/>
      <c r="AA418" s="36"/>
      <c r="AB418" s="36"/>
      <c r="AC418" s="36"/>
      <c r="AD418" s="36"/>
      <c r="AE418" s="36"/>
      <c r="AT418" s="18" t="s">
        <v>293</v>
      </c>
      <c r="AU418" s="18" t="s">
        <v>93</v>
      </c>
    </row>
    <row r="419" spans="1:65" s="15" customFormat="1" ht="11.25">
      <c r="B419" s="254"/>
      <c r="C419" s="255"/>
      <c r="D419" s="223" t="s">
        <v>440</v>
      </c>
      <c r="E419" s="256" t="s">
        <v>1</v>
      </c>
      <c r="F419" s="257" t="s">
        <v>1000</v>
      </c>
      <c r="G419" s="255"/>
      <c r="H419" s="256" t="s">
        <v>1</v>
      </c>
      <c r="I419" s="258"/>
      <c r="J419" s="255"/>
      <c r="K419" s="255"/>
      <c r="L419" s="259"/>
      <c r="M419" s="260"/>
      <c r="N419" s="261"/>
      <c r="O419" s="261"/>
      <c r="P419" s="261"/>
      <c r="Q419" s="261"/>
      <c r="R419" s="261"/>
      <c r="S419" s="261"/>
      <c r="T419" s="262"/>
      <c r="AT419" s="263" t="s">
        <v>440</v>
      </c>
      <c r="AU419" s="263" t="s">
        <v>93</v>
      </c>
      <c r="AV419" s="15" t="s">
        <v>91</v>
      </c>
      <c r="AW419" s="15" t="s">
        <v>38</v>
      </c>
      <c r="AX419" s="15" t="s">
        <v>83</v>
      </c>
      <c r="AY419" s="263" t="s">
        <v>283</v>
      </c>
    </row>
    <row r="420" spans="1:65" s="15" customFormat="1" ht="11.25">
      <c r="B420" s="254"/>
      <c r="C420" s="255"/>
      <c r="D420" s="223" t="s">
        <v>440</v>
      </c>
      <c r="E420" s="256" t="s">
        <v>1</v>
      </c>
      <c r="F420" s="257" t="s">
        <v>6010</v>
      </c>
      <c r="G420" s="255"/>
      <c r="H420" s="256" t="s">
        <v>1</v>
      </c>
      <c r="I420" s="258"/>
      <c r="J420" s="255"/>
      <c r="K420" s="255"/>
      <c r="L420" s="259"/>
      <c r="M420" s="260"/>
      <c r="N420" s="261"/>
      <c r="O420" s="261"/>
      <c r="P420" s="261"/>
      <c r="Q420" s="261"/>
      <c r="R420" s="261"/>
      <c r="S420" s="261"/>
      <c r="T420" s="262"/>
      <c r="AT420" s="263" t="s">
        <v>440</v>
      </c>
      <c r="AU420" s="263" t="s">
        <v>93</v>
      </c>
      <c r="AV420" s="15" t="s">
        <v>91</v>
      </c>
      <c r="AW420" s="15" t="s">
        <v>38</v>
      </c>
      <c r="AX420" s="15" t="s">
        <v>83</v>
      </c>
      <c r="AY420" s="263" t="s">
        <v>283</v>
      </c>
    </row>
    <row r="421" spans="1:65" s="13" customFormat="1" ht="11.25">
      <c r="B421" s="232"/>
      <c r="C421" s="233"/>
      <c r="D421" s="223" t="s">
        <v>440</v>
      </c>
      <c r="E421" s="234" t="s">
        <v>1</v>
      </c>
      <c r="F421" s="235" t="s">
        <v>6212</v>
      </c>
      <c r="G421" s="233"/>
      <c r="H421" s="236">
        <v>900.28</v>
      </c>
      <c r="I421" s="237"/>
      <c r="J421" s="233"/>
      <c r="K421" s="233"/>
      <c r="L421" s="238"/>
      <c r="M421" s="239"/>
      <c r="N421" s="240"/>
      <c r="O421" s="240"/>
      <c r="P421" s="240"/>
      <c r="Q421" s="240"/>
      <c r="R421" s="240"/>
      <c r="S421" s="240"/>
      <c r="T421" s="241"/>
      <c r="AT421" s="242" t="s">
        <v>440</v>
      </c>
      <c r="AU421" s="242" t="s">
        <v>93</v>
      </c>
      <c r="AV421" s="13" t="s">
        <v>93</v>
      </c>
      <c r="AW421" s="13" t="s">
        <v>38</v>
      </c>
      <c r="AX421" s="13" t="s">
        <v>83</v>
      </c>
      <c r="AY421" s="242" t="s">
        <v>283</v>
      </c>
    </row>
    <row r="422" spans="1:65" s="14" customFormat="1" ht="11.25">
      <c r="B422" s="243"/>
      <c r="C422" s="244"/>
      <c r="D422" s="223" t="s">
        <v>440</v>
      </c>
      <c r="E422" s="245" t="s">
        <v>1</v>
      </c>
      <c r="F422" s="246" t="s">
        <v>442</v>
      </c>
      <c r="G422" s="244"/>
      <c r="H422" s="247">
        <v>900.28</v>
      </c>
      <c r="I422" s="248"/>
      <c r="J422" s="244"/>
      <c r="K422" s="244"/>
      <c r="L422" s="249"/>
      <c r="M422" s="250"/>
      <c r="N422" s="251"/>
      <c r="O422" s="251"/>
      <c r="P422" s="251"/>
      <c r="Q422" s="251"/>
      <c r="R422" s="251"/>
      <c r="S422" s="251"/>
      <c r="T422" s="252"/>
      <c r="AT422" s="253" t="s">
        <v>440</v>
      </c>
      <c r="AU422" s="253" t="s">
        <v>93</v>
      </c>
      <c r="AV422" s="14" t="s">
        <v>304</v>
      </c>
      <c r="AW422" s="14" t="s">
        <v>38</v>
      </c>
      <c r="AX422" s="14" t="s">
        <v>91</v>
      </c>
      <c r="AY422" s="253" t="s">
        <v>283</v>
      </c>
    </row>
    <row r="423" spans="1:65" s="2" customFormat="1" ht="16.5" customHeight="1">
      <c r="A423" s="36"/>
      <c r="B423" s="37"/>
      <c r="C423" s="210" t="s">
        <v>779</v>
      </c>
      <c r="D423" s="210" t="s">
        <v>286</v>
      </c>
      <c r="E423" s="211" t="s">
        <v>6213</v>
      </c>
      <c r="F423" s="212" t="s">
        <v>6214</v>
      </c>
      <c r="G423" s="213" t="s">
        <v>331</v>
      </c>
      <c r="H423" s="214">
        <v>980</v>
      </c>
      <c r="I423" s="215"/>
      <c r="J423" s="216">
        <f>ROUND(I423*H423,2)</f>
        <v>0</v>
      </c>
      <c r="K423" s="212" t="s">
        <v>290</v>
      </c>
      <c r="L423" s="41"/>
      <c r="M423" s="217" t="s">
        <v>1</v>
      </c>
      <c r="N423" s="218" t="s">
        <v>48</v>
      </c>
      <c r="O423" s="73"/>
      <c r="P423" s="219">
        <f>O423*H423</f>
        <v>0</v>
      </c>
      <c r="Q423" s="219">
        <v>0</v>
      </c>
      <c r="R423" s="219">
        <f>Q423*H423</f>
        <v>0</v>
      </c>
      <c r="S423" s="219">
        <v>4.0000000000000001E-3</v>
      </c>
      <c r="T423" s="220">
        <f>S423*H423</f>
        <v>3.92</v>
      </c>
      <c r="U423" s="36"/>
      <c r="V423" s="36"/>
      <c r="W423" s="36"/>
      <c r="X423" s="36"/>
      <c r="Y423" s="36"/>
      <c r="Z423" s="36"/>
      <c r="AA423" s="36"/>
      <c r="AB423" s="36"/>
      <c r="AC423" s="36"/>
      <c r="AD423" s="36"/>
      <c r="AE423" s="36"/>
      <c r="AR423" s="221" t="s">
        <v>304</v>
      </c>
      <c r="AT423" s="221" t="s">
        <v>286</v>
      </c>
      <c r="AU423" s="221" t="s">
        <v>93</v>
      </c>
      <c r="AY423" s="18" t="s">
        <v>283</v>
      </c>
      <c r="BE423" s="222">
        <f>IF(N423="základní",J423,0)</f>
        <v>0</v>
      </c>
      <c r="BF423" s="222">
        <f>IF(N423="snížená",J423,0)</f>
        <v>0</v>
      </c>
      <c r="BG423" s="222">
        <f>IF(N423="zákl. přenesená",J423,0)</f>
        <v>0</v>
      </c>
      <c r="BH423" s="222">
        <f>IF(N423="sníž. přenesená",J423,0)</f>
        <v>0</v>
      </c>
      <c r="BI423" s="222">
        <f>IF(N423="nulová",J423,0)</f>
        <v>0</v>
      </c>
      <c r="BJ423" s="18" t="s">
        <v>91</v>
      </c>
      <c r="BK423" s="222">
        <f>ROUND(I423*H423,2)</f>
        <v>0</v>
      </c>
      <c r="BL423" s="18" t="s">
        <v>304</v>
      </c>
      <c r="BM423" s="221" t="s">
        <v>6215</v>
      </c>
    </row>
    <row r="424" spans="1:65" s="15" customFormat="1" ht="11.25">
      <c r="B424" s="254"/>
      <c r="C424" s="255"/>
      <c r="D424" s="223" t="s">
        <v>440</v>
      </c>
      <c r="E424" s="256" t="s">
        <v>1</v>
      </c>
      <c r="F424" s="257" t="s">
        <v>6098</v>
      </c>
      <c r="G424" s="255"/>
      <c r="H424" s="256" t="s">
        <v>1</v>
      </c>
      <c r="I424" s="258"/>
      <c r="J424" s="255"/>
      <c r="K424" s="255"/>
      <c r="L424" s="259"/>
      <c r="M424" s="260"/>
      <c r="N424" s="261"/>
      <c r="O424" s="261"/>
      <c r="P424" s="261"/>
      <c r="Q424" s="261"/>
      <c r="R424" s="261"/>
      <c r="S424" s="261"/>
      <c r="T424" s="262"/>
      <c r="AT424" s="263" t="s">
        <v>440</v>
      </c>
      <c r="AU424" s="263" t="s">
        <v>93</v>
      </c>
      <c r="AV424" s="15" t="s">
        <v>91</v>
      </c>
      <c r="AW424" s="15" t="s">
        <v>38</v>
      </c>
      <c r="AX424" s="15" t="s">
        <v>83</v>
      </c>
      <c r="AY424" s="263" t="s">
        <v>283</v>
      </c>
    </row>
    <row r="425" spans="1:65" s="13" customFormat="1" ht="11.25">
      <c r="B425" s="232"/>
      <c r="C425" s="233"/>
      <c r="D425" s="223" t="s">
        <v>440</v>
      </c>
      <c r="E425" s="234" t="s">
        <v>1</v>
      </c>
      <c r="F425" s="235" t="s">
        <v>6099</v>
      </c>
      <c r="G425" s="233"/>
      <c r="H425" s="236">
        <v>495</v>
      </c>
      <c r="I425" s="237"/>
      <c r="J425" s="233"/>
      <c r="K425" s="233"/>
      <c r="L425" s="238"/>
      <c r="M425" s="239"/>
      <c r="N425" s="240"/>
      <c r="O425" s="240"/>
      <c r="P425" s="240"/>
      <c r="Q425" s="240"/>
      <c r="R425" s="240"/>
      <c r="S425" s="240"/>
      <c r="T425" s="241"/>
      <c r="AT425" s="242" t="s">
        <v>440</v>
      </c>
      <c r="AU425" s="242" t="s">
        <v>93</v>
      </c>
      <c r="AV425" s="13" t="s">
        <v>93</v>
      </c>
      <c r="AW425" s="13" t="s">
        <v>38</v>
      </c>
      <c r="AX425" s="13" t="s">
        <v>83</v>
      </c>
      <c r="AY425" s="242" t="s">
        <v>283</v>
      </c>
    </row>
    <row r="426" spans="1:65" s="13" customFormat="1" ht="11.25">
      <c r="B426" s="232"/>
      <c r="C426" s="233"/>
      <c r="D426" s="223" t="s">
        <v>440</v>
      </c>
      <c r="E426" s="234" t="s">
        <v>1</v>
      </c>
      <c r="F426" s="235" t="s">
        <v>6100</v>
      </c>
      <c r="G426" s="233"/>
      <c r="H426" s="236">
        <v>485</v>
      </c>
      <c r="I426" s="237"/>
      <c r="J426" s="233"/>
      <c r="K426" s="233"/>
      <c r="L426" s="238"/>
      <c r="M426" s="239"/>
      <c r="N426" s="240"/>
      <c r="O426" s="240"/>
      <c r="P426" s="240"/>
      <c r="Q426" s="240"/>
      <c r="R426" s="240"/>
      <c r="S426" s="240"/>
      <c r="T426" s="241"/>
      <c r="AT426" s="242" t="s">
        <v>440</v>
      </c>
      <c r="AU426" s="242" t="s">
        <v>93</v>
      </c>
      <c r="AV426" s="13" t="s">
        <v>93</v>
      </c>
      <c r="AW426" s="13" t="s">
        <v>38</v>
      </c>
      <c r="AX426" s="13" t="s">
        <v>83</v>
      </c>
      <c r="AY426" s="242" t="s">
        <v>283</v>
      </c>
    </row>
    <row r="427" spans="1:65" s="14" customFormat="1" ht="11.25">
      <c r="B427" s="243"/>
      <c r="C427" s="244"/>
      <c r="D427" s="223" t="s">
        <v>440</v>
      </c>
      <c r="E427" s="245" t="s">
        <v>1</v>
      </c>
      <c r="F427" s="246" t="s">
        <v>442</v>
      </c>
      <c r="G427" s="244"/>
      <c r="H427" s="247">
        <v>980</v>
      </c>
      <c r="I427" s="248"/>
      <c r="J427" s="244"/>
      <c r="K427" s="244"/>
      <c r="L427" s="249"/>
      <c r="M427" s="250"/>
      <c r="N427" s="251"/>
      <c r="O427" s="251"/>
      <c r="P427" s="251"/>
      <c r="Q427" s="251"/>
      <c r="R427" s="251"/>
      <c r="S427" s="251"/>
      <c r="T427" s="252"/>
      <c r="AT427" s="253" t="s">
        <v>440</v>
      </c>
      <c r="AU427" s="253" t="s">
        <v>93</v>
      </c>
      <c r="AV427" s="14" t="s">
        <v>304</v>
      </c>
      <c r="AW427" s="14" t="s">
        <v>38</v>
      </c>
      <c r="AX427" s="14" t="s">
        <v>91</v>
      </c>
      <c r="AY427" s="253" t="s">
        <v>283</v>
      </c>
    </row>
    <row r="428" spans="1:65" s="2" customFormat="1" ht="16.5" customHeight="1">
      <c r="A428" s="36"/>
      <c r="B428" s="37"/>
      <c r="C428" s="210" t="s">
        <v>785</v>
      </c>
      <c r="D428" s="210" t="s">
        <v>286</v>
      </c>
      <c r="E428" s="211" t="s">
        <v>6216</v>
      </c>
      <c r="F428" s="212" t="s">
        <v>6217</v>
      </c>
      <c r="G428" s="213" t="s">
        <v>331</v>
      </c>
      <c r="H428" s="214">
        <v>21.12</v>
      </c>
      <c r="I428" s="215"/>
      <c r="J428" s="216">
        <f>ROUND(I428*H428,2)</f>
        <v>0</v>
      </c>
      <c r="K428" s="212" t="s">
        <v>290</v>
      </c>
      <c r="L428" s="41"/>
      <c r="M428" s="217" t="s">
        <v>1</v>
      </c>
      <c r="N428" s="218" t="s">
        <v>48</v>
      </c>
      <c r="O428" s="73"/>
      <c r="P428" s="219">
        <f>O428*H428</f>
        <v>0</v>
      </c>
      <c r="Q428" s="219">
        <v>0</v>
      </c>
      <c r="R428" s="219">
        <f>Q428*H428</f>
        <v>0</v>
      </c>
      <c r="S428" s="219">
        <v>4.5999999999999999E-2</v>
      </c>
      <c r="T428" s="220">
        <f>S428*H428</f>
        <v>0.97152000000000005</v>
      </c>
      <c r="U428" s="36"/>
      <c r="V428" s="36"/>
      <c r="W428" s="36"/>
      <c r="X428" s="36"/>
      <c r="Y428" s="36"/>
      <c r="Z428" s="36"/>
      <c r="AA428" s="36"/>
      <c r="AB428" s="36"/>
      <c r="AC428" s="36"/>
      <c r="AD428" s="36"/>
      <c r="AE428" s="36"/>
      <c r="AR428" s="221" t="s">
        <v>304</v>
      </c>
      <c r="AT428" s="221" t="s">
        <v>286</v>
      </c>
      <c r="AU428" s="221" t="s">
        <v>93</v>
      </c>
      <c r="AY428" s="18" t="s">
        <v>283</v>
      </c>
      <c r="BE428" s="222">
        <f>IF(N428="základní",J428,0)</f>
        <v>0</v>
      </c>
      <c r="BF428" s="222">
        <f>IF(N428="snížená",J428,0)</f>
        <v>0</v>
      </c>
      <c r="BG428" s="222">
        <f>IF(N428="zákl. přenesená",J428,0)</f>
        <v>0</v>
      </c>
      <c r="BH428" s="222">
        <f>IF(N428="sníž. přenesená",J428,0)</f>
        <v>0</v>
      </c>
      <c r="BI428" s="222">
        <f>IF(N428="nulová",J428,0)</f>
        <v>0</v>
      </c>
      <c r="BJ428" s="18" t="s">
        <v>91</v>
      </c>
      <c r="BK428" s="222">
        <f>ROUND(I428*H428,2)</f>
        <v>0</v>
      </c>
      <c r="BL428" s="18" t="s">
        <v>304</v>
      </c>
      <c r="BM428" s="221" t="s">
        <v>6218</v>
      </c>
    </row>
    <row r="429" spans="1:65" s="15" customFormat="1" ht="11.25">
      <c r="B429" s="254"/>
      <c r="C429" s="255"/>
      <c r="D429" s="223" t="s">
        <v>440</v>
      </c>
      <c r="E429" s="256" t="s">
        <v>1</v>
      </c>
      <c r="F429" s="257" t="s">
        <v>6010</v>
      </c>
      <c r="G429" s="255"/>
      <c r="H429" s="256" t="s">
        <v>1</v>
      </c>
      <c r="I429" s="258"/>
      <c r="J429" s="255"/>
      <c r="K429" s="255"/>
      <c r="L429" s="259"/>
      <c r="M429" s="260"/>
      <c r="N429" s="261"/>
      <c r="O429" s="261"/>
      <c r="P429" s="261"/>
      <c r="Q429" s="261"/>
      <c r="R429" s="261"/>
      <c r="S429" s="261"/>
      <c r="T429" s="262"/>
      <c r="AT429" s="263" t="s">
        <v>440</v>
      </c>
      <c r="AU429" s="263" t="s">
        <v>93</v>
      </c>
      <c r="AV429" s="15" t="s">
        <v>91</v>
      </c>
      <c r="AW429" s="15" t="s">
        <v>38</v>
      </c>
      <c r="AX429" s="15" t="s">
        <v>83</v>
      </c>
      <c r="AY429" s="263" t="s">
        <v>283</v>
      </c>
    </row>
    <row r="430" spans="1:65" s="13" customFormat="1" ht="11.25">
      <c r="B430" s="232"/>
      <c r="C430" s="233"/>
      <c r="D430" s="223" t="s">
        <v>440</v>
      </c>
      <c r="E430" s="234" t="s">
        <v>1</v>
      </c>
      <c r="F430" s="235" t="s">
        <v>6050</v>
      </c>
      <c r="G430" s="233"/>
      <c r="H430" s="236">
        <v>21.12</v>
      </c>
      <c r="I430" s="237"/>
      <c r="J430" s="233"/>
      <c r="K430" s="233"/>
      <c r="L430" s="238"/>
      <c r="M430" s="239"/>
      <c r="N430" s="240"/>
      <c r="O430" s="240"/>
      <c r="P430" s="240"/>
      <c r="Q430" s="240"/>
      <c r="R430" s="240"/>
      <c r="S430" s="240"/>
      <c r="T430" s="241"/>
      <c r="AT430" s="242" t="s">
        <v>440</v>
      </c>
      <c r="AU430" s="242" t="s">
        <v>93</v>
      </c>
      <c r="AV430" s="13" t="s">
        <v>93</v>
      </c>
      <c r="AW430" s="13" t="s">
        <v>38</v>
      </c>
      <c r="AX430" s="13" t="s">
        <v>83</v>
      </c>
      <c r="AY430" s="242" t="s">
        <v>283</v>
      </c>
    </row>
    <row r="431" spans="1:65" s="14" customFormat="1" ht="11.25">
      <c r="B431" s="243"/>
      <c r="C431" s="244"/>
      <c r="D431" s="223" t="s">
        <v>440</v>
      </c>
      <c r="E431" s="245" t="s">
        <v>1</v>
      </c>
      <c r="F431" s="246" t="s">
        <v>442</v>
      </c>
      <c r="G431" s="244"/>
      <c r="H431" s="247">
        <v>21.12</v>
      </c>
      <c r="I431" s="248"/>
      <c r="J431" s="244"/>
      <c r="K431" s="244"/>
      <c r="L431" s="249"/>
      <c r="M431" s="250"/>
      <c r="N431" s="251"/>
      <c r="O431" s="251"/>
      <c r="P431" s="251"/>
      <c r="Q431" s="251"/>
      <c r="R431" s="251"/>
      <c r="S431" s="251"/>
      <c r="T431" s="252"/>
      <c r="AT431" s="253" t="s">
        <v>440</v>
      </c>
      <c r="AU431" s="253" t="s">
        <v>93</v>
      </c>
      <c r="AV431" s="14" t="s">
        <v>304</v>
      </c>
      <c r="AW431" s="14" t="s">
        <v>38</v>
      </c>
      <c r="AX431" s="14" t="s">
        <v>91</v>
      </c>
      <c r="AY431" s="253" t="s">
        <v>283</v>
      </c>
    </row>
    <row r="432" spans="1:65" s="2" customFormat="1" ht="16.5" customHeight="1">
      <c r="A432" s="36"/>
      <c r="B432" s="37"/>
      <c r="C432" s="210" t="s">
        <v>790</v>
      </c>
      <c r="D432" s="210" t="s">
        <v>286</v>
      </c>
      <c r="E432" s="211" t="s">
        <v>6219</v>
      </c>
      <c r="F432" s="212" t="s">
        <v>6220</v>
      </c>
      <c r="G432" s="213" t="s">
        <v>320</v>
      </c>
      <c r="H432" s="214">
        <v>1</v>
      </c>
      <c r="I432" s="215"/>
      <c r="J432" s="216">
        <f>ROUND(I432*H432,2)</f>
        <v>0</v>
      </c>
      <c r="K432" s="212" t="s">
        <v>342</v>
      </c>
      <c r="L432" s="41"/>
      <c r="M432" s="217" t="s">
        <v>1</v>
      </c>
      <c r="N432" s="218" t="s">
        <v>48</v>
      </c>
      <c r="O432" s="73"/>
      <c r="P432" s="219">
        <f>O432*H432</f>
        <v>0</v>
      </c>
      <c r="Q432" s="219">
        <v>0</v>
      </c>
      <c r="R432" s="219">
        <f>Q432*H432</f>
        <v>0</v>
      </c>
      <c r="S432" s="219">
        <v>0</v>
      </c>
      <c r="T432" s="220">
        <f>S432*H432</f>
        <v>0</v>
      </c>
      <c r="U432" s="36"/>
      <c r="V432" s="36"/>
      <c r="W432" s="36"/>
      <c r="X432" s="36"/>
      <c r="Y432" s="36"/>
      <c r="Z432" s="36"/>
      <c r="AA432" s="36"/>
      <c r="AB432" s="36"/>
      <c r="AC432" s="36"/>
      <c r="AD432" s="36"/>
      <c r="AE432" s="36"/>
      <c r="AR432" s="221" t="s">
        <v>304</v>
      </c>
      <c r="AT432" s="221" t="s">
        <v>286</v>
      </c>
      <c r="AU432" s="221" t="s">
        <v>93</v>
      </c>
      <c r="AY432" s="18" t="s">
        <v>283</v>
      </c>
      <c r="BE432" s="222">
        <f>IF(N432="základní",J432,0)</f>
        <v>0</v>
      </c>
      <c r="BF432" s="222">
        <f>IF(N432="snížená",J432,0)</f>
        <v>0</v>
      </c>
      <c r="BG432" s="222">
        <f>IF(N432="zákl. přenesená",J432,0)</f>
        <v>0</v>
      </c>
      <c r="BH432" s="222">
        <f>IF(N432="sníž. přenesená",J432,0)</f>
        <v>0</v>
      </c>
      <c r="BI432" s="222">
        <f>IF(N432="nulová",J432,0)</f>
        <v>0</v>
      </c>
      <c r="BJ432" s="18" t="s">
        <v>91</v>
      </c>
      <c r="BK432" s="222">
        <f>ROUND(I432*H432,2)</f>
        <v>0</v>
      </c>
      <c r="BL432" s="18" t="s">
        <v>304</v>
      </c>
      <c r="BM432" s="221" t="s">
        <v>6221</v>
      </c>
    </row>
    <row r="433" spans="1:65" s="2" customFormat="1" ht="19.5">
      <c r="A433" s="36"/>
      <c r="B433" s="37"/>
      <c r="C433" s="38"/>
      <c r="D433" s="223" t="s">
        <v>293</v>
      </c>
      <c r="E433" s="38"/>
      <c r="F433" s="224" t="s">
        <v>6222</v>
      </c>
      <c r="G433" s="38"/>
      <c r="H433" s="38"/>
      <c r="I433" s="124"/>
      <c r="J433" s="38"/>
      <c r="K433" s="38"/>
      <c r="L433" s="41"/>
      <c r="M433" s="225"/>
      <c r="N433" s="226"/>
      <c r="O433" s="73"/>
      <c r="P433" s="73"/>
      <c r="Q433" s="73"/>
      <c r="R433" s="73"/>
      <c r="S433" s="73"/>
      <c r="T433" s="74"/>
      <c r="U433" s="36"/>
      <c r="V433" s="36"/>
      <c r="W433" s="36"/>
      <c r="X433" s="36"/>
      <c r="Y433" s="36"/>
      <c r="Z433" s="36"/>
      <c r="AA433" s="36"/>
      <c r="AB433" s="36"/>
      <c r="AC433" s="36"/>
      <c r="AD433" s="36"/>
      <c r="AE433" s="36"/>
      <c r="AT433" s="18" t="s">
        <v>293</v>
      </c>
      <c r="AU433" s="18" t="s">
        <v>93</v>
      </c>
    </row>
    <row r="434" spans="1:65" s="15" customFormat="1" ht="11.25">
      <c r="B434" s="254"/>
      <c r="C434" s="255"/>
      <c r="D434" s="223" t="s">
        <v>440</v>
      </c>
      <c r="E434" s="256" t="s">
        <v>1</v>
      </c>
      <c r="F434" s="257" t="s">
        <v>6010</v>
      </c>
      <c r="G434" s="255"/>
      <c r="H434" s="256" t="s">
        <v>1</v>
      </c>
      <c r="I434" s="258"/>
      <c r="J434" s="255"/>
      <c r="K434" s="255"/>
      <c r="L434" s="259"/>
      <c r="M434" s="260"/>
      <c r="N434" s="261"/>
      <c r="O434" s="261"/>
      <c r="P434" s="261"/>
      <c r="Q434" s="261"/>
      <c r="R434" s="261"/>
      <c r="S434" s="261"/>
      <c r="T434" s="262"/>
      <c r="AT434" s="263" t="s">
        <v>440</v>
      </c>
      <c r="AU434" s="263" t="s">
        <v>93</v>
      </c>
      <c r="AV434" s="15" t="s">
        <v>91</v>
      </c>
      <c r="AW434" s="15" t="s">
        <v>38</v>
      </c>
      <c r="AX434" s="15" t="s">
        <v>83</v>
      </c>
      <c r="AY434" s="263" t="s">
        <v>283</v>
      </c>
    </row>
    <row r="435" spans="1:65" s="13" customFormat="1" ht="11.25">
      <c r="B435" s="232"/>
      <c r="C435" s="233"/>
      <c r="D435" s="223" t="s">
        <v>440</v>
      </c>
      <c r="E435" s="234" t="s">
        <v>1</v>
      </c>
      <c r="F435" s="235" t="s">
        <v>6223</v>
      </c>
      <c r="G435" s="233"/>
      <c r="H435" s="236">
        <v>1</v>
      </c>
      <c r="I435" s="237"/>
      <c r="J435" s="233"/>
      <c r="K435" s="233"/>
      <c r="L435" s="238"/>
      <c r="M435" s="239"/>
      <c r="N435" s="240"/>
      <c r="O435" s="240"/>
      <c r="P435" s="240"/>
      <c r="Q435" s="240"/>
      <c r="R435" s="240"/>
      <c r="S435" s="240"/>
      <c r="T435" s="241"/>
      <c r="AT435" s="242" t="s">
        <v>440</v>
      </c>
      <c r="AU435" s="242" t="s">
        <v>93</v>
      </c>
      <c r="AV435" s="13" t="s">
        <v>93</v>
      </c>
      <c r="AW435" s="13" t="s">
        <v>38</v>
      </c>
      <c r="AX435" s="13" t="s">
        <v>83</v>
      </c>
      <c r="AY435" s="242" t="s">
        <v>283</v>
      </c>
    </row>
    <row r="436" spans="1:65" s="14" customFormat="1" ht="11.25">
      <c r="B436" s="243"/>
      <c r="C436" s="244"/>
      <c r="D436" s="223" t="s">
        <v>440</v>
      </c>
      <c r="E436" s="245" t="s">
        <v>1</v>
      </c>
      <c r="F436" s="246" t="s">
        <v>442</v>
      </c>
      <c r="G436" s="244"/>
      <c r="H436" s="247">
        <v>1</v>
      </c>
      <c r="I436" s="248"/>
      <c r="J436" s="244"/>
      <c r="K436" s="244"/>
      <c r="L436" s="249"/>
      <c r="M436" s="250"/>
      <c r="N436" s="251"/>
      <c r="O436" s="251"/>
      <c r="P436" s="251"/>
      <c r="Q436" s="251"/>
      <c r="R436" s="251"/>
      <c r="S436" s="251"/>
      <c r="T436" s="252"/>
      <c r="AT436" s="253" t="s">
        <v>440</v>
      </c>
      <c r="AU436" s="253" t="s">
        <v>93</v>
      </c>
      <c r="AV436" s="14" t="s">
        <v>304</v>
      </c>
      <c r="AW436" s="14" t="s">
        <v>38</v>
      </c>
      <c r="AX436" s="14" t="s">
        <v>91</v>
      </c>
      <c r="AY436" s="253" t="s">
        <v>283</v>
      </c>
    </row>
    <row r="437" spans="1:65" s="12" customFormat="1" ht="22.9" customHeight="1">
      <c r="B437" s="194"/>
      <c r="C437" s="195"/>
      <c r="D437" s="196" t="s">
        <v>82</v>
      </c>
      <c r="E437" s="208" t="s">
        <v>6224</v>
      </c>
      <c r="F437" s="208" t="s">
        <v>6225</v>
      </c>
      <c r="G437" s="195"/>
      <c r="H437" s="195"/>
      <c r="I437" s="198"/>
      <c r="J437" s="209">
        <f>BK437</f>
        <v>0</v>
      </c>
      <c r="K437" s="195"/>
      <c r="L437" s="200"/>
      <c r="M437" s="201"/>
      <c r="N437" s="202"/>
      <c r="O437" s="202"/>
      <c r="P437" s="203">
        <f>SUM(P438:P444)</f>
        <v>0</v>
      </c>
      <c r="Q437" s="202"/>
      <c r="R437" s="203">
        <f>SUM(R438:R444)</f>
        <v>0</v>
      </c>
      <c r="S437" s="202"/>
      <c r="T437" s="204">
        <f>SUM(T438:T444)</f>
        <v>0</v>
      </c>
      <c r="AR437" s="205" t="s">
        <v>91</v>
      </c>
      <c r="AT437" s="206" t="s">
        <v>82</v>
      </c>
      <c r="AU437" s="206" t="s">
        <v>91</v>
      </c>
      <c r="AY437" s="205" t="s">
        <v>283</v>
      </c>
      <c r="BK437" s="207">
        <f>SUM(BK438:BK444)</f>
        <v>0</v>
      </c>
    </row>
    <row r="438" spans="1:65" s="2" customFormat="1" ht="16.5" customHeight="1">
      <c r="A438" s="36"/>
      <c r="B438" s="37"/>
      <c r="C438" s="210" t="s">
        <v>794</v>
      </c>
      <c r="D438" s="210" t="s">
        <v>286</v>
      </c>
      <c r="E438" s="211" t="s">
        <v>6226</v>
      </c>
      <c r="F438" s="212" t="s">
        <v>6227</v>
      </c>
      <c r="G438" s="213" t="s">
        <v>479</v>
      </c>
      <c r="H438" s="214">
        <v>214.554</v>
      </c>
      <c r="I438" s="215"/>
      <c r="J438" s="216">
        <f>ROUND(I438*H438,2)</f>
        <v>0</v>
      </c>
      <c r="K438" s="212" t="s">
        <v>290</v>
      </c>
      <c r="L438" s="41"/>
      <c r="M438" s="217" t="s">
        <v>1</v>
      </c>
      <c r="N438" s="218" t="s">
        <v>48</v>
      </c>
      <c r="O438" s="73"/>
      <c r="P438" s="219">
        <f>O438*H438</f>
        <v>0</v>
      </c>
      <c r="Q438" s="219">
        <v>0</v>
      </c>
      <c r="R438" s="219">
        <f>Q438*H438</f>
        <v>0</v>
      </c>
      <c r="S438" s="219">
        <v>0</v>
      </c>
      <c r="T438" s="220">
        <f>S438*H438</f>
        <v>0</v>
      </c>
      <c r="U438" s="36"/>
      <c r="V438" s="36"/>
      <c r="W438" s="36"/>
      <c r="X438" s="36"/>
      <c r="Y438" s="36"/>
      <c r="Z438" s="36"/>
      <c r="AA438" s="36"/>
      <c r="AB438" s="36"/>
      <c r="AC438" s="36"/>
      <c r="AD438" s="36"/>
      <c r="AE438" s="36"/>
      <c r="AR438" s="221" t="s">
        <v>304</v>
      </c>
      <c r="AT438" s="221" t="s">
        <v>286</v>
      </c>
      <c r="AU438" s="221" t="s">
        <v>93</v>
      </c>
      <c r="AY438" s="18" t="s">
        <v>283</v>
      </c>
      <c r="BE438" s="222">
        <f>IF(N438="základní",J438,0)</f>
        <v>0</v>
      </c>
      <c r="BF438" s="222">
        <f>IF(N438="snížená",J438,0)</f>
        <v>0</v>
      </c>
      <c r="BG438" s="222">
        <f>IF(N438="zákl. přenesená",J438,0)</f>
        <v>0</v>
      </c>
      <c r="BH438" s="222">
        <f>IF(N438="sníž. přenesená",J438,0)</f>
        <v>0</v>
      </c>
      <c r="BI438" s="222">
        <f>IF(N438="nulová",J438,0)</f>
        <v>0</v>
      </c>
      <c r="BJ438" s="18" t="s">
        <v>91</v>
      </c>
      <c r="BK438" s="222">
        <f>ROUND(I438*H438,2)</f>
        <v>0</v>
      </c>
      <c r="BL438" s="18" t="s">
        <v>304</v>
      </c>
      <c r="BM438" s="221" t="s">
        <v>6228</v>
      </c>
    </row>
    <row r="439" spans="1:65" s="2" customFormat="1" ht="16.5" customHeight="1">
      <c r="A439" s="36"/>
      <c r="B439" s="37"/>
      <c r="C439" s="210" t="s">
        <v>798</v>
      </c>
      <c r="D439" s="210" t="s">
        <v>286</v>
      </c>
      <c r="E439" s="211" t="s">
        <v>6229</v>
      </c>
      <c r="F439" s="212" t="s">
        <v>6230</v>
      </c>
      <c r="G439" s="213" t="s">
        <v>479</v>
      </c>
      <c r="H439" s="214">
        <v>214.554</v>
      </c>
      <c r="I439" s="215"/>
      <c r="J439" s="216">
        <f>ROUND(I439*H439,2)</f>
        <v>0</v>
      </c>
      <c r="K439" s="212" t="s">
        <v>342</v>
      </c>
      <c r="L439" s="41"/>
      <c r="M439" s="217" t="s">
        <v>1</v>
      </c>
      <c r="N439" s="218" t="s">
        <v>48</v>
      </c>
      <c r="O439" s="73"/>
      <c r="P439" s="219">
        <f>O439*H439</f>
        <v>0</v>
      </c>
      <c r="Q439" s="219">
        <v>0</v>
      </c>
      <c r="R439" s="219">
        <f>Q439*H439</f>
        <v>0</v>
      </c>
      <c r="S439" s="219">
        <v>0</v>
      </c>
      <c r="T439" s="220">
        <f>S439*H439</f>
        <v>0</v>
      </c>
      <c r="U439" s="36"/>
      <c r="V439" s="36"/>
      <c r="W439" s="36"/>
      <c r="X439" s="36"/>
      <c r="Y439" s="36"/>
      <c r="Z439" s="36"/>
      <c r="AA439" s="36"/>
      <c r="AB439" s="36"/>
      <c r="AC439" s="36"/>
      <c r="AD439" s="36"/>
      <c r="AE439" s="36"/>
      <c r="AR439" s="221" t="s">
        <v>304</v>
      </c>
      <c r="AT439" s="221" t="s">
        <v>286</v>
      </c>
      <c r="AU439" s="221" t="s">
        <v>93</v>
      </c>
      <c r="AY439" s="18" t="s">
        <v>283</v>
      </c>
      <c r="BE439" s="222">
        <f>IF(N439="základní",J439,0)</f>
        <v>0</v>
      </c>
      <c r="BF439" s="222">
        <f>IF(N439="snížená",J439,0)</f>
        <v>0</v>
      </c>
      <c r="BG439" s="222">
        <f>IF(N439="zákl. přenesená",J439,0)</f>
        <v>0</v>
      </c>
      <c r="BH439" s="222">
        <f>IF(N439="sníž. přenesená",J439,0)</f>
        <v>0</v>
      </c>
      <c r="BI439" s="222">
        <f>IF(N439="nulová",J439,0)</f>
        <v>0</v>
      </c>
      <c r="BJ439" s="18" t="s">
        <v>91</v>
      </c>
      <c r="BK439" s="222">
        <f>ROUND(I439*H439,2)</f>
        <v>0</v>
      </c>
      <c r="BL439" s="18" t="s">
        <v>304</v>
      </c>
      <c r="BM439" s="221" t="s">
        <v>6231</v>
      </c>
    </row>
    <row r="440" spans="1:65" s="2" customFormat="1" ht="29.25">
      <c r="A440" s="36"/>
      <c r="B440" s="37"/>
      <c r="C440" s="38"/>
      <c r="D440" s="223" t="s">
        <v>293</v>
      </c>
      <c r="E440" s="38"/>
      <c r="F440" s="224" t="s">
        <v>6232</v>
      </c>
      <c r="G440" s="38"/>
      <c r="H440" s="38"/>
      <c r="I440" s="124"/>
      <c r="J440" s="38"/>
      <c r="K440" s="38"/>
      <c r="L440" s="41"/>
      <c r="M440" s="225"/>
      <c r="N440" s="226"/>
      <c r="O440" s="73"/>
      <c r="P440" s="73"/>
      <c r="Q440" s="73"/>
      <c r="R440" s="73"/>
      <c r="S440" s="73"/>
      <c r="T440" s="74"/>
      <c r="U440" s="36"/>
      <c r="V440" s="36"/>
      <c r="W440" s="36"/>
      <c r="X440" s="36"/>
      <c r="Y440" s="36"/>
      <c r="Z440" s="36"/>
      <c r="AA440" s="36"/>
      <c r="AB440" s="36"/>
      <c r="AC440" s="36"/>
      <c r="AD440" s="36"/>
      <c r="AE440" s="36"/>
      <c r="AT440" s="18" t="s">
        <v>293</v>
      </c>
      <c r="AU440" s="18" t="s">
        <v>93</v>
      </c>
    </row>
    <row r="441" spans="1:65" s="2" customFormat="1" ht="16.5" customHeight="1">
      <c r="A441" s="36"/>
      <c r="B441" s="37"/>
      <c r="C441" s="210" t="s">
        <v>803</v>
      </c>
      <c r="D441" s="210" t="s">
        <v>286</v>
      </c>
      <c r="E441" s="211" t="s">
        <v>6233</v>
      </c>
      <c r="F441" s="212" t="s">
        <v>6234</v>
      </c>
      <c r="G441" s="213" t="s">
        <v>479</v>
      </c>
      <c r="H441" s="214">
        <v>214.554</v>
      </c>
      <c r="I441" s="215"/>
      <c r="J441" s="216">
        <f>ROUND(I441*H441,2)</f>
        <v>0</v>
      </c>
      <c r="K441" s="212" t="s">
        <v>290</v>
      </c>
      <c r="L441" s="41"/>
      <c r="M441" s="217" t="s">
        <v>1</v>
      </c>
      <c r="N441" s="218" t="s">
        <v>48</v>
      </c>
      <c r="O441" s="73"/>
      <c r="P441" s="219">
        <f>O441*H441</f>
        <v>0</v>
      </c>
      <c r="Q441" s="219">
        <v>0</v>
      </c>
      <c r="R441" s="219">
        <f>Q441*H441</f>
        <v>0</v>
      </c>
      <c r="S441" s="219">
        <v>0</v>
      </c>
      <c r="T441" s="220">
        <f>S441*H441</f>
        <v>0</v>
      </c>
      <c r="U441" s="36"/>
      <c r="V441" s="36"/>
      <c r="W441" s="36"/>
      <c r="X441" s="36"/>
      <c r="Y441" s="36"/>
      <c r="Z441" s="36"/>
      <c r="AA441" s="36"/>
      <c r="AB441" s="36"/>
      <c r="AC441" s="36"/>
      <c r="AD441" s="36"/>
      <c r="AE441" s="36"/>
      <c r="AR441" s="221" t="s">
        <v>304</v>
      </c>
      <c r="AT441" s="221" t="s">
        <v>286</v>
      </c>
      <c r="AU441" s="221" t="s">
        <v>93</v>
      </c>
      <c r="AY441" s="18" t="s">
        <v>283</v>
      </c>
      <c r="BE441" s="222">
        <f>IF(N441="základní",J441,0)</f>
        <v>0</v>
      </c>
      <c r="BF441" s="222">
        <f>IF(N441="snížená",J441,0)</f>
        <v>0</v>
      </c>
      <c r="BG441" s="222">
        <f>IF(N441="zákl. přenesená",J441,0)</f>
        <v>0</v>
      </c>
      <c r="BH441" s="222">
        <f>IF(N441="sníž. přenesená",J441,0)</f>
        <v>0</v>
      </c>
      <c r="BI441" s="222">
        <f>IF(N441="nulová",J441,0)</f>
        <v>0</v>
      </c>
      <c r="BJ441" s="18" t="s">
        <v>91</v>
      </c>
      <c r="BK441" s="222">
        <f>ROUND(I441*H441,2)</f>
        <v>0</v>
      </c>
      <c r="BL441" s="18" t="s">
        <v>304</v>
      </c>
      <c r="BM441" s="221" t="s">
        <v>6235</v>
      </c>
    </row>
    <row r="442" spans="1:65" s="2" customFormat="1" ht="16.5" customHeight="1">
      <c r="A442" s="36"/>
      <c r="B442" s="37"/>
      <c r="C442" s="210" t="s">
        <v>813</v>
      </c>
      <c r="D442" s="210" t="s">
        <v>286</v>
      </c>
      <c r="E442" s="211" t="s">
        <v>6236</v>
      </c>
      <c r="F442" s="212" t="s">
        <v>6237</v>
      </c>
      <c r="G442" s="213" t="s">
        <v>479</v>
      </c>
      <c r="H442" s="214">
        <v>4291.08</v>
      </c>
      <c r="I442" s="215"/>
      <c r="J442" s="216">
        <f>ROUND(I442*H442,2)</f>
        <v>0</v>
      </c>
      <c r="K442" s="212" t="s">
        <v>290</v>
      </c>
      <c r="L442" s="41"/>
      <c r="M442" s="217" t="s">
        <v>1</v>
      </c>
      <c r="N442" s="218" t="s">
        <v>48</v>
      </c>
      <c r="O442" s="73"/>
      <c r="P442" s="219">
        <f>O442*H442</f>
        <v>0</v>
      </c>
      <c r="Q442" s="219">
        <v>0</v>
      </c>
      <c r="R442" s="219">
        <f>Q442*H442</f>
        <v>0</v>
      </c>
      <c r="S442" s="219">
        <v>0</v>
      </c>
      <c r="T442" s="220">
        <f>S442*H442</f>
        <v>0</v>
      </c>
      <c r="U442" s="36"/>
      <c r="V442" s="36"/>
      <c r="W442" s="36"/>
      <c r="X442" s="36"/>
      <c r="Y442" s="36"/>
      <c r="Z442" s="36"/>
      <c r="AA442" s="36"/>
      <c r="AB442" s="36"/>
      <c r="AC442" s="36"/>
      <c r="AD442" s="36"/>
      <c r="AE442" s="36"/>
      <c r="AR442" s="221" t="s">
        <v>304</v>
      </c>
      <c r="AT442" s="221" t="s">
        <v>286</v>
      </c>
      <c r="AU442" s="221" t="s">
        <v>93</v>
      </c>
      <c r="AY442" s="18" t="s">
        <v>283</v>
      </c>
      <c r="BE442" s="222">
        <f>IF(N442="základní",J442,0)</f>
        <v>0</v>
      </c>
      <c r="BF442" s="222">
        <f>IF(N442="snížená",J442,0)</f>
        <v>0</v>
      </c>
      <c r="BG442" s="222">
        <f>IF(N442="zákl. přenesená",J442,0)</f>
        <v>0</v>
      </c>
      <c r="BH442" s="222">
        <f>IF(N442="sníž. přenesená",J442,0)</f>
        <v>0</v>
      </c>
      <c r="BI442" s="222">
        <f>IF(N442="nulová",J442,0)</f>
        <v>0</v>
      </c>
      <c r="BJ442" s="18" t="s">
        <v>91</v>
      </c>
      <c r="BK442" s="222">
        <f>ROUND(I442*H442,2)</f>
        <v>0</v>
      </c>
      <c r="BL442" s="18" t="s">
        <v>304</v>
      </c>
      <c r="BM442" s="221" t="s">
        <v>6238</v>
      </c>
    </row>
    <row r="443" spans="1:65" s="13" customFormat="1" ht="11.25">
      <c r="B443" s="232"/>
      <c r="C443" s="233"/>
      <c r="D443" s="223" t="s">
        <v>440</v>
      </c>
      <c r="E443" s="233"/>
      <c r="F443" s="235" t="s">
        <v>6239</v>
      </c>
      <c r="G443" s="233"/>
      <c r="H443" s="236">
        <v>4291.08</v>
      </c>
      <c r="I443" s="237"/>
      <c r="J443" s="233"/>
      <c r="K443" s="233"/>
      <c r="L443" s="238"/>
      <c r="M443" s="239"/>
      <c r="N443" s="240"/>
      <c r="O443" s="240"/>
      <c r="P443" s="240"/>
      <c r="Q443" s="240"/>
      <c r="R443" s="240"/>
      <c r="S443" s="240"/>
      <c r="T443" s="241"/>
      <c r="AT443" s="242" t="s">
        <v>440</v>
      </c>
      <c r="AU443" s="242" t="s">
        <v>93</v>
      </c>
      <c r="AV443" s="13" t="s">
        <v>93</v>
      </c>
      <c r="AW443" s="13" t="s">
        <v>4</v>
      </c>
      <c r="AX443" s="13" t="s">
        <v>91</v>
      </c>
      <c r="AY443" s="242" t="s">
        <v>283</v>
      </c>
    </row>
    <row r="444" spans="1:65" s="2" customFormat="1" ht="16.5" customHeight="1">
      <c r="A444" s="36"/>
      <c r="B444" s="37"/>
      <c r="C444" s="210" t="s">
        <v>820</v>
      </c>
      <c r="D444" s="210" t="s">
        <v>286</v>
      </c>
      <c r="E444" s="211" t="s">
        <v>6240</v>
      </c>
      <c r="F444" s="212" t="s">
        <v>6241</v>
      </c>
      <c r="G444" s="213" t="s">
        <v>479</v>
      </c>
      <c r="H444" s="214">
        <v>214.554</v>
      </c>
      <c r="I444" s="215"/>
      <c r="J444" s="216">
        <f>ROUND(I444*H444,2)</f>
        <v>0</v>
      </c>
      <c r="K444" s="212" t="s">
        <v>290</v>
      </c>
      <c r="L444" s="41"/>
      <c r="M444" s="217" t="s">
        <v>1</v>
      </c>
      <c r="N444" s="218" t="s">
        <v>48</v>
      </c>
      <c r="O444" s="73"/>
      <c r="P444" s="219">
        <f>O444*H444</f>
        <v>0</v>
      </c>
      <c r="Q444" s="219">
        <v>0</v>
      </c>
      <c r="R444" s="219">
        <f>Q444*H444</f>
        <v>0</v>
      </c>
      <c r="S444" s="219">
        <v>0</v>
      </c>
      <c r="T444" s="220">
        <f>S444*H444</f>
        <v>0</v>
      </c>
      <c r="U444" s="36"/>
      <c r="V444" s="36"/>
      <c r="W444" s="36"/>
      <c r="X444" s="36"/>
      <c r="Y444" s="36"/>
      <c r="Z444" s="36"/>
      <c r="AA444" s="36"/>
      <c r="AB444" s="36"/>
      <c r="AC444" s="36"/>
      <c r="AD444" s="36"/>
      <c r="AE444" s="36"/>
      <c r="AR444" s="221" t="s">
        <v>304</v>
      </c>
      <c r="AT444" s="221" t="s">
        <v>286</v>
      </c>
      <c r="AU444" s="221" t="s">
        <v>93</v>
      </c>
      <c r="AY444" s="18" t="s">
        <v>283</v>
      </c>
      <c r="BE444" s="222">
        <f>IF(N444="základní",J444,0)</f>
        <v>0</v>
      </c>
      <c r="BF444" s="222">
        <f>IF(N444="snížená",J444,0)</f>
        <v>0</v>
      </c>
      <c r="BG444" s="222">
        <f>IF(N444="zákl. přenesená",J444,0)</f>
        <v>0</v>
      </c>
      <c r="BH444" s="222">
        <f>IF(N444="sníž. přenesená",J444,0)</f>
        <v>0</v>
      </c>
      <c r="BI444" s="222">
        <f>IF(N444="nulová",J444,0)</f>
        <v>0</v>
      </c>
      <c r="BJ444" s="18" t="s">
        <v>91</v>
      </c>
      <c r="BK444" s="222">
        <f>ROUND(I444*H444,2)</f>
        <v>0</v>
      </c>
      <c r="BL444" s="18" t="s">
        <v>304</v>
      </c>
      <c r="BM444" s="221" t="s">
        <v>6242</v>
      </c>
    </row>
    <row r="445" spans="1:65" s="12" customFormat="1" ht="22.9" customHeight="1">
      <c r="B445" s="194"/>
      <c r="C445" s="195"/>
      <c r="D445" s="196" t="s">
        <v>82</v>
      </c>
      <c r="E445" s="208" t="s">
        <v>1256</v>
      </c>
      <c r="F445" s="208" t="s">
        <v>1257</v>
      </c>
      <c r="G445" s="195"/>
      <c r="H445" s="195"/>
      <c r="I445" s="198"/>
      <c r="J445" s="209">
        <f>BK445</f>
        <v>0</v>
      </c>
      <c r="K445" s="195"/>
      <c r="L445" s="200"/>
      <c r="M445" s="201"/>
      <c r="N445" s="202"/>
      <c r="O445" s="202"/>
      <c r="P445" s="203">
        <f>P446</f>
        <v>0</v>
      </c>
      <c r="Q445" s="202"/>
      <c r="R445" s="203">
        <f>R446</f>
        <v>0</v>
      </c>
      <c r="S445" s="202"/>
      <c r="T445" s="204">
        <f>T446</f>
        <v>0</v>
      </c>
      <c r="AR445" s="205" t="s">
        <v>91</v>
      </c>
      <c r="AT445" s="206" t="s">
        <v>82</v>
      </c>
      <c r="AU445" s="206" t="s">
        <v>91</v>
      </c>
      <c r="AY445" s="205" t="s">
        <v>283</v>
      </c>
      <c r="BK445" s="207">
        <f>BK446</f>
        <v>0</v>
      </c>
    </row>
    <row r="446" spans="1:65" s="2" customFormat="1" ht="16.5" customHeight="1">
      <c r="A446" s="36"/>
      <c r="B446" s="37"/>
      <c r="C446" s="210" t="s">
        <v>826</v>
      </c>
      <c r="D446" s="210" t="s">
        <v>286</v>
      </c>
      <c r="E446" s="211" t="s">
        <v>1264</v>
      </c>
      <c r="F446" s="212" t="s">
        <v>1265</v>
      </c>
      <c r="G446" s="213" t="s">
        <v>479</v>
      </c>
      <c r="H446" s="214">
        <v>153.30600000000001</v>
      </c>
      <c r="I446" s="215"/>
      <c r="J446" s="216">
        <f>ROUND(I446*H446,2)</f>
        <v>0</v>
      </c>
      <c r="K446" s="212" t="s">
        <v>290</v>
      </c>
      <c r="L446" s="41"/>
      <c r="M446" s="217" t="s">
        <v>1</v>
      </c>
      <c r="N446" s="218" t="s">
        <v>48</v>
      </c>
      <c r="O446" s="73"/>
      <c r="P446" s="219">
        <f>O446*H446</f>
        <v>0</v>
      </c>
      <c r="Q446" s="219">
        <v>0</v>
      </c>
      <c r="R446" s="219">
        <f>Q446*H446</f>
        <v>0</v>
      </c>
      <c r="S446" s="219">
        <v>0</v>
      </c>
      <c r="T446" s="220">
        <f>S446*H446</f>
        <v>0</v>
      </c>
      <c r="U446" s="36"/>
      <c r="V446" s="36"/>
      <c r="W446" s="36"/>
      <c r="X446" s="36"/>
      <c r="Y446" s="36"/>
      <c r="Z446" s="36"/>
      <c r="AA446" s="36"/>
      <c r="AB446" s="36"/>
      <c r="AC446" s="36"/>
      <c r="AD446" s="36"/>
      <c r="AE446" s="36"/>
      <c r="AR446" s="221" t="s">
        <v>304</v>
      </c>
      <c r="AT446" s="221" t="s">
        <v>286</v>
      </c>
      <c r="AU446" s="221" t="s">
        <v>93</v>
      </c>
      <c r="AY446" s="18" t="s">
        <v>283</v>
      </c>
      <c r="BE446" s="222">
        <f>IF(N446="základní",J446,0)</f>
        <v>0</v>
      </c>
      <c r="BF446" s="222">
        <f>IF(N446="snížená",J446,0)</f>
        <v>0</v>
      </c>
      <c r="BG446" s="222">
        <f>IF(N446="zákl. přenesená",J446,0)</f>
        <v>0</v>
      </c>
      <c r="BH446" s="222">
        <f>IF(N446="sníž. přenesená",J446,0)</f>
        <v>0</v>
      </c>
      <c r="BI446" s="222">
        <f>IF(N446="nulová",J446,0)</f>
        <v>0</v>
      </c>
      <c r="BJ446" s="18" t="s">
        <v>91</v>
      </c>
      <c r="BK446" s="222">
        <f>ROUND(I446*H446,2)</f>
        <v>0</v>
      </c>
      <c r="BL446" s="18" t="s">
        <v>304</v>
      </c>
      <c r="BM446" s="221" t="s">
        <v>6243</v>
      </c>
    </row>
    <row r="447" spans="1:65" s="12" customFormat="1" ht="25.9" customHeight="1">
      <c r="B447" s="194"/>
      <c r="C447" s="195"/>
      <c r="D447" s="196" t="s">
        <v>82</v>
      </c>
      <c r="E447" s="197" t="s">
        <v>1268</v>
      </c>
      <c r="F447" s="197" t="s">
        <v>1269</v>
      </c>
      <c r="G447" s="195"/>
      <c r="H447" s="195"/>
      <c r="I447" s="198"/>
      <c r="J447" s="199">
        <f>BK447</f>
        <v>0</v>
      </c>
      <c r="K447" s="195"/>
      <c r="L447" s="200"/>
      <c r="M447" s="201"/>
      <c r="N447" s="202"/>
      <c r="O447" s="202"/>
      <c r="P447" s="203">
        <f>P448+P458+P508+P513+P540+P576+P613+P620+P626</f>
        <v>0</v>
      </c>
      <c r="Q447" s="202"/>
      <c r="R447" s="203">
        <f>R448+R458+R508+R513+R540+R576+R613+R620+R626</f>
        <v>85.119333170000019</v>
      </c>
      <c r="S447" s="202"/>
      <c r="T447" s="204">
        <f>T448+T458+T508+T513+T540+T576+T613+T620+T626</f>
        <v>29.405564550000005</v>
      </c>
      <c r="AR447" s="205" t="s">
        <v>93</v>
      </c>
      <c r="AT447" s="206" t="s">
        <v>82</v>
      </c>
      <c r="AU447" s="206" t="s">
        <v>83</v>
      </c>
      <c r="AY447" s="205" t="s">
        <v>283</v>
      </c>
      <c r="BK447" s="207">
        <f>BK448+BK458+BK508+BK513+BK540+BK576+BK613+BK620+BK626</f>
        <v>0</v>
      </c>
    </row>
    <row r="448" spans="1:65" s="12" customFormat="1" ht="22.9" customHeight="1">
      <c r="B448" s="194"/>
      <c r="C448" s="195"/>
      <c r="D448" s="196" t="s">
        <v>82</v>
      </c>
      <c r="E448" s="208" t="s">
        <v>3984</v>
      </c>
      <c r="F448" s="208" t="s">
        <v>6244</v>
      </c>
      <c r="G448" s="195"/>
      <c r="H448" s="195"/>
      <c r="I448" s="198"/>
      <c r="J448" s="209">
        <f>BK448</f>
        <v>0</v>
      </c>
      <c r="K448" s="195"/>
      <c r="L448" s="200"/>
      <c r="M448" s="201"/>
      <c r="N448" s="202"/>
      <c r="O448" s="202"/>
      <c r="P448" s="203">
        <f>SUM(P449:P457)</f>
        <v>0</v>
      </c>
      <c r="Q448" s="202"/>
      <c r="R448" s="203">
        <f>SUM(R449:R457)</f>
        <v>0</v>
      </c>
      <c r="S448" s="202"/>
      <c r="T448" s="204">
        <f>SUM(T449:T457)</f>
        <v>0</v>
      </c>
      <c r="AR448" s="205" t="s">
        <v>93</v>
      </c>
      <c r="AT448" s="206" t="s">
        <v>82</v>
      </c>
      <c r="AU448" s="206" t="s">
        <v>91</v>
      </c>
      <c r="AY448" s="205" t="s">
        <v>283</v>
      </c>
      <c r="BK448" s="207">
        <f>SUM(BK449:BK457)</f>
        <v>0</v>
      </c>
    </row>
    <row r="449" spans="1:65" s="2" customFormat="1" ht="16.5" customHeight="1">
      <c r="A449" s="36"/>
      <c r="B449" s="37"/>
      <c r="C449" s="210" t="s">
        <v>830</v>
      </c>
      <c r="D449" s="210" t="s">
        <v>286</v>
      </c>
      <c r="E449" s="211" t="s">
        <v>6245</v>
      </c>
      <c r="F449" s="212" t="s">
        <v>6246</v>
      </c>
      <c r="G449" s="213" t="s">
        <v>3337</v>
      </c>
      <c r="H449" s="214">
        <v>2</v>
      </c>
      <c r="I449" s="215"/>
      <c r="J449" s="216">
        <f t="shared" ref="J449:J457" si="0">ROUND(I449*H449,2)</f>
        <v>0</v>
      </c>
      <c r="K449" s="212" t="s">
        <v>342</v>
      </c>
      <c r="L449" s="41"/>
      <c r="M449" s="217" t="s">
        <v>1</v>
      </c>
      <c r="N449" s="218" t="s">
        <v>48</v>
      </c>
      <c r="O449" s="73"/>
      <c r="P449" s="219">
        <f t="shared" ref="P449:P457" si="1">O449*H449</f>
        <v>0</v>
      </c>
      <c r="Q449" s="219">
        <v>0</v>
      </c>
      <c r="R449" s="219">
        <f t="shared" ref="R449:R457" si="2">Q449*H449</f>
        <v>0</v>
      </c>
      <c r="S449" s="219">
        <v>0</v>
      </c>
      <c r="T449" s="220">
        <f t="shared" ref="T449:T457" si="3">S449*H449</f>
        <v>0</v>
      </c>
      <c r="U449" s="36"/>
      <c r="V449" s="36"/>
      <c r="W449" s="36"/>
      <c r="X449" s="36"/>
      <c r="Y449" s="36"/>
      <c r="Z449" s="36"/>
      <c r="AA449" s="36"/>
      <c r="AB449" s="36"/>
      <c r="AC449" s="36"/>
      <c r="AD449" s="36"/>
      <c r="AE449" s="36"/>
      <c r="AR449" s="221" t="s">
        <v>304</v>
      </c>
      <c r="AT449" s="221" t="s">
        <v>286</v>
      </c>
      <c r="AU449" s="221" t="s">
        <v>93</v>
      </c>
      <c r="AY449" s="18" t="s">
        <v>283</v>
      </c>
      <c r="BE449" s="222">
        <f t="shared" ref="BE449:BE457" si="4">IF(N449="základní",J449,0)</f>
        <v>0</v>
      </c>
      <c r="BF449" s="222">
        <f t="shared" ref="BF449:BF457" si="5">IF(N449="snížená",J449,0)</f>
        <v>0</v>
      </c>
      <c r="BG449" s="222">
        <f t="shared" ref="BG449:BG457" si="6">IF(N449="zákl. přenesená",J449,0)</f>
        <v>0</v>
      </c>
      <c r="BH449" s="222">
        <f t="shared" ref="BH449:BH457" si="7">IF(N449="sníž. přenesená",J449,0)</f>
        <v>0</v>
      </c>
      <c r="BI449" s="222">
        <f t="shared" ref="BI449:BI457" si="8">IF(N449="nulová",J449,0)</f>
        <v>0</v>
      </c>
      <c r="BJ449" s="18" t="s">
        <v>91</v>
      </c>
      <c r="BK449" s="222">
        <f t="shared" ref="BK449:BK457" si="9">ROUND(I449*H449,2)</f>
        <v>0</v>
      </c>
      <c r="BL449" s="18" t="s">
        <v>304</v>
      </c>
      <c r="BM449" s="221" t="s">
        <v>6247</v>
      </c>
    </row>
    <row r="450" spans="1:65" s="2" customFormat="1" ht="16.5" customHeight="1">
      <c r="A450" s="36"/>
      <c r="B450" s="37"/>
      <c r="C450" s="210" t="s">
        <v>835</v>
      </c>
      <c r="D450" s="210" t="s">
        <v>286</v>
      </c>
      <c r="E450" s="211" t="s">
        <v>6248</v>
      </c>
      <c r="F450" s="212" t="s">
        <v>6249</v>
      </c>
      <c r="G450" s="213" t="s">
        <v>2363</v>
      </c>
      <c r="H450" s="214">
        <v>10</v>
      </c>
      <c r="I450" s="215"/>
      <c r="J450" s="216">
        <f t="shared" si="0"/>
        <v>0</v>
      </c>
      <c r="K450" s="212" t="s">
        <v>342</v>
      </c>
      <c r="L450" s="41"/>
      <c r="M450" s="217" t="s">
        <v>1</v>
      </c>
      <c r="N450" s="218" t="s">
        <v>48</v>
      </c>
      <c r="O450" s="73"/>
      <c r="P450" s="219">
        <f t="shared" si="1"/>
        <v>0</v>
      </c>
      <c r="Q450" s="219">
        <v>0</v>
      </c>
      <c r="R450" s="219">
        <f t="shared" si="2"/>
        <v>0</v>
      </c>
      <c r="S450" s="219">
        <v>0</v>
      </c>
      <c r="T450" s="220">
        <f t="shared" si="3"/>
        <v>0</v>
      </c>
      <c r="U450" s="36"/>
      <c r="V450" s="36"/>
      <c r="W450" s="36"/>
      <c r="X450" s="36"/>
      <c r="Y450" s="36"/>
      <c r="Z450" s="36"/>
      <c r="AA450" s="36"/>
      <c r="AB450" s="36"/>
      <c r="AC450" s="36"/>
      <c r="AD450" s="36"/>
      <c r="AE450" s="36"/>
      <c r="AR450" s="221" t="s">
        <v>304</v>
      </c>
      <c r="AT450" s="221" t="s">
        <v>286</v>
      </c>
      <c r="AU450" s="221" t="s">
        <v>93</v>
      </c>
      <c r="AY450" s="18" t="s">
        <v>283</v>
      </c>
      <c r="BE450" s="222">
        <f t="shared" si="4"/>
        <v>0</v>
      </c>
      <c r="BF450" s="222">
        <f t="shared" si="5"/>
        <v>0</v>
      </c>
      <c r="BG450" s="222">
        <f t="shared" si="6"/>
        <v>0</v>
      </c>
      <c r="BH450" s="222">
        <f t="shared" si="7"/>
        <v>0</v>
      </c>
      <c r="BI450" s="222">
        <f t="shared" si="8"/>
        <v>0</v>
      </c>
      <c r="BJ450" s="18" t="s">
        <v>91</v>
      </c>
      <c r="BK450" s="222">
        <f t="shared" si="9"/>
        <v>0</v>
      </c>
      <c r="BL450" s="18" t="s">
        <v>304</v>
      </c>
      <c r="BM450" s="221" t="s">
        <v>6250</v>
      </c>
    </row>
    <row r="451" spans="1:65" s="2" customFormat="1" ht="16.5" customHeight="1">
      <c r="A451" s="36"/>
      <c r="B451" s="37"/>
      <c r="C451" s="210" t="s">
        <v>837</v>
      </c>
      <c r="D451" s="210" t="s">
        <v>286</v>
      </c>
      <c r="E451" s="211" t="s">
        <v>6251</v>
      </c>
      <c r="F451" s="212" t="s">
        <v>6252</v>
      </c>
      <c r="G451" s="213" t="s">
        <v>3327</v>
      </c>
      <c r="H451" s="214">
        <v>1</v>
      </c>
      <c r="I451" s="215"/>
      <c r="J451" s="216">
        <f t="shared" si="0"/>
        <v>0</v>
      </c>
      <c r="K451" s="212" t="s">
        <v>342</v>
      </c>
      <c r="L451" s="41"/>
      <c r="M451" s="217" t="s">
        <v>1</v>
      </c>
      <c r="N451" s="218" t="s">
        <v>48</v>
      </c>
      <c r="O451" s="73"/>
      <c r="P451" s="219">
        <f t="shared" si="1"/>
        <v>0</v>
      </c>
      <c r="Q451" s="219">
        <v>0</v>
      </c>
      <c r="R451" s="219">
        <f t="shared" si="2"/>
        <v>0</v>
      </c>
      <c r="S451" s="219">
        <v>0</v>
      </c>
      <c r="T451" s="220">
        <f t="shared" si="3"/>
        <v>0</v>
      </c>
      <c r="U451" s="36"/>
      <c r="V451" s="36"/>
      <c r="W451" s="36"/>
      <c r="X451" s="36"/>
      <c r="Y451" s="36"/>
      <c r="Z451" s="36"/>
      <c r="AA451" s="36"/>
      <c r="AB451" s="36"/>
      <c r="AC451" s="36"/>
      <c r="AD451" s="36"/>
      <c r="AE451" s="36"/>
      <c r="AR451" s="221" t="s">
        <v>304</v>
      </c>
      <c r="AT451" s="221" t="s">
        <v>286</v>
      </c>
      <c r="AU451" s="221" t="s">
        <v>93</v>
      </c>
      <c r="AY451" s="18" t="s">
        <v>283</v>
      </c>
      <c r="BE451" s="222">
        <f t="shared" si="4"/>
        <v>0</v>
      </c>
      <c r="BF451" s="222">
        <f t="shared" si="5"/>
        <v>0</v>
      </c>
      <c r="BG451" s="222">
        <f t="shared" si="6"/>
        <v>0</v>
      </c>
      <c r="BH451" s="222">
        <f t="shared" si="7"/>
        <v>0</v>
      </c>
      <c r="BI451" s="222">
        <f t="shared" si="8"/>
        <v>0</v>
      </c>
      <c r="BJ451" s="18" t="s">
        <v>91</v>
      </c>
      <c r="BK451" s="222">
        <f t="shared" si="9"/>
        <v>0</v>
      </c>
      <c r="BL451" s="18" t="s">
        <v>304</v>
      </c>
      <c r="BM451" s="221" t="s">
        <v>6253</v>
      </c>
    </row>
    <row r="452" spans="1:65" s="2" customFormat="1" ht="21.75" customHeight="1">
      <c r="A452" s="36"/>
      <c r="B452" s="37"/>
      <c r="C452" s="210" t="s">
        <v>840</v>
      </c>
      <c r="D452" s="210" t="s">
        <v>286</v>
      </c>
      <c r="E452" s="211" t="s">
        <v>6254</v>
      </c>
      <c r="F452" s="212" t="s">
        <v>6255</v>
      </c>
      <c r="G452" s="213" t="s">
        <v>2363</v>
      </c>
      <c r="H452" s="214">
        <v>10</v>
      </c>
      <c r="I452" s="215"/>
      <c r="J452" s="216">
        <f t="shared" si="0"/>
        <v>0</v>
      </c>
      <c r="K452" s="212" t="s">
        <v>342</v>
      </c>
      <c r="L452" s="41"/>
      <c r="M452" s="217" t="s">
        <v>1</v>
      </c>
      <c r="N452" s="218" t="s">
        <v>48</v>
      </c>
      <c r="O452" s="73"/>
      <c r="P452" s="219">
        <f t="shared" si="1"/>
        <v>0</v>
      </c>
      <c r="Q452" s="219">
        <v>0</v>
      </c>
      <c r="R452" s="219">
        <f t="shared" si="2"/>
        <v>0</v>
      </c>
      <c r="S452" s="219">
        <v>0</v>
      </c>
      <c r="T452" s="220">
        <f t="shared" si="3"/>
        <v>0</v>
      </c>
      <c r="U452" s="36"/>
      <c r="V452" s="36"/>
      <c r="W452" s="36"/>
      <c r="X452" s="36"/>
      <c r="Y452" s="36"/>
      <c r="Z452" s="36"/>
      <c r="AA452" s="36"/>
      <c r="AB452" s="36"/>
      <c r="AC452" s="36"/>
      <c r="AD452" s="36"/>
      <c r="AE452" s="36"/>
      <c r="AR452" s="221" t="s">
        <v>304</v>
      </c>
      <c r="AT452" s="221" t="s">
        <v>286</v>
      </c>
      <c r="AU452" s="221" t="s">
        <v>93</v>
      </c>
      <c r="AY452" s="18" t="s">
        <v>283</v>
      </c>
      <c r="BE452" s="222">
        <f t="shared" si="4"/>
        <v>0</v>
      </c>
      <c r="BF452" s="222">
        <f t="shared" si="5"/>
        <v>0</v>
      </c>
      <c r="BG452" s="222">
        <f t="shared" si="6"/>
        <v>0</v>
      </c>
      <c r="BH452" s="222">
        <f t="shared" si="7"/>
        <v>0</v>
      </c>
      <c r="BI452" s="222">
        <f t="shared" si="8"/>
        <v>0</v>
      </c>
      <c r="BJ452" s="18" t="s">
        <v>91</v>
      </c>
      <c r="BK452" s="222">
        <f t="shared" si="9"/>
        <v>0</v>
      </c>
      <c r="BL452" s="18" t="s">
        <v>304</v>
      </c>
      <c r="BM452" s="221" t="s">
        <v>6256</v>
      </c>
    </row>
    <row r="453" spans="1:65" s="2" customFormat="1" ht="16.5" customHeight="1">
      <c r="A453" s="36"/>
      <c r="B453" s="37"/>
      <c r="C453" s="210" t="s">
        <v>842</v>
      </c>
      <c r="D453" s="210" t="s">
        <v>286</v>
      </c>
      <c r="E453" s="211" t="s">
        <v>6257</v>
      </c>
      <c r="F453" s="212" t="s">
        <v>6258</v>
      </c>
      <c r="G453" s="213" t="s">
        <v>3337</v>
      </c>
      <c r="H453" s="214">
        <v>1</v>
      </c>
      <c r="I453" s="215"/>
      <c r="J453" s="216">
        <f t="shared" si="0"/>
        <v>0</v>
      </c>
      <c r="K453" s="212" t="s">
        <v>342</v>
      </c>
      <c r="L453" s="41"/>
      <c r="M453" s="217" t="s">
        <v>1</v>
      </c>
      <c r="N453" s="218" t="s">
        <v>48</v>
      </c>
      <c r="O453" s="73"/>
      <c r="P453" s="219">
        <f t="shared" si="1"/>
        <v>0</v>
      </c>
      <c r="Q453" s="219">
        <v>0</v>
      </c>
      <c r="R453" s="219">
        <f t="shared" si="2"/>
        <v>0</v>
      </c>
      <c r="S453" s="219">
        <v>0</v>
      </c>
      <c r="T453" s="220">
        <f t="shared" si="3"/>
        <v>0</v>
      </c>
      <c r="U453" s="36"/>
      <c r="V453" s="36"/>
      <c r="W453" s="36"/>
      <c r="X453" s="36"/>
      <c r="Y453" s="36"/>
      <c r="Z453" s="36"/>
      <c r="AA453" s="36"/>
      <c r="AB453" s="36"/>
      <c r="AC453" s="36"/>
      <c r="AD453" s="36"/>
      <c r="AE453" s="36"/>
      <c r="AR453" s="221" t="s">
        <v>304</v>
      </c>
      <c r="AT453" s="221" t="s">
        <v>286</v>
      </c>
      <c r="AU453" s="221" t="s">
        <v>93</v>
      </c>
      <c r="AY453" s="18" t="s">
        <v>283</v>
      </c>
      <c r="BE453" s="222">
        <f t="shared" si="4"/>
        <v>0</v>
      </c>
      <c r="BF453" s="222">
        <f t="shared" si="5"/>
        <v>0</v>
      </c>
      <c r="BG453" s="222">
        <f t="shared" si="6"/>
        <v>0</v>
      </c>
      <c r="BH453" s="222">
        <f t="shared" si="7"/>
        <v>0</v>
      </c>
      <c r="BI453" s="222">
        <f t="shared" si="8"/>
        <v>0</v>
      </c>
      <c r="BJ453" s="18" t="s">
        <v>91</v>
      </c>
      <c r="BK453" s="222">
        <f t="shared" si="9"/>
        <v>0</v>
      </c>
      <c r="BL453" s="18" t="s">
        <v>304</v>
      </c>
      <c r="BM453" s="221" t="s">
        <v>6259</v>
      </c>
    </row>
    <row r="454" spans="1:65" s="2" customFormat="1" ht="16.5" customHeight="1">
      <c r="A454" s="36"/>
      <c r="B454" s="37"/>
      <c r="C454" s="210" t="s">
        <v>847</v>
      </c>
      <c r="D454" s="210" t="s">
        <v>286</v>
      </c>
      <c r="E454" s="211" t="s">
        <v>6260</v>
      </c>
      <c r="F454" s="212" t="s">
        <v>6261</v>
      </c>
      <c r="G454" s="213" t="s">
        <v>3327</v>
      </c>
      <c r="H454" s="214">
        <v>1</v>
      </c>
      <c r="I454" s="215"/>
      <c r="J454" s="216">
        <f t="shared" si="0"/>
        <v>0</v>
      </c>
      <c r="K454" s="212" t="s">
        <v>342</v>
      </c>
      <c r="L454" s="41"/>
      <c r="M454" s="217" t="s">
        <v>1</v>
      </c>
      <c r="N454" s="218" t="s">
        <v>48</v>
      </c>
      <c r="O454" s="73"/>
      <c r="P454" s="219">
        <f t="shared" si="1"/>
        <v>0</v>
      </c>
      <c r="Q454" s="219">
        <v>0</v>
      </c>
      <c r="R454" s="219">
        <f t="shared" si="2"/>
        <v>0</v>
      </c>
      <c r="S454" s="219">
        <v>0</v>
      </c>
      <c r="T454" s="220">
        <f t="shared" si="3"/>
        <v>0</v>
      </c>
      <c r="U454" s="36"/>
      <c r="V454" s="36"/>
      <c r="W454" s="36"/>
      <c r="X454" s="36"/>
      <c r="Y454" s="36"/>
      <c r="Z454" s="36"/>
      <c r="AA454" s="36"/>
      <c r="AB454" s="36"/>
      <c r="AC454" s="36"/>
      <c r="AD454" s="36"/>
      <c r="AE454" s="36"/>
      <c r="AR454" s="221" t="s">
        <v>304</v>
      </c>
      <c r="AT454" s="221" t="s">
        <v>286</v>
      </c>
      <c r="AU454" s="221" t="s">
        <v>93</v>
      </c>
      <c r="AY454" s="18" t="s">
        <v>283</v>
      </c>
      <c r="BE454" s="222">
        <f t="shared" si="4"/>
        <v>0</v>
      </c>
      <c r="BF454" s="222">
        <f t="shared" si="5"/>
        <v>0</v>
      </c>
      <c r="BG454" s="222">
        <f t="shared" si="6"/>
        <v>0</v>
      </c>
      <c r="BH454" s="222">
        <f t="shared" si="7"/>
        <v>0</v>
      </c>
      <c r="BI454" s="222">
        <f t="shared" si="8"/>
        <v>0</v>
      </c>
      <c r="BJ454" s="18" t="s">
        <v>91</v>
      </c>
      <c r="BK454" s="222">
        <f t="shared" si="9"/>
        <v>0</v>
      </c>
      <c r="BL454" s="18" t="s">
        <v>304</v>
      </c>
      <c r="BM454" s="221" t="s">
        <v>6262</v>
      </c>
    </row>
    <row r="455" spans="1:65" s="2" customFormat="1" ht="21.75" customHeight="1">
      <c r="A455" s="36"/>
      <c r="B455" s="37"/>
      <c r="C455" s="210" t="s">
        <v>854</v>
      </c>
      <c r="D455" s="210" t="s">
        <v>286</v>
      </c>
      <c r="E455" s="211" t="s">
        <v>6263</v>
      </c>
      <c r="F455" s="212" t="s">
        <v>6264</v>
      </c>
      <c r="G455" s="213" t="s">
        <v>3327</v>
      </c>
      <c r="H455" s="214">
        <v>1</v>
      </c>
      <c r="I455" s="215"/>
      <c r="J455" s="216">
        <f t="shared" si="0"/>
        <v>0</v>
      </c>
      <c r="K455" s="212" t="s">
        <v>342</v>
      </c>
      <c r="L455" s="41"/>
      <c r="M455" s="217" t="s">
        <v>1</v>
      </c>
      <c r="N455" s="218" t="s">
        <v>48</v>
      </c>
      <c r="O455" s="73"/>
      <c r="P455" s="219">
        <f t="shared" si="1"/>
        <v>0</v>
      </c>
      <c r="Q455" s="219">
        <v>0</v>
      </c>
      <c r="R455" s="219">
        <f t="shared" si="2"/>
        <v>0</v>
      </c>
      <c r="S455" s="219">
        <v>0</v>
      </c>
      <c r="T455" s="220">
        <f t="shared" si="3"/>
        <v>0</v>
      </c>
      <c r="U455" s="36"/>
      <c r="V455" s="36"/>
      <c r="W455" s="36"/>
      <c r="X455" s="36"/>
      <c r="Y455" s="36"/>
      <c r="Z455" s="36"/>
      <c r="AA455" s="36"/>
      <c r="AB455" s="36"/>
      <c r="AC455" s="36"/>
      <c r="AD455" s="36"/>
      <c r="AE455" s="36"/>
      <c r="AR455" s="221" t="s">
        <v>304</v>
      </c>
      <c r="AT455" s="221" t="s">
        <v>286</v>
      </c>
      <c r="AU455" s="221" t="s">
        <v>93</v>
      </c>
      <c r="AY455" s="18" t="s">
        <v>283</v>
      </c>
      <c r="BE455" s="222">
        <f t="shared" si="4"/>
        <v>0</v>
      </c>
      <c r="BF455" s="222">
        <f t="shared" si="5"/>
        <v>0</v>
      </c>
      <c r="BG455" s="222">
        <f t="shared" si="6"/>
        <v>0</v>
      </c>
      <c r="BH455" s="222">
        <f t="shared" si="7"/>
        <v>0</v>
      </c>
      <c r="BI455" s="222">
        <f t="shared" si="8"/>
        <v>0</v>
      </c>
      <c r="BJ455" s="18" t="s">
        <v>91</v>
      </c>
      <c r="BK455" s="222">
        <f t="shared" si="9"/>
        <v>0</v>
      </c>
      <c r="BL455" s="18" t="s">
        <v>304</v>
      </c>
      <c r="BM455" s="221" t="s">
        <v>6265</v>
      </c>
    </row>
    <row r="456" spans="1:65" s="2" customFormat="1" ht="21.75" customHeight="1">
      <c r="A456" s="36"/>
      <c r="B456" s="37"/>
      <c r="C456" s="210" t="s">
        <v>859</v>
      </c>
      <c r="D456" s="210" t="s">
        <v>286</v>
      </c>
      <c r="E456" s="211" t="s">
        <v>6266</v>
      </c>
      <c r="F456" s="212" t="s">
        <v>6267</v>
      </c>
      <c r="G456" s="213" t="s">
        <v>438</v>
      </c>
      <c r="H456" s="214">
        <v>12</v>
      </c>
      <c r="I456" s="215"/>
      <c r="J456" s="216">
        <f t="shared" si="0"/>
        <v>0</v>
      </c>
      <c r="K456" s="212" t="s">
        <v>342</v>
      </c>
      <c r="L456" s="41"/>
      <c r="M456" s="217" t="s">
        <v>1</v>
      </c>
      <c r="N456" s="218" t="s">
        <v>48</v>
      </c>
      <c r="O456" s="73"/>
      <c r="P456" s="219">
        <f t="shared" si="1"/>
        <v>0</v>
      </c>
      <c r="Q456" s="219">
        <v>0</v>
      </c>
      <c r="R456" s="219">
        <f t="shared" si="2"/>
        <v>0</v>
      </c>
      <c r="S456" s="219">
        <v>0</v>
      </c>
      <c r="T456" s="220">
        <f t="shared" si="3"/>
        <v>0</v>
      </c>
      <c r="U456" s="36"/>
      <c r="V456" s="36"/>
      <c r="W456" s="36"/>
      <c r="X456" s="36"/>
      <c r="Y456" s="36"/>
      <c r="Z456" s="36"/>
      <c r="AA456" s="36"/>
      <c r="AB456" s="36"/>
      <c r="AC456" s="36"/>
      <c r="AD456" s="36"/>
      <c r="AE456" s="36"/>
      <c r="AR456" s="221" t="s">
        <v>304</v>
      </c>
      <c r="AT456" s="221" t="s">
        <v>286</v>
      </c>
      <c r="AU456" s="221" t="s">
        <v>93</v>
      </c>
      <c r="AY456" s="18" t="s">
        <v>283</v>
      </c>
      <c r="BE456" s="222">
        <f t="shared" si="4"/>
        <v>0</v>
      </c>
      <c r="BF456" s="222">
        <f t="shared" si="5"/>
        <v>0</v>
      </c>
      <c r="BG456" s="222">
        <f t="shared" si="6"/>
        <v>0</v>
      </c>
      <c r="BH456" s="222">
        <f t="shared" si="7"/>
        <v>0</v>
      </c>
      <c r="BI456" s="222">
        <f t="shared" si="8"/>
        <v>0</v>
      </c>
      <c r="BJ456" s="18" t="s">
        <v>91</v>
      </c>
      <c r="BK456" s="222">
        <f t="shared" si="9"/>
        <v>0</v>
      </c>
      <c r="BL456" s="18" t="s">
        <v>304</v>
      </c>
      <c r="BM456" s="221" t="s">
        <v>6268</v>
      </c>
    </row>
    <row r="457" spans="1:65" s="2" customFormat="1" ht="16.5" customHeight="1">
      <c r="A457" s="36"/>
      <c r="B457" s="37"/>
      <c r="C457" s="210" t="s">
        <v>864</v>
      </c>
      <c r="D457" s="210" t="s">
        <v>286</v>
      </c>
      <c r="E457" s="211" t="s">
        <v>6269</v>
      </c>
      <c r="F457" s="212" t="s">
        <v>6270</v>
      </c>
      <c r="G457" s="213" t="s">
        <v>438</v>
      </c>
      <c r="H457" s="214">
        <v>50</v>
      </c>
      <c r="I457" s="215"/>
      <c r="J457" s="216">
        <f t="shared" si="0"/>
        <v>0</v>
      </c>
      <c r="K457" s="212" t="s">
        <v>342</v>
      </c>
      <c r="L457" s="41"/>
      <c r="M457" s="217" t="s">
        <v>1</v>
      </c>
      <c r="N457" s="218" t="s">
        <v>48</v>
      </c>
      <c r="O457" s="73"/>
      <c r="P457" s="219">
        <f t="shared" si="1"/>
        <v>0</v>
      </c>
      <c r="Q457" s="219">
        <v>0</v>
      </c>
      <c r="R457" s="219">
        <f t="shared" si="2"/>
        <v>0</v>
      </c>
      <c r="S457" s="219">
        <v>0</v>
      </c>
      <c r="T457" s="220">
        <f t="shared" si="3"/>
        <v>0</v>
      </c>
      <c r="U457" s="36"/>
      <c r="V457" s="36"/>
      <c r="W457" s="36"/>
      <c r="X457" s="36"/>
      <c r="Y457" s="36"/>
      <c r="Z457" s="36"/>
      <c r="AA457" s="36"/>
      <c r="AB457" s="36"/>
      <c r="AC457" s="36"/>
      <c r="AD457" s="36"/>
      <c r="AE457" s="36"/>
      <c r="AR457" s="221" t="s">
        <v>304</v>
      </c>
      <c r="AT457" s="221" t="s">
        <v>286</v>
      </c>
      <c r="AU457" s="221" t="s">
        <v>93</v>
      </c>
      <c r="AY457" s="18" t="s">
        <v>283</v>
      </c>
      <c r="BE457" s="222">
        <f t="shared" si="4"/>
        <v>0</v>
      </c>
      <c r="BF457" s="222">
        <f t="shared" si="5"/>
        <v>0</v>
      </c>
      <c r="BG457" s="222">
        <f t="shared" si="6"/>
        <v>0</v>
      </c>
      <c r="BH457" s="222">
        <f t="shared" si="7"/>
        <v>0</v>
      </c>
      <c r="BI457" s="222">
        <f t="shared" si="8"/>
        <v>0</v>
      </c>
      <c r="BJ457" s="18" t="s">
        <v>91</v>
      </c>
      <c r="BK457" s="222">
        <f t="shared" si="9"/>
        <v>0</v>
      </c>
      <c r="BL457" s="18" t="s">
        <v>304</v>
      </c>
      <c r="BM457" s="221" t="s">
        <v>6271</v>
      </c>
    </row>
    <row r="458" spans="1:65" s="12" customFormat="1" ht="22.9" customHeight="1">
      <c r="B458" s="194"/>
      <c r="C458" s="195"/>
      <c r="D458" s="196" t="s">
        <v>82</v>
      </c>
      <c r="E458" s="208" t="s">
        <v>1831</v>
      </c>
      <c r="F458" s="208" t="s">
        <v>1832</v>
      </c>
      <c r="G458" s="195"/>
      <c r="H458" s="195"/>
      <c r="I458" s="198"/>
      <c r="J458" s="209">
        <f>BK458</f>
        <v>0</v>
      </c>
      <c r="K458" s="195"/>
      <c r="L458" s="200"/>
      <c r="M458" s="201"/>
      <c r="N458" s="202"/>
      <c r="O458" s="202"/>
      <c r="P458" s="203">
        <f>SUM(P459:P507)</f>
        <v>0</v>
      </c>
      <c r="Q458" s="202"/>
      <c r="R458" s="203">
        <f>SUM(R459:R507)</f>
        <v>62.307201860000006</v>
      </c>
      <c r="S458" s="202"/>
      <c r="T458" s="204">
        <f>SUM(T459:T507)</f>
        <v>27.835084150000004</v>
      </c>
      <c r="AR458" s="205" t="s">
        <v>93</v>
      </c>
      <c r="AT458" s="206" t="s">
        <v>82</v>
      </c>
      <c r="AU458" s="206" t="s">
        <v>91</v>
      </c>
      <c r="AY458" s="205" t="s">
        <v>283</v>
      </c>
      <c r="BK458" s="207">
        <f>SUM(BK459:BK507)</f>
        <v>0</v>
      </c>
    </row>
    <row r="459" spans="1:65" s="2" customFormat="1" ht="16.5" customHeight="1">
      <c r="A459" s="36"/>
      <c r="B459" s="37"/>
      <c r="C459" s="210" t="s">
        <v>869</v>
      </c>
      <c r="D459" s="210" t="s">
        <v>286</v>
      </c>
      <c r="E459" s="211" t="s">
        <v>6272</v>
      </c>
      <c r="F459" s="212" t="s">
        <v>6273</v>
      </c>
      <c r="G459" s="213" t="s">
        <v>331</v>
      </c>
      <c r="H459" s="214">
        <v>71.674999999999997</v>
      </c>
      <c r="I459" s="215"/>
      <c r="J459" s="216">
        <f>ROUND(I459*H459,2)</f>
        <v>0</v>
      </c>
      <c r="K459" s="212" t="s">
        <v>290</v>
      </c>
      <c r="L459" s="41"/>
      <c r="M459" s="217" t="s">
        <v>1</v>
      </c>
      <c r="N459" s="218" t="s">
        <v>48</v>
      </c>
      <c r="O459" s="73"/>
      <c r="P459" s="219">
        <f>O459*H459</f>
        <v>0</v>
      </c>
      <c r="Q459" s="219">
        <v>5.0259999999999999E-2</v>
      </c>
      <c r="R459" s="219">
        <f>Q459*H459</f>
        <v>3.6023854999999996</v>
      </c>
      <c r="S459" s="219">
        <v>0</v>
      </c>
      <c r="T459" s="220">
        <f>S459*H459</f>
        <v>0</v>
      </c>
      <c r="U459" s="36"/>
      <c r="V459" s="36"/>
      <c r="W459" s="36"/>
      <c r="X459" s="36"/>
      <c r="Y459" s="36"/>
      <c r="Z459" s="36"/>
      <c r="AA459" s="36"/>
      <c r="AB459" s="36"/>
      <c r="AC459" s="36"/>
      <c r="AD459" s="36"/>
      <c r="AE459" s="36"/>
      <c r="AR459" s="221" t="s">
        <v>369</v>
      </c>
      <c r="AT459" s="221" t="s">
        <v>286</v>
      </c>
      <c r="AU459" s="221" t="s">
        <v>93</v>
      </c>
      <c r="AY459" s="18" t="s">
        <v>283</v>
      </c>
      <c r="BE459" s="222">
        <f>IF(N459="základní",J459,0)</f>
        <v>0</v>
      </c>
      <c r="BF459" s="222">
        <f>IF(N459="snížená",J459,0)</f>
        <v>0</v>
      </c>
      <c r="BG459" s="222">
        <f>IF(N459="zákl. přenesená",J459,0)</f>
        <v>0</v>
      </c>
      <c r="BH459" s="222">
        <f>IF(N459="sníž. přenesená",J459,0)</f>
        <v>0</v>
      </c>
      <c r="BI459" s="222">
        <f>IF(N459="nulová",J459,0)</f>
        <v>0</v>
      </c>
      <c r="BJ459" s="18" t="s">
        <v>91</v>
      </c>
      <c r="BK459" s="222">
        <f>ROUND(I459*H459,2)</f>
        <v>0</v>
      </c>
      <c r="BL459" s="18" t="s">
        <v>369</v>
      </c>
      <c r="BM459" s="221" t="s">
        <v>6274</v>
      </c>
    </row>
    <row r="460" spans="1:65" s="15" customFormat="1" ht="11.25">
      <c r="B460" s="254"/>
      <c r="C460" s="255"/>
      <c r="D460" s="223" t="s">
        <v>440</v>
      </c>
      <c r="E460" s="256" t="s">
        <v>1</v>
      </c>
      <c r="F460" s="257" t="s">
        <v>6010</v>
      </c>
      <c r="G460" s="255"/>
      <c r="H460" s="256" t="s">
        <v>1</v>
      </c>
      <c r="I460" s="258"/>
      <c r="J460" s="255"/>
      <c r="K460" s="255"/>
      <c r="L460" s="259"/>
      <c r="M460" s="260"/>
      <c r="N460" s="261"/>
      <c r="O460" s="261"/>
      <c r="P460" s="261"/>
      <c r="Q460" s="261"/>
      <c r="R460" s="261"/>
      <c r="S460" s="261"/>
      <c r="T460" s="262"/>
      <c r="AT460" s="263" t="s">
        <v>440</v>
      </c>
      <c r="AU460" s="263" t="s">
        <v>93</v>
      </c>
      <c r="AV460" s="15" t="s">
        <v>91</v>
      </c>
      <c r="AW460" s="15" t="s">
        <v>38</v>
      </c>
      <c r="AX460" s="15" t="s">
        <v>83</v>
      </c>
      <c r="AY460" s="263" t="s">
        <v>283</v>
      </c>
    </row>
    <row r="461" spans="1:65" s="13" customFormat="1" ht="11.25">
      <c r="B461" s="232"/>
      <c r="C461" s="233"/>
      <c r="D461" s="223" t="s">
        <v>440</v>
      </c>
      <c r="E461" s="234" t="s">
        <v>1</v>
      </c>
      <c r="F461" s="235" t="s">
        <v>6275</v>
      </c>
      <c r="G461" s="233"/>
      <c r="H461" s="236">
        <v>44.795000000000002</v>
      </c>
      <c r="I461" s="237"/>
      <c r="J461" s="233"/>
      <c r="K461" s="233"/>
      <c r="L461" s="238"/>
      <c r="M461" s="239"/>
      <c r="N461" s="240"/>
      <c r="O461" s="240"/>
      <c r="P461" s="240"/>
      <c r="Q461" s="240"/>
      <c r="R461" s="240"/>
      <c r="S461" s="240"/>
      <c r="T461" s="241"/>
      <c r="AT461" s="242" t="s">
        <v>440</v>
      </c>
      <c r="AU461" s="242" t="s">
        <v>93</v>
      </c>
      <c r="AV461" s="13" t="s">
        <v>93</v>
      </c>
      <c r="AW461" s="13" t="s">
        <v>38</v>
      </c>
      <c r="AX461" s="13" t="s">
        <v>83</v>
      </c>
      <c r="AY461" s="242" t="s">
        <v>283</v>
      </c>
    </row>
    <row r="462" spans="1:65" s="13" customFormat="1" ht="11.25">
      <c r="B462" s="232"/>
      <c r="C462" s="233"/>
      <c r="D462" s="223" t="s">
        <v>440</v>
      </c>
      <c r="E462" s="234" t="s">
        <v>1</v>
      </c>
      <c r="F462" s="235" t="s">
        <v>6276</v>
      </c>
      <c r="G462" s="233"/>
      <c r="H462" s="236">
        <v>26.88</v>
      </c>
      <c r="I462" s="237"/>
      <c r="J462" s="233"/>
      <c r="K462" s="233"/>
      <c r="L462" s="238"/>
      <c r="M462" s="239"/>
      <c r="N462" s="240"/>
      <c r="O462" s="240"/>
      <c r="P462" s="240"/>
      <c r="Q462" s="240"/>
      <c r="R462" s="240"/>
      <c r="S462" s="240"/>
      <c r="T462" s="241"/>
      <c r="AT462" s="242" t="s">
        <v>440</v>
      </c>
      <c r="AU462" s="242" t="s">
        <v>93</v>
      </c>
      <c r="AV462" s="13" t="s">
        <v>93</v>
      </c>
      <c r="AW462" s="13" t="s">
        <v>38</v>
      </c>
      <c r="AX462" s="13" t="s">
        <v>83</v>
      </c>
      <c r="AY462" s="242" t="s">
        <v>283</v>
      </c>
    </row>
    <row r="463" spans="1:65" s="14" customFormat="1" ht="11.25">
      <c r="B463" s="243"/>
      <c r="C463" s="244"/>
      <c r="D463" s="223" t="s">
        <v>440</v>
      </c>
      <c r="E463" s="245" t="s">
        <v>1</v>
      </c>
      <c r="F463" s="246" t="s">
        <v>442</v>
      </c>
      <c r="G463" s="244"/>
      <c r="H463" s="247">
        <v>71.674999999999997</v>
      </c>
      <c r="I463" s="248"/>
      <c r="J463" s="244"/>
      <c r="K463" s="244"/>
      <c r="L463" s="249"/>
      <c r="M463" s="250"/>
      <c r="N463" s="251"/>
      <c r="O463" s="251"/>
      <c r="P463" s="251"/>
      <c r="Q463" s="251"/>
      <c r="R463" s="251"/>
      <c r="S463" s="251"/>
      <c r="T463" s="252"/>
      <c r="AT463" s="253" t="s">
        <v>440</v>
      </c>
      <c r="AU463" s="253" t="s">
        <v>93</v>
      </c>
      <c r="AV463" s="14" t="s">
        <v>304</v>
      </c>
      <c r="AW463" s="14" t="s">
        <v>38</v>
      </c>
      <c r="AX463" s="14" t="s">
        <v>91</v>
      </c>
      <c r="AY463" s="253" t="s">
        <v>283</v>
      </c>
    </row>
    <row r="464" spans="1:65" s="2" customFormat="1" ht="16.5" customHeight="1">
      <c r="A464" s="36"/>
      <c r="B464" s="37"/>
      <c r="C464" s="210" t="s">
        <v>873</v>
      </c>
      <c r="D464" s="210" t="s">
        <v>286</v>
      </c>
      <c r="E464" s="211" t="s">
        <v>6277</v>
      </c>
      <c r="F464" s="212" t="s">
        <v>6278</v>
      </c>
      <c r="G464" s="213" t="s">
        <v>331</v>
      </c>
      <c r="H464" s="214">
        <v>33.945</v>
      </c>
      <c r="I464" s="215"/>
      <c r="J464" s="216">
        <f>ROUND(I464*H464,2)</f>
        <v>0</v>
      </c>
      <c r="K464" s="212" t="s">
        <v>290</v>
      </c>
      <c r="L464" s="41"/>
      <c r="M464" s="217" t="s">
        <v>1</v>
      </c>
      <c r="N464" s="218" t="s">
        <v>48</v>
      </c>
      <c r="O464" s="73"/>
      <c r="P464" s="219">
        <f>O464*H464</f>
        <v>0</v>
      </c>
      <c r="Q464" s="219">
        <v>5.1330000000000001E-2</v>
      </c>
      <c r="R464" s="219">
        <f>Q464*H464</f>
        <v>1.74239685</v>
      </c>
      <c r="S464" s="219">
        <v>0</v>
      </c>
      <c r="T464" s="220">
        <f>S464*H464</f>
        <v>0</v>
      </c>
      <c r="U464" s="36"/>
      <c r="V464" s="36"/>
      <c r="W464" s="36"/>
      <c r="X464" s="36"/>
      <c r="Y464" s="36"/>
      <c r="Z464" s="36"/>
      <c r="AA464" s="36"/>
      <c r="AB464" s="36"/>
      <c r="AC464" s="36"/>
      <c r="AD464" s="36"/>
      <c r="AE464" s="36"/>
      <c r="AR464" s="221" t="s">
        <v>369</v>
      </c>
      <c r="AT464" s="221" t="s">
        <v>286</v>
      </c>
      <c r="AU464" s="221" t="s">
        <v>93</v>
      </c>
      <c r="AY464" s="18" t="s">
        <v>283</v>
      </c>
      <c r="BE464" s="222">
        <f>IF(N464="základní",J464,0)</f>
        <v>0</v>
      </c>
      <c r="BF464" s="222">
        <f>IF(N464="snížená",J464,0)</f>
        <v>0</v>
      </c>
      <c r="BG464" s="222">
        <f>IF(N464="zákl. přenesená",J464,0)</f>
        <v>0</v>
      </c>
      <c r="BH464" s="222">
        <f>IF(N464="sníž. přenesená",J464,0)</f>
        <v>0</v>
      </c>
      <c r="BI464" s="222">
        <f>IF(N464="nulová",J464,0)</f>
        <v>0</v>
      </c>
      <c r="BJ464" s="18" t="s">
        <v>91</v>
      </c>
      <c r="BK464" s="222">
        <f>ROUND(I464*H464,2)</f>
        <v>0</v>
      </c>
      <c r="BL464" s="18" t="s">
        <v>369</v>
      </c>
      <c r="BM464" s="221" t="s">
        <v>6279</v>
      </c>
    </row>
    <row r="465" spans="1:65" s="15" customFormat="1" ht="11.25">
      <c r="B465" s="254"/>
      <c r="C465" s="255"/>
      <c r="D465" s="223" t="s">
        <v>440</v>
      </c>
      <c r="E465" s="256" t="s">
        <v>1</v>
      </c>
      <c r="F465" s="257" t="s">
        <v>6010</v>
      </c>
      <c r="G465" s="255"/>
      <c r="H465" s="256" t="s">
        <v>1</v>
      </c>
      <c r="I465" s="258"/>
      <c r="J465" s="255"/>
      <c r="K465" s="255"/>
      <c r="L465" s="259"/>
      <c r="M465" s="260"/>
      <c r="N465" s="261"/>
      <c r="O465" s="261"/>
      <c r="P465" s="261"/>
      <c r="Q465" s="261"/>
      <c r="R465" s="261"/>
      <c r="S465" s="261"/>
      <c r="T465" s="262"/>
      <c r="AT465" s="263" t="s">
        <v>440</v>
      </c>
      <c r="AU465" s="263" t="s">
        <v>93</v>
      </c>
      <c r="AV465" s="15" t="s">
        <v>91</v>
      </c>
      <c r="AW465" s="15" t="s">
        <v>38</v>
      </c>
      <c r="AX465" s="15" t="s">
        <v>83</v>
      </c>
      <c r="AY465" s="263" t="s">
        <v>283</v>
      </c>
    </row>
    <row r="466" spans="1:65" s="13" customFormat="1" ht="11.25">
      <c r="B466" s="232"/>
      <c r="C466" s="233"/>
      <c r="D466" s="223" t="s">
        <v>440</v>
      </c>
      <c r="E466" s="234" t="s">
        <v>1</v>
      </c>
      <c r="F466" s="235" t="s">
        <v>6280</v>
      </c>
      <c r="G466" s="233"/>
      <c r="H466" s="236">
        <v>33.945</v>
      </c>
      <c r="I466" s="237"/>
      <c r="J466" s="233"/>
      <c r="K466" s="233"/>
      <c r="L466" s="238"/>
      <c r="M466" s="239"/>
      <c r="N466" s="240"/>
      <c r="O466" s="240"/>
      <c r="P466" s="240"/>
      <c r="Q466" s="240"/>
      <c r="R466" s="240"/>
      <c r="S466" s="240"/>
      <c r="T466" s="241"/>
      <c r="AT466" s="242" t="s">
        <v>440</v>
      </c>
      <c r="AU466" s="242" t="s">
        <v>93</v>
      </c>
      <c r="AV466" s="13" t="s">
        <v>93</v>
      </c>
      <c r="AW466" s="13" t="s">
        <v>38</v>
      </c>
      <c r="AX466" s="13" t="s">
        <v>83</v>
      </c>
      <c r="AY466" s="242" t="s">
        <v>283</v>
      </c>
    </row>
    <row r="467" spans="1:65" s="14" customFormat="1" ht="11.25">
      <c r="B467" s="243"/>
      <c r="C467" s="244"/>
      <c r="D467" s="223" t="s">
        <v>440</v>
      </c>
      <c r="E467" s="245" t="s">
        <v>1</v>
      </c>
      <c r="F467" s="246" t="s">
        <v>442</v>
      </c>
      <c r="G467" s="244"/>
      <c r="H467" s="247">
        <v>33.945</v>
      </c>
      <c r="I467" s="248"/>
      <c r="J467" s="244"/>
      <c r="K467" s="244"/>
      <c r="L467" s="249"/>
      <c r="M467" s="250"/>
      <c r="N467" s="251"/>
      <c r="O467" s="251"/>
      <c r="P467" s="251"/>
      <c r="Q467" s="251"/>
      <c r="R467" s="251"/>
      <c r="S467" s="251"/>
      <c r="T467" s="252"/>
      <c r="AT467" s="253" t="s">
        <v>440</v>
      </c>
      <c r="AU467" s="253" t="s">
        <v>93</v>
      </c>
      <c r="AV467" s="14" t="s">
        <v>304</v>
      </c>
      <c r="AW467" s="14" t="s">
        <v>38</v>
      </c>
      <c r="AX467" s="14" t="s">
        <v>91</v>
      </c>
      <c r="AY467" s="253" t="s">
        <v>283</v>
      </c>
    </row>
    <row r="468" spans="1:65" s="2" customFormat="1" ht="16.5" customHeight="1">
      <c r="A468" s="36"/>
      <c r="B468" s="37"/>
      <c r="C468" s="210" t="s">
        <v>877</v>
      </c>
      <c r="D468" s="210" t="s">
        <v>286</v>
      </c>
      <c r="E468" s="211" t="s">
        <v>6281</v>
      </c>
      <c r="F468" s="212" t="s">
        <v>6282</v>
      </c>
      <c r="G468" s="213" t="s">
        <v>331</v>
      </c>
      <c r="H468" s="214">
        <v>823.72500000000002</v>
      </c>
      <c r="I468" s="215"/>
      <c r="J468" s="216">
        <f>ROUND(I468*H468,2)</f>
        <v>0</v>
      </c>
      <c r="K468" s="212" t="s">
        <v>290</v>
      </c>
      <c r="L468" s="41"/>
      <c r="M468" s="217" t="s">
        <v>1</v>
      </c>
      <c r="N468" s="218" t="s">
        <v>48</v>
      </c>
      <c r="O468" s="73"/>
      <c r="P468" s="219">
        <f>O468*H468</f>
        <v>0</v>
      </c>
      <c r="Q468" s="219">
        <v>5.9839999999999997E-2</v>
      </c>
      <c r="R468" s="219">
        <f>Q468*H468</f>
        <v>49.291703999999996</v>
      </c>
      <c r="S468" s="219">
        <v>0</v>
      </c>
      <c r="T468" s="220">
        <f>S468*H468</f>
        <v>0</v>
      </c>
      <c r="U468" s="36"/>
      <c r="V468" s="36"/>
      <c r="W468" s="36"/>
      <c r="X468" s="36"/>
      <c r="Y468" s="36"/>
      <c r="Z468" s="36"/>
      <c r="AA468" s="36"/>
      <c r="AB468" s="36"/>
      <c r="AC468" s="36"/>
      <c r="AD468" s="36"/>
      <c r="AE468" s="36"/>
      <c r="AR468" s="221" t="s">
        <v>369</v>
      </c>
      <c r="AT468" s="221" t="s">
        <v>286</v>
      </c>
      <c r="AU468" s="221" t="s">
        <v>93</v>
      </c>
      <c r="AY468" s="18" t="s">
        <v>283</v>
      </c>
      <c r="BE468" s="222">
        <f>IF(N468="základní",J468,0)</f>
        <v>0</v>
      </c>
      <c r="BF468" s="222">
        <f>IF(N468="snížená",J468,0)</f>
        <v>0</v>
      </c>
      <c r="BG468" s="222">
        <f>IF(N468="zákl. přenesená",J468,0)</f>
        <v>0</v>
      </c>
      <c r="BH468" s="222">
        <f>IF(N468="sníž. přenesená",J468,0)</f>
        <v>0</v>
      </c>
      <c r="BI468" s="222">
        <f>IF(N468="nulová",J468,0)</f>
        <v>0</v>
      </c>
      <c r="BJ468" s="18" t="s">
        <v>91</v>
      </c>
      <c r="BK468" s="222">
        <f>ROUND(I468*H468,2)</f>
        <v>0</v>
      </c>
      <c r="BL468" s="18" t="s">
        <v>369</v>
      </c>
      <c r="BM468" s="221" t="s">
        <v>6283</v>
      </c>
    </row>
    <row r="469" spans="1:65" s="15" customFormat="1" ht="11.25">
      <c r="B469" s="254"/>
      <c r="C469" s="255"/>
      <c r="D469" s="223" t="s">
        <v>440</v>
      </c>
      <c r="E469" s="256" t="s">
        <v>1</v>
      </c>
      <c r="F469" s="257" t="s">
        <v>6010</v>
      </c>
      <c r="G469" s="255"/>
      <c r="H469" s="256" t="s">
        <v>1</v>
      </c>
      <c r="I469" s="258"/>
      <c r="J469" s="255"/>
      <c r="K469" s="255"/>
      <c r="L469" s="259"/>
      <c r="M469" s="260"/>
      <c r="N469" s="261"/>
      <c r="O469" s="261"/>
      <c r="P469" s="261"/>
      <c r="Q469" s="261"/>
      <c r="R469" s="261"/>
      <c r="S469" s="261"/>
      <c r="T469" s="262"/>
      <c r="AT469" s="263" t="s">
        <v>440</v>
      </c>
      <c r="AU469" s="263" t="s">
        <v>93</v>
      </c>
      <c r="AV469" s="15" t="s">
        <v>91</v>
      </c>
      <c r="AW469" s="15" t="s">
        <v>38</v>
      </c>
      <c r="AX469" s="15" t="s">
        <v>83</v>
      </c>
      <c r="AY469" s="263" t="s">
        <v>283</v>
      </c>
    </row>
    <row r="470" spans="1:65" s="15" customFormat="1" ht="11.25">
      <c r="B470" s="254"/>
      <c r="C470" s="255"/>
      <c r="D470" s="223" t="s">
        <v>440</v>
      </c>
      <c r="E470" s="256" t="s">
        <v>1</v>
      </c>
      <c r="F470" s="257" t="s">
        <v>6284</v>
      </c>
      <c r="G470" s="255"/>
      <c r="H470" s="256" t="s">
        <v>1</v>
      </c>
      <c r="I470" s="258"/>
      <c r="J470" s="255"/>
      <c r="K470" s="255"/>
      <c r="L470" s="259"/>
      <c r="M470" s="260"/>
      <c r="N470" s="261"/>
      <c r="O470" s="261"/>
      <c r="P470" s="261"/>
      <c r="Q470" s="261"/>
      <c r="R470" s="261"/>
      <c r="S470" s="261"/>
      <c r="T470" s="262"/>
      <c r="AT470" s="263" t="s">
        <v>440</v>
      </c>
      <c r="AU470" s="263" t="s">
        <v>93</v>
      </c>
      <c r="AV470" s="15" t="s">
        <v>91</v>
      </c>
      <c r="AW470" s="15" t="s">
        <v>38</v>
      </c>
      <c r="AX470" s="15" t="s">
        <v>83</v>
      </c>
      <c r="AY470" s="263" t="s">
        <v>283</v>
      </c>
    </row>
    <row r="471" spans="1:65" s="13" customFormat="1" ht="11.25">
      <c r="B471" s="232"/>
      <c r="C471" s="233"/>
      <c r="D471" s="223" t="s">
        <v>440</v>
      </c>
      <c r="E471" s="234" t="s">
        <v>1</v>
      </c>
      <c r="F471" s="235" t="s">
        <v>6285</v>
      </c>
      <c r="G471" s="233"/>
      <c r="H471" s="236">
        <v>405.32499999999999</v>
      </c>
      <c r="I471" s="237"/>
      <c r="J471" s="233"/>
      <c r="K471" s="233"/>
      <c r="L471" s="238"/>
      <c r="M471" s="239"/>
      <c r="N471" s="240"/>
      <c r="O471" s="240"/>
      <c r="P471" s="240"/>
      <c r="Q471" s="240"/>
      <c r="R471" s="240"/>
      <c r="S471" s="240"/>
      <c r="T471" s="241"/>
      <c r="AT471" s="242" t="s">
        <v>440</v>
      </c>
      <c r="AU471" s="242" t="s">
        <v>93</v>
      </c>
      <c r="AV471" s="13" t="s">
        <v>93</v>
      </c>
      <c r="AW471" s="13" t="s">
        <v>38</v>
      </c>
      <c r="AX471" s="13" t="s">
        <v>83</v>
      </c>
      <c r="AY471" s="242" t="s">
        <v>283</v>
      </c>
    </row>
    <row r="472" spans="1:65" s="13" customFormat="1" ht="11.25">
      <c r="B472" s="232"/>
      <c r="C472" s="233"/>
      <c r="D472" s="223" t="s">
        <v>440</v>
      </c>
      <c r="E472" s="234" t="s">
        <v>1</v>
      </c>
      <c r="F472" s="235" t="s">
        <v>6286</v>
      </c>
      <c r="G472" s="233"/>
      <c r="H472" s="236">
        <v>418.4</v>
      </c>
      <c r="I472" s="237"/>
      <c r="J472" s="233"/>
      <c r="K472" s="233"/>
      <c r="L472" s="238"/>
      <c r="M472" s="239"/>
      <c r="N472" s="240"/>
      <c r="O472" s="240"/>
      <c r="P472" s="240"/>
      <c r="Q472" s="240"/>
      <c r="R472" s="240"/>
      <c r="S472" s="240"/>
      <c r="T472" s="241"/>
      <c r="AT472" s="242" t="s">
        <v>440</v>
      </c>
      <c r="AU472" s="242" t="s">
        <v>93</v>
      </c>
      <c r="AV472" s="13" t="s">
        <v>93</v>
      </c>
      <c r="AW472" s="13" t="s">
        <v>38</v>
      </c>
      <c r="AX472" s="13" t="s">
        <v>83</v>
      </c>
      <c r="AY472" s="242" t="s">
        <v>283</v>
      </c>
    </row>
    <row r="473" spans="1:65" s="14" customFormat="1" ht="11.25">
      <c r="B473" s="243"/>
      <c r="C473" s="244"/>
      <c r="D473" s="223" t="s">
        <v>440</v>
      </c>
      <c r="E473" s="245" t="s">
        <v>1</v>
      </c>
      <c r="F473" s="246" t="s">
        <v>442</v>
      </c>
      <c r="G473" s="244"/>
      <c r="H473" s="247">
        <v>823.72500000000002</v>
      </c>
      <c r="I473" s="248"/>
      <c r="J473" s="244"/>
      <c r="K473" s="244"/>
      <c r="L473" s="249"/>
      <c r="M473" s="250"/>
      <c r="N473" s="251"/>
      <c r="O473" s="251"/>
      <c r="P473" s="251"/>
      <c r="Q473" s="251"/>
      <c r="R473" s="251"/>
      <c r="S473" s="251"/>
      <c r="T473" s="252"/>
      <c r="AT473" s="253" t="s">
        <v>440</v>
      </c>
      <c r="AU473" s="253" t="s">
        <v>93</v>
      </c>
      <c r="AV473" s="14" t="s">
        <v>304</v>
      </c>
      <c r="AW473" s="14" t="s">
        <v>38</v>
      </c>
      <c r="AX473" s="14" t="s">
        <v>91</v>
      </c>
      <c r="AY473" s="253" t="s">
        <v>283</v>
      </c>
    </row>
    <row r="474" spans="1:65" s="2" customFormat="1" ht="16.5" customHeight="1">
      <c r="A474" s="36"/>
      <c r="B474" s="37"/>
      <c r="C474" s="210" t="s">
        <v>879</v>
      </c>
      <c r="D474" s="210" t="s">
        <v>286</v>
      </c>
      <c r="E474" s="211" t="s">
        <v>6287</v>
      </c>
      <c r="F474" s="212" t="s">
        <v>6288</v>
      </c>
      <c r="G474" s="213" t="s">
        <v>331</v>
      </c>
      <c r="H474" s="214">
        <v>219.256</v>
      </c>
      <c r="I474" s="215"/>
      <c r="J474" s="216">
        <f>ROUND(I474*H474,2)</f>
        <v>0</v>
      </c>
      <c r="K474" s="212" t="s">
        <v>290</v>
      </c>
      <c r="L474" s="41"/>
      <c r="M474" s="217" t="s">
        <v>1</v>
      </c>
      <c r="N474" s="218" t="s">
        <v>48</v>
      </c>
      <c r="O474" s="73"/>
      <c r="P474" s="219">
        <f>O474*H474</f>
        <v>0</v>
      </c>
      <c r="Q474" s="219">
        <v>2.8549999999999999E-2</v>
      </c>
      <c r="R474" s="219">
        <f>Q474*H474</f>
        <v>6.2597588000000002</v>
      </c>
      <c r="S474" s="219">
        <v>0</v>
      </c>
      <c r="T474" s="220">
        <f>S474*H474</f>
        <v>0</v>
      </c>
      <c r="U474" s="36"/>
      <c r="V474" s="36"/>
      <c r="W474" s="36"/>
      <c r="X474" s="36"/>
      <c r="Y474" s="36"/>
      <c r="Z474" s="36"/>
      <c r="AA474" s="36"/>
      <c r="AB474" s="36"/>
      <c r="AC474" s="36"/>
      <c r="AD474" s="36"/>
      <c r="AE474" s="36"/>
      <c r="AR474" s="221" t="s">
        <v>369</v>
      </c>
      <c r="AT474" s="221" t="s">
        <v>286</v>
      </c>
      <c r="AU474" s="221" t="s">
        <v>93</v>
      </c>
      <c r="AY474" s="18" t="s">
        <v>283</v>
      </c>
      <c r="BE474" s="222">
        <f>IF(N474="základní",J474,0)</f>
        <v>0</v>
      </c>
      <c r="BF474" s="222">
        <f>IF(N474="snížená",J474,0)</f>
        <v>0</v>
      </c>
      <c r="BG474" s="222">
        <f>IF(N474="zákl. přenesená",J474,0)</f>
        <v>0</v>
      </c>
      <c r="BH474" s="222">
        <f>IF(N474="sníž. přenesená",J474,0)</f>
        <v>0</v>
      </c>
      <c r="BI474" s="222">
        <f>IF(N474="nulová",J474,0)</f>
        <v>0</v>
      </c>
      <c r="BJ474" s="18" t="s">
        <v>91</v>
      </c>
      <c r="BK474" s="222">
        <f>ROUND(I474*H474,2)</f>
        <v>0</v>
      </c>
      <c r="BL474" s="18" t="s">
        <v>369</v>
      </c>
      <c r="BM474" s="221" t="s">
        <v>6289</v>
      </c>
    </row>
    <row r="475" spans="1:65" s="15" customFormat="1" ht="11.25">
      <c r="B475" s="254"/>
      <c r="C475" s="255"/>
      <c r="D475" s="223" t="s">
        <v>440</v>
      </c>
      <c r="E475" s="256" t="s">
        <v>1</v>
      </c>
      <c r="F475" s="257" t="s">
        <v>6010</v>
      </c>
      <c r="G475" s="255"/>
      <c r="H475" s="256" t="s">
        <v>1</v>
      </c>
      <c r="I475" s="258"/>
      <c r="J475" s="255"/>
      <c r="K475" s="255"/>
      <c r="L475" s="259"/>
      <c r="M475" s="260"/>
      <c r="N475" s="261"/>
      <c r="O475" s="261"/>
      <c r="P475" s="261"/>
      <c r="Q475" s="261"/>
      <c r="R475" s="261"/>
      <c r="S475" s="261"/>
      <c r="T475" s="262"/>
      <c r="AT475" s="263" t="s">
        <v>440</v>
      </c>
      <c r="AU475" s="263" t="s">
        <v>93</v>
      </c>
      <c r="AV475" s="15" t="s">
        <v>91</v>
      </c>
      <c r="AW475" s="15" t="s">
        <v>38</v>
      </c>
      <c r="AX475" s="15" t="s">
        <v>83</v>
      </c>
      <c r="AY475" s="263" t="s">
        <v>283</v>
      </c>
    </row>
    <row r="476" spans="1:65" s="13" customFormat="1" ht="11.25">
      <c r="B476" s="232"/>
      <c r="C476" s="233"/>
      <c r="D476" s="223" t="s">
        <v>440</v>
      </c>
      <c r="E476" s="234" t="s">
        <v>1</v>
      </c>
      <c r="F476" s="235" t="s">
        <v>6290</v>
      </c>
      <c r="G476" s="233"/>
      <c r="H476" s="236">
        <v>110.36</v>
      </c>
      <c r="I476" s="237"/>
      <c r="J476" s="233"/>
      <c r="K476" s="233"/>
      <c r="L476" s="238"/>
      <c r="M476" s="239"/>
      <c r="N476" s="240"/>
      <c r="O476" s="240"/>
      <c r="P476" s="240"/>
      <c r="Q476" s="240"/>
      <c r="R476" s="240"/>
      <c r="S476" s="240"/>
      <c r="T476" s="241"/>
      <c r="AT476" s="242" t="s">
        <v>440</v>
      </c>
      <c r="AU476" s="242" t="s">
        <v>93</v>
      </c>
      <c r="AV476" s="13" t="s">
        <v>93</v>
      </c>
      <c r="AW476" s="13" t="s">
        <v>38</v>
      </c>
      <c r="AX476" s="13" t="s">
        <v>83</v>
      </c>
      <c r="AY476" s="242" t="s">
        <v>283</v>
      </c>
    </row>
    <row r="477" spans="1:65" s="13" customFormat="1" ht="11.25">
      <c r="B477" s="232"/>
      <c r="C477" s="233"/>
      <c r="D477" s="223" t="s">
        <v>440</v>
      </c>
      <c r="E477" s="234" t="s">
        <v>1</v>
      </c>
      <c r="F477" s="235" t="s">
        <v>6291</v>
      </c>
      <c r="G477" s="233"/>
      <c r="H477" s="236">
        <v>108.896</v>
      </c>
      <c r="I477" s="237"/>
      <c r="J477" s="233"/>
      <c r="K477" s="233"/>
      <c r="L477" s="238"/>
      <c r="M477" s="239"/>
      <c r="N477" s="240"/>
      <c r="O477" s="240"/>
      <c r="P477" s="240"/>
      <c r="Q477" s="240"/>
      <c r="R477" s="240"/>
      <c r="S477" s="240"/>
      <c r="T477" s="241"/>
      <c r="AT477" s="242" t="s">
        <v>440</v>
      </c>
      <c r="AU477" s="242" t="s">
        <v>93</v>
      </c>
      <c r="AV477" s="13" t="s">
        <v>93</v>
      </c>
      <c r="AW477" s="13" t="s">
        <v>38</v>
      </c>
      <c r="AX477" s="13" t="s">
        <v>83</v>
      </c>
      <c r="AY477" s="242" t="s">
        <v>283</v>
      </c>
    </row>
    <row r="478" spans="1:65" s="14" customFormat="1" ht="11.25">
      <c r="B478" s="243"/>
      <c r="C478" s="244"/>
      <c r="D478" s="223" t="s">
        <v>440</v>
      </c>
      <c r="E478" s="245" t="s">
        <v>1</v>
      </c>
      <c r="F478" s="246" t="s">
        <v>442</v>
      </c>
      <c r="G478" s="244"/>
      <c r="H478" s="247">
        <v>219.256</v>
      </c>
      <c r="I478" s="248"/>
      <c r="J478" s="244"/>
      <c r="K478" s="244"/>
      <c r="L478" s="249"/>
      <c r="M478" s="250"/>
      <c r="N478" s="251"/>
      <c r="O478" s="251"/>
      <c r="P478" s="251"/>
      <c r="Q478" s="251"/>
      <c r="R478" s="251"/>
      <c r="S478" s="251"/>
      <c r="T478" s="252"/>
      <c r="AT478" s="253" t="s">
        <v>440</v>
      </c>
      <c r="AU478" s="253" t="s">
        <v>93</v>
      </c>
      <c r="AV478" s="14" t="s">
        <v>304</v>
      </c>
      <c r="AW478" s="14" t="s">
        <v>38</v>
      </c>
      <c r="AX478" s="14" t="s">
        <v>91</v>
      </c>
      <c r="AY478" s="253" t="s">
        <v>283</v>
      </c>
    </row>
    <row r="479" spans="1:65" s="2" customFormat="1" ht="16.5" customHeight="1">
      <c r="A479" s="36"/>
      <c r="B479" s="37"/>
      <c r="C479" s="210" t="s">
        <v>887</v>
      </c>
      <c r="D479" s="210" t="s">
        <v>286</v>
      </c>
      <c r="E479" s="211" t="s">
        <v>6292</v>
      </c>
      <c r="F479" s="212" t="s">
        <v>6293</v>
      </c>
      <c r="G479" s="213" t="s">
        <v>331</v>
      </c>
      <c r="H479" s="214">
        <v>1148.6010000000001</v>
      </c>
      <c r="I479" s="215"/>
      <c r="J479" s="216">
        <f>ROUND(I479*H479,2)</f>
        <v>0</v>
      </c>
      <c r="K479" s="212" t="s">
        <v>290</v>
      </c>
      <c r="L479" s="41"/>
      <c r="M479" s="217" t="s">
        <v>1</v>
      </c>
      <c r="N479" s="218" t="s">
        <v>48</v>
      </c>
      <c r="O479" s="73"/>
      <c r="P479" s="219">
        <f>O479*H479</f>
        <v>0</v>
      </c>
      <c r="Q479" s="219">
        <v>2.0000000000000001E-4</v>
      </c>
      <c r="R479" s="219">
        <f>Q479*H479</f>
        <v>0.22972020000000004</v>
      </c>
      <c r="S479" s="219">
        <v>0</v>
      </c>
      <c r="T479" s="220">
        <f>S479*H479</f>
        <v>0</v>
      </c>
      <c r="U479" s="36"/>
      <c r="V479" s="36"/>
      <c r="W479" s="36"/>
      <c r="X479" s="36"/>
      <c r="Y479" s="36"/>
      <c r="Z479" s="36"/>
      <c r="AA479" s="36"/>
      <c r="AB479" s="36"/>
      <c r="AC479" s="36"/>
      <c r="AD479" s="36"/>
      <c r="AE479" s="36"/>
      <c r="AR479" s="221" t="s">
        <v>369</v>
      </c>
      <c r="AT479" s="221" t="s">
        <v>286</v>
      </c>
      <c r="AU479" s="221" t="s">
        <v>93</v>
      </c>
      <c r="AY479" s="18" t="s">
        <v>283</v>
      </c>
      <c r="BE479" s="222">
        <f>IF(N479="základní",J479,0)</f>
        <v>0</v>
      </c>
      <c r="BF479" s="222">
        <f>IF(N479="snížená",J479,0)</f>
        <v>0</v>
      </c>
      <c r="BG479" s="222">
        <f>IF(N479="zákl. přenesená",J479,0)</f>
        <v>0</v>
      </c>
      <c r="BH479" s="222">
        <f>IF(N479="sníž. přenesená",J479,0)</f>
        <v>0</v>
      </c>
      <c r="BI479" s="222">
        <f>IF(N479="nulová",J479,0)</f>
        <v>0</v>
      </c>
      <c r="BJ479" s="18" t="s">
        <v>91</v>
      </c>
      <c r="BK479" s="222">
        <f>ROUND(I479*H479,2)</f>
        <v>0</v>
      </c>
      <c r="BL479" s="18" t="s">
        <v>369</v>
      </c>
      <c r="BM479" s="221" t="s">
        <v>6294</v>
      </c>
    </row>
    <row r="480" spans="1:65" s="13" customFormat="1" ht="11.25">
      <c r="B480" s="232"/>
      <c r="C480" s="233"/>
      <c r="D480" s="223" t="s">
        <v>440</v>
      </c>
      <c r="E480" s="234" t="s">
        <v>1</v>
      </c>
      <c r="F480" s="235" t="s">
        <v>6295</v>
      </c>
      <c r="G480" s="233"/>
      <c r="H480" s="236">
        <v>1148.6010000000001</v>
      </c>
      <c r="I480" s="237"/>
      <c r="J480" s="233"/>
      <c r="K480" s="233"/>
      <c r="L480" s="238"/>
      <c r="M480" s="239"/>
      <c r="N480" s="240"/>
      <c r="O480" s="240"/>
      <c r="P480" s="240"/>
      <c r="Q480" s="240"/>
      <c r="R480" s="240"/>
      <c r="S480" s="240"/>
      <c r="T480" s="241"/>
      <c r="AT480" s="242" t="s">
        <v>440</v>
      </c>
      <c r="AU480" s="242" t="s">
        <v>93</v>
      </c>
      <c r="AV480" s="13" t="s">
        <v>93</v>
      </c>
      <c r="AW480" s="13" t="s">
        <v>38</v>
      </c>
      <c r="AX480" s="13" t="s">
        <v>83</v>
      </c>
      <c r="AY480" s="242" t="s">
        <v>283</v>
      </c>
    </row>
    <row r="481" spans="1:65" s="14" customFormat="1" ht="11.25">
      <c r="B481" s="243"/>
      <c r="C481" s="244"/>
      <c r="D481" s="223" t="s">
        <v>440</v>
      </c>
      <c r="E481" s="245" t="s">
        <v>1</v>
      </c>
      <c r="F481" s="246" t="s">
        <v>442</v>
      </c>
      <c r="G481" s="244"/>
      <c r="H481" s="247">
        <v>1148.6010000000001</v>
      </c>
      <c r="I481" s="248"/>
      <c r="J481" s="244"/>
      <c r="K481" s="244"/>
      <c r="L481" s="249"/>
      <c r="M481" s="250"/>
      <c r="N481" s="251"/>
      <c r="O481" s="251"/>
      <c r="P481" s="251"/>
      <c r="Q481" s="251"/>
      <c r="R481" s="251"/>
      <c r="S481" s="251"/>
      <c r="T481" s="252"/>
      <c r="AT481" s="253" t="s">
        <v>440</v>
      </c>
      <c r="AU481" s="253" t="s">
        <v>93</v>
      </c>
      <c r="AV481" s="14" t="s">
        <v>304</v>
      </c>
      <c r="AW481" s="14" t="s">
        <v>38</v>
      </c>
      <c r="AX481" s="14" t="s">
        <v>91</v>
      </c>
      <c r="AY481" s="253" t="s">
        <v>283</v>
      </c>
    </row>
    <row r="482" spans="1:65" s="2" customFormat="1" ht="16.5" customHeight="1">
      <c r="A482" s="36"/>
      <c r="B482" s="37"/>
      <c r="C482" s="210" t="s">
        <v>892</v>
      </c>
      <c r="D482" s="210" t="s">
        <v>286</v>
      </c>
      <c r="E482" s="211" t="s">
        <v>6296</v>
      </c>
      <c r="F482" s="212" t="s">
        <v>6297</v>
      </c>
      <c r="G482" s="213" t="s">
        <v>331</v>
      </c>
      <c r="H482" s="214">
        <v>2077.9459999999999</v>
      </c>
      <c r="I482" s="215"/>
      <c r="J482" s="216">
        <f>ROUND(I482*H482,2)</f>
        <v>0</v>
      </c>
      <c r="K482" s="212" t="s">
        <v>290</v>
      </c>
      <c r="L482" s="41"/>
      <c r="M482" s="217" t="s">
        <v>1</v>
      </c>
      <c r="N482" s="218" t="s">
        <v>48</v>
      </c>
      <c r="O482" s="73"/>
      <c r="P482" s="219">
        <f>O482*H482</f>
        <v>0</v>
      </c>
      <c r="Q482" s="219">
        <v>0</v>
      </c>
      <c r="R482" s="219">
        <f>Q482*H482</f>
        <v>0</v>
      </c>
      <c r="S482" s="219">
        <v>0</v>
      </c>
      <c r="T482" s="220">
        <f>S482*H482</f>
        <v>0</v>
      </c>
      <c r="U482" s="36"/>
      <c r="V482" s="36"/>
      <c r="W482" s="36"/>
      <c r="X482" s="36"/>
      <c r="Y482" s="36"/>
      <c r="Z482" s="36"/>
      <c r="AA482" s="36"/>
      <c r="AB482" s="36"/>
      <c r="AC482" s="36"/>
      <c r="AD482" s="36"/>
      <c r="AE482" s="36"/>
      <c r="AR482" s="221" t="s">
        <v>369</v>
      </c>
      <c r="AT482" s="221" t="s">
        <v>286</v>
      </c>
      <c r="AU482" s="221" t="s">
        <v>93</v>
      </c>
      <c r="AY482" s="18" t="s">
        <v>283</v>
      </c>
      <c r="BE482" s="222">
        <f>IF(N482="základní",J482,0)</f>
        <v>0</v>
      </c>
      <c r="BF482" s="222">
        <f>IF(N482="snížená",J482,0)</f>
        <v>0</v>
      </c>
      <c r="BG482" s="222">
        <f>IF(N482="zákl. přenesená",J482,0)</f>
        <v>0</v>
      </c>
      <c r="BH482" s="222">
        <f>IF(N482="sníž. přenesená",J482,0)</f>
        <v>0</v>
      </c>
      <c r="BI482" s="222">
        <f>IF(N482="nulová",J482,0)</f>
        <v>0</v>
      </c>
      <c r="BJ482" s="18" t="s">
        <v>91</v>
      </c>
      <c r="BK482" s="222">
        <f>ROUND(I482*H482,2)</f>
        <v>0</v>
      </c>
      <c r="BL482" s="18" t="s">
        <v>369</v>
      </c>
      <c r="BM482" s="221" t="s">
        <v>6298</v>
      </c>
    </row>
    <row r="483" spans="1:65" s="13" customFormat="1" ht="11.25">
      <c r="B483" s="232"/>
      <c r="C483" s="233"/>
      <c r="D483" s="223" t="s">
        <v>440</v>
      </c>
      <c r="E483" s="234" t="s">
        <v>1</v>
      </c>
      <c r="F483" s="235" t="s">
        <v>6299</v>
      </c>
      <c r="G483" s="233"/>
      <c r="H483" s="236">
        <v>1858.69</v>
      </c>
      <c r="I483" s="237"/>
      <c r="J483" s="233"/>
      <c r="K483" s="233"/>
      <c r="L483" s="238"/>
      <c r="M483" s="239"/>
      <c r="N483" s="240"/>
      <c r="O483" s="240"/>
      <c r="P483" s="240"/>
      <c r="Q483" s="240"/>
      <c r="R483" s="240"/>
      <c r="S483" s="240"/>
      <c r="T483" s="241"/>
      <c r="AT483" s="242" t="s">
        <v>440</v>
      </c>
      <c r="AU483" s="242" t="s">
        <v>93</v>
      </c>
      <c r="AV483" s="13" t="s">
        <v>93</v>
      </c>
      <c r="AW483" s="13" t="s">
        <v>38</v>
      </c>
      <c r="AX483" s="13" t="s">
        <v>83</v>
      </c>
      <c r="AY483" s="242" t="s">
        <v>283</v>
      </c>
    </row>
    <row r="484" spans="1:65" s="13" customFormat="1" ht="11.25">
      <c r="B484" s="232"/>
      <c r="C484" s="233"/>
      <c r="D484" s="223" t="s">
        <v>440</v>
      </c>
      <c r="E484" s="234" t="s">
        <v>1</v>
      </c>
      <c r="F484" s="235" t="s">
        <v>6300</v>
      </c>
      <c r="G484" s="233"/>
      <c r="H484" s="236">
        <v>219.256</v>
      </c>
      <c r="I484" s="237"/>
      <c r="J484" s="233"/>
      <c r="K484" s="233"/>
      <c r="L484" s="238"/>
      <c r="M484" s="239"/>
      <c r="N484" s="240"/>
      <c r="O484" s="240"/>
      <c r="P484" s="240"/>
      <c r="Q484" s="240"/>
      <c r="R484" s="240"/>
      <c r="S484" s="240"/>
      <c r="T484" s="241"/>
      <c r="AT484" s="242" t="s">
        <v>440</v>
      </c>
      <c r="AU484" s="242" t="s">
        <v>93</v>
      </c>
      <c r="AV484" s="13" t="s">
        <v>93</v>
      </c>
      <c r="AW484" s="13" t="s">
        <v>38</v>
      </c>
      <c r="AX484" s="13" t="s">
        <v>83</v>
      </c>
      <c r="AY484" s="242" t="s">
        <v>283</v>
      </c>
    </row>
    <row r="485" spans="1:65" s="14" customFormat="1" ht="11.25">
      <c r="B485" s="243"/>
      <c r="C485" s="244"/>
      <c r="D485" s="223" t="s">
        <v>440</v>
      </c>
      <c r="E485" s="245" t="s">
        <v>1</v>
      </c>
      <c r="F485" s="246" t="s">
        <v>442</v>
      </c>
      <c r="G485" s="244"/>
      <c r="H485" s="247">
        <v>2077.9459999999999</v>
      </c>
      <c r="I485" s="248"/>
      <c r="J485" s="244"/>
      <c r="K485" s="244"/>
      <c r="L485" s="249"/>
      <c r="M485" s="250"/>
      <c r="N485" s="251"/>
      <c r="O485" s="251"/>
      <c r="P485" s="251"/>
      <c r="Q485" s="251"/>
      <c r="R485" s="251"/>
      <c r="S485" s="251"/>
      <c r="T485" s="252"/>
      <c r="AT485" s="253" t="s">
        <v>440</v>
      </c>
      <c r="AU485" s="253" t="s">
        <v>93</v>
      </c>
      <c r="AV485" s="14" t="s">
        <v>304</v>
      </c>
      <c r="AW485" s="14" t="s">
        <v>38</v>
      </c>
      <c r="AX485" s="14" t="s">
        <v>91</v>
      </c>
      <c r="AY485" s="253" t="s">
        <v>283</v>
      </c>
    </row>
    <row r="486" spans="1:65" s="2" customFormat="1" ht="16.5" customHeight="1">
      <c r="A486" s="36"/>
      <c r="B486" s="37"/>
      <c r="C486" s="275" t="s">
        <v>898</v>
      </c>
      <c r="D486" s="275" t="s">
        <v>490</v>
      </c>
      <c r="E486" s="276" t="s">
        <v>6301</v>
      </c>
      <c r="F486" s="277" t="s">
        <v>6302</v>
      </c>
      <c r="G486" s="278" t="s">
        <v>331</v>
      </c>
      <c r="H486" s="279">
        <v>2285.741</v>
      </c>
      <c r="I486" s="280"/>
      <c r="J486" s="281">
        <f>ROUND(I486*H486,2)</f>
        <v>0</v>
      </c>
      <c r="K486" s="277" t="s">
        <v>290</v>
      </c>
      <c r="L486" s="282"/>
      <c r="M486" s="283" t="s">
        <v>1</v>
      </c>
      <c r="N486" s="284" t="s">
        <v>48</v>
      </c>
      <c r="O486" s="73"/>
      <c r="P486" s="219">
        <f>O486*H486</f>
        <v>0</v>
      </c>
      <c r="Q486" s="219">
        <v>1.1E-4</v>
      </c>
      <c r="R486" s="219">
        <f>Q486*H486</f>
        <v>0.25143151000000002</v>
      </c>
      <c r="S486" s="219">
        <v>0</v>
      </c>
      <c r="T486" s="220">
        <f>S486*H486</f>
        <v>0</v>
      </c>
      <c r="U486" s="36"/>
      <c r="V486" s="36"/>
      <c r="W486" s="36"/>
      <c r="X486" s="36"/>
      <c r="Y486" s="36"/>
      <c r="Z486" s="36"/>
      <c r="AA486" s="36"/>
      <c r="AB486" s="36"/>
      <c r="AC486" s="36"/>
      <c r="AD486" s="36"/>
      <c r="AE486" s="36"/>
      <c r="AR486" s="221" t="s">
        <v>580</v>
      </c>
      <c r="AT486" s="221" t="s">
        <v>490</v>
      </c>
      <c r="AU486" s="221" t="s">
        <v>93</v>
      </c>
      <c r="AY486" s="18" t="s">
        <v>283</v>
      </c>
      <c r="BE486" s="222">
        <f>IF(N486="základní",J486,0)</f>
        <v>0</v>
      </c>
      <c r="BF486" s="222">
        <f>IF(N486="snížená",J486,0)</f>
        <v>0</v>
      </c>
      <c r="BG486" s="222">
        <f>IF(N486="zákl. přenesená",J486,0)</f>
        <v>0</v>
      </c>
      <c r="BH486" s="222">
        <f>IF(N486="sníž. přenesená",J486,0)</f>
        <v>0</v>
      </c>
      <c r="BI486" s="222">
        <f>IF(N486="nulová",J486,0)</f>
        <v>0</v>
      </c>
      <c r="BJ486" s="18" t="s">
        <v>91</v>
      </c>
      <c r="BK486" s="222">
        <f>ROUND(I486*H486,2)</f>
        <v>0</v>
      </c>
      <c r="BL486" s="18" t="s">
        <v>369</v>
      </c>
      <c r="BM486" s="221" t="s">
        <v>6303</v>
      </c>
    </row>
    <row r="487" spans="1:65" s="13" customFormat="1" ht="11.25">
      <c r="B487" s="232"/>
      <c r="C487" s="233"/>
      <c r="D487" s="223" t="s">
        <v>440</v>
      </c>
      <c r="E487" s="233"/>
      <c r="F487" s="235" t="s">
        <v>6304</v>
      </c>
      <c r="G487" s="233"/>
      <c r="H487" s="236">
        <v>2285.741</v>
      </c>
      <c r="I487" s="237"/>
      <c r="J487" s="233"/>
      <c r="K487" s="233"/>
      <c r="L487" s="238"/>
      <c r="M487" s="239"/>
      <c r="N487" s="240"/>
      <c r="O487" s="240"/>
      <c r="P487" s="240"/>
      <c r="Q487" s="240"/>
      <c r="R487" s="240"/>
      <c r="S487" s="240"/>
      <c r="T487" s="241"/>
      <c r="AT487" s="242" t="s">
        <v>440</v>
      </c>
      <c r="AU487" s="242" t="s">
        <v>93</v>
      </c>
      <c r="AV487" s="13" t="s">
        <v>93</v>
      </c>
      <c r="AW487" s="13" t="s">
        <v>4</v>
      </c>
      <c r="AX487" s="13" t="s">
        <v>91</v>
      </c>
      <c r="AY487" s="242" t="s">
        <v>283</v>
      </c>
    </row>
    <row r="488" spans="1:65" s="2" customFormat="1" ht="16.5" customHeight="1">
      <c r="A488" s="36"/>
      <c r="B488" s="37"/>
      <c r="C488" s="210" t="s">
        <v>903</v>
      </c>
      <c r="D488" s="210" t="s">
        <v>286</v>
      </c>
      <c r="E488" s="211" t="s">
        <v>6305</v>
      </c>
      <c r="F488" s="212" t="s">
        <v>6306</v>
      </c>
      <c r="G488" s="213" t="s">
        <v>331</v>
      </c>
      <c r="H488" s="214">
        <v>823.72500000000002</v>
      </c>
      <c r="I488" s="215"/>
      <c r="J488" s="216">
        <f>ROUND(I488*H488,2)</f>
        <v>0</v>
      </c>
      <c r="K488" s="212" t="s">
        <v>290</v>
      </c>
      <c r="L488" s="41"/>
      <c r="M488" s="217" t="s">
        <v>1</v>
      </c>
      <c r="N488" s="218" t="s">
        <v>48</v>
      </c>
      <c r="O488" s="73"/>
      <c r="P488" s="219">
        <f>O488*H488</f>
        <v>0</v>
      </c>
      <c r="Q488" s="219">
        <v>0</v>
      </c>
      <c r="R488" s="219">
        <f>Q488*H488</f>
        <v>0</v>
      </c>
      <c r="S488" s="219">
        <v>3.175E-2</v>
      </c>
      <c r="T488" s="220">
        <f>S488*H488</f>
        <v>26.153268750000002</v>
      </c>
      <c r="U488" s="36"/>
      <c r="V488" s="36"/>
      <c r="W488" s="36"/>
      <c r="X488" s="36"/>
      <c r="Y488" s="36"/>
      <c r="Z488" s="36"/>
      <c r="AA488" s="36"/>
      <c r="AB488" s="36"/>
      <c r="AC488" s="36"/>
      <c r="AD488" s="36"/>
      <c r="AE488" s="36"/>
      <c r="AR488" s="221" t="s">
        <v>369</v>
      </c>
      <c r="AT488" s="221" t="s">
        <v>286</v>
      </c>
      <c r="AU488" s="221" t="s">
        <v>93</v>
      </c>
      <c r="AY488" s="18" t="s">
        <v>283</v>
      </c>
      <c r="BE488" s="222">
        <f>IF(N488="základní",J488,0)</f>
        <v>0</v>
      </c>
      <c r="BF488" s="222">
        <f>IF(N488="snížená",J488,0)</f>
        <v>0</v>
      </c>
      <c r="BG488" s="222">
        <f>IF(N488="zákl. přenesená",J488,0)</f>
        <v>0</v>
      </c>
      <c r="BH488" s="222">
        <f>IF(N488="sníž. přenesená",J488,0)</f>
        <v>0</v>
      </c>
      <c r="BI488" s="222">
        <f>IF(N488="nulová",J488,0)</f>
        <v>0</v>
      </c>
      <c r="BJ488" s="18" t="s">
        <v>91</v>
      </c>
      <c r="BK488" s="222">
        <f>ROUND(I488*H488,2)</f>
        <v>0</v>
      </c>
      <c r="BL488" s="18" t="s">
        <v>369</v>
      </c>
      <c r="BM488" s="221" t="s">
        <v>6307</v>
      </c>
    </row>
    <row r="489" spans="1:65" s="2" customFormat="1" ht="16.5" customHeight="1">
      <c r="A489" s="36"/>
      <c r="B489" s="37"/>
      <c r="C489" s="210" t="s">
        <v>918</v>
      </c>
      <c r="D489" s="210" t="s">
        <v>286</v>
      </c>
      <c r="E489" s="211" t="s">
        <v>6308</v>
      </c>
      <c r="F489" s="212" t="s">
        <v>6309</v>
      </c>
      <c r="G489" s="213" t="s">
        <v>331</v>
      </c>
      <c r="H489" s="214">
        <v>29.83</v>
      </c>
      <c r="I489" s="215"/>
      <c r="J489" s="216">
        <f>ROUND(I489*H489,2)</f>
        <v>0</v>
      </c>
      <c r="K489" s="212" t="s">
        <v>290</v>
      </c>
      <c r="L489" s="41"/>
      <c r="M489" s="217" t="s">
        <v>1</v>
      </c>
      <c r="N489" s="218" t="s">
        <v>48</v>
      </c>
      <c r="O489" s="73"/>
      <c r="P489" s="219">
        <f>O489*H489</f>
        <v>0</v>
      </c>
      <c r="Q489" s="219">
        <v>0</v>
      </c>
      <c r="R489" s="219">
        <f>Q489*H489</f>
        <v>0</v>
      </c>
      <c r="S489" s="219">
        <v>5.638E-2</v>
      </c>
      <c r="T489" s="220">
        <f>S489*H489</f>
        <v>1.6818153999999998</v>
      </c>
      <c r="U489" s="36"/>
      <c r="V489" s="36"/>
      <c r="W489" s="36"/>
      <c r="X489" s="36"/>
      <c r="Y489" s="36"/>
      <c r="Z489" s="36"/>
      <c r="AA489" s="36"/>
      <c r="AB489" s="36"/>
      <c r="AC489" s="36"/>
      <c r="AD489" s="36"/>
      <c r="AE489" s="36"/>
      <c r="AR489" s="221" t="s">
        <v>369</v>
      </c>
      <c r="AT489" s="221" t="s">
        <v>286</v>
      </c>
      <c r="AU489" s="221" t="s">
        <v>93</v>
      </c>
      <c r="AY489" s="18" t="s">
        <v>283</v>
      </c>
      <c r="BE489" s="222">
        <f>IF(N489="základní",J489,0)</f>
        <v>0</v>
      </c>
      <c r="BF489" s="222">
        <f>IF(N489="snížená",J489,0)</f>
        <v>0</v>
      </c>
      <c r="BG489" s="222">
        <f>IF(N489="zákl. přenesená",J489,0)</f>
        <v>0</v>
      </c>
      <c r="BH489" s="222">
        <f>IF(N489="sníž. přenesená",J489,0)</f>
        <v>0</v>
      </c>
      <c r="BI489" s="222">
        <f>IF(N489="nulová",J489,0)</f>
        <v>0</v>
      </c>
      <c r="BJ489" s="18" t="s">
        <v>91</v>
      </c>
      <c r="BK489" s="222">
        <f>ROUND(I489*H489,2)</f>
        <v>0</v>
      </c>
      <c r="BL489" s="18" t="s">
        <v>369</v>
      </c>
      <c r="BM489" s="221" t="s">
        <v>6310</v>
      </c>
    </row>
    <row r="490" spans="1:65" s="15" customFormat="1" ht="11.25">
      <c r="B490" s="254"/>
      <c r="C490" s="255"/>
      <c r="D490" s="223" t="s">
        <v>440</v>
      </c>
      <c r="E490" s="256" t="s">
        <v>1</v>
      </c>
      <c r="F490" s="257" t="s">
        <v>6010</v>
      </c>
      <c r="G490" s="255"/>
      <c r="H490" s="256" t="s">
        <v>1</v>
      </c>
      <c r="I490" s="258"/>
      <c r="J490" s="255"/>
      <c r="K490" s="255"/>
      <c r="L490" s="259"/>
      <c r="M490" s="260"/>
      <c r="N490" s="261"/>
      <c r="O490" s="261"/>
      <c r="P490" s="261"/>
      <c r="Q490" s="261"/>
      <c r="R490" s="261"/>
      <c r="S490" s="261"/>
      <c r="T490" s="262"/>
      <c r="AT490" s="263" t="s">
        <v>440</v>
      </c>
      <c r="AU490" s="263" t="s">
        <v>93</v>
      </c>
      <c r="AV490" s="15" t="s">
        <v>91</v>
      </c>
      <c r="AW490" s="15" t="s">
        <v>38</v>
      </c>
      <c r="AX490" s="15" t="s">
        <v>83</v>
      </c>
      <c r="AY490" s="263" t="s">
        <v>283</v>
      </c>
    </row>
    <row r="491" spans="1:65" s="13" customFormat="1" ht="11.25">
      <c r="B491" s="232"/>
      <c r="C491" s="233"/>
      <c r="D491" s="223" t="s">
        <v>440</v>
      </c>
      <c r="E491" s="234" t="s">
        <v>1</v>
      </c>
      <c r="F491" s="235" t="s">
        <v>6311</v>
      </c>
      <c r="G491" s="233"/>
      <c r="H491" s="236">
        <v>17.670000000000002</v>
      </c>
      <c r="I491" s="237"/>
      <c r="J491" s="233"/>
      <c r="K491" s="233"/>
      <c r="L491" s="238"/>
      <c r="M491" s="239"/>
      <c r="N491" s="240"/>
      <c r="O491" s="240"/>
      <c r="P491" s="240"/>
      <c r="Q491" s="240"/>
      <c r="R491" s="240"/>
      <c r="S491" s="240"/>
      <c r="T491" s="241"/>
      <c r="AT491" s="242" t="s">
        <v>440</v>
      </c>
      <c r="AU491" s="242" t="s">
        <v>93</v>
      </c>
      <c r="AV491" s="13" t="s">
        <v>93</v>
      </c>
      <c r="AW491" s="13" t="s">
        <v>38</v>
      </c>
      <c r="AX491" s="13" t="s">
        <v>83</v>
      </c>
      <c r="AY491" s="242" t="s">
        <v>283</v>
      </c>
    </row>
    <row r="492" spans="1:65" s="13" customFormat="1" ht="11.25">
      <c r="B492" s="232"/>
      <c r="C492" s="233"/>
      <c r="D492" s="223" t="s">
        <v>440</v>
      </c>
      <c r="E492" s="234" t="s">
        <v>1</v>
      </c>
      <c r="F492" s="235" t="s">
        <v>6312</v>
      </c>
      <c r="G492" s="233"/>
      <c r="H492" s="236">
        <v>12.16</v>
      </c>
      <c r="I492" s="237"/>
      <c r="J492" s="233"/>
      <c r="K492" s="233"/>
      <c r="L492" s="238"/>
      <c r="M492" s="239"/>
      <c r="N492" s="240"/>
      <c r="O492" s="240"/>
      <c r="P492" s="240"/>
      <c r="Q492" s="240"/>
      <c r="R492" s="240"/>
      <c r="S492" s="240"/>
      <c r="T492" s="241"/>
      <c r="AT492" s="242" t="s">
        <v>440</v>
      </c>
      <c r="AU492" s="242" t="s">
        <v>93</v>
      </c>
      <c r="AV492" s="13" t="s">
        <v>93</v>
      </c>
      <c r="AW492" s="13" t="s">
        <v>38</v>
      </c>
      <c r="AX492" s="13" t="s">
        <v>83</v>
      </c>
      <c r="AY492" s="242" t="s">
        <v>283</v>
      </c>
    </row>
    <row r="493" spans="1:65" s="14" customFormat="1" ht="11.25">
      <c r="B493" s="243"/>
      <c r="C493" s="244"/>
      <c r="D493" s="223" t="s">
        <v>440</v>
      </c>
      <c r="E493" s="245" t="s">
        <v>1</v>
      </c>
      <c r="F493" s="246" t="s">
        <v>442</v>
      </c>
      <c r="G493" s="244"/>
      <c r="H493" s="247">
        <v>29.83</v>
      </c>
      <c r="I493" s="248"/>
      <c r="J493" s="244"/>
      <c r="K493" s="244"/>
      <c r="L493" s="249"/>
      <c r="M493" s="250"/>
      <c r="N493" s="251"/>
      <c r="O493" s="251"/>
      <c r="P493" s="251"/>
      <c r="Q493" s="251"/>
      <c r="R493" s="251"/>
      <c r="S493" s="251"/>
      <c r="T493" s="252"/>
      <c r="AT493" s="253" t="s">
        <v>440</v>
      </c>
      <c r="AU493" s="253" t="s">
        <v>93</v>
      </c>
      <c r="AV493" s="14" t="s">
        <v>304</v>
      </c>
      <c r="AW493" s="14" t="s">
        <v>38</v>
      </c>
      <c r="AX493" s="14" t="s">
        <v>91</v>
      </c>
      <c r="AY493" s="253" t="s">
        <v>283</v>
      </c>
    </row>
    <row r="494" spans="1:65" s="2" customFormat="1" ht="21.75" customHeight="1">
      <c r="A494" s="36"/>
      <c r="B494" s="37"/>
      <c r="C494" s="210" t="s">
        <v>922</v>
      </c>
      <c r="D494" s="210" t="s">
        <v>286</v>
      </c>
      <c r="E494" s="211" t="s">
        <v>6313</v>
      </c>
      <c r="F494" s="212" t="s">
        <v>6314</v>
      </c>
      <c r="G494" s="213" t="s">
        <v>331</v>
      </c>
      <c r="H494" s="214">
        <v>480.9</v>
      </c>
      <c r="I494" s="215"/>
      <c r="J494" s="216">
        <f>ROUND(I494*H494,2)</f>
        <v>0</v>
      </c>
      <c r="K494" s="212" t="s">
        <v>342</v>
      </c>
      <c r="L494" s="41"/>
      <c r="M494" s="217" t="s">
        <v>1</v>
      </c>
      <c r="N494" s="218" t="s">
        <v>48</v>
      </c>
      <c r="O494" s="73"/>
      <c r="P494" s="219">
        <f>O494*H494</f>
        <v>0</v>
      </c>
      <c r="Q494" s="219">
        <v>1.25E-3</v>
      </c>
      <c r="R494" s="219">
        <f>Q494*H494</f>
        <v>0.60112500000000002</v>
      </c>
      <c r="S494" s="219">
        <v>0</v>
      </c>
      <c r="T494" s="220">
        <f>S494*H494</f>
        <v>0</v>
      </c>
      <c r="U494" s="36"/>
      <c r="V494" s="36"/>
      <c r="W494" s="36"/>
      <c r="X494" s="36"/>
      <c r="Y494" s="36"/>
      <c r="Z494" s="36"/>
      <c r="AA494" s="36"/>
      <c r="AB494" s="36"/>
      <c r="AC494" s="36"/>
      <c r="AD494" s="36"/>
      <c r="AE494" s="36"/>
      <c r="AR494" s="221" t="s">
        <v>369</v>
      </c>
      <c r="AT494" s="221" t="s">
        <v>286</v>
      </c>
      <c r="AU494" s="221" t="s">
        <v>93</v>
      </c>
      <c r="AY494" s="18" t="s">
        <v>283</v>
      </c>
      <c r="BE494" s="222">
        <f>IF(N494="základní",J494,0)</f>
        <v>0</v>
      </c>
      <c r="BF494" s="222">
        <f>IF(N494="snížená",J494,0)</f>
        <v>0</v>
      </c>
      <c r="BG494" s="222">
        <f>IF(N494="zákl. přenesená",J494,0)</f>
        <v>0</v>
      </c>
      <c r="BH494" s="222">
        <f>IF(N494="sníž. přenesená",J494,0)</f>
        <v>0</v>
      </c>
      <c r="BI494" s="222">
        <f>IF(N494="nulová",J494,0)</f>
        <v>0</v>
      </c>
      <c r="BJ494" s="18" t="s">
        <v>91</v>
      </c>
      <c r="BK494" s="222">
        <f>ROUND(I494*H494,2)</f>
        <v>0</v>
      </c>
      <c r="BL494" s="18" t="s">
        <v>369</v>
      </c>
      <c r="BM494" s="221" t="s">
        <v>6315</v>
      </c>
    </row>
    <row r="495" spans="1:65" s="2" customFormat="1" ht="39">
      <c r="A495" s="36"/>
      <c r="B495" s="37"/>
      <c r="C495" s="38"/>
      <c r="D495" s="223" t="s">
        <v>293</v>
      </c>
      <c r="E495" s="38"/>
      <c r="F495" s="224" t="s">
        <v>6316</v>
      </c>
      <c r="G495" s="38"/>
      <c r="H495" s="38"/>
      <c r="I495" s="124"/>
      <c r="J495" s="38"/>
      <c r="K495" s="38"/>
      <c r="L495" s="41"/>
      <c r="M495" s="225"/>
      <c r="N495" s="226"/>
      <c r="O495" s="73"/>
      <c r="P495" s="73"/>
      <c r="Q495" s="73"/>
      <c r="R495" s="73"/>
      <c r="S495" s="73"/>
      <c r="T495" s="74"/>
      <c r="U495" s="36"/>
      <c r="V495" s="36"/>
      <c r="W495" s="36"/>
      <c r="X495" s="36"/>
      <c r="Y495" s="36"/>
      <c r="Z495" s="36"/>
      <c r="AA495" s="36"/>
      <c r="AB495" s="36"/>
      <c r="AC495" s="36"/>
      <c r="AD495" s="36"/>
      <c r="AE495" s="36"/>
      <c r="AT495" s="18" t="s">
        <v>293</v>
      </c>
      <c r="AU495" s="18" t="s">
        <v>93</v>
      </c>
    </row>
    <row r="496" spans="1:65" s="15" customFormat="1" ht="11.25">
      <c r="B496" s="254"/>
      <c r="C496" s="255"/>
      <c r="D496" s="223" t="s">
        <v>440</v>
      </c>
      <c r="E496" s="256" t="s">
        <v>1</v>
      </c>
      <c r="F496" s="257" t="s">
        <v>6010</v>
      </c>
      <c r="G496" s="255"/>
      <c r="H496" s="256" t="s">
        <v>1</v>
      </c>
      <c r="I496" s="258"/>
      <c r="J496" s="255"/>
      <c r="K496" s="255"/>
      <c r="L496" s="259"/>
      <c r="M496" s="260"/>
      <c r="N496" s="261"/>
      <c r="O496" s="261"/>
      <c r="P496" s="261"/>
      <c r="Q496" s="261"/>
      <c r="R496" s="261"/>
      <c r="S496" s="261"/>
      <c r="T496" s="262"/>
      <c r="AT496" s="263" t="s">
        <v>440</v>
      </c>
      <c r="AU496" s="263" t="s">
        <v>93</v>
      </c>
      <c r="AV496" s="15" t="s">
        <v>91</v>
      </c>
      <c r="AW496" s="15" t="s">
        <v>38</v>
      </c>
      <c r="AX496" s="15" t="s">
        <v>83</v>
      </c>
      <c r="AY496" s="263" t="s">
        <v>283</v>
      </c>
    </row>
    <row r="497" spans="1:65" s="13" customFormat="1" ht="11.25">
      <c r="B497" s="232"/>
      <c r="C497" s="233"/>
      <c r="D497" s="223" t="s">
        <v>440</v>
      </c>
      <c r="E497" s="234" t="s">
        <v>1</v>
      </c>
      <c r="F497" s="235" t="s">
        <v>6175</v>
      </c>
      <c r="G497" s="233"/>
      <c r="H497" s="236">
        <v>243.07</v>
      </c>
      <c r="I497" s="237"/>
      <c r="J497" s="233"/>
      <c r="K497" s="233"/>
      <c r="L497" s="238"/>
      <c r="M497" s="239"/>
      <c r="N497" s="240"/>
      <c r="O497" s="240"/>
      <c r="P497" s="240"/>
      <c r="Q497" s="240"/>
      <c r="R497" s="240"/>
      <c r="S497" s="240"/>
      <c r="T497" s="241"/>
      <c r="AT497" s="242" t="s">
        <v>440</v>
      </c>
      <c r="AU497" s="242" t="s">
        <v>93</v>
      </c>
      <c r="AV497" s="13" t="s">
        <v>93</v>
      </c>
      <c r="AW497" s="13" t="s">
        <v>38</v>
      </c>
      <c r="AX497" s="13" t="s">
        <v>83</v>
      </c>
      <c r="AY497" s="242" t="s">
        <v>283</v>
      </c>
    </row>
    <row r="498" spans="1:65" s="13" customFormat="1" ht="11.25">
      <c r="B498" s="232"/>
      <c r="C498" s="233"/>
      <c r="D498" s="223" t="s">
        <v>440</v>
      </c>
      <c r="E498" s="234" t="s">
        <v>1</v>
      </c>
      <c r="F498" s="235" t="s">
        <v>6317</v>
      </c>
      <c r="G498" s="233"/>
      <c r="H498" s="236">
        <v>237.83</v>
      </c>
      <c r="I498" s="237"/>
      <c r="J498" s="233"/>
      <c r="K498" s="233"/>
      <c r="L498" s="238"/>
      <c r="M498" s="239"/>
      <c r="N498" s="240"/>
      <c r="O498" s="240"/>
      <c r="P498" s="240"/>
      <c r="Q498" s="240"/>
      <c r="R498" s="240"/>
      <c r="S498" s="240"/>
      <c r="T498" s="241"/>
      <c r="AT498" s="242" t="s">
        <v>440</v>
      </c>
      <c r="AU498" s="242" t="s">
        <v>93</v>
      </c>
      <c r="AV498" s="13" t="s">
        <v>93</v>
      </c>
      <c r="AW498" s="13" t="s">
        <v>38</v>
      </c>
      <c r="AX498" s="13" t="s">
        <v>83</v>
      </c>
      <c r="AY498" s="242" t="s">
        <v>283</v>
      </c>
    </row>
    <row r="499" spans="1:65" s="14" customFormat="1" ht="11.25">
      <c r="B499" s="243"/>
      <c r="C499" s="244"/>
      <c r="D499" s="223" t="s">
        <v>440</v>
      </c>
      <c r="E499" s="245" t="s">
        <v>1</v>
      </c>
      <c r="F499" s="246" t="s">
        <v>442</v>
      </c>
      <c r="G499" s="244"/>
      <c r="H499" s="247">
        <v>480.9</v>
      </c>
      <c r="I499" s="248"/>
      <c r="J499" s="244"/>
      <c r="K499" s="244"/>
      <c r="L499" s="249"/>
      <c r="M499" s="250"/>
      <c r="N499" s="251"/>
      <c r="O499" s="251"/>
      <c r="P499" s="251"/>
      <c r="Q499" s="251"/>
      <c r="R499" s="251"/>
      <c r="S499" s="251"/>
      <c r="T499" s="252"/>
      <c r="AT499" s="253" t="s">
        <v>440</v>
      </c>
      <c r="AU499" s="253" t="s">
        <v>93</v>
      </c>
      <c r="AV499" s="14" t="s">
        <v>304</v>
      </c>
      <c r="AW499" s="14" t="s">
        <v>38</v>
      </c>
      <c r="AX499" s="14" t="s">
        <v>91</v>
      </c>
      <c r="AY499" s="253" t="s">
        <v>283</v>
      </c>
    </row>
    <row r="500" spans="1:65" s="2" customFormat="1" ht="16.5" customHeight="1">
      <c r="A500" s="36"/>
      <c r="B500" s="37"/>
      <c r="C500" s="210" t="s">
        <v>927</v>
      </c>
      <c r="D500" s="210" t="s">
        <v>286</v>
      </c>
      <c r="E500" s="211" t="s">
        <v>2342</v>
      </c>
      <c r="F500" s="212" t="s">
        <v>6318</v>
      </c>
      <c r="G500" s="213" t="s">
        <v>347</v>
      </c>
      <c r="H500" s="214">
        <v>49.5</v>
      </c>
      <c r="I500" s="215"/>
      <c r="J500" s="216">
        <f>ROUND(I500*H500,2)</f>
        <v>0</v>
      </c>
      <c r="K500" s="212" t="s">
        <v>290</v>
      </c>
      <c r="L500" s="41"/>
      <c r="M500" s="217" t="s">
        <v>1</v>
      </c>
      <c r="N500" s="218" t="s">
        <v>48</v>
      </c>
      <c r="O500" s="73"/>
      <c r="P500" s="219">
        <f>O500*H500</f>
        <v>0</v>
      </c>
      <c r="Q500" s="219">
        <v>6.6299999999999996E-3</v>
      </c>
      <c r="R500" s="219">
        <f>Q500*H500</f>
        <v>0.328185</v>
      </c>
      <c r="S500" s="219">
        <v>0</v>
      </c>
      <c r="T500" s="220">
        <f>S500*H500</f>
        <v>0</v>
      </c>
      <c r="U500" s="36"/>
      <c r="V500" s="36"/>
      <c r="W500" s="36"/>
      <c r="X500" s="36"/>
      <c r="Y500" s="36"/>
      <c r="Z500" s="36"/>
      <c r="AA500" s="36"/>
      <c r="AB500" s="36"/>
      <c r="AC500" s="36"/>
      <c r="AD500" s="36"/>
      <c r="AE500" s="36"/>
      <c r="AR500" s="221" t="s">
        <v>369</v>
      </c>
      <c r="AT500" s="221" t="s">
        <v>286</v>
      </c>
      <c r="AU500" s="221" t="s">
        <v>93</v>
      </c>
      <c r="AY500" s="18" t="s">
        <v>283</v>
      </c>
      <c r="BE500" s="222">
        <f>IF(N500="základní",J500,0)</f>
        <v>0</v>
      </c>
      <c r="BF500" s="222">
        <f>IF(N500="snížená",J500,0)</f>
        <v>0</v>
      </c>
      <c r="BG500" s="222">
        <f>IF(N500="zákl. přenesená",J500,0)</f>
        <v>0</v>
      </c>
      <c r="BH500" s="222">
        <f>IF(N500="sníž. přenesená",J500,0)</f>
        <v>0</v>
      </c>
      <c r="BI500" s="222">
        <f>IF(N500="nulová",J500,0)</f>
        <v>0</v>
      </c>
      <c r="BJ500" s="18" t="s">
        <v>91</v>
      </c>
      <c r="BK500" s="222">
        <f>ROUND(I500*H500,2)</f>
        <v>0</v>
      </c>
      <c r="BL500" s="18" t="s">
        <v>369</v>
      </c>
      <c r="BM500" s="221" t="s">
        <v>6319</v>
      </c>
    </row>
    <row r="501" spans="1:65" s="2" customFormat="1" ht="16.5" customHeight="1">
      <c r="A501" s="36"/>
      <c r="B501" s="37"/>
      <c r="C501" s="210" t="s">
        <v>932</v>
      </c>
      <c r="D501" s="210" t="s">
        <v>286</v>
      </c>
      <c r="E501" s="211" t="s">
        <v>6320</v>
      </c>
      <c r="F501" s="212" t="s">
        <v>6321</v>
      </c>
      <c r="G501" s="213" t="s">
        <v>347</v>
      </c>
      <c r="H501" s="214">
        <v>49.5</v>
      </c>
      <c r="I501" s="215"/>
      <c r="J501" s="216">
        <f>ROUND(I501*H501,2)</f>
        <v>0</v>
      </c>
      <c r="K501" s="212" t="s">
        <v>290</v>
      </c>
      <c r="L501" s="41"/>
      <c r="M501" s="217" t="s">
        <v>1</v>
      </c>
      <c r="N501" s="218" t="s">
        <v>48</v>
      </c>
      <c r="O501" s="73"/>
      <c r="P501" s="219">
        <f>O501*H501</f>
        <v>0</v>
      </c>
      <c r="Q501" s="219">
        <v>1.0000000000000001E-5</v>
      </c>
      <c r="R501" s="219">
        <f>Q501*H501</f>
        <v>4.95E-4</v>
      </c>
      <c r="S501" s="219">
        <v>0</v>
      </c>
      <c r="T501" s="220">
        <f>S501*H501</f>
        <v>0</v>
      </c>
      <c r="U501" s="36"/>
      <c r="V501" s="36"/>
      <c r="W501" s="36"/>
      <c r="X501" s="36"/>
      <c r="Y501" s="36"/>
      <c r="Z501" s="36"/>
      <c r="AA501" s="36"/>
      <c r="AB501" s="36"/>
      <c r="AC501" s="36"/>
      <c r="AD501" s="36"/>
      <c r="AE501" s="36"/>
      <c r="AR501" s="221" t="s">
        <v>369</v>
      </c>
      <c r="AT501" s="221" t="s">
        <v>286</v>
      </c>
      <c r="AU501" s="221" t="s">
        <v>93</v>
      </c>
      <c r="AY501" s="18" t="s">
        <v>283</v>
      </c>
      <c r="BE501" s="222">
        <f>IF(N501="základní",J501,0)</f>
        <v>0</v>
      </c>
      <c r="BF501" s="222">
        <f>IF(N501="snížená",J501,0)</f>
        <v>0</v>
      </c>
      <c r="BG501" s="222">
        <f>IF(N501="zákl. přenesená",J501,0)</f>
        <v>0</v>
      </c>
      <c r="BH501" s="222">
        <f>IF(N501="sníž. přenesená",J501,0)</f>
        <v>0</v>
      </c>
      <c r="BI501" s="222">
        <f>IF(N501="nulová",J501,0)</f>
        <v>0</v>
      </c>
      <c r="BJ501" s="18" t="s">
        <v>91</v>
      </c>
      <c r="BK501" s="222">
        <f>ROUND(I501*H501,2)</f>
        <v>0</v>
      </c>
      <c r="BL501" s="18" t="s">
        <v>369</v>
      </c>
      <c r="BM501" s="221" t="s">
        <v>6322</v>
      </c>
    </row>
    <row r="502" spans="1:65" s="2" customFormat="1" ht="21.75" customHeight="1">
      <c r="A502" s="36"/>
      <c r="B502" s="37"/>
      <c r="C502" s="210" t="s">
        <v>935</v>
      </c>
      <c r="D502" s="210" t="s">
        <v>286</v>
      </c>
      <c r="E502" s="211" t="s">
        <v>5525</v>
      </c>
      <c r="F502" s="212" t="s">
        <v>5526</v>
      </c>
      <c r="G502" s="213" t="s">
        <v>331</v>
      </c>
      <c r="H502" s="214">
        <v>2077.9459999999999</v>
      </c>
      <c r="I502" s="215"/>
      <c r="J502" s="216">
        <f>ROUND(I502*H502,2)</f>
        <v>0</v>
      </c>
      <c r="K502" s="212" t="s">
        <v>342</v>
      </c>
      <c r="L502" s="41"/>
      <c r="M502" s="217" t="s">
        <v>1</v>
      </c>
      <c r="N502" s="218" t="s">
        <v>48</v>
      </c>
      <c r="O502" s="73"/>
      <c r="P502" s="219">
        <f>O502*H502</f>
        <v>0</v>
      </c>
      <c r="Q502" s="219">
        <v>0</v>
      </c>
      <c r="R502" s="219">
        <f>Q502*H502</f>
        <v>0</v>
      </c>
      <c r="S502" s="219">
        <v>0</v>
      </c>
      <c r="T502" s="220">
        <f>S502*H502</f>
        <v>0</v>
      </c>
      <c r="U502" s="36"/>
      <c r="V502" s="36"/>
      <c r="W502" s="36"/>
      <c r="X502" s="36"/>
      <c r="Y502" s="36"/>
      <c r="Z502" s="36"/>
      <c r="AA502" s="36"/>
      <c r="AB502" s="36"/>
      <c r="AC502" s="36"/>
      <c r="AD502" s="36"/>
      <c r="AE502" s="36"/>
      <c r="AR502" s="221" t="s">
        <v>369</v>
      </c>
      <c r="AT502" s="221" t="s">
        <v>286</v>
      </c>
      <c r="AU502" s="221" t="s">
        <v>93</v>
      </c>
      <c r="AY502" s="18" t="s">
        <v>283</v>
      </c>
      <c r="BE502" s="222">
        <f>IF(N502="základní",J502,0)</f>
        <v>0</v>
      </c>
      <c r="BF502" s="222">
        <f>IF(N502="snížená",J502,0)</f>
        <v>0</v>
      </c>
      <c r="BG502" s="222">
        <f>IF(N502="zákl. přenesená",J502,0)</f>
        <v>0</v>
      </c>
      <c r="BH502" s="222">
        <f>IF(N502="sníž. přenesená",J502,0)</f>
        <v>0</v>
      </c>
      <c r="BI502" s="222">
        <f>IF(N502="nulová",J502,0)</f>
        <v>0</v>
      </c>
      <c r="BJ502" s="18" t="s">
        <v>91</v>
      </c>
      <c r="BK502" s="222">
        <f>ROUND(I502*H502,2)</f>
        <v>0</v>
      </c>
      <c r="BL502" s="18" t="s">
        <v>369</v>
      </c>
      <c r="BM502" s="221" t="s">
        <v>6323</v>
      </c>
    </row>
    <row r="503" spans="1:65" s="2" customFormat="1" ht="29.25">
      <c r="A503" s="36"/>
      <c r="B503" s="37"/>
      <c r="C503" s="38"/>
      <c r="D503" s="223" t="s">
        <v>293</v>
      </c>
      <c r="E503" s="38"/>
      <c r="F503" s="224" t="s">
        <v>5528</v>
      </c>
      <c r="G503" s="38"/>
      <c r="H503" s="38"/>
      <c r="I503" s="124"/>
      <c r="J503" s="38"/>
      <c r="K503" s="38"/>
      <c r="L503" s="41"/>
      <c r="M503" s="225"/>
      <c r="N503" s="226"/>
      <c r="O503" s="73"/>
      <c r="P503" s="73"/>
      <c r="Q503" s="73"/>
      <c r="R503" s="73"/>
      <c r="S503" s="73"/>
      <c r="T503" s="74"/>
      <c r="U503" s="36"/>
      <c r="V503" s="36"/>
      <c r="W503" s="36"/>
      <c r="X503" s="36"/>
      <c r="Y503" s="36"/>
      <c r="Z503" s="36"/>
      <c r="AA503" s="36"/>
      <c r="AB503" s="36"/>
      <c r="AC503" s="36"/>
      <c r="AD503" s="36"/>
      <c r="AE503" s="36"/>
      <c r="AT503" s="18" t="s">
        <v>293</v>
      </c>
      <c r="AU503" s="18" t="s">
        <v>93</v>
      </c>
    </row>
    <row r="504" spans="1:65" s="15" customFormat="1" ht="11.25">
      <c r="B504" s="254"/>
      <c r="C504" s="255"/>
      <c r="D504" s="223" t="s">
        <v>440</v>
      </c>
      <c r="E504" s="256" t="s">
        <v>1</v>
      </c>
      <c r="F504" s="257" t="s">
        <v>5529</v>
      </c>
      <c r="G504" s="255"/>
      <c r="H504" s="256" t="s">
        <v>1</v>
      </c>
      <c r="I504" s="258"/>
      <c r="J504" s="255"/>
      <c r="K504" s="255"/>
      <c r="L504" s="259"/>
      <c r="M504" s="260"/>
      <c r="N504" s="261"/>
      <c r="O504" s="261"/>
      <c r="P504" s="261"/>
      <c r="Q504" s="261"/>
      <c r="R504" s="261"/>
      <c r="S504" s="261"/>
      <c r="T504" s="262"/>
      <c r="AT504" s="263" t="s">
        <v>440</v>
      </c>
      <c r="AU504" s="263" t="s">
        <v>93</v>
      </c>
      <c r="AV504" s="15" t="s">
        <v>91</v>
      </c>
      <c r="AW504" s="15" t="s">
        <v>38</v>
      </c>
      <c r="AX504" s="15" t="s">
        <v>83</v>
      </c>
      <c r="AY504" s="263" t="s">
        <v>283</v>
      </c>
    </row>
    <row r="505" spans="1:65" s="13" customFormat="1" ht="11.25">
      <c r="B505" s="232"/>
      <c r="C505" s="233"/>
      <c r="D505" s="223" t="s">
        <v>440</v>
      </c>
      <c r="E505" s="234" t="s">
        <v>1</v>
      </c>
      <c r="F505" s="235" t="s">
        <v>6324</v>
      </c>
      <c r="G505" s="233"/>
      <c r="H505" s="236">
        <v>2077.9459999999999</v>
      </c>
      <c r="I505" s="237"/>
      <c r="J505" s="233"/>
      <c r="K505" s="233"/>
      <c r="L505" s="238"/>
      <c r="M505" s="239"/>
      <c r="N505" s="240"/>
      <c r="O505" s="240"/>
      <c r="P505" s="240"/>
      <c r="Q505" s="240"/>
      <c r="R505" s="240"/>
      <c r="S505" s="240"/>
      <c r="T505" s="241"/>
      <c r="AT505" s="242" t="s">
        <v>440</v>
      </c>
      <c r="AU505" s="242" t="s">
        <v>93</v>
      </c>
      <c r="AV505" s="13" t="s">
        <v>93</v>
      </c>
      <c r="AW505" s="13" t="s">
        <v>38</v>
      </c>
      <c r="AX505" s="13" t="s">
        <v>83</v>
      </c>
      <c r="AY505" s="242" t="s">
        <v>283</v>
      </c>
    </row>
    <row r="506" spans="1:65" s="14" customFormat="1" ht="11.25">
      <c r="B506" s="243"/>
      <c r="C506" s="244"/>
      <c r="D506" s="223" t="s">
        <v>440</v>
      </c>
      <c r="E506" s="245" t="s">
        <v>1</v>
      </c>
      <c r="F506" s="246" t="s">
        <v>442</v>
      </c>
      <c r="G506" s="244"/>
      <c r="H506" s="247">
        <v>2077.9459999999999</v>
      </c>
      <c r="I506" s="248"/>
      <c r="J506" s="244"/>
      <c r="K506" s="244"/>
      <c r="L506" s="249"/>
      <c r="M506" s="250"/>
      <c r="N506" s="251"/>
      <c r="O506" s="251"/>
      <c r="P506" s="251"/>
      <c r="Q506" s="251"/>
      <c r="R506" s="251"/>
      <c r="S506" s="251"/>
      <c r="T506" s="252"/>
      <c r="AT506" s="253" t="s">
        <v>440</v>
      </c>
      <c r="AU506" s="253" t="s">
        <v>93</v>
      </c>
      <c r="AV506" s="14" t="s">
        <v>304</v>
      </c>
      <c r="AW506" s="14" t="s">
        <v>38</v>
      </c>
      <c r="AX506" s="14" t="s">
        <v>91</v>
      </c>
      <c r="AY506" s="253" t="s">
        <v>283</v>
      </c>
    </row>
    <row r="507" spans="1:65" s="2" customFormat="1" ht="16.5" customHeight="1">
      <c r="A507" s="36"/>
      <c r="B507" s="37"/>
      <c r="C507" s="210" t="s">
        <v>937</v>
      </c>
      <c r="D507" s="210" t="s">
        <v>286</v>
      </c>
      <c r="E507" s="211" t="s">
        <v>2355</v>
      </c>
      <c r="F507" s="212" t="s">
        <v>2356</v>
      </c>
      <c r="G507" s="213" t="s">
        <v>1381</v>
      </c>
      <c r="H507" s="285"/>
      <c r="I507" s="215"/>
      <c r="J507" s="216">
        <f>ROUND(I507*H507,2)</f>
        <v>0</v>
      </c>
      <c r="K507" s="212" t="s">
        <v>290</v>
      </c>
      <c r="L507" s="41"/>
      <c r="M507" s="217" t="s">
        <v>1</v>
      </c>
      <c r="N507" s="218" t="s">
        <v>48</v>
      </c>
      <c r="O507" s="73"/>
      <c r="P507" s="219">
        <f>O507*H507</f>
        <v>0</v>
      </c>
      <c r="Q507" s="219">
        <v>0</v>
      </c>
      <c r="R507" s="219">
        <f>Q507*H507</f>
        <v>0</v>
      </c>
      <c r="S507" s="219">
        <v>0</v>
      </c>
      <c r="T507" s="220">
        <f>S507*H507</f>
        <v>0</v>
      </c>
      <c r="U507" s="36"/>
      <c r="V507" s="36"/>
      <c r="W507" s="36"/>
      <c r="X507" s="36"/>
      <c r="Y507" s="36"/>
      <c r="Z507" s="36"/>
      <c r="AA507" s="36"/>
      <c r="AB507" s="36"/>
      <c r="AC507" s="36"/>
      <c r="AD507" s="36"/>
      <c r="AE507" s="36"/>
      <c r="AR507" s="221" t="s">
        <v>369</v>
      </c>
      <c r="AT507" s="221" t="s">
        <v>286</v>
      </c>
      <c r="AU507" s="221" t="s">
        <v>93</v>
      </c>
      <c r="AY507" s="18" t="s">
        <v>283</v>
      </c>
      <c r="BE507" s="222">
        <f>IF(N507="základní",J507,0)</f>
        <v>0</v>
      </c>
      <c r="BF507" s="222">
        <f>IF(N507="snížená",J507,0)</f>
        <v>0</v>
      </c>
      <c r="BG507" s="222">
        <f>IF(N507="zákl. přenesená",J507,0)</f>
        <v>0</v>
      </c>
      <c r="BH507" s="222">
        <f>IF(N507="sníž. přenesená",J507,0)</f>
        <v>0</v>
      </c>
      <c r="BI507" s="222">
        <f>IF(N507="nulová",J507,0)</f>
        <v>0</v>
      </c>
      <c r="BJ507" s="18" t="s">
        <v>91</v>
      </c>
      <c r="BK507" s="222">
        <f>ROUND(I507*H507,2)</f>
        <v>0</v>
      </c>
      <c r="BL507" s="18" t="s">
        <v>369</v>
      </c>
      <c r="BM507" s="221" t="s">
        <v>6325</v>
      </c>
    </row>
    <row r="508" spans="1:65" s="12" customFormat="1" ht="22.9" customHeight="1">
      <c r="B508" s="194"/>
      <c r="C508" s="195"/>
      <c r="D508" s="196" t="s">
        <v>82</v>
      </c>
      <c r="E508" s="208" t="s">
        <v>2511</v>
      </c>
      <c r="F508" s="208" t="s">
        <v>2512</v>
      </c>
      <c r="G508" s="195"/>
      <c r="H508" s="195"/>
      <c r="I508" s="198"/>
      <c r="J508" s="209">
        <f>BK508</f>
        <v>0</v>
      </c>
      <c r="K508" s="195"/>
      <c r="L508" s="200"/>
      <c r="M508" s="201"/>
      <c r="N508" s="202"/>
      <c r="O508" s="202"/>
      <c r="P508" s="203">
        <f>SUM(P509:P512)</f>
        <v>0</v>
      </c>
      <c r="Q508" s="202"/>
      <c r="R508" s="203">
        <f>SUM(R509:R512)</f>
        <v>5.1869999999999999E-2</v>
      </c>
      <c r="S508" s="202"/>
      <c r="T508" s="204">
        <f>SUM(T509:T512)</f>
        <v>0</v>
      </c>
      <c r="AR508" s="205" t="s">
        <v>93</v>
      </c>
      <c r="AT508" s="206" t="s">
        <v>82</v>
      </c>
      <c r="AU508" s="206" t="s">
        <v>91</v>
      </c>
      <c r="AY508" s="205" t="s">
        <v>283</v>
      </c>
      <c r="BK508" s="207">
        <f>SUM(BK509:BK512)</f>
        <v>0</v>
      </c>
    </row>
    <row r="509" spans="1:65" s="2" customFormat="1" ht="16.5" customHeight="1">
      <c r="A509" s="36"/>
      <c r="B509" s="37"/>
      <c r="C509" s="210" t="s">
        <v>942</v>
      </c>
      <c r="D509" s="210" t="s">
        <v>286</v>
      </c>
      <c r="E509" s="211" t="s">
        <v>6326</v>
      </c>
      <c r="F509" s="212" t="s">
        <v>6327</v>
      </c>
      <c r="G509" s="213" t="s">
        <v>2397</v>
      </c>
      <c r="H509" s="214">
        <v>8</v>
      </c>
      <c r="I509" s="215"/>
      <c r="J509" s="216">
        <f>ROUND(I509*H509,2)</f>
        <v>0</v>
      </c>
      <c r="K509" s="212" t="s">
        <v>342</v>
      </c>
      <c r="L509" s="41"/>
      <c r="M509" s="217" t="s">
        <v>1</v>
      </c>
      <c r="N509" s="218" t="s">
        <v>48</v>
      </c>
      <c r="O509" s="73"/>
      <c r="P509" s="219">
        <f>O509*H509</f>
        <v>0</v>
      </c>
      <c r="Q509" s="219">
        <v>0</v>
      </c>
      <c r="R509" s="219">
        <f>Q509*H509</f>
        <v>0</v>
      </c>
      <c r="S509" s="219">
        <v>0</v>
      </c>
      <c r="T509" s="220">
        <f>S509*H509</f>
        <v>0</v>
      </c>
      <c r="U509" s="36"/>
      <c r="V509" s="36"/>
      <c r="W509" s="36"/>
      <c r="X509" s="36"/>
      <c r="Y509" s="36"/>
      <c r="Z509" s="36"/>
      <c r="AA509" s="36"/>
      <c r="AB509" s="36"/>
      <c r="AC509" s="36"/>
      <c r="AD509" s="36"/>
      <c r="AE509" s="36"/>
      <c r="AR509" s="221" t="s">
        <v>369</v>
      </c>
      <c r="AT509" s="221" t="s">
        <v>286</v>
      </c>
      <c r="AU509" s="221" t="s">
        <v>93</v>
      </c>
      <c r="AY509" s="18" t="s">
        <v>283</v>
      </c>
      <c r="BE509" s="222">
        <f>IF(N509="základní",J509,0)</f>
        <v>0</v>
      </c>
      <c r="BF509" s="222">
        <f>IF(N509="snížená",J509,0)</f>
        <v>0</v>
      </c>
      <c r="BG509" s="222">
        <f>IF(N509="zákl. přenesená",J509,0)</f>
        <v>0</v>
      </c>
      <c r="BH509" s="222">
        <f>IF(N509="sníž. přenesená",J509,0)</f>
        <v>0</v>
      </c>
      <c r="BI509" s="222">
        <f>IF(N509="nulová",J509,0)</f>
        <v>0</v>
      </c>
      <c r="BJ509" s="18" t="s">
        <v>91</v>
      </c>
      <c r="BK509" s="222">
        <f>ROUND(I509*H509,2)</f>
        <v>0</v>
      </c>
      <c r="BL509" s="18" t="s">
        <v>369</v>
      </c>
      <c r="BM509" s="221" t="s">
        <v>6328</v>
      </c>
    </row>
    <row r="510" spans="1:65" s="2" customFormat="1" ht="39">
      <c r="A510" s="36"/>
      <c r="B510" s="37"/>
      <c r="C510" s="38"/>
      <c r="D510" s="223" t="s">
        <v>293</v>
      </c>
      <c r="E510" s="38"/>
      <c r="F510" s="224" t="s">
        <v>6329</v>
      </c>
      <c r="G510" s="38"/>
      <c r="H510" s="38"/>
      <c r="I510" s="124"/>
      <c r="J510" s="38"/>
      <c r="K510" s="38"/>
      <c r="L510" s="41"/>
      <c r="M510" s="225"/>
      <c r="N510" s="226"/>
      <c r="O510" s="73"/>
      <c r="P510" s="73"/>
      <c r="Q510" s="73"/>
      <c r="R510" s="73"/>
      <c r="S510" s="73"/>
      <c r="T510" s="74"/>
      <c r="U510" s="36"/>
      <c r="V510" s="36"/>
      <c r="W510" s="36"/>
      <c r="X510" s="36"/>
      <c r="Y510" s="36"/>
      <c r="Z510" s="36"/>
      <c r="AA510" s="36"/>
      <c r="AB510" s="36"/>
      <c r="AC510" s="36"/>
      <c r="AD510" s="36"/>
      <c r="AE510" s="36"/>
      <c r="AT510" s="18" t="s">
        <v>293</v>
      </c>
      <c r="AU510" s="18" t="s">
        <v>93</v>
      </c>
    </row>
    <row r="511" spans="1:65" s="2" customFormat="1" ht="16.5" customHeight="1">
      <c r="A511" s="36"/>
      <c r="B511" s="37"/>
      <c r="C511" s="210" t="s">
        <v>947</v>
      </c>
      <c r="D511" s="210" t="s">
        <v>286</v>
      </c>
      <c r="E511" s="211" t="s">
        <v>2906</v>
      </c>
      <c r="F511" s="212" t="s">
        <v>2907</v>
      </c>
      <c r="G511" s="213" t="s">
        <v>347</v>
      </c>
      <c r="H511" s="214">
        <v>273</v>
      </c>
      <c r="I511" s="215"/>
      <c r="J511" s="216">
        <f>ROUND(I511*H511,2)</f>
        <v>0</v>
      </c>
      <c r="K511" s="212" t="s">
        <v>290</v>
      </c>
      <c r="L511" s="41"/>
      <c r="M511" s="217" t="s">
        <v>1</v>
      </c>
      <c r="N511" s="218" t="s">
        <v>48</v>
      </c>
      <c r="O511" s="73"/>
      <c r="P511" s="219">
        <f>O511*H511</f>
        <v>0</v>
      </c>
      <c r="Q511" s="219">
        <v>1.9000000000000001E-4</v>
      </c>
      <c r="R511" s="219">
        <f>Q511*H511</f>
        <v>5.1869999999999999E-2</v>
      </c>
      <c r="S511" s="219">
        <v>0</v>
      </c>
      <c r="T511" s="220">
        <f>S511*H511</f>
        <v>0</v>
      </c>
      <c r="U511" s="36"/>
      <c r="V511" s="36"/>
      <c r="W511" s="36"/>
      <c r="X511" s="36"/>
      <c r="Y511" s="36"/>
      <c r="Z511" s="36"/>
      <c r="AA511" s="36"/>
      <c r="AB511" s="36"/>
      <c r="AC511" s="36"/>
      <c r="AD511" s="36"/>
      <c r="AE511" s="36"/>
      <c r="AR511" s="221" t="s">
        <v>369</v>
      </c>
      <c r="AT511" s="221" t="s">
        <v>286</v>
      </c>
      <c r="AU511" s="221" t="s">
        <v>93</v>
      </c>
      <c r="AY511" s="18" t="s">
        <v>283</v>
      </c>
      <c r="BE511" s="222">
        <f>IF(N511="základní",J511,0)</f>
        <v>0</v>
      </c>
      <c r="BF511" s="222">
        <f>IF(N511="snížená",J511,0)</f>
        <v>0</v>
      </c>
      <c r="BG511" s="222">
        <f>IF(N511="zákl. přenesená",J511,0)</f>
        <v>0</v>
      </c>
      <c r="BH511" s="222">
        <f>IF(N511="sníž. přenesená",J511,0)</f>
        <v>0</v>
      </c>
      <c r="BI511" s="222">
        <f>IF(N511="nulová",J511,0)</f>
        <v>0</v>
      </c>
      <c r="BJ511" s="18" t="s">
        <v>91</v>
      </c>
      <c r="BK511" s="222">
        <f>ROUND(I511*H511,2)</f>
        <v>0</v>
      </c>
      <c r="BL511" s="18" t="s">
        <v>369</v>
      </c>
      <c r="BM511" s="221" t="s">
        <v>6330</v>
      </c>
    </row>
    <row r="512" spans="1:65" s="2" customFormat="1" ht="16.5" customHeight="1">
      <c r="A512" s="36"/>
      <c r="B512" s="37"/>
      <c r="C512" s="210" t="s">
        <v>952</v>
      </c>
      <c r="D512" s="210" t="s">
        <v>286</v>
      </c>
      <c r="E512" s="211" t="s">
        <v>2915</v>
      </c>
      <c r="F512" s="212" t="s">
        <v>2916</v>
      </c>
      <c r="G512" s="213" t="s">
        <v>1381</v>
      </c>
      <c r="H512" s="285"/>
      <c r="I512" s="215"/>
      <c r="J512" s="216">
        <f>ROUND(I512*H512,2)</f>
        <v>0</v>
      </c>
      <c r="K512" s="212" t="s">
        <v>290</v>
      </c>
      <c r="L512" s="41"/>
      <c r="M512" s="217" t="s">
        <v>1</v>
      </c>
      <c r="N512" s="218" t="s">
        <v>48</v>
      </c>
      <c r="O512" s="73"/>
      <c r="P512" s="219">
        <f>O512*H512</f>
        <v>0</v>
      </c>
      <c r="Q512" s="219">
        <v>0</v>
      </c>
      <c r="R512" s="219">
        <f>Q512*H512</f>
        <v>0</v>
      </c>
      <c r="S512" s="219">
        <v>0</v>
      </c>
      <c r="T512" s="220">
        <f>S512*H512</f>
        <v>0</v>
      </c>
      <c r="U512" s="36"/>
      <c r="V512" s="36"/>
      <c r="W512" s="36"/>
      <c r="X512" s="36"/>
      <c r="Y512" s="36"/>
      <c r="Z512" s="36"/>
      <c r="AA512" s="36"/>
      <c r="AB512" s="36"/>
      <c r="AC512" s="36"/>
      <c r="AD512" s="36"/>
      <c r="AE512" s="36"/>
      <c r="AR512" s="221" t="s">
        <v>369</v>
      </c>
      <c r="AT512" s="221" t="s">
        <v>286</v>
      </c>
      <c r="AU512" s="221" t="s">
        <v>93</v>
      </c>
      <c r="AY512" s="18" t="s">
        <v>283</v>
      </c>
      <c r="BE512" s="222">
        <f>IF(N512="základní",J512,0)</f>
        <v>0</v>
      </c>
      <c r="BF512" s="222">
        <f>IF(N512="snížená",J512,0)</f>
        <v>0</v>
      </c>
      <c r="BG512" s="222">
        <f>IF(N512="zákl. přenesená",J512,0)</f>
        <v>0</v>
      </c>
      <c r="BH512" s="222">
        <f>IF(N512="sníž. přenesená",J512,0)</f>
        <v>0</v>
      </c>
      <c r="BI512" s="222">
        <f>IF(N512="nulová",J512,0)</f>
        <v>0</v>
      </c>
      <c r="BJ512" s="18" t="s">
        <v>91</v>
      </c>
      <c r="BK512" s="222">
        <f>ROUND(I512*H512,2)</f>
        <v>0</v>
      </c>
      <c r="BL512" s="18" t="s">
        <v>369</v>
      </c>
      <c r="BM512" s="221" t="s">
        <v>6331</v>
      </c>
    </row>
    <row r="513" spans="1:65" s="12" customFormat="1" ht="22.9" customHeight="1">
      <c r="B513" s="194"/>
      <c r="C513" s="195"/>
      <c r="D513" s="196" t="s">
        <v>82</v>
      </c>
      <c r="E513" s="208" t="s">
        <v>2918</v>
      </c>
      <c r="F513" s="208" t="s">
        <v>2919</v>
      </c>
      <c r="G513" s="195"/>
      <c r="H513" s="195"/>
      <c r="I513" s="198"/>
      <c r="J513" s="209">
        <f>BK513</f>
        <v>0</v>
      </c>
      <c r="K513" s="195"/>
      <c r="L513" s="200"/>
      <c r="M513" s="201"/>
      <c r="N513" s="202"/>
      <c r="O513" s="202"/>
      <c r="P513" s="203">
        <f>SUM(P514:P539)</f>
        <v>0</v>
      </c>
      <c r="Q513" s="202"/>
      <c r="R513" s="203">
        <f>SUM(R514:R539)</f>
        <v>0.06</v>
      </c>
      <c r="S513" s="202"/>
      <c r="T513" s="204">
        <f>SUM(T514:T539)</f>
        <v>0.69900000000000007</v>
      </c>
      <c r="AR513" s="205" t="s">
        <v>93</v>
      </c>
      <c r="AT513" s="206" t="s">
        <v>82</v>
      </c>
      <c r="AU513" s="206" t="s">
        <v>91</v>
      </c>
      <c r="AY513" s="205" t="s">
        <v>283</v>
      </c>
      <c r="BK513" s="207">
        <f>SUM(BK514:BK539)</f>
        <v>0</v>
      </c>
    </row>
    <row r="514" spans="1:65" s="2" customFormat="1" ht="16.5" customHeight="1">
      <c r="A514" s="36"/>
      <c r="B514" s="37"/>
      <c r="C514" s="210" t="s">
        <v>956</v>
      </c>
      <c r="D514" s="210" t="s">
        <v>286</v>
      </c>
      <c r="E514" s="211" t="s">
        <v>4969</v>
      </c>
      <c r="F514" s="212" t="s">
        <v>4970</v>
      </c>
      <c r="G514" s="213" t="s">
        <v>3337</v>
      </c>
      <c r="H514" s="214">
        <v>60</v>
      </c>
      <c r="I514" s="215"/>
      <c r="J514" s="216">
        <f>ROUND(I514*H514,2)</f>
        <v>0</v>
      </c>
      <c r="K514" s="212" t="s">
        <v>342</v>
      </c>
      <c r="L514" s="41"/>
      <c r="M514" s="217" t="s">
        <v>1</v>
      </c>
      <c r="N514" s="218" t="s">
        <v>48</v>
      </c>
      <c r="O514" s="73"/>
      <c r="P514" s="219">
        <f>O514*H514</f>
        <v>0</v>
      </c>
      <c r="Q514" s="219">
        <v>1E-3</v>
      </c>
      <c r="R514" s="219">
        <f>Q514*H514</f>
        <v>0.06</v>
      </c>
      <c r="S514" s="219">
        <v>0</v>
      </c>
      <c r="T514" s="220">
        <f>S514*H514</f>
        <v>0</v>
      </c>
      <c r="U514" s="36"/>
      <c r="V514" s="36"/>
      <c r="W514" s="36"/>
      <c r="X514" s="36"/>
      <c r="Y514" s="36"/>
      <c r="Z514" s="36"/>
      <c r="AA514" s="36"/>
      <c r="AB514" s="36"/>
      <c r="AC514" s="36"/>
      <c r="AD514" s="36"/>
      <c r="AE514" s="36"/>
      <c r="AR514" s="221" t="s">
        <v>369</v>
      </c>
      <c r="AT514" s="221" t="s">
        <v>286</v>
      </c>
      <c r="AU514" s="221" t="s">
        <v>93</v>
      </c>
      <c r="AY514" s="18" t="s">
        <v>283</v>
      </c>
      <c r="BE514" s="222">
        <f>IF(N514="základní",J514,0)</f>
        <v>0</v>
      </c>
      <c r="BF514" s="222">
        <f>IF(N514="snížená",J514,0)</f>
        <v>0</v>
      </c>
      <c r="BG514" s="222">
        <f>IF(N514="zákl. přenesená",J514,0)</f>
        <v>0</v>
      </c>
      <c r="BH514" s="222">
        <f>IF(N514="sníž. přenesená",J514,0)</f>
        <v>0</v>
      </c>
      <c r="BI514" s="222">
        <f>IF(N514="nulová",J514,0)</f>
        <v>0</v>
      </c>
      <c r="BJ514" s="18" t="s">
        <v>91</v>
      </c>
      <c r="BK514" s="222">
        <f>ROUND(I514*H514,2)</f>
        <v>0</v>
      </c>
      <c r="BL514" s="18" t="s">
        <v>369</v>
      </c>
      <c r="BM514" s="221" t="s">
        <v>6332</v>
      </c>
    </row>
    <row r="515" spans="1:65" s="2" customFormat="1" ht="146.25">
      <c r="A515" s="36"/>
      <c r="B515" s="37"/>
      <c r="C515" s="38"/>
      <c r="D515" s="223" t="s">
        <v>293</v>
      </c>
      <c r="E515" s="38"/>
      <c r="F515" s="224" t="s">
        <v>6333</v>
      </c>
      <c r="G515" s="38"/>
      <c r="H515" s="38"/>
      <c r="I515" s="124"/>
      <c r="J515" s="38"/>
      <c r="K515" s="38"/>
      <c r="L515" s="41"/>
      <c r="M515" s="225"/>
      <c r="N515" s="226"/>
      <c r="O515" s="73"/>
      <c r="P515" s="73"/>
      <c r="Q515" s="73"/>
      <c r="R515" s="73"/>
      <c r="S515" s="73"/>
      <c r="T515" s="74"/>
      <c r="U515" s="36"/>
      <c r="V515" s="36"/>
      <c r="W515" s="36"/>
      <c r="X515" s="36"/>
      <c r="Y515" s="36"/>
      <c r="Z515" s="36"/>
      <c r="AA515" s="36"/>
      <c r="AB515" s="36"/>
      <c r="AC515" s="36"/>
      <c r="AD515" s="36"/>
      <c r="AE515" s="36"/>
      <c r="AT515" s="18" t="s">
        <v>293</v>
      </c>
      <c r="AU515" s="18" t="s">
        <v>93</v>
      </c>
    </row>
    <row r="516" spans="1:65" s="15" customFormat="1" ht="11.25">
      <c r="B516" s="254"/>
      <c r="C516" s="255"/>
      <c r="D516" s="223" t="s">
        <v>440</v>
      </c>
      <c r="E516" s="256" t="s">
        <v>1</v>
      </c>
      <c r="F516" s="257" t="s">
        <v>1000</v>
      </c>
      <c r="G516" s="255"/>
      <c r="H516" s="256" t="s">
        <v>1</v>
      </c>
      <c r="I516" s="258"/>
      <c r="J516" s="255"/>
      <c r="K516" s="255"/>
      <c r="L516" s="259"/>
      <c r="M516" s="260"/>
      <c r="N516" s="261"/>
      <c r="O516" s="261"/>
      <c r="P516" s="261"/>
      <c r="Q516" s="261"/>
      <c r="R516" s="261"/>
      <c r="S516" s="261"/>
      <c r="T516" s="262"/>
      <c r="AT516" s="263" t="s">
        <v>440</v>
      </c>
      <c r="AU516" s="263" t="s">
        <v>93</v>
      </c>
      <c r="AV516" s="15" t="s">
        <v>91</v>
      </c>
      <c r="AW516" s="15" t="s">
        <v>38</v>
      </c>
      <c r="AX516" s="15" t="s">
        <v>83</v>
      </c>
      <c r="AY516" s="263" t="s">
        <v>283</v>
      </c>
    </row>
    <row r="517" spans="1:65" s="15" customFormat="1" ht="11.25">
      <c r="B517" s="254"/>
      <c r="C517" s="255"/>
      <c r="D517" s="223" t="s">
        <v>440</v>
      </c>
      <c r="E517" s="256" t="s">
        <v>1</v>
      </c>
      <c r="F517" s="257" t="s">
        <v>6010</v>
      </c>
      <c r="G517" s="255"/>
      <c r="H517" s="256" t="s">
        <v>1</v>
      </c>
      <c r="I517" s="258"/>
      <c r="J517" s="255"/>
      <c r="K517" s="255"/>
      <c r="L517" s="259"/>
      <c r="M517" s="260"/>
      <c r="N517" s="261"/>
      <c r="O517" s="261"/>
      <c r="P517" s="261"/>
      <c r="Q517" s="261"/>
      <c r="R517" s="261"/>
      <c r="S517" s="261"/>
      <c r="T517" s="262"/>
      <c r="AT517" s="263" t="s">
        <v>440</v>
      </c>
      <c r="AU517" s="263" t="s">
        <v>93</v>
      </c>
      <c r="AV517" s="15" t="s">
        <v>91</v>
      </c>
      <c r="AW517" s="15" t="s">
        <v>38</v>
      </c>
      <c r="AX517" s="15" t="s">
        <v>83</v>
      </c>
      <c r="AY517" s="263" t="s">
        <v>283</v>
      </c>
    </row>
    <row r="518" spans="1:65" s="13" customFormat="1" ht="11.25">
      <c r="B518" s="232"/>
      <c r="C518" s="233"/>
      <c r="D518" s="223" t="s">
        <v>440</v>
      </c>
      <c r="E518" s="234" t="s">
        <v>1</v>
      </c>
      <c r="F518" s="235" t="s">
        <v>6334</v>
      </c>
      <c r="G518" s="233"/>
      <c r="H518" s="236">
        <v>60</v>
      </c>
      <c r="I518" s="237"/>
      <c r="J518" s="233"/>
      <c r="K518" s="233"/>
      <c r="L518" s="238"/>
      <c r="M518" s="239"/>
      <c r="N518" s="240"/>
      <c r="O518" s="240"/>
      <c r="P518" s="240"/>
      <c r="Q518" s="240"/>
      <c r="R518" s="240"/>
      <c r="S518" s="240"/>
      <c r="T518" s="241"/>
      <c r="AT518" s="242" t="s">
        <v>440</v>
      </c>
      <c r="AU518" s="242" t="s">
        <v>93</v>
      </c>
      <c r="AV518" s="13" t="s">
        <v>93</v>
      </c>
      <c r="AW518" s="13" t="s">
        <v>38</v>
      </c>
      <c r="AX518" s="13" t="s">
        <v>83</v>
      </c>
      <c r="AY518" s="242" t="s">
        <v>283</v>
      </c>
    </row>
    <row r="519" spans="1:65" s="14" customFormat="1" ht="11.25">
      <c r="B519" s="243"/>
      <c r="C519" s="244"/>
      <c r="D519" s="223" t="s">
        <v>440</v>
      </c>
      <c r="E519" s="245" t="s">
        <v>1</v>
      </c>
      <c r="F519" s="246" t="s">
        <v>442</v>
      </c>
      <c r="G519" s="244"/>
      <c r="H519" s="247">
        <v>60</v>
      </c>
      <c r="I519" s="248"/>
      <c r="J519" s="244"/>
      <c r="K519" s="244"/>
      <c r="L519" s="249"/>
      <c r="M519" s="250"/>
      <c r="N519" s="251"/>
      <c r="O519" s="251"/>
      <c r="P519" s="251"/>
      <c r="Q519" s="251"/>
      <c r="R519" s="251"/>
      <c r="S519" s="251"/>
      <c r="T519" s="252"/>
      <c r="AT519" s="253" t="s">
        <v>440</v>
      </c>
      <c r="AU519" s="253" t="s">
        <v>93</v>
      </c>
      <c r="AV519" s="14" t="s">
        <v>304</v>
      </c>
      <c r="AW519" s="14" t="s">
        <v>38</v>
      </c>
      <c r="AX519" s="14" t="s">
        <v>91</v>
      </c>
      <c r="AY519" s="253" t="s">
        <v>283</v>
      </c>
    </row>
    <row r="520" spans="1:65" s="2" customFormat="1" ht="16.5" customHeight="1">
      <c r="A520" s="36"/>
      <c r="B520" s="37"/>
      <c r="C520" s="210" t="s">
        <v>958</v>
      </c>
      <c r="D520" s="210" t="s">
        <v>286</v>
      </c>
      <c r="E520" s="211" t="s">
        <v>6335</v>
      </c>
      <c r="F520" s="212" t="s">
        <v>6336</v>
      </c>
      <c r="G520" s="213" t="s">
        <v>2397</v>
      </c>
      <c r="H520" s="214">
        <v>36</v>
      </c>
      <c r="I520" s="215"/>
      <c r="J520" s="216">
        <f>ROUND(I520*H520,2)</f>
        <v>0</v>
      </c>
      <c r="K520" s="212" t="s">
        <v>342</v>
      </c>
      <c r="L520" s="41"/>
      <c r="M520" s="217" t="s">
        <v>1</v>
      </c>
      <c r="N520" s="218" t="s">
        <v>48</v>
      </c>
      <c r="O520" s="73"/>
      <c r="P520" s="219">
        <f>O520*H520</f>
        <v>0</v>
      </c>
      <c r="Q520" s="219">
        <v>0</v>
      </c>
      <c r="R520" s="219">
        <f>Q520*H520</f>
        <v>0</v>
      </c>
      <c r="S520" s="219">
        <v>0</v>
      </c>
      <c r="T520" s="220">
        <f>S520*H520</f>
        <v>0</v>
      </c>
      <c r="U520" s="36"/>
      <c r="V520" s="36"/>
      <c r="W520" s="36"/>
      <c r="X520" s="36"/>
      <c r="Y520" s="36"/>
      <c r="Z520" s="36"/>
      <c r="AA520" s="36"/>
      <c r="AB520" s="36"/>
      <c r="AC520" s="36"/>
      <c r="AD520" s="36"/>
      <c r="AE520" s="36"/>
      <c r="AR520" s="221" t="s">
        <v>369</v>
      </c>
      <c r="AT520" s="221" t="s">
        <v>286</v>
      </c>
      <c r="AU520" s="221" t="s">
        <v>93</v>
      </c>
      <c r="AY520" s="18" t="s">
        <v>283</v>
      </c>
      <c r="BE520" s="222">
        <f>IF(N520="základní",J520,0)</f>
        <v>0</v>
      </c>
      <c r="BF520" s="222">
        <f>IF(N520="snížená",J520,0)</f>
        <v>0</v>
      </c>
      <c r="BG520" s="222">
        <f>IF(N520="zákl. přenesená",J520,0)</f>
        <v>0</v>
      </c>
      <c r="BH520" s="222">
        <f>IF(N520="sníž. přenesená",J520,0)</f>
        <v>0</v>
      </c>
      <c r="BI520" s="222">
        <f>IF(N520="nulová",J520,0)</f>
        <v>0</v>
      </c>
      <c r="BJ520" s="18" t="s">
        <v>91</v>
      </c>
      <c r="BK520" s="222">
        <f>ROUND(I520*H520,2)</f>
        <v>0</v>
      </c>
      <c r="BL520" s="18" t="s">
        <v>369</v>
      </c>
      <c r="BM520" s="221" t="s">
        <v>6337</v>
      </c>
    </row>
    <row r="521" spans="1:65" s="2" customFormat="1" ht="39">
      <c r="A521" s="36"/>
      <c r="B521" s="37"/>
      <c r="C521" s="38"/>
      <c r="D521" s="223" t="s">
        <v>293</v>
      </c>
      <c r="E521" s="38"/>
      <c r="F521" s="224" t="s">
        <v>6329</v>
      </c>
      <c r="G521" s="38"/>
      <c r="H521" s="38"/>
      <c r="I521" s="124"/>
      <c r="J521" s="38"/>
      <c r="K521" s="38"/>
      <c r="L521" s="41"/>
      <c r="M521" s="225"/>
      <c r="N521" s="226"/>
      <c r="O521" s="73"/>
      <c r="P521" s="73"/>
      <c r="Q521" s="73"/>
      <c r="R521" s="73"/>
      <c r="S521" s="73"/>
      <c r="T521" s="74"/>
      <c r="U521" s="36"/>
      <c r="V521" s="36"/>
      <c r="W521" s="36"/>
      <c r="X521" s="36"/>
      <c r="Y521" s="36"/>
      <c r="Z521" s="36"/>
      <c r="AA521" s="36"/>
      <c r="AB521" s="36"/>
      <c r="AC521" s="36"/>
      <c r="AD521" s="36"/>
      <c r="AE521" s="36"/>
      <c r="AT521" s="18" t="s">
        <v>293</v>
      </c>
      <c r="AU521" s="18" t="s">
        <v>93</v>
      </c>
    </row>
    <row r="522" spans="1:65" s="2" customFormat="1" ht="16.5" customHeight="1">
      <c r="A522" s="36"/>
      <c r="B522" s="37"/>
      <c r="C522" s="210" t="s">
        <v>962</v>
      </c>
      <c r="D522" s="210" t="s">
        <v>286</v>
      </c>
      <c r="E522" s="211" t="s">
        <v>6338</v>
      </c>
      <c r="F522" s="212" t="s">
        <v>6339</v>
      </c>
      <c r="G522" s="213" t="s">
        <v>2397</v>
      </c>
      <c r="H522" s="214">
        <v>2</v>
      </c>
      <c r="I522" s="215"/>
      <c r="J522" s="216">
        <f>ROUND(I522*H522,2)</f>
        <v>0</v>
      </c>
      <c r="K522" s="212" t="s">
        <v>342</v>
      </c>
      <c r="L522" s="41"/>
      <c r="M522" s="217" t="s">
        <v>1</v>
      </c>
      <c r="N522" s="218" t="s">
        <v>48</v>
      </c>
      <c r="O522" s="73"/>
      <c r="P522" s="219">
        <f>O522*H522</f>
        <v>0</v>
      </c>
      <c r="Q522" s="219">
        <v>0</v>
      </c>
      <c r="R522" s="219">
        <f>Q522*H522</f>
        <v>0</v>
      </c>
      <c r="S522" s="219">
        <v>0</v>
      </c>
      <c r="T522" s="220">
        <f>S522*H522</f>
        <v>0</v>
      </c>
      <c r="U522" s="36"/>
      <c r="V522" s="36"/>
      <c r="W522" s="36"/>
      <c r="X522" s="36"/>
      <c r="Y522" s="36"/>
      <c r="Z522" s="36"/>
      <c r="AA522" s="36"/>
      <c r="AB522" s="36"/>
      <c r="AC522" s="36"/>
      <c r="AD522" s="36"/>
      <c r="AE522" s="36"/>
      <c r="AR522" s="221" t="s">
        <v>369</v>
      </c>
      <c r="AT522" s="221" t="s">
        <v>286</v>
      </c>
      <c r="AU522" s="221" t="s">
        <v>93</v>
      </c>
      <c r="AY522" s="18" t="s">
        <v>283</v>
      </c>
      <c r="BE522" s="222">
        <f>IF(N522="základní",J522,0)</f>
        <v>0</v>
      </c>
      <c r="BF522" s="222">
        <f>IF(N522="snížená",J522,0)</f>
        <v>0</v>
      </c>
      <c r="BG522" s="222">
        <f>IF(N522="zákl. přenesená",J522,0)</f>
        <v>0</v>
      </c>
      <c r="BH522" s="222">
        <f>IF(N522="sníž. přenesená",J522,0)</f>
        <v>0</v>
      </c>
      <c r="BI522" s="222">
        <f>IF(N522="nulová",J522,0)</f>
        <v>0</v>
      </c>
      <c r="BJ522" s="18" t="s">
        <v>91</v>
      </c>
      <c r="BK522" s="222">
        <f>ROUND(I522*H522,2)</f>
        <v>0</v>
      </c>
      <c r="BL522" s="18" t="s">
        <v>369</v>
      </c>
      <c r="BM522" s="221" t="s">
        <v>6340</v>
      </c>
    </row>
    <row r="523" spans="1:65" s="2" customFormat="1" ht="39">
      <c r="A523" s="36"/>
      <c r="B523" s="37"/>
      <c r="C523" s="38"/>
      <c r="D523" s="223" t="s">
        <v>293</v>
      </c>
      <c r="E523" s="38"/>
      <c r="F523" s="224" t="s">
        <v>6329</v>
      </c>
      <c r="G523" s="38"/>
      <c r="H523" s="38"/>
      <c r="I523" s="124"/>
      <c r="J523" s="38"/>
      <c r="K523" s="38"/>
      <c r="L523" s="41"/>
      <c r="M523" s="225"/>
      <c r="N523" s="226"/>
      <c r="O523" s="73"/>
      <c r="P523" s="73"/>
      <c r="Q523" s="73"/>
      <c r="R523" s="73"/>
      <c r="S523" s="73"/>
      <c r="T523" s="74"/>
      <c r="U523" s="36"/>
      <c r="V523" s="36"/>
      <c r="W523" s="36"/>
      <c r="X523" s="36"/>
      <c r="Y523" s="36"/>
      <c r="Z523" s="36"/>
      <c r="AA523" s="36"/>
      <c r="AB523" s="36"/>
      <c r="AC523" s="36"/>
      <c r="AD523" s="36"/>
      <c r="AE523" s="36"/>
      <c r="AT523" s="18" t="s">
        <v>293</v>
      </c>
      <c r="AU523" s="18" t="s">
        <v>93</v>
      </c>
    </row>
    <row r="524" spans="1:65" s="2" customFormat="1" ht="16.5" customHeight="1">
      <c r="A524" s="36"/>
      <c r="B524" s="37"/>
      <c r="C524" s="210" t="s">
        <v>966</v>
      </c>
      <c r="D524" s="210" t="s">
        <v>286</v>
      </c>
      <c r="E524" s="211" t="s">
        <v>6341</v>
      </c>
      <c r="F524" s="212" t="s">
        <v>6342</v>
      </c>
      <c r="G524" s="213" t="s">
        <v>3337</v>
      </c>
      <c r="H524" s="214">
        <v>1928</v>
      </c>
      <c r="I524" s="215"/>
      <c r="J524" s="216">
        <f>ROUND(I524*H524,2)</f>
        <v>0</v>
      </c>
      <c r="K524" s="212" t="s">
        <v>342</v>
      </c>
      <c r="L524" s="41"/>
      <c r="M524" s="217" t="s">
        <v>1</v>
      </c>
      <c r="N524" s="218" t="s">
        <v>48</v>
      </c>
      <c r="O524" s="73"/>
      <c r="P524" s="219">
        <f>O524*H524</f>
        <v>0</v>
      </c>
      <c r="Q524" s="219">
        <v>0</v>
      </c>
      <c r="R524" s="219">
        <f>Q524*H524</f>
        <v>0</v>
      </c>
      <c r="S524" s="219">
        <v>0</v>
      </c>
      <c r="T524" s="220">
        <f>S524*H524</f>
        <v>0</v>
      </c>
      <c r="U524" s="36"/>
      <c r="V524" s="36"/>
      <c r="W524" s="36"/>
      <c r="X524" s="36"/>
      <c r="Y524" s="36"/>
      <c r="Z524" s="36"/>
      <c r="AA524" s="36"/>
      <c r="AB524" s="36"/>
      <c r="AC524" s="36"/>
      <c r="AD524" s="36"/>
      <c r="AE524" s="36"/>
      <c r="AR524" s="221" t="s">
        <v>369</v>
      </c>
      <c r="AT524" s="221" t="s">
        <v>286</v>
      </c>
      <c r="AU524" s="221" t="s">
        <v>93</v>
      </c>
      <c r="AY524" s="18" t="s">
        <v>283</v>
      </c>
      <c r="BE524" s="222">
        <f>IF(N524="základní",J524,0)</f>
        <v>0</v>
      </c>
      <c r="BF524" s="222">
        <f>IF(N524="snížená",J524,0)</f>
        <v>0</v>
      </c>
      <c r="BG524" s="222">
        <f>IF(N524="zákl. přenesená",J524,0)</f>
        <v>0</v>
      </c>
      <c r="BH524" s="222">
        <f>IF(N524="sníž. přenesená",J524,0)</f>
        <v>0</v>
      </c>
      <c r="BI524" s="222">
        <f>IF(N524="nulová",J524,0)</f>
        <v>0</v>
      </c>
      <c r="BJ524" s="18" t="s">
        <v>91</v>
      </c>
      <c r="BK524" s="222">
        <f>ROUND(I524*H524,2)</f>
        <v>0</v>
      </c>
      <c r="BL524" s="18" t="s">
        <v>369</v>
      </c>
      <c r="BM524" s="221" t="s">
        <v>6343</v>
      </c>
    </row>
    <row r="525" spans="1:65" s="2" customFormat="1" ht="39">
      <c r="A525" s="36"/>
      <c r="B525" s="37"/>
      <c r="C525" s="38"/>
      <c r="D525" s="223" t="s">
        <v>293</v>
      </c>
      <c r="E525" s="38"/>
      <c r="F525" s="224" t="s">
        <v>6344</v>
      </c>
      <c r="G525" s="38"/>
      <c r="H525" s="38"/>
      <c r="I525" s="124"/>
      <c r="J525" s="38"/>
      <c r="K525" s="38"/>
      <c r="L525" s="41"/>
      <c r="M525" s="225"/>
      <c r="N525" s="226"/>
      <c r="O525" s="73"/>
      <c r="P525" s="73"/>
      <c r="Q525" s="73"/>
      <c r="R525" s="73"/>
      <c r="S525" s="73"/>
      <c r="T525" s="74"/>
      <c r="U525" s="36"/>
      <c r="V525" s="36"/>
      <c r="W525" s="36"/>
      <c r="X525" s="36"/>
      <c r="Y525" s="36"/>
      <c r="Z525" s="36"/>
      <c r="AA525" s="36"/>
      <c r="AB525" s="36"/>
      <c r="AC525" s="36"/>
      <c r="AD525" s="36"/>
      <c r="AE525" s="36"/>
      <c r="AT525" s="18" t="s">
        <v>293</v>
      </c>
      <c r="AU525" s="18" t="s">
        <v>93</v>
      </c>
    </row>
    <row r="526" spans="1:65" s="2" customFormat="1" ht="16.5" customHeight="1">
      <c r="A526" s="36"/>
      <c r="B526" s="37"/>
      <c r="C526" s="210" t="s">
        <v>970</v>
      </c>
      <c r="D526" s="210" t="s">
        <v>286</v>
      </c>
      <c r="E526" s="211" t="s">
        <v>6345</v>
      </c>
      <c r="F526" s="212" t="s">
        <v>6346</v>
      </c>
      <c r="G526" s="213" t="s">
        <v>3337</v>
      </c>
      <c r="H526" s="214">
        <v>61.8</v>
      </c>
      <c r="I526" s="215"/>
      <c r="J526" s="216">
        <f>ROUND(I526*H526,2)</f>
        <v>0</v>
      </c>
      <c r="K526" s="212" t="s">
        <v>342</v>
      </c>
      <c r="L526" s="41"/>
      <c r="M526" s="217" t="s">
        <v>1</v>
      </c>
      <c r="N526" s="218" t="s">
        <v>48</v>
      </c>
      <c r="O526" s="73"/>
      <c r="P526" s="219">
        <f>O526*H526</f>
        <v>0</v>
      </c>
      <c r="Q526" s="219">
        <v>0</v>
      </c>
      <c r="R526" s="219">
        <f>Q526*H526</f>
        <v>0</v>
      </c>
      <c r="S526" s="219">
        <v>0</v>
      </c>
      <c r="T526" s="220">
        <f>S526*H526</f>
        <v>0</v>
      </c>
      <c r="U526" s="36"/>
      <c r="V526" s="36"/>
      <c r="W526" s="36"/>
      <c r="X526" s="36"/>
      <c r="Y526" s="36"/>
      <c r="Z526" s="36"/>
      <c r="AA526" s="36"/>
      <c r="AB526" s="36"/>
      <c r="AC526" s="36"/>
      <c r="AD526" s="36"/>
      <c r="AE526" s="36"/>
      <c r="AR526" s="221" t="s">
        <v>369</v>
      </c>
      <c r="AT526" s="221" t="s">
        <v>286</v>
      </c>
      <c r="AU526" s="221" t="s">
        <v>93</v>
      </c>
      <c r="AY526" s="18" t="s">
        <v>283</v>
      </c>
      <c r="BE526" s="222">
        <f>IF(N526="základní",J526,0)</f>
        <v>0</v>
      </c>
      <c r="BF526" s="222">
        <f>IF(N526="snížená",J526,0)</f>
        <v>0</v>
      </c>
      <c r="BG526" s="222">
        <f>IF(N526="zákl. přenesená",J526,0)</f>
        <v>0</v>
      </c>
      <c r="BH526" s="222">
        <f>IF(N526="sníž. přenesená",J526,0)</f>
        <v>0</v>
      </c>
      <c r="BI526" s="222">
        <f>IF(N526="nulová",J526,0)</f>
        <v>0</v>
      </c>
      <c r="BJ526" s="18" t="s">
        <v>91</v>
      </c>
      <c r="BK526" s="222">
        <f>ROUND(I526*H526,2)</f>
        <v>0</v>
      </c>
      <c r="BL526" s="18" t="s">
        <v>369</v>
      </c>
      <c r="BM526" s="221" t="s">
        <v>6347</v>
      </c>
    </row>
    <row r="527" spans="1:65" s="2" customFormat="1" ht="39">
      <c r="A527" s="36"/>
      <c r="B527" s="37"/>
      <c r="C527" s="38"/>
      <c r="D527" s="223" t="s">
        <v>293</v>
      </c>
      <c r="E527" s="38"/>
      <c r="F527" s="224" t="s">
        <v>6344</v>
      </c>
      <c r="G527" s="38"/>
      <c r="H527" s="38"/>
      <c r="I527" s="124"/>
      <c r="J527" s="38"/>
      <c r="K527" s="38"/>
      <c r="L527" s="41"/>
      <c r="M527" s="225"/>
      <c r="N527" s="226"/>
      <c r="O527" s="73"/>
      <c r="P527" s="73"/>
      <c r="Q527" s="73"/>
      <c r="R527" s="73"/>
      <c r="S527" s="73"/>
      <c r="T527" s="74"/>
      <c r="U527" s="36"/>
      <c r="V527" s="36"/>
      <c r="W527" s="36"/>
      <c r="X527" s="36"/>
      <c r="Y527" s="36"/>
      <c r="Z527" s="36"/>
      <c r="AA527" s="36"/>
      <c r="AB527" s="36"/>
      <c r="AC527" s="36"/>
      <c r="AD527" s="36"/>
      <c r="AE527" s="36"/>
      <c r="AT527" s="18" t="s">
        <v>293</v>
      </c>
      <c r="AU527" s="18" t="s">
        <v>93</v>
      </c>
    </row>
    <row r="528" spans="1:65" s="2" customFormat="1" ht="16.5" customHeight="1">
      <c r="A528" s="36"/>
      <c r="B528" s="37"/>
      <c r="C528" s="210" t="s">
        <v>975</v>
      </c>
      <c r="D528" s="210" t="s">
        <v>286</v>
      </c>
      <c r="E528" s="211" t="s">
        <v>6348</v>
      </c>
      <c r="F528" s="212" t="s">
        <v>6349</v>
      </c>
      <c r="G528" s="213" t="s">
        <v>3337</v>
      </c>
      <c r="H528" s="214">
        <v>666.8</v>
      </c>
      <c r="I528" s="215"/>
      <c r="J528" s="216">
        <f>ROUND(I528*H528,2)</f>
        <v>0</v>
      </c>
      <c r="K528" s="212" t="s">
        <v>342</v>
      </c>
      <c r="L528" s="41"/>
      <c r="M528" s="217" t="s">
        <v>1</v>
      </c>
      <c r="N528" s="218" t="s">
        <v>48</v>
      </c>
      <c r="O528" s="73"/>
      <c r="P528" s="219">
        <f>O528*H528</f>
        <v>0</v>
      </c>
      <c r="Q528" s="219">
        <v>0</v>
      </c>
      <c r="R528" s="219">
        <f>Q528*H528</f>
        <v>0</v>
      </c>
      <c r="S528" s="219">
        <v>0</v>
      </c>
      <c r="T528" s="220">
        <f>S528*H528</f>
        <v>0</v>
      </c>
      <c r="U528" s="36"/>
      <c r="V528" s="36"/>
      <c r="W528" s="36"/>
      <c r="X528" s="36"/>
      <c r="Y528" s="36"/>
      <c r="Z528" s="36"/>
      <c r="AA528" s="36"/>
      <c r="AB528" s="36"/>
      <c r="AC528" s="36"/>
      <c r="AD528" s="36"/>
      <c r="AE528" s="36"/>
      <c r="AR528" s="221" t="s">
        <v>369</v>
      </c>
      <c r="AT528" s="221" t="s">
        <v>286</v>
      </c>
      <c r="AU528" s="221" t="s">
        <v>93</v>
      </c>
      <c r="AY528" s="18" t="s">
        <v>283</v>
      </c>
      <c r="BE528" s="222">
        <f>IF(N528="základní",J528,0)</f>
        <v>0</v>
      </c>
      <c r="BF528" s="222">
        <f>IF(N528="snížená",J528,0)</f>
        <v>0</v>
      </c>
      <c r="BG528" s="222">
        <f>IF(N528="zákl. přenesená",J528,0)</f>
        <v>0</v>
      </c>
      <c r="BH528" s="222">
        <f>IF(N528="sníž. přenesená",J528,0)</f>
        <v>0</v>
      </c>
      <c r="BI528" s="222">
        <f>IF(N528="nulová",J528,0)</f>
        <v>0</v>
      </c>
      <c r="BJ528" s="18" t="s">
        <v>91</v>
      </c>
      <c r="BK528" s="222">
        <f>ROUND(I528*H528,2)</f>
        <v>0</v>
      </c>
      <c r="BL528" s="18" t="s">
        <v>369</v>
      </c>
      <c r="BM528" s="221" t="s">
        <v>6350</v>
      </c>
    </row>
    <row r="529" spans="1:65" s="2" customFormat="1" ht="39">
      <c r="A529" s="36"/>
      <c r="B529" s="37"/>
      <c r="C529" s="38"/>
      <c r="D529" s="223" t="s">
        <v>293</v>
      </c>
      <c r="E529" s="38"/>
      <c r="F529" s="224" t="s">
        <v>6344</v>
      </c>
      <c r="G529" s="38"/>
      <c r="H529" s="38"/>
      <c r="I529" s="124"/>
      <c r="J529" s="38"/>
      <c r="K529" s="38"/>
      <c r="L529" s="41"/>
      <c r="M529" s="225"/>
      <c r="N529" s="226"/>
      <c r="O529" s="73"/>
      <c r="P529" s="73"/>
      <c r="Q529" s="73"/>
      <c r="R529" s="73"/>
      <c r="S529" s="73"/>
      <c r="T529" s="74"/>
      <c r="U529" s="36"/>
      <c r="V529" s="36"/>
      <c r="W529" s="36"/>
      <c r="X529" s="36"/>
      <c r="Y529" s="36"/>
      <c r="Z529" s="36"/>
      <c r="AA529" s="36"/>
      <c r="AB529" s="36"/>
      <c r="AC529" s="36"/>
      <c r="AD529" s="36"/>
      <c r="AE529" s="36"/>
      <c r="AT529" s="18" t="s">
        <v>293</v>
      </c>
      <c r="AU529" s="18" t="s">
        <v>93</v>
      </c>
    </row>
    <row r="530" spans="1:65" s="2" customFormat="1" ht="16.5" customHeight="1">
      <c r="A530" s="36"/>
      <c r="B530" s="37"/>
      <c r="C530" s="210" t="s">
        <v>981</v>
      </c>
      <c r="D530" s="210" t="s">
        <v>286</v>
      </c>
      <c r="E530" s="211" t="s">
        <v>6351</v>
      </c>
      <c r="F530" s="212" t="s">
        <v>6352</v>
      </c>
      <c r="G530" s="213" t="s">
        <v>3337</v>
      </c>
      <c r="H530" s="214">
        <v>9986</v>
      </c>
      <c r="I530" s="215"/>
      <c r="J530" s="216">
        <f>ROUND(I530*H530,2)</f>
        <v>0</v>
      </c>
      <c r="K530" s="212" t="s">
        <v>342</v>
      </c>
      <c r="L530" s="41"/>
      <c r="M530" s="217" t="s">
        <v>1</v>
      </c>
      <c r="N530" s="218" t="s">
        <v>48</v>
      </c>
      <c r="O530" s="73"/>
      <c r="P530" s="219">
        <f>O530*H530</f>
        <v>0</v>
      </c>
      <c r="Q530" s="219">
        <v>0</v>
      </c>
      <c r="R530" s="219">
        <f>Q530*H530</f>
        <v>0</v>
      </c>
      <c r="S530" s="219">
        <v>0</v>
      </c>
      <c r="T530" s="220">
        <f>S530*H530</f>
        <v>0</v>
      </c>
      <c r="U530" s="36"/>
      <c r="V530" s="36"/>
      <c r="W530" s="36"/>
      <c r="X530" s="36"/>
      <c r="Y530" s="36"/>
      <c r="Z530" s="36"/>
      <c r="AA530" s="36"/>
      <c r="AB530" s="36"/>
      <c r="AC530" s="36"/>
      <c r="AD530" s="36"/>
      <c r="AE530" s="36"/>
      <c r="AR530" s="221" t="s">
        <v>369</v>
      </c>
      <c r="AT530" s="221" t="s">
        <v>286</v>
      </c>
      <c r="AU530" s="221" t="s">
        <v>93</v>
      </c>
      <c r="AY530" s="18" t="s">
        <v>283</v>
      </c>
      <c r="BE530" s="222">
        <f>IF(N530="základní",J530,0)</f>
        <v>0</v>
      </c>
      <c r="BF530" s="222">
        <f>IF(N530="snížená",J530,0)</f>
        <v>0</v>
      </c>
      <c r="BG530" s="222">
        <f>IF(N530="zákl. přenesená",J530,0)</f>
        <v>0</v>
      </c>
      <c r="BH530" s="222">
        <f>IF(N530="sníž. přenesená",J530,0)</f>
        <v>0</v>
      </c>
      <c r="BI530" s="222">
        <f>IF(N530="nulová",J530,0)</f>
        <v>0</v>
      </c>
      <c r="BJ530" s="18" t="s">
        <v>91</v>
      </c>
      <c r="BK530" s="222">
        <f>ROUND(I530*H530,2)</f>
        <v>0</v>
      </c>
      <c r="BL530" s="18" t="s">
        <v>369</v>
      </c>
      <c r="BM530" s="221" t="s">
        <v>6353</v>
      </c>
    </row>
    <row r="531" spans="1:65" s="2" customFormat="1" ht="39">
      <c r="A531" s="36"/>
      <c r="B531" s="37"/>
      <c r="C531" s="38"/>
      <c r="D531" s="223" t="s">
        <v>293</v>
      </c>
      <c r="E531" s="38"/>
      <c r="F531" s="224" t="s">
        <v>6344</v>
      </c>
      <c r="G531" s="38"/>
      <c r="H531" s="38"/>
      <c r="I531" s="124"/>
      <c r="J531" s="38"/>
      <c r="K531" s="38"/>
      <c r="L531" s="41"/>
      <c r="M531" s="225"/>
      <c r="N531" s="226"/>
      <c r="O531" s="73"/>
      <c r="P531" s="73"/>
      <c r="Q531" s="73"/>
      <c r="R531" s="73"/>
      <c r="S531" s="73"/>
      <c r="T531" s="74"/>
      <c r="U531" s="36"/>
      <c r="V531" s="36"/>
      <c r="W531" s="36"/>
      <c r="X531" s="36"/>
      <c r="Y531" s="36"/>
      <c r="Z531" s="36"/>
      <c r="AA531" s="36"/>
      <c r="AB531" s="36"/>
      <c r="AC531" s="36"/>
      <c r="AD531" s="36"/>
      <c r="AE531" s="36"/>
      <c r="AT531" s="18" t="s">
        <v>293</v>
      </c>
      <c r="AU531" s="18" t="s">
        <v>93</v>
      </c>
    </row>
    <row r="532" spans="1:65" s="2" customFormat="1" ht="16.5" customHeight="1">
      <c r="A532" s="36"/>
      <c r="B532" s="37"/>
      <c r="C532" s="210" t="s">
        <v>996</v>
      </c>
      <c r="D532" s="210" t="s">
        <v>286</v>
      </c>
      <c r="E532" s="211" t="s">
        <v>6354</v>
      </c>
      <c r="F532" s="212" t="s">
        <v>6355</v>
      </c>
      <c r="G532" s="213" t="s">
        <v>2397</v>
      </c>
      <c r="H532" s="214">
        <v>1</v>
      </c>
      <c r="I532" s="215"/>
      <c r="J532" s="216">
        <f>ROUND(I532*H532,2)</f>
        <v>0</v>
      </c>
      <c r="K532" s="212" t="s">
        <v>342</v>
      </c>
      <c r="L532" s="41"/>
      <c r="M532" s="217" t="s">
        <v>1</v>
      </c>
      <c r="N532" s="218" t="s">
        <v>48</v>
      </c>
      <c r="O532" s="73"/>
      <c r="P532" s="219">
        <f>O532*H532</f>
        <v>0</v>
      </c>
      <c r="Q532" s="219">
        <v>0</v>
      </c>
      <c r="R532" s="219">
        <f>Q532*H532</f>
        <v>0</v>
      </c>
      <c r="S532" s="219">
        <v>0</v>
      </c>
      <c r="T532" s="220">
        <f>S532*H532</f>
        <v>0</v>
      </c>
      <c r="U532" s="36"/>
      <c r="V532" s="36"/>
      <c r="W532" s="36"/>
      <c r="X532" s="36"/>
      <c r="Y532" s="36"/>
      <c r="Z532" s="36"/>
      <c r="AA532" s="36"/>
      <c r="AB532" s="36"/>
      <c r="AC532" s="36"/>
      <c r="AD532" s="36"/>
      <c r="AE532" s="36"/>
      <c r="AR532" s="221" t="s">
        <v>369</v>
      </c>
      <c r="AT532" s="221" t="s">
        <v>286</v>
      </c>
      <c r="AU532" s="221" t="s">
        <v>93</v>
      </c>
      <c r="AY532" s="18" t="s">
        <v>283</v>
      </c>
      <c r="BE532" s="222">
        <f>IF(N532="základní",J532,0)</f>
        <v>0</v>
      </c>
      <c r="BF532" s="222">
        <f>IF(N532="snížená",J532,0)</f>
        <v>0</v>
      </c>
      <c r="BG532" s="222">
        <f>IF(N532="zákl. přenesená",J532,0)</f>
        <v>0</v>
      </c>
      <c r="BH532" s="222">
        <f>IF(N532="sníž. přenesená",J532,0)</f>
        <v>0</v>
      </c>
      <c r="BI532" s="222">
        <f>IF(N532="nulová",J532,0)</f>
        <v>0</v>
      </c>
      <c r="BJ532" s="18" t="s">
        <v>91</v>
      </c>
      <c r="BK532" s="222">
        <f>ROUND(I532*H532,2)</f>
        <v>0</v>
      </c>
      <c r="BL532" s="18" t="s">
        <v>369</v>
      </c>
      <c r="BM532" s="221" t="s">
        <v>6356</v>
      </c>
    </row>
    <row r="533" spans="1:65" s="2" customFormat="1" ht="39">
      <c r="A533" s="36"/>
      <c r="B533" s="37"/>
      <c r="C533" s="38"/>
      <c r="D533" s="223" t="s">
        <v>293</v>
      </c>
      <c r="E533" s="38"/>
      <c r="F533" s="224" t="s">
        <v>6344</v>
      </c>
      <c r="G533" s="38"/>
      <c r="H533" s="38"/>
      <c r="I533" s="124"/>
      <c r="J533" s="38"/>
      <c r="K533" s="38"/>
      <c r="L533" s="41"/>
      <c r="M533" s="225"/>
      <c r="N533" s="226"/>
      <c r="O533" s="73"/>
      <c r="P533" s="73"/>
      <c r="Q533" s="73"/>
      <c r="R533" s="73"/>
      <c r="S533" s="73"/>
      <c r="T533" s="74"/>
      <c r="U533" s="36"/>
      <c r="V533" s="36"/>
      <c r="W533" s="36"/>
      <c r="X533" s="36"/>
      <c r="Y533" s="36"/>
      <c r="Z533" s="36"/>
      <c r="AA533" s="36"/>
      <c r="AB533" s="36"/>
      <c r="AC533" s="36"/>
      <c r="AD533" s="36"/>
      <c r="AE533" s="36"/>
      <c r="AT533" s="18" t="s">
        <v>293</v>
      </c>
      <c r="AU533" s="18" t="s">
        <v>93</v>
      </c>
    </row>
    <row r="534" spans="1:65" s="2" customFormat="1" ht="16.5" customHeight="1">
      <c r="A534" s="36"/>
      <c r="B534" s="37"/>
      <c r="C534" s="210" t="s">
        <v>1005</v>
      </c>
      <c r="D534" s="210" t="s">
        <v>286</v>
      </c>
      <c r="E534" s="211" t="s">
        <v>6357</v>
      </c>
      <c r="F534" s="212" t="s">
        <v>6358</v>
      </c>
      <c r="G534" s="213" t="s">
        <v>2397</v>
      </c>
      <c r="H534" s="214">
        <v>46</v>
      </c>
      <c r="I534" s="215"/>
      <c r="J534" s="216">
        <f>ROUND(I534*H534,2)</f>
        <v>0</v>
      </c>
      <c r="K534" s="212" t="s">
        <v>342</v>
      </c>
      <c r="L534" s="41"/>
      <c r="M534" s="217" t="s">
        <v>1</v>
      </c>
      <c r="N534" s="218" t="s">
        <v>48</v>
      </c>
      <c r="O534" s="73"/>
      <c r="P534" s="219">
        <f>O534*H534</f>
        <v>0</v>
      </c>
      <c r="Q534" s="219">
        <v>0</v>
      </c>
      <c r="R534" s="219">
        <f>Q534*H534</f>
        <v>0</v>
      </c>
      <c r="S534" s="219">
        <v>0</v>
      </c>
      <c r="T534" s="220">
        <f>S534*H534</f>
        <v>0</v>
      </c>
      <c r="U534" s="36"/>
      <c r="V534" s="36"/>
      <c r="W534" s="36"/>
      <c r="X534" s="36"/>
      <c r="Y534" s="36"/>
      <c r="Z534" s="36"/>
      <c r="AA534" s="36"/>
      <c r="AB534" s="36"/>
      <c r="AC534" s="36"/>
      <c r="AD534" s="36"/>
      <c r="AE534" s="36"/>
      <c r="AR534" s="221" t="s">
        <v>369</v>
      </c>
      <c r="AT534" s="221" t="s">
        <v>286</v>
      </c>
      <c r="AU534" s="221" t="s">
        <v>93</v>
      </c>
      <c r="AY534" s="18" t="s">
        <v>283</v>
      </c>
      <c r="BE534" s="222">
        <f>IF(N534="základní",J534,0)</f>
        <v>0</v>
      </c>
      <c r="BF534" s="222">
        <f>IF(N534="snížená",J534,0)</f>
        <v>0</v>
      </c>
      <c r="BG534" s="222">
        <f>IF(N534="zákl. přenesená",J534,0)</f>
        <v>0</v>
      </c>
      <c r="BH534" s="222">
        <f>IF(N534="sníž. přenesená",J534,0)</f>
        <v>0</v>
      </c>
      <c r="BI534" s="222">
        <f>IF(N534="nulová",J534,0)</f>
        <v>0</v>
      </c>
      <c r="BJ534" s="18" t="s">
        <v>91</v>
      </c>
      <c r="BK534" s="222">
        <f>ROUND(I534*H534,2)</f>
        <v>0</v>
      </c>
      <c r="BL534" s="18" t="s">
        <v>369</v>
      </c>
      <c r="BM534" s="221" t="s">
        <v>6359</v>
      </c>
    </row>
    <row r="535" spans="1:65" s="2" customFormat="1" ht="39">
      <c r="A535" s="36"/>
      <c r="B535" s="37"/>
      <c r="C535" s="38"/>
      <c r="D535" s="223" t="s">
        <v>293</v>
      </c>
      <c r="E535" s="38"/>
      <c r="F535" s="224" t="s">
        <v>6344</v>
      </c>
      <c r="G535" s="38"/>
      <c r="H535" s="38"/>
      <c r="I535" s="124"/>
      <c r="J535" s="38"/>
      <c r="K535" s="38"/>
      <c r="L535" s="41"/>
      <c r="M535" s="225"/>
      <c r="N535" s="226"/>
      <c r="O535" s="73"/>
      <c r="P535" s="73"/>
      <c r="Q535" s="73"/>
      <c r="R535" s="73"/>
      <c r="S535" s="73"/>
      <c r="T535" s="74"/>
      <c r="U535" s="36"/>
      <c r="V535" s="36"/>
      <c r="W535" s="36"/>
      <c r="X535" s="36"/>
      <c r="Y535" s="36"/>
      <c r="Z535" s="36"/>
      <c r="AA535" s="36"/>
      <c r="AB535" s="36"/>
      <c r="AC535" s="36"/>
      <c r="AD535" s="36"/>
      <c r="AE535" s="36"/>
      <c r="AT535" s="18" t="s">
        <v>293</v>
      </c>
      <c r="AU535" s="18" t="s">
        <v>93</v>
      </c>
    </row>
    <row r="536" spans="1:65" s="2" customFormat="1" ht="16.5" customHeight="1">
      <c r="A536" s="36"/>
      <c r="B536" s="37"/>
      <c r="C536" s="210" t="s">
        <v>1009</v>
      </c>
      <c r="D536" s="210" t="s">
        <v>286</v>
      </c>
      <c r="E536" s="211" t="s">
        <v>6360</v>
      </c>
      <c r="F536" s="212" t="s">
        <v>6361</v>
      </c>
      <c r="G536" s="213" t="s">
        <v>289</v>
      </c>
      <c r="H536" s="214">
        <v>2</v>
      </c>
      <c r="I536" s="215"/>
      <c r="J536" s="216">
        <f>ROUND(I536*H536,2)</f>
        <v>0</v>
      </c>
      <c r="K536" s="212" t="s">
        <v>342</v>
      </c>
      <c r="L536" s="41"/>
      <c r="M536" s="217" t="s">
        <v>1</v>
      </c>
      <c r="N536" s="218" t="s">
        <v>48</v>
      </c>
      <c r="O536" s="73"/>
      <c r="P536" s="219">
        <f>O536*H536</f>
        <v>0</v>
      </c>
      <c r="Q536" s="219">
        <v>0</v>
      </c>
      <c r="R536" s="219">
        <f>Q536*H536</f>
        <v>0</v>
      </c>
      <c r="S536" s="219">
        <v>0</v>
      </c>
      <c r="T536" s="220">
        <f>S536*H536</f>
        <v>0</v>
      </c>
      <c r="U536" s="36"/>
      <c r="V536" s="36"/>
      <c r="W536" s="36"/>
      <c r="X536" s="36"/>
      <c r="Y536" s="36"/>
      <c r="Z536" s="36"/>
      <c r="AA536" s="36"/>
      <c r="AB536" s="36"/>
      <c r="AC536" s="36"/>
      <c r="AD536" s="36"/>
      <c r="AE536" s="36"/>
      <c r="AR536" s="221" t="s">
        <v>369</v>
      </c>
      <c r="AT536" s="221" t="s">
        <v>286</v>
      </c>
      <c r="AU536" s="221" t="s">
        <v>93</v>
      </c>
      <c r="AY536" s="18" t="s">
        <v>283</v>
      </c>
      <c r="BE536" s="222">
        <f>IF(N536="základní",J536,0)</f>
        <v>0</v>
      </c>
      <c r="BF536" s="222">
        <f>IF(N536="snížená",J536,0)</f>
        <v>0</v>
      </c>
      <c r="BG536" s="222">
        <f>IF(N536="zákl. přenesená",J536,0)</f>
        <v>0</v>
      </c>
      <c r="BH536" s="222">
        <f>IF(N536="sníž. přenesená",J536,0)</f>
        <v>0</v>
      </c>
      <c r="BI536" s="222">
        <f>IF(N536="nulová",J536,0)</f>
        <v>0</v>
      </c>
      <c r="BJ536" s="18" t="s">
        <v>91</v>
      </c>
      <c r="BK536" s="222">
        <f>ROUND(I536*H536,2)</f>
        <v>0</v>
      </c>
      <c r="BL536" s="18" t="s">
        <v>369</v>
      </c>
      <c r="BM536" s="221" t="s">
        <v>6362</v>
      </c>
    </row>
    <row r="537" spans="1:65" s="2" customFormat="1" ht="39">
      <c r="A537" s="36"/>
      <c r="B537" s="37"/>
      <c r="C537" s="38"/>
      <c r="D537" s="223" t="s">
        <v>293</v>
      </c>
      <c r="E537" s="38"/>
      <c r="F537" s="224" t="s">
        <v>5731</v>
      </c>
      <c r="G537" s="38"/>
      <c r="H537" s="38"/>
      <c r="I537" s="124"/>
      <c r="J537" s="38"/>
      <c r="K537" s="38"/>
      <c r="L537" s="41"/>
      <c r="M537" s="225"/>
      <c r="N537" s="226"/>
      <c r="O537" s="73"/>
      <c r="P537" s="73"/>
      <c r="Q537" s="73"/>
      <c r="R537" s="73"/>
      <c r="S537" s="73"/>
      <c r="T537" s="74"/>
      <c r="U537" s="36"/>
      <c r="V537" s="36"/>
      <c r="W537" s="36"/>
      <c r="X537" s="36"/>
      <c r="Y537" s="36"/>
      <c r="Z537" s="36"/>
      <c r="AA537" s="36"/>
      <c r="AB537" s="36"/>
      <c r="AC537" s="36"/>
      <c r="AD537" s="36"/>
      <c r="AE537" s="36"/>
      <c r="AT537" s="18" t="s">
        <v>293</v>
      </c>
      <c r="AU537" s="18" t="s">
        <v>93</v>
      </c>
    </row>
    <row r="538" spans="1:65" s="2" customFormat="1" ht="16.5" customHeight="1">
      <c r="A538" s="36"/>
      <c r="B538" s="37"/>
      <c r="C538" s="210" t="s">
        <v>1013</v>
      </c>
      <c r="D538" s="210" t="s">
        <v>286</v>
      </c>
      <c r="E538" s="211" t="s">
        <v>6363</v>
      </c>
      <c r="F538" s="212" t="s">
        <v>6364</v>
      </c>
      <c r="G538" s="213" t="s">
        <v>3337</v>
      </c>
      <c r="H538" s="214">
        <v>699</v>
      </c>
      <c r="I538" s="215"/>
      <c r="J538" s="216">
        <f>ROUND(I538*H538,2)</f>
        <v>0</v>
      </c>
      <c r="K538" s="212" t="s">
        <v>290</v>
      </c>
      <c r="L538" s="41"/>
      <c r="M538" s="217" t="s">
        <v>1</v>
      </c>
      <c r="N538" s="218" t="s">
        <v>48</v>
      </c>
      <c r="O538" s="73"/>
      <c r="P538" s="219">
        <f>O538*H538</f>
        <v>0</v>
      </c>
      <c r="Q538" s="219">
        <v>0</v>
      </c>
      <c r="R538" s="219">
        <f>Q538*H538</f>
        <v>0</v>
      </c>
      <c r="S538" s="219">
        <v>1E-3</v>
      </c>
      <c r="T538" s="220">
        <f>S538*H538</f>
        <v>0.69900000000000007</v>
      </c>
      <c r="U538" s="36"/>
      <c r="V538" s="36"/>
      <c r="W538" s="36"/>
      <c r="X538" s="36"/>
      <c r="Y538" s="36"/>
      <c r="Z538" s="36"/>
      <c r="AA538" s="36"/>
      <c r="AB538" s="36"/>
      <c r="AC538" s="36"/>
      <c r="AD538" s="36"/>
      <c r="AE538" s="36"/>
      <c r="AR538" s="221" t="s">
        <v>369</v>
      </c>
      <c r="AT538" s="221" t="s">
        <v>286</v>
      </c>
      <c r="AU538" s="221" t="s">
        <v>93</v>
      </c>
      <c r="AY538" s="18" t="s">
        <v>283</v>
      </c>
      <c r="BE538" s="222">
        <f>IF(N538="základní",J538,0)</f>
        <v>0</v>
      </c>
      <c r="BF538" s="222">
        <f>IF(N538="snížená",J538,0)</f>
        <v>0</v>
      </c>
      <c r="BG538" s="222">
        <f>IF(N538="zákl. přenesená",J538,0)</f>
        <v>0</v>
      </c>
      <c r="BH538" s="222">
        <f>IF(N538="sníž. přenesená",J538,0)</f>
        <v>0</v>
      </c>
      <c r="BI538" s="222">
        <f>IF(N538="nulová",J538,0)</f>
        <v>0</v>
      </c>
      <c r="BJ538" s="18" t="s">
        <v>91</v>
      </c>
      <c r="BK538" s="222">
        <f>ROUND(I538*H538,2)</f>
        <v>0</v>
      </c>
      <c r="BL538" s="18" t="s">
        <v>369</v>
      </c>
      <c r="BM538" s="221" t="s">
        <v>6365</v>
      </c>
    </row>
    <row r="539" spans="1:65" s="2" customFormat="1" ht="16.5" customHeight="1">
      <c r="A539" s="36"/>
      <c r="B539" s="37"/>
      <c r="C539" s="210" t="s">
        <v>1017</v>
      </c>
      <c r="D539" s="210" t="s">
        <v>286</v>
      </c>
      <c r="E539" s="211" t="s">
        <v>3706</v>
      </c>
      <c r="F539" s="212" t="s">
        <v>3707</v>
      </c>
      <c r="G539" s="213" t="s">
        <v>1381</v>
      </c>
      <c r="H539" s="285"/>
      <c r="I539" s="215"/>
      <c r="J539" s="216">
        <f>ROUND(I539*H539,2)</f>
        <v>0</v>
      </c>
      <c r="K539" s="212" t="s">
        <v>290</v>
      </c>
      <c r="L539" s="41"/>
      <c r="M539" s="217" t="s">
        <v>1</v>
      </c>
      <c r="N539" s="218" t="s">
        <v>48</v>
      </c>
      <c r="O539" s="73"/>
      <c r="P539" s="219">
        <f>O539*H539</f>
        <v>0</v>
      </c>
      <c r="Q539" s="219">
        <v>0</v>
      </c>
      <c r="R539" s="219">
        <f>Q539*H539</f>
        <v>0</v>
      </c>
      <c r="S539" s="219">
        <v>0</v>
      </c>
      <c r="T539" s="220">
        <f>S539*H539</f>
        <v>0</v>
      </c>
      <c r="U539" s="36"/>
      <c r="V539" s="36"/>
      <c r="W539" s="36"/>
      <c r="X539" s="36"/>
      <c r="Y539" s="36"/>
      <c r="Z539" s="36"/>
      <c r="AA539" s="36"/>
      <c r="AB539" s="36"/>
      <c r="AC539" s="36"/>
      <c r="AD539" s="36"/>
      <c r="AE539" s="36"/>
      <c r="AR539" s="221" t="s">
        <v>369</v>
      </c>
      <c r="AT539" s="221" t="s">
        <v>286</v>
      </c>
      <c r="AU539" s="221" t="s">
        <v>93</v>
      </c>
      <c r="AY539" s="18" t="s">
        <v>283</v>
      </c>
      <c r="BE539" s="222">
        <f>IF(N539="základní",J539,0)</f>
        <v>0</v>
      </c>
      <c r="BF539" s="222">
        <f>IF(N539="snížená",J539,0)</f>
        <v>0</v>
      </c>
      <c r="BG539" s="222">
        <f>IF(N539="zákl. přenesená",J539,0)</f>
        <v>0</v>
      </c>
      <c r="BH539" s="222">
        <f>IF(N539="sníž. přenesená",J539,0)</f>
        <v>0</v>
      </c>
      <c r="BI539" s="222">
        <f>IF(N539="nulová",J539,0)</f>
        <v>0</v>
      </c>
      <c r="BJ539" s="18" t="s">
        <v>91</v>
      </c>
      <c r="BK539" s="222">
        <f>ROUND(I539*H539,2)</f>
        <v>0</v>
      </c>
      <c r="BL539" s="18" t="s">
        <v>369</v>
      </c>
      <c r="BM539" s="221" t="s">
        <v>6366</v>
      </c>
    </row>
    <row r="540" spans="1:65" s="12" customFormat="1" ht="22.9" customHeight="1">
      <c r="B540" s="194"/>
      <c r="C540" s="195"/>
      <c r="D540" s="196" t="s">
        <v>82</v>
      </c>
      <c r="E540" s="208" t="s">
        <v>3709</v>
      </c>
      <c r="F540" s="208" t="s">
        <v>3710</v>
      </c>
      <c r="G540" s="195"/>
      <c r="H540" s="195"/>
      <c r="I540" s="198"/>
      <c r="J540" s="209">
        <f>BK540</f>
        <v>0</v>
      </c>
      <c r="K540" s="195"/>
      <c r="L540" s="200"/>
      <c r="M540" s="201"/>
      <c r="N540" s="202"/>
      <c r="O540" s="202"/>
      <c r="P540" s="203">
        <f>SUM(P541:P575)</f>
        <v>0</v>
      </c>
      <c r="Q540" s="202"/>
      <c r="R540" s="203">
        <f>SUM(R541:R575)</f>
        <v>17.6970752</v>
      </c>
      <c r="S540" s="202"/>
      <c r="T540" s="204">
        <f>SUM(T541:T575)</f>
        <v>0</v>
      </c>
      <c r="AR540" s="205" t="s">
        <v>93</v>
      </c>
      <c r="AT540" s="206" t="s">
        <v>82</v>
      </c>
      <c r="AU540" s="206" t="s">
        <v>91</v>
      </c>
      <c r="AY540" s="205" t="s">
        <v>283</v>
      </c>
      <c r="BK540" s="207">
        <f>SUM(BK541:BK575)</f>
        <v>0</v>
      </c>
    </row>
    <row r="541" spans="1:65" s="2" customFormat="1" ht="16.5" customHeight="1">
      <c r="A541" s="36"/>
      <c r="B541" s="37"/>
      <c r="C541" s="210" t="s">
        <v>1029</v>
      </c>
      <c r="D541" s="210" t="s">
        <v>286</v>
      </c>
      <c r="E541" s="211" t="s">
        <v>3712</v>
      </c>
      <c r="F541" s="212" t="s">
        <v>3713</v>
      </c>
      <c r="G541" s="213" t="s">
        <v>331</v>
      </c>
      <c r="H541" s="214">
        <v>493.78</v>
      </c>
      <c r="I541" s="215"/>
      <c r="J541" s="216">
        <f>ROUND(I541*H541,2)</f>
        <v>0</v>
      </c>
      <c r="K541" s="212" t="s">
        <v>290</v>
      </c>
      <c r="L541" s="41"/>
      <c r="M541" s="217" t="s">
        <v>1</v>
      </c>
      <c r="N541" s="218" t="s">
        <v>48</v>
      </c>
      <c r="O541" s="73"/>
      <c r="P541" s="219">
        <f>O541*H541</f>
        <v>0</v>
      </c>
      <c r="Q541" s="219">
        <v>0</v>
      </c>
      <c r="R541" s="219">
        <f>Q541*H541</f>
        <v>0</v>
      </c>
      <c r="S541" s="219">
        <v>0</v>
      </c>
      <c r="T541" s="220">
        <f>S541*H541</f>
        <v>0</v>
      </c>
      <c r="U541" s="36"/>
      <c r="V541" s="36"/>
      <c r="W541" s="36"/>
      <c r="X541" s="36"/>
      <c r="Y541" s="36"/>
      <c r="Z541" s="36"/>
      <c r="AA541" s="36"/>
      <c r="AB541" s="36"/>
      <c r="AC541" s="36"/>
      <c r="AD541" s="36"/>
      <c r="AE541" s="36"/>
      <c r="AR541" s="221" t="s">
        <v>369</v>
      </c>
      <c r="AT541" s="221" t="s">
        <v>286</v>
      </c>
      <c r="AU541" s="221" t="s">
        <v>93</v>
      </c>
      <c r="AY541" s="18" t="s">
        <v>283</v>
      </c>
      <c r="BE541" s="222">
        <f>IF(N541="základní",J541,0)</f>
        <v>0</v>
      </c>
      <c r="BF541" s="222">
        <f>IF(N541="snížená",J541,0)</f>
        <v>0</v>
      </c>
      <c r="BG541" s="222">
        <f>IF(N541="zákl. přenesená",J541,0)</f>
        <v>0</v>
      </c>
      <c r="BH541" s="222">
        <f>IF(N541="sníž. přenesená",J541,0)</f>
        <v>0</v>
      </c>
      <c r="BI541" s="222">
        <f>IF(N541="nulová",J541,0)</f>
        <v>0</v>
      </c>
      <c r="BJ541" s="18" t="s">
        <v>91</v>
      </c>
      <c r="BK541" s="222">
        <f>ROUND(I541*H541,2)</f>
        <v>0</v>
      </c>
      <c r="BL541" s="18" t="s">
        <v>369</v>
      </c>
      <c r="BM541" s="221" t="s">
        <v>6367</v>
      </c>
    </row>
    <row r="542" spans="1:65" s="15" customFormat="1" ht="11.25">
      <c r="B542" s="254"/>
      <c r="C542" s="255"/>
      <c r="D542" s="223" t="s">
        <v>440</v>
      </c>
      <c r="E542" s="256" t="s">
        <v>1</v>
      </c>
      <c r="F542" s="257" t="s">
        <v>6010</v>
      </c>
      <c r="G542" s="255"/>
      <c r="H542" s="256" t="s">
        <v>1</v>
      </c>
      <c r="I542" s="258"/>
      <c r="J542" s="255"/>
      <c r="K542" s="255"/>
      <c r="L542" s="259"/>
      <c r="M542" s="260"/>
      <c r="N542" s="261"/>
      <c r="O542" s="261"/>
      <c r="P542" s="261"/>
      <c r="Q542" s="261"/>
      <c r="R542" s="261"/>
      <c r="S542" s="261"/>
      <c r="T542" s="262"/>
      <c r="AT542" s="263" t="s">
        <v>440</v>
      </c>
      <c r="AU542" s="263" t="s">
        <v>93</v>
      </c>
      <c r="AV542" s="15" t="s">
        <v>91</v>
      </c>
      <c r="AW542" s="15" t="s">
        <v>38</v>
      </c>
      <c r="AX542" s="15" t="s">
        <v>83</v>
      </c>
      <c r="AY542" s="263" t="s">
        <v>283</v>
      </c>
    </row>
    <row r="543" spans="1:65" s="13" customFormat="1" ht="11.25">
      <c r="B543" s="232"/>
      <c r="C543" s="233"/>
      <c r="D543" s="223" t="s">
        <v>440</v>
      </c>
      <c r="E543" s="234" t="s">
        <v>1</v>
      </c>
      <c r="F543" s="235" t="s">
        <v>6175</v>
      </c>
      <c r="G543" s="233"/>
      <c r="H543" s="236">
        <v>243.07</v>
      </c>
      <c r="I543" s="237"/>
      <c r="J543" s="233"/>
      <c r="K543" s="233"/>
      <c r="L543" s="238"/>
      <c r="M543" s="239"/>
      <c r="N543" s="240"/>
      <c r="O543" s="240"/>
      <c r="P543" s="240"/>
      <c r="Q543" s="240"/>
      <c r="R543" s="240"/>
      <c r="S543" s="240"/>
      <c r="T543" s="241"/>
      <c r="AT543" s="242" t="s">
        <v>440</v>
      </c>
      <c r="AU543" s="242" t="s">
        <v>93</v>
      </c>
      <c r="AV543" s="13" t="s">
        <v>93</v>
      </c>
      <c r="AW543" s="13" t="s">
        <v>38</v>
      </c>
      <c r="AX543" s="13" t="s">
        <v>83</v>
      </c>
      <c r="AY543" s="242" t="s">
        <v>283</v>
      </c>
    </row>
    <row r="544" spans="1:65" s="13" customFormat="1" ht="11.25">
      <c r="B544" s="232"/>
      <c r="C544" s="233"/>
      <c r="D544" s="223" t="s">
        <v>440</v>
      </c>
      <c r="E544" s="234" t="s">
        <v>1</v>
      </c>
      <c r="F544" s="235" t="s">
        <v>6191</v>
      </c>
      <c r="G544" s="233"/>
      <c r="H544" s="236">
        <v>6.96</v>
      </c>
      <c r="I544" s="237"/>
      <c r="J544" s="233"/>
      <c r="K544" s="233"/>
      <c r="L544" s="238"/>
      <c r="M544" s="239"/>
      <c r="N544" s="240"/>
      <c r="O544" s="240"/>
      <c r="P544" s="240"/>
      <c r="Q544" s="240"/>
      <c r="R544" s="240"/>
      <c r="S544" s="240"/>
      <c r="T544" s="241"/>
      <c r="AT544" s="242" t="s">
        <v>440</v>
      </c>
      <c r="AU544" s="242" t="s">
        <v>93</v>
      </c>
      <c r="AV544" s="13" t="s">
        <v>93</v>
      </c>
      <c r="AW544" s="13" t="s">
        <v>38</v>
      </c>
      <c r="AX544" s="13" t="s">
        <v>83</v>
      </c>
      <c r="AY544" s="242" t="s">
        <v>283</v>
      </c>
    </row>
    <row r="545" spans="1:65" s="13" customFormat="1" ht="11.25">
      <c r="B545" s="232"/>
      <c r="C545" s="233"/>
      <c r="D545" s="223" t="s">
        <v>440</v>
      </c>
      <c r="E545" s="234" t="s">
        <v>1</v>
      </c>
      <c r="F545" s="235" t="s">
        <v>6317</v>
      </c>
      <c r="G545" s="233"/>
      <c r="H545" s="236">
        <v>237.83</v>
      </c>
      <c r="I545" s="237"/>
      <c r="J545" s="233"/>
      <c r="K545" s="233"/>
      <c r="L545" s="238"/>
      <c r="M545" s="239"/>
      <c r="N545" s="240"/>
      <c r="O545" s="240"/>
      <c r="P545" s="240"/>
      <c r="Q545" s="240"/>
      <c r="R545" s="240"/>
      <c r="S545" s="240"/>
      <c r="T545" s="241"/>
      <c r="AT545" s="242" t="s">
        <v>440</v>
      </c>
      <c r="AU545" s="242" t="s">
        <v>93</v>
      </c>
      <c r="AV545" s="13" t="s">
        <v>93</v>
      </c>
      <c r="AW545" s="13" t="s">
        <v>38</v>
      </c>
      <c r="AX545" s="13" t="s">
        <v>83</v>
      </c>
      <c r="AY545" s="242" t="s">
        <v>283</v>
      </c>
    </row>
    <row r="546" spans="1:65" s="13" customFormat="1" ht="11.25">
      <c r="B546" s="232"/>
      <c r="C546" s="233"/>
      <c r="D546" s="223" t="s">
        <v>440</v>
      </c>
      <c r="E546" s="234" t="s">
        <v>1</v>
      </c>
      <c r="F546" s="235" t="s">
        <v>6193</v>
      </c>
      <c r="G546" s="233"/>
      <c r="H546" s="236">
        <v>5.92</v>
      </c>
      <c r="I546" s="237"/>
      <c r="J546" s="233"/>
      <c r="K546" s="233"/>
      <c r="L546" s="238"/>
      <c r="M546" s="239"/>
      <c r="N546" s="240"/>
      <c r="O546" s="240"/>
      <c r="P546" s="240"/>
      <c r="Q546" s="240"/>
      <c r="R546" s="240"/>
      <c r="S546" s="240"/>
      <c r="T546" s="241"/>
      <c r="AT546" s="242" t="s">
        <v>440</v>
      </c>
      <c r="AU546" s="242" t="s">
        <v>93</v>
      </c>
      <c r="AV546" s="13" t="s">
        <v>93</v>
      </c>
      <c r="AW546" s="13" t="s">
        <v>38</v>
      </c>
      <c r="AX546" s="13" t="s">
        <v>83</v>
      </c>
      <c r="AY546" s="242" t="s">
        <v>283</v>
      </c>
    </row>
    <row r="547" spans="1:65" s="14" customFormat="1" ht="11.25">
      <c r="B547" s="243"/>
      <c r="C547" s="244"/>
      <c r="D547" s="223" t="s">
        <v>440</v>
      </c>
      <c r="E547" s="245" t="s">
        <v>1</v>
      </c>
      <c r="F547" s="246" t="s">
        <v>442</v>
      </c>
      <c r="G547" s="244"/>
      <c r="H547" s="247">
        <v>493.78</v>
      </c>
      <c r="I547" s="248"/>
      <c r="J547" s="244"/>
      <c r="K547" s="244"/>
      <c r="L547" s="249"/>
      <c r="M547" s="250"/>
      <c r="N547" s="251"/>
      <c r="O547" s="251"/>
      <c r="P547" s="251"/>
      <c r="Q547" s="251"/>
      <c r="R547" s="251"/>
      <c r="S547" s="251"/>
      <c r="T547" s="252"/>
      <c r="AT547" s="253" t="s">
        <v>440</v>
      </c>
      <c r="AU547" s="253" t="s">
        <v>93</v>
      </c>
      <c r="AV547" s="14" t="s">
        <v>304</v>
      </c>
      <c r="AW547" s="14" t="s">
        <v>38</v>
      </c>
      <c r="AX547" s="14" t="s">
        <v>91</v>
      </c>
      <c r="AY547" s="253" t="s">
        <v>283</v>
      </c>
    </row>
    <row r="548" spans="1:65" s="2" customFormat="1" ht="16.5" customHeight="1">
      <c r="A548" s="36"/>
      <c r="B548" s="37"/>
      <c r="C548" s="210" t="s">
        <v>1034</v>
      </c>
      <c r="D548" s="210" t="s">
        <v>286</v>
      </c>
      <c r="E548" s="211" t="s">
        <v>3728</v>
      </c>
      <c r="F548" s="212" t="s">
        <v>3729</v>
      </c>
      <c r="G548" s="213" t="s">
        <v>331</v>
      </c>
      <c r="H548" s="214">
        <v>493.78</v>
      </c>
      <c r="I548" s="215"/>
      <c r="J548" s="216">
        <f>ROUND(I548*H548,2)</f>
        <v>0</v>
      </c>
      <c r="K548" s="212" t="s">
        <v>290</v>
      </c>
      <c r="L548" s="41"/>
      <c r="M548" s="217" t="s">
        <v>1</v>
      </c>
      <c r="N548" s="218" t="s">
        <v>48</v>
      </c>
      <c r="O548" s="73"/>
      <c r="P548" s="219">
        <f>O548*H548</f>
        <v>0</v>
      </c>
      <c r="Q548" s="219">
        <v>2.9999999999999997E-4</v>
      </c>
      <c r="R548" s="219">
        <f>Q548*H548</f>
        <v>0.14813399999999999</v>
      </c>
      <c r="S548" s="219">
        <v>0</v>
      </c>
      <c r="T548" s="220">
        <f>S548*H548</f>
        <v>0</v>
      </c>
      <c r="U548" s="36"/>
      <c r="V548" s="36"/>
      <c r="W548" s="36"/>
      <c r="X548" s="36"/>
      <c r="Y548" s="36"/>
      <c r="Z548" s="36"/>
      <c r="AA548" s="36"/>
      <c r="AB548" s="36"/>
      <c r="AC548" s="36"/>
      <c r="AD548" s="36"/>
      <c r="AE548" s="36"/>
      <c r="AR548" s="221" t="s">
        <v>369</v>
      </c>
      <c r="AT548" s="221" t="s">
        <v>286</v>
      </c>
      <c r="AU548" s="221" t="s">
        <v>93</v>
      </c>
      <c r="AY548" s="18" t="s">
        <v>283</v>
      </c>
      <c r="BE548" s="222">
        <f>IF(N548="základní",J548,0)</f>
        <v>0</v>
      </c>
      <c r="BF548" s="222">
        <f>IF(N548="snížená",J548,0)</f>
        <v>0</v>
      </c>
      <c r="BG548" s="222">
        <f>IF(N548="zákl. přenesená",J548,0)</f>
        <v>0</v>
      </c>
      <c r="BH548" s="222">
        <f>IF(N548="sníž. přenesená",J548,0)</f>
        <v>0</v>
      </c>
      <c r="BI548" s="222">
        <f>IF(N548="nulová",J548,0)</f>
        <v>0</v>
      </c>
      <c r="BJ548" s="18" t="s">
        <v>91</v>
      </c>
      <c r="BK548" s="222">
        <f>ROUND(I548*H548,2)</f>
        <v>0</v>
      </c>
      <c r="BL548" s="18" t="s">
        <v>369</v>
      </c>
      <c r="BM548" s="221" t="s">
        <v>6368</v>
      </c>
    </row>
    <row r="549" spans="1:65" s="15" customFormat="1" ht="11.25">
      <c r="B549" s="254"/>
      <c r="C549" s="255"/>
      <c r="D549" s="223" t="s">
        <v>440</v>
      </c>
      <c r="E549" s="256" t="s">
        <v>1</v>
      </c>
      <c r="F549" s="257" t="s">
        <v>6010</v>
      </c>
      <c r="G549" s="255"/>
      <c r="H549" s="256" t="s">
        <v>1</v>
      </c>
      <c r="I549" s="258"/>
      <c r="J549" s="255"/>
      <c r="K549" s="255"/>
      <c r="L549" s="259"/>
      <c r="M549" s="260"/>
      <c r="N549" s="261"/>
      <c r="O549" s="261"/>
      <c r="P549" s="261"/>
      <c r="Q549" s="261"/>
      <c r="R549" s="261"/>
      <c r="S549" s="261"/>
      <c r="T549" s="262"/>
      <c r="AT549" s="263" t="s">
        <v>440</v>
      </c>
      <c r="AU549" s="263" t="s">
        <v>93</v>
      </c>
      <c r="AV549" s="15" t="s">
        <v>91</v>
      </c>
      <c r="AW549" s="15" t="s">
        <v>38</v>
      </c>
      <c r="AX549" s="15" t="s">
        <v>83</v>
      </c>
      <c r="AY549" s="263" t="s">
        <v>283</v>
      </c>
    </row>
    <row r="550" spans="1:65" s="13" customFormat="1" ht="11.25">
      <c r="B550" s="232"/>
      <c r="C550" s="233"/>
      <c r="D550" s="223" t="s">
        <v>440</v>
      </c>
      <c r="E550" s="234" t="s">
        <v>1</v>
      </c>
      <c r="F550" s="235" t="s">
        <v>6175</v>
      </c>
      <c r="G550" s="233"/>
      <c r="H550" s="236">
        <v>243.07</v>
      </c>
      <c r="I550" s="237"/>
      <c r="J550" s="233"/>
      <c r="K550" s="233"/>
      <c r="L550" s="238"/>
      <c r="M550" s="239"/>
      <c r="N550" s="240"/>
      <c r="O550" s="240"/>
      <c r="P550" s="240"/>
      <c r="Q550" s="240"/>
      <c r="R550" s="240"/>
      <c r="S550" s="240"/>
      <c r="T550" s="241"/>
      <c r="AT550" s="242" t="s">
        <v>440</v>
      </c>
      <c r="AU550" s="242" t="s">
        <v>93</v>
      </c>
      <c r="AV550" s="13" t="s">
        <v>93</v>
      </c>
      <c r="AW550" s="13" t="s">
        <v>38</v>
      </c>
      <c r="AX550" s="13" t="s">
        <v>83</v>
      </c>
      <c r="AY550" s="242" t="s">
        <v>283</v>
      </c>
    </row>
    <row r="551" spans="1:65" s="13" customFormat="1" ht="11.25">
      <c r="B551" s="232"/>
      <c r="C551" s="233"/>
      <c r="D551" s="223" t="s">
        <v>440</v>
      </c>
      <c r="E551" s="234" t="s">
        <v>1</v>
      </c>
      <c r="F551" s="235" t="s">
        <v>6191</v>
      </c>
      <c r="G551" s="233"/>
      <c r="H551" s="236">
        <v>6.96</v>
      </c>
      <c r="I551" s="237"/>
      <c r="J551" s="233"/>
      <c r="K551" s="233"/>
      <c r="L551" s="238"/>
      <c r="M551" s="239"/>
      <c r="N551" s="240"/>
      <c r="O551" s="240"/>
      <c r="P551" s="240"/>
      <c r="Q551" s="240"/>
      <c r="R551" s="240"/>
      <c r="S551" s="240"/>
      <c r="T551" s="241"/>
      <c r="AT551" s="242" t="s">
        <v>440</v>
      </c>
      <c r="AU551" s="242" t="s">
        <v>93</v>
      </c>
      <c r="AV551" s="13" t="s">
        <v>93</v>
      </c>
      <c r="AW551" s="13" t="s">
        <v>38</v>
      </c>
      <c r="AX551" s="13" t="s">
        <v>83</v>
      </c>
      <c r="AY551" s="242" t="s">
        <v>283</v>
      </c>
    </row>
    <row r="552" spans="1:65" s="13" customFormat="1" ht="11.25">
      <c r="B552" s="232"/>
      <c r="C552" s="233"/>
      <c r="D552" s="223" t="s">
        <v>440</v>
      </c>
      <c r="E552" s="234" t="s">
        <v>1</v>
      </c>
      <c r="F552" s="235" t="s">
        <v>6317</v>
      </c>
      <c r="G552" s="233"/>
      <c r="H552" s="236">
        <v>237.83</v>
      </c>
      <c r="I552" s="237"/>
      <c r="J552" s="233"/>
      <c r="K552" s="233"/>
      <c r="L552" s="238"/>
      <c r="M552" s="239"/>
      <c r="N552" s="240"/>
      <c r="O552" s="240"/>
      <c r="P552" s="240"/>
      <c r="Q552" s="240"/>
      <c r="R552" s="240"/>
      <c r="S552" s="240"/>
      <c r="T552" s="241"/>
      <c r="AT552" s="242" t="s">
        <v>440</v>
      </c>
      <c r="AU552" s="242" t="s">
        <v>93</v>
      </c>
      <c r="AV552" s="13" t="s">
        <v>93</v>
      </c>
      <c r="AW552" s="13" t="s">
        <v>38</v>
      </c>
      <c r="AX552" s="13" t="s">
        <v>83</v>
      </c>
      <c r="AY552" s="242" t="s">
        <v>283</v>
      </c>
    </row>
    <row r="553" spans="1:65" s="13" customFormat="1" ht="11.25">
      <c r="B553" s="232"/>
      <c r="C553" s="233"/>
      <c r="D553" s="223" t="s">
        <v>440</v>
      </c>
      <c r="E553" s="234" t="s">
        <v>1</v>
      </c>
      <c r="F553" s="235" t="s">
        <v>6193</v>
      </c>
      <c r="G553" s="233"/>
      <c r="H553" s="236">
        <v>5.92</v>
      </c>
      <c r="I553" s="237"/>
      <c r="J553" s="233"/>
      <c r="K553" s="233"/>
      <c r="L553" s="238"/>
      <c r="M553" s="239"/>
      <c r="N553" s="240"/>
      <c r="O553" s="240"/>
      <c r="P553" s="240"/>
      <c r="Q553" s="240"/>
      <c r="R553" s="240"/>
      <c r="S553" s="240"/>
      <c r="T553" s="241"/>
      <c r="AT553" s="242" t="s">
        <v>440</v>
      </c>
      <c r="AU553" s="242" t="s">
        <v>93</v>
      </c>
      <c r="AV553" s="13" t="s">
        <v>93</v>
      </c>
      <c r="AW553" s="13" t="s">
        <v>38</v>
      </c>
      <c r="AX553" s="13" t="s">
        <v>83</v>
      </c>
      <c r="AY553" s="242" t="s">
        <v>283</v>
      </c>
    </row>
    <row r="554" spans="1:65" s="14" customFormat="1" ht="11.25">
      <c r="B554" s="243"/>
      <c r="C554" s="244"/>
      <c r="D554" s="223" t="s">
        <v>440</v>
      </c>
      <c r="E554" s="245" t="s">
        <v>1</v>
      </c>
      <c r="F554" s="246" t="s">
        <v>442</v>
      </c>
      <c r="G554" s="244"/>
      <c r="H554" s="247">
        <v>493.78</v>
      </c>
      <c r="I554" s="248"/>
      <c r="J554" s="244"/>
      <c r="K554" s="244"/>
      <c r="L554" s="249"/>
      <c r="M554" s="250"/>
      <c r="N554" s="251"/>
      <c r="O554" s="251"/>
      <c r="P554" s="251"/>
      <c r="Q554" s="251"/>
      <c r="R554" s="251"/>
      <c r="S554" s="251"/>
      <c r="T554" s="252"/>
      <c r="AT554" s="253" t="s">
        <v>440</v>
      </c>
      <c r="AU554" s="253" t="s">
        <v>93</v>
      </c>
      <c r="AV554" s="14" t="s">
        <v>304</v>
      </c>
      <c r="AW554" s="14" t="s">
        <v>38</v>
      </c>
      <c r="AX554" s="14" t="s">
        <v>91</v>
      </c>
      <c r="AY554" s="253" t="s">
        <v>283</v>
      </c>
    </row>
    <row r="555" spans="1:65" s="2" customFormat="1" ht="16.5" customHeight="1">
      <c r="A555" s="36"/>
      <c r="B555" s="37"/>
      <c r="C555" s="210" t="s">
        <v>1040</v>
      </c>
      <c r="D555" s="210" t="s">
        <v>286</v>
      </c>
      <c r="E555" s="211" t="s">
        <v>3732</v>
      </c>
      <c r="F555" s="212" t="s">
        <v>3733</v>
      </c>
      <c r="G555" s="213" t="s">
        <v>331</v>
      </c>
      <c r="H555" s="214">
        <v>493.78</v>
      </c>
      <c r="I555" s="215"/>
      <c r="J555" s="216">
        <f>ROUND(I555*H555,2)</f>
        <v>0</v>
      </c>
      <c r="K555" s="212" t="s">
        <v>290</v>
      </c>
      <c r="L555" s="41"/>
      <c r="M555" s="217" t="s">
        <v>1</v>
      </c>
      <c r="N555" s="218" t="s">
        <v>48</v>
      </c>
      <c r="O555" s="73"/>
      <c r="P555" s="219">
        <f>O555*H555</f>
        <v>0</v>
      </c>
      <c r="Q555" s="219">
        <v>7.5799999999999999E-3</v>
      </c>
      <c r="R555" s="219">
        <f>Q555*H555</f>
        <v>3.7428523999999999</v>
      </c>
      <c r="S555" s="219">
        <v>0</v>
      </c>
      <c r="T555" s="220">
        <f>S555*H555</f>
        <v>0</v>
      </c>
      <c r="U555" s="36"/>
      <c r="V555" s="36"/>
      <c r="W555" s="36"/>
      <c r="X555" s="36"/>
      <c r="Y555" s="36"/>
      <c r="Z555" s="36"/>
      <c r="AA555" s="36"/>
      <c r="AB555" s="36"/>
      <c r="AC555" s="36"/>
      <c r="AD555" s="36"/>
      <c r="AE555" s="36"/>
      <c r="AR555" s="221" t="s">
        <v>369</v>
      </c>
      <c r="AT555" s="221" t="s">
        <v>286</v>
      </c>
      <c r="AU555" s="221" t="s">
        <v>93</v>
      </c>
      <c r="AY555" s="18" t="s">
        <v>283</v>
      </c>
      <c r="BE555" s="222">
        <f>IF(N555="základní",J555,0)</f>
        <v>0</v>
      </c>
      <c r="BF555" s="222">
        <f>IF(N555="snížená",J555,0)</f>
        <v>0</v>
      </c>
      <c r="BG555" s="222">
        <f>IF(N555="zákl. přenesená",J555,0)</f>
        <v>0</v>
      </c>
      <c r="BH555" s="222">
        <f>IF(N555="sníž. přenesená",J555,0)</f>
        <v>0</v>
      </c>
      <c r="BI555" s="222">
        <f>IF(N555="nulová",J555,0)</f>
        <v>0</v>
      </c>
      <c r="BJ555" s="18" t="s">
        <v>91</v>
      </c>
      <c r="BK555" s="222">
        <f>ROUND(I555*H555,2)</f>
        <v>0</v>
      </c>
      <c r="BL555" s="18" t="s">
        <v>369</v>
      </c>
      <c r="BM555" s="221" t="s">
        <v>6369</v>
      </c>
    </row>
    <row r="556" spans="1:65" s="15" customFormat="1" ht="11.25">
      <c r="B556" s="254"/>
      <c r="C556" s="255"/>
      <c r="D556" s="223" t="s">
        <v>440</v>
      </c>
      <c r="E556" s="256" t="s">
        <v>1</v>
      </c>
      <c r="F556" s="257" t="s">
        <v>6010</v>
      </c>
      <c r="G556" s="255"/>
      <c r="H556" s="256" t="s">
        <v>1</v>
      </c>
      <c r="I556" s="258"/>
      <c r="J556" s="255"/>
      <c r="K556" s="255"/>
      <c r="L556" s="259"/>
      <c r="M556" s="260"/>
      <c r="N556" s="261"/>
      <c r="O556" s="261"/>
      <c r="P556" s="261"/>
      <c r="Q556" s="261"/>
      <c r="R556" s="261"/>
      <c r="S556" s="261"/>
      <c r="T556" s="262"/>
      <c r="AT556" s="263" t="s">
        <v>440</v>
      </c>
      <c r="AU556" s="263" t="s">
        <v>93</v>
      </c>
      <c r="AV556" s="15" t="s">
        <v>91</v>
      </c>
      <c r="AW556" s="15" t="s">
        <v>38</v>
      </c>
      <c r="AX556" s="15" t="s">
        <v>83</v>
      </c>
      <c r="AY556" s="263" t="s">
        <v>283</v>
      </c>
    </row>
    <row r="557" spans="1:65" s="13" customFormat="1" ht="11.25">
      <c r="B557" s="232"/>
      <c r="C557" s="233"/>
      <c r="D557" s="223" t="s">
        <v>440</v>
      </c>
      <c r="E557" s="234" t="s">
        <v>1</v>
      </c>
      <c r="F557" s="235" t="s">
        <v>6175</v>
      </c>
      <c r="G557" s="233"/>
      <c r="H557" s="236">
        <v>243.07</v>
      </c>
      <c r="I557" s="237"/>
      <c r="J557" s="233"/>
      <c r="K557" s="233"/>
      <c r="L557" s="238"/>
      <c r="M557" s="239"/>
      <c r="N557" s="240"/>
      <c r="O557" s="240"/>
      <c r="P557" s="240"/>
      <c r="Q557" s="240"/>
      <c r="R557" s="240"/>
      <c r="S557" s="240"/>
      <c r="T557" s="241"/>
      <c r="AT557" s="242" t="s">
        <v>440</v>
      </c>
      <c r="AU557" s="242" t="s">
        <v>93</v>
      </c>
      <c r="AV557" s="13" t="s">
        <v>93</v>
      </c>
      <c r="AW557" s="13" t="s">
        <v>38</v>
      </c>
      <c r="AX557" s="13" t="s">
        <v>83</v>
      </c>
      <c r="AY557" s="242" t="s">
        <v>283</v>
      </c>
    </row>
    <row r="558" spans="1:65" s="13" customFormat="1" ht="11.25">
      <c r="B558" s="232"/>
      <c r="C558" s="233"/>
      <c r="D558" s="223" t="s">
        <v>440</v>
      </c>
      <c r="E558" s="234" t="s">
        <v>1</v>
      </c>
      <c r="F558" s="235" t="s">
        <v>6191</v>
      </c>
      <c r="G558" s="233"/>
      <c r="H558" s="236">
        <v>6.96</v>
      </c>
      <c r="I558" s="237"/>
      <c r="J558" s="233"/>
      <c r="K558" s="233"/>
      <c r="L558" s="238"/>
      <c r="M558" s="239"/>
      <c r="N558" s="240"/>
      <c r="O558" s="240"/>
      <c r="P558" s="240"/>
      <c r="Q558" s="240"/>
      <c r="R558" s="240"/>
      <c r="S558" s="240"/>
      <c r="T558" s="241"/>
      <c r="AT558" s="242" t="s">
        <v>440</v>
      </c>
      <c r="AU558" s="242" t="s">
        <v>93</v>
      </c>
      <c r="AV558" s="13" t="s">
        <v>93</v>
      </c>
      <c r="AW558" s="13" t="s">
        <v>38</v>
      </c>
      <c r="AX558" s="13" t="s">
        <v>83</v>
      </c>
      <c r="AY558" s="242" t="s">
        <v>283</v>
      </c>
    </row>
    <row r="559" spans="1:65" s="13" customFormat="1" ht="11.25">
      <c r="B559" s="232"/>
      <c r="C559" s="233"/>
      <c r="D559" s="223" t="s">
        <v>440</v>
      </c>
      <c r="E559" s="234" t="s">
        <v>1</v>
      </c>
      <c r="F559" s="235" t="s">
        <v>6317</v>
      </c>
      <c r="G559" s="233"/>
      <c r="H559" s="236">
        <v>237.83</v>
      </c>
      <c r="I559" s="237"/>
      <c r="J559" s="233"/>
      <c r="K559" s="233"/>
      <c r="L559" s="238"/>
      <c r="M559" s="239"/>
      <c r="N559" s="240"/>
      <c r="O559" s="240"/>
      <c r="P559" s="240"/>
      <c r="Q559" s="240"/>
      <c r="R559" s="240"/>
      <c r="S559" s="240"/>
      <c r="T559" s="241"/>
      <c r="AT559" s="242" t="s">
        <v>440</v>
      </c>
      <c r="AU559" s="242" t="s">
        <v>93</v>
      </c>
      <c r="AV559" s="13" t="s">
        <v>93</v>
      </c>
      <c r="AW559" s="13" t="s">
        <v>38</v>
      </c>
      <c r="AX559" s="13" t="s">
        <v>83</v>
      </c>
      <c r="AY559" s="242" t="s">
        <v>283</v>
      </c>
    </row>
    <row r="560" spans="1:65" s="13" customFormat="1" ht="11.25">
      <c r="B560" s="232"/>
      <c r="C560" s="233"/>
      <c r="D560" s="223" t="s">
        <v>440</v>
      </c>
      <c r="E560" s="234" t="s">
        <v>1</v>
      </c>
      <c r="F560" s="235" t="s">
        <v>6193</v>
      </c>
      <c r="G560" s="233"/>
      <c r="H560" s="236">
        <v>5.92</v>
      </c>
      <c r="I560" s="237"/>
      <c r="J560" s="233"/>
      <c r="K560" s="233"/>
      <c r="L560" s="238"/>
      <c r="M560" s="239"/>
      <c r="N560" s="240"/>
      <c r="O560" s="240"/>
      <c r="P560" s="240"/>
      <c r="Q560" s="240"/>
      <c r="R560" s="240"/>
      <c r="S560" s="240"/>
      <c r="T560" s="241"/>
      <c r="AT560" s="242" t="s">
        <v>440</v>
      </c>
      <c r="AU560" s="242" t="s">
        <v>93</v>
      </c>
      <c r="AV560" s="13" t="s">
        <v>93</v>
      </c>
      <c r="AW560" s="13" t="s">
        <v>38</v>
      </c>
      <c r="AX560" s="13" t="s">
        <v>83</v>
      </c>
      <c r="AY560" s="242" t="s">
        <v>283</v>
      </c>
    </row>
    <row r="561" spans="1:65" s="14" customFormat="1" ht="11.25">
      <c r="B561" s="243"/>
      <c r="C561" s="244"/>
      <c r="D561" s="223" t="s">
        <v>440</v>
      </c>
      <c r="E561" s="245" t="s">
        <v>1</v>
      </c>
      <c r="F561" s="246" t="s">
        <v>442</v>
      </c>
      <c r="G561" s="244"/>
      <c r="H561" s="247">
        <v>493.78</v>
      </c>
      <c r="I561" s="248"/>
      <c r="J561" s="244"/>
      <c r="K561" s="244"/>
      <c r="L561" s="249"/>
      <c r="M561" s="250"/>
      <c r="N561" s="251"/>
      <c r="O561" s="251"/>
      <c r="P561" s="251"/>
      <c r="Q561" s="251"/>
      <c r="R561" s="251"/>
      <c r="S561" s="251"/>
      <c r="T561" s="252"/>
      <c r="AT561" s="253" t="s">
        <v>440</v>
      </c>
      <c r="AU561" s="253" t="s">
        <v>93</v>
      </c>
      <c r="AV561" s="14" t="s">
        <v>304</v>
      </c>
      <c r="AW561" s="14" t="s">
        <v>38</v>
      </c>
      <c r="AX561" s="14" t="s">
        <v>91</v>
      </c>
      <c r="AY561" s="253" t="s">
        <v>283</v>
      </c>
    </row>
    <row r="562" spans="1:65" s="2" customFormat="1" ht="16.5" customHeight="1">
      <c r="A562" s="36"/>
      <c r="B562" s="37"/>
      <c r="C562" s="210" t="s">
        <v>1045</v>
      </c>
      <c r="D562" s="210" t="s">
        <v>286</v>
      </c>
      <c r="E562" s="211" t="s">
        <v>6370</v>
      </c>
      <c r="F562" s="212" t="s">
        <v>6371</v>
      </c>
      <c r="G562" s="213" t="s">
        <v>331</v>
      </c>
      <c r="H562" s="214">
        <v>493.78</v>
      </c>
      <c r="I562" s="215"/>
      <c r="J562" s="216">
        <f>ROUND(I562*H562,2)</f>
        <v>0</v>
      </c>
      <c r="K562" s="212" t="s">
        <v>290</v>
      </c>
      <c r="L562" s="41"/>
      <c r="M562" s="217" t="s">
        <v>1</v>
      </c>
      <c r="N562" s="218" t="s">
        <v>48</v>
      </c>
      <c r="O562" s="73"/>
      <c r="P562" s="219">
        <f>O562*H562</f>
        <v>0</v>
      </c>
      <c r="Q562" s="219">
        <v>5.8799999999999998E-3</v>
      </c>
      <c r="R562" s="219">
        <f>Q562*H562</f>
        <v>2.9034263999999999</v>
      </c>
      <c r="S562" s="219">
        <v>0</v>
      </c>
      <c r="T562" s="220">
        <f>S562*H562</f>
        <v>0</v>
      </c>
      <c r="U562" s="36"/>
      <c r="V562" s="36"/>
      <c r="W562" s="36"/>
      <c r="X562" s="36"/>
      <c r="Y562" s="36"/>
      <c r="Z562" s="36"/>
      <c r="AA562" s="36"/>
      <c r="AB562" s="36"/>
      <c r="AC562" s="36"/>
      <c r="AD562" s="36"/>
      <c r="AE562" s="36"/>
      <c r="AR562" s="221" t="s">
        <v>369</v>
      </c>
      <c r="AT562" s="221" t="s">
        <v>286</v>
      </c>
      <c r="AU562" s="221" t="s">
        <v>93</v>
      </c>
      <c r="AY562" s="18" t="s">
        <v>283</v>
      </c>
      <c r="BE562" s="222">
        <f>IF(N562="základní",J562,0)</f>
        <v>0</v>
      </c>
      <c r="BF562" s="222">
        <f>IF(N562="snížená",J562,0)</f>
        <v>0</v>
      </c>
      <c r="BG562" s="222">
        <f>IF(N562="zákl. přenesená",J562,0)</f>
        <v>0</v>
      </c>
      <c r="BH562" s="222">
        <f>IF(N562="sníž. přenesená",J562,0)</f>
        <v>0</v>
      </c>
      <c r="BI562" s="222">
        <f>IF(N562="nulová",J562,0)</f>
        <v>0</v>
      </c>
      <c r="BJ562" s="18" t="s">
        <v>91</v>
      </c>
      <c r="BK562" s="222">
        <f>ROUND(I562*H562,2)</f>
        <v>0</v>
      </c>
      <c r="BL562" s="18" t="s">
        <v>369</v>
      </c>
      <c r="BM562" s="221" t="s">
        <v>6372</v>
      </c>
    </row>
    <row r="563" spans="1:65" s="2" customFormat="1" ht="19.5">
      <c r="A563" s="36"/>
      <c r="B563" s="37"/>
      <c r="C563" s="38"/>
      <c r="D563" s="223" t="s">
        <v>293</v>
      </c>
      <c r="E563" s="38"/>
      <c r="F563" s="224" t="s">
        <v>6373</v>
      </c>
      <c r="G563" s="38"/>
      <c r="H563" s="38"/>
      <c r="I563" s="124"/>
      <c r="J563" s="38"/>
      <c r="K563" s="38"/>
      <c r="L563" s="41"/>
      <c r="M563" s="225"/>
      <c r="N563" s="226"/>
      <c r="O563" s="73"/>
      <c r="P563" s="73"/>
      <c r="Q563" s="73"/>
      <c r="R563" s="73"/>
      <c r="S563" s="73"/>
      <c r="T563" s="74"/>
      <c r="U563" s="36"/>
      <c r="V563" s="36"/>
      <c r="W563" s="36"/>
      <c r="X563" s="36"/>
      <c r="Y563" s="36"/>
      <c r="Z563" s="36"/>
      <c r="AA563" s="36"/>
      <c r="AB563" s="36"/>
      <c r="AC563" s="36"/>
      <c r="AD563" s="36"/>
      <c r="AE563" s="36"/>
      <c r="AT563" s="18" t="s">
        <v>293</v>
      </c>
      <c r="AU563" s="18" t="s">
        <v>93</v>
      </c>
    </row>
    <row r="564" spans="1:65" s="15" customFormat="1" ht="11.25">
      <c r="B564" s="254"/>
      <c r="C564" s="255"/>
      <c r="D564" s="223" t="s">
        <v>440</v>
      </c>
      <c r="E564" s="256" t="s">
        <v>1</v>
      </c>
      <c r="F564" s="257" t="s">
        <v>6010</v>
      </c>
      <c r="G564" s="255"/>
      <c r="H564" s="256" t="s">
        <v>1</v>
      </c>
      <c r="I564" s="258"/>
      <c r="J564" s="255"/>
      <c r="K564" s="255"/>
      <c r="L564" s="259"/>
      <c r="M564" s="260"/>
      <c r="N564" s="261"/>
      <c r="O564" s="261"/>
      <c r="P564" s="261"/>
      <c r="Q564" s="261"/>
      <c r="R564" s="261"/>
      <c r="S564" s="261"/>
      <c r="T564" s="262"/>
      <c r="AT564" s="263" t="s">
        <v>440</v>
      </c>
      <c r="AU564" s="263" t="s">
        <v>93</v>
      </c>
      <c r="AV564" s="15" t="s">
        <v>91</v>
      </c>
      <c r="AW564" s="15" t="s">
        <v>38</v>
      </c>
      <c r="AX564" s="15" t="s">
        <v>83</v>
      </c>
      <c r="AY564" s="263" t="s">
        <v>283</v>
      </c>
    </row>
    <row r="565" spans="1:65" s="13" customFormat="1" ht="11.25">
      <c r="B565" s="232"/>
      <c r="C565" s="233"/>
      <c r="D565" s="223" t="s">
        <v>440</v>
      </c>
      <c r="E565" s="234" t="s">
        <v>1</v>
      </c>
      <c r="F565" s="235" t="s">
        <v>6175</v>
      </c>
      <c r="G565" s="233"/>
      <c r="H565" s="236">
        <v>243.07</v>
      </c>
      <c r="I565" s="237"/>
      <c r="J565" s="233"/>
      <c r="K565" s="233"/>
      <c r="L565" s="238"/>
      <c r="M565" s="239"/>
      <c r="N565" s="240"/>
      <c r="O565" s="240"/>
      <c r="P565" s="240"/>
      <c r="Q565" s="240"/>
      <c r="R565" s="240"/>
      <c r="S565" s="240"/>
      <c r="T565" s="241"/>
      <c r="AT565" s="242" t="s">
        <v>440</v>
      </c>
      <c r="AU565" s="242" t="s">
        <v>93</v>
      </c>
      <c r="AV565" s="13" t="s">
        <v>93</v>
      </c>
      <c r="AW565" s="13" t="s">
        <v>38</v>
      </c>
      <c r="AX565" s="13" t="s">
        <v>83</v>
      </c>
      <c r="AY565" s="242" t="s">
        <v>283</v>
      </c>
    </row>
    <row r="566" spans="1:65" s="13" customFormat="1" ht="11.25">
      <c r="B566" s="232"/>
      <c r="C566" s="233"/>
      <c r="D566" s="223" t="s">
        <v>440</v>
      </c>
      <c r="E566" s="234" t="s">
        <v>1</v>
      </c>
      <c r="F566" s="235" t="s">
        <v>6191</v>
      </c>
      <c r="G566" s="233"/>
      <c r="H566" s="236">
        <v>6.96</v>
      </c>
      <c r="I566" s="237"/>
      <c r="J566" s="233"/>
      <c r="K566" s="233"/>
      <c r="L566" s="238"/>
      <c r="M566" s="239"/>
      <c r="N566" s="240"/>
      <c r="O566" s="240"/>
      <c r="P566" s="240"/>
      <c r="Q566" s="240"/>
      <c r="R566" s="240"/>
      <c r="S566" s="240"/>
      <c r="T566" s="241"/>
      <c r="AT566" s="242" t="s">
        <v>440</v>
      </c>
      <c r="AU566" s="242" t="s">
        <v>93</v>
      </c>
      <c r="AV566" s="13" t="s">
        <v>93</v>
      </c>
      <c r="AW566" s="13" t="s">
        <v>38</v>
      </c>
      <c r="AX566" s="13" t="s">
        <v>83</v>
      </c>
      <c r="AY566" s="242" t="s">
        <v>283</v>
      </c>
    </row>
    <row r="567" spans="1:65" s="13" customFormat="1" ht="11.25">
      <c r="B567" s="232"/>
      <c r="C567" s="233"/>
      <c r="D567" s="223" t="s">
        <v>440</v>
      </c>
      <c r="E567" s="234" t="s">
        <v>1</v>
      </c>
      <c r="F567" s="235" t="s">
        <v>6317</v>
      </c>
      <c r="G567" s="233"/>
      <c r="H567" s="236">
        <v>237.83</v>
      </c>
      <c r="I567" s="237"/>
      <c r="J567" s="233"/>
      <c r="K567" s="233"/>
      <c r="L567" s="238"/>
      <c r="M567" s="239"/>
      <c r="N567" s="240"/>
      <c r="O567" s="240"/>
      <c r="P567" s="240"/>
      <c r="Q567" s="240"/>
      <c r="R567" s="240"/>
      <c r="S567" s="240"/>
      <c r="T567" s="241"/>
      <c r="AT567" s="242" t="s">
        <v>440</v>
      </c>
      <c r="AU567" s="242" t="s">
        <v>93</v>
      </c>
      <c r="AV567" s="13" t="s">
        <v>93</v>
      </c>
      <c r="AW567" s="13" t="s">
        <v>38</v>
      </c>
      <c r="AX567" s="13" t="s">
        <v>83</v>
      </c>
      <c r="AY567" s="242" t="s">
        <v>283</v>
      </c>
    </row>
    <row r="568" spans="1:65" s="13" customFormat="1" ht="11.25">
      <c r="B568" s="232"/>
      <c r="C568" s="233"/>
      <c r="D568" s="223" t="s">
        <v>440</v>
      </c>
      <c r="E568" s="234" t="s">
        <v>1</v>
      </c>
      <c r="F568" s="235" t="s">
        <v>6193</v>
      </c>
      <c r="G568" s="233"/>
      <c r="H568" s="236">
        <v>5.92</v>
      </c>
      <c r="I568" s="237"/>
      <c r="J568" s="233"/>
      <c r="K568" s="233"/>
      <c r="L568" s="238"/>
      <c r="M568" s="239"/>
      <c r="N568" s="240"/>
      <c r="O568" s="240"/>
      <c r="P568" s="240"/>
      <c r="Q568" s="240"/>
      <c r="R568" s="240"/>
      <c r="S568" s="240"/>
      <c r="T568" s="241"/>
      <c r="AT568" s="242" t="s">
        <v>440</v>
      </c>
      <c r="AU568" s="242" t="s">
        <v>93</v>
      </c>
      <c r="AV568" s="13" t="s">
        <v>93</v>
      </c>
      <c r="AW568" s="13" t="s">
        <v>38</v>
      </c>
      <c r="AX568" s="13" t="s">
        <v>83</v>
      </c>
      <c r="AY568" s="242" t="s">
        <v>283</v>
      </c>
    </row>
    <row r="569" spans="1:65" s="14" customFormat="1" ht="11.25">
      <c r="B569" s="243"/>
      <c r="C569" s="244"/>
      <c r="D569" s="223" t="s">
        <v>440</v>
      </c>
      <c r="E569" s="245" t="s">
        <v>1</v>
      </c>
      <c r="F569" s="246" t="s">
        <v>442</v>
      </c>
      <c r="G569" s="244"/>
      <c r="H569" s="247">
        <v>493.78</v>
      </c>
      <c r="I569" s="248"/>
      <c r="J569" s="244"/>
      <c r="K569" s="244"/>
      <c r="L569" s="249"/>
      <c r="M569" s="250"/>
      <c r="N569" s="251"/>
      <c r="O569" s="251"/>
      <c r="P569" s="251"/>
      <c r="Q569" s="251"/>
      <c r="R569" s="251"/>
      <c r="S569" s="251"/>
      <c r="T569" s="252"/>
      <c r="AT569" s="253" t="s">
        <v>440</v>
      </c>
      <c r="AU569" s="253" t="s">
        <v>93</v>
      </c>
      <c r="AV569" s="14" t="s">
        <v>304</v>
      </c>
      <c r="AW569" s="14" t="s">
        <v>38</v>
      </c>
      <c r="AX569" s="14" t="s">
        <v>91</v>
      </c>
      <c r="AY569" s="253" t="s">
        <v>283</v>
      </c>
    </row>
    <row r="570" spans="1:65" s="2" customFormat="1" ht="16.5" customHeight="1">
      <c r="A570" s="36"/>
      <c r="B570" s="37"/>
      <c r="C570" s="275" t="s">
        <v>1051</v>
      </c>
      <c r="D570" s="275" t="s">
        <v>490</v>
      </c>
      <c r="E570" s="276" t="s">
        <v>3775</v>
      </c>
      <c r="F570" s="277" t="s">
        <v>6374</v>
      </c>
      <c r="G570" s="278" t="s">
        <v>331</v>
      </c>
      <c r="H570" s="279">
        <v>567.84699999999998</v>
      </c>
      <c r="I570" s="280"/>
      <c r="J570" s="281">
        <f>ROUND(I570*H570,2)</f>
        <v>0</v>
      </c>
      <c r="K570" s="277" t="s">
        <v>342</v>
      </c>
      <c r="L570" s="282"/>
      <c r="M570" s="283" t="s">
        <v>1</v>
      </c>
      <c r="N570" s="284" t="s">
        <v>48</v>
      </c>
      <c r="O570" s="73"/>
      <c r="P570" s="219">
        <f>O570*H570</f>
        <v>0</v>
      </c>
      <c r="Q570" s="219">
        <v>1.9199999999999998E-2</v>
      </c>
      <c r="R570" s="219">
        <f>Q570*H570</f>
        <v>10.902662399999999</v>
      </c>
      <c r="S570" s="219">
        <v>0</v>
      </c>
      <c r="T570" s="220">
        <f>S570*H570</f>
        <v>0</v>
      </c>
      <c r="U570" s="36"/>
      <c r="V570" s="36"/>
      <c r="W570" s="36"/>
      <c r="X570" s="36"/>
      <c r="Y570" s="36"/>
      <c r="Z570" s="36"/>
      <c r="AA570" s="36"/>
      <c r="AB570" s="36"/>
      <c r="AC570" s="36"/>
      <c r="AD570" s="36"/>
      <c r="AE570" s="36"/>
      <c r="AR570" s="221" t="s">
        <v>580</v>
      </c>
      <c r="AT570" s="221" t="s">
        <v>490</v>
      </c>
      <c r="AU570" s="221" t="s">
        <v>93</v>
      </c>
      <c r="AY570" s="18" t="s">
        <v>283</v>
      </c>
      <c r="BE570" s="222">
        <f>IF(N570="základní",J570,0)</f>
        <v>0</v>
      </c>
      <c r="BF570" s="222">
        <f>IF(N570="snížená",J570,0)</f>
        <v>0</v>
      </c>
      <c r="BG570" s="222">
        <f>IF(N570="zákl. přenesená",J570,0)</f>
        <v>0</v>
      </c>
      <c r="BH570" s="222">
        <f>IF(N570="sníž. přenesená",J570,0)</f>
        <v>0</v>
      </c>
      <c r="BI570" s="222">
        <f>IF(N570="nulová",J570,0)</f>
        <v>0</v>
      </c>
      <c r="BJ570" s="18" t="s">
        <v>91</v>
      </c>
      <c r="BK570" s="222">
        <f>ROUND(I570*H570,2)</f>
        <v>0</v>
      </c>
      <c r="BL570" s="18" t="s">
        <v>369</v>
      </c>
      <c r="BM570" s="221" t="s">
        <v>6375</v>
      </c>
    </row>
    <row r="571" spans="1:65" s="2" customFormat="1" ht="68.25">
      <c r="A571" s="36"/>
      <c r="B571" s="37"/>
      <c r="C571" s="38"/>
      <c r="D571" s="223" t="s">
        <v>293</v>
      </c>
      <c r="E571" s="38"/>
      <c r="F571" s="224" t="s">
        <v>3884</v>
      </c>
      <c r="G571" s="38"/>
      <c r="H571" s="38"/>
      <c r="I571" s="124"/>
      <c r="J571" s="38"/>
      <c r="K571" s="38"/>
      <c r="L571" s="41"/>
      <c r="M571" s="225"/>
      <c r="N571" s="226"/>
      <c r="O571" s="73"/>
      <c r="P571" s="73"/>
      <c r="Q571" s="73"/>
      <c r="R571" s="73"/>
      <c r="S571" s="73"/>
      <c r="T571" s="74"/>
      <c r="U571" s="36"/>
      <c r="V571" s="36"/>
      <c r="W571" s="36"/>
      <c r="X571" s="36"/>
      <c r="Y571" s="36"/>
      <c r="Z571" s="36"/>
      <c r="AA571" s="36"/>
      <c r="AB571" s="36"/>
      <c r="AC571" s="36"/>
      <c r="AD571" s="36"/>
      <c r="AE571" s="36"/>
      <c r="AT571" s="18" t="s">
        <v>293</v>
      </c>
      <c r="AU571" s="18" t="s">
        <v>93</v>
      </c>
    </row>
    <row r="572" spans="1:65" s="13" customFormat="1" ht="11.25">
      <c r="B572" s="232"/>
      <c r="C572" s="233"/>
      <c r="D572" s="223" t="s">
        <v>440</v>
      </c>
      <c r="E572" s="233"/>
      <c r="F572" s="235" t="s">
        <v>6376</v>
      </c>
      <c r="G572" s="233"/>
      <c r="H572" s="236">
        <v>567.84699999999998</v>
      </c>
      <c r="I572" s="237"/>
      <c r="J572" s="233"/>
      <c r="K572" s="233"/>
      <c r="L572" s="238"/>
      <c r="M572" s="239"/>
      <c r="N572" s="240"/>
      <c r="O572" s="240"/>
      <c r="P572" s="240"/>
      <c r="Q572" s="240"/>
      <c r="R572" s="240"/>
      <c r="S572" s="240"/>
      <c r="T572" s="241"/>
      <c r="AT572" s="242" t="s">
        <v>440</v>
      </c>
      <c r="AU572" s="242" t="s">
        <v>93</v>
      </c>
      <c r="AV572" s="13" t="s">
        <v>93</v>
      </c>
      <c r="AW572" s="13" t="s">
        <v>4</v>
      </c>
      <c r="AX572" s="13" t="s">
        <v>91</v>
      </c>
      <c r="AY572" s="242" t="s">
        <v>283</v>
      </c>
    </row>
    <row r="573" spans="1:65" s="2" customFormat="1" ht="16.5" customHeight="1">
      <c r="A573" s="36"/>
      <c r="B573" s="37"/>
      <c r="C573" s="210" t="s">
        <v>1055</v>
      </c>
      <c r="D573" s="210" t="s">
        <v>286</v>
      </c>
      <c r="E573" s="211" t="s">
        <v>3785</v>
      </c>
      <c r="F573" s="212" t="s">
        <v>3786</v>
      </c>
      <c r="G573" s="213" t="s">
        <v>331</v>
      </c>
      <c r="H573" s="214">
        <v>493.78</v>
      </c>
      <c r="I573" s="215"/>
      <c r="J573" s="216">
        <f>ROUND(I573*H573,2)</f>
        <v>0</v>
      </c>
      <c r="K573" s="212" t="s">
        <v>342</v>
      </c>
      <c r="L573" s="41"/>
      <c r="M573" s="217" t="s">
        <v>1</v>
      </c>
      <c r="N573" s="218" t="s">
        <v>48</v>
      </c>
      <c r="O573" s="73"/>
      <c r="P573" s="219">
        <f>O573*H573</f>
        <v>0</v>
      </c>
      <c r="Q573" s="219">
        <v>0</v>
      </c>
      <c r="R573" s="219">
        <f>Q573*H573</f>
        <v>0</v>
      </c>
      <c r="S573" s="219">
        <v>0</v>
      </c>
      <c r="T573" s="220">
        <f>S573*H573</f>
        <v>0</v>
      </c>
      <c r="U573" s="36"/>
      <c r="V573" s="36"/>
      <c r="W573" s="36"/>
      <c r="X573" s="36"/>
      <c r="Y573" s="36"/>
      <c r="Z573" s="36"/>
      <c r="AA573" s="36"/>
      <c r="AB573" s="36"/>
      <c r="AC573" s="36"/>
      <c r="AD573" s="36"/>
      <c r="AE573" s="36"/>
      <c r="AR573" s="221" t="s">
        <v>369</v>
      </c>
      <c r="AT573" s="221" t="s">
        <v>286</v>
      </c>
      <c r="AU573" s="221" t="s">
        <v>93</v>
      </c>
      <c r="AY573" s="18" t="s">
        <v>283</v>
      </c>
      <c r="BE573" s="222">
        <f>IF(N573="základní",J573,0)</f>
        <v>0</v>
      </c>
      <c r="BF573" s="222">
        <f>IF(N573="snížená",J573,0)</f>
        <v>0</v>
      </c>
      <c r="BG573" s="222">
        <f>IF(N573="zákl. přenesená",J573,0)</f>
        <v>0</v>
      </c>
      <c r="BH573" s="222">
        <f>IF(N573="sníž. přenesená",J573,0)</f>
        <v>0</v>
      </c>
      <c r="BI573" s="222">
        <f>IF(N573="nulová",J573,0)</f>
        <v>0</v>
      </c>
      <c r="BJ573" s="18" t="s">
        <v>91</v>
      </c>
      <c r="BK573" s="222">
        <f>ROUND(I573*H573,2)</f>
        <v>0</v>
      </c>
      <c r="BL573" s="18" t="s">
        <v>369</v>
      </c>
      <c r="BM573" s="221" t="s">
        <v>6377</v>
      </c>
    </row>
    <row r="574" spans="1:65" s="2" customFormat="1" ht="39">
      <c r="A574" s="36"/>
      <c r="B574" s="37"/>
      <c r="C574" s="38"/>
      <c r="D574" s="223" t="s">
        <v>293</v>
      </c>
      <c r="E574" s="38"/>
      <c r="F574" s="224" t="s">
        <v>3788</v>
      </c>
      <c r="G574" s="38"/>
      <c r="H574" s="38"/>
      <c r="I574" s="124"/>
      <c r="J574" s="38"/>
      <c r="K574" s="38"/>
      <c r="L574" s="41"/>
      <c r="M574" s="225"/>
      <c r="N574" s="226"/>
      <c r="O574" s="73"/>
      <c r="P574" s="73"/>
      <c r="Q574" s="73"/>
      <c r="R574" s="73"/>
      <c r="S574" s="73"/>
      <c r="T574" s="74"/>
      <c r="U574" s="36"/>
      <c r="V574" s="36"/>
      <c r="W574" s="36"/>
      <c r="X574" s="36"/>
      <c r="Y574" s="36"/>
      <c r="Z574" s="36"/>
      <c r="AA574" s="36"/>
      <c r="AB574" s="36"/>
      <c r="AC574" s="36"/>
      <c r="AD574" s="36"/>
      <c r="AE574" s="36"/>
      <c r="AT574" s="18" t="s">
        <v>293</v>
      </c>
      <c r="AU574" s="18" t="s">
        <v>93</v>
      </c>
    </row>
    <row r="575" spans="1:65" s="2" customFormat="1" ht="16.5" customHeight="1">
      <c r="A575" s="36"/>
      <c r="B575" s="37"/>
      <c r="C575" s="210" t="s">
        <v>1057</v>
      </c>
      <c r="D575" s="210" t="s">
        <v>286</v>
      </c>
      <c r="E575" s="211" t="s">
        <v>3790</v>
      </c>
      <c r="F575" s="212" t="s">
        <v>3791</v>
      </c>
      <c r="G575" s="213" t="s">
        <v>1381</v>
      </c>
      <c r="H575" s="285"/>
      <c r="I575" s="215"/>
      <c r="J575" s="216">
        <f>ROUND(I575*H575,2)</f>
        <v>0</v>
      </c>
      <c r="K575" s="212" t="s">
        <v>290</v>
      </c>
      <c r="L575" s="41"/>
      <c r="M575" s="217" t="s">
        <v>1</v>
      </c>
      <c r="N575" s="218" t="s">
        <v>48</v>
      </c>
      <c r="O575" s="73"/>
      <c r="P575" s="219">
        <f>O575*H575</f>
        <v>0</v>
      </c>
      <c r="Q575" s="219">
        <v>0</v>
      </c>
      <c r="R575" s="219">
        <f>Q575*H575</f>
        <v>0</v>
      </c>
      <c r="S575" s="219">
        <v>0</v>
      </c>
      <c r="T575" s="220">
        <f>S575*H575</f>
        <v>0</v>
      </c>
      <c r="U575" s="36"/>
      <c r="V575" s="36"/>
      <c r="W575" s="36"/>
      <c r="X575" s="36"/>
      <c r="Y575" s="36"/>
      <c r="Z575" s="36"/>
      <c r="AA575" s="36"/>
      <c r="AB575" s="36"/>
      <c r="AC575" s="36"/>
      <c r="AD575" s="36"/>
      <c r="AE575" s="36"/>
      <c r="AR575" s="221" t="s">
        <v>369</v>
      </c>
      <c r="AT575" s="221" t="s">
        <v>286</v>
      </c>
      <c r="AU575" s="221" t="s">
        <v>93</v>
      </c>
      <c r="AY575" s="18" t="s">
        <v>283</v>
      </c>
      <c r="BE575" s="222">
        <f>IF(N575="základní",J575,0)</f>
        <v>0</v>
      </c>
      <c r="BF575" s="222">
        <f>IF(N575="snížená",J575,0)</f>
        <v>0</v>
      </c>
      <c r="BG575" s="222">
        <f>IF(N575="zákl. přenesená",J575,0)</f>
        <v>0</v>
      </c>
      <c r="BH575" s="222">
        <f>IF(N575="sníž. přenesená",J575,0)</f>
        <v>0</v>
      </c>
      <c r="BI575" s="222">
        <f>IF(N575="nulová",J575,0)</f>
        <v>0</v>
      </c>
      <c r="BJ575" s="18" t="s">
        <v>91</v>
      </c>
      <c r="BK575" s="222">
        <f>ROUND(I575*H575,2)</f>
        <v>0</v>
      </c>
      <c r="BL575" s="18" t="s">
        <v>369</v>
      </c>
      <c r="BM575" s="221" t="s">
        <v>6378</v>
      </c>
    </row>
    <row r="576" spans="1:65" s="12" customFormat="1" ht="22.9" customHeight="1">
      <c r="B576" s="194"/>
      <c r="C576" s="195"/>
      <c r="D576" s="196" t="s">
        <v>82</v>
      </c>
      <c r="E576" s="208" t="s">
        <v>3807</v>
      </c>
      <c r="F576" s="208" t="s">
        <v>3808</v>
      </c>
      <c r="G576" s="195"/>
      <c r="H576" s="195"/>
      <c r="I576" s="198"/>
      <c r="J576" s="209">
        <f>BK576</f>
        <v>0</v>
      </c>
      <c r="K576" s="195"/>
      <c r="L576" s="200"/>
      <c r="M576" s="201"/>
      <c r="N576" s="202"/>
      <c r="O576" s="202"/>
      <c r="P576" s="203">
        <f>SUM(P577:P612)</f>
        <v>0</v>
      </c>
      <c r="Q576" s="202"/>
      <c r="R576" s="203">
        <f>SUM(R577:R612)</f>
        <v>2.7058966200000003</v>
      </c>
      <c r="S576" s="202"/>
      <c r="T576" s="204">
        <f>SUM(T577:T612)</f>
        <v>0.52185000000000004</v>
      </c>
      <c r="AR576" s="205" t="s">
        <v>93</v>
      </c>
      <c r="AT576" s="206" t="s">
        <v>82</v>
      </c>
      <c r="AU576" s="206" t="s">
        <v>91</v>
      </c>
      <c r="AY576" s="205" t="s">
        <v>283</v>
      </c>
      <c r="BK576" s="207">
        <f>SUM(BK577:BK612)</f>
        <v>0</v>
      </c>
    </row>
    <row r="577" spans="1:65" s="2" customFormat="1" ht="16.5" customHeight="1">
      <c r="A577" s="36"/>
      <c r="B577" s="37"/>
      <c r="C577" s="210" t="s">
        <v>1061</v>
      </c>
      <c r="D577" s="210" t="s">
        <v>286</v>
      </c>
      <c r="E577" s="211" t="s">
        <v>6379</v>
      </c>
      <c r="F577" s="212" t="s">
        <v>6380</v>
      </c>
      <c r="G577" s="213" t="s">
        <v>331</v>
      </c>
      <c r="H577" s="214">
        <v>208.74</v>
      </c>
      <c r="I577" s="215"/>
      <c r="J577" s="216">
        <f>ROUND(I577*H577,2)</f>
        <v>0</v>
      </c>
      <c r="K577" s="212" t="s">
        <v>290</v>
      </c>
      <c r="L577" s="41"/>
      <c r="M577" s="217" t="s">
        <v>1</v>
      </c>
      <c r="N577" s="218" t="s">
        <v>48</v>
      </c>
      <c r="O577" s="73"/>
      <c r="P577" s="219">
        <f>O577*H577</f>
        <v>0</v>
      </c>
      <c r="Q577" s="219">
        <v>0</v>
      </c>
      <c r="R577" s="219">
        <f>Q577*H577</f>
        <v>0</v>
      </c>
      <c r="S577" s="219">
        <v>0</v>
      </c>
      <c r="T577" s="220">
        <f>S577*H577</f>
        <v>0</v>
      </c>
      <c r="U577" s="36"/>
      <c r="V577" s="36"/>
      <c r="W577" s="36"/>
      <c r="X577" s="36"/>
      <c r="Y577" s="36"/>
      <c r="Z577" s="36"/>
      <c r="AA577" s="36"/>
      <c r="AB577" s="36"/>
      <c r="AC577" s="36"/>
      <c r="AD577" s="36"/>
      <c r="AE577" s="36"/>
      <c r="AR577" s="221" t="s">
        <v>369</v>
      </c>
      <c r="AT577" s="221" t="s">
        <v>286</v>
      </c>
      <c r="AU577" s="221" t="s">
        <v>93</v>
      </c>
      <c r="AY577" s="18" t="s">
        <v>283</v>
      </c>
      <c r="BE577" s="222">
        <f>IF(N577="základní",J577,0)</f>
        <v>0</v>
      </c>
      <c r="BF577" s="222">
        <f>IF(N577="snížená",J577,0)</f>
        <v>0</v>
      </c>
      <c r="BG577" s="222">
        <f>IF(N577="zákl. přenesená",J577,0)</f>
        <v>0</v>
      </c>
      <c r="BH577" s="222">
        <f>IF(N577="sníž. přenesená",J577,0)</f>
        <v>0</v>
      </c>
      <c r="BI577" s="222">
        <f>IF(N577="nulová",J577,0)</f>
        <v>0</v>
      </c>
      <c r="BJ577" s="18" t="s">
        <v>91</v>
      </c>
      <c r="BK577" s="222">
        <f>ROUND(I577*H577,2)</f>
        <v>0</v>
      </c>
      <c r="BL577" s="18" t="s">
        <v>369</v>
      </c>
      <c r="BM577" s="221" t="s">
        <v>6381</v>
      </c>
    </row>
    <row r="578" spans="1:65" s="15" customFormat="1" ht="11.25">
      <c r="B578" s="254"/>
      <c r="C578" s="255"/>
      <c r="D578" s="223" t="s">
        <v>440</v>
      </c>
      <c r="E578" s="256" t="s">
        <v>1</v>
      </c>
      <c r="F578" s="257" t="s">
        <v>6010</v>
      </c>
      <c r="G578" s="255"/>
      <c r="H578" s="256" t="s">
        <v>1</v>
      </c>
      <c r="I578" s="258"/>
      <c r="J578" s="255"/>
      <c r="K578" s="255"/>
      <c r="L578" s="259"/>
      <c r="M578" s="260"/>
      <c r="N578" s="261"/>
      <c r="O578" s="261"/>
      <c r="P578" s="261"/>
      <c r="Q578" s="261"/>
      <c r="R578" s="261"/>
      <c r="S578" s="261"/>
      <c r="T578" s="262"/>
      <c r="AT578" s="263" t="s">
        <v>440</v>
      </c>
      <c r="AU578" s="263" t="s">
        <v>93</v>
      </c>
      <c r="AV578" s="15" t="s">
        <v>91</v>
      </c>
      <c r="AW578" s="15" t="s">
        <v>38</v>
      </c>
      <c r="AX578" s="15" t="s">
        <v>83</v>
      </c>
      <c r="AY578" s="263" t="s">
        <v>283</v>
      </c>
    </row>
    <row r="579" spans="1:65" s="13" customFormat="1" ht="11.25">
      <c r="B579" s="232"/>
      <c r="C579" s="233"/>
      <c r="D579" s="223" t="s">
        <v>440</v>
      </c>
      <c r="E579" s="234" t="s">
        <v>1</v>
      </c>
      <c r="F579" s="235" t="s">
        <v>6382</v>
      </c>
      <c r="G579" s="233"/>
      <c r="H579" s="236">
        <v>109.31</v>
      </c>
      <c r="I579" s="237"/>
      <c r="J579" s="233"/>
      <c r="K579" s="233"/>
      <c r="L579" s="238"/>
      <c r="M579" s="239"/>
      <c r="N579" s="240"/>
      <c r="O579" s="240"/>
      <c r="P579" s="240"/>
      <c r="Q579" s="240"/>
      <c r="R579" s="240"/>
      <c r="S579" s="240"/>
      <c r="T579" s="241"/>
      <c r="AT579" s="242" t="s">
        <v>440</v>
      </c>
      <c r="AU579" s="242" t="s">
        <v>93</v>
      </c>
      <c r="AV579" s="13" t="s">
        <v>93</v>
      </c>
      <c r="AW579" s="13" t="s">
        <v>38</v>
      </c>
      <c r="AX579" s="13" t="s">
        <v>83</v>
      </c>
      <c r="AY579" s="242" t="s">
        <v>283</v>
      </c>
    </row>
    <row r="580" spans="1:65" s="13" customFormat="1" ht="11.25">
      <c r="B580" s="232"/>
      <c r="C580" s="233"/>
      <c r="D580" s="223" t="s">
        <v>440</v>
      </c>
      <c r="E580" s="234" t="s">
        <v>1</v>
      </c>
      <c r="F580" s="235" t="s">
        <v>6383</v>
      </c>
      <c r="G580" s="233"/>
      <c r="H580" s="236">
        <v>99.43</v>
      </c>
      <c r="I580" s="237"/>
      <c r="J580" s="233"/>
      <c r="K580" s="233"/>
      <c r="L580" s="238"/>
      <c r="M580" s="239"/>
      <c r="N580" s="240"/>
      <c r="O580" s="240"/>
      <c r="P580" s="240"/>
      <c r="Q580" s="240"/>
      <c r="R580" s="240"/>
      <c r="S580" s="240"/>
      <c r="T580" s="241"/>
      <c r="AT580" s="242" t="s">
        <v>440</v>
      </c>
      <c r="AU580" s="242" t="s">
        <v>93</v>
      </c>
      <c r="AV580" s="13" t="s">
        <v>93</v>
      </c>
      <c r="AW580" s="13" t="s">
        <v>38</v>
      </c>
      <c r="AX580" s="13" t="s">
        <v>83</v>
      </c>
      <c r="AY580" s="242" t="s">
        <v>283</v>
      </c>
    </row>
    <row r="581" spans="1:65" s="14" customFormat="1" ht="11.25">
      <c r="B581" s="243"/>
      <c r="C581" s="244"/>
      <c r="D581" s="223" t="s">
        <v>440</v>
      </c>
      <c r="E581" s="245" t="s">
        <v>1</v>
      </c>
      <c r="F581" s="246" t="s">
        <v>442</v>
      </c>
      <c r="G581" s="244"/>
      <c r="H581" s="247">
        <v>208.74</v>
      </c>
      <c r="I581" s="248"/>
      <c r="J581" s="244"/>
      <c r="K581" s="244"/>
      <c r="L581" s="249"/>
      <c r="M581" s="250"/>
      <c r="N581" s="251"/>
      <c r="O581" s="251"/>
      <c r="P581" s="251"/>
      <c r="Q581" s="251"/>
      <c r="R581" s="251"/>
      <c r="S581" s="251"/>
      <c r="T581" s="252"/>
      <c r="AT581" s="253" t="s">
        <v>440</v>
      </c>
      <c r="AU581" s="253" t="s">
        <v>93</v>
      </c>
      <c r="AV581" s="14" t="s">
        <v>304</v>
      </c>
      <c r="AW581" s="14" t="s">
        <v>38</v>
      </c>
      <c r="AX581" s="14" t="s">
        <v>91</v>
      </c>
      <c r="AY581" s="253" t="s">
        <v>283</v>
      </c>
    </row>
    <row r="582" spans="1:65" s="2" customFormat="1" ht="16.5" customHeight="1">
      <c r="A582" s="36"/>
      <c r="B582" s="37"/>
      <c r="C582" s="210" t="s">
        <v>1073</v>
      </c>
      <c r="D582" s="210" t="s">
        <v>286</v>
      </c>
      <c r="E582" s="211" t="s">
        <v>3810</v>
      </c>
      <c r="F582" s="212" t="s">
        <v>3811</v>
      </c>
      <c r="G582" s="213" t="s">
        <v>331</v>
      </c>
      <c r="H582" s="214">
        <v>208.74</v>
      </c>
      <c r="I582" s="215"/>
      <c r="J582" s="216">
        <f>ROUND(I582*H582,2)</f>
        <v>0</v>
      </c>
      <c r="K582" s="212" t="s">
        <v>290</v>
      </c>
      <c r="L582" s="41"/>
      <c r="M582" s="217" t="s">
        <v>1</v>
      </c>
      <c r="N582" s="218" t="s">
        <v>48</v>
      </c>
      <c r="O582" s="73"/>
      <c r="P582" s="219">
        <f>O582*H582</f>
        <v>0</v>
      </c>
      <c r="Q582" s="219">
        <v>0</v>
      </c>
      <c r="R582" s="219">
        <f>Q582*H582</f>
        <v>0</v>
      </c>
      <c r="S582" s="219">
        <v>0</v>
      </c>
      <c r="T582" s="220">
        <f>S582*H582</f>
        <v>0</v>
      </c>
      <c r="U582" s="36"/>
      <c r="V582" s="36"/>
      <c r="W582" s="36"/>
      <c r="X582" s="36"/>
      <c r="Y582" s="36"/>
      <c r="Z582" s="36"/>
      <c r="AA582" s="36"/>
      <c r="AB582" s="36"/>
      <c r="AC582" s="36"/>
      <c r="AD582" s="36"/>
      <c r="AE582" s="36"/>
      <c r="AR582" s="221" t="s">
        <v>369</v>
      </c>
      <c r="AT582" s="221" t="s">
        <v>286</v>
      </c>
      <c r="AU582" s="221" t="s">
        <v>93</v>
      </c>
      <c r="AY582" s="18" t="s">
        <v>283</v>
      </c>
      <c r="BE582" s="222">
        <f>IF(N582="základní",J582,0)</f>
        <v>0</v>
      </c>
      <c r="BF582" s="222">
        <f>IF(N582="snížená",J582,0)</f>
        <v>0</v>
      </c>
      <c r="BG582" s="222">
        <f>IF(N582="zákl. přenesená",J582,0)</f>
        <v>0</v>
      </c>
      <c r="BH582" s="222">
        <f>IF(N582="sníž. přenesená",J582,0)</f>
        <v>0</v>
      </c>
      <c r="BI582" s="222">
        <f>IF(N582="nulová",J582,0)</f>
        <v>0</v>
      </c>
      <c r="BJ582" s="18" t="s">
        <v>91</v>
      </c>
      <c r="BK582" s="222">
        <f>ROUND(I582*H582,2)</f>
        <v>0</v>
      </c>
      <c r="BL582" s="18" t="s">
        <v>369</v>
      </c>
      <c r="BM582" s="221" t="s">
        <v>6384</v>
      </c>
    </row>
    <row r="583" spans="1:65" s="15" customFormat="1" ht="11.25">
      <c r="B583" s="254"/>
      <c r="C583" s="255"/>
      <c r="D583" s="223" t="s">
        <v>440</v>
      </c>
      <c r="E583" s="256" t="s">
        <v>1</v>
      </c>
      <c r="F583" s="257" t="s">
        <v>6010</v>
      </c>
      <c r="G583" s="255"/>
      <c r="H583" s="256" t="s">
        <v>1</v>
      </c>
      <c r="I583" s="258"/>
      <c r="J583" s="255"/>
      <c r="K583" s="255"/>
      <c r="L583" s="259"/>
      <c r="M583" s="260"/>
      <c r="N583" s="261"/>
      <c r="O583" s="261"/>
      <c r="P583" s="261"/>
      <c r="Q583" s="261"/>
      <c r="R583" s="261"/>
      <c r="S583" s="261"/>
      <c r="T583" s="262"/>
      <c r="AT583" s="263" t="s">
        <v>440</v>
      </c>
      <c r="AU583" s="263" t="s">
        <v>93</v>
      </c>
      <c r="AV583" s="15" t="s">
        <v>91</v>
      </c>
      <c r="AW583" s="15" t="s">
        <v>38</v>
      </c>
      <c r="AX583" s="15" t="s">
        <v>83</v>
      </c>
      <c r="AY583" s="263" t="s">
        <v>283</v>
      </c>
    </row>
    <row r="584" spans="1:65" s="13" customFormat="1" ht="11.25">
      <c r="B584" s="232"/>
      <c r="C584" s="233"/>
      <c r="D584" s="223" t="s">
        <v>440</v>
      </c>
      <c r="E584" s="234" t="s">
        <v>1</v>
      </c>
      <c r="F584" s="235" t="s">
        <v>6382</v>
      </c>
      <c r="G584" s="233"/>
      <c r="H584" s="236">
        <v>109.31</v>
      </c>
      <c r="I584" s="237"/>
      <c r="J584" s="233"/>
      <c r="K584" s="233"/>
      <c r="L584" s="238"/>
      <c r="M584" s="239"/>
      <c r="N584" s="240"/>
      <c r="O584" s="240"/>
      <c r="P584" s="240"/>
      <c r="Q584" s="240"/>
      <c r="R584" s="240"/>
      <c r="S584" s="240"/>
      <c r="T584" s="241"/>
      <c r="AT584" s="242" t="s">
        <v>440</v>
      </c>
      <c r="AU584" s="242" t="s">
        <v>93</v>
      </c>
      <c r="AV584" s="13" t="s">
        <v>93</v>
      </c>
      <c r="AW584" s="13" t="s">
        <v>38</v>
      </c>
      <c r="AX584" s="13" t="s">
        <v>83</v>
      </c>
      <c r="AY584" s="242" t="s">
        <v>283</v>
      </c>
    </row>
    <row r="585" spans="1:65" s="13" customFormat="1" ht="11.25">
      <c r="B585" s="232"/>
      <c r="C585" s="233"/>
      <c r="D585" s="223" t="s">
        <v>440</v>
      </c>
      <c r="E585" s="234" t="s">
        <v>1</v>
      </c>
      <c r="F585" s="235" t="s">
        <v>6383</v>
      </c>
      <c r="G585" s="233"/>
      <c r="H585" s="236">
        <v>99.43</v>
      </c>
      <c r="I585" s="237"/>
      <c r="J585" s="233"/>
      <c r="K585" s="233"/>
      <c r="L585" s="238"/>
      <c r="M585" s="239"/>
      <c r="N585" s="240"/>
      <c r="O585" s="240"/>
      <c r="P585" s="240"/>
      <c r="Q585" s="240"/>
      <c r="R585" s="240"/>
      <c r="S585" s="240"/>
      <c r="T585" s="241"/>
      <c r="AT585" s="242" t="s">
        <v>440</v>
      </c>
      <c r="AU585" s="242" t="s">
        <v>93</v>
      </c>
      <c r="AV585" s="13" t="s">
        <v>93</v>
      </c>
      <c r="AW585" s="13" t="s">
        <v>38</v>
      </c>
      <c r="AX585" s="13" t="s">
        <v>83</v>
      </c>
      <c r="AY585" s="242" t="s">
        <v>283</v>
      </c>
    </row>
    <row r="586" spans="1:65" s="14" customFormat="1" ht="11.25">
      <c r="B586" s="243"/>
      <c r="C586" s="244"/>
      <c r="D586" s="223" t="s">
        <v>440</v>
      </c>
      <c r="E586" s="245" t="s">
        <v>1</v>
      </c>
      <c r="F586" s="246" t="s">
        <v>442</v>
      </c>
      <c r="G586" s="244"/>
      <c r="H586" s="247">
        <v>208.74</v>
      </c>
      <c r="I586" s="248"/>
      <c r="J586" s="244"/>
      <c r="K586" s="244"/>
      <c r="L586" s="249"/>
      <c r="M586" s="250"/>
      <c r="N586" s="251"/>
      <c r="O586" s="251"/>
      <c r="P586" s="251"/>
      <c r="Q586" s="251"/>
      <c r="R586" s="251"/>
      <c r="S586" s="251"/>
      <c r="T586" s="252"/>
      <c r="AT586" s="253" t="s">
        <v>440</v>
      </c>
      <c r="AU586" s="253" t="s">
        <v>93</v>
      </c>
      <c r="AV586" s="14" t="s">
        <v>304</v>
      </c>
      <c r="AW586" s="14" t="s">
        <v>38</v>
      </c>
      <c r="AX586" s="14" t="s">
        <v>91</v>
      </c>
      <c r="AY586" s="253" t="s">
        <v>283</v>
      </c>
    </row>
    <row r="587" spans="1:65" s="2" customFormat="1" ht="16.5" customHeight="1">
      <c r="A587" s="36"/>
      <c r="B587" s="37"/>
      <c r="C587" s="210" t="s">
        <v>1079</v>
      </c>
      <c r="D587" s="210" t="s">
        <v>286</v>
      </c>
      <c r="E587" s="211" t="s">
        <v>3816</v>
      </c>
      <c r="F587" s="212" t="s">
        <v>3817</v>
      </c>
      <c r="G587" s="213" t="s">
        <v>331</v>
      </c>
      <c r="H587" s="214">
        <v>208.74</v>
      </c>
      <c r="I587" s="215"/>
      <c r="J587" s="216">
        <f>ROUND(I587*H587,2)</f>
        <v>0</v>
      </c>
      <c r="K587" s="212" t="s">
        <v>290</v>
      </c>
      <c r="L587" s="41"/>
      <c r="M587" s="217" t="s">
        <v>1</v>
      </c>
      <c r="N587" s="218" t="s">
        <v>48</v>
      </c>
      <c r="O587" s="73"/>
      <c r="P587" s="219">
        <f>O587*H587</f>
        <v>0</v>
      </c>
      <c r="Q587" s="219">
        <v>3.0000000000000001E-5</v>
      </c>
      <c r="R587" s="219">
        <f>Q587*H587</f>
        <v>6.2622000000000008E-3</v>
      </c>
      <c r="S587" s="219">
        <v>0</v>
      </c>
      <c r="T587" s="220">
        <f>S587*H587</f>
        <v>0</v>
      </c>
      <c r="U587" s="36"/>
      <c r="V587" s="36"/>
      <c r="W587" s="36"/>
      <c r="X587" s="36"/>
      <c r="Y587" s="36"/>
      <c r="Z587" s="36"/>
      <c r="AA587" s="36"/>
      <c r="AB587" s="36"/>
      <c r="AC587" s="36"/>
      <c r="AD587" s="36"/>
      <c r="AE587" s="36"/>
      <c r="AR587" s="221" t="s">
        <v>369</v>
      </c>
      <c r="AT587" s="221" t="s">
        <v>286</v>
      </c>
      <c r="AU587" s="221" t="s">
        <v>93</v>
      </c>
      <c r="AY587" s="18" t="s">
        <v>283</v>
      </c>
      <c r="BE587" s="222">
        <f>IF(N587="základní",J587,0)</f>
        <v>0</v>
      </c>
      <c r="BF587" s="222">
        <f>IF(N587="snížená",J587,0)</f>
        <v>0</v>
      </c>
      <c r="BG587" s="222">
        <f>IF(N587="zákl. přenesená",J587,0)</f>
        <v>0</v>
      </c>
      <c r="BH587" s="222">
        <f>IF(N587="sníž. přenesená",J587,0)</f>
        <v>0</v>
      </c>
      <c r="BI587" s="222">
        <f>IF(N587="nulová",J587,0)</f>
        <v>0</v>
      </c>
      <c r="BJ587" s="18" t="s">
        <v>91</v>
      </c>
      <c r="BK587" s="222">
        <f>ROUND(I587*H587,2)</f>
        <v>0</v>
      </c>
      <c r="BL587" s="18" t="s">
        <v>369</v>
      </c>
      <c r="BM587" s="221" t="s">
        <v>6385</v>
      </c>
    </row>
    <row r="588" spans="1:65" s="15" customFormat="1" ht="11.25">
      <c r="B588" s="254"/>
      <c r="C588" s="255"/>
      <c r="D588" s="223" t="s">
        <v>440</v>
      </c>
      <c r="E588" s="256" t="s">
        <v>1</v>
      </c>
      <c r="F588" s="257" t="s">
        <v>6010</v>
      </c>
      <c r="G588" s="255"/>
      <c r="H588" s="256" t="s">
        <v>1</v>
      </c>
      <c r="I588" s="258"/>
      <c r="J588" s="255"/>
      <c r="K588" s="255"/>
      <c r="L588" s="259"/>
      <c r="M588" s="260"/>
      <c r="N588" s="261"/>
      <c r="O588" s="261"/>
      <c r="P588" s="261"/>
      <c r="Q588" s="261"/>
      <c r="R588" s="261"/>
      <c r="S588" s="261"/>
      <c r="T588" s="262"/>
      <c r="AT588" s="263" t="s">
        <v>440</v>
      </c>
      <c r="AU588" s="263" t="s">
        <v>93</v>
      </c>
      <c r="AV588" s="15" t="s">
        <v>91</v>
      </c>
      <c r="AW588" s="15" t="s">
        <v>38</v>
      </c>
      <c r="AX588" s="15" t="s">
        <v>83</v>
      </c>
      <c r="AY588" s="263" t="s">
        <v>283</v>
      </c>
    </row>
    <row r="589" spans="1:65" s="13" customFormat="1" ht="11.25">
      <c r="B589" s="232"/>
      <c r="C589" s="233"/>
      <c r="D589" s="223" t="s">
        <v>440</v>
      </c>
      <c r="E589" s="234" t="s">
        <v>1</v>
      </c>
      <c r="F589" s="235" t="s">
        <v>6382</v>
      </c>
      <c r="G589" s="233"/>
      <c r="H589" s="236">
        <v>109.31</v>
      </c>
      <c r="I589" s="237"/>
      <c r="J589" s="233"/>
      <c r="K589" s="233"/>
      <c r="L589" s="238"/>
      <c r="M589" s="239"/>
      <c r="N589" s="240"/>
      <c r="O589" s="240"/>
      <c r="P589" s="240"/>
      <c r="Q589" s="240"/>
      <c r="R589" s="240"/>
      <c r="S589" s="240"/>
      <c r="T589" s="241"/>
      <c r="AT589" s="242" t="s">
        <v>440</v>
      </c>
      <c r="AU589" s="242" t="s">
        <v>93</v>
      </c>
      <c r="AV589" s="13" t="s">
        <v>93</v>
      </c>
      <c r="AW589" s="13" t="s">
        <v>38</v>
      </c>
      <c r="AX589" s="13" t="s">
        <v>83</v>
      </c>
      <c r="AY589" s="242" t="s">
        <v>283</v>
      </c>
    </row>
    <row r="590" spans="1:65" s="13" customFormat="1" ht="11.25">
      <c r="B590" s="232"/>
      <c r="C590" s="233"/>
      <c r="D590" s="223" t="s">
        <v>440</v>
      </c>
      <c r="E590" s="234" t="s">
        <v>1</v>
      </c>
      <c r="F590" s="235" t="s">
        <v>6383</v>
      </c>
      <c r="G590" s="233"/>
      <c r="H590" s="236">
        <v>99.43</v>
      </c>
      <c r="I590" s="237"/>
      <c r="J590" s="233"/>
      <c r="K590" s="233"/>
      <c r="L590" s="238"/>
      <c r="M590" s="239"/>
      <c r="N590" s="240"/>
      <c r="O590" s="240"/>
      <c r="P590" s="240"/>
      <c r="Q590" s="240"/>
      <c r="R590" s="240"/>
      <c r="S590" s="240"/>
      <c r="T590" s="241"/>
      <c r="AT590" s="242" t="s">
        <v>440</v>
      </c>
      <c r="AU590" s="242" t="s">
        <v>93</v>
      </c>
      <c r="AV590" s="13" t="s">
        <v>93</v>
      </c>
      <c r="AW590" s="13" t="s">
        <v>38</v>
      </c>
      <c r="AX590" s="13" t="s">
        <v>83</v>
      </c>
      <c r="AY590" s="242" t="s">
        <v>283</v>
      </c>
    </row>
    <row r="591" spans="1:65" s="14" customFormat="1" ht="11.25">
      <c r="B591" s="243"/>
      <c r="C591" s="244"/>
      <c r="D591" s="223" t="s">
        <v>440</v>
      </c>
      <c r="E591" s="245" t="s">
        <v>1</v>
      </c>
      <c r="F591" s="246" t="s">
        <v>442</v>
      </c>
      <c r="G591" s="244"/>
      <c r="H591" s="247">
        <v>208.74</v>
      </c>
      <c r="I591" s="248"/>
      <c r="J591" s="244"/>
      <c r="K591" s="244"/>
      <c r="L591" s="249"/>
      <c r="M591" s="250"/>
      <c r="N591" s="251"/>
      <c r="O591" s="251"/>
      <c r="P591" s="251"/>
      <c r="Q591" s="251"/>
      <c r="R591" s="251"/>
      <c r="S591" s="251"/>
      <c r="T591" s="252"/>
      <c r="AT591" s="253" t="s">
        <v>440</v>
      </c>
      <c r="AU591" s="253" t="s">
        <v>93</v>
      </c>
      <c r="AV591" s="14" t="s">
        <v>304</v>
      </c>
      <c r="AW591" s="14" t="s">
        <v>38</v>
      </c>
      <c r="AX591" s="14" t="s">
        <v>91</v>
      </c>
      <c r="AY591" s="253" t="s">
        <v>283</v>
      </c>
    </row>
    <row r="592" spans="1:65" s="2" customFormat="1" ht="16.5" customHeight="1">
      <c r="A592" s="36"/>
      <c r="B592" s="37"/>
      <c r="C592" s="210" t="s">
        <v>1094</v>
      </c>
      <c r="D592" s="210" t="s">
        <v>286</v>
      </c>
      <c r="E592" s="211" t="s">
        <v>3820</v>
      </c>
      <c r="F592" s="212" t="s">
        <v>3821</v>
      </c>
      <c r="G592" s="213" t="s">
        <v>331</v>
      </c>
      <c r="H592" s="214">
        <v>208.74</v>
      </c>
      <c r="I592" s="215"/>
      <c r="J592" s="216">
        <f>ROUND(I592*H592,2)</f>
        <v>0</v>
      </c>
      <c r="K592" s="212" t="s">
        <v>290</v>
      </c>
      <c r="L592" s="41"/>
      <c r="M592" s="217" t="s">
        <v>1</v>
      </c>
      <c r="N592" s="218" t="s">
        <v>48</v>
      </c>
      <c r="O592" s="73"/>
      <c r="P592" s="219">
        <f>O592*H592</f>
        <v>0</v>
      </c>
      <c r="Q592" s="219">
        <v>7.5799999999999999E-3</v>
      </c>
      <c r="R592" s="219">
        <f>Q592*H592</f>
        <v>1.5822492000000001</v>
      </c>
      <c r="S592" s="219">
        <v>0</v>
      </c>
      <c r="T592" s="220">
        <f>S592*H592</f>
        <v>0</v>
      </c>
      <c r="U592" s="36"/>
      <c r="V592" s="36"/>
      <c r="W592" s="36"/>
      <c r="X592" s="36"/>
      <c r="Y592" s="36"/>
      <c r="Z592" s="36"/>
      <c r="AA592" s="36"/>
      <c r="AB592" s="36"/>
      <c r="AC592" s="36"/>
      <c r="AD592" s="36"/>
      <c r="AE592" s="36"/>
      <c r="AR592" s="221" t="s">
        <v>369</v>
      </c>
      <c r="AT592" s="221" t="s">
        <v>286</v>
      </c>
      <c r="AU592" s="221" t="s">
        <v>93</v>
      </c>
      <c r="AY592" s="18" t="s">
        <v>283</v>
      </c>
      <c r="BE592" s="222">
        <f>IF(N592="základní",J592,0)</f>
        <v>0</v>
      </c>
      <c r="BF592" s="222">
        <f>IF(N592="snížená",J592,0)</f>
        <v>0</v>
      </c>
      <c r="BG592" s="222">
        <f>IF(N592="zákl. přenesená",J592,0)</f>
        <v>0</v>
      </c>
      <c r="BH592" s="222">
        <f>IF(N592="sníž. přenesená",J592,0)</f>
        <v>0</v>
      </c>
      <c r="BI592" s="222">
        <f>IF(N592="nulová",J592,0)</f>
        <v>0</v>
      </c>
      <c r="BJ592" s="18" t="s">
        <v>91</v>
      </c>
      <c r="BK592" s="222">
        <f>ROUND(I592*H592,2)</f>
        <v>0</v>
      </c>
      <c r="BL592" s="18" t="s">
        <v>369</v>
      </c>
      <c r="BM592" s="221" t="s">
        <v>6386</v>
      </c>
    </row>
    <row r="593" spans="1:65" s="15" customFormat="1" ht="11.25">
      <c r="B593" s="254"/>
      <c r="C593" s="255"/>
      <c r="D593" s="223" t="s">
        <v>440</v>
      </c>
      <c r="E593" s="256" t="s">
        <v>1</v>
      </c>
      <c r="F593" s="257" t="s">
        <v>6010</v>
      </c>
      <c r="G593" s="255"/>
      <c r="H593" s="256" t="s">
        <v>1</v>
      </c>
      <c r="I593" s="258"/>
      <c r="J593" s="255"/>
      <c r="K593" s="255"/>
      <c r="L593" s="259"/>
      <c r="M593" s="260"/>
      <c r="N593" s="261"/>
      <c r="O593" s="261"/>
      <c r="P593" s="261"/>
      <c r="Q593" s="261"/>
      <c r="R593" s="261"/>
      <c r="S593" s="261"/>
      <c r="T593" s="262"/>
      <c r="AT593" s="263" t="s">
        <v>440</v>
      </c>
      <c r="AU593" s="263" t="s">
        <v>93</v>
      </c>
      <c r="AV593" s="15" t="s">
        <v>91</v>
      </c>
      <c r="AW593" s="15" t="s">
        <v>38</v>
      </c>
      <c r="AX593" s="15" t="s">
        <v>83</v>
      </c>
      <c r="AY593" s="263" t="s">
        <v>283</v>
      </c>
    </row>
    <row r="594" spans="1:65" s="13" customFormat="1" ht="11.25">
      <c r="B594" s="232"/>
      <c r="C594" s="233"/>
      <c r="D594" s="223" t="s">
        <v>440</v>
      </c>
      <c r="E594" s="234" t="s">
        <v>1</v>
      </c>
      <c r="F594" s="235" t="s">
        <v>6382</v>
      </c>
      <c r="G594" s="233"/>
      <c r="H594" s="236">
        <v>109.31</v>
      </c>
      <c r="I594" s="237"/>
      <c r="J594" s="233"/>
      <c r="K594" s="233"/>
      <c r="L594" s="238"/>
      <c r="M594" s="239"/>
      <c r="N594" s="240"/>
      <c r="O594" s="240"/>
      <c r="P594" s="240"/>
      <c r="Q594" s="240"/>
      <c r="R594" s="240"/>
      <c r="S594" s="240"/>
      <c r="T594" s="241"/>
      <c r="AT594" s="242" t="s">
        <v>440</v>
      </c>
      <c r="AU594" s="242" t="s">
        <v>93</v>
      </c>
      <c r="AV594" s="13" t="s">
        <v>93</v>
      </c>
      <c r="AW594" s="13" t="s">
        <v>38</v>
      </c>
      <c r="AX594" s="13" t="s">
        <v>83</v>
      </c>
      <c r="AY594" s="242" t="s">
        <v>283</v>
      </c>
    </row>
    <row r="595" spans="1:65" s="13" customFormat="1" ht="11.25">
      <c r="B595" s="232"/>
      <c r="C595" s="233"/>
      <c r="D595" s="223" t="s">
        <v>440</v>
      </c>
      <c r="E595" s="234" t="s">
        <v>1</v>
      </c>
      <c r="F595" s="235" t="s">
        <v>6383</v>
      </c>
      <c r="G595" s="233"/>
      <c r="H595" s="236">
        <v>99.43</v>
      </c>
      <c r="I595" s="237"/>
      <c r="J595" s="233"/>
      <c r="K595" s="233"/>
      <c r="L595" s="238"/>
      <c r="M595" s="239"/>
      <c r="N595" s="240"/>
      <c r="O595" s="240"/>
      <c r="P595" s="240"/>
      <c r="Q595" s="240"/>
      <c r="R595" s="240"/>
      <c r="S595" s="240"/>
      <c r="T595" s="241"/>
      <c r="AT595" s="242" t="s">
        <v>440</v>
      </c>
      <c r="AU595" s="242" t="s">
        <v>93</v>
      </c>
      <c r="AV595" s="13" t="s">
        <v>93</v>
      </c>
      <c r="AW595" s="13" t="s">
        <v>38</v>
      </c>
      <c r="AX595" s="13" t="s">
        <v>83</v>
      </c>
      <c r="AY595" s="242" t="s">
        <v>283</v>
      </c>
    </row>
    <row r="596" spans="1:65" s="14" customFormat="1" ht="11.25">
      <c r="B596" s="243"/>
      <c r="C596" s="244"/>
      <c r="D596" s="223" t="s">
        <v>440</v>
      </c>
      <c r="E596" s="245" t="s">
        <v>1</v>
      </c>
      <c r="F596" s="246" t="s">
        <v>442</v>
      </c>
      <c r="G596" s="244"/>
      <c r="H596" s="247">
        <v>208.74</v>
      </c>
      <c r="I596" s="248"/>
      <c r="J596" s="244"/>
      <c r="K596" s="244"/>
      <c r="L596" s="249"/>
      <c r="M596" s="250"/>
      <c r="N596" s="251"/>
      <c r="O596" s="251"/>
      <c r="P596" s="251"/>
      <c r="Q596" s="251"/>
      <c r="R596" s="251"/>
      <c r="S596" s="251"/>
      <c r="T596" s="252"/>
      <c r="AT596" s="253" t="s">
        <v>440</v>
      </c>
      <c r="AU596" s="253" t="s">
        <v>93</v>
      </c>
      <c r="AV596" s="14" t="s">
        <v>304</v>
      </c>
      <c r="AW596" s="14" t="s">
        <v>38</v>
      </c>
      <c r="AX596" s="14" t="s">
        <v>91</v>
      </c>
      <c r="AY596" s="253" t="s">
        <v>283</v>
      </c>
    </row>
    <row r="597" spans="1:65" s="2" customFormat="1" ht="16.5" customHeight="1">
      <c r="A597" s="36"/>
      <c r="B597" s="37"/>
      <c r="C597" s="210" t="s">
        <v>1097</v>
      </c>
      <c r="D597" s="210" t="s">
        <v>286</v>
      </c>
      <c r="E597" s="211" t="s">
        <v>6387</v>
      </c>
      <c r="F597" s="212" t="s">
        <v>6388</v>
      </c>
      <c r="G597" s="213" t="s">
        <v>331</v>
      </c>
      <c r="H597" s="214">
        <v>208.74</v>
      </c>
      <c r="I597" s="215"/>
      <c r="J597" s="216">
        <f>ROUND(I597*H597,2)</f>
        <v>0</v>
      </c>
      <c r="K597" s="212" t="s">
        <v>290</v>
      </c>
      <c r="L597" s="41"/>
      <c r="M597" s="217" t="s">
        <v>1</v>
      </c>
      <c r="N597" s="218" t="s">
        <v>48</v>
      </c>
      <c r="O597" s="73"/>
      <c r="P597" s="219">
        <f>O597*H597</f>
        <v>0</v>
      </c>
      <c r="Q597" s="219">
        <v>0</v>
      </c>
      <c r="R597" s="219">
        <f>Q597*H597</f>
        <v>0</v>
      </c>
      <c r="S597" s="219">
        <v>2.5000000000000001E-3</v>
      </c>
      <c r="T597" s="220">
        <f>S597*H597</f>
        <v>0.52185000000000004</v>
      </c>
      <c r="U597" s="36"/>
      <c r="V597" s="36"/>
      <c r="W597" s="36"/>
      <c r="X597" s="36"/>
      <c r="Y597" s="36"/>
      <c r="Z597" s="36"/>
      <c r="AA597" s="36"/>
      <c r="AB597" s="36"/>
      <c r="AC597" s="36"/>
      <c r="AD597" s="36"/>
      <c r="AE597" s="36"/>
      <c r="AR597" s="221" t="s">
        <v>369</v>
      </c>
      <c r="AT597" s="221" t="s">
        <v>286</v>
      </c>
      <c r="AU597" s="221" t="s">
        <v>93</v>
      </c>
      <c r="AY597" s="18" t="s">
        <v>283</v>
      </c>
      <c r="BE597" s="222">
        <f>IF(N597="základní",J597,0)</f>
        <v>0</v>
      </c>
      <c r="BF597" s="222">
        <f>IF(N597="snížená",J597,0)</f>
        <v>0</v>
      </c>
      <c r="BG597" s="222">
        <f>IF(N597="zákl. přenesená",J597,0)</f>
        <v>0</v>
      </c>
      <c r="BH597" s="222">
        <f>IF(N597="sníž. přenesená",J597,0)</f>
        <v>0</v>
      </c>
      <c r="BI597" s="222">
        <f>IF(N597="nulová",J597,0)</f>
        <v>0</v>
      </c>
      <c r="BJ597" s="18" t="s">
        <v>91</v>
      </c>
      <c r="BK597" s="222">
        <f>ROUND(I597*H597,2)</f>
        <v>0</v>
      </c>
      <c r="BL597" s="18" t="s">
        <v>369</v>
      </c>
      <c r="BM597" s="221" t="s">
        <v>6389</v>
      </c>
    </row>
    <row r="598" spans="1:65" s="2" customFormat="1" ht="19.5">
      <c r="A598" s="36"/>
      <c r="B598" s="37"/>
      <c r="C598" s="38"/>
      <c r="D598" s="223" t="s">
        <v>293</v>
      </c>
      <c r="E598" s="38"/>
      <c r="F598" s="224" t="s">
        <v>6390</v>
      </c>
      <c r="G598" s="38"/>
      <c r="H598" s="38"/>
      <c r="I598" s="124"/>
      <c r="J598" s="38"/>
      <c r="K598" s="38"/>
      <c r="L598" s="41"/>
      <c r="M598" s="225"/>
      <c r="N598" s="226"/>
      <c r="O598" s="73"/>
      <c r="P598" s="73"/>
      <c r="Q598" s="73"/>
      <c r="R598" s="73"/>
      <c r="S598" s="73"/>
      <c r="T598" s="74"/>
      <c r="U598" s="36"/>
      <c r="V598" s="36"/>
      <c r="W598" s="36"/>
      <c r="X598" s="36"/>
      <c r="Y598" s="36"/>
      <c r="Z598" s="36"/>
      <c r="AA598" s="36"/>
      <c r="AB598" s="36"/>
      <c r="AC598" s="36"/>
      <c r="AD598" s="36"/>
      <c r="AE598" s="36"/>
      <c r="AT598" s="18" t="s">
        <v>293</v>
      </c>
      <c r="AU598" s="18" t="s">
        <v>93</v>
      </c>
    </row>
    <row r="599" spans="1:65" s="15" customFormat="1" ht="11.25">
      <c r="B599" s="254"/>
      <c r="C599" s="255"/>
      <c r="D599" s="223" t="s">
        <v>440</v>
      </c>
      <c r="E599" s="256" t="s">
        <v>1</v>
      </c>
      <c r="F599" s="257" t="s">
        <v>6010</v>
      </c>
      <c r="G599" s="255"/>
      <c r="H599" s="256" t="s">
        <v>1</v>
      </c>
      <c r="I599" s="258"/>
      <c r="J599" s="255"/>
      <c r="K599" s="255"/>
      <c r="L599" s="259"/>
      <c r="M599" s="260"/>
      <c r="N599" s="261"/>
      <c r="O599" s="261"/>
      <c r="P599" s="261"/>
      <c r="Q599" s="261"/>
      <c r="R599" s="261"/>
      <c r="S599" s="261"/>
      <c r="T599" s="262"/>
      <c r="AT599" s="263" t="s">
        <v>440</v>
      </c>
      <c r="AU599" s="263" t="s">
        <v>93</v>
      </c>
      <c r="AV599" s="15" t="s">
        <v>91</v>
      </c>
      <c r="AW599" s="15" t="s">
        <v>38</v>
      </c>
      <c r="AX599" s="15" t="s">
        <v>83</v>
      </c>
      <c r="AY599" s="263" t="s">
        <v>283</v>
      </c>
    </row>
    <row r="600" spans="1:65" s="13" customFormat="1" ht="11.25">
      <c r="B600" s="232"/>
      <c r="C600" s="233"/>
      <c r="D600" s="223" t="s">
        <v>440</v>
      </c>
      <c r="E600" s="234" t="s">
        <v>1</v>
      </c>
      <c r="F600" s="235" t="s">
        <v>6382</v>
      </c>
      <c r="G600" s="233"/>
      <c r="H600" s="236">
        <v>109.31</v>
      </c>
      <c r="I600" s="237"/>
      <c r="J600" s="233"/>
      <c r="K600" s="233"/>
      <c r="L600" s="238"/>
      <c r="M600" s="239"/>
      <c r="N600" s="240"/>
      <c r="O600" s="240"/>
      <c r="P600" s="240"/>
      <c r="Q600" s="240"/>
      <c r="R600" s="240"/>
      <c r="S600" s="240"/>
      <c r="T600" s="241"/>
      <c r="AT600" s="242" t="s">
        <v>440</v>
      </c>
      <c r="AU600" s="242" t="s">
        <v>93</v>
      </c>
      <c r="AV600" s="13" t="s">
        <v>93</v>
      </c>
      <c r="AW600" s="13" t="s">
        <v>38</v>
      </c>
      <c r="AX600" s="13" t="s">
        <v>83</v>
      </c>
      <c r="AY600" s="242" t="s">
        <v>283</v>
      </c>
    </row>
    <row r="601" spans="1:65" s="13" customFormat="1" ht="11.25">
      <c r="B601" s="232"/>
      <c r="C601" s="233"/>
      <c r="D601" s="223" t="s">
        <v>440</v>
      </c>
      <c r="E601" s="234" t="s">
        <v>1</v>
      </c>
      <c r="F601" s="235" t="s">
        <v>6383</v>
      </c>
      <c r="G601" s="233"/>
      <c r="H601" s="236">
        <v>99.43</v>
      </c>
      <c r="I601" s="237"/>
      <c r="J601" s="233"/>
      <c r="K601" s="233"/>
      <c r="L601" s="238"/>
      <c r="M601" s="239"/>
      <c r="N601" s="240"/>
      <c r="O601" s="240"/>
      <c r="P601" s="240"/>
      <c r="Q601" s="240"/>
      <c r="R601" s="240"/>
      <c r="S601" s="240"/>
      <c r="T601" s="241"/>
      <c r="AT601" s="242" t="s">
        <v>440</v>
      </c>
      <c r="AU601" s="242" t="s">
        <v>93</v>
      </c>
      <c r="AV601" s="13" t="s">
        <v>93</v>
      </c>
      <c r="AW601" s="13" t="s">
        <v>38</v>
      </c>
      <c r="AX601" s="13" t="s">
        <v>83</v>
      </c>
      <c r="AY601" s="242" t="s">
        <v>283</v>
      </c>
    </row>
    <row r="602" spans="1:65" s="14" customFormat="1" ht="11.25">
      <c r="B602" s="243"/>
      <c r="C602" s="244"/>
      <c r="D602" s="223" t="s">
        <v>440</v>
      </c>
      <c r="E602" s="245" t="s">
        <v>1</v>
      </c>
      <c r="F602" s="246" t="s">
        <v>442</v>
      </c>
      <c r="G602" s="244"/>
      <c r="H602" s="247">
        <v>208.74</v>
      </c>
      <c r="I602" s="248"/>
      <c r="J602" s="244"/>
      <c r="K602" s="244"/>
      <c r="L602" s="249"/>
      <c r="M602" s="250"/>
      <c r="N602" s="251"/>
      <c r="O602" s="251"/>
      <c r="P602" s="251"/>
      <c r="Q602" s="251"/>
      <c r="R602" s="251"/>
      <c r="S602" s="251"/>
      <c r="T602" s="252"/>
      <c r="AT602" s="253" t="s">
        <v>440</v>
      </c>
      <c r="AU602" s="253" t="s">
        <v>93</v>
      </c>
      <c r="AV602" s="14" t="s">
        <v>304</v>
      </c>
      <c r="AW602" s="14" t="s">
        <v>38</v>
      </c>
      <c r="AX602" s="14" t="s">
        <v>91</v>
      </c>
      <c r="AY602" s="253" t="s">
        <v>283</v>
      </c>
    </row>
    <row r="603" spans="1:65" s="2" customFormat="1" ht="16.5" customHeight="1">
      <c r="A603" s="36"/>
      <c r="B603" s="37"/>
      <c r="C603" s="210" t="s">
        <v>1104</v>
      </c>
      <c r="D603" s="210" t="s">
        <v>286</v>
      </c>
      <c r="E603" s="211" t="s">
        <v>3824</v>
      </c>
      <c r="F603" s="212" t="s">
        <v>3825</v>
      </c>
      <c r="G603" s="213" t="s">
        <v>331</v>
      </c>
      <c r="H603" s="214">
        <v>208.74</v>
      </c>
      <c r="I603" s="215"/>
      <c r="J603" s="216">
        <f>ROUND(I603*H603,2)</f>
        <v>0</v>
      </c>
      <c r="K603" s="212" t="s">
        <v>290</v>
      </c>
      <c r="L603" s="41"/>
      <c r="M603" s="217" t="s">
        <v>1</v>
      </c>
      <c r="N603" s="218" t="s">
        <v>48</v>
      </c>
      <c r="O603" s="73"/>
      <c r="P603" s="219">
        <f>O603*H603</f>
        <v>0</v>
      </c>
      <c r="Q603" s="219">
        <v>5.0000000000000001E-4</v>
      </c>
      <c r="R603" s="219">
        <f>Q603*H603</f>
        <v>0.10437</v>
      </c>
      <c r="S603" s="219">
        <v>0</v>
      </c>
      <c r="T603" s="220">
        <f>S603*H603</f>
        <v>0</v>
      </c>
      <c r="U603" s="36"/>
      <c r="V603" s="36"/>
      <c r="W603" s="36"/>
      <c r="X603" s="36"/>
      <c r="Y603" s="36"/>
      <c r="Z603" s="36"/>
      <c r="AA603" s="36"/>
      <c r="AB603" s="36"/>
      <c r="AC603" s="36"/>
      <c r="AD603" s="36"/>
      <c r="AE603" s="36"/>
      <c r="AR603" s="221" t="s">
        <v>369</v>
      </c>
      <c r="AT603" s="221" t="s">
        <v>286</v>
      </c>
      <c r="AU603" s="221" t="s">
        <v>93</v>
      </c>
      <c r="AY603" s="18" t="s">
        <v>283</v>
      </c>
      <c r="BE603" s="222">
        <f>IF(N603="základní",J603,0)</f>
        <v>0</v>
      </c>
      <c r="BF603" s="222">
        <f>IF(N603="snížená",J603,0)</f>
        <v>0</v>
      </c>
      <c r="BG603" s="222">
        <f>IF(N603="zákl. přenesená",J603,0)</f>
        <v>0</v>
      </c>
      <c r="BH603" s="222">
        <f>IF(N603="sníž. přenesená",J603,0)</f>
        <v>0</v>
      </c>
      <c r="BI603" s="222">
        <f>IF(N603="nulová",J603,0)</f>
        <v>0</v>
      </c>
      <c r="BJ603" s="18" t="s">
        <v>91</v>
      </c>
      <c r="BK603" s="222">
        <f>ROUND(I603*H603,2)</f>
        <v>0</v>
      </c>
      <c r="BL603" s="18" t="s">
        <v>369</v>
      </c>
      <c r="BM603" s="221" t="s">
        <v>6391</v>
      </c>
    </row>
    <row r="604" spans="1:65" s="2" customFormat="1" ht="19.5">
      <c r="A604" s="36"/>
      <c r="B604" s="37"/>
      <c r="C604" s="38"/>
      <c r="D604" s="223" t="s">
        <v>293</v>
      </c>
      <c r="E604" s="38"/>
      <c r="F604" s="224" t="s">
        <v>3773</v>
      </c>
      <c r="G604" s="38"/>
      <c r="H604" s="38"/>
      <c r="I604" s="124"/>
      <c r="J604" s="38"/>
      <c r="K604" s="38"/>
      <c r="L604" s="41"/>
      <c r="M604" s="225"/>
      <c r="N604" s="226"/>
      <c r="O604" s="73"/>
      <c r="P604" s="73"/>
      <c r="Q604" s="73"/>
      <c r="R604" s="73"/>
      <c r="S604" s="73"/>
      <c r="T604" s="74"/>
      <c r="U604" s="36"/>
      <c r="V604" s="36"/>
      <c r="W604" s="36"/>
      <c r="X604" s="36"/>
      <c r="Y604" s="36"/>
      <c r="Z604" s="36"/>
      <c r="AA604" s="36"/>
      <c r="AB604" s="36"/>
      <c r="AC604" s="36"/>
      <c r="AD604" s="36"/>
      <c r="AE604" s="36"/>
      <c r="AT604" s="18" t="s">
        <v>293</v>
      </c>
      <c r="AU604" s="18" t="s">
        <v>93</v>
      </c>
    </row>
    <row r="605" spans="1:65" s="15" customFormat="1" ht="11.25">
      <c r="B605" s="254"/>
      <c r="C605" s="255"/>
      <c r="D605" s="223" t="s">
        <v>440</v>
      </c>
      <c r="E605" s="256" t="s">
        <v>1</v>
      </c>
      <c r="F605" s="257" t="s">
        <v>6010</v>
      </c>
      <c r="G605" s="255"/>
      <c r="H605" s="256" t="s">
        <v>1</v>
      </c>
      <c r="I605" s="258"/>
      <c r="J605" s="255"/>
      <c r="K605" s="255"/>
      <c r="L605" s="259"/>
      <c r="M605" s="260"/>
      <c r="N605" s="261"/>
      <c r="O605" s="261"/>
      <c r="P605" s="261"/>
      <c r="Q605" s="261"/>
      <c r="R605" s="261"/>
      <c r="S605" s="261"/>
      <c r="T605" s="262"/>
      <c r="AT605" s="263" t="s">
        <v>440</v>
      </c>
      <c r="AU605" s="263" t="s">
        <v>93</v>
      </c>
      <c r="AV605" s="15" t="s">
        <v>91</v>
      </c>
      <c r="AW605" s="15" t="s">
        <v>38</v>
      </c>
      <c r="AX605" s="15" t="s">
        <v>83</v>
      </c>
      <c r="AY605" s="263" t="s">
        <v>283</v>
      </c>
    </row>
    <row r="606" spans="1:65" s="13" customFormat="1" ht="11.25">
      <c r="B606" s="232"/>
      <c r="C606" s="233"/>
      <c r="D606" s="223" t="s">
        <v>440</v>
      </c>
      <c r="E606" s="234" t="s">
        <v>1</v>
      </c>
      <c r="F606" s="235" t="s">
        <v>6382</v>
      </c>
      <c r="G606" s="233"/>
      <c r="H606" s="236">
        <v>109.31</v>
      </c>
      <c r="I606" s="237"/>
      <c r="J606" s="233"/>
      <c r="K606" s="233"/>
      <c r="L606" s="238"/>
      <c r="M606" s="239"/>
      <c r="N606" s="240"/>
      <c r="O606" s="240"/>
      <c r="P606" s="240"/>
      <c r="Q606" s="240"/>
      <c r="R606" s="240"/>
      <c r="S606" s="240"/>
      <c r="T606" s="241"/>
      <c r="AT606" s="242" t="s">
        <v>440</v>
      </c>
      <c r="AU606" s="242" t="s">
        <v>93</v>
      </c>
      <c r="AV606" s="13" t="s">
        <v>93</v>
      </c>
      <c r="AW606" s="13" t="s">
        <v>38</v>
      </c>
      <c r="AX606" s="13" t="s">
        <v>83</v>
      </c>
      <c r="AY606" s="242" t="s">
        <v>283</v>
      </c>
    </row>
    <row r="607" spans="1:65" s="13" customFormat="1" ht="11.25">
      <c r="B607" s="232"/>
      <c r="C607" s="233"/>
      <c r="D607" s="223" t="s">
        <v>440</v>
      </c>
      <c r="E607" s="234" t="s">
        <v>1</v>
      </c>
      <c r="F607" s="235" t="s">
        <v>6383</v>
      </c>
      <c r="G607" s="233"/>
      <c r="H607" s="236">
        <v>99.43</v>
      </c>
      <c r="I607" s="237"/>
      <c r="J607" s="233"/>
      <c r="K607" s="233"/>
      <c r="L607" s="238"/>
      <c r="M607" s="239"/>
      <c r="N607" s="240"/>
      <c r="O607" s="240"/>
      <c r="P607" s="240"/>
      <c r="Q607" s="240"/>
      <c r="R607" s="240"/>
      <c r="S607" s="240"/>
      <c r="T607" s="241"/>
      <c r="AT607" s="242" t="s">
        <v>440</v>
      </c>
      <c r="AU607" s="242" t="s">
        <v>93</v>
      </c>
      <c r="AV607" s="13" t="s">
        <v>93</v>
      </c>
      <c r="AW607" s="13" t="s">
        <v>38</v>
      </c>
      <c r="AX607" s="13" t="s">
        <v>83</v>
      </c>
      <c r="AY607" s="242" t="s">
        <v>283</v>
      </c>
    </row>
    <row r="608" spans="1:65" s="14" customFormat="1" ht="11.25">
      <c r="B608" s="243"/>
      <c r="C608" s="244"/>
      <c r="D608" s="223" t="s">
        <v>440</v>
      </c>
      <c r="E608" s="245" t="s">
        <v>1</v>
      </c>
      <c r="F608" s="246" t="s">
        <v>442</v>
      </c>
      <c r="G608" s="244"/>
      <c r="H608" s="247">
        <v>208.74</v>
      </c>
      <c r="I608" s="248"/>
      <c r="J608" s="244"/>
      <c r="K608" s="244"/>
      <c r="L608" s="249"/>
      <c r="M608" s="250"/>
      <c r="N608" s="251"/>
      <c r="O608" s="251"/>
      <c r="P608" s="251"/>
      <c r="Q608" s="251"/>
      <c r="R608" s="251"/>
      <c r="S608" s="251"/>
      <c r="T608" s="252"/>
      <c r="AT608" s="253" t="s">
        <v>440</v>
      </c>
      <c r="AU608" s="253" t="s">
        <v>93</v>
      </c>
      <c r="AV608" s="14" t="s">
        <v>304</v>
      </c>
      <c r="AW608" s="14" t="s">
        <v>38</v>
      </c>
      <c r="AX608" s="14" t="s">
        <v>91</v>
      </c>
      <c r="AY608" s="253" t="s">
        <v>283</v>
      </c>
    </row>
    <row r="609" spans="1:65" s="2" customFormat="1" ht="16.5" customHeight="1">
      <c r="A609" s="36"/>
      <c r="B609" s="37"/>
      <c r="C609" s="275" t="s">
        <v>1109</v>
      </c>
      <c r="D609" s="275" t="s">
        <v>490</v>
      </c>
      <c r="E609" s="276" t="s">
        <v>3829</v>
      </c>
      <c r="F609" s="277" t="s">
        <v>6392</v>
      </c>
      <c r="G609" s="278" t="s">
        <v>331</v>
      </c>
      <c r="H609" s="279">
        <v>240.05099999999999</v>
      </c>
      <c r="I609" s="280"/>
      <c r="J609" s="281">
        <f>ROUND(I609*H609,2)</f>
        <v>0</v>
      </c>
      <c r="K609" s="277" t="s">
        <v>342</v>
      </c>
      <c r="L609" s="282"/>
      <c r="M609" s="283" t="s">
        <v>1</v>
      </c>
      <c r="N609" s="284" t="s">
        <v>48</v>
      </c>
      <c r="O609" s="73"/>
      <c r="P609" s="219">
        <f>O609*H609</f>
        <v>0</v>
      </c>
      <c r="Q609" s="219">
        <v>4.2199999999999998E-3</v>
      </c>
      <c r="R609" s="219">
        <f>Q609*H609</f>
        <v>1.01301522</v>
      </c>
      <c r="S609" s="219">
        <v>0</v>
      </c>
      <c r="T609" s="220">
        <f>S609*H609</f>
        <v>0</v>
      </c>
      <c r="U609" s="36"/>
      <c r="V609" s="36"/>
      <c r="W609" s="36"/>
      <c r="X609" s="36"/>
      <c r="Y609" s="36"/>
      <c r="Z609" s="36"/>
      <c r="AA609" s="36"/>
      <c r="AB609" s="36"/>
      <c r="AC609" s="36"/>
      <c r="AD609" s="36"/>
      <c r="AE609" s="36"/>
      <c r="AR609" s="221" t="s">
        <v>580</v>
      </c>
      <c r="AT609" s="221" t="s">
        <v>490</v>
      </c>
      <c r="AU609" s="221" t="s">
        <v>93</v>
      </c>
      <c r="AY609" s="18" t="s">
        <v>283</v>
      </c>
      <c r="BE609" s="222">
        <f>IF(N609="základní",J609,0)</f>
        <v>0</v>
      </c>
      <c r="BF609" s="222">
        <f>IF(N609="snížená",J609,0)</f>
        <v>0</v>
      </c>
      <c r="BG609" s="222">
        <f>IF(N609="zákl. přenesená",J609,0)</f>
        <v>0</v>
      </c>
      <c r="BH609" s="222">
        <f>IF(N609="sníž. přenesená",J609,0)</f>
        <v>0</v>
      </c>
      <c r="BI609" s="222">
        <f>IF(N609="nulová",J609,0)</f>
        <v>0</v>
      </c>
      <c r="BJ609" s="18" t="s">
        <v>91</v>
      </c>
      <c r="BK609" s="222">
        <f>ROUND(I609*H609,2)</f>
        <v>0</v>
      </c>
      <c r="BL609" s="18" t="s">
        <v>369</v>
      </c>
      <c r="BM609" s="221" t="s">
        <v>6393</v>
      </c>
    </row>
    <row r="610" spans="1:65" s="2" customFormat="1" ht="78">
      <c r="A610" s="36"/>
      <c r="B610" s="37"/>
      <c r="C610" s="38"/>
      <c r="D610" s="223" t="s">
        <v>293</v>
      </c>
      <c r="E610" s="38"/>
      <c r="F610" s="224" t="s">
        <v>3832</v>
      </c>
      <c r="G610" s="38"/>
      <c r="H610" s="38"/>
      <c r="I610" s="124"/>
      <c r="J610" s="38"/>
      <c r="K610" s="38"/>
      <c r="L610" s="41"/>
      <c r="M610" s="225"/>
      <c r="N610" s="226"/>
      <c r="O610" s="73"/>
      <c r="P610" s="73"/>
      <c r="Q610" s="73"/>
      <c r="R610" s="73"/>
      <c r="S610" s="73"/>
      <c r="T610" s="74"/>
      <c r="U610" s="36"/>
      <c r="V610" s="36"/>
      <c r="W610" s="36"/>
      <c r="X610" s="36"/>
      <c r="Y610" s="36"/>
      <c r="Z610" s="36"/>
      <c r="AA610" s="36"/>
      <c r="AB610" s="36"/>
      <c r="AC610" s="36"/>
      <c r="AD610" s="36"/>
      <c r="AE610" s="36"/>
      <c r="AT610" s="18" t="s">
        <v>293</v>
      </c>
      <c r="AU610" s="18" t="s">
        <v>93</v>
      </c>
    </row>
    <row r="611" spans="1:65" s="13" customFormat="1" ht="11.25">
      <c r="B611" s="232"/>
      <c r="C611" s="233"/>
      <c r="D611" s="223" t="s">
        <v>440</v>
      </c>
      <c r="E611" s="233"/>
      <c r="F611" s="235" t="s">
        <v>6394</v>
      </c>
      <c r="G611" s="233"/>
      <c r="H611" s="236">
        <v>240.05099999999999</v>
      </c>
      <c r="I611" s="237"/>
      <c r="J611" s="233"/>
      <c r="K611" s="233"/>
      <c r="L611" s="238"/>
      <c r="M611" s="239"/>
      <c r="N611" s="240"/>
      <c r="O611" s="240"/>
      <c r="P611" s="240"/>
      <c r="Q611" s="240"/>
      <c r="R611" s="240"/>
      <c r="S611" s="240"/>
      <c r="T611" s="241"/>
      <c r="AT611" s="242" t="s">
        <v>440</v>
      </c>
      <c r="AU611" s="242" t="s">
        <v>93</v>
      </c>
      <c r="AV611" s="13" t="s">
        <v>93</v>
      </c>
      <c r="AW611" s="13" t="s">
        <v>4</v>
      </c>
      <c r="AX611" s="13" t="s">
        <v>91</v>
      </c>
      <c r="AY611" s="242" t="s">
        <v>283</v>
      </c>
    </row>
    <row r="612" spans="1:65" s="2" customFormat="1" ht="16.5" customHeight="1">
      <c r="A612" s="36"/>
      <c r="B612" s="37"/>
      <c r="C612" s="210" t="s">
        <v>1115</v>
      </c>
      <c r="D612" s="210" t="s">
        <v>286</v>
      </c>
      <c r="E612" s="211" t="s">
        <v>3905</v>
      </c>
      <c r="F612" s="212" t="s">
        <v>3906</v>
      </c>
      <c r="G612" s="213" t="s">
        <v>1381</v>
      </c>
      <c r="H612" s="285"/>
      <c r="I612" s="215"/>
      <c r="J612" s="216">
        <f>ROUND(I612*H612,2)</f>
        <v>0</v>
      </c>
      <c r="K612" s="212" t="s">
        <v>290</v>
      </c>
      <c r="L612" s="41"/>
      <c r="M612" s="217" t="s">
        <v>1</v>
      </c>
      <c r="N612" s="218" t="s">
        <v>48</v>
      </c>
      <c r="O612" s="73"/>
      <c r="P612" s="219">
        <f>O612*H612</f>
        <v>0</v>
      </c>
      <c r="Q612" s="219">
        <v>0</v>
      </c>
      <c r="R612" s="219">
        <f>Q612*H612</f>
        <v>0</v>
      </c>
      <c r="S612" s="219">
        <v>0</v>
      </c>
      <c r="T612" s="220">
        <f>S612*H612</f>
        <v>0</v>
      </c>
      <c r="U612" s="36"/>
      <c r="V612" s="36"/>
      <c r="W612" s="36"/>
      <c r="X612" s="36"/>
      <c r="Y612" s="36"/>
      <c r="Z612" s="36"/>
      <c r="AA612" s="36"/>
      <c r="AB612" s="36"/>
      <c r="AC612" s="36"/>
      <c r="AD612" s="36"/>
      <c r="AE612" s="36"/>
      <c r="AR612" s="221" t="s">
        <v>369</v>
      </c>
      <c r="AT612" s="221" t="s">
        <v>286</v>
      </c>
      <c r="AU612" s="221" t="s">
        <v>93</v>
      </c>
      <c r="AY612" s="18" t="s">
        <v>283</v>
      </c>
      <c r="BE612" s="222">
        <f>IF(N612="základní",J612,0)</f>
        <v>0</v>
      </c>
      <c r="BF612" s="222">
        <f>IF(N612="snížená",J612,0)</f>
        <v>0</v>
      </c>
      <c r="BG612" s="222">
        <f>IF(N612="zákl. přenesená",J612,0)</f>
        <v>0</v>
      </c>
      <c r="BH612" s="222">
        <f>IF(N612="sníž. přenesená",J612,0)</f>
        <v>0</v>
      </c>
      <c r="BI612" s="222">
        <f>IF(N612="nulová",J612,0)</f>
        <v>0</v>
      </c>
      <c r="BJ612" s="18" t="s">
        <v>91</v>
      </c>
      <c r="BK612" s="222">
        <f>ROUND(I612*H612,2)</f>
        <v>0</v>
      </c>
      <c r="BL612" s="18" t="s">
        <v>369</v>
      </c>
      <c r="BM612" s="221" t="s">
        <v>6395</v>
      </c>
    </row>
    <row r="613" spans="1:65" s="12" customFormat="1" ht="22.9" customHeight="1">
      <c r="B613" s="194"/>
      <c r="C613" s="195"/>
      <c r="D613" s="196" t="s">
        <v>82</v>
      </c>
      <c r="E613" s="208" t="s">
        <v>3908</v>
      </c>
      <c r="F613" s="208" t="s">
        <v>3909</v>
      </c>
      <c r="G613" s="195"/>
      <c r="H613" s="195"/>
      <c r="I613" s="198"/>
      <c r="J613" s="209">
        <f>BK613</f>
        <v>0</v>
      </c>
      <c r="K613" s="195"/>
      <c r="L613" s="200"/>
      <c r="M613" s="201"/>
      <c r="N613" s="202"/>
      <c r="O613" s="202"/>
      <c r="P613" s="203">
        <f>SUM(P614:P619)</f>
        <v>0</v>
      </c>
      <c r="Q613" s="202"/>
      <c r="R613" s="203">
        <f>SUM(R614:R619)</f>
        <v>0.14456639999999998</v>
      </c>
      <c r="S613" s="202"/>
      <c r="T613" s="204">
        <f>SUM(T614:T619)</f>
        <v>0</v>
      </c>
      <c r="AR613" s="205" t="s">
        <v>93</v>
      </c>
      <c r="AT613" s="206" t="s">
        <v>82</v>
      </c>
      <c r="AU613" s="206" t="s">
        <v>91</v>
      </c>
      <c r="AY613" s="205" t="s">
        <v>283</v>
      </c>
      <c r="BK613" s="207">
        <f>SUM(BK614:BK619)</f>
        <v>0</v>
      </c>
    </row>
    <row r="614" spans="1:65" s="2" customFormat="1" ht="16.5" customHeight="1">
      <c r="A614" s="36"/>
      <c r="B614" s="37"/>
      <c r="C614" s="210" t="s">
        <v>1126</v>
      </c>
      <c r="D614" s="210" t="s">
        <v>286</v>
      </c>
      <c r="E614" s="211" t="s">
        <v>6396</v>
      </c>
      <c r="F614" s="212" t="s">
        <v>6397</v>
      </c>
      <c r="G614" s="213" t="s">
        <v>331</v>
      </c>
      <c r="H614" s="214">
        <v>30.117999999999999</v>
      </c>
      <c r="I614" s="215"/>
      <c r="J614" s="216">
        <f>ROUND(I614*H614,2)</f>
        <v>0</v>
      </c>
      <c r="K614" s="212" t="s">
        <v>342</v>
      </c>
      <c r="L614" s="41"/>
      <c r="M614" s="217" t="s">
        <v>1</v>
      </c>
      <c r="N614" s="218" t="s">
        <v>48</v>
      </c>
      <c r="O614" s="73"/>
      <c r="P614" s="219">
        <f>O614*H614</f>
        <v>0</v>
      </c>
      <c r="Q614" s="219">
        <v>4.7999999999999996E-3</v>
      </c>
      <c r="R614" s="219">
        <f>Q614*H614</f>
        <v>0.14456639999999998</v>
      </c>
      <c r="S614" s="219">
        <v>0</v>
      </c>
      <c r="T614" s="220">
        <f>S614*H614</f>
        <v>0</v>
      </c>
      <c r="U614" s="36"/>
      <c r="V614" s="36"/>
      <c r="W614" s="36"/>
      <c r="X614" s="36"/>
      <c r="Y614" s="36"/>
      <c r="Z614" s="36"/>
      <c r="AA614" s="36"/>
      <c r="AB614" s="36"/>
      <c r="AC614" s="36"/>
      <c r="AD614" s="36"/>
      <c r="AE614" s="36"/>
      <c r="AR614" s="221" t="s">
        <v>369</v>
      </c>
      <c r="AT614" s="221" t="s">
        <v>286</v>
      </c>
      <c r="AU614" s="221" t="s">
        <v>93</v>
      </c>
      <c r="AY614" s="18" t="s">
        <v>283</v>
      </c>
      <c r="BE614" s="222">
        <f>IF(N614="základní",J614,0)</f>
        <v>0</v>
      </c>
      <c r="BF614" s="222">
        <f>IF(N614="snížená",J614,0)</f>
        <v>0</v>
      </c>
      <c r="BG614" s="222">
        <f>IF(N614="zákl. přenesená",J614,0)</f>
        <v>0</v>
      </c>
      <c r="BH614" s="222">
        <f>IF(N614="sníž. přenesená",J614,0)</f>
        <v>0</v>
      </c>
      <c r="BI614" s="222">
        <f>IF(N614="nulová",J614,0)</f>
        <v>0</v>
      </c>
      <c r="BJ614" s="18" t="s">
        <v>91</v>
      </c>
      <c r="BK614" s="222">
        <f>ROUND(I614*H614,2)</f>
        <v>0</v>
      </c>
      <c r="BL614" s="18" t="s">
        <v>369</v>
      </c>
      <c r="BM614" s="221" t="s">
        <v>6398</v>
      </c>
    </row>
    <row r="615" spans="1:65" s="2" customFormat="1" ht="29.25">
      <c r="A615" s="36"/>
      <c r="B615" s="37"/>
      <c r="C615" s="38"/>
      <c r="D615" s="223" t="s">
        <v>293</v>
      </c>
      <c r="E615" s="38"/>
      <c r="F615" s="224" t="s">
        <v>6399</v>
      </c>
      <c r="G615" s="38"/>
      <c r="H615" s="38"/>
      <c r="I615" s="124"/>
      <c r="J615" s="38"/>
      <c r="K615" s="38"/>
      <c r="L615" s="41"/>
      <c r="M615" s="225"/>
      <c r="N615" s="226"/>
      <c r="O615" s="73"/>
      <c r="P615" s="73"/>
      <c r="Q615" s="73"/>
      <c r="R615" s="73"/>
      <c r="S615" s="73"/>
      <c r="T615" s="74"/>
      <c r="U615" s="36"/>
      <c r="V615" s="36"/>
      <c r="W615" s="36"/>
      <c r="X615" s="36"/>
      <c r="Y615" s="36"/>
      <c r="Z615" s="36"/>
      <c r="AA615" s="36"/>
      <c r="AB615" s="36"/>
      <c r="AC615" s="36"/>
      <c r="AD615" s="36"/>
      <c r="AE615" s="36"/>
      <c r="AT615" s="18" t="s">
        <v>293</v>
      </c>
      <c r="AU615" s="18" t="s">
        <v>93</v>
      </c>
    </row>
    <row r="616" spans="1:65" s="15" customFormat="1" ht="11.25">
      <c r="B616" s="254"/>
      <c r="C616" s="255"/>
      <c r="D616" s="223" t="s">
        <v>440</v>
      </c>
      <c r="E616" s="256" t="s">
        <v>1</v>
      </c>
      <c r="F616" s="257" t="s">
        <v>6010</v>
      </c>
      <c r="G616" s="255"/>
      <c r="H616" s="256" t="s">
        <v>1</v>
      </c>
      <c r="I616" s="258"/>
      <c r="J616" s="255"/>
      <c r="K616" s="255"/>
      <c r="L616" s="259"/>
      <c r="M616" s="260"/>
      <c r="N616" s="261"/>
      <c r="O616" s="261"/>
      <c r="P616" s="261"/>
      <c r="Q616" s="261"/>
      <c r="R616" s="261"/>
      <c r="S616" s="261"/>
      <c r="T616" s="262"/>
      <c r="AT616" s="263" t="s">
        <v>440</v>
      </c>
      <c r="AU616" s="263" t="s">
        <v>93</v>
      </c>
      <c r="AV616" s="15" t="s">
        <v>91</v>
      </c>
      <c r="AW616" s="15" t="s">
        <v>38</v>
      </c>
      <c r="AX616" s="15" t="s">
        <v>83</v>
      </c>
      <c r="AY616" s="263" t="s">
        <v>283</v>
      </c>
    </row>
    <row r="617" spans="1:65" s="13" customFormat="1" ht="11.25">
      <c r="B617" s="232"/>
      <c r="C617" s="233"/>
      <c r="D617" s="223" t="s">
        <v>440</v>
      </c>
      <c r="E617" s="234" t="s">
        <v>1</v>
      </c>
      <c r="F617" s="235" t="s">
        <v>6400</v>
      </c>
      <c r="G617" s="233"/>
      <c r="H617" s="236">
        <v>30.117999999999999</v>
      </c>
      <c r="I617" s="237"/>
      <c r="J617" s="233"/>
      <c r="K617" s="233"/>
      <c r="L617" s="238"/>
      <c r="M617" s="239"/>
      <c r="N617" s="240"/>
      <c r="O617" s="240"/>
      <c r="P617" s="240"/>
      <c r="Q617" s="240"/>
      <c r="R617" s="240"/>
      <c r="S617" s="240"/>
      <c r="T617" s="241"/>
      <c r="AT617" s="242" t="s">
        <v>440</v>
      </c>
      <c r="AU617" s="242" t="s">
        <v>93</v>
      </c>
      <c r="AV617" s="13" t="s">
        <v>93</v>
      </c>
      <c r="AW617" s="13" t="s">
        <v>38</v>
      </c>
      <c r="AX617" s="13" t="s">
        <v>83</v>
      </c>
      <c r="AY617" s="242" t="s">
        <v>283</v>
      </c>
    </row>
    <row r="618" spans="1:65" s="14" customFormat="1" ht="11.25">
      <c r="B618" s="243"/>
      <c r="C618" s="244"/>
      <c r="D618" s="223" t="s">
        <v>440</v>
      </c>
      <c r="E618" s="245" t="s">
        <v>1</v>
      </c>
      <c r="F618" s="246" t="s">
        <v>442</v>
      </c>
      <c r="G618" s="244"/>
      <c r="H618" s="247">
        <v>30.117999999999999</v>
      </c>
      <c r="I618" s="248"/>
      <c r="J618" s="244"/>
      <c r="K618" s="244"/>
      <c r="L618" s="249"/>
      <c r="M618" s="250"/>
      <c r="N618" s="251"/>
      <c r="O618" s="251"/>
      <c r="P618" s="251"/>
      <c r="Q618" s="251"/>
      <c r="R618" s="251"/>
      <c r="S618" s="251"/>
      <c r="T618" s="252"/>
      <c r="AT618" s="253" t="s">
        <v>440</v>
      </c>
      <c r="AU618" s="253" t="s">
        <v>93</v>
      </c>
      <c r="AV618" s="14" t="s">
        <v>304</v>
      </c>
      <c r="AW618" s="14" t="s">
        <v>38</v>
      </c>
      <c r="AX618" s="14" t="s">
        <v>91</v>
      </c>
      <c r="AY618" s="253" t="s">
        <v>283</v>
      </c>
    </row>
    <row r="619" spans="1:65" s="2" customFormat="1" ht="16.5" customHeight="1">
      <c r="A619" s="36"/>
      <c r="B619" s="37"/>
      <c r="C619" s="210" t="s">
        <v>1133</v>
      </c>
      <c r="D619" s="210" t="s">
        <v>286</v>
      </c>
      <c r="E619" s="211" t="s">
        <v>3934</v>
      </c>
      <c r="F619" s="212" t="s">
        <v>3935</v>
      </c>
      <c r="G619" s="213" t="s">
        <v>1381</v>
      </c>
      <c r="H619" s="285"/>
      <c r="I619" s="215"/>
      <c r="J619" s="216">
        <f>ROUND(I619*H619,2)</f>
        <v>0</v>
      </c>
      <c r="K619" s="212" t="s">
        <v>290</v>
      </c>
      <c r="L619" s="41"/>
      <c r="M619" s="217" t="s">
        <v>1</v>
      </c>
      <c r="N619" s="218" t="s">
        <v>48</v>
      </c>
      <c r="O619" s="73"/>
      <c r="P619" s="219">
        <f>O619*H619</f>
        <v>0</v>
      </c>
      <c r="Q619" s="219">
        <v>0</v>
      </c>
      <c r="R619" s="219">
        <f>Q619*H619</f>
        <v>0</v>
      </c>
      <c r="S619" s="219">
        <v>0</v>
      </c>
      <c r="T619" s="220">
        <f>S619*H619</f>
        <v>0</v>
      </c>
      <c r="U619" s="36"/>
      <c r="V619" s="36"/>
      <c r="W619" s="36"/>
      <c r="X619" s="36"/>
      <c r="Y619" s="36"/>
      <c r="Z619" s="36"/>
      <c r="AA619" s="36"/>
      <c r="AB619" s="36"/>
      <c r="AC619" s="36"/>
      <c r="AD619" s="36"/>
      <c r="AE619" s="36"/>
      <c r="AR619" s="221" t="s">
        <v>369</v>
      </c>
      <c r="AT619" s="221" t="s">
        <v>286</v>
      </c>
      <c r="AU619" s="221" t="s">
        <v>93</v>
      </c>
      <c r="AY619" s="18" t="s">
        <v>283</v>
      </c>
      <c r="BE619" s="222">
        <f>IF(N619="základní",J619,0)</f>
        <v>0</v>
      </c>
      <c r="BF619" s="222">
        <f>IF(N619="snížená",J619,0)</f>
        <v>0</v>
      </c>
      <c r="BG619" s="222">
        <f>IF(N619="zákl. přenesená",J619,0)</f>
        <v>0</v>
      </c>
      <c r="BH619" s="222">
        <f>IF(N619="sníž. přenesená",J619,0)</f>
        <v>0</v>
      </c>
      <c r="BI619" s="222">
        <f>IF(N619="nulová",J619,0)</f>
        <v>0</v>
      </c>
      <c r="BJ619" s="18" t="s">
        <v>91</v>
      </c>
      <c r="BK619" s="222">
        <f>ROUND(I619*H619,2)</f>
        <v>0</v>
      </c>
      <c r="BL619" s="18" t="s">
        <v>369</v>
      </c>
      <c r="BM619" s="221" t="s">
        <v>6401</v>
      </c>
    </row>
    <row r="620" spans="1:65" s="12" customFormat="1" ht="22.9" customHeight="1">
      <c r="B620" s="194"/>
      <c r="C620" s="195"/>
      <c r="D620" s="196" t="s">
        <v>82</v>
      </c>
      <c r="E620" s="208" t="s">
        <v>4001</v>
      </c>
      <c r="F620" s="208" t="s">
        <v>4002</v>
      </c>
      <c r="G620" s="195"/>
      <c r="H620" s="195"/>
      <c r="I620" s="198"/>
      <c r="J620" s="209">
        <f>BK620</f>
        <v>0</v>
      </c>
      <c r="K620" s="195"/>
      <c r="L620" s="200"/>
      <c r="M620" s="201"/>
      <c r="N620" s="202"/>
      <c r="O620" s="202"/>
      <c r="P620" s="203">
        <f>SUM(P621:P625)</f>
        <v>0</v>
      </c>
      <c r="Q620" s="202"/>
      <c r="R620" s="203">
        <f>SUM(R621:R625)</f>
        <v>0.120225</v>
      </c>
      <c r="S620" s="202"/>
      <c r="T620" s="204">
        <f>SUM(T621:T625)</f>
        <v>0</v>
      </c>
      <c r="AR620" s="205" t="s">
        <v>93</v>
      </c>
      <c r="AT620" s="206" t="s">
        <v>82</v>
      </c>
      <c r="AU620" s="206" t="s">
        <v>91</v>
      </c>
      <c r="AY620" s="205" t="s">
        <v>283</v>
      </c>
      <c r="BK620" s="207">
        <f>SUM(BK621:BK625)</f>
        <v>0</v>
      </c>
    </row>
    <row r="621" spans="1:65" s="2" customFormat="1" ht="16.5" customHeight="1">
      <c r="A621" s="36"/>
      <c r="B621" s="37"/>
      <c r="C621" s="210" t="s">
        <v>1139</v>
      </c>
      <c r="D621" s="210" t="s">
        <v>286</v>
      </c>
      <c r="E621" s="211" t="s">
        <v>4046</v>
      </c>
      <c r="F621" s="212" t="s">
        <v>4047</v>
      </c>
      <c r="G621" s="213" t="s">
        <v>331</v>
      </c>
      <c r="H621" s="214">
        <v>480.9</v>
      </c>
      <c r="I621" s="215"/>
      <c r="J621" s="216">
        <f>ROUND(I621*H621,2)</f>
        <v>0</v>
      </c>
      <c r="K621" s="212" t="s">
        <v>290</v>
      </c>
      <c r="L621" s="41"/>
      <c r="M621" s="217" t="s">
        <v>1</v>
      </c>
      <c r="N621" s="218" t="s">
        <v>48</v>
      </c>
      <c r="O621" s="73"/>
      <c r="P621" s="219">
        <f>O621*H621</f>
        <v>0</v>
      </c>
      <c r="Q621" s="219">
        <v>2.5000000000000001E-4</v>
      </c>
      <c r="R621" s="219">
        <f>Q621*H621</f>
        <v>0.120225</v>
      </c>
      <c r="S621" s="219">
        <v>0</v>
      </c>
      <c r="T621" s="220">
        <f>S621*H621</f>
        <v>0</v>
      </c>
      <c r="U621" s="36"/>
      <c r="V621" s="36"/>
      <c r="W621" s="36"/>
      <c r="X621" s="36"/>
      <c r="Y621" s="36"/>
      <c r="Z621" s="36"/>
      <c r="AA621" s="36"/>
      <c r="AB621" s="36"/>
      <c r="AC621" s="36"/>
      <c r="AD621" s="36"/>
      <c r="AE621" s="36"/>
      <c r="AR621" s="221" t="s">
        <v>369</v>
      </c>
      <c r="AT621" s="221" t="s">
        <v>286</v>
      </c>
      <c r="AU621" s="221" t="s">
        <v>93</v>
      </c>
      <c r="AY621" s="18" t="s">
        <v>283</v>
      </c>
      <c r="BE621" s="222">
        <f>IF(N621="základní",J621,0)</f>
        <v>0</v>
      </c>
      <c r="BF621" s="222">
        <f>IF(N621="snížená",J621,0)</f>
        <v>0</v>
      </c>
      <c r="BG621" s="222">
        <f>IF(N621="zákl. přenesená",J621,0)</f>
        <v>0</v>
      </c>
      <c r="BH621" s="222">
        <f>IF(N621="sníž. přenesená",J621,0)</f>
        <v>0</v>
      </c>
      <c r="BI621" s="222">
        <f>IF(N621="nulová",J621,0)</f>
        <v>0</v>
      </c>
      <c r="BJ621" s="18" t="s">
        <v>91</v>
      </c>
      <c r="BK621" s="222">
        <f>ROUND(I621*H621,2)</f>
        <v>0</v>
      </c>
      <c r="BL621" s="18" t="s">
        <v>369</v>
      </c>
      <c r="BM621" s="221" t="s">
        <v>6402</v>
      </c>
    </row>
    <row r="622" spans="1:65" s="15" customFormat="1" ht="11.25">
      <c r="B622" s="254"/>
      <c r="C622" s="255"/>
      <c r="D622" s="223" t="s">
        <v>440</v>
      </c>
      <c r="E622" s="256" t="s">
        <v>1</v>
      </c>
      <c r="F622" s="257" t="s">
        <v>6010</v>
      </c>
      <c r="G622" s="255"/>
      <c r="H622" s="256" t="s">
        <v>1</v>
      </c>
      <c r="I622" s="258"/>
      <c r="J622" s="255"/>
      <c r="K622" s="255"/>
      <c r="L622" s="259"/>
      <c r="M622" s="260"/>
      <c r="N622" s="261"/>
      <c r="O622" s="261"/>
      <c r="P622" s="261"/>
      <c r="Q622" s="261"/>
      <c r="R622" s="261"/>
      <c r="S622" s="261"/>
      <c r="T622" s="262"/>
      <c r="AT622" s="263" t="s">
        <v>440</v>
      </c>
      <c r="AU622" s="263" t="s">
        <v>93</v>
      </c>
      <c r="AV622" s="15" t="s">
        <v>91</v>
      </c>
      <c r="AW622" s="15" t="s">
        <v>38</v>
      </c>
      <c r="AX622" s="15" t="s">
        <v>83</v>
      </c>
      <c r="AY622" s="263" t="s">
        <v>283</v>
      </c>
    </row>
    <row r="623" spans="1:65" s="13" customFormat="1" ht="11.25">
      <c r="B623" s="232"/>
      <c r="C623" s="233"/>
      <c r="D623" s="223" t="s">
        <v>440</v>
      </c>
      <c r="E623" s="234" t="s">
        <v>1</v>
      </c>
      <c r="F623" s="235" t="s">
        <v>6175</v>
      </c>
      <c r="G623" s="233"/>
      <c r="H623" s="236">
        <v>243.07</v>
      </c>
      <c r="I623" s="237"/>
      <c r="J623" s="233"/>
      <c r="K623" s="233"/>
      <c r="L623" s="238"/>
      <c r="M623" s="239"/>
      <c r="N623" s="240"/>
      <c r="O623" s="240"/>
      <c r="P623" s="240"/>
      <c r="Q623" s="240"/>
      <c r="R623" s="240"/>
      <c r="S623" s="240"/>
      <c r="T623" s="241"/>
      <c r="AT623" s="242" t="s">
        <v>440</v>
      </c>
      <c r="AU623" s="242" t="s">
        <v>93</v>
      </c>
      <c r="AV623" s="13" t="s">
        <v>93</v>
      </c>
      <c r="AW623" s="13" t="s">
        <v>38</v>
      </c>
      <c r="AX623" s="13" t="s">
        <v>83</v>
      </c>
      <c r="AY623" s="242" t="s">
        <v>283</v>
      </c>
    </row>
    <row r="624" spans="1:65" s="13" customFormat="1" ht="11.25">
      <c r="B624" s="232"/>
      <c r="C624" s="233"/>
      <c r="D624" s="223" t="s">
        <v>440</v>
      </c>
      <c r="E624" s="234" t="s">
        <v>1</v>
      </c>
      <c r="F624" s="235" t="s">
        <v>6176</v>
      </c>
      <c r="G624" s="233"/>
      <c r="H624" s="236">
        <v>237.83</v>
      </c>
      <c r="I624" s="237"/>
      <c r="J624" s="233"/>
      <c r="K624" s="233"/>
      <c r="L624" s="238"/>
      <c r="M624" s="239"/>
      <c r="N624" s="240"/>
      <c r="O624" s="240"/>
      <c r="P624" s="240"/>
      <c r="Q624" s="240"/>
      <c r="R624" s="240"/>
      <c r="S624" s="240"/>
      <c r="T624" s="241"/>
      <c r="AT624" s="242" t="s">
        <v>440</v>
      </c>
      <c r="AU624" s="242" t="s">
        <v>93</v>
      </c>
      <c r="AV624" s="13" t="s">
        <v>93</v>
      </c>
      <c r="AW624" s="13" t="s">
        <v>38</v>
      </c>
      <c r="AX624" s="13" t="s">
        <v>83</v>
      </c>
      <c r="AY624" s="242" t="s">
        <v>283</v>
      </c>
    </row>
    <row r="625" spans="1:65" s="14" customFormat="1" ht="11.25">
      <c r="B625" s="243"/>
      <c r="C625" s="244"/>
      <c r="D625" s="223" t="s">
        <v>440</v>
      </c>
      <c r="E625" s="245" t="s">
        <v>1</v>
      </c>
      <c r="F625" s="246" t="s">
        <v>442</v>
      </c>
      <c r="G625" s="244"/>
      <c r="H625" s="247">
        <v>480.9</v>
      </c>
      <c r="I625" s="248"/>
      <c r="J625" s="244"/>
      <c r="K625" s="244"/>
      <c r="L625" s="249"/>
      <c r="M625" s="250"/>
      <c r="N625" s="251"/>
      <c r="O625" s="251"/>
      <c r="P625" s="251"/>
      <c r="Q625" s="251"/>
      <c r="R625" s="251"/>
      <c r="S625" s="251"/>
      <c r="T625" s="252"/>
      <c r="AT625" s="253" t="s">
        <v>440</v>
      </c>
      <c r="AU625" s="253" t="s">
        <v>93</v>
      </c>
      <c r="AV625" s="14" t="s">
        <v>304</v>
      </c>
      <c r="AW625" s="14" t="s">
        <v>38</v>
      </c>
      <c r="AX625" s="14" t="s">
        <v>91</v>
      </c>
      <c r="AY625" s="253" t="s">
        <v>283</v>
      </c>
    </row>
    <row r="626" spans="1:65" s="12" customFormat="1" ht="22.9" customHeight="1">
      <c r="B626" s="194"/>
      <c r="C626" s="195"/>
      <c r="D626" s="196" t="s">
        <v>82</v>
      </c>
      <c r="E626" s="208" t="s">
        <v>4058</v>
      </c>
      <c r="F626" s="208" t="s">
        <v>4059</v>
      </c>
      <c r="G626" s="195"/>
      <c r="H626" s="195"/>
      <c r="I626" s="198"/>
      <c r="J626" s="209">
        <f>BK626</f>
        <v>0</v>
      </c>
      <c r="K626" s="195"/>
      <c r="L626" s="200"/>
      <c r="M626" s="201"/>
      <c r="N626" s="202"/>
      <c r="O626" s="202"/>
      <c r="P626" s="203">
        <f>SUM(P627:P637)</f>
        <v>0</v>
      </c>
      <c r="Q626" s="202"/>
      <c r="R626" s="203">
        <f>SUM(R627:R637)</f>
        <v>2.0324980899999998</v>
      </c>
      <c r="S626" s="202"/>
      <c r="T626" s="204">
        <f>SUM(T627:T637)</f>
        <v>0.34963040000000001</v>
      </c>
      <c r="AR626" s="205" t="s">
        <v>93</v>
      </c>
      <c r="AT626" s="206" t="s">
        <v>82</v>
      </c>
      <c r="AU626" s="206" t="s">
        <v>91</v>
      </c>
      <c r="AY626" s="205" t="s">
        <v>283</v>
      </c>
      <c r="BK626" s="207">
        <f>SUM(BK627:BK637)</f>
        <v>0</v>
      </c>
    </row>
    <row r="627" spans="1:65" s="2" customFormat="1" ht="16.5" customHeight="1">
      <c r="A627" s="36"/>
      <c r="B627" s="37"/>
      <c r="C627" s="210" t="s">
        <v>1144</v>
      </c>
      <c r="D627" s="210" t="s">
        <v>286</v>
      </c>
      <c r="E627" s="211" t="s">
        <v>6403</v>
      </c>
      <c r="F627" s="212" t="s">
        <v>6404</v>
      </c>
      <c r="G627" s="213" t="s">
        <v>331</v>
      </c>
      <c r="H627" s="214">
        <v>147.84</v>
      </c>
      <c r="I627" s="215"/>
      <c r="J627" s="216">
        <f>ROUND(I627*H627,2)</f>
        <v>0</v>
      </c>
      <c r="K627" s="212" t="s">
        <v>290</v>
      </c>
      <c r="L627" s="41"/>
      <c r="M627" s="217" t="s">
        <v>1</v>
      </c>
      <c r="N627" s="218" t="s">
        <v>48</v>
      </c>
      <c r="O627" s="73"/>
      <c r="P627" s="219">
        <f>O627*H627</f>
        <v>0</v>
      </c>
      <c r="Q627" s="219">
        <v>1E-3</v>
      </c>
      <c r="R627" s="219">
        <f>Q627*H627</f>
        <v>0.14784</v>
      </c>
      <c r="S627" s="219">
        <v>3.1E-4</v>
      </c>
      <c r="T627" s="220">
        <f>S627*H627</f>
        <v>4.58304E-2</v>
      </c>
      <c r="U627" s="36"/>
      <c r="V627" s="36"/>
      <c r="W627" s="36"/>
      <c r="X627" s="36"/>
      <c r="Y627" s="36"/>
      <c r="Z627" s="36"/>
      <c r="AA627" s="36"/>
      <c r="AB627" s="36"/>
      <c r="AC627" s="36"/>
      <c r="AD627" s="36"/>
      <c r="AE627" s="36"/>
      <c r="AR627" s="221" t="s">
        <v>369</v>
      </c>
      <c r="AT627" s="221" t="s">
        <v>286</v>
      </c>
      <c r="AU627" s="221" t="s">
        <v>93</v>
      </c>
      <c r="AY627" s="18" t="s">
        <v>283</v>
      </c>
      <c r="BE627" s="222">
        <f>IF(N627="základní",J627,0)</f>
        <v>0</v>
      </c>
      <c r="BF627" s="222">
        <f>IF(N627="snížená",J627,0)</f>
        <v>0</v>
      </c>
      <c r="BG627" s="222">
        <f>IF(N627="zákl. přenesená",J627,0)</f>
        <v>0</v>
      </c>
      <c r="BH627" s="222">
        <f>IF(N627="sníž. přenesená",J627,0)</f>
        <v>0</v>
      </c>
      <c r="BI627" s="222">
        <f>IF(N627="nulová",J627,0)</f>
        <v>0</v>
      </c>
      <c r="BJ627" s="18" t="s">
        <v>91</v>
      </c>
      <c r="BK627" s="222">
        <f>ROUND(I627*H627,2)</f>
        <v>0</v>
      </c>
      <c r="BL627" s="18" t="s">
        <v>369</v>
      </c>
      <c r="BM627" s="221" t="s">
        <v>6405</v>
      </c>
    </row>
    <row r="628" spans="1:65" s="15" customFormat="1" ht="11.25">
      <c r="B628" s="254"/>
      <c r="C628" s="255"/>
      <c r="D628" s="223" t="s">
        <v>440</v>
      </c>
      <c r="E628" s="256" t="s">
        <v>1</v>
      </c>
      <c r="F628" s="257" t="s">
        <v>6010</v>
      </c>
      <c r="G628" s="255"/>
      <c r="H628" s="256" t="s">
        <v>1</v>
      </c>
      <c r="I628" s="258"/>
      <c r="J628" s="255"/>
      <c r="K628" s="255"/>
      <c r="L628" s="259"/>
      <c r="M628" s="260"/>
      <c r="N628" s="261"/>
      <c r="O628" s="261"/>
      <c r="P628" s="261"/>
      <c r="Q628" s="261"/>
      <c r="R628" s="261"/>
      <c r="S628" s="261"/>
      <c r="T628" s="262"/>
      <c r="AT628" s="263" t="s">
        <v>440</v>
      </c>
      <c r="AU628" s="263" t="s">
        <v>93</v>
      </c>
      <c r="AV628" s="15" t="s">
        <v>91</v>
      </c>
      <c r="AW628" s="15" t="s">
        <v>38</v>
      </c>
      <c r="AX628" s="15" t="s">
        <v>83</v>
      </c>
      <c r="AY628" s="263" t="s">
        <v>283</v>
      </c>
    </row>
    <row r="629" spans="1:65" s="13" customFormat="1" ht="11.25">
      <c r="B629" s="232"/>
      <c r="C629" s="233"/>
      <c r="D629" s="223" t="s">
        <v>440</v>
      </c>
      <c r="E629" s="234" t="s">
        <v>1</v>
      </c>
      <c r="F629" s="235" t="s">
        <v>6406</v>
      </c>
      <c r="G629" s="233"/>
      <c r="H629" s="236">
        <v>147.84</v>
      </c>
      <c r="I629" s="237"/>
      <c r="J629" s="233"/>
      <c r="K629" s="233"/>
      <c r="L629" s="238"/>
      <c r="M629" s="239"/>
      <c r="N629" s="240"/>
      <c r="O629" s="240"/>
      <c r="P629" s="240"/>
      <c r="Q629" s="240"/>
      <c r="R629" s="240"/>
      <c r="S629" s="240"/>
      <c r="T629" s="241"/>
      <c r="AT629" s="242" t="s">
        <v>440</v>
      </c>
      <c r="AU629" s="242" t="s">
        <v>93</v>
      </c>
      <c r="AV629" s="13" t="s">
        <v>93</v>
      </c>
      <c r="AW629" s="13" t="s">
        <v>38</v>
      </c>
      <c r="AX629" s="13" t="s">
        <v>83</v>
      </c>
      <c r="AY629" s="242" t="s">
        <v>283</v>
      </c>
    </row>
    <row r="630" spans="1:65" s="14" customFormat="1" ht="11.25">
      <c r="B630" s="243"/>
      <c r="C630" s="244"/>
      <c r="D630" s="223" t="s">
        <v>440</v>
      </c>
      <c r="E630" s="245" t="s">
        <v>1</v>
      </c>
      <c r="F630" s="246" t="s">
        <v>442</v>
      </c>
      <c r="G630" s="244"/>
      <c r="H630" s="247">
        <v>147.84</v>
      </c>
      <c r="I630" s="248"/>
      <c r="J630" s="244"/>
      <c r="K630" s="244"/>
      <c r="L630" s="249"/>
      <c r="M630" s="250"/>
      <c r="N630" s="251"/>
      <c r="O630" s="251"/>
      <c r="P630" s="251"/>
      <c r="Q630" s="251"/>
      <c r="R630" s="251"/>
      <c r="S630" s="251"/>
      <c r="T630" s="252"/>
      <c r="AT630" s="253" t="s">
        <v>440</v>
      </c>
      <c r="AU630" s="253" t="s">
        <v>93</v>
      </c>
      <c r="AV630" s="14" t="s">
        <v>304</v>
      </c>
      <c r="AW630" s="14" t="s">
        <v>38</v>
      </c>
      <c r="AX630" s="14" t="s">
        <v>91</v>
      </c>
      <c r="AY630" s="253" t="s">
        <v>283</v>
      </c>
    </row>
    <row r="631" spans="1:65" s="2" customFormat="1" ht="16.5" customHeight="1">
      <c r="A631" s="36"/>
      <c r="B631" s="37"/>
      <c r="C631" s="210" t="s">
        <v>1152</v>
      </c>
      <c r="D631" s="210" t="s">
        <v>286</v>
      </c>
      <c r="E631" s="211" t="s">
        <v>6403</v>
      </c>
      <c r="F631" s="212" t="s">
        <v>6404</v>
      </c>
      <c r="G631" s="213" t="s">
        <v>331</v>
      </c>
      <c r="H631" s="214">
        <v>980</v>
      </c>
      <c r="I631" s="215"/>
      <c r="J631" s="216">
        <f>ROUND(I631*H631,2)</f>
        <v>0</v>
      </c>
      <c r="K631" s="212" t="s">
        <v>290</v>
      </c>
      <c r="L631" s="41"/>
      <c r="M631" s="217" t="s">
        <v>1</v>
      </c>
      <c r="N631" s="218" t="s">
        <v>48</v>
      </c>
      <c r="O631" s="73"/>
      <c r="P631" s="219">
        <f>O631*H631</f>
        <v>0</v>
      </c>
      <c r="Q631" s="219">
        <v>1E-3</v>
      </c>
      <c r="R631" s="219">
        <f>Q631*H631</f>
        <v>0.98</v>
      </c>
      <c r="S631" s="219">
        <v>3.1E-4</v>
      </c>
      <c r="T631" s="220">
        <f>S631*H631</f>
        <v>0.30380000000000001</v>
      </c>
      <c r="U631" s="36"/>
      <c r="V631" s="36"/>
      <c r="W631" s="36"/>
      <c r="X631" s="36"/>
      <c r="Y631" s="36"/>
      <c r="Z631" s="36"/>
      <c r="AA631" s="36"/>
      <c r="AB631" s="36"/>
      <c r="AC631" s="36"/>
      <c r="AD631" s="36"/>
      <c r="AE631" s="36"/>
      <c r="AR631" s="221" t="s">
        <v>369</v>
      </c>
      <c r="AT631" s="221" t="s">
        <v>286</v>
      </c>
      <c r="AU631" s="221" t="s">
        <v>93</v>
      </c>
      <c r="AY631" s="18" t="s">
        <v>283</v>
      </c>
      <c r="BE631" s="222">
        <f>IF(N631="základní",J631,0)</f>
        <v>0</v>
      </c>
      <c r="BF631" s="222">
        <f>IF(N631="snížená",J631,0)</f>
        <v>0</v>
      </c>
      <c r="BG631" s="222">
        <f>IF(N631="zákl. přenesená",J631,0)</f>
        <v>0</v>
      </c>
      <c r="BH631" s="222">
        <f>IF(N631="sníž. přenesená",J631,0)</f>
        <v>0</v>
      </c>
      <c r="BI631" s="222">
        <f>IF(N631="nulová",J631,0)</f>
        <v>0</v>
      </c>
      <c r="BJ631" s="18" t="s">
        <v>91</v>
      </c>
      <c r="BK631" s="222">
        <f>ROUND(I631*H631,2)</f>
        <v>0</v>
      </c>
      <c r="BL631" s="18" t="s">
        <v>369</v>
      </c>
      <c r="BM631" s="221" t="s">
        <v>6407</v>
      </c>
    </row>
    <row r="632" spans="1:65" s="15" customFormat="1" ht="11.25">
      <c r="B632" s="254"/>
      <c r="C632" s="255"/>
      <c r="D632" s="223" t="s">
        <v>440</v>
      </c>
      <c r="E632" s="256" t="s">
        <v>1</v>
      </c>
      <c r="F632" s="257" t="s">
        <v>6098</v>
      </c>
      <c r="G632" s="255"/>
      <c r="H632" s="256" t="s">
        <v>1</v>
      </c>
      <c r="I632" s="258"/>
      <c r="J632" s="255"/>
      <c r="K632" s="255"/>
      <c r="L632" s="259"/>
      <c r="M632" s="260"/>
      <c r="N632" s="261"/>
      <c r="O632" s="261"/>
      <c r="P632" s="261"/>
      <c r="Q632" s="261"/>
      <c r="R632" s="261"/>
      <c r="S632" s="261"/>
      <c r="T632" s="262"/>
      <c r="AT632" s="263" t="s">
        <v>440</v>
      </c>
      <c r="AU632" s="263" t="s">
        <v>93</v>
      </c>
      <c r="AV632" s="15" t="s">
        <v>91</v>
      </c>
      <c r="AW632" s="15" t="s">
        <v>38</v>
      </c>
      <c r="AX632" s="15" t="s">
        <v>83</v>
      </c>
      <c r="AY632" s="263" t="s">
        <v>283</v>
      </c>
    </row>
    <row r="633" spans="1:65" s="13" customFormat="1" ht="11.25">
      <c r="B633" s="232"/>
      <c r="C633" s="233"/>
      <c r="D633" s="223" t="s">
        <v>440</v>
      </c>
      <c r="E633" s="234" t="s">
        <v>1</v>
      </c>
      <c r="F633" s="235" t="s">
        <v>6099</v>
      </c>
      <c r="G633" s="233"/>
      <c r="H633" s="236">
        <v>495</v>
      </c>
      <c r="I633" s="237"/>
      <c r="J633" s="233"/>
      <c r="K633" s="233"/>
      <c r="L633" s="238"/>
      <c r="M633" s="239"/>
      <c r="N633" s="240"/>
      <c r="O633" s="240"/>
      <c r="P633" s="240"/>
      <c r="Q633" s="240"/>
      <c r="R633" s="240"/>
      <c r="S633" s="240"/>
      <c r="T633" s="241"/>
      <c r="AT633" s="242" t="s">
        <v>440</v>
      </c>
      <c r="AU633" s="242" t="s">
        <v>93</v>
      </c>
      <c r="AV633" s="13" t="s">
        <v>93</v>
      </c>
      <c r="AW633" s="13" t="s">
        <v>38</v>
      </c>
      <c r="AX633" s="13" t="s">
        <v>83</v>
      </c>
      <c r="AY633" s="242" t="s">
        <v>283</v>
      </c>
    </row>
    <row r="634" spans="1:65" s="13" customFormat="1" ht="11.25">
      <c r="B634" s="232"/>
      <c r="C634" s="233"/>
      <c r="D634" s="223" t="s">
        <v>440</v>
      </c>
      <c r="E634" s="234" t="s">
        <v>1</v>
      </c>
      <c r="F634" s="235" t="s">
        <v>6100</v>
      </c>
      <c r="G634" s="233"/>
      <c r="H634" s="236">
        <v>485</v>
      </c>
      <c r="I634" s="237"/>
      <c r="J634" s="233"/>
      <c r="K634" s="233"/>
      <c r="L634" s="238"/>
      <c r="M634" s="239"/>
      <c r="N634" s="240"/>
      <c r="O634" s="240"/>
      <c r="P634" s="240"/>
      <c r="Q634" s="240"/>
      <c r="R634" s="240"/>
      <c r="S634" s="240"/>
      <c r="T634" s="241"/>
      <c r="AT634" s="242" t="s">
        <v>440</v>
      </c>
      <c r="AU634" s="242" t="s">
        <v>93</v>
      </c>
      <c r="AV634" s="13" t="s">
        <v>93</v>
      </c>
      <c r="AW634" s="13" t="s">
        <v>38</v>
      </c>
      <c r="AX634" s="13" t="s">
        <v>83</v>
      </c>
      <c r="AY634" s="242" t="s">
        <v>283</v>
      </c>
    </row>
    <row r="635" spans="1:65" s="14" customFormat="1" ht="11.25">
      <c r="B635" s="243"/>
      <c r="C635" s="244"/>
      <c r="D635" s="223" t="s">
        <v>440</v>
      </c>
      <c r="E635" s="245" t="s">
        <v>1</v>
      </c>
      <c r="F635" s="246" t="s">
        <v>442</v>
      </c>
      <c r="G635" s="244"/>
      <c r="H635" s="247">
        <v>980</v>
      </c>
      <c r="I635" s="248"/>
      <c r="J635" s="244"/>
      <c r="K635" s="244"/>
      <c r="L635" s="249"/>
      <c r="M635" s="250"/>
      <c r="N635" s="251"/>
      <c r="O635" s="251"/>
      <c r="P635" s="251"/>
      <c r="Q635" s="251"/>
      <c r="R635" s="251"/>
      <c r="S635" s="251"/>
      <c r="T635" s="252"/>
      <c r="AT635" s="253" t="s">
        <v>440</v>
      </c>
      <c r="AU635" s="253" t="s">
        <v>93</v>
      </c>
      <c r="AV635" s="14" t="s">
        <v>304</v>
      </c>
      <c r="AW635" s="14" t="s">
        <v>38</v>
      </c>
      <c r="AX635" s="14" t="s">
        <v>91</v>
      </c>
      <c r="AY635" s="253" t="s">
        <v>283</v>
      </c>
    </row>
    <row r="636" spans="1:65" s="2" customFormat="1" ht="16.5" customHeight="1">
      <c r="A636" s="36"/>
      <c r="B636" s="37"/>
      <c r="C636" s="210" t="s">
        <v>1157</v>
      </c>
      <c r="D636" s="210" t="s">
        <v>286</v>
      </c>
      <c r="E636" s="211" t="s">
        <v>4060</v>
      </c>
      <c r="F636" s="212" t="s">
        <v>4061</v>
      </c>
      <c r="G636" s="213" t="s">
        <v>331</v>
      </c>
      <c r="H636" s="214">
        <v>1846.241</v>
      </c>
      <c r="I636" s="215"/>
      <c r="J636" s="216">
        <f>ROUND(I636*H636,2)</f>
        <v>0</v>
      </c>
      <c r="K636" s="212" t="s">
        <v>290</v>
      </c>
      <c r="L636" s="41"/>
      <c r="M636" s="217" t="s">
        <v>1</v>
      </c>
      <c r="N636" s="218" t="s">
        <v>48</v>
      </c>
      <c r="O636" s="73"/>
      <c r="P636" s="219">
        <f>O636*H636</f>
        <v>0</v>
      </c>
      <c r="Q636" s="219">
        <v>2.0000000000000001E-4</v>
      </c>
      <c r="R636" s="219">
        <f>Q636*H636</f>
        <v>0.36924820000000003</v>
      </c>
      <c r="S636" s="219">
        <v>0</v>
      </c>
      <c r="T636" s="220">
        <f>S636*H636</f>
        <v>0</v>
      </c>
      <c r="U636" s="36"/>
      <c r="V636" s="36"/>
      <c r="W636" s="36"/>
      <c r="X636" s="36"/>
      <c r="Y636" s="36"/>
      <c r="Z636" s="36"/>
      <c r="AA636" s="36"/>
      <c r="AB636" s="36"/>
      <c r="AC636" s="36"/>
      <c r="AD636" s="36"/>
      <c r="AE636" s="36"/>
      <c r="AR636" s="221" t="s">
        <v>369</v>
      </c>
      <c r="AT636" s="221" t="s">
        <v>286</v>
      </c>
      <c r="AU636" s="221" t="s">
        <v>93</v>
      </c>
      <c r="AY636" s="18" t="s">
        <v>283</v>
      </c>
      <c r="BE636" s="222">
        <f>IF(N636="základní",J636,0)</f>
        <v>0</v>
      </c>
      <c r="BF636" s="222">
        <f>IF(N636="snížená",J636,0)</f>
        <v>0</v>
      </c>
      <c r="BG636" s="222">
        <f>IF(N636="zákl. přenesená",J636,0)</f>
        <v>0</v>
      </c>
      <c r="BH636" s="222">
        <f>IF(N636="sníž. přenesená",J636,0)</f>
        <v>0</v>
      </c>
      <c r="BI636" s="222">
        <f>IF(N636="nulová",J636,0)</f>
        <v>0</v>
      </c>
      <c r="BJ636" s="18" t="s">
        <v>91</v>
      </c>
      <c r="BK636" s="222">
        <f>ROUND(I636*H636,2)</f>
        <v>0</v>
      </c>
      <c r="BL636" s="18" t="s">
        <v>369</v>
      </c>
      <c r="BM636" s="221" t="s">
        <v>6408</v>
      </c>
    </row>
    <row r="637" spans="1:65" s="2" customFormat="1" ht="16.5" customHeight="1">
      <c r="A637" s="36"/>
      <c r="B637" s="37"/>
      <c r="C637" s="210" t="s">
        <v>1162</v>
      </c>
      <c r="D637" s="210" t="s">
        <v>286</v>
      </c>
      <c r="E637" s="211" t="s">
        <v>6409</v>
      </c>
      <c r="F637" s="212" t="s">
        <v>6410</v>
      </c>
      <c r="G637" s="213" t="s">
        <v>331</v>
      </c>
      <c r="H637" s="214">
        <v>1846.241</v>
      </c>
      <c r="I637" s="215"/>
      <c r="J637" s="216">
        <f>ROUND(I637*H637,2)</f>
        <v>0</v>
      </c>
      <c r="K637" s="212" t="s">
        <v>290</v>
      </c>
      <c r="L637" s="41"/>
      <c r="M637" s="217" t="s">
        <v>1</v>
      </c>
      <c r="N637" s="218" t="s">
        <v>48</v>
      </c>
      <c r="O637" s="73"/>
      <c r="P637" s="219">
        <f>O637*H637</f>
        <v>0</v>
      </c>
      <c r="Q637" s="219">
        <v>2.9E-4</v>
      </c>
      <c r="R637" s="219">
        <f>Q637*H637</f>
        <v>0.53540988999999994</v>
      </c>
      <c r="S637" s="219">
        <v>0</v>
      </c>
      <c r="T637" s="220">
        <f>S637*H637</f>
        <v>0</v>
      </c>
      <c r="U637" s="36"/>
      <c r="V637" s="36"/>
      <c r="W637" s="36"/>
      <c r="X637" s="36"/>
      <c r="Y637" s="36"/>
      <c r="Z637" s="36"/>
      <c r="AA637" s="36"/>
      <c r="AB637" s="36"/>
      <c r="AC637" s="36"/>
      <c r="AD637" s="36"/>
      <c r="AE637" s="36"/>
      <c r="AR637" s="221" t="s">
        <v>369</v>
      </c>
      <c r="AT637" s="221" t="s">
        <v>286</v>
      </c>
      <c r="AU637" s="221" t="s">
        <v>93</v>
      </c>
      <c r="AY637" s="18" t="s">
        <v>283</v>
      </c>
      <c r="BE637" s="222">
        <f>IF(N637="základní",J637,0)</f>
        <v>0</v>
      </c>
      <c r="BF637" s="222">
        <f>IF(N637="snížená",J637,0)</f>
        <v>0</v>
      </c>
      <c r="BG637" s="222">
        <f>IF(N637="zákl. přenesená",J637,0)</f>
        <v>0</v>
      </c>
      <c r="BH637" s="222">
        <f>IF(N637="sníž. přenesená",J637,0)</f>
        <v>0</v>
      </c>
      <c r="BI637" s="222">
        <f>IF(N637="nulová",J637,0)</f>
        <v>0</v>
      </c>
      <c r="BJ637" s="18" t="s">
        <v>91</v>
      </c>
      <c r="BK637" s="222">
        <f>ROUND(I637*H637,2)</f>
        <v>0</v>
      </c>
      <c r="BL637" s="18" t="s">
        <v>369</v>
      </c>
      <c r="BM637" s="221" t="s">
        <v>6411</v>
      </c>
    </row>
    <row r="638" spans="1:65" s="12" customFormat="1" ht="25.9" customHeight="1">
      <c r="B638" s="194"/>
      <c r="C638" s="195"/>
      <c r="D638" s="196" t="s">
        <v>82</v>
      </c>
      <c r="E638" s="197" t="s">
        <v>5042</v>
      </c>
      <c r="F638" s="197" t="s">
        <v>5042</v>
      </c>
      <c r="G638" s="195"/>
      <c r="H638" s="195"/>
      <c r="I638" s="198"/>
      <c r="J638" s="199">
        <f>BK638</f>
        <v>0</v>
      </c>
      <c r="K638" s="195"/>
      <c r="L638" s="200"/>
      <c r="M638" s="201"/>
      <c r="N638" s="202"/>
      <c r="O638" s="202"/>
      <c r="P638" s="203">
        <f>P639</f>
        <v>0</v>
      </c>
      <c r="Q638" s="202"/>
      <c r="R638" s="203">
        <f>R639</f>
        <v>0</v>
      </c>
      <c r="S638" s="202"/>
      <c r="T638" s="204">
        <f>T639</f>
        <v>0</v>
      </c>
      <c r="AR638" s="205" t="s">
        <v>304</v>
      </c>
      <c r="AT638" s="206" t="s">
        <v>82</v>
      </c>
      <c r="AU638" s="206" t="s">
        <v>83</v>
      </c>
      <c r="AY638" s="205" t="s">
        <v>283</v>
      </c>
      <c r="BK638" s="207">
        <f>BK639</f>
        <v>0</v>
      </c>
    </row>
    <row r="639" spans="1:65" s="12" customFormat="1" ht="22.9" customHeight="1">
      <c r="B639" s="194"/>
      <c r="C639" s="195"/>
      <c r="D639" s="196" t="s">
        <v>82</v>
      </c>
      <c r="E639" s="208" t="s">
        <v>6412</v>
      </c>
      <c r="F639" s="208" t="s">
        <v>6413</v>
      </c>
      <c r="G639" s="195"/>
      <c r="H639" s="195"/>
      <c r="I639" s="198"/>
      <c r="J639" s="209">
        <f>BK639</f>
        <v>0</v>
      </c>
      <c r="K639" s="195"/>
      <c r="L639" s="200"/>
      <c r="M639" s="201"/>
      <c r="N639" s="202"/>
      <c r="O639" s="202"/>
      <c r="P639" s="203">
        <f>SUM(P640:P645)</f>
        <v>0</v>
      </c>
      <c r="Q639" s="202"/>
      <c r="R639" s="203">
        <f>SUM(R640:R645)</f>
        <v>0</v>
      </c>
      <c r="S639" s="202"/>
      <c r="T639" s="204">
        <f>SUM(T640:T645)</f>
        <v>0</v>
      </c>
      <c r="AR639" s="205" t="s">
        <v>304</v>
      </c>
      <c r="AT639" s="206" t="s">
        <v>82</v>
      </c>
      <c r="AU639" s="206" t="s">
        <v>91</v>
      </c>
      <c r="AY639" s="205" t="s">
        <v>283</v>
      </c>
      <c r="BK639" s="207">
        <f>SUM(BK640:BK645)</f>
        <v>0</v>
      </c>
    </row>
    <row r="640" spans="1:65" s="2" customFormat="1" ht="16.5" customHeight="1">
      <c r="A640" s="36"/>
      <c r="B640" s="37"/>
      <c r="C640" s="210" t="s">
        <v>1168</v>
      </c>
      <c r="D640" s="210" t="s">
        <v>286</v>
      </c>
      <c r="E640" s="211" t="s">
        <v>6414</v>
      </c>
      <c r="F640" s="212" t="s">
        <v>6415</v>
      </c>
      <c r="G640" s="213" t="s">
        <v>347</v>
      </c>
      <c r="H640" s="214">
        <v>90</v>
      </c>
      <c r="I640" s="215"/>
      <c r="J640" s="216">
        <f>ROUND(I640*H640,2)</f>
        <v>0</v>
      </c>
      <c r="K640" s="212" t="s">
        <v>342</v>
      </c>
      <c r="L640" s="41"/>
      <c r="M640" s="217" t="s">
        <v>1</v>
      </c>
      <c r="N640" s="218" t="s">
        <v>48</v>
      </c>
      <c r="O640" s="73"/>
      <c r="P640" s="219">
        <f>O640*H640</f>
        <v>0</v>
      </c>
      <c r="Q640" s="219">
        <v>0</v>
      </c>
      <c r="R640" s="219">
        <f>Q640*H640</f>
        <v>0</v>
      </c>
      <c r="S640" s="219">
        <v>0</v>
      </c>
      <c r="T640" s="220">
        <f>S640*H640</f>
        <v>0</v>
      </c>
      <c r="U640" s="36"/>
      <c r="V640" s="36"/>
      <c r="W640" s="36"/>
      <c r="X640" s="36"/>
      <c r="Y640" s="36"/>
      <c r="Z640" s="36"/>
      <c r="AA640" s="36"/>
      <c r="AB640" s="36"/>
      <c r="AC640" s="36"/>
      <c r="AD640" s="36"/>
      <c r="AE640" s="36"/>
      <c r="AR640" s="221" t="s">
        <v>2955</v>
      </c>
      <c r="AT640" s="221" t="s">
        <v>286</v>
      </c>
      <c r="AU640" s="221" t="s">
        <v>93</v>
      </c>
      <c r="AY640" s="18" t="s">
        <v>283</v>
      </c>
      <c r="BE640" s="222">
        <f>IF(N640="základní",J640,0)</f>
        <v>0</v>
      </c>
      <c r="BF640" s="222">
        <f>IF(N640="snížená",J640,0)</f>
        <v>0</v>
      </c>
      <c r="BG640" s="222">
        <f>IF(N640="zákl. přenesená",J640,0)</f>
        <v>0</v>
      </c>
      <c r="BH640" s="222">
        <f>IF(N640="sníž. přenesená",J640,0)</f>
        <v>0</v>
      </c>
      <c r="BI640" s="222">
        <f>IF(N640="nulová",J640,0)</f>
        <v>0</v>
      </c>
      <c r="BJ640" s="18" t="s">
        <v>91</v>
      </c>
      <c r="BK640" s="222">
        <f>ROUND(I640*H640,2)</f>
        <v>0</v>
      </c>
      <c r="BL640" s="18" t="s">
        <v>2955</v>
      </c>
      <c r="BM640" s="221" t="s">
        <v>6416</v>
      </c>
    </row>
    <row r="641" spans="1:51" s="2" customFormat="1" ht="19.5">
      <c r="A641" s="36"/>
      <c r="B641" s="37"/>
      <c r="C641" s="38"/>
      <c r="D641" s="223" t="s">
        <v>293</v>
      </c>
      <c r="E641" s="38"/>
      <c r="F641" s="224" t="s">
        <v>6417</v>
      </c>
      <c r="G641" s="38"/>
      <c r="H641" s="38"/>
      <c r="I641" s="124"/>
      <c r="J641" s="38"/>
      <c r="K641" s="38"/>
      <c r="L641" s="41"/>
      <c r="M641" s="225"/>
      <c r="N641" s="226"/>
      <c r="O641" s="73"/>
      <c r="P641" s="73"/>
      <c r="Q641" s="73"/>
      <c r="R641" s="73"/>
      <c r="S641" s="73"/>
      <c r="T641" s="74"/>
      <c r="U641" s="36"/>
      <c r="V641" s="36"/>
      <c r="W641" s="36"/>
      <c r="X641" s="36"/>
      <c r="Y641" s="36"/>
      <c r="Z641" s="36"/>
      <c r="AA641" s="36"/>
      <c r="AB641" s="36"/>
      <c r="AC641" s="36"/>
      <c r="AD641" s="36"/>
      <c r="AE641" s="36"/>
      <c r="AT641" s="18" t="s">
        <v>293</v>
      </c>
      <c r="AU641" s="18" t="s">
        <v>93</v>
      </c>
    </row>
    <row r="642" spans="1:51" s="15" customFormat="1" ht="11.25">
      <c r="B642" s="254"/>
      <c r="C642" s="255"/>
      <c r="D642" s="223" t="s">
        <v>440</v>
      </c>
      <c r="E642" s="256" t="s">
        <v>1</v>
      </c>
      <c r="F642" s="257" t="s">
        <v>6010</v>
      </c>
      <c r="G642" s="255"/>
      <c r="H642" s="256" t="s">
        <v>1</v>
      </c>
      <c r="I642" s="258"/>
      <c r="J642" s="255"/>
      <c r="K642" s="255"/>
      <c r="L642" s="259"/>
      <c r="M642" s="260"/>
      <c r="N642" s="261"/>
      <c r="O642" s="261"/>
      <c r="P642" s="261"/>
      <c r="Q642" s="261"/>
      <c r="R642" s="261"/>
      <c r="S642" s="261"/>
      <c r="T642" s="262"/>
      <c r="AT642" s="263" t="s">
        <v>440</v>
      </c>
      <c r="AU642" s="263" t="s">
        <v>93</v>
      </c>
      <c r="AV642" s="15" t="s">
        <v>91</v>
      </c>
      <c r="AW642" s="15" t="s">
        <v>38</v>
      </c>
      <c r="AX642" s="15" t="s">
        <v>83</v>
      </c>
      <c r="AY642" s="263" t="s">
        <v>283</v>
      </c>
    </row>
    <row r="643" spans="1:51" s="13" customFormat="1" ht="11.25">
      <c r="B643" s="232"/>
      <c r="C643" s="233"/>
      <c r="D643" s="223" t="s">
        <v>440</v>
      </c>
      <c r="E643" s="234" t="s">
        <v>1</v>
      </c>
      <c r="F643" s="235" t="s">
        <v>6418</v>
      </c>
      <c r="G643" s="233"/>
      <c r="H643" s="236">
        <v>82</v>
      </c>
      <c r="I643" s="237"/>
      <c r="J643" s="233"/>
      <c r="K643" s="233"/>
      <c r="L643" s="238"/>
      <c r="M643" s="239"/>
      <c r="N643" s="240"/>
      <c r="O643" s="240"/>
      <c r="P643" s="240"/>
      <c r="Q643" s="240"/>
      <c r="R643" s="240"/>
      <c r="S643" s="240"/>
      <c r="T643" s="241"/>
      <c r="AT643" s="242" t="s">
        <v>440</v>
      </c>
      <c r="AU643" s="242" t="s">
        <v>93</v>
      </c>
      <c r="AV643" s="13" t="s">
        <v>93</v>
      </c>
      <c r="AW643" s="13" t="s">
        <v>38</v>
      </c>
      <c r="AX643" s="13" t="s">
        <v>83</v>
      </c>
      <c r="AY643" s="242" t="s">
        <v>283</v>
      </c>
    </row>
    <row r="644" spans="1:51" s="13" customFormat="1" ht="11.25">
      <c r="B644" s="232"/>
      <c r="C644" s="233"/>
      <c r="D644" s="223" t="s">
        <v>440</v>
      </c>
      <c r="E644" s="234" t="s">
        <v>1</v>
      </c>
      <c r="F644" s="235" t="s">
        <v>6419</v>
      </c>
      <c r="G644" s="233"/>
      <c r="H644" s="236">
        <v>8</v>
      </c>
      <c r="I644" s="237"/>
      <c r="J644" s="233"/>
      <c r="K644" s="233"/>
      <c r="L644" s="238"/>
      <c r="M644" s="239"/>
      <c r="N644" s="240"/>
      <c r="O644" s="240"/>
      <c r="P644" s="240"/>
      <c r="Q644" s="240"/>
      <c r="R644" s="240"/>
      <c r="S644" s="240"/>
      <c r="T644" s="241"/>
      <c r="AT644" s="242" t="s">
        <v>440</v>
      </c>
      <c r="AU644" s="242" t="s">
        <v>93</v>
      </c>
      <c r="AV644" s="13" t="s">
        <v>93</v>
      </c>
      <c r="AW644" s="13" t="s">
        <v>38</v>
      </c>
      <c r="AX644" s="13" t="s">
        <v>83</v>
      </c>
      <c r="AY644" s="242" t="s">
        <v>283</v>
      </c>
    </row>
    <row r="645" spans="1:51" s="14" customFormat="1" ht="11.25">
      <c r="B645" s="243"/>
      <c r="C645" s="244"/>
      <c r="D645" s="223" t="s">
        <v>440</v>
      </c>
      <c r="E645" s="245" t="s">
        <v>1</v>
      </c>
      <c r="F645" s="246" t="s">
        <v>442</v>
      </c>
      <c r="G645" s="244"/>
      <c r="H645" s="247">
        <v>90</v>
      </c>
      <c r="I645" s="248"/>
      <c r="J645" s="244"/>
      <c r="K645" s="244"/>
      <c r="L645" s="249"/>
      <c r="M645" s="286"/>
      <c r="N645" s="287"/>
      <c r="O645" s="287"/>
      <c r="P645" s="287"/>
      <c r="Q645" s="287"/>
      <c r="R645" s="287"/>
      <c r="S645" s="287"/>
      <c r="T645" s="288"/>
      <c r="AT645" s="253" t="s">
        <v>440</v>
      </c>
      <c r="AU645" s="253" t="s">
        <v>93</v>
      </c>
      <c r="AV645" s="14" t="s">
        <v>304</v>
      </c>
      <c r="AW645" s="14" t="s">
        <v>38</v>
      </c>
      <c r="AX645" s="14" t="s">
        <v>91</v>
      </c>
      <c r="AY645" s="253" t="s">
        <v>283</v>
      </c>
    </row>
    <row r="646" spans="1:51" s="2" customFormat="1" ht="6.95" customHeight="1">
      <c r="A646" s="36"/>
      <c r="B646" s="56"/>
      <c r="C646" s="57"/>
      <c r="D646" s="57"/>
      <c r="E646" s="57"/>
      <c r="F646" s="57"/>
      <c r="G646" s="57"/>
      <c r="H646" s="57"/>
      <c r="I646" s="160"/>
      <c r="J646" s="57"/>
      <c r="K646" s="57"/>
      <c r="L646" s="41"/>
      <c r="M646" s="36"/>
      <c r="O646" s="36"/>
      <c r="P646" s="36"/>
      <c r="Q646" s="36"/>
      <c r="R646" s="36"/>
      <c r="S646" s="36"/>
      <c r="T646" s="36"/>
      <c r="U646" s="36"/>
      <c r="V646" s="36"/>
      <c r="W646" s="36"/>
      <c r="X646" s="36"/>
      <c r="Y646" s="36"/>
      <c r="Z646" s="36"/>
      <c r="AA646" s="36"/>
      <c r="AB646" s="36"/>
      <c r="AC646" s="36"/>
      <c r="AD646" s="36"/>
      <c r="AE646" s="36"/>
    </row>
  </sheetData>
  <sheetProtection algorithmName="SHA-512" hashValue="arRrRONjwxNDVy/iAuPA3ej7UM14Cg4e/F+3DetRjYl5jp6sKTe69fJvQ0wjSOPPmJo6cYCER1FE0XuuzSwP8g==" saltValue="i4uG1wPRHNWPFGLd1NHOhJ7adPf6YNkJisQ2iJO+JGdLIZW3M4jIDEo5PhEyeDRh+LaUO9APTVhqT8n6pKCpBg==" spinCount="100000" sheet="1" objects="1" scenarios="1" formatColumns="0" formatRows="0" autoFilter="0"/>
  <autoFilter ref="C140:K645" xr:uid="{00000000-0009-0000-0000-000024000000}"/>
  <mergeCells count="12">
    <mergeCell ref="E133:H133"/>
    <mergeCell ref="L2:V2"/>
    <mergeCell ref="E85:H85"/>
    <mergeCell ref="E87:H87"/>
    <mergeCell ref="E89:H89"/>
    <mergeCell ref="E129:H129"/>
    <mergeCell ref="E131:H131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landscape" blackAndWhite="1" r:id="rId1"/>
  <headerFooter>
    <oddHeader>&amp;RPokud je uveden referenční výrobek, může být nahrazen rovnocenným řešením dle ust. § 89 odst. 6 zákona č. 134/2016 Sb.</oddHeader>
    <oddFooter>&amp;CStrana &amp;P z &amp;N</oddFooter>
  </headerFooter>
  <drawing r:id="rId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dimension ref="A2:BM130"/>
  <sheetViews>
    <sheetView showGridLines="0" zoomScaleNormal="100" workbookViewId="0">
      <selection activeCell="AD24" sqref="AD24"/>
    </sheetView>
  </sheetViews>
  <sheetFormatPr defaultRowHeight="1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" style="1" customWidth="1"/>
    <col min="8" max="8" width="11.5" style="1" customWidth="1"/>
    <col min="9" max="9" width="20.1640625" style="117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117"/>
      <c r="L2" s="311"/>
      <c r="M2" s="311"/>
      <c r="N2" s="311"/>
      <c r="O2" s="311"/>
      <c r="P2" s="311"/>
      <c r="Q2" s="311"/>
      <c r="R2" s="311"/>
      <c r="S2" s="311"/>
      <c r="T2" s="311"/>
      <c r="U2" s="311"/>
      <c r="V2" s="311"/>
      <c r="AT2" s="18" t="s">
        <v>187</v>
      </c>
    </row>
    <row r="3" spans="1:46" s="1" customFormat="1" ht="6.95" customHeight="1">
      <c r="B3" s="118"/>
      <c r="C3" s="119"/>
      <c r="D3" s="119"/>
      <c r="E3" s="119"/>
      <c r="F3" s="119"/>
      <c r="G3" s="119"/>
      <c r="H3" s="119"/>
      <c r="I3" s="120"/>
      <c r="J3" s="119"/>
      <c r="K3" s="119"/>
      <c r="L3" s="21"/>
      <c r="AT3" s="18" t="s">
        <v>93</v>
      </c>
    </row>
    <row r="4" spans="1:46" s="1" customFormat="1" ht="24.95" customHeight="1">
      <c r="B4" s="21"/>
      <c r="D4" s="121" t="s">
        <v>253</v>
      </c>
      <c r="I4" s="117"/>
      <c r="L4" s="21"/>
      <c r="M4" s="122" t="s">
        <v>10</v>
      </c>
      <c r="AT4" s="18" t="s">
        <v>4</v>
      </c>
    </row>
    <row r="5" spans="1:46" s="1" customFormat="1" ht="6.95" customHeight="1">
      <c r="B5" s="21"/>
      <c r="I5" s="117"/>
      <c r="L5" s="21"/>
    </row>
    <row r="6" spans="1:46" s="1" customFormat="1" ht="12" customHeight="1">
      <c r="B6" s="21"/>
      <c r="D6" s="123" t="s">
        <v>16</v>
      </c>
      <c r="I6" s="117"/>
      <c r="L6" s="21"/>
    </row>
    <row r="7" spans="1:46" s="1" customFormat="1" ht="16.5" customHeight="1">
      <c r="B7" s="21"/>
      <c r="E7" s="337" t="str">
        <f>'Rekapitulace stavby'!K6</f>
        <v>Nová budova EkF – přístavba H v areálu VŠB-TUO</v>
      </c>
      <c r="F7" s="338"/>
      <c r="G7" s="338"/>
      <c r="H7" s="338"/>
      <c r="I7" s="117"/>
      <c r="L7" s="21"/>
    </row>
    <row r="8" spans="1:46" s="1" customFormat="1" ht="12" customHeight="1">
      <c r="B8" s="21"/>
      <c r="D8" s="123" t="s">
        <v>254</v>
      </c>
      <c r="I8" s="117"/>
      <c r="L8" s="21"/>
    </row>
    <row r="9" spans="1:46" s="2" customFormat="1" ht="16.5" customHeight="1">
      <c r="A9" s="36"/>
      <c r="B9" s="41"/>
      <c r="C9" s="36"/>
      <c r="D9" s="36"/>
      <c r="E9" s="337" t="s">
        <v>6002</v>
      </c>
      <c r="F9" s="340"/>
      <c r="G9" s="340"/>
      <c r="H9" s="340"/>
      <c r="I9" s="124"/>
      <c r="J9" s="36"/>
      <c r="K9" s="36"/>
      <c r="L9" s="53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46" s="2" customFormat="1" ht="12" customHeight="1">
      <c r="A10" s="36"/>
      <c r="B10" s="41"/>
      <c r="C10" s="36"/>
      <c r="D10" s="123" t="s">
        <v>402</v>
      </c>
      <c r="E10" s="36"/>
      <c r="F10" s="36"/>
      <c r="G10" s="36"/>
      <c r="H10" s="36"/>
      <c r="I10" s="124"/>
      <c r="J10" s="36"/>
      <c r="K10" s="36"/>
      <c r="L10" s="53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46" s="2" customFormat="1" ht="16.5" customHeight="1">
      <c r="A11" s="36"/>
      <c r="B11" s="41"/>
      <c r="C11" s="36"/>
      <c r="D11" s="36"/>
      <c r="E11" s="339" t="s">
        <v>6420</v>
      </c>
      <c r="F11" s="340"/>
      <c r="G11" s="340"/>
      <c r="H11" s="340"/>
      <c r="I11" s="124"/>
      <c r="J11" s="36"/>
      <c r="K11" s="36"/>
      <c r="L11" s="53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1.25">
      <c r="A12" s="36"/>
      <c r="B12" s="41"/>
      <c r="C12" s="36"/>
      <c r="D12" s="36"/>
      <c r="E12" s="36"/>
      <c r="F12" s="36"/>
      <c r="G12" s="36"/>
      <c r="H12" s="36"/>
      <c r="I12" s="124"/>
      <c r="J12" s="36"/>
      <c r="K12" s="36"/>
      <c r="L12" s="53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2" customHeight="1">
      <c r="A13" s="36"/>
      <c r="B13" s="41"/>
      <c r="C13" s="36"/>
      <c r="D13" s="123" t="s">
        <v>18</v>
      </c>
      <c r="E13" s="36"/>
      <c r="F13" s="112" t="s">
        <v>19</v>
      </c>
      <c r="G13" s="36"/>
      <c r="H13" s="36"/>
      <c r="I13" s="125" t="s">
        <v>20</v>
      </c>
      <c r="J13" s="112" t="s">
        <v>1</v>
      </c>
      <c r="K13" s="36"/>
      <c r="L13" s="53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2" customHeight="1">
      <c r="A14" s="36"/>
      <c r="B14" s="41"/>
      <c r="C14" s="36"/>
      <c r="D14" s="123" t="s">
        <v>22</v>
      </c>
      <c r="E14" s="36"/>
      <c r="F14" s="112" t="s">
        <v>23</v>
      </c>
      <c r="G14" s="36"/>
      <c r="H14" s="36"/>
      <c r="I14" s="125" t="s">
        <v>24</v>
      </c>
      <c r="J14" s="126" t="str">
        <f>'Rekapitulace stavby'!AN8</f>
        <v>15. 6. 2020</v>
      </c>
      <c r="K14" s="36"/>
      <c r="L14" s="53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0.9" customHeight="1">
      <c r="A15" s="36"/>
      <c r="B15" s="41"/>
      <c r="C15" s="36"/>
      <c r="D15" s="36"/>
      <c r="E15" s="36"/>
      <c r="F15" s="36"/>
      <c r="G15" s="36"/>
      <c r="H15" s="36"/>
      <c r="I15" s="124"/>
      <c r="J15" s="36"/>
      <c r="K15" s="36"/>
      <c r="L15" s="53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>
      <c r="A16" s="36"/>
      <c r="B16" s="41"/>
      <c r="C16" s="36"/>
      <c r="D16" s="123" t="s">
        <v>30</v>
      </c>
      <c r="E16" s="36"/>
      <c r="F16" s="36"/>
      <c r="G16" s="36"/>
      <c r="H16" s="36"/>
      <c r="I16" s="125" t="s">
        <v>31</v>
      </c>
      <c r="J16" s="112" t="s">
        <v>1</v>
      </c>
      <c r="K16" s="36"/>
      <c r="L16" s="53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8" customHeight="1">
      <c r="A17" s="36"/>
      <c r="B17" s="41"/>
      <c r="C17" s="36"/>
      <c r="D17" s="36"/>
      <c r="E17" s="112" t="s">
        <v>32</v>
      </c>
      <c r="F17" s="36"/>
      <c r="G17" s="36"/>
      <c r="H17" s="36"/>
      <c r="I17" s="125" t="s">
        <v>33</v>
      </c>
      <c r="J17" s="112" t="s">
        <v>1</v>
      </c>
      <c r="K17" s="36"/>
      <c r="L17" s="53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6.95" customHeight="1">
      <c r="A18" s="36"/>
      <c r="B18" s="41"/>
      <c r="C18" s="36"/>
      <c r="D18" s="36"/>
      <c r="E18" s="36"/>
      <c r="F18" s="36"/>
      <c r="G18" s="36"/>
      <c r="H18" s="36"/>
      <c r="I18" s="124"/>
      <c r="J18" s="36"/>
      <c r="K18" s="36"/>
      <c r="L18" s="53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2" customHeight="1">
      <c r="A19" s="36"/>
      <c r="B19" s="41"/>
      <c r="C19" s="36"/>
      <c r="D19" s="123" t="s">
        <v>34</v>
      </c>
      <c r="E19" s="36"/>
      <c r="F19" s="36"/>
      <c r="G19" s="36"/>
      <c r="H19" s="36"/>
      <c r="I19" s="125" t="s">
        <v>31</v>
      </c>
      <c r="J19" s="31" t="str">
        <f>'Rekapitulace stavby'!AN13</f>
        <v>Vyplň údaj</v>
      </c>
      <c r="K19" s="36"/>
      <c r="L19" s="53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8" customHeight="1">
      <c r="A20" s="36"/>
      <c r="B20" s="41"/>
      <c r="C20" s="36"/>
      <c r="D20" s="36"/>
      <c r="E20" s="341" t="str">
        <f>'Rekapitulace stavby'!E14</f>
        <v>Vyplň údaj</v>
      </c>
      <c r="F20" s="342"/>
      <c r="G20" s="342"/>
      <c r="H20" s="342"/>
      <c r="I20" s="125" t="s">
        <v>33</v>
      </c>
      <c r="J20" s="31" t="str">
        <f>'Rekapitulace stavby'!AN14</f>
        <v>Vyplň údaj</v>
      </c>
      <c r="K20" s="36"/>
      <c r="L20" s="53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6.95" customHeight="1">
      <c r="A21" s="36"/>
      <c r="B21" s="41"/>
      <c r="C21" s="36"/>
      <c r="D21" s="36"/>
      <c r="E21" s="36"/>
      <c r="F21" s="36"/>
      <c r="G21" s="36"/>
      <c r="H21" s="36"/>
      <c r="I21" s="124"/>
      <c r="J21" s="36"/>
      <c r="K21" s="36"/>
      <c r="L21" s="53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2" customHeight="1">
      <c r="A22" s="36"/>
      <c r="B22" s="41"/>
      <c r="C22" s="36"/>
      <c r="D22" s="123" t="s">
        <v>36</v>
      </c>
      <c r="E22" s="36"/>
      <c r="F22" s="36"/>
      <c r="G22" s="36"/>
      <c r="H22" s="36"/>
      <c r="I22" s="125" t="s">
        <v>31</v>
      </c>
      <c r="J22" s="112" t="s">
        <v>1</v>
      </c>
      <c r="K22" s="36"/>
      <c r="L22" s="53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8" customHeight="1">
      <c r="A23" s="36"/>
      <c r="B23" s="41"/>
      <c r="C23" s="36"/>
      <c r="D23" s="36"/>
      <c r="E23" s="112" t="s">
        <v>37</v>
      </c>
      <c r="F23" s="36"/>
      <c r="G23" s="36"/>
      <c r="H23" s="36"/>
      <c r="I23" s="125" t="s">
        <v>33</v>
      </c>
      <c r="J23" s="112" t="s">
        <v>1</v>
      </c>
      <c r="K23" s="36"/>
      <c r="L23" s="53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6.95" customHeight="1">
      <c r="A24" s="36"/>
      <c r="B24" s="41"/>
      <c r="C24" s="36"/>
      <c r="D24" s="36"/>
      <c r="E24" s="36"/>
      <c r="F24" s="36"/>
      <c r="G24" s="36"/>
      <c r="H24" s="36"/>
      <c r="I24" s="124"/>
      <c r="J24" s="36"/>
      <c r="K24" s="36"/>
      <c r="L24" s="53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2" customHeight="1">
      <c r="A25" s="36"/>
      <c r="B25" s="41"/>
      <c r="C25" s="36"/>
      <c r="D25" s="123" t="s">
        <v>39</v>
      </c>
      <c r="E25" s="36"/>
      <c r="F25" s="36"/>
      <c r="G25" s="36"/>
      <c r="H25" s="36"/>
      <c r="I25" s="125" t="s">
        <v>31</v>
      </c>
      <c r="J25" s="112" t="str">
        <f>IF('Rekapitulace stavby'!AN19="","",'Rekapitulace stavby'!AN19)</f>
        <v/>
      </c>
      <c r="K25" s="36"/>
      <c r="L25" s="53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8" customHeight="1">
      <c r="A26" s="36"/>
      <c r="B26" s="41"/>
      <c r="C26" s="36"/>
      <c r="D26" s="36"/>
      <c r="E26" s="112" t="str">
        <f>IF('Rekapitulace stavby'!E20="","",'Rekapitulace stavby'!E20)</f>
        <v xml:space="preserve"> </v>
      </c>
      <c r="F26" s="36"/>
      <c r="G26" s="36"/>
      <c r="H26" s="36"/>
      <c r="I26" s="125" t="s">
        <v>33</v>
      </c>
      <c r="J26" s="112" t="str">
        <f>IF('Rekapitulace stavby'!AN20="","",'Rekapitulace stavby'!AN20)</f>
        <v/>
      </c>
      <c r="K26" s="36"/>
      <c r="L26" s="53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6.95" customHeight="1">
      <c r="A27" s="36"/>
      <c r="B27" s="41"/>
      <c r="C27" s="36"/>
      <c r="D27" s="36"/>
      <c r="E27" s="36"/>
      <c r="F27" s="36"/>
      <c r="G27" s="36"/>
      <c r="H27" s="36"/>
      <c r="I27" s="124"/>
      <c r="J27" s="36"/>
      <c r="K27" s="36"/>
      <c r="L27" s="53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2" customHeight="1">
      <c r="A28" s="36"/>
      <c r="B28" s="41"/>
      <c r="C28" s="36"/>
      <c r="D28" s="123" t="s">
        <v>41</v>
      </c>
      <c r="E28" s="36"/>
      <c r="F28" s="36"/>
      <c r="G28" s="36"/>
      <c r="H28" s="36"/>
      <c r="I28" s="124"/>
      <c r="J28" s="36"/>
      <c r="K28" s="36"/>
      <c r="L28" s="53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8" customFormat="1" ht="83.25" customHeight="1">
      <c r="A29" s="127"/>
      <c r="B29" s="128"/>
      <c r="C29" s="127"/>
      <c r="D29" s="127"/>
      <c r="E29" s="343" t="s">
        <v>42</v>
      </c>
      <c r="F29" s="343"/>
      <c r="G29" s="343"/>
      <c r="H29" s="343"/>
      <c r="I29" s="129"/>
      <c r="J29" s="127"/>
      <c r="K29" s="127"/>
      <c r="L29" s="130"/>
      <c r="S29" s="127"/>
      <c r="T29" s="127"/>
      <c r="U29" s="127"/>
      <c r="V29" s="127"/>
      <c r="W29" s="127"/>
      <c r="X29" s="127"/>
      <c r="Y29" s="127"/>
      <c r="Z29" s="127"/>
      <c r="AA29" s="127"/>
      <c r="AB29" s="127"/>
      <c r="AC29" s="127"/>
      <c r="AD29" s="127"/>
      <c r="AE29" s="127"/>
    </row>
    <row r="30" spans="1:31" s="2" customFormat="1" ht="6.95" customHeight="1">
      <c r="A30" s="36"/>
      <c r="B30" s="41"/>
      <c r="C30" s="36"/>
      <c r="D30" s="36"/>
      <c r="E30" s="36"/>
      <c r="F30" s="36"/>
      <c r="G30" s="36"/>
      <c r="H30" s="36"/>
      <c r="I30" s="124"/>
      <c r="J30" s="36"/>
      <c r="K30" s="36"/>
      <c r="L30" s="53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6.95" customHeight="1">
      <c r="A31" s="36"/>
      <c r="B31" s="41"/>
      <c r="C31" s="36"/>
      <c r="D31" s="131"/>
      <c r="E31" s="131"/>
      <c r="F31" s="131"/>
      <c r="G31" s="131"/>
      <c r="H31" s="131"/>
      <c r="I31" s="132"/>
      <c r="J31" s="131"/>
      <c r="K31" s="131"/>
      <c r="L31" s="53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25.35" customHeight="1">
      <c r="A32" s="36"/>
      <c r="B32" s="41"/>
      <c r="C32" s="36"/>
      <c r="D32" s="133" t="s">
        <v>43</v>
      </c>
      <c r="E32" s="36"/>
      <c r="F32" s="36"/>
      <c r="G32" s="36"/>
      <c r="H32" s="36"/>
      <c r="I32" s="124"/>
      <c r="J32" s="134">
        <f>ROUND(J122, 2)</f>
        <v>0</v>
      </c>
      <c r="K32" s="36"/>
      <c r="L32" s="53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5" customHeight="1">
      <c r="A33" s="36"/>
      <c r="B33" s="41"/>
      <c r="C33" s="36"/>
      <c r="D33" s="131"/>
      <c r="E33" s="131"/>
      <c r="F33" s="131"/>
      <c r="G33" s="131"/>
      <c r="H33" s="131"/>
      <c r="I33" s="132"/>
      <c r="J33" s="131"/>
      <c r="K33" s="131"/>
      <c r="L33" s="53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5" customHeight="1">
      <c r="A34" s="36"/>
      <c r="B34" s="41"/>
      <c r="C34" s="36"/>
      <c r="D34" s="36"/>
      <c r="E34" s="36"/>
      <c r="F34" s="135" t="s">
        <v>45</v>
      </c>
      <c r="G34" s="36"/>
      <c r="H34" s="36"/>
      <c r="I34" s="136" t="s">
        <v>44</v>
      </c>
      <c r="J34" s="135" t="s">
        <v>46</v>
      </c>
      <c r="K34" s="36"/>
      <c r="L34" s="53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5" customHeight="1">
      <c r="A35" s="36"/>
      <c r="B35" s="41"/>
      <c r="C35" s="36"/>
      <c r="D35" s="137" t="s">
        <v>47</v>
      </c>
      <c r="E35" s="123" t="s">
        <v>48</v>
      </c>
      <c r="F35" s="138">
        <f>ROUND((SUM(BE122:BE129)),  2)</f>
        <v>0</v>
      </c>
      <c r="G35" s="36"/>
      <c r="H35" s="36"/>
      <c r="I35" s="139">
        <v>0.21</v>
      </c>
      <c r="J35" s="138">
        <f>ROUND(((SUM(BE122:BE129))*I35),  2)</f>
        <v>0</v>
      </c>
      <c r="K35" s="36"/>
      <c r="L35" s="53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customHeight="1">
      <c r="A36" s="36"/>
      <c r="B36" s="41"/>
      <c r="C36" s="36"/>
      <c r="D36" s="36"/>
      <c r="E36" s="123" t="s">
        <v>49</v>
      </c>
      <c r="F36" s="138">
        <f>ROUND((SUM(BF122:BF129)),  2)</f>
        <v>0</v>
      </c>
      <c r="G36" s="36"/>
      <c r="H36" s="36"/>
      <c r="I36" s="139">
        <v>0.15</v>
      </c>
      <c r="J36" s="138">
        <f>ROUND(((SUM(BF122:BF129))*I36),  2)</f>
        <v>0</v>
      </c>
      <c r="K36" s="36"/>
      <c r="L36" s="53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hidden="1" customHeight="1">
      <c r="A37" s="36"/>
      <c r="B37" s="41"/>
      <c r="C37" s="36"/>
      <c r="D37" s="36"/>
      <c r="E37" s="123" t="s">
        <v>50</v>
      </c>
      <c r="F37" s="138">
        <f>ROUND((SUM(BG122:BG129)),  2)</f>
        <v>0</v>
      </c>
      <c r="G37" s="36"/>
      <c r="H37" s="36"/>
      <c r="I37" s="139">
        <v>0.21</v>
      </c>
      <c r="J37" s="138">
        <f>0</f>
        <v>0</v>
      </c>
      <c r="K37" s="36"/>
      <c r="L37" s="53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5" hidden="1" customHeight="1">
      <c r="A38" s="36"/>
      <c r="B38" s="41"/>
      <c r="C38" s="36"/>
      <c r="D38" s="36"/>
      <c r="E38" s="123" t="s">
        <v>51</v>
      </c>
      <c r="F38" s="138">
        <f>ROUND((SUM(BH122:BH129)),  2)</f>
        <v>0</v>
      </c>
      <c r="G38" s="36"/>
      <c r="H38" s="36"/>
      <c r="I38" s="139">
        <v>0.15</v>
      </c>
      <c r="J38" s="138">
        <f>0</f>
        <v>0</v>
      </c>
      <c r="K38" s="36"/>
      <c r="L38" s="53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5" hidden="1" customHeight="1">
      <c r="A39" s="36"/>
      <c r="B39" s="41"/>
      <c r="C39" s="36"/>
      <c r="D39" s="36"/>
      <c r="E39" s="123" t="s">
        <v>52</v>
      </c>
      <c r="F39" s="138">
        <f>ROUND((SUM(BI122:BI129)),  2)</f>
        <v>0</v>
      </c>
      <c r="G39" s="36"/>
      <c r="H39" s="36"/>
      <c r="I39" s="139">
        <v>0</v>
      </c>
      <c r="J39" s="138">
        <f>0</f>
        <v>0</v>
      </c>
      <c r="K39" s="36"/>
      <c r="L39" s="53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6.95" customHeight="1">
      <c r="A40" s="36"/>
      <c r="B40" s="41"/>
      <c r="C40" s="36"/>
      <c r="D40" s="36"/>
      <c r="E40" s="36"/>
      <c r="F40" s="36"/>
      <c r="G40" s="36"/>
      <c r="H40" s="36"/>
      <c r="I40" s="124"/>
      <c r="J40" s="36"/>
      <c r="K40" s="36"/>
      <c r="L40" s="53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25.35" customHeight="1">
      <c r="A41" s="36"/>
      <c r="B41" s="41"/>
      <c r="C41" s="140"/>
      <c r="D41" s="141" t="s">
        <v>53</v>
      </c>
      <c r="E41" s="142"/>
      <c r="F41" s="142"/>
      <c r="G41" s="143" t="s">
        <v>54</v>
      </c>
      <c r="H41" s="144" t="s">
        <v>55</v>
      </c>
      <c r="I41" s="145"/>
      <c r="J41" s="146">
        <f>SUM(J32:J39)</f>
        <v>0</v>
      </c>
      <c r="K41" s="147"/>
      <c r="L41" s="53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14.45" customHeight="1">
      <c r="A42" s="36"/>
      <c r="B42" s="41"/>
      <c r="C42" s="36"/>
      <c r="D42" s="36"/>
      <c r="E42" s="36"/>
      <c r="F42" s="36"/>
      <c r="G42" s="36"/>
      <c r="H42" s="36"/>
      <c r="I42" s="124"/>
      <c r="J42" s="36"/>
      <c r="K42" s="36"/>
      <c r="L42" s="53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3" spans="1:31" s="1" customFormat="1" ht="14.45" customHeight="1">
      <c r="B43" s="21"/>
      <c r="I43" s="117"/>
      <c r="L43" s="21"/>
    </row>
    <row r="44" spans="1:31" s="1" customFormat="1" ht="14.45" customHeight="1">
      <c r="B44" s="21"/>
      <c r="I44" s="117"/>
      <c r="L44" s="21"/>
    </row>
    <row r="45" spans="1:31" s="1" customFormat="1" ht="14.45" customHeight="1">
      <c r="B45" s="21"/>
      <c r="I45" s="117"/>
      <c r="L45" s="21"/>
    </row>
    <row r="46" spans="1:31" s="1" customFormat="1" ht="14.45" customHeight="1">
      <c r="B46" s="21"/>
      <c r="I46" s="117"/>
      <c r="L46" s="21"/>
    </row>
    <row r="47" spans="1:31" s="1" customFormat="1" ht="14.45" customHeight="1">
      <c r="B47" s="21"/>
      <c r="I47" s="117"/>
      <c r="L47" s="21"/>
    </row>
    <row r="48" spans="1:31" s="1" customFormat="1" ht="14.45" customHeight="1">
      <c r="B48" s="21"/>
      <c r="I48" s="117"/>
      <c r="L48" s="21"/>
    </row>
    <row r="49" spans="1:31" s="1" customFormat="1" ht="14.45" customHeight="1">
      <c r="B49" s="21"/>
      <c r="I49" s="117"/>
      <c r="L49" s="21"/>
    </row>
    <row r="50" spans="1:31" s="2" customFormat="1" ht="14.45" customHeight="1">
      <c r="B50" s="53"/>
      <c r="D50" s="148" t="s">
        <v>56</v>
      </c>
      <c r="E50" s="149"/>
      <c r="F50" s="149"/>
      <c r="G50" s="148" t="s">
        <v>57</v>
      </c>
      <c r="H50" s="149"/>
      <c r="I50" s="150"/>
      <c r="J50" s="149"/>
      <c r="K50" s="149"/>
      <c r="L50" s="53"/>
    </row>
    <row r="51" spans="1:31" ht="11.25">
      <c r="B51" s="21"/>
      <c r="L51" s="21"/>
    </row>
    <row r="52" spans="1:31" ht="11.25">
      <c r="B52" s="21"/>
      <c r="L52" s="21"/>
    </row>
    <row r="53" spans="1:31" ht="11.25">
      <c r="B53" s="21"/>
      <c r="L53" s="21"/>
    </row>
    <row r="54" spans="1:31" ht="11.25">
      <c r="B54" s="21"/>
      <c r="L54" s="21"/>
    </row>
    <row r="55" spans="1:31" ht="11.25">
      <c r="B55" s="21"/>
      <c r="L55" s="21"/>
    </row>
    <row r="56" spans="1:31" ht="11.25">
      <c r="B56" s="21"/>
      <c r="L56" s="21"/>
    </row>
    <row r="57" spans="1:31" ht="11.25">
      <c r="B57" s="21"/>
      <c r="L57" s="21"/>
    </row>
    <row r="58" spans="1:31" ht="11.25">
      <c r="B58" s="21"/>
      <c r="L58" s="21"/>
    </row>
    <row r="59" spans="1:31" ht="11.25">
      <c r="B59" s="21"/>
      <c r="L59" s="21"/>
    </row>
    <row r="60" spans="1:31" ht="11.25">
      <c r="B60" s="21"/>
      <c r="L60" s="21"/>
    </row>
    <row r="61" spans="1:31" s="2" customFormat="1" ht="12.75">
      <c r="A61" s="36"/>
      <c r="B61" s="41"/>
      <c r="C61" s="36"/>
      <c r="D61" s="151" t="s">
        <v>58</v>
      </c>
      <c r="E61" s="152"/>
      <c r="F61" s="153" t="s">
        <v>59</v>
      </c>
      <c r="G61" s="151" t="s">
        <v>58</v>
      </c>
      <c r="H61" s="152"/>
      <c r="I61" s="154"/>
      <c r="J61" s="155" t="s">
        <v>59</v>
      </c>
      <c r="K61" s="152"/>
      <c r="L61" s="53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31" ht="11.25">
      <c r="B62" s="21"/>
      <c r="L62" s="21"/>
    </row>
    <row r="63" spans="1:31" ht="11.25">
      <c r="B63" s="21"/>
      <c r="L63" s="21"/>
    </row>
    <row r="64" spans="1:31" ht="11.25">
      <c r="B64" s="21"/>
      <c r="L64" s="21"/>
    </row>
    <row r="65" spans="1:31" s="2" customFormat="1" ht="12.75">
      <c r="A65" s="36"/>
      <c r="B65" s="41"/>
      <c r="C65" s="36"/>
      <c r="D65" s="148" t="s">
        <v>60</v>
      </c>
      <c r="E65" s="156"/>
      <c r="F65" s="156"/>
      <c r="G65" s="148" t="s">
        <v>61</v>
      </c>
      <c r="H65" s="156"/>
      <c r="I65" s="157"/>
      <c r="J65" s="156"/>
      <c r="K65" s="156"/>
      <c r="L65" s="53"/>
      <c r="S65" s="36"/>
      <c r="T65" s="36"/>
      <c r="U65" s="36"/>
      <c r="V65" s="36"/>
      <c r="W65" s="36"/>
      <c r="X65" s="36"/>
      <c r="Y65" s="36"/>
      <c r="Z65" s="36"/>
      <c r="AA65" s="36"/>
      <c r="AB65" s="36"/>
      <c r="AC65" s="36"/>
      <c r="AD65" s="36"/>
      <c r="AE65" s="36"/>
    </row>
    <row r="66" spans="1:31" ht="11.25">
      <c r="B66" s="21"/>
      <c r="L66" s="21"/>
    </row>
    <row r="67" spans="1:31" ht="11.25">
      <c r="B67" s="21"/>
      <c r="L67" s="21"/>
    </row>
    <row r="68" spans="1:31" ht="11.25">
      <c r="B68" s="21"/>
      <c r="L68" s="21"/>
    </row>
    <row r="69" spans="1:31" ht="11.25">
      <c r="B69" s="21"/>
      <c r="L69" s="21"/>
    </row>
    <row r="70" spans="1:31" ht="11.25">
      <c r="B70" s="21"/>
      <c r="L70" s="21"/>
    </row>
    <row r="71" spans="1:31" ht="11.25">
      <c r="B71" s="21"/>
      <c r="L71" s="21"/>
    </row>
    <row r="72" spans="1:31" ht="11.25">
      <c r="B72" s="21"/>
      <c r="L72" s="21"/>
    </row>
    <row r="73" spans="1:31" ht="11.25">
      <c r="B73" s="21"/>
      <c r="L73" s="21"/>
    </row>
    <row r="74" spans="1:31" ht="11.25">
      <c r="B74" s="21"/>
      <c r="L74" s="21"/>
    </row>
    <row r="75" spans="1:31" ht="11.25">
      <c r="B75" s="21"/>
      <c r="L75" s="21"/>
    </row>
    <row r="76" spans="1:31" s="2" customFormat="1" ht="12.75">
      <c r="A76" s="36"/>
      <c r="B76" s="41"/>
      <c r="C76" s="36"/>
      <c r="D76" s="151" t="s">
        <v>58</v>
      </c>
      <c r="E76" s="152"/>
      <c r="F76" s="153" t="s">
        <v>59</v>
      </c>
      <c r="G76" s="151" t="s">
        <v>58</v>
      </c>
      <c r="H76" s="152"/>
      <c r="I76" s="154"/>
      <c r="J76" s="155" t="s">
        <v>59</v>
      </c>
      <c r="K76" s="152"/>
      <c r="L76" s="53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pans="1:31" s="2" customFormat="1" ht="14.45" customHeight="1">
      <c r="A77" s="36"/>
      <c r="B77" s="158"/>
      <c r="C77" s="159"/>
      <c r="D77" s="159"/>
      <c r="E77" s="159"/>
      <c r="F77" s="159"/>
      <c r="G77" s="159"/>
      <c r="H77" s="159"/>
      <c r="I77" s="160"/>
      <c r="J77" s="159"/>
      <c r="K77" s="159"/>
      <c r="L77" s="53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81" spans="1:31" s="2" customFormat="1" ht="6.95" customHeight="1">
      <c r="A81" s="36"/>
      <c r="B81" s="161"/>
      <c r="C81" s="162"/>
      <c r="D81" s="162"/>
      <c r="E81" s="162"/>
      <c r="F81" s="162"/>
      <c r="G81" s="162"/>
      <c r="H81" s="162"/>
      <c r="I81" s="163"/>
      <c r="J81" s="162"/>
      <c r="K81" s="162"/>
      <c r="L81" s="53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31" s="2" customFormat="1" ht="24.95" customHeight="1">
      <c r="A82" s="36"/>
      <c r="B82" s="37"/>
      <c r="C82" s="24" t="s">
        <v>256</v>
      </c>
      <c r="D82" s="38"/>
      <c r="E82" s="38"/>
      <c r="F82" s="38"/>
      <c r="G82" s="38"/>
      <c r="H82" s="38"/>
      <c r="I82" s="124"/>
      <c r="J82" s="38"/>
      <c r="K82" s="38"/>
      <c r="L82" s="53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31" s="2" customFormat="1" ht="6.95" customHeight="1">
      <c r="A83" s="36"/>
      <c r="B83" s="37"/>
      <c r="C83" s="38"/>
      <c r="D83" s="38"/>
      <c r="E83" s="38"/>
      <c r="F83" s="38"/>
      <c r="G83" s="38"/>
      <c r="H83" s="38"/>
      <c r="I83" s="124"/>
      <c r="J83" s="38"/>
      <c r="K83" s="38"/>
      <c r="L83" s="53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31" s="2" customFormat="1" ht="12" customHeight="1">
      <c r="A84" s="36"/>
      <c r="B84" s="37"/>
      <c r="C84" s="30" t="s">
        <v>16</v>
      </c>
      <c r="D84" s="38"/>
      <c r="E84" s="38"/>
      <c r="F84" s="38"/>
      <c r="G84" s="38"/>
      <c r="H84" s="38"/>
      <c r="I84" s="124"/>
      <c r="J84" s="38"/>
      <c r="K84" s="38"/>
      <c r="L84" s="53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31" s="2" customFormat="1" ht="16.5" customHeight="1">
      <c r="A85" s="36"/>
      <c r="B85" s="37"/>
      <c r="C85" s="38"/>
      <c r="D85" s="38"/>
      <c r="E85" s="344" t="str">
        <f>E7</f>
        <v>Nová budova EkF – přístavba H v areálu VŠB-TUO</v>
      </c>
      <c r="F85" s="345"/>
      <c r="G85" s="345"/>
      <c r="H85" s="345"/>
      <c r="I85" s="124"/>
      <c r="J85" s="38"/>
      <c r="K85" s="38"/>
      <c r="L85" s="53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31" s="1" customFormat="1" ht="12" customHeight="1">
      <c r="B86" s="22"/>
      <c r="C86" s="30" t="s">
        <v>254</v>
      </c>
      <c r="D86" s="23"/>
      <c r="E86" s="23"/>
      <c r="F86" s="23"/>
      <c r="G86" s="23"/>
      <c r="H86" s="23"/>
      <c r="I86" s="117"/>
      <c r="J86" s="23"/>
      <c r="K86" s="23"/>
      <c r="L86" s="21"/>
    </row>
    <row r="87" spans="1:31" s="2" customFormat="1" ht="16.5" customHeight="1">
      <c r="A87" s="36"/>
      <c r="B87" s="37"/>
      <c r="C87" s="38"/>
      <c r="D87" s="38"/>
      <c r="E87" s="344" t="s">
        <v>6002</v>
      </c>
      <c r="F87" s="346"/>
      <c r="G87" s="346"/>
      <c r="H87" s="346"/>
      <c r="I87" s="124"/>
      <c r="J87" s="38"/>
      <c r="K87" s="38"/>
      <c r="L87" s="53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31" s="2" customFormat="1" ht="12" customHeight="1">
      <c r="A88" s="36"/>
      <c r="B88" s="37"/>
      <c r="C88" s="30" t="s">
        <v>402</v>
      </c>
      <c r="D88" s="38"/>
      <c r="E88" s="38"/>
      <c r="F88" s="38"/>
      <c r="G88" s="38"/>
      <c r="H88" s="38"/>
      <c r="I88" s="124"/>
      <c r="J88" s="38"/>
      <c r="K88" s="38"/>
      <c r="L88" s="53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31" s="2" customFormat="1" ht="16.5" customHeight="1">
      <c r="A89" s="36"/>
      <c r="B89" s="37"/>
      <c r="C89" s="38"/>
      <c r="D89" s="38"/>
      <c r="E89" s="317" t="str">
        <f>E11</f>
        <v xml:space="preserve">210.30 - Požárně bezpečnostní řešení </v>
      </c>
      <c r="F89" s="346"/>
      <c r="G89" s="346"/>
      <c r="H89" s="346"/>
      <c r="I89" s="124"/>
      <c r="J89" s="38"/>
      <c r="K89" s="38"/>
      <c r="L89" s="53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31" s="2" customFormat="1" ht="6.95" customHeight="1">
      <c r="A90" s="36"/>
      <c r="B90" s="37"/>
      <c r="C90" s="38"/>
      <c r="D90" s="38"/>
      <c r="E90" s="38"/>
      <c r="F90" s="38"/>
      <c r="G90" s="38"/>
      <c r="H90" s="38"/>
      <c r="I90" s="124"/>
      <c r="J90" s="38"/>
      <c r="K90" s="38"/>
      <c r="L90" s="53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pans="1:31" s="2" customFormat="1" ht="12" customHeight="1">
      <c r="A91" s="36"/>
      <c r="B91" s="37"/>
      <c r="C91" s="30" t="s">
        <v>22</v>
      </c>
      <c r="D91" s="38"/>
      <c r="E91" s="38"/>
      <c r="F91" s="28" t="str">
        <f>F14</f>
        <v>VŠB-TUO</v>
      </c>
      <c r="G91" s="38"/>
      <c r="H91" s="38"/>
      <c r="I91" s="125" t="s">
        <v>24</v>
      </c>
      <c r="J91" s="68" t="str">
        <f>IF(J14="","",J14)</f>
        <v>15. 6. 2020</v>
      </c>
      <c r="K91" s="38"/>
      <c r="L91" s="53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pans="1:31" s="2" customFormat="1" ht="6.95" customHeight="1">
      <c r="A92" s="36"/>
      <c r="B92" s="37"/>
      <c r="C92" s="38"/>
      <c r="D92" s="38"/>
      <c r="E92" s="38"/>
      <c r="F92" s="38"/>
      <c r="G92" s="38"/>
      <c r="H92" s="38"/>
      <c r="I92" s="124"/>
      <c r="J92" s="38"/>
      <c r="K92" s="38"/>
      <c r="L92" s="53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</row>
    <row r="93" spans="1:31" s="2" customFormat="1" ht="25.7" customHeight="1">
      <c r="A93" s="36"/>
      <c r="B93" s="37"/>
      <c r="C93" s="30" t="s">
        <v>30</v>
      </c>
      <c r="D93" s="38"/>
      <c r="E93" s="38"/>
      <c r="F93" s="28" t="str">
        <f>E17</f>
        <v xml:space="preserve">Vysoká škola báňská -Technická univerzita Ostrava </v>
      </c>
      <c r="G93" s="38"/>
      <c r="H93" s="38"/>
      <c r="I93" s="125" t="s">
        <v>36</v>
      </c>
      <c r="J93" s="34" t="str">
        <f>E23</f>
        <v>CHVÁLEK ATELIÉR s.r.o.</v>
      </c>
      <c r="K93" s="38"/>
      <c r="L93" s="53"/>
      <c r="S93" s="36"/>
      <c r="T93" s="36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</row>
    <row r="94" spans="1:31" s="2" customFormat="1" ht="15.2" customHeight="1">
      <c r="A94" s="36"/>
      <c r="B94" s="37"/>
      <c r="C94" s="30" t="s">
        <v>34</v>
      </c>
      <c r="D94" s="38"/>
      <c r="E94" s="38"/>
      <c r="F94" s="28" t="str">
        <f>IF(E20="","",E20)</f>
        <v>Vyplň údaj</v>
      </c>
      <c r="G94" s="38"/>
      <c r="H94" s="38"/>
      <c r="I94" s="125" t="s">
        <v>39</v>
      </c>
      <c r="J94" s="34" t="str">
        <f>E26</f>
        <v xml:space="preserve"> </v>
      </c>
      <c r="K94" s="38"/>
      <c r="L94" s="53"/>
      <c r="S94" s="36"/>
      <c r="T94" s="36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</row>
    <row r="95" spans="1:31" s="2" customFormat="1" ht="10.35" customHeight="1">
      <c r="A95" s="36"/>
      <c r="B95" s="37"/>
      <c r="C95" s="38"/>
      <c r="D95" s="38"/>
      <c r="E95" s="38"/>
      <c r="F95" s="38"/>
      <c r="G95" s="38"/>
      <c r="H95" s="38"/>
      <c r="I95" s="124"/>
      <c r="J95" s="38"/>
      <c r="K95" s="38"/>
      <c r="L95" s="53"/>
      <c r="S95" s="36"/>
      <c r="T95" s="36"/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</row>
    <row r="96" spans="1:31" s="2" customFormat="1" ht="29.25" customHeight="1">
      <c r="A96" s="36"/>
      <c r="B96" s="37"/>
      <c r="C96" s="164" t="s">
        <v>257</v>
      </c>
      <c r="D96" s="165"/>
      <c r="E96" s="165"/>
      <c r="F96" s="165"/>
      <c r="G96" s="165"/>
      <c r="H96" s="165"/>
      <c r="I96" s="166"/>
      <c r="J96" s="167" t="s">
        <v>258</v>
      </c>
      <c r="K96" s="165"/>
      <c r="L96" s="53"/>
      <c r="S96" s="36"/>
      <c r="T96" s="36"/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</row>
    <row r="97" spans="1:47" s="2" customFormat="1" ht="10.35" customHeight="1">
      <c r="A97" s="36"/>
      <c r="B97" s="37"/>
      <c r="C97" s="38"/>
      <c r="D97" s="38"/>
      <c r="E97" s="38"/>
      <c r="F97" s="38"/>
      <c r="G97" s="38"/>
      <c r="H97" s="38"/>
      <c r="I97" s="124"/>
      <c r="J97" s="38"/>
      <c r="K97" s="38"/>
      <c r="L97" s="53"/>
      <c r="S97" s="36"/>
      <c r="T97" s="36"/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</row>
    <row r="98" spans="1:47" s="2" customFormat="1" ht="22.9" customHeight="1">
      <c r="A98" s="36"/>
      <c r="B98" s="37"/>
      <c r="C98" s="168" t="s">
        <v>259</v>
      </c>
      <c r="D98" s="38"/>
      <c r="E98" s="38"/>
      <c r="F98" s="38"/>
      <c r="G98" s="38"/>
      <c r="H98" s="38"/>
      <c r="I98" s="124"/>
      <c r="J98" s="86">
        <f>J122</f>
        <v>0</v>
      </c>
      <c r="K98" s="38"/>
      <c r="L98" s="53"/>
      <c r="S98" s="36"/>
      <c r="T98" s="36"/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  <c r="AU98" s="18" t="s">
        <v>260</v>
      </c>
    </row>
    <row r="99" spans="1:47" s="9" customFormat="1" ht="24.95" customHeight="1">
      <c r="B99" s="169"/>
      <c r="C99" s="170"/>
      <c r="D99" s="171" t="s">
        <v>5040</v>
      </c>
      <c r="E99" s="172"/>
      <c r="F99" s="172"/>
      <c r="G99" s="172"/>
      <c r="H99" s="172"/>
      <c r="I99" s="173"/>
      <c r="J99" s="174">
        <f>J123</f>
        <v>0</v>
      </c>
      <c r="K99" s="170"/>
      <c r="L99" s="175"/>
    </row>
    <row r="100" spans="1:47" s="10" customFormat="1" ht="19.899999999999999" customHeight="1">
      <c r="B100" s="176"/>
      <c r="C100" s="106"/>
      <c r="D100" s="177" t="s">
        <v>5041</v>
      </c>
      <c r="E100" s="178"/>
      <c r="F100" s="178"/>
      <c r="G100" s="178"/>
      <c r="H100" s="178"/>
      <c r="I100" s="179"/>
      <c r="J100" s="180">
        <f>J124</f>
        <v>0</v>
      </c>
      <c r="K100" s="106"/>
      <c r="L100" s="181"/>
    </row>
    <row r="101" spans="1:47" s="2" customFormat="1" ht="21.75" customHeight="1">
      <c r="A101" s="36"/>
      <c r="B101" s="37"/>
      <c r="C101" s="38"/>
      <c r="D101" s="38"/>
      <c r="E101" s="38"/>
      <c r="F101" s="38"/>
      <c r="G101" s="38"/>
      <c r="H101" s="38"/>
      <c r="I101" s="124"/>
      <c r="J101" s="38"/>
      <c r="K101" s="38"/>
      <c r="L101" s="53"/>
      <c r="S101" s="36"/>
      <c r="T101" s="36"/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</row>
    <row r="102" spans="1:47" s="2" customFormat="1" ht="6.95" customHeight="1">
      <c r="A102" s="36"/>
      <c r="B102" s="56"/>
      <c r="C102" s="57"/>
      <c r="D102" s="57"/>
      <c r="E102" s="57"/>
      <c r="F102" s="57"/>
      <c r="G102" s="57"/>
      <c r="H102" s="57"/>
      <c r="I102" s="160"/>
      <c r="J102" s="57"/>
      <c r="K102" s="57"/>
      <c r="L102" s="53"/>
      <c r="S102" s="36"/>
      <c r="T102" s="36"/>
      <c r="U102" s="36"/>
      <c r="V102" s="36"/>
      <c r="W102" s="36"/>
      <c r="X102" s="36"/>
      <c r="Y102" s="36"/>
      <c r="Z102" s="36"/>
      <c r="AA102" s="36"/>
      <c r="AB102" s="36"/>
      <c r="AC102" s="36"/>
      <c r="AD102" s="36"/>
      <c r="AE102" s="36"/>
    </row>
    <row r="106" spans="1:47" s="2" customFormat="1" ht="6.95" customHeight="1">
      <c r="A106" s="36"/>
      <c r="B106" s="58"/>
      <c r="C106" s="59"/>
      <c r="D106" s="59"/>
      <c r="E106" s="59"/>
      <c r="F106" s="59"/>
      <c r="G106" s="59"/>
      <c r="H106" s="59"/>
      <c r="I106" s="163"/>
      <c r="J106" s="59"/>
      <c r="K106" s="59"/>
      <c r="L106" s="53"/>
      <c r="S106" s="36"/>
      <c r="T106" s="36"/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</row>
    <row r="107" spans="1:47" s="2" customFormat="1" ht="24.95" customHeight="1">
      <c r="A107" s="36"/>
      <c r="B107" s="37"/>
      <c r="C107" s="24" t="s">
        <v>268</v>
      </c>
      <c r="D107" s="38"/>
      <c r="E107" s="38"/>
      <c r="F107" s="38"/>
      <c r="G107" s="38"/>
      <c r="H107" s="38"/>
      <c r="I107" s="124"/>
      <c r="J107" s="38"/>
      <c r="K107" s="38"/>
      <c r="L107" s="53"/>
      <c r="S107" s="36"/>
      <c r="T107" s="36"/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</row>
    <row r="108" spans="1:47" s="2" customFormat="1" ht="6.95" customHeight="1">
      <c r="A108" s="36"/>
      <c r="B108" s="37"/>
      <c r="C108" s="38"/>
      <c r="D108" s="38"/>
      <c r="E108" s="38"/>
      <c r="F108" s="38"/>
      <c r="G108" s="38"/>
      <c r="H108" s="38"/>
      <c r="I108" s="124"/>
      <c r="J108" s="38"/>
      <c r="K108" s="38"/>
      <c r="L108" s="53"/>
      <c r="S108" s="36"/>
      <c r="T108" s="36"/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</row>
    <row r="109" spans="1:47" s="2" customFormat="1" ht="12" customHeight="1">
      <c r="A109" s="36"/>
      <c r="B109" s="37"/>
      <c r="C109" s="30" t="s">
        <v>16</v>
      </c>
      <c r="D109" s="38"/>
      <c r="E109" s="38"/>
      <c r="F109" s="38"/>
      <c r="G109" s="38"/>
      <c r="H109" s="38"/>
      <c r="I109" s="124"/>
      <c r="J109" s="38"/>
      <c r="K109" s="38"/>
      <c r="L109" s="53"/>
      <c r="S109" s="36"/>
      <c r="T109" s="36"/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</row>
    <row r="110" spans="1:47" s="2" customFormat="1" ht="16.5" customHeight="1">
      <c r="A110" s="36"/>
      <c r="B110" s="37"/>
      <c r="C110" s="38"/>
      <c r="D110" s="38"/>
      <c r="E110" s="344" t="str">
        <f>E7</f>
        <v>Nová budova EkF – přístavba H v areálu VŠB-TUO</v>
      </c>
      <c r="F110" s="345"/>
      <c r="G110" s="345"/>
      <c r="H110" s="345"/>
      <c r="I110" s="124"/>
      <c r="J110" s="38"/>
      <c r="K110" s="38"/>
      <c r="L110" s="53"/>
      <c r="S110" s="36"/>
      <c r="T110" s="36"/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</row>
    <row r="111" spans="1:47" s="1" customFormat="1" ht="12" customHeight="1">
      <c r="B111" s="22"/>
      <c r="C111" s="30" t="s">
        <v>254</v>
      </c>
      <c r="D111" s="23"/>
      <c r="E111" s="23"/>
      <c r="F111" s="23"/>
      <c r="G111" s="23"/>
      <c r="H111" s="23"/>
      <c r="I111" s="117"/>
      <c r="J111" s="23"/>
      <c r="K111" s="23"/>
      <c r="L111" s="21"/>
    </row>
    <row r="112" spans="1:47" s="2" customFormat="1" ht="16.5" customHeight="1">
      <c r="A112" s="36"/>
      <c r="B112" s="37"/>
      <c r="C112" s="38"/>
      <c r="D112" s="38"/>
      <c r="E112" s="344" t="s">
        <v>6002</v>
      </c>
      <c r="F112" s="346"/>
      <c r="G112" s="346"/>
      <c r="H112" s="346"/>
      <c r="I112" s="124"/>
      <c r="J112" s="38"/>
      <c r="K112" s="38"/>
      <c r="L112" s="53"/>
      <c r="S112" s="36"/>
      <c r="T112" s="36"/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</row>
    <row r="113" spans="1:65" s="2" customFormat="1" ht="12" customHeight="1">
      <c r="A113" s="36"/>
      <c r="B113" s="37"/>
      <c r="C113" s="30" t="s">
        <v>402</v>
      </c>
      <c r="D113" s="38"/>
      <c r="E113" s="38"/>
      <c r="F113" s="38"/>
      <c r="G113" s="38"/>
      <c r="H113" s="38"/>
      <c r="I113" s="124"/>
      <c r="J113" s="38"/>
      <c r="K113" s="38"/>
      <c r="L113" s="53"/>
      <c r="S113" s="36"/>
      <c r="T113" s="36"/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</row>
    <row r="114" spans="1:65" s="2" customFormat="1" ht="16.5" customHeight="1">
      <c r="A114" s="36"/>
      <c r="B114" s="37"/>
      <c r="C114" s="38"/>
      <c r="D114" s="38"/>
      <c r="E114" s="317" t="str">
        <f>E11</f>
        <v xml:space="preserve">210.30 - Požárně bezpečnostní řešení </v>
      </c>
      <c r="F114" s="346"/>
      <c r="G114" s="346"/>
      <c r="H114" s="346"/>
      <c r="I114" s="124"/>
      <c r="J114" s="38"/>
      <c r="K114" s="38"/>
      <c r="L114" s="53"/>
      <c r="S114" s="36"/>
      <c r="T114" s="36"/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</row>
    <row r="115" spans="1:65" s="2" customFormat="1" ht="6.95" customHeight="1">
      <c r="A115" s="36"/>
      <c r="B115" s="37"/>
      <c r="C115" s="38"/>
      <c r="D115" s="38"/>
      <c r="E115" s="38"/>
      <c r="F115" s="38"/>
      <c r="G115" s="38"/>
      <c r="H115" s="38"/>
      <c r="I115" s="124"/>
      <c r="J115" s="38"/>
      <c r="K115" s="38"/>
      <c r="L115" s="53"/>
      <c r="S115" s="36"/>
      <c r="T115" s="36"/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</row>
    <row r="116" spans="1:65" s="2" customFormat="1" ht="12" customHeight="1">
      <c r="A116" s="36"/>
      <c r="B116" s="37"/>
      <c r="C116" s="30" t="s">
        <v>22</v>
      </c>
      <c r="D116" s="38"/>
      <c r="E116" s="38"/>
      <c r="F116" s="28" t="str">
        <f>F14</f>
        <v>VŠB-TUO</v>
      </c>
      <c r="G116" s="38"/>
      <c r="H116" s="38"/>
      <c r="I116" s="125" t="s">
        <v>24</v>
      </c>
      <c r="J116" s="68" t="str">
        <f>IF(J14="","",J14)</f>
        <v>15. 6. 2020</v>
      </c>
      <c r="K116" s="38"/>
      <c r="L116" s="53"/>
      <c r="S116" s="36"/>
      <c r="T116" s="36"/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</row>
    <row r="117" spans="1:65" s="2" customFormat="1" ht="6.95" customHeight="1">
      <c r="A117" s="36"/>
      <c r="B117" s="37"/>
      <c r="C117" s="38"/>
      <c r="D117" s="38"/>
      <c r="E117" s="38"/>
      <c r="F117" s="38"/>
      <c r="G117" s="38"/>
      <c r="H117" s="38"/>
      <c r="I117" s="124"/>
      <c r="J117" s="38"/>
      <c r="K117" s="38"/>
      <c r="L117" s="53"/>
      <c r="S117" s="36"/>
      <c r="T117" s="36"/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</row>
    <row r="118" spans="1:65" s="2" customFormat="1" ht="25.7" customHeight="1">
      <c r="A118" s="36"/>
      <c r="B118" s="37"/>
      <c r="C118" s="30" t="s">
        <v>30</v>
      </c>
      <c r="D118" s="38"/>
      <c r="E118" s="38"/>
      <c r="F118" s="28" t="str">
        <f>E17</f>
        <v xml:space="preserve">Vysoká škola báňská -Technická univerzita Ostrava </v>
      </c>
      <c r="G118" s="38"/>
      <c r="H118" s="38"/>
      <c r="I118" s="125" t="s">
        <v>36</v>
      </c>
      <c r="J118" s="34" t="str">
        <f>E23</f>
        <v>CHVÁLEK ATELIÉR s.r.o.</v>
      </c>
      <c r="K118" s="38"/>
      <c r="L118" s="53"/>
      <c r="S118" s="36"/>
      <c r="T118" s="36"/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</row>
    <row r="119" spans="1:65" s="2" customFormat="1" ht="15.2" customHeight="1">
      <c r="A119" s="36"/>
      <c r="B119" s="37"/>
      <c r="C119" s="30" t="s">
        <v>34</v>
      </c>
      <c r="D119" s="38"/>
      <c r="E119" s="38"/>
      <c r="F119" s="28" t="str">
        <f>IF(E20="","",E20)</f>
        <v>Vyplň údaj</v>
      </c>
      <c r="G119" s="38"/>
      <c r="H119" s="38"/>
      <c r="I119" s="125" t="s">
        <v>39</v>
      </c>
      <c r="J119" s="34" t="str">
        <f>E26</f>
        <v xml:space="preserve"> </v>
      </c>
      <c r="K119" s="38"/>
      <c r="L119" s="53"/>
      <c r="S119" s="36"/>
      <c r="T119" s="36"/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</row>
    <row r="120" spans="1:65" s="2" customFormat="1" ht="10.35" customHeight="1">
      <c r="A120" s="36"/>
      <c r="B120" s="37"/>
      <c r="C120" s="38"/>
      <c r="D120" s="38"/>
      <c r="E120" s="38"/>
      <c r="F120" s="38"/>
      <c r="G120" s="38"/>
      <c r="H120" s="38"/>
      <c r="I120" s="124"/>
      <c r="J120" s="38"/>
      <c r="K120" s="38"/>
      <c r="L120" s="53"/>
      <c r="S120" s="36"/>
      <c r="T120" s="36"/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</row>
    <row r="121" spans="1:65" s="11" customFormat="1" ht="29.25" customHeight="1">
      <c r="A121" s="182"/>
      <c r="B121" s="183"/>
      <c r="C121" s="184" t="s">
        <v>269</v>
      </c>
      <c r="D121" s="185" t="s">
        <v>68</v>
      </c>
      <c r="E121" s="185" t="s">
        <v>64</v>
      </c>
      <c r="F121" s="185" t="s">
        <v>65</v>
      </c>
      <c r="G121" s="185" t="s">
        <v>270</v>
      </c>
      <c r="H121" s="185" t="s">
        <v>271</v>
      </c>
      <c r="I121" s="186" t="s">
        <v>272</v>
      </c>
      <c r="J121" s="185" t="s">
        <v>258</v>
      </c>
      <c r="K121" s="187" t="s">
        <v>273</v>
      </c>
      <c r="L121" s="188"/>
      <c r="M121" s="77" t="s">
        <v>1</v>
      </c>
      <c r="N121" s="78" t="s">
        <v>47</v>
      </c>
      <c r="O121" s="78" t="s">
        <v>274</v>
      </c>
      <c r="P121" s="78" t="s">
        <v>275</v>
      </c>
      <c r="Q121" s="78" t="s">
        <v>276</v>
      </c>
      <c r="R121" s="78" t="s">
        <v>277</v>
      </c>
      <c r="S121" s="78" t="s">
        <v>278</v>
      </c>
      <c r="T121" s="79" t="s">
        <v>279</v>
      </c>
      <c r="U121" s="182"/>
      <c r="V121" s="182"/>
      <c r="W121" s="182"/>
      <c r="X121" s="182"/>
      <c r="Y121" s="182"/>
      <c r="Z121" s="182"/>
      <c r="AA121" s="182"/>
      <c r="AB121" s="182"/>
      <c r="AC121" s="182"/>
      <c r="AD121" s="182"/>
      <c r="AE121" s="182"/>
    </row>
    <row r="122" spans="1:65" s="2" customFormat="1" ht="22.9" customHeight="1">
      <c r="A122" s="36"/>
      <c r="B122" s="37"/>
      <c r="C122" s="84" t="s">
        <v>280</v>
      </c>
      <c r="D122" s="38"/>
      <c r="E122" s="38"/>
      <c r="F122" s="38"/>
      <c r="G122" s="38"/>
      <c r="H122" s="38"/>
      <c r="I122" s="124"/>
      <c r="J122" s="189">
        <f>BK122</f>
        <v>0</v>
      </c>
      <c r="K122" s="38"/>
      <c r="L122" s="41"/>
      <c r="M122" s="80"/>
      <c r="N122" s="190"/>
      <c r="O122" s="81"/>
      <c r="P122" s="191">
        <f>P123</f>
        <v>0</v>
      </c>
      <c r="Q122" s="81"/>
      <c r="R122" s="191">
        <f>R123</f>
        <v>0</v>
      </c>
      <c r="S122" s="81"/>
      <c r="T122" s="192">
        <f>T123</f>
        <v>0</v>
      </c>
      <c r="U122" s="36"/>
      <c r="V122" s="36"/>
      <c r="W122" s="36"/>
      <c r="X122" s="36"/>
      <c r="Y122" s="36"/>
      <c r="Z122" s="36"/>
      <c r="AA122" s="36"/>
      <c r="AB122" s="36"/>
      <c r="AC122" s="36"/>
      <c r="AD122" s="36"/>
      <c r="AE122" s="36"/>
      <c r="AT122" s="18" t="s">
        <v>82</v>
      </c>
      <c r="AU122" s="18" t="s">
        <v>260</v>
      </c>
      <c r="BK122" s="193">
        <f>BK123</f>
        <v>0</v>
      </c>
    </row>
    <row r="123" spans="1:65" s="12" customFormat="1" ht="25.9" customHeight="1">
      <c r="B123" s="194"/>
      <c r="C123" s="195"/>
      <c r="D123" s="196" t="s">
        <v>82</v>
      </c>
      <c r="E123" s="197" t="s">
        <v>5042</v>
      </c>
      <c r="F123" s="197" t="s">
        <v>5042</v>
      </c>
      <c r="G123" s="195"/>
      <c r="H123" s="195"/>
      <c r="I123" s="198"/>
      <c r="J123" s="199">
        <f>BK123</f>
        <v>0</v>
      </c>
      <c r="K123" s="195"/>
      <c r="L123" s="200"/>
      <c r="M123" s="201"/>
      <c r="N123" s="202"/>
      <c r="O123" s="202"/>
      <c r="P123" s="203">
        <f>P124</f>
        <v>0</v>
      </c>
      <c r="Q123" s="202"/>
      <c r="R123" s="203">
        <f>R124</f>
        <v>0</v>
      </c>
      <c r="S123" s="202"/>
      <c r="T123" s="204">
        <f>T124</f>
        <v>0</v>
      </c>
      <c r="AR123" s="205" t="s">
        <v>304</v>
      </c>
      <c r="AT123" s="206" t="s">
        <v>82</v>
      </c>
      <c r="AU123" s="206" t="s">
        <v>83</v>
      </c>
      <c r="AY123" s="205" t="s">
        <v>283</v>
      </c>
      <c r="BK123" s="207">
        <f>BK124</f>
        <v>0</v>
      </c>
    </row>
    <row r="124" spans="1:65" s="12" customFormat="1" ht="22.9" customHeight="1">
      <c r="B124" s="194"/>
      <c r="C124" s="195"/>
      <c r="D124" s="196" t="s">
        <v>82</v>
      </c>
      <c r="E124" s="208" t="s">
        <v>5043</v>
      </c>
      <c r="F124" s="208" t="s">
        <v>163</v>
      </c>
      <c r="G124" s="195"/>
      <c r="H124" s="195"/>
      <c r="I124" s="198"/>
      <c r="J124" s="209">
        <f>BK124</f>
        <v>0</v>
      </c>
      <c r="K124" s="195"/>
      <c r="L124" s="200"/>
      <c r="M124" s="201"/>
      <c r="N124" s="202"/>
      <c r="O124" s="202"/>
      <c r="P124" s="203">
        <f>SUM(P125:P129)</f>
        <v>0</v>
      </c>
      <c r="Q124" s="202"/>
      <c r="R124" s="203">
        <f>SUM(R125:R129)</f>
        <v>0</v>
      </c>
      <c r="S124" s="202"/>
      <c r="T124" s="204">
        <f>SUM(T125:T129)</f>
        <v>0</v>
      </c>
      <c r="AR124" s="205" t="s">
        <v>304</v>
      </c>
      <c r="AT124" s="206" t="s">
        <v>82</v>
      </c>
      <c r="AU124" s="206" t="s">
        <v>91</v>
      </c>
      <c r="AY124" s="205" t="s">
        <v>283</v>
      </c>
      <c r="BK124" s="207">
        <f>SUM(BK125:BK129)</f>
        <v>0</v>
      </c>
    </row>
    <row r="125" spans="1:65" s="2" customFormat="1" ht="16.5" customHeight="1">
      <c r="A125" s="36"/>
      <c r="B125" s="37"/>
      <c r="C125" s="210" t="s">
        <v>91</v>
      </c>
      <c r="D125" s="210" t="s">
        <v>286</v>
      </c>
      <c r="E125" s="211" t="s">
        <v>5050</v>
      </c>
      <c r="F125" s="212" t="s">
        <v>5051</v>
      </c>
      <c r="G125" s="213" t="s">
        <v>2397</v>
      </c>
      <c r="H125" s="214">
        <v>1</v>
      </c>
      <c r="I125" s="215"/>
      <c r="J125" s="216">
        <f>ROUND(I125*H125,2)</f>
        <v>0</v>
      </c>
      <c r="K125" s="212" t="s">
        <v>342</v>
      </c>
      <c r="L125" s="41"/>
      <c r="M125" s="217" t="s">
        <v>1</v>
      </c>
      <c r="N125" s="218" t="s">
        <v>48</v>
      </c>
      <c r="O125" s="73"/>
      <c r="P125" s="219">
        <f>O125*H125</f>
        <v>0</v>
      </c>
      <c r="Q125" s="219">
        <v>0</v>
      </c>
      <c r="R125" s="219">
        <f>Q125*H125</f>
        <v>0</v>
      </c>
      <c r="S125" s="219">
        <v>0</v>
      </c>
      <c r="T125" s="220">
        <f>S125*H125</f>
        <v>0</v>
      </c>
      <c r="U125" s="36"/>
      <c r="V125" s="36"/>
      <c r="W125" s="36"/>
      <c r="X125" s="36"/>
      <c r="Y125" s="36"/>
      <c r="Z125" s="36"/>
      <c r="AA125" s="36"/>
      <c r="AB125" s="36"/>
      <c r="AC125" s="36"/>
      <c r="AD125" s="36"/>
      <c r="AE125" s="36"/>
      <c r="AR125" s="221" t="s">
        <v>304</v>
      </c>
      <c r="AT125" s="221" t="s">
        <v>286</v>
      </c>
      <c r="AU125" s="221" t="s">
        <v>93</v>
      </c>
      <c r="AY125" s="18" t="s">
        <v>283</v>
      </c>
      <c r="BE125" s="222">
        <f>IF(N125="základní",J125,0)</f>
        <v>0</v>
      </c>
      <c r="BF125" s="222">
        <f>IF(N125="snížená",J125,0)</f>
        <v>0</v>
      </c>
      <c r="BG125" s="222">
        <f>IF(N125="zákl. přenesená",J125,0)</f>
        <v>0</v>
      </c>
      <c r="BH125" s="222">
        <f>IF(N125="sníž. přenesená",J125,0)</f>
        <v>0</v>
      </c>
      <c r="BI125" s="222">
        <f>IF(N125="nulová",J125,0)</f>
        <v>0</v>
      </c>
      <c r="BJ125" s="18" t="s">
        <v>91</v>
      </c>
      <c r="BK125" s="222">
        <f>ROUND(I125*H125,2)</f>
        <v>0</v>
      </c>
      <c r="BL125" s="18" t="s">
        <v>304</v>
      </c>
      <c r="BM125" s="221" t="s">
        <v>6421</v>
      </c>
    </row>
    <row r="126" spans="1:65" s="15" customFormat="1" ht="11.25">
      <c r="B126" s="254"/>
      <c r="C126" s="255"/>
      <c r="D126" s="223" t="s">
        <v>440</v>
      </c>
      <c r="E126" s="256" t="s">
        <v>1</v>
      </c>
      <c r="F126" s="257" t="s">
        <v>5047</v>
      </c>
      <c r="G126" s="255"/>
      <c r="H126" s="256" t="s">
        <v>1</v>
      </c>
      <c r="I126" s="258"/>
      <c r="J126" s="255"/>
      <c r="K126" s="255"/>
      <c r="L126" s="259"/>
      <c r="M126" s="260"/>
      <c r="N126" s="261"/>
      <c r="O126" s="261"/>
      <c r="P126" s="261"/>
      <c r="Q126" s="261"/>
      <c r="R126" s="261"/>
      <c r="S126" s="261"/>
      <c r="T126" s="262"/>
      <c r="AT126" s="263" t="s">
        <v>440</v>
      </c>
      <c r="AU126" s="263" t="s">
        <v>93</v>
      </c>
      <c r="AV126" s="15" t="s">
        <v>91</v>
      </c>
      <c r="AW126" s="15" t="s">
        <v>38</v>
      </c>
      <c r="AX126" s="15" t="s">
        <v>83</v>
      </c>
      <c r="AY126" s="263" t="s">
        <v>283</v>
      </c>
    </row>
    <row r="127" spans="1:65" s="15" customFormat="1" ht="11.25">
      <c r="B127" s="254"/>
      <c r="C127" s="255"/>
      <c r="D127" s="223" t="s">
        <v>440</v>
      </c>
      <c r="E127" s="256" t="s">
        <v>1</v>
      </c>
      <c r="F127" s="257" t="s">
        <v>5048</v>
      </c>
      <c r="G127" s="255"/>
      <c r="H127" s="256" t="s">
        <v>1</v>
      </c>
      <c r="I127" s="258"/>
      <c r="J127" s="255"/>
      <c r="K127" s="255"/>
      <c r="L127" s="259"/>
      <c r="M127" s="260"/>
      <c r="N127" s="261"/>
      <c r="O127" s="261"/>
      <c r="P127" s="261"/>
      <c r="Q127" s="261"/>
      <c r="R127" s="261"/>
      <c r="S127" s="261"/>
      <c r="T127" s="262"/>
      <c r="AT127" s="263" t="s">
        <v>440</v>
      </c>
      <c r="AU127" s="263" t="s">
        <v>93</v>
      </c>
      <c r="AV127" s="15" t="s">
        <v>91</v>
      </c>
      <c r="AW127" s="15" t="s">
        <v>38</v>
      </c>
      <c r="AX127" s="15" t="s">
        <v>83</v>
      </c>
      <c r="AY127" s="263" t="s">
        <v>283</v>
      </c>
    </row>
    <row r="128" spans="1:65" s="13" customFormat="1" ht="11.25">
      <c r="B128" s="232"/>
      <c r="C128" s="233"/>
      <c r="D128" s="223" t="s">
        <v>440</v>
      </c>
      <c r="E128" s="234" t="s">
        <v>1</v>
      </c>
      <c r="F128" s="235" t="s">
        <v>6422</v>
      </c>
      <c r="G128" s="233"/>
      <c r="H128" s="236">
        <v>1</v>
      </c>
      <c r="I128" s="237"/>
      <c r="J128" s="233"/>
      <c r="K128" s="233"/>
      <c r="L128" s="238"/>
      <c r="M128" s="239"/>
      <c r="N128" s="240"/>
      <c r="O128" s="240"/>
      <c r="P128" s="240"/>
      <c r="Q128" s="240"/>
      <c r="R128" s="240"/>
      <c r="S128" s="240"/>
      <c r="T128" s="241"/>
      <c r="AT128" s="242" t="s">
        <v>440</v>
      </c>
      <c r="AU128" s="242" t="s">
        <v>93</v>
      </c>
      <c r="AV128" s="13" t="s">
        <v>93</v>
      </c>
      <c r="AW128" s="13" t="s">
        <v>38</v>
      </c>
      <c r="AX128" s="13" t="s">
        <v>83</v>
      </c>
      <c r="AY128" s="242" t="s">
        <v>283</v>
      </c>
    </row>
    <row r="129" spans="1:51" s="14" customFormat="1" ht="11.25">
      <c r="B129" s="243"/>
      <c r="C129" s="244"/>
      <c r="D129" s="223" t="s">
        <v>440</v>
      </c>
      <c r="E129" s="245" t="s">
        <v>1</v>
      </c>
      <c r="F129" s="246" t="s">
        <v>442</v>
      </c>
      <c r="G129" s="244"/>
      <c r="H129" s="247">
        <v>1</v>
      </c>
      <c r="I129" s="248"/>
      <c r="J129" s="244"/>
      <c r="K129" s="244"/>
      <c r="L129" s="249"/>
      <c r="M129" s="286"/>
      <c r="N129" s="287"/>
      <c r="O129" s="287"/>
      <c r="P129" s="287"/>
      <c r="Q129" s="287"/>
      <c r="R129" s="287"/>
      <c r="S129" s="287"/>
      <c r="T129" s="288"/>
      <c r="AT129" s="253" t="s">
        <v>440</v>
      </c>
      <c r="AU129" s="253" t="s">
        <v>93</v>
      </c>
      <c r="AV129" s="14" t="s">
        <v>304</v>
      </c>
      <c r="AW129" s="14" t="s">
        <v>38</v>
      </c>
      <c r="AX129" s="14" t="s">
        <v>91</v>
      </c>
      <c r="AY129" s="253" t="s">
        <v>283</v>
      </c>
    </row>
    <row r="130" spans="1:51" s="2" customFormat="1" ht="6.95" customHeight="1">
      <c r="A130" s="36"/>
      <c r="B130" s="56"/>
      <c r="C130" s="57"/>
      <c r="D130" s="57"/>
      <c r="E130" s="57"/>
      <c r="F130" s="57"/>
      <c r="G130" s="57"/>
      <c r="H130" s="57"/>
      <c r="I130" s="160"/>
      <c r="J130" s="57"/>
      <c r="K130" s="57"/>
      <c r="L130" s="41"/>
      <c r="M130" s="36"/>
      <c r="O130" s="36"/>
      <c r="P130" s="36"/>
      <c r="Q130" s="36"/>
      <c r="R130" s="36"/>
      <c r="S130" s="36"/>
      <c r="T130" s="36"/>
      <c r="U130" s="36"/>
      <c r="V130" s="36"/>
      <c r="W130" s="36"/>
      <c r="X130" s="36"/>
      <c r="Y130" s="36"/>
      <c r="Z130" s="36"/>
      <c r="AA130" s="36"/>
      <c r="AB130" s="36"/>
      <c r="AC130" s="36"/>
      <c r="AD130" s="36"/>
      <c r="AE130" s="36"/>
    </row>
  </sheetData>
  <sheetProtection algorithmName="SHA-512" hashValue="22XQGRnbNztDmZsNlm68syHlVDsir90yd7Z9UKpgAy1HDfd+eXpKdrg3MVqbMUvM4rq3Igc647BqGhJD1zO5pQ==" saltValue="PLpOIun4UDuuf8ejGshr6Nr/+ArrqbgWIColOKAhkq4UR6jfwsCoX3O6QTJYeXAMzdGrVBLFsOxd2WxZptLGcQ==" spinCount="100000" sheet="1" objects="1" scenarios="1" formatColumns="0" formatRows="0" autoFilter="0"/>
  <autoFilter ref="C121:K129" xr:uid="{00000000-0009-0000-0000-000025000000}"/>
  <mergeCells count="12">
    <mergeCell ref="E114:H114"/>
    <mergeCell ref="L2:V2"/>
    <mergeCell ref="E85:H85"/>
    <mergeCell ref="E87:H87"/>
    <mergeCell ref="E89:H89"/>
    <mergeCell ref="E110:H110"/>
    <mergeCell ref="E112:H112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landscape" blackAndWhite="1" r:id="rId1"/>
  <headerFooter>
    <oddHeader>&amp;RPokud je uveden referenční výrobek, může být nahrazen rovnocenným řešením dle ust. § 89 odst. 6 zákona č. 134/2016 Sb.</oddHeader>
    <oddFooter>&amp;CStrana &amp;P z &amp;N</oddFooter>
  </headerFooter>
  <drawing r:id="rId2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dimension ref="A2:BM124"/>
  <sheetViews>
    <sheetView showGridLines="0" zoomScaleNormal="100" workbookViewId="0">
      <selection activeCell="AD24" sqref="AD24"/>
    </sheetView>
  </sheetViews>
  <sheetFormatPr defaultRowHeight="1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" style="1" customWidth="1"/>
    <col min="8" max="8" width="11.5" style="1" customWidth="1"/>
    <col min="9" max="9" width="20.1640625" style="117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117"/>
      <c r="L2" s="311"/>
      <c r="M2" s="311"/>
      <c r="N2" s="311"/>
      <c r="O2" s="311"/>
      <c r="P2" s="311"/>
      <c r="Q2" s="311"/>
      <c r="R2" s="311"/>
      <c r="S2" s="311"/>
      <c r="T2" s="311"/>
      <c r="U2" s="311"/>
      <c r="V2" s="311"/>
      <c r="AT2" s="18" t="s">
        <v>189</v>
      </c>
    </row>
    <row r="3" spans="1:46" s="1" customFormat="1" ht="6.95" customHeight="1">
      <c r="B3" s="118"/>
      <c r="C3" s="119"/>
      <c r="D3" s="119"/>
      <c r="E3" s="119"/>
      <c r="F3" s="119"/>
      <c r="G3" s="119"/>
      <c r="H3" s="119"/>
      <c r="I3" s="120"/>
      <c r="J3" s="119"/>
      <c r="K3" s="119"/>
      <c r="L3" s="21"/>
      <c r="AT3" s="18" t="s">
        <v>93</v>
      </c>
    </row>
    <row r="4" spans="1:46" s="1" customFormat="1" ht="24.95" customHeight="1">
      <c r="B4" s="21"/>
      <c r="D4" s="121" t="s">
        <v>253</v>
      </c>
      <c r="I4" s="117"/>
      <c r="L4" s="21"/>
      <c r="M4" s="122" t="s">
        <v>10</v>
      </c>
      <c r="AT4" s="18" t="s">
        <v>4</v>
      </c>
    </row>
    <row r="5" spans="1:46" s="1" customFormat="1" ht="6.95" customHeight="1">
      <c r="B5" s="21"/>
      <c r="I5" s="117"/>
      <c r="L5" s="21"/>
    </row>
    <row r="6" spans="1:46" s="1" customFormat="1" ht="12" customHeight="1">
      <c r="B6" s="21"/>
      <c r="D6" s="123" t="s">
        <v>16</v>
      </c>
      <c r="I6" s="117"/>
      <c r="L6" s="21"/>
    </row>
    <row r="7" spans="1:46" s="1" customFormat="1" ht="16.5" customHeight="1">
      <c r="B7" s="21"/>
      <c r="E7" s="337" t="str">
        <f>'Rekapitulace stavby'!K6</f>
        <v>Nová budova EkF – přístavba H v areálu VŠB-TUO</v>
      </c>
      <c r="F7" s="338"/>
      <c r="G7" s="338"/>
      <c r="H7" s="338"/>
      <c r="I7" s="117"/>
      <c r="L7" s="21"/>
    </row>
    <row r="8" spans="1:46" s="1" customFormat="1" ht="12" customHeight="1">
      <c r="B8" s="21"/>
      <c r="D8" s="123" t="s">
        <v>254</v>
      </c>
      <c r="I8" s="117"/>
      <c r="L8" s="21"/>
    </row>
    <row r="9" spans="1:46" s="2" customFormat="1" ht="16.5" customHeight="1">
      <c r="A9" s="36"/>
      <c r="B9" s="41"/>
      <c r="C9" s="36"/>
      <c r="D9" s="36"/>
      <c r="E9" s="337" t="s">
        <v>6002</v>
      </c>
      <c r="F9" s="340"/>
      <c r="G9" s="340"/>
      <c r="H9" s="340"/>
      <c r="I9" s="124"/>
      <c r="J9" s="36"/>
      <c r="K9" s="36"/>
      <c r="L9" s="53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46" s="2" customFormat="1" ht="12" customHeight="1">
      <c r="A10" s="36"/>
      <c r="B10" s="41"/>
      <c r="C10" s="36"/>
      <c r="D10" s="123" t="s">
        <v>402</v>
      </c>
      <c r="E10" s="36"/>
      <c r="F10" s="36"/>
      <c r="G10" s="36"/>
      <c r="H10" s="36"/>
      <c r="I10" s="124"/>
      <c r="J10" s="36"/>
      <c r="K10" s="36"/>
      <c r="L10" s="53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46" s="2" customFormat="1" ht="16.5" customHeight="1">
      <c r="A11" s="36"/>
      <c r="B11" s="41"/>
      <c r="C11" s="36"/>
      <c r="D11" s="36"/>
      <c r="E11" s="339" t="s">
        <v>6423</v>
      </c>
      <c r="F11" s="340"/>
      <c r="G11" s="340"/>
      <c r="H11" s="340"/>
      <c r="I11" s="124"/>
      <c r="J11" s="36"/>
      <c r="K11" s="36"/>
      <c r="L11" s="53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1.25">
      <c r="A12" s="36"/>
      <c r="B12" s="41"/>
      <c r="C12" s="36"/>
      <c r="D12" s="36"/>
      <c r="E12" s="36"/>
      <c r="F12" s="36"/>
      <c r="G12" s="36"/>
      <c r="H12" s="36"/>
      <c r="I12" s="124"/>
      <c r="J12" s="36"/>
      <c r="K12" s="36"/>
      <c r="L12" s="53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2" customHeight="1">
      <c r="A13" s="36"/>
      <c r="B13" s="41"/>
      <c r="C13" s="36"/>
      <c r="D13" s="123" t="s">
        <v>18</v>
      </c>
      <c r="E13" s="36"/>
      <c r="F13" s="112" t="s">
        <v>19</v>
      </c>
      <c r="G13" s="36"/>
      <c r="H13" s="36"/>
      <c r="I13" s="125" t="s">
        <v>20</v>
      </c>
      <c r="J13" s="112" t="s">
        <v>1</v>
      </c>
      <c r="K13" s="36"/>
      <c r="L13" s="53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2" customHeight="1">
      <c r="A14" s="36"/>
      <c r="B14" s="41"/>
      <c r="C14" s="36"/>
      <c r="D14" s="123" t="s">
        <v>22</v>
      </c>
      <c r="E14" s="36"/>
      <c r="F14" s="112" t="s">
        <v>23</v>
      </c>
      <c r="G14" s="36"/>
      <c r="H14" s="36"/>
      <c r="I14" s="125" t="s">
        <v>24</v>
      </c>
      <c r="J14" s="126" t="str">
        <f>'Rekapitulace stavby'!AN8</f>
        <v>15. 6. 2020</v>
      </c>
      <c r="K14" s="36"/>
      <c r="L14" s="53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0.9" customHeight="1">
      <c r="A15" s="36"/>
      <c r="B15" s="41"/>
      <c r="C15" s="36"/>
      <c r="D15" s="36"/>
      <c r="E15" s="36"/>
      <c r="F15" s="36"/>
      <c r="G15" s="36"/>
      <c r="H15" s="36"/>
      <c r="I15" s="124"/>
      <c r="J15" s="36"/>
      <c r="K15" s="36"/>
      <c r="L15" s="53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>
      <c r="A16" s="36"/>
      <c r="B16" s="41"/>
      <c r="C16" s="36"/>
      <c r="D16" s="123" t="s">
        <v>30</v>
      </c>
      <c r="E16" s="36"/>
      <c r="F16" s="36"/>
      <c r="G16" s="36"/>
      <c r="H16" s="36"/>
      <c r="I16" s="125" t="s">
        <v>31</v>
      </c>
      <c r="J16" s="112" t="s">
        <v>1</v>
      </c>
      <c r="K16" s="36"/>
      <c r="L16" s="53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8" customHeight="1">
      <c r="A17" s="36"/>
      <c r="B17" s="41"/>
      <c r="C17" s="36"/>
      <c r="D17" s="36"/>
      <c r="E17" s="112" t="s">
        <v>32</v>
      </c>
      <c r="F17" s="36"/>
      <c r="G17" s="36"/>
      <c r="H17" s="36"/>
      <c r="I17" s="125" t="s">
        <v>33</v>
      </c>
      <c r="J17" s="112" t="s">
        <v>1</v>
      </c>
      <c r="K17" s="36"/>
      <c r="L17" s="53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6.95" customHeight="1">
      <c r="A18" s="36"/>
      <c r="B18" s="41"/>
      <c r="C18" s="36"/>
      <c r="D18" s="36"/>
      <c r="E18" s="36"/>
      <c r="F18" s="36"/>
      <c r="G18" s="36"/>
      <c r="H18" s="36"/>
      <c r="I18" s="124"/>
      <c r="J18" s="36"/>
      <c r="K18" s="36"/>
      <c r="L18" s="53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2" customHeight="1">
      <c r="A19" s="36"/>
      <c r="B19" s="41"/>
      <c r="C19" s="36"/>
      <c r="D19" s="123" t="s">
        <v>34</v>
      </c>
      <c r="E19" s="36"/>
      <c r="F19" s="36"/>
      <c r="G19" s="36"/>
      <c r="H19" s="36"/>
      <c r="I19" s="125" t="s">
        <v>31</v>
      </c>
      <c r="J19" s="31" t="str">
        <f>'Rekapitulace stavby'!AN13</f>
        <v>Vyplň údaj</v>
      </c>
      <c r="K19" s="36"/>
      <c r="L19" s="53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8" customHeight="1">
      <c r="A20" s="36"/>
      <c r="B20" s="41"/>
      <c r="C20" s="36"/>
      <c r="D20" s="36"/>
      <c r="E20" s="341" t="str">
        <f>'Rekapitulace stavby'!E14</f>
        <v>Vyplň údaj</v>
      </c>
      <c r="F20" s="342"/>
      <c r="G20" s="342"/>
      <c r="H20" s="342"/>
      <c r="I20" s="125" t="s">
        <v>33</v>
      </c>
      <c r="J20" s="31" t="str">
        <f>'Rekapitulace stavby'!AN14</f>
        <v>Vyplň údaj</v>
      </c>
      <c r="K20" s="36"/>
      <c r="L20" s="53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6.95" customHeight="1">
      <c r="A21" s="36"/>
      <c r="B21" s="41"/>
      <c r="C21" s="36"/>
      <c r="D21" s="36"/>
      <c r="E21" s="36"/>
      <c r="F21" s="36"/>
      <c r="G21" s="36"/>
      <c r="H21" s="36"/>
      <c r="I21" s="124"/>
      <c r="J21" s="36"/>
      <c r="K21" s="36"/>
      <c r="L21" s="53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2" customHeight="1">
      <c r="A22" s="36"/>
      <c r="B22" s="41"/>
      <c r="C22" s="36"/>
      <c r="D22" s="123" t="s">
        <v>36</v>
      </c>
      <c r="E22" s="36"/>
      <c r="F22" s="36"/>
      <c r="G22" s="36"/>
      <c r="H22" s="36"/>
      <c r="I22" s="125" t="s">
        <v>31</v>
      </c>
      <c r="J22" s="112" t="s">
        <v>1</v>
      </c>
      <c r="K22" s="36"/>
      <c r="L22" s="53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8" customHeight="1">
      <c r="A23" s="36"/>
      <c r="B23" s="41"/>
      <c r="C23" s="36"/>
      <c r="D23" s="36"/>
      <c r="E23" s="112" t="s">
        <v>37</v>
      </c>
      <c r="F23" s="36"/>
      <c r="G23" s="36"/>
      <c r="H23" s="36"/>
      <c r="I23" s="125" t="s">
        <v>33</v>
      </c>
      <c r="J23" s="112" t="s">
        <v>1</v>
      </c>
      <c r="K23" s="36"/>
      <c r="L23" s="53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6.95" customHeight="1">
      <c r="A24" s="36"/>
      <c r="B24" s="41"/>
      <c r="C24" s="36"/>
      <c r="D24" s="36"/>
      <c r="E24" s="36"/>
      <c r="F24" s="36"/>
      <c r="G24" s="36"/>
      <c r="H24" s="36"/>
      <c r="I24" s="124"/>
      <c r="J24" s="36"/>
      <c r="K24" s="36"/>
      <c r="L24" s="53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2" customHeight="1">
      <c r="A25" s="36"/>
      <c r="B25" s="41"/>
      <c r="C25" s="36"/>
      <c r="D25" s="123" t="s">
        <v>39</v>
      </c>
      <c r="E25" s="36"/>
      <c r="F25" s="36"/>
      <c r="G25" s="36"/>
      <c r="H25" s="36"/>
      <c r="I25" s="125" t="s">
        <v>31</v>
      </c>
      <c r="J25" s="112" t="str">
        <f>IF('Rekapitulace stavby'!AN19="","",'Rekapitulace stavby'!AN19)</f>
        <v/>
      </c>
      <c r="K25" s="36"/>
      <c r="L25" s="53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8" customHeight="1">
      <c r="A26" s="36"/>
      <c r="B26" s="41"/>
      <c r="C26" s="36"/>
      <c r="D26" s="36"/>
      <c r="E26" s="112" t="str">
        <f>IF('Rekapitulace stavby'!E20="","",'Rekapitulace stavby'!E20)</f>
        <v xml:space="preserve"> </v>
      </c>
      <c r="F26" s="36"/>
      <c r="G26" s="36"/>
      <c r="H26" s="36"/>
      <c r="I26" s="125" t="s">
        <v>33</v>
      </c>
      <c r="J26" s="112" t="str">
        <f>IF('Rekapitulace stavby'!AN20="","",'Rekapitulace stavby'!AN20)</f>
        <v/>
      </c>
      <c r="K26" s="36"/>
      <c r="L26" s="53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6.95" customHeight="1">
      <c r="A27" s="36"/>
      <c r="B27" s="41"/>
      <c r="C27" s="36"/>
      <c r="D27" s="36"/>
      <c r="E27" s="36"/>
      <c r="F27" s="36"/>
      <c r="G27" s="36"/>
      <c r="H27" s="36"/>
      <c r="I27" s="124"/>
      <c r="J27" s="36"/>
      <c r="K27" s="36"/>
      <c r="L27" s="53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2" customHeight="1">
      <c r="A28" s="36"/>
      <c r="B28" s="41"/>
      <c r="C28" s="36"/>
      <c r="D28" s="123" t="s">
        <v>41</v>
      </c>
      <c r="E28" s="36"/>
      <c r="F28" s="36"/>
      <c r="G28" s="36"/>
      <c r="H28" s="36"/>
      <c r="I28" s="124"/>
      <c r="J28" s="36"/>
      <c r="K28" s="36"/>
      <c r="L28" s="53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8" customFormat="1" ht="83.25" customHeight="1">
      <c r="A29" s="127"/>
      <c r="B29" s="128"/>
      <c r="C29" s="127"/>
      <c r="D29" s="127"/>
      <c r="E29" s="343" t="s">
        <v>42</v>
      </c>
      <c r="F29" s="343"/>
      <c r="G29" s="343"/>
      <c r="H29" s="343"/>
      <c r="I29" s="129"/>
      <c r="J29" s="127"/>
      <c r="K29" s="127"/>
      <c r="L29" s="130"/>
      <c r="S29" s="127"/>
      <c r="T29" s="127"/>
      <c r="U29" s="127"/>
      <c r="V29" s="127"/>
      <c r="W29" s="127"/>
      <c r="X29" s="127"/>
      <c r="Y29" s="127"/>
      <c r="Z29" s="127"/>
      <c r="AA29" s="127"/>
      <c r="AB29" s="127"/>
      <c r="AC29" s="127"/>
      <c r="AD29" s="127"/>
      <c r="AE29" s="127"/>
    </row>
    <row r="30" spans="1:31" s="2" customFormat="1" ht="6.95" customHeight="1">
      <c r="A30" s="36"/>
      <c r="B30" s="41"/>
      <c r="C30" s="36"/>
      <c r="D30" s="36"/>
      <c r="E30" s="36"/>
      <c r="F30" s="36"/>
      <c r="G30" s="36"/>
      <c r="H30" s="36"/>
      <c r="I30" s="124"/>
      <c r="J30" s="36"/>
      <c r="K30" s="36"/>
      <c r="L30" s="53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6.95" customHeight="1">
      <c r="A31" s="36"/>
      <c r="B31" s="41"/>
      <c r="C31" s="36"/>
      <c r="D31" s="131"/>
      <c r="E31" s="131"/>
      <c r="F31" s="131"/>
      <c r="G31" s="131"/>
      <c r="H31" s="131"/>
      <c r="I31" s="132"/>
      <c r="J31" s="131"/>
      <c r="K31" s="131"/>
      <c r="L31" s="53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25.35" customHeight="1">
      <c r="A32" s="36"/>
      <c r="B32" s="41"/>
      <c r="C32" s="36"/>
      <c r="D32" s="133" t="s">
        <v>43</v>
      </c>
      <c r="E32" s="36"/>
      <c r="F32" s="36"/>
      <c r="G32" s="36"/>
      <c r="H32" s="36"/>
      <c r="I32" s="124"/>
      <c r="J32" s="134">
        <f>ROUND(J121, 2)</f>
        <v>0</v>
      </c>
      <c r="K32" s="36"/>
      <c r="L32" s="53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5" customHeight="1">
      <c r="A33" s="36"/>
      <c r="B33" s="41"/>
      <c r="C33" s="36"/>
      <c r="D33" s="131"/>
      <c r="E33" s="131"/>
      <c r="F33" s="131"/>
      <c r="G33" s="131"/>
      <c r="H33" s="131"/>
      <c r="I33" s="132"/>
      <c r="J33" s="131"/>
      <c r="K33" s="131"/>
      <c r="L33" s="53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5" customHeight="1">
      <c r="A34" s="36"/>
      <c r="B34" s="41"/>
      <c r="C34" s="36"/>
      <c r="D34" s="36"/>
      <c r="E34" s="36"/>
      <c r="F34" s="135" t="s">
        <v>45</v>
      </c>
      <c r="G34" s="36"/>
      <c r="H34" s="36"/>
      <c r="I34" s="136" t="s">
        <v>44</v>
      </c>
      <c r="J34" s="135" t="s">
        <v>46</v>
      </c>
      <c r="K34" s="36"/>
      <c r="L34" s="53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5" customHeight="1">
      <c r="A35" s="36"/>
      <c r="B35" s="41"/>
      <c r="C35" s="36"/>
      <c r="D35" s="137" t="s">
        <v>47</v>
      </c>
      <c r="E35" s="123" t="s">
        <v>48</v>
      </c>
      <c r="F35" s="138">
        <f>ROUND((SUM(BE121:BE123)),  2)</f>
        <v>0</v>
      </c>
      <c r="G35" s="36"/>
      <c r="H35" s="36"/>
      <c r="I35" s="139">
        <v>0.21</v>
      </c>
      <c r="J35" s="138">
        <f>ROUND(((SUM(BE121:BE123))*I35),  2)</f>
        <v>0</v>
      </c>
      <c r="K35" s="36"/>
      <c r="L35" s="53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customHeight="1">
      <c r="A36" s="36"/>
      <c r="B36" s="41"/>
      <c r="C36" s="36"/>
      <c r="D36" s="36"/>
      <c r="E36" s="123" t="s">
        <v>49</v>
      </c>
      <c r="F36" s="138">
        <f>ROUND((SUM(BF121:BF123)),  2)</f>
        <v>0</v>
      </c>
      <c r="G36" s="36"/>
      <c r="H36" s="36"/>
      <c r="I36" s="139">
        <v>0.15</v>
      </c>
      <c r="J36" s="138">
        <f>ROUND(((SUM(BF121:BF123))*I36),  2)</f>
        <v>0</v>
      </c>
      <c r="K36" s="36"/>
      <c r="L36" s="53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hidden="1" customHeight="1">
      <c r="A37" s="36"/>
      <c r="B37" s="41"/>
      <c r="C37" s="36"/>
      <c r="D37" s="36"/>
      <c r="E37" s="123" t="s">
        <v>50</v>
      </c>
      <c r="F37" s="138">
        <f>ROUND((SUM(BG121:BG123)),  2)</f>
        <v>0</v>
      </c>
      <c r="G37" s="36"/>
      <c r="H37" s="36"/>
      <c r="I37" s="139">
        <v>0.21</v>
      </c>
      <c r="J37" s="138">
        <f>0</f>
        <v>0</v>
      </c>
      <c r="K37" s="36"/>
      <c r="L37" s="53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5" hidden="1" customHeight="1">
      <c r="A38" s="36"/>
      <c r="B38" s="41"/>
      <c r="C38" s="36"/>
      <c r="D38" s="36"/>
      <c r="E38" s="123" t="s">
        <v>51</v>
      </c>
      <c r="F38" s="138">
        <f>ROUND((SUM(BH121:BH123)),  2)</f>
        <v>0</v>
      </c>
      <c r="G38" s="36"/>
      <c r="H38" s="36"/>
      <c r="I38" s="139">
        <v>0.15</v>
      </c>
      <c r="J38" s="138">
        <f>0</f>
        <v>0</v>
      </c>
      <c r="K38" s="36"/>
      <c r="L38" s="53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5" hidden="1" customHeight="1">
      <c r="A39" s="36"/>
      <c r="B39" s="41"/>
      <c r="C39" s="36"/>
      <c r="D39" s="36"/>
      <c r="E39" s="123" t="s">
        <v>52</v>
      </c>
      <c r="F39" s="138">
        <f>ROUND((SUM(BI121:BI123)),  2)</f>
        <v>0</v>
      </c>
      <c r="G39" s="36"/>
      <c r="H39" s="36"/>
      <c r="I39" s="139">
        <v>0</v>
      </c>
      <c r="J39" s="138">
        <f>0</f>
        <v>0</v>
      </c>
      <c r="K39" s="36"/>
      <c r="L39" s="53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6.95" customHeight="1">
      <c r="A40" s="36"/>
      <c r="B40" s="41"/>
      <c r="C40" s="36"/>
      <c r="D40" s="36"/>
      <c r="E40" s="36"/>
      <c r="F40" s="36"/>
      <c r="G40" s="36"/>
      <c r="H40" s="36"/>
      <c r="I40" s="124"/>
      <c r="J40" s="36"/>
      <c r="K40" s="36"/>
      <c r="L40" s="53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25.35" customHeight="1">
      <c r="A41" s="36"/>
      <c r="B41" s="41"/>
      <c r="C41" s="140"/>
      <c r="D41" s="141" t="s">
        <v>53</v>
      </c>
      <c r="E41" s="142"/>
      <c r="F41" s="142"/>
      <c r="G41" s="143" t="s">
        <v>54</v>
      </c>
      <c r="H41" s="144" t="s">
        <v>55</v>
      </c>
      <c r="I41" s="145"/>
      <c r="J41" s="146">
        <f>SUM(J32:J39)</f>
        <v>0</v>
      </c>
      <c r="K41" s="147"/>
      <c r="L41" s="53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14.45" customHeight="1">
      <c r="A42" s="36"/>
      <c r="B42" s="41"/>
      <c r="C42" s="36"/>
      <c r="D42" s="36"/>
      <c r="E42" s="36"/>
      <c r="F42" s="36"/>
      <c r="G42" s="36"/>
      <c r="H42" s="36"/>
      <c r="I42" s="124"/>
      <c r="J42" s="36"/>
      <c r="K42" s="36"/>
      <c r="L42" s="53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3" spans="1:31" s="1" customFormat="1" ht="14.45" customHeight="1">
      <c r="B43" s="21"/>
      <c r="I43" s="117"/>
      <c r="L43" s="21"/>
    </row>
    <row r="44" spans="1:31" s="1" customFormat="1" ht="14.45" customHeight="1">
      <c r="B44" s="21"/>
      <c r="I44" s="117"/>
      <c r="L44" s="21"/>
    </row>
    <row r="45" spans="1:31" s="1" customFormat="1" ht="14.45" customHeight="1">
      <c r="B45" s="21"/>
      <c r="I45" s="117"/>
      <c r="L45" s="21"/>
    </row>
    <row r="46" spans="1:31" s="1" customFormat="1" ht="14.45" customHeight="1">
      <c r="B46" s="21"/>
      <c r="I46" s="117"/>
      <c r="L46" s="21"/>
    </row>
    <row r="47" spans="1:31" s="1" customFormat="1" ht="14.45" customHeight="1">
      <c r="B47" s="21"/>
      <c r="I47" s="117"/>
      <c r="L47" s="21"/>
    </row>
    <row r="48" spans="1:31" s="1" customFormat="1" ht="14.45" customHeight="1">
      <c r="B48" s="21"/>
      <c r="I48" s="117"/>
      <c r="L48" s="21"/>
    </row>
    <row r="49" spans="1:31" s="1" customFormat="1" ht="14.45" customHeight="1">
      <c r="B49" s="21"/>
      <c r="I49" s="117"/>
      <c r="L49" s="21"/>
    </row>
    <row r="50" spans="1:31" s="2" customFormat="1" ht="14.45" customHeight="1">
      <c r="B50" s="53"/>
      <c r="D50" s="148" t="s">
        <v>56</v>
      </c>
      <c r="E50" s="149"/>
      <c r="F50" s="149"/>
      <c r="G50" s="148" t="s">
        <v>57</v>
      </c>
      <c r="H50" s="149"/>
      <c r="I50" s="150"/>
      <c r="J50" s="149"/>
      <c r="K50" s="149"/>
      <c r="L50" s="53"/>
    </row>
    <row r="51" spans="1:31" ht="11.25">
      <c r="B51" s="21"/>
      <c r="L51" s="21"/>
    </row>
    <row r="52" spans="1:31" ht="11.25">
      <c r="B52" s="21"/>
      <c r="L52" s="21"/>
    </row>
    <row r="53" spans="1:31" ht="11.25">
      <c r="B53" s="21"/>
      <c r="L53" s="21"/>
    </row>
    <row r="54" spans="1:31" ht="11.25">
      <c r="B54" s="21"/>
      <c r="L54" s="21"/>
    </row>
    <row r="55" spans="1:31" ht="11.25">
      <c r="B55" s="21"/>
      <c r="L55" s="21"/>
    </row>
    <row r="56" spans="1:31" ht="11.25">
      <c r="B56" s="21"/>
      <c r="L56" s="21"/>
    </row>
    <row r="57" spans="1:31" ht="11.25">
      <c r="B57" s="21"/>
      <c r="L57" s="21"/>
    </row>
    <row r="58" spans="1:31" ht="11.25">
      <c r="B58" s="21"/>
      <c r="L58" s="21"/>
    </row>
    <row r="59" spans="1:31" ht="11.25">
      <c r="B59" s="21"/>
      <c r="L59" s="21"/>
    </row>
    <row r="60" spans="1:31" ht="11.25">
      <c r="B60" s="21"/>
      <c r="L60" s="21"/>
    </row>
    <row r="61" spans="1:31" s="2" customFormat="1" ht="12.75">
      <c r="A61" s="36"/>
      <c r="B61" s="41"/>
      <c r="C61" s="36"/>
      <c r="D61" s="151" t="s">
        <v>58</v>
      </c>
      <c r="E61" s="152"/>
      <c r="F61" s="153" t="s">
        <v>59</v>
      </c>
      <c r="G61" s="151" t="s">
        <v>58</v>
      </c>
      <c r="H61" s="152"/>
      <c r="I61" s="154"/>
      <c r="J61" s="155" t="s">
        <v>59</v>
      </c>
      <c r="K61" s="152"/>
      <c r="L61" s="53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31" ht="11.25">
      <c r="B62" s="21"/>
      <c r="L62" s="21"/>
    </row>
    <row r="63" spans="1:31" ht="11.25">
      <c r="B63" s="21"/>
      <c r="L63" s="21"/>
    </row>
    <row r="64" spans="1:31" ht="11.25">
      <c r="B64" s="21"/>
      <c r="L64" s="21"/>
    </row>
    <row r="65" spans="1:31" s="2" customFormat="1" ht="12.75">
      <c r="A65" s="36"/>
      <c r="B65" s="41"/>
      <c r="C65" s="36"/>
      <c r="D65" s="148" t="s">
        <v>60</v>
      </c>
      <c r="E65" s="156"/>
      <c r="F65" s="156"/>
      <c r="G65" s="148" t="s">
        <v>61</v>
      </c>
      <c r="H65" s="156"/>
      <c r="I65" s="157"/>
      <c r="J65" s="156"/>
      <c r="K65" s="156"/>
      <c r="L65" s="53"/>
      <c r="S65" s="36"/>
      <c r="T65" s="36"/>
      <c r="U65" s="36"/>
      <c r="V65" s="36"/>
      <c r="W65" s="36"/>
      <c r="X65" s="36"/>
      <c r="Y65" s="36"/>
      <c r="Z65" s="36"/>
      <c r="AA65" s="36"/>
      <c r="AB65" s="36"/>
      <c r="AC65" s="36"/>
      <c r="AD65" s="36"/>
      <c r="AE65" s="36"/>
    </row>
    <row r="66" spans="1:31" ht="11.25">
      <c r="B66" s="21"/>
      <c r="L66" s="21"/>
    </row>
    <row r="67" spans="1:31" ht="11.25">
      <c r="B67" s="21"/>
      <c r="L67" s="21"/>
    </row>
    <row r="68" spans="1:31" ht="11.25">
      <c r="B68" s="21"/>
      <c r="L68" s="21"/>
    </row>
    <row r="69" spans="1:31" ht="11.25">
      <c r="B69" s="21"/>
      <c r="L69" s="21"/>
    </row>
    <row r="70" spans="1:31" ht="11.25">
      <c r="B70" s="21"/>
      <c r="L70" s="21"/>
    </row>
    <row r="71" spans="1:31" ht="11.25">
      <c r="B71" s="21"/>
      <c r="L71" s="21"/>
    </row>
    <row r="72" spans="1:31" ht="11.25">
      <c r="B72" s="21"/>
      <c r="L72" s="21"/>
    </row>
    <row r="73" spans="1:31" ht="11.25">
      <c r="B73" s="21"/>
      <c r="L73" s="21"/>
    </row>
    <row r="74" spans="1:31" ht="11.25">
      <c r="B74" s="21"/>
      <c r="L74" s="21"/>
    </row>
    <row r="75" spans="1:31" ht="11.25">
      <c r="B75" s="21"/>
      <c r="L75" s="21"/>
    </row>
    <row r="76" spans="1:31" s="2" customFormat="1" ht="12.75">
      <c r="A76" s="36"/>
      <c r="B76" s="41"/>
      <c r="C76" s="36"/>
      <c r="D76" s="151" t="s">
        <v>58</v>
      </c>
      <c r="E76" s="152"/>
      <c r="F76" s="153" t="s">
        <v>59</v>
      </c>
      <c r="G76" s="151" t="s">
        <v>58</v>
      </c>
      <c r="H76" s="152"/>
      <c r="I76" s="154"/>
      <c r="J76" s="155" t="s">
        <v>59</v>
      </c>
      <c r="K76" s="152"/>
      <c r="L76" s="53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pans="1:31" s="2" customFormat="1" ht="14.45" customHeight="1">
      <c r="A77" s="36"/>
      <c r="B77" s="158"/>
      <c r="C77" s="159"/>
      <c r="D77" s="159"/>
      <c r="E77" s="159"/>
      <c r="F77" s="159"/>
      <c r="G77" s="159"/>
      <c r="H77" s="159"/>
      <c r="I77" s="160"/>
      <c r="J77" s="159"/>
      <c r="K77" s="159"/>
      <c r="L77" s="53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81" spans="1:31" s="2" customFormat="1" ht="6.95" customHeight="1">
      <c r="A81" s="36"/>
      <c r="B81" s="161"/>
      <c r="C81" s="162"/>
      <c r="D81" s="162"/>
      <c r="E81" s="162"/>
      <c r="F81" s="162"/>
      <c r="G81" s="162"/>
      <c r="H81" s="162"/>
      <c r="I81" s="163"/>
      <c r="J81" s="162"/>
      <c r="K81" s="162"/>
      <c r="L81" s="53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31" s="2" customFormat="1" ht="24.95" customHeight="1">
      <c r="A82" s="36"/>
      <c r="B82" s="37"/>
      <c r="C82" s="24" t="s">
        <v>256</v>
      </c>
      <c r="D82" s="38"/>
      <c r="E82" s="38"/>
      <c r="F82" s="38"/>
      <c r="G82" s="38"/>
      <c r="H82" s="38"/>
      <c r="I82" s="124"/>
      <c r="J82" s="38"/>
      <c r="K82" s="38"/>
      <c r="L82" s="53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31" s="2" customFormat="1" ht="6.95" customHeight="1">
      <c r="A83" s="36"/>
      <c r="B83" s="37"/>
      <c r="C83" s="38"/>
      <c r="D83" s="38"/>
      <c r="E83" s="38"/>
      <c r="F83" s="38"/>
      <c r="G83" s="38"/>
      <c r="H83" s="38"/>
      <c r="I83" s="124"/>
      <c r="J83" s="38"/>
      <c r="K83" s="38"/>
      <c r="L83" s="53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31" s="2" customFormat="1" ht="12" customHeight="1">
      <c r="A84" s="36"/>
      <c r="B84" s="37"/>
      <c r="C84" s="30" t="s">
        <v>16</v>
      </c>
      <c r="D84" s="38"/>
      <c r="E84" s="38"/>
      <c r="F84" s="38"/>
      <c r="G84" s="38"/>
      <c r="H84" s="38"/>
      <c r="I84" s="124"/>
      <c r="J84" s="38"/>
      <c r="K84" s="38"/>
      <c r="L84" s="53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31" s="2" customFormat="1" ht="16.5" customHeight="1">
      <c r="A85" s="36"/>
      <c r="B85" s="37"/>
      <c r="C85" s="38"/>
      <c r="D85" s="38"/>
      <c r="E85" s="344" t="str">
        <f>E7</f>
        <v>Nová budova EkF – přístavba H v areálu VŠB-TUO</v>
      </c>
      <c r="F85" s="345"/>
      <c r="G85" s="345"/>
      <c r="H85" s="345"/>
      <c r="I85" s="124"/>
      <c r="J85" s="38"/>
      <c r="K85" s="38"/>
      <c r="L85" s="53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31" s="1" customFormat="1" ht="12" customHeight="1">
      <c r="B86" s="22"/>
      <c r="C86" s="30" t="s">
        <v>254</v>
      </c>
      <c r="D86" s="23"/>
      <c r="E86" s="23"/>
      <c r="F86" s="23"/>
      <c r="G86" s="23"/>
      <c r="H86" s="23"/>
      <c r="I86" s="117"/>
      <c r="J86" s="23"/>
      <c r="K86" s="23"/>
      <c r="L86" s="21"/>
    </row>
    <row r="87" spans="1:31" s="2" customFormat="1" ht="16.5" customHeight="1">
      <c r="A87" s="36"/>
      <c r="B87" s="37"/>
      <c r="C87" s="38"/>
      <c r="D87" s="38"/>
      <c r="E87" s="344" t="s">
        <v>6002</v>
      </c>
      <c r="F87" s="346"/>
      <c r="G87" s="346"/>
      <c r="H87" s="346"/>
      <c r="I87" s="124"/>
      <c r="J87" s="38"/>
      <c r="K87" s="38"/>
      <c r="L87" s="53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31" s="2" customFormat="1" ht="12" customHeight="1">
      <c r="A88" s="36"/>
      <c r="B88" s="37"/>
      <c r="C88" s="30" t="s">
        <v>402</v>
      </c>
      <c r="D88" s="38"/>
      <c r="E88" s="38"/>
      <c r="F88" s="38"/>
      <c r="G88" s="38"/>
      <c r="H88" s="38"/>
      <c r="I88" s="124"/>
      <c r="J88" s="38"/>
      <c r="K88" s="38"/>
      <c r="L88" s="53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31" s="2" customFormat="1" ht="16.5" customHeight="1">
      <c r="A89" s="36"/>
      <c r="B89" s="37"/>
      <c r="C89" s="38"/>
      <c r="D89" s="38"/>
      <c r="E89" s="317" t="str">
        <f>E11</f>
        <v>210.51 - Vytápění</v>
      </c>
      <c r="F89" s="346"/>
      <c r="G89" s="346"/>
      <c r="H89" s="346"/>
      <c r="I89" s="124"/>
      <c r="J89" s="38"/>
      <c r="K89" s="38"/>
      <c r="L89" s="53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31" s="2" customFormat="1" ht="6.95" customHeight="1">
      <c r="A90" s="36"/>
      <c r="B90" s="37"/>
      <c r="C90" s="38"/>
      <c r="D90" s="38"/>
      <c r="E90" s="38"/>
      <c r="F90" s="38"/>
      <c r="G90" s="38"/>
      <c r="H90" s="38"/>
      <c r="I90" s="124"/>
      <c r="J90" s="38"/>
      <c r="K90" s="38"/>
      <c r="L90" s="53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pans="1:31" s="2" customFormat="1" ht="12" customHeight="1">
      <c r="A91" s="36"/>
      <c r="B91" s="37"/>
      <c r="C91" s="30" t="s">
        <v>22</v>
      </c>
      <c r="D91" s="38"/>
      <c r="E91" s="38"/>
      <c r="F91" s="28" t="str">
        <f>F14</f>
        <v>VŠB-TUO</v>
      </c>
      <c r="G91" s="38"/>
      <c r="H91" s="38"/>
      <c r="I91" s="125" t="s">
        <v>24</v>
      </c>
      <c r="J91" s="68" t="str">
        <f>IF(J14="","",J14)</f>
        <v>15. 6. 2020</v>
      </c>
      <c r="K91" s="38"/>
      <c r="L91" s="53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pans="1:31" s="2" customFormat="1" ht="6.95" customHeight="1">
      <c r="A92" s="36"/>
      <c r="B92" s="37"/>
      <c r="C92" s="38"/>
      <c r="D92" s="38"/>
      <c r="E92" s="38"/>
      <c r="F92" s="38"/>
      <c r="G92" s="38"/>
      <c r="H92" s="38"/>
      <c r="I92" s="124"/>
      <c r="J92" s="38"/>
      <c r="K92" s="38"/>
      <c r="L92" s="53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</row>
    <row r="93" spans="1:31" s="2" customFormat="1" ht="25.7" customHeight="1">
      <c r="A93" s="36"/>
      <c r="B93" s="37"/>
      <c r="C93" s="30" t="s">
        <v>30</v>
      </c>
      <c r="D93" s="38"/>
      <c r="E93" s="38"/>
      <c r="F93" s="28" t="str">
        <f>E17</f>
        <v xml:space="preserve">Vysoká škola báňská -Technická univerzita Ostrava </v>
      </c>
      <c r="G93" s="38"/>
      <c r="H93" s="38"/>
      <c r="I93" s="125" t="s">
        <v>36</v>
      </c>
      <c r="J93" s="34" t="str">
        <f>E23</f>
        <v>CHVÁLEK ATELIÉR s.r.o.</v>
      </c>
      <c r="K93" s="38"/>
      <c r="L93" s="53"/>
      <c r="S93" s="36"/>
      <c r="T93" s="36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</row>
    <row r="94" spans="1:31" s="2" customFormat="1" ht="15.2" customHeight="1">
      <c r="A94" s="36"/>
      <c r="B94" s="37"/>
      <c r="C94" s="30" t="s">
        <v>34</v>
      </c>
      <c r="D94" s="38"/>
      <c r="E94" s="38"/>
      <c r="F94" s="28" t="str">
        <f>IF(E20="","",E20)</f>
        <v>Vyplň údaj</v>
      </c>
      <c r="G94" s="38"/>
      <c r="H94" s="38"/>
      <c r="I94" s="125" t="s">
        <v>39</v>
      </c>
      <c r="J94" s="34" t="str">
        <f>E26</f>
        <v xml:space="preserve"> </v>
      </c>
      <c r="K94" s="38"/>
      <c r="L94" s="53"/>
      <c r="S94" s="36"/>
      <c r="T94" s="36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</row>
    <row r="95" spans="1:31" s="2" customFormat="1" ht="10.35" customHeight="1">
      <c r="A95" s="36"/>
      <c r="B95" s="37"/>
      <c r="C95" s="38"/>
      <c r="D95" s="38"/>
      <c r="E95" s="38"/>
      <c r="F95" s="38"/>
      <c r="G95" s="38"/>
      <c r="H95" s="38"/>
      <c r="I95" s="124"/>
      <c r="J95" s="38"/>
      <c r="K95" s="38"/>
      <c r="L95" s="53"/>
      <c r="S95" s="36"/>
      <c r="T95" s="36"/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</row>
    <row r="96" spans="1:31" s="2" customFormat="1" ht="29.25" customHeight="1">
      <c r="A96" s="36"/>
      <c r="B96" s="37"/>
      <c r="C96" s="164" t="s">
        <v>257</v>
      </c>
      <c r="D96" s="165"/>
      <c r="E96" s="165"/>
      <c r="F96" s="165"/>
      <c r="G96" s="165"/>
      <c r="H96" s="165"/>
      <c r="I96" s="166"/>
      <c r="J96" s="167" t="s">
        <v>258</v>
      </c>
      <c r="K96" s="165"/>
      <c r="L96" s="53"/>
      <c r="S96" s="36"/>
      <c r="T96" s="36"/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</row>
    <row r="97" spans="1:47" s="2" customFormat="1" ht="10.35" customHeight="1">
      <c r="A97" s="36"/>
      <c r="B97" s="37"/>
      <c r="C97" s="38"/>
      <c r="D97" s="38"/>
      <c r="E97" s="38"/>
      <c r="F97" s="38"/>
      <c r="G97" s="38"/>
      <c r="H97" s="38"/>
      <c r="I97" s="124"/>
      <c r="J97" s="38"/>
      <c r="K97" s="38"/>
      <c r="L97" s="53"/>
      <c r="S97" s="36"/>
      <c r="T97" s="36"/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</row>
    <row r="98" spans="1:47" s="2" customFormat="1" ht="22.9" customHeight="1">
      <c r="A98" s="36"/>
      <c r="B98" s="37"/>
      <c r="C98" s="168" t="s">
        <v>259</v>
      </c>
      <c r="D98" s="38"/>
      <c r="E98" s="38"/>
      <c r="F98" s="38"/>
      <c r="G98" s="38"/>
      <c r="H98" s="38"/>
      <c r="I98" s="124"/>
      <c r="J98" s="86">
        <f>J121</f>
        <v>0</v>
      </c>
      <c r="K98" s="38"/>
      <c r="L98" s="53"/>
      <c r="S98" s="36"/>
      <c r="T98" s="36"/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  <c r="AU98" s="18" t="s">
        <v>260</v>
      </c>
    </row>
    <row r="99" spans="1:47" s="9" customFormat="1" ht="24.95" customHeight="1">
      <c r="B99" s="169"/>
      <c r="C99" s="170"/>
      <c r="D99" s="171" t="s">
        <v>5056</v>
      </c>
      <c r="E99" s="172"/>
      <c r="F99" s="172"/>
      <c r="G99" s="172"/>
      <c r="H99" s="172"/>
      <c r="I99" s="173"/>
      <c r="J99" s="174">
        <f>J122</f>
        <v>0</v>
      </c>
      <c r="K99" s="170"/>
      <c r="L99" s="175"/>
    </row>
    <row r="100" spans="1:47" s="2" customFormat="1" ht="21.75" customHeight="1">
      <c r="A100" s="36"/>
      <c r="B100" s="37"/>
      <c r="C100" s="38"/>
      <c r="D100" s="38"/>
      <c r="E100" s="38"/>
      <c r="F100" s="38"/>
      <c r="G100" s="38"/>
      <c r="H100" s="38"/>
      <c r="I100" s="124"/>
      <c r="J100" s="38"/>
      <c r="K100" s="38"/>
      <c r="L100" s="53"/>
      <c r="S100" s="36"/>
      <c r="T100" s="36"/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</row>
    <row r="101" spans="1:47" s="2" customFormat="1" ht="6.95" customHeight="1">
      <c r="A101" s="36"/>
      <c r="B101" s="56"/>
      <c r="C101" s="57"/>
      <c r="D101" s="57"/>
      <c r="E101" s="57"/>
      <c r="F101" s="57"/>
      <c r="G101" s="57"/>
      <c r="H101" s="57"/>
      <c r="I101" s="160"/>
      <c r="J101" s="57"/>
      <c r="K101" s="57"/>
      <c r="L101" s="53"/>
      <c r="S101" s="36"/>
      <c r="T101" s="36"/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</row>
    <row r="105" spans="1:47" s="2" customFormat="1" ht="6.95" customHeight="1">
      <c r="A105" s="36"/>
      <c r="B105" s="58"/>
      <c r="C105" s="59"/>
      <c r="D105" s="59"/>
      <c r="E105" s="59"/>
      <c r="F105" s="59"/>
      <c r="G105" s="59"/>
      <c r="H105" s="59"/>
      <c r="I105" s="163"/>
      <c r="J105" s="59"/>
      <c r="K105" s="59"/>
      <c r="L105" s="53"/>
      <c r="S105" s="36"/>
      <c r="T105" s="36"/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</row>
    <row r="106" spans="1:47" s="2" customFormat="1" ht="24.95" customHeight="1">
      <c r="A106" s="36"/>
      <c r="B106" s="37"/>
      <c r="C106" s="24" t="s">
        <v>268</v>
      </c>
      <c r="D106" s="38"/>
      <c r="E106" s="38"/>
      <c r="F106" s="38"/>
      <c r="G106" s="38"/>
      <c r="H106" s="38"/>
      <c r="I106" s="124"/>
      <c r="J106" s="38"/>
      <c r="K106" s="38"/>
      <c r="L106" s="53"/>
      <c r="S106" s="36"/>
      <c r="T106" s="36"/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</row>
    <row r="107" spans="1:47" s="2" customFormat="1" ht="6.95" customHeight="1">
      <c r="A107" s="36"/>
      <c r="B107" s="37"/>
      <c r="C107" s="38"/>
      <c r="D107" s="38"/>
      <c r="E107" s="38"/>
      <c r="F107" s="38"/>
      <c r="G107" s="38"/>
      <c r="H107" s="38"/>
      <c r="I107" s="124"/>
      <c r="J107" s="38"/>
      <c r="K107" s="38"/>
      <c r="L107" s="53"/>
      <c r="S107" s="36"/>
      <c r="T107" s="36"/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</row>
    <row r="108" spans="1:47" s="2" customFormat="1" ht="12" customHeight="1">
      <c r="A108" s="36"/>
      <c r="B108" s="37"/>
      <c r="C108" s="30" t="s">
        <v>16</v>
      </c>
      <c r="D108" s="38"/>
      <c r="E108" s="38"/>
      <c r="F108" s="38"/>
      <c r="G108" s="38"/>
      <c r="H108" s="38"/>
      <c r="I108" s="124"/>
      <c r="J108" s="38"/>
      <c r="K108" s="38"/>
      <c r="L108" s="53"/>
      <c r="S108" s="36"/>
      <c r="T108" s="36"/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</row>
    <row r="109" spans="1:47" s="2" customFormat="1" ht="16.5" customHeight="1">
      <c r="A109" s="36"/>
      <c r="B109" s="37"/>
      <c r="C109" s="38"/>
      <c r="D109" s="38"/>
      <c r="E109" s="344" t="str">
        <f>E7</f>
        <v>Nová budova EkF – přístavba H v areálu VŠB-TUO</v>
      </c>
      <c r="F109" s="345"/>
      <c r="G109" s="345"/>
      <c r="H109" s="345"/>
      <c r="I109" s="124"/>
      <c r="J109" s="38"/>
      <c r="K109" s="38"/>
      <c r="L109" s="53"/>
      <c r="S109" s="36"/>
      <c r="T109" s="36"/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</row>
    <row r="110" spans="1:47" s="1" customFormat="1" ht="12" customHeight="1">
      <c r="B110" s="22"/>
      <c r="C110" s="30" t="s">
        <v>254</v>
      </c>
      <c r="D110" s="23"/>
      <c r="E110" s="23"/>
      <c r="F110" s="23"/>
      <c r="G110" s="23"/>
      <c r="H110" s="23"/>
      <c r="I110" s="117"/>
      <c r="J110" s="23"/>
      <c r="K110" s="23"/>
      <c r="L110" s="21"/>
    </row>
    <row r="111" spans="1:47" s="2" customFormat="1" ht="16.5" customHeight="1">
      <c r="A111" s="36"/>
      <c r="B111" s="37"/>
      <c r="C111" s="38"/>
      <c r="D111" s="38"/>
      <c r="E111" s="344" t="s">
        <v>6002</v>
      </c>
      <c r="F111" s="346"/>
      <c r="G111" s="346"/>
      <c r="H111" s="346"/>
      <c r="I111" s="124"/>
      <c r="J111" s="38"/>
      <c r="K111" s="38"/>
      <c r="L111" s="53"/>
      <c r="S111" s="36"/>
      <c r="T111" s="36"/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</row>
    <row r="112" spans="1:47" s="2" customFormat="1" ht="12" customHeight="1">
      <c r="A112" s="36"/>
      <c r="B112" s="37"/>
      <c r="C112" s="30" t="s">
        <v>402</v>
      </c>
      <c r="D112" s="38"/>
      <c r="E112" s="38"/>
      <c r="F112" s="38"/>
      <c r="G112" s="38"/>
      <c r="H112" s="38"/>
      <c r="I112" s="124"/>
      <c r="J112" s="38"/>
      <c r="K112" s="38"/>
      <c r="L112" s="53"/>
      <c r="S112" s="36"/>
      <c r="T112" s="36"/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</row>
    <row r="113" spans="1:65" s="2" customFormat="1" ht="16.5" customHeight="1">
      <c r="A113" s="36"/>
      <c r="B113" s="37"/>
      <c r="C113" s="38"/>
      <c r="D113" s="38"/>
      <c r="E113" s="317" t="str">
        <f>E11</f>
        <v>210.51 - Vytápění</v>
      </c>
      <c r="F113" s="346"/>
      <c r="G113" s="346"/>
      <c r="H113" s="346"/>
      <c r="I113" s="124"/>
      <c r="J113" s="38"/>
      <c r="K113" s="38"/>
      <c r="L113" s="53"/>
      <c r="S113" s="36"/>
      <c r="T113" s="36"/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</row>
    <row r="114" spans="1:65" s="2" customFormat="1" ht="6.95" customHeight="1">
      <c r="A114" s="36"/>
      <c r="B114" s="37"/>
      <c r="C114" s="38"/>
      <c r="D114" s="38"/>
      <c r="E114" s="38"/>
      <c r="F114" s="38"/>
      <c r="G114" s="38"/>
      <c r="H114" s="38"/>
      <c r="I114" s="124"/>
      <c r="J114" s="38"/>
      <c r="K114" s="38"/>
      <c r="L114" s="53"/>
      <c r="S114" s="36"/>
      <c r="T114" s="36"/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</row>
    <row r="115" spans="1:65" s="2" customFormat="1" ht="12" customHeight="1">
      <c r="A115" s="36"/>
      <c r="B115" s="37"/>
      <c r="C115" s="30" t="s">
        <v>22</v>
      </c>
      <c r="D115" s="38"/>
      <c r="E115" s="38"/>
      <c r="F115" s="28" t="str">
        <f>F14</f>
        <v>VŠB-TUO</v>
      </c>
      <c r="G115" s="38"/>
      <c r="H115" s="38"/>
      <c r="I115" s="125" t="s">
        <v>24</v>
      </c>
      <c r="J115" s="68" t="str">
        <f>IF(J14="","",J14)</f>
        <v>15. 6. 2020</v>
      </c>
      <c r="K115" s="38"/>
      <c r="L115" s="53"/>
      <c r="S115" s="36"/>
      <c r="T115" s="36"/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</row>
    <row r="116" spans="1:65" s="2" customFormat="1" ht="6.95" customHeight="1">
      <c r="A116" s="36"/>
      <c r="B116" s="37"/>
      <c r="C116" s="38"/>
      <c r="D116" s="38"/>
      <c r="E116" s="38"/>
      <c r="F116" s="38"/>
      <c r="G116" s="38"/>
      <c r="H116" s="38"/>
      <c r="I116" s="124"/>
      <c r="J116" s="38"/>
      <c r="K116" s="38"/>
      <c r="L116" s="53"/>
      <c r="S116" s="36"/>
      <c r="T116" s="36"/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</row>
    <row r="117" spans="1:65" s="2" customFormat="1" ht="25.7" customHeight="1">
      <c r="A117" s="36"/>
      <c r="B117" s="37"/>
      <c r="C117" s="30" t="s">
        <v>30</v>
      </c>
      <c r="D117" s="38"/>
      <c r="E117" s="38"/>
      <c r="F117" s="28" t="str">
        <f>E17</f>
        <v xml:space="preserve">Vysoká škola báňská -Technická univerzita Ostrava </v>
      </c>
      <c r="G117" s="38"/>
      <c r="H117" s="38"/>
      <c r="I117" s="125" t="s">
        <v>36</v>
      </c>
      <c r="J117" s="34" t="str">
        <f>E23</f>
        <v>CHVÁLEK ATELIÉR s.r.o.</v>
      </c>
      <c r="K117" s="38"/>
      <c r="L117" s="53"/>
      <c r="S117" s="36"/>
      <c r="T117" s="36"/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</row>
    <row r="118" spans="1:65" s="2" customFormat="1" ht="15.2" customHeight="1">
      <c r="A118" s="36"/>
      <c r="B118" s="37"/>
      <c r="C118" s="30" t="s">
        <v>34</v>
      </c>
      <c r="D118" s="38"/>
      <c r="E118" s="38"/>
      <c r="F118" s="28" t="str">
        <f>IF(E20="","",E20)</f>
        <v>Vyplň údaj</v>
      </c>
      <c r="G118" s="38"/>
      <c r="H118" s="38"/>
      <c r="I118" s="125" t="s">
        <v>39</v>
      </c>
      <c r="J118" s="34" t="str">
        <f>E26</f>
        <v xml:space="preserve"> </v>
      </c>
      <c r="K118" s="38"/>
      <c r="L118" s="53"/>
      <c r="S118" s="36"/>
      <c r="T118" s="36"/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</row>
    <row r="119" spans="1:65" s="2" customFormat="1" ht="10.35" customHeight="1">
      <c r="A119" s="36"/>
      <c r="B119" s="37"/>
      <c r="C119" s="38"/>
      <c r="D119" s="38"/>
      <c r="E119" s="38"/>
      <c r="F119" s="38"/>
      <c r="G119" s="38"/>
      <c r="H119" s="38"/>
      <c r="I119" s="124"/>
      <c r="J119" s="38"/>
      <c r="K119" s="38"/>
      <c r="L119" s="53"/>
      <c r="S119" s="36"/>
      <c r="T119" s="36"/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</row>
    <row r="120" spans="1:65" s="11" customFormat="1" ht="29.25" customHeight="1">
      <c r="A120" s="182"/>
      <c r="B120" s="183"/>
      <c r="C120" s="184" t="s">
        <v>269</v>
      </c>
      <c r="D120" s="185" t="s">
        <v>68</v>
      </c>
      <c r="E120" s="185" t="s">
        <v>64</v>
      </c>
      <c r="F120" s="185" t="s">
        <v>65</v>
      </c>
      <c r="G120" s="185" t="s">
        <v>270</v>
      </c>
      <c r="H120" s="185" t="s">
        <v>271</v>
      </c>
      <c r="I120" s="186" t="s">
        <v>272</v>
      </c>
      <c r="J120" s="185" t="s">
        <v>258</v>
      </c>
      <c r="K120" s="187" t="s">
        <v>273</v>
      </c>
      <c r="L120" s="188"/>
      <c r="M120" s="77" t="s">
        <v>1</v>
      </c>
      <c r="N120" s="78" t="s">
        <v>47</v>
      </c>
      <c r="O120" s="78" t="s">
        <v>274</v>
      </c>
      <c r="P120" s="78" t="s">
        <v>275</v>
      </c>
      <c r="Q120" s="78" t="s">
        <v>276</v>
      </c>
      <c r="R120" s="78" t="s">
        <v>277</v>
      </c>
      <c r="S120" s="78" t="s">
        <v>278</v>
      </c>
      <c r="T120" s="79" t="s">
        <v>279</v>
      </c>
      <c r="U120" s="182"/>
      <c r="V120" s="182"/>
      <c r="W120" s="182"/>
      <c r="X120" s="182"/>
      <c r="Y120" s="182"/>
      <c r="Z120" s="182"/>
      <c r="AA120" s="182"/>
      <c r="AB120" s="182"/>
      <c r="AC120" s="182"/>
      <c r="AD120" s="182"/>
      <c r="AE120" s="182"/>
    </row>
    <row r="121" spans="1:65" s="2" customFormat="1" ht="22.9" customHeight="1">
      <c r="A121" s="36"/>
      <c r="B121" s="37"/>
      <c r="C121" s="84" t="s">
        <v>280</v>
      </c>
      <c r="D121" s="38"/>
      <c r="E121" s="38"/>
      <c r="F121" s="38"/>
      <c r="G121" s="38"/>
      <c r="H121" s="38"/>
      <c r="I121" s="124"/>
      <c r="J121" s="189">
        <f>BK121</f>
        <v>0</v>
      </c>
      <c r="K121" s="38"/>
      <c r="L121" s="41"/>
      <c r="M121" s="80"/>
      <c r="N121" s="190"/>
      <c r="O121" s="81"/>
      <c r="P121" s="191">
        <f>P122</f>
        <v>0</v>
      </c>
      <c r="Q121" s="81"/>
      <c r="R121" s="191">
        <f>R122</f>
        <v>0</v>
      </c>
      <c r="S121" s="81"/>
      <c r="T121" s="192">
        <f>T122</f>
        <v>0</v>
      </c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  <c r="AT121" s="18" t="s">
        <v>82</v>
      </c>
      <c r="AU121" s="18" t="s">
        <v>260</v>
      </c>
      <c r="BK121" s="193">
        <f>BK122</f>
        <v>0</v>
      </c>
    </row>
    <row r="122" spans="1:65" s="12" customFormat="1" ht="25.9" customHeight="1">
      <c r="B122" s="194"/>
      <c r="C122" s="195"/>
      <c r="D122" s="196" t="s">
        <v>82</v>
      </c>
      <c r="E122" s="197" t="s">
        <v>4419</v>
      </c>
      <c r="F122" s="197" t="s">
        <v>5057</v>
      </c>
      <c r="G122" s="195"/>
      <c r="H122" s="195"/>
      <c r="I122" s="198"/>
      <c r="J122" s="199">
        <f>BK122</f>
        <v>0</v>
      </c>
      <c r="K122" s="195"/>
      <c r="L122" s="200"/>
      <c r="M122" s="201"/>
      <c r="N122" s="202"/>
      <c r="O122" s="202"/>
      <c r="P122" s="203">
        <f>P123</f>
        <v>0</v>
      </c>
      <c r="Q122" s="202"/>
      <c r="R122" s="203">
        <f>R123</f>
        <v>0</v>
      </c>
      <c r="S122" s="202"/>
      <c r="T122" s="204">
        <f>T123</f>
        <v>0</v>
      </c>
      <c r="AR122" s="205" t="s">
        <v>304</v>
      </c>
      <c r="AT122" s="206" t="s">
        <v>82</v>
      </c>
      <c r="AU122" s="206" t="s">
        <v>83</v>
      </c>
      <c r="AY122" s="205" t="s">
        <v>283</v>
      </c>
      <c r="BK122" s="207">
        <f>BK123</f>
        <v>0</v>
      </c>
    </row>
    <row r="123" spans="1:65" s="2" customFormat="1" ht="16.5" customHeight="1">
      <c r="A123" s="36"/>
      <c r="B123" s="37"/>
      <c r="C123" s="210" t="s">
        <v>91</v>
      </c>
      <c r="D123" s="210" t="s">
        <v>286</v>
      </c>
      <c r="E123" s="211" t="s">
        <v>5058</v>
      </c>
      <c r="F123" s="212" t="s">
        <v>5071</v>
      </c>
      <c r="G123" s="213" t="s">
        <v>289</v>
      </c>
      <c r="H123" s="214">
        <v>1</v>
      </c>
      <c r="I123" s="215"/>
      <c r="J123" s="216">
        <f>ROUND(I123*H123,2)</f>
        <v>0</v>
      </c>
      <c r="K123" s="212" t="s">
        <v>1</v>
      </c>
      <c r="L123" s="41"/>
      <c r="M123" s="227" t="s">
        <v>1</v>
      </c>
      <c r="N123" s="228" t="s">
        <v>48</v>
      </c>
      <c r="O123" s="229"/>
      <c r="P123" s="230">
        <f>O123*H123</f>
        <v>0</v>
      </c>
      <c r="Q123" s="230">
        <v>0</v>
      </c>
      <c r="R123" s="230">
        <f>Q123*H123</f>
        <v>0</v>
      </c>
      <c r="S123" s="230">
        <v>0</v>
      </c>
      <c r="T123" s="231">
        <f>S123*H123</f>
        <v>0</v>
      </c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  <c r="AR123" s="221" t="s">
        <v>2955</v>
      </c>
      <c r="AT123" s="221" t="s">
        <v>286</v>
      </c>
      <c r="AU123" s="221" t="s">
        <v>91</v>
      </c>
      <c r="AY123" s="18" t="s">
        <v>283</v>
      </c>
      <c r="BE123" s="222">
        <f>IF(N123="základní",J123,0)</f>
        <v>0</v>
      </c>
      <c r="BF123" s="222">
        <f>IF(N123="snížená",J123,0)</f>
        <v>0</v>
      </c>
      <c r="BG123" s="222">
        <f>IF(N123="zákl. přenesená",J123,0)</f>
        <v>0</v>
      </c>
      <c r="BH123" s="222">
        <f>IF(N123="sníž. přenesená",J123,0)</f>
        <v>0</v>
      </c>
      <c r="BI123" s="222">
        <f>IF(N123="nulová",J123,0)</f>
        <v>0</v>
      </c>
      <c r="BJ123" s="18" t="s">
        <v>91</v>
      </c>
      <c r="BK123" s="222">
        <f>ROUND(I123*H123,2)</f>
        <v>0</v>
      </c>
      <c r="BL123" s="18" t="s">
        <v>2955</v>
      </c>
      <c r="BM123" s="221" t="s">
        <v>6424</v>
      </c>
    </row>
    <row r="124" spans="1:65" s="2" customFormat="1" ht="6.95" customHeight="1">
      <c r="A124" s="36"/>
      <c r="B124" s="56"/>
      <c r="C124" s="57"/>
      <c r="D124" s="57"/>
      <c r="E124" s="57"/>
      <c r="F124" s="57"/>
      <c r="G124" s="57"/>
      <c r="H124" s="57"/>
      <c r="I124" s="160"/>
      <c r="J124" s="57"/>
      <c r="K124" s="57"/>
      <c r="L124" s="41"/>
      <c r="M124" s="36"/>
      <c r="O124" s="36"/>
      <c r="P124" s="36"/>
      <c r="Q124" s="36"/>
      <c r="R124" s="36"/>
      <c r="S124" s="36"/>
      <c r="T124" s="36"/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</row>
  </sheetData>
  <sheetProtection algorithmName="SHA-512" hashValue="aJd/mCw4IpM2F1VU5skMUX3BFJL8A3d2JnHGo4HQPUuZcb0+wHWhD46raCUjB30fcU3vX88F3JcZFFd99vh6SA==" saltValue="DW889ySfA7W2jgyJrCtYq+ko5JShOfEjjNDjf/MnPz0IQL9YDKdZyjKeQ+f3LRcXXKJuAj7kQouim8jiegyABg==" spinCount="100000" sheet="1" objects="1" scenarios="1" formatColumns="0" formatRows="0" autoFilter="0"/>
  <autoFilter ref="C120:K123" xr:uid="{00000000-0009-0000-0000-000026000000}"/>
  <mergeCells count="12">
    <mergeCell ref="E113:H113"/>
    <mergeCell ref="L2:V2"/>
    <mergeCell ref="E85:H85"/>
    <mergeCell ref="E87:H87"/>
    <mergeCell ref="E89:H89"/>
    <mergeCell ref="E109:H109"/>
    <mergeCell ref="E111:H111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landscape" blackAndWhite="1" r:id="rId1"/>
  <headerFooter>
    <oddHeader>&amp;RPokud je uveden referenční výrobek, může být nahrazen rovnocenným řešením dle ust. § 89 odst. 6 zákona č. 134/2016 Sb.</oddHeader>
    <oddFooter>&amp;CStrana &amp;P z &amp;N</oddFooter>
  </headerFooter>
  <drawing r:id="rId2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dimension ref="A2:BM124"/>
  <sheetViews>
    <sheetView showGridLines="0" zoomScaleNormal="100" workbookViewId="0">
      <selection activeCell="AD24" sqref="AD24"/>
    </sheetView>
  </sheetViews>
  <sheetFormatPr defaultRowHeight="1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" style="1" customWidth="1"/>
    <col min="8" max="8" width="11.5" style="1" customWidth="1"/>
    <col min="9" max="9" width="20.1640625" style="117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117"/>
      <c r="L2" s="311"/>
      <c r="M2" s="311"/>
      <c r="N2" s="311"/>
      <c r="O2" s="311"/>
      <c r="P2" s="311"/>
      <c r="Q2" s="311"/>
      <c r="R2" s="311"/>
      <c r="S2" s="311"/>
      <c r="T2" s="311"/>
      <c r="U2" s="311"/>
      <c r="V2" s="311"/>
      <c r="AT2" s="18" t="s">
        <v>191</v>
      </c>
    </row>
    <row r="3" spans="1:46" s="1" customFormat="1" ht="6.95" customHeight="1">
      <c r="B3" s="118"/>
      <c r="C3" s="119"/>
      <c r="D3" s="119"/>
      <c r="E3" s="119"/>
      <c r="F3" s="119"/>
      <c r="G3" s="119"/>
      <c r="H3" s="119"/>
      <c r="I3" s="120"/>
      <c r="J3" s="119"/>
      <c r="K3" s="119"/>
      <c r="L3" s="21"/>
      <c r="AT3" s="18" t="s">
        <v>93</v>
      </c>
    </row>
    <row r="4" spans="1:46" s="1" customFormat="1" ht="24.95" customHeight="1">
      <c r="B4" s="21"/>
      <c r="D4" s="121" t="s">
        <v>253</v>
      </c>
      <c r="I4" s="117"/>
      <c r="L4" s="21"/>
      <c r="M4" s="122" t="s">
        <v>10</v>
      </c>
      <c r="AT4" s="18" t="s">
        <v>4</v>
      </c>
    </row>
    <row r="5" spans="1:46" s="1" customFormat="1" ht="6.95" customHeight="1">
      <c r="B5" s="21"/>
      <c r="I5" s="117"/>
      <c r="L5" s="21"/>
    </row>
    <row r="6" spans="1:46" s="1" customFormat="1" ht="12" customHeight="1">
      <c r="B6" s="21"/>
      <c r="D6" s="123" t="s">
        <v>16</v>
      </c>
      <c r="I6" s="117"/>
      <c r="L6" s="21"/>
    </row>
    <row r="7" spans="1:46" s="1" customFormat="1" ht="16.5" customHeight="1">
      <c r="B7" s="21"/>
      <c r="E7" s="337" t="str">
        <f>'Rekapitulace stavby'!K6</f>
        <v>Nová budova EkF – přístavba H v areálu VŠB-TUO</v>
      </c>
      <c r="F7" s="338"/>
      <c r="G7" s="338"/>
      <c r="H7" s="338"/>
      <c r="I7" s="117"/>
      <c r="L7" s="21"/>
    </row>
    <row r="8" spans="1:46" s="1" customFormat="1" ht="12" customHeight="1">
      <c r="B8" s="21"/>
      <c r="D8" s="123" t="s">
        <v>254</v>
      </c>
      <c r="I8" s="117"/>
      <c r="L8" s="21"/>
    </row>
    <row r="9" spans="1:46" s="2" customFormat="1" ht="16.5" customHeight="1">
      <c r="A9" s="36"/>
      <c r="B9" s="41"/>
      <c r="C9" s="36"/>
      <c r="D9" s="36"/>
      <c r="E9" s="337" t="s">
        <v>6002</v>
      </c>
      <c r="F9" s="340"/>
      <c r="G9" s="340"/>
      <c r="H9" s="340"/>
      <c r="I9" s="124"/>
      <c r="J9" s="36"/>
      <c r="K9" s="36"/>
      <c r="L9" s="53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46" s="2" customFormat="1" ht="12" customHeight="1">
      <c r="A10" s="36"/>
      <c r="B10" s="41"/>
      <c r="C10" s="36"/>
      <c r="D10" s="123" t="s">
        <v>402</v>
      </c>
      <c r="E10" s="36"/>
      <c r="F10" s="36"/>
      <c r="G10" s="36"/>
      <c r="H10" s="36"/>
      <c r="I10" s="124"/>
      <c r="J10" s="36"/>
      <c r="K10" s="36"/>
      <c r="L10" s="53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46" s="2" customFormat="1" ht="16.5" customHeight="1">
      <c r="A11" s="36"/>
      <c r="B11" s="41"/>
      <c r="C11" s="36"/>
      <c r="D11" s="36"/>
      <c r="E11" s="339" t="s">
        <v>6425</v>
      </c>
      <c r="F11" s="340"/>
      <c r="G11" s="340"/>
      <c r="H11" s="340"/>
      <c r="I11" s="124"/>
      <c r="J11" s="36"/>
      <c r="K11" s="36"/>
      <c r="L11" s="53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1.25">
      <c r="A12" s="36"/>
      <c r="B12" s="41"/>
      <c r="C12" s="36"/>
      <c r="D12" s="36"/>
      <c r="E12" s="36"/>
      <c r="F12" s="36"/>
      <c r="G12" s="36"/>
      <c r="H12" s="36"/>
      <c r="I12" s="124"/>
      <c r="J12" s="36"/>
      <c r="K12" s="36"/>
      <c r="L12" s="53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2" customHeight="1">
      <c r="A13" s="36"/>
      <c r="B13" s="41"/>
      <c r="C13" s="36"/>
      <c r="D13" s="123" t="s">
        <v>18</v>
      </c>
      <c r="E13" s="36"/>
      <c r="F13" s="112" t="s">
        <v>19</v>
      </c>
      <c r="G13" s="36"/>
      <c r="H13" s="36"/>
      <c r="I13" s="125" t="s">
        <v>20</v>
      </c>
      <c r="J13" s="112" t="s">
        <v>1</v>
      </c>
      <c r="K13" s="36"/>
      <c r="L13" s="53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2" customHeight="1">
      <c r="A14" s="36"/>
      <c r="B14" s="41"/>
      <c r="C14" s="36"/>
      <c r="D14" s="123" t="s">
        <v>22</v>
      </c>
      <c r="E14" s="36"/>
      <c r="F14" s="112" t="s">
        <v>23</v>
      </c>
      <c r="G14" s="36"/>
      <c r="H14" s="36"/>
      <c r="I14" s="125" t="s">
        <v>24</v>
      </c>
      <c r="J14" s="126" t="str">
        <f>'Rekapitulace stavby'!AN8</f>
        <v>15. 6. 2020</v>
      </c>
      <c r="K14" s="36"/>
      <c r="L14" s="53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0.9" customHeight="1">
      <c r="A15" s="36"/>
      <c r="B15" s="41"/>
      <c r="C15" s="36"/>
      <c r="D15" s="36"/>
      <c r="E15" s="36"/>
      <c r="F15" s="36"/>
      <c r="G15" s="36"/>
      <c r="H15" s="36"/>
      <c r="I15" s="124"/>
      <c r="J15" s="36"/>
      <c r="K15" s="36"/>
      <c r="L15" s="53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>
      <c r="A16" s="36"/>
      <c r="B16" s="41"/>
      <c r="C16" s="36"/>
      <c r="D16" s="123" t="s">
        <v>30</v>
      </c>
      <c r="E16" s="36"/>
      <c r="F16" s="36"/>
      <c r="G16" s="36"/>
      <c r="H16" s="36"/>
      <c r="I16" s="125" t="s">
        <v>31</v>
      </c>
      <c r="J16" s="112" t="s">
        <v>1</v>
      </c>
      <c r="K16" s="36"/>
      <c r="L16" s="53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8" customHeight="1">
      <c r="A17" s="36"/>
      <c r="B17" s="41"/>
      <c r="C17" s="36"/>
      <c r="D17" s="36"/>
      <c r="E17" s="112" t="s">
        <v>32</v>
      </c>
      <c r="F17" s="36"/>
      <c r="G17" s="36"/>
      <c r="H17" s="36"/>
      <c r="I17" s="125" t="s">
        <v>33</v>
      </c>
      <c r="J17" s="112" t="s">
        <v>1</v>
      </c>
      <c r="K17" s="36"/>
      <c r="L17" s="53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6.95" customHeight="1">
      <c r="A18" s="36"/>
      <c r="B18" s="41"/>
      <c r="C18" s="36"/>
      <c r="D18" s="36"/>
      <c r="E18" s="36"/>
      <c r="F18" s="36"/>
      <c r="G18" s="36"/>
      <c r="H18" s="36"/>
      <c r="I18" s="124"/>
      <c r="J18" s="36"/>
      <c r="K18" s="36"/>
      <c r="L18" s="53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2" customHeight="1">
      <c r="A19" s="36"/>
      <c r="B19" s="41"/>
      <c r="C19" s="36"/>
      <c r="D19" s="123" t="s">
        <v>34</v>
      </c>
      <c r="E19" s="36"/>
      <c r="F19" s="36"/>
      <c r="G19" s="36"/>
      <c r="H19" s="36"/>
      <c r="I19" s="125" t="s">
        <v>31</v>
      </c>
      <c r="J19" s="31" t="str">
        <f>'Rekapitulace stavby'!AN13</f>
        <v>Vyplň údaj</v>
      </c>
      <c r="K19" s="36"/>
      <c r="L19" s="53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8" customHeight="1">
      <c r="A20" s="36"/>
      <c r="B20" s="41"/>
      <c r="C20" s="36"/>
      <c r="D20" s="36"/>
      <c r="E20" s="341" t="str">
        <f>'Rekapitulace stavby'!E14</f>
        <v>Vyplň údaj</v>
      </c>
      <c r="F20" s="342"/>
      <c r="G20" s="342"/>
      <c r="H20" s="342"/>
      <c r="I20" s="125" t="s">
        <v>33</v>
      </c>
      <c r="J20" s="31" t="str">
        <f>'Rekapitulace stavby'!AN14</f>
        <v>Vyplň údaj</v>
      </c>
      <c r="K20" s="36"/>
      <c r="L20" s="53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6.95" customHeight="1">
      <c r="A21" s="36"/>
      <c r="B21" s="41"/>
      <c r="C21" s="36"/>
      <c r="D21" s="36"/>
      <c r="E21" s="36"/>
      <c r="F21" s="36"/>
      <c r="G21" s="36"/>
      <c r="H21" s="36"/>
      <c r="I21" s="124"/>
      <c r="J21" s="36"/>
      <c r="K21" s="36"/>
      <c r="L21" s="53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2" customHeight="1">
      <c r="A22" s="36"/>
      <c r="B22" s="41"/>
      <c r="C22" s="36"/>
      <c r="D22" s="123" t="s">
        <v>36</v>
      </c>
      <c r="E22" s="36"/>
      <c r="F22" s="36"/>
      <c r="G22" s="36"/>
      <c r="H22" s="36"/>
      <c r="I22" s="125" t="s">
        <v>31</v>
      </c>
      <c r="J22" s="112" t="s">
        <v>1</v>
      </c>
      <c r="K22" s="36"/>
      <c r="L22" s="53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8" customHeight="1">
      <c r="A23" s="36"/>
      <c r="B23" s="41"/>
      <c r="C23" s="36"/>
      <c r="D23" s="36"/>
      <c r="E23" s="112" t="s">
        <v>37</v>
      </c>
      <c r="F23" s="36"/>
      <c r="G23" s="36"/>
      <c r="H23" s="36"/>
      <c r="I23" s="125" t="s">
        <v>33</v>
      </c>
      <c r="J23" s="112" t="s">
        <v>1</v>
      </c>
      <c r="K23" s="36"/>
      <c r="L23" s="53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6.95" customHeight="1">
      <c r="A24" s="36"/>
      <c r="B24" s="41"/>
      <c r="C24" s="36"/>
      <c r="D24" s="36"/>
      <c r="E24" s="36"/>
      <c r="F24" s="36"/>
      <c r="G24" s="36"/>
      <c r="H24" s="36"/>
      <c r="I24" s="124"/>
      <c r="J24" s="36"/>
      <c r="K24" s="36"/>
      <c r="L24" s="53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2" customHeight="1">
      <c r="A25" s="36"/>
      <c r="B25" s="41"/>
      <c r="C25" s="36"/>
      <c r="D25" s="123" t="s">
        <v>39</v>
      </c>
      <c r="E25" s="36"/>
      <c r="F25" s="36"/>
      <c r="G25" s="36"/>
      <c r="H25" s="36"/>
      <c r="I25" s="125" t="s">
        <v>31</v>
      </c>
      <c r="J25" s="112" t="str">
        <f>IF('Rekapitulace stavby'!AN19="","",'Rekapitulace stavby'!AN19)</f>
        <v/>
      </c>
      <c r="K25" s="36"/>
      <c r="L25" s="53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8" customHeight="1">
      <c r="A26" s="36"/>
      <c r="B26" s="41"/>
      <c r="C26" s="36"/>
      <c r="D26" s="36"/>
      <c r="E26" s="112" t="str">
        <f>IF('Rekapitulace stavby'!E20="","",'Rekapitulace stavby'!E20)</f>
        <v xml:space="preserve"> </v>
      </c>
      <c r="F26" s="36"/>
      <c r="G26" s="36"/>
      <c r="H26" s="36"/>
      <c r="I26" s="125" t="s">
        <v>33</v>
      </c>
      <c r="J26" s="112" t="str">
        <f>IF('Rekapitulace stavby'!AN20="","",'Rekapitulace stavby'!AN20)</f>
        <v/>
      </c>
      <c r="K26" s="36"/>
      <c r="L26" s="53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6.95" customHeight="1">
      <c r="A27" s="36"/>
      <c r="B27" s="41"/>
      <c r="C27" s="36"/>
      <c r="D27" s="36"/>
      <c r="E27" s="36"/>
      <c r="F27" s="36"/>
      <c r="G27" s="36"/>
      <c r="H27" s="36"/>
      <c r="I27" s="124"/>
      <c r="J27" s="36"/>
      <c r="K27" s="36"/>
      <c r="L27" s="53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2" customHeight="1">
      <c r="A28" s="36"/>
      <c r="B28" s="41"/>
      <c r="C28" s="36"/>
      <c r="D28" s="123" t="s">
        <v>41</v>
      </c>
      <c r="E28" s="36"/>
      <c r="F28" s="36"/>
      <c r="G28" s="36"/>
      <c r="H28" s="36"/>
      <c r="I28" s="124"/>
      <c r="J28" s="36"/>
      <c r="K28" s="36"/>
      <c r="L28" s="53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8" customFormat="1" ht="83.25" customHeight="1">
      <c r="A29" s="127"/>
      <c r="B29" s="128"/>
      <c r="C29" s="127"/>
      <c r="D29" s="127"/>
      <c r="E29" s="343" t="s">
        <v>42</v>
      </c>
      <c r="F29" s="343"/>
      <c r="G29" s="343"/>
      <c r="H29" s="343"/>
      <c r="I29" s="129"/>
      <c r="J29" s="127"/>
      <c r="K29" s="127"/>
      <c r="L29" s="130"/>
      <c r="S29" s="127"/>
      <c r="T29" s="127"/>
      <c r="U29" s="127"/>
      <c r="V29" s="127"/>
      <c r="W29" s="127"/>
      <c r="X29" s="127"/>
      <c r="Y29" s="127"/>
      <c r="Z29" s="127"/>
      <c r="AA29" s="127"/>
      <c r="AB29" s="127"/>
      <c r="AC29" s="127"/>
      <c r="AD29" s="127"/>
      <c r="AE29" s="127"/>
    </row>
    <row r="30" spans="1:31" s="2" customFormat="1" ht="6.95" customHeight="1">
      <c r="A30" s="36"/>
      <c r="B30" s="41"/>
      <c r="C30" s="36"/>
      <c r="D30" s="36"/>
      <c r="E30" s="36"/>
      <c r="F30" s="36"/>
      <c r="G30" s="36"/>
      <c r="H30" s="36"/>
      <c r="I30" s="124"/>
      <c r="J30" s="36"/>
      <c r="K30" s="36"/>
      <c r="L30" s="53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6.95" customHeight="1">
      <c r="A31" s="36"/>
      <c r="B31" s="41"/>
      <c r="C31" s="36"/>
      <c r="D31" s="131"/>
      <c r="E31" s="131"/>
      <c r="F31" s="131"/>
      <c r="G31" s="131"/>
      <c r="H31" s="131"/>
      <c r="I31" s="132"/>
      <c r="J31" s="131"/>
      <c r="K31" s="131"/>
      <c r="L31" s="53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25.35" customHeight="1">
      <c r="A32" s="36"/>
      <c r="B32" s="41"/>
      <c r="C32" s="36"/>
      <c r="D32" s="133" t="s">
        <v>43</v>
      </c>
      <c r="E32" s="36"/>
      <c r="F32" s="36"/>
      <c r="G32" s="36"/>
      <c r="H32" s="36"/>
      <c r="I32" s="124"/>
      <c r="J32" s="134">
        <f>ROUND(J121, 2)</f>
        <v>0</v>
      </c>
      <c r="K32" s="36"/>
      <c r="L32" s="53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5" customHeight="1">
      <c r="A33" s="36"/>
      <c r="B33" s="41"/>
      <c r="C33" s="36"/>
      <c r="D33" s="131"/>
      <c r="E33" s="131"/>
      <c r="F33" s="131"/>
      <c r="G33" s="131"/>
      <c r="H33" s="131"/>
      <c r="I33" s="132"/>
      <c r="J33" s="131"/>
      <c r="K33" s="131"/>
      <c r="L33" s="53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5" customHeight="1">
      <c r="A34" s="36"/>
      <c r="B34" s="41"/>
      <c r="C34" s="36"/>
      <c r="D34" s="36"/>
      <c r="E34" s="36"/>
      <c r="F34" s="135" t="s">
        <v>45</v>
      </c>
      <c r="G34" s="36"/>
      <c r="H34" s="36"/>
      <c r="I34" s="136" t="s">
        <v>44</v>
      </c>
      <c r="J34" s="135" t="s">
        <v>46</v>
      </c>
      <c r="K34" s="36"/>
      <c r="L34" s="53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5" customHeight="1">
      <c r="A35" s="36"/>
      <c r="B35" s="41"/>
      <c r="C35" s="36"/>
      <c r="D35" s="137" t="s">
        <v>47</v>
      </c>
      <c r="E35" s="123" t="s">
        <v>48</v>
      </c>
      <c r="F35" s="138">
        <f>ROUND((SUM(BE121:BE123)),  2)</f>
        <v>0</v>
      </c>
      <c r="G35" s="36"/>
      <c r="H35" s="36"/>
      <c r="I35" s="139">
        <v>0.21</v>
      </c>
      <c r="J35" s="138">
        <f>ROUND(((SUM(BE121:BE123))*I35),  2)</f>
        <v>0</v>
      </c>
      <c r="K35" s="36"/>
      <c r="L35" s="53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customHeight="1">
      <c r="A36" s="36"/>
      <c r="B36" s="41"/>
      <c r="C36" s="36"/>
      <c r="D36" s="36"/>
      <c r="E36" s="123" t="s">
        <v>49</v>
      </c>
      <c r="F36" s="138">
        <f>ROUND((SUM(BF121:BF123)),  2)</f>
        <v>0</v>
      </c>
      <c r="G36" s="36"/>
      <c r="H36" s="36"/>
      <c r="I36" s="139">
        <v>0.15</v>
      </c>
      <c r="J36" s="138">
        <f>ROUND(((SUM(BF121:BF123))*I36),  2)</f>
        <v>0</v>
      </c>
      <c r="K36" s="36"/>
      <c r="L36" s="53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hidden="1" customHeight="1">
      <c r="A37" s="36"/>
      <c r="B37" s="41"/>
      <c r="C37" s="36"/>
      <c r="D37" s="36"/>
      <c r="E37" s="123" t="s">
        <v>50</v>
      </c>
      <c r="F37" s="138">
        <f>ROUND((SUM(BG121:BG123)),  2)</f>
        <v>0</v>
      </c>
      <c r="G37" s="36"/>
      <c r="H37" s="36"/>
      <c r="I37" s="139">
        <v>0.21</v>
      </c>
      <c r="J37" s="138">
        <f>0</f>
        <v>0</v>
      </c>
      <c r="K37" s="36"/>
      <c r="L37" s="53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5" hidden="1" customHeight="1">
      <c r="A38" s="36"/>
      <c r="B38" s="41"/>
      <c r="C38" s="36"/>
      <c r="D38" s="36"/>
      <c r="E38" s="123" t="s">
        <v>51</v>
      </c>
      <c r="F38" s="138">
        <f>ROUND((SUM(BH121:BH123)),  2)</f>
        <v>0</v>
      </c>
      <c r="G38" s="36"/>
      <c r="H38" s="36"/>
      <c r="I38" s="139">
        <v>0.15</v>
      </c>
      <c r="J38" s="138">
        <f>0</f>
        <v>0</v>
      </c>
      <c r="K38" s="36"/>
      <c r="L38" s="53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5" hidden="1" customHeight="1">
      <c r="A39" s="36"/>
      <c r="B39" s="41"/>
      <c r="C39" s="36"/>
      <c r="D39" s="36"/>
      <c r="E39" s="123" t="s">
        <v>52</v>
      </c>
      <c r="F39" s="138">
        <f>ROUND((SUM(BI121:BI123)),  2)</f>
        <v>0</v>
      </c>
      <c r="G39" s="36"/>
      <c r="H39" s="36"/>
      <c r="I39" s="139">
        <v>0</v>
      </c>
      <c r="J39" s="138">
        <f>0</f>
        <v>0</v>
      </c>
      <c r="K39" s="36"/>
      <c r="L39" s="53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6.95" customHeight="1">
      <c r="A40" s="36"/>
      <c r="B40" s="41"/>
      <c r="C40" s="36"/>
      <c r="D40" s="36"/>
      <c r="E40" s="36"/>
      <c r="F40" s="36"/>
      <c r="G40" s="36"/>
      <c r="H40" s="36"/>
      <c r="I40" s="124"/>
      <c r="J40" s="36"/>
      <c r="K40" s="36"/>
      <c r="L40" s="53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25.35" customHeight="1">
      <c r="A41" s="36"/>
      <c r="B41" s="41"/>
      <c r="C41" s="140"/>
      <c r="D41" s="141" t="s">
        <v>53</v>
      </c>
      <c r="E41" s="142"/>
      <c r="F41" s="142"/>
      <c r="G41" s="143" t="s">
        <v>54</v>
      </c>
      <c r="H41" s="144" t="s">
        <v>55</v>
      </c>
      <c r="I41" s="145"/>
      <c r="J41" s="146">
        <f>SUM(J32:J39)</f>
        <v>0</v>
      </c>
      <c r="K41" s="147"/>
      <c r="L41" s="53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14.45" customHeight="1">
      <c r="A42" s="36"/>
      <c r="B42" s="41"/>
      <c r="C42" s="36"/>
      <c r="D42" s="36"/>
      <c r="E42" s="36"/>
      <c r="F42" s="36"/>
      <c r="G42" s="36"/>
      <c r="H42" s="36"/>
      <c r="I42" s="124"/>
      <c r="J42" s="36"/>
      <c r="K42" s="36"/>
      <c r="L42" s="53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3" spans="1:31" s="1" customFormat="1" ht="14.45" customHeight="1">
      <c r="B43" s="21"/>
      <c r="I43" s="117"/>
      <c r="L43" s="21"/>
    </row>
    <row r="44" spans="1:31" s="1" customFormat="1" ht="14.45" customHeight="1">
      <c r="B44" s="21"/>
      <c r="I44" s="117"/>
      <c r="L44" s="21"/>
    </row>
    <row r="45" spans="1:31" s="1" customFormat="1" ht="14.45" customHeight="1">
      <c r="B45" s="21"/>
      <c r="I45" s="117"/>
      <c r="L45" s="21"/>
    </row>
    <row r="46" spans="1:31" s="1" customFormat="1" ht="14.45" customHeight="1">
      <c r="B46" s="21"/>
      <c r="I46" s="117"/>
      <c r="L46" s="21"/>
    </row>
    <row r="47" spans="1:31" s="1" customFormat="1" ht="14.45" customHeight="1">
      <c r="B47" s="21"/>
      <c r="I47" s="117"/>
      <c r="L47" s="21"/>
    </row>
    <row r="48" spans="1:31" s="1" customFormat="1" ht="14.45" customHeight="1">
      <c r="B48" s="21"/>
      <c r="I48" s="117"/>
      <c r="L48" s="21"/>
    </row>
    <row r="49" spans="1:31" s="1" customFormat="1" ht="14.45" customHeight="1">
      <c r="B49" s="21"/>
      <c r="I49" s="117"/>
      <c r="L49" s="21"/>
    </row>
    <row r="50" spans="1:31" s="2" customFormat="1" ht="14.45" customHeight="1">
      <c r="B50" s="53"/>
      <c r="D50" s="148" t="s">
        <v>56</v>
      </c>
      <c r="E50" s="149"/>
      <c r="F50" s="149"/>
      <c r="G50" s="148" t="s">
        <v>57</v>
      </c>
      <c r="H50" s="149"/>
      <c r="I50" s="150"/>
      <c r="J50" s="149"/>
      <c r="K50" s="149"/>
      <c r="L50" s="53"/>
    </row>
    <row r="51" spans="1:31" ht="11.25">
      <c r="B51" s="21"/>
      <c r="L51" s="21"/>
    </row>
    <row r="52" spans="1:31" ht="11.25">
      <c r="B52" s="21"/>
      <c r="L52" s="21"/>
    </row>
    <row r="53" spans="1:31" ht="11.25">
      <c r="B53" s="21"/>
      <c r="L53" s="21"/>
    </row>
    <row r="54" spans="1:31" ht="11.25">
      <c r="B54" s="21"/>
      <c r="L54" s="21"/>
    </row>
    <row r="55" spans="1:31" ht="11.25">
      <c r="B55" s="21"/>
      <c r="L55" s="21"/>
    </row>
    <row r="56" spans="1:31" ht="11.25">
      <c r="B56" s="21"/>
      <c r="L56" s="21"/>
    </row>
    <row r="57" spans="1:31" ht="11.25">
      <c r="B57" s="21"/>
      <c r="L57" s="21"/>
    </row>
    <row r="58" spans="1:31" ht="11.25">
      <c r="B58" s="21"/>
      <c r="L58" s="21"/>
    </row>
    <row r="59" spans="1:31" ht="11.25">
      <c r="B59" s="21"/>
      <c r="L59" s="21"/>
    </row>
    <row r="60" spans="1:31" ht="11.25">
      <c r="B60" s="21"/>
      <c r="L60" s="21"/>
    </row>
    <row r="61" spans="1:31" s="2" customFormat="1" ht="12.75">
      <c r="A61" s="36"/>
      <c r="B61" s="41"/>
      <c r="C61" s="36"/>
      <c r="D61" s="151" t="s">
        <v>58</v>
      </c>
      <c r="E61" s="152"/>
      <c r="F61" s="153" t="s">
        <v>59</v>
      </c>
      <c r="G61" s="151" t="s">
        <v>58</v>
      </c>
      <c r="H61" s="152"/>
      <c r="I61" s="154"/>
      <c r="J61" s="155" t="s">
        <v>59</v>
      </c>
      <c r="K61" s="152"/>
      <c r="L61" s="53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31" ht="11.25">
      <c r="B62" s="21"/>
      <c r="L62" s="21"/>
    </row>
    <row r="63" spans="1:31" ht="11.25">
      <c r="B63" s="21"/>
      <c r="L63" s="21"/>
    </row>
    <row r="64" spans="1:31" ht="11.25">
      <c r="B64" s="21"/>
      <c r="L64" s="21"/>
    </row>
    <row r="65" spans="1:31" s="2" customFormat="1" ht="12.75">
      <c r="A65" s="36"/>
      <c r="B65" s="41"/>
      <c r="C65" s="36"/>
      <c r="D65" s="148" t="s">
        <v>60</v>
      </c>
      <c r="E65" s="156"/>
      <c r="F65" s="156"/>
      <c r="G65" s="148" t="s">
        <v>61</v>
      </c>
      <c r="H65" s="156"/>
      <c r="I65" s="157"/>
      <c r="J65" s="156"/>
      <c r="K65" s="156"/>
      <c r="L65" s="53"/>
      <c r="S65" s="36"/>
      <c r="T65" s="36"/>
      <c r="U65" s="36"/>
      <c r="V65" s="36"/>
      <c r="W65" s="36"/>
      <c r="X65" s="36"/>
      <c r="Y65" s="36"/>
      <c r="Z65" s="36"/>
      <c r="AA65" s="36"/>
      <c r="AB65" s="36"/>
      <c r="AC65" s="36"/>
      <c r="AD65" s="36"/>
      <c r="AE65" s="36"/>
    </row>
    <row r="66" spans="1:31" ht="11.25">
      <c r="B66" s="21"/>
      <c r="L66" s="21"/>
    </row>
    <row r="67" spans="1:31" ht="11.25">
      <c r="B67" s="21"/>
      <c r="L67" s="21"/>
    </row>
    <row r="68" spans="1:31" ht="11.25">
      <c r="B68" s="21"/>
      <c r="L68" s="21"/>
    </row>
    <row r="69" spans="1:31" ht="11.25">
      <c r="B69" s="21"/>
      <c r="L69" s="21"/>
    </row>
    <row r="70" spans="1:31" ht="11.25">
      <c r="B70" s="21"/>
      <c r="L70" s="21"/>
    </row>
    <row r="71" spans="1:31" ht="11.25">
      <c r="B71" s="21"/>
      <c r="L71" s="21"/>
    </row>
    <row r="72" spans="1:31" ht="11.25">
      <c r="B72" s="21"/>
      <c r="L72" s="21"/>
    </row>
    <row r="73" spans="1:31" ht="11.25">
      <c r="B73" s="21"/>
      <c r="L73" s="21"/>
    </row>
    <row r="74" spans="1:31" ht="11.25">
      <c r="B74" s="21"/>
      <c r="L74" s="21"/>
    </row>
    <row r="75" spans="1:31" ht="11.25">
      <c r="B75" s="21"/>
      <c r="L75" s="21"/>
    </row>
    <row r="76" spans="1:31" s="2" customFormat="1" ht="12.75">
      <c r="A76" s="36"/>
      <c r="B76" s="41"/>
      <c r="C76" s="36"/>
      <c r="D76" s="151" t="s">
        <v>58</v>
      </c>
      <c r="E76" s="152"/>
      <c r="F76" s="153" t="s">
        <v>59</v>
      </c>
      <c r="G76" s="151" t="s">
        <v>58</v>
      </c>
      <c r="H76" s="152"/>
      <c r="I76" s="154"/>
      <c r="J76" s="155" t="s">
        <v>59</v>
      </c>
      <c r="K76" s="152"/>
      <c r="L76" s="53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pans="1:31" s="2" customFormat="1" ht="14.45" customHeight="1">
      <c r="A77" s="36"/>
      <c r="B77" s="158"/>
      <c r="C77" s="159"/>
      <c r="D77" s="159"/>
      <c r="E77" s="159"/>
      <c r="F77" s="159"/>
      <c r="G77" s="159"/>
      <c r="H77" s="159"/>
      <c r="I77" s="160"/>
      <c r="J77" s="159"/>
      <c r="K77" s="159"/>
      <c r="L77" s="53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81" spans="1:31" s="2" customFormat="1" ht="6.95" customHeight="1">
      <c r="A81" s="36"/>
      <c r="B81" s="161"/>
      <c r="C81" s="162"/>
      <c r="D81" s="162"/>
      <c r="E81" s="162"/>
      <c r="F81" s="162"/>
      <c r="G81" s="162"/>
      <c r="H81" s="162"/>
      <c r="I81" s="163"/>
      <c r="J81" s="162"/>
      <c r="K81" s="162"/>
      <c r="L81" s="53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31" s="2" customFormat="1" ht="24.95" customHeight="1">
      <c r="A82" s="36"/>
      <c r="B82" s="37"/>
      <c r="C82" s="24" t="s">
        <v>256</v>
      </c>
      <c r="D82" s="38"/>
      <c r="E82" s="38"/>
      <c r="F82" s="38"/>
      <c r="G82" s="38"/>
      <c r="H82" s="38"/>
      <c r="I82" s="124"/>
      <c r="J82" s="38"/>
      <c r="K82" s="38"/>
      <c r="L82" s="53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31" s="2" customFormat="1" ht="6.95" customHeight="1">
      <c r="A83" s="36"/>
      <c r="B83" s="37"/>
      <c r="C83" s="38"/>
      <c r="D83" s="38"/>
      <c r="E83" s="38"/>
      <c r="F83" s="38"/>
      <c r="G83" s="38"/>
      <c r="H83" s="38"/>
      <c r="I83" s="124"/>
      <c r="J83" s="38"/>
      <c r="K83" s="38"/>
      <c r="L83" s="53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31" s="2" customFormat="1" ht="12" customHeight="1">
      <c r="A84" s="36"/>
      <c r="B84" s="37"/>
      <c r="C84" s="30" t="s">
        <v>16</v>
      </c>
      <c r="D84" s="38"/>
      <c r="E84" s="38"/>
      <c r="F84" s="38"/>
      <c r="G84" s="38"/>
      <c r="H84" s="38"/>
      <c r="I84" s="124"/>
      <c r="J84" s="38"/>
      <c r="K84" s="38"/>
      <c r="L84" s="53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31" s="2" customFormat="1" ht="16.5" customHeight="1">
      <c r="A85" s="36"/>
      <c r="B85" s="37"/>
      <c r="C85" s="38"/>
      <c r="D85" s="38"/>
      <c r="E85" s="344" t="str">
        <f>E7</f>
        <v>Nová budova EkF – přístavba H v areálu VŠB-TUO</v>
      </c>
      <c r="F85" s="345"/>
      <c r="G85" s="345"/>
      <c r="H85" s="345"/>
      <c r="I85" s="124"/>
      <c r="J85" s="38"/>
      <c r="K85" s="38"/>
      <c r="L85" s="53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31" s="1" customFormat="1" ht="12" customHeight="1">
      <c r="B86" s="22"/>
      <c r="C86" s="30" t="s">
        <v>254</v>
      </c>
      <c r="D86" s="23"/>
      <c r="E86" s="23"/>
      <c r="F86" s="23"/>
      <c r="G86" s="23"/>
      <c r="H86" s="23"/>
      <c r="I86" s="117"/>
      <c r="J86" s="23"/>
      <c r="K86" s="23"/>
      <c r="L86" s="21"/>
    </row>
    <row r="87" spans="1:31" s="2" customFormat="1" ht="16.5" customHeight="1">
      <c r="A87" s="36"/>
      <c r="B87" s="37"/>
      <c r="C87" s="38"/>
      <c r="D87" s="38"/>
      <c r="E87" s="344" t="s">
        <v>6002</v>
      </c>
      <c r="F87" s="346"/>
      <c r="G87" s="346"/>
      <c r="H87" s="346"/>
      <c r="I87" s="124"/>
      <c r="J87" s="38"/>
      <c r="K87" s="38"/>
      <c r="L87" s="53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31" s="2" customFormat="1" ht="12" customHeight="1">
      <c r="A88" s="36"/>
      <c r="B88" s="37"/>
      <c r="C88" s="30" t="s">
        <v>402</v>
      </c>
      <c r="D88" s="38"/>
      <c r="E88" s="38"/>
      <c r="F88" s="38"/>
      <c r="G88" s="38"/>
      <c r="H88" s="38"/>
      <c r="I88" s="124"/>
      <c r="J88" s="38"/>
      <c r="K88" s="38"/>
      <c r="L88" s="53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31" s="2" customFormat="1" ht="16.5" customHeight="1">
      <c r="A89" s="36"/>
      <c r="B89" s="37"/>
      <c r="C89" s="38"/>
      <c r="D89" s="38"/>
      <c r="E89" s="317" t="str">
        <f>E11</f>
        <v>210.60 - Silnoproudá elektrotechnika</v>
      </c>
      <c r="F89" s="346"/>
      <c r="G89" s="346"/>
      <c r="H89" s="346"/>
      <c r="I89" s="124"/>
      <c r="J89" s="38"/>
      <c r="K89" s="38"/>
      <c r="L89" s="53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31" s="2" customFormat="1" ht="6.95" customHeight="1">
      <c r="A90" s="36"/>
      <c r="B90" s="37"/>
      <c r="C90" s="38"/>
      <c r="D90" s="38"/>
      <c r="E90" s="38"/>
      <c r="F90" s="38"/>
      <c r="G90" s="38"/>
      <c r="H90" s="38"/>
      <c r="I90" s="124"/>
      <c r="J90" s="38"/>
      <c r="K90" s="38"/>
      <c r="L90" s="53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pans="1:31" s="2" customFormat="1" ht="12" customHeight="1">
      <c r="A91" s="36"/>
      <c r="B91" s="37"/>
      <c r="C91" s="30" t="s">
        <v>22</v>
      </c>
      <c r="D91" s="38"/>
      <c r="E91" s="38"/>
      <c r="F91" s="28" t="str">
        <f>F14</f>
        <v>VŠB-TUO</v>
      </c>
      <c r="G91" s="38"/>
      <c r="H91" s="38"/>
      <c r="I91" s="125" t="s">
        <v>24</v>
      </c>
      <c r="J91" s="68" t="str">
        <f>IF(J14="","",J14)</f>
        <v>15. 6. 2020</v>
      </c>
      <c r="K91" s="38"/>
      <c r="L91" s="53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pans="1:31" s="2" customFormat="1" ht="6.95" customHeight="1">
      <c r="A92" s="36"/>
      <c r="B92" s="37"/>
      <c r="C92" s="38"/>
      <c r="D92" s="38"/>
      <c r="E92" s="38"/>
      <c r="F92" s="38"/>
      <c r="G92" s="38"/>
      <c r="H92" s="38"/>
      <c r="I92" s="124"/>
      <c r="J92" s="38"/>
      <c r="K92" s="38"/>
      <c r="L92" s="53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</row>
    <row r="93" spans="1:31" s="2" customFormat="1" ht="25.7" customHeight="1">
      <c r="A93" s="36"/>
      <c r="B93" s="37"/>
      <c r="C93" s="30" t="s">
        <v>30</v>
      </c>
      <c r="D93" s="38"/>
      <c r="E93" s="38"/>
      <c r="F93" s="28" t="str">
        <f>E17</f>
        <v xml:space="preserve">Vysoká škola báňská -Technická univerzita Ostrava </v>
      </c>
      <c r="G93" s="38"/>
      <c r="H93" s="38"/>
      <c r="I93" s="125" t="s">
        <v>36</v>
      </c>
      <c r="J93" s="34" t="str">
        <f>E23</f>
        <v>CHVÁLEK ATELIÉR s.r.o.</v>
      </c>
      <c r="K93" s="38"/>
      <c r="L93" s="53"/>
      <c r="S93" s="36"/>
      <c r="T93" s="36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</row>
    <row r="94" spans="1:31" s="2" customFormat="1" ht="15.2" customHeight="1">
      <c r="A94" s="36"/>
      <c r="B94" s="37"/>
      <c r="C94" s="30" t="s">
        <v>34</v>
      </c>
      <c r="D94" s="38"/>
      <c r="E94" s="38"/>
      <c r="F94" s="28" t="str">
        <f>IF(E20="","",E20)</f>
        <v>Vyplň údaj</v>
      </c>
      <c r="G94" s="38"/>
      <c r="H94" s="38"/>
      <c r="I94" s="125" t="s">
        <v>39</v>
      </c>
      <c r="J94" s="34" t="str">
        <f>E26</f>
        <v xml:space="preserve"> </v>
      </c>
      <c r="K94" s="38"/>
      <c r="L94" s="53"/>
      <c r="S94" s="36"/>
      <c r="T94" s="36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</row>
    <row r="95" spans="1:31" s="2" customFormat="1" ht="10.35" customHeight="1">
      <c r="A95" s="36"/>
      <c r="B95" s="37"/>
      <c r="C95" s="38"/>
      <c r="D95" s="38"/>
      <c r="E95" s="38"/>
      <c r="F95" s="38"/>
      <c r="G95" s="38"/>
      <c r="H95" s="38"/>
      <c r="I95" s="124"/>
      <c r="J95" s="38"/>
      <c r="K95" s="38"/>
      <c r="L95" s="53"/>
      <c r="S95" s="36"/>
      <c r="T95" s="36"/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</row>
    <row r="96" spans="1:31" s="2" customFormat="1" ht="29.25" customHeight="1">
      <c r="A96" s="36"/>
      <c r="B96" s="37"/>
      <c r="C96" s="164" t="s">
        <v>257</v>
      </c>
      <c r="D96" s="165"/>
      <c r="E96" s="165"/>
      <c r="F96" s="165"/>
      <c r="G96" s="165"/>
      <c r="H96" s="165"/>
      <c r="I96" s="166"/>
      <c r="J96" s="167" t="s">
        <v>258</v>
      </c>
      <c r="K96" s="165"/>
      <c r="L96" s="53"/>
      <c r="S96" s="36"/>
      <c r="T96" s="36"/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</row>
    <row r="97" spans="1:47" s="2" customFormat="1" ht="10.35" customHeight="1">
      <c r="A97" s="36"/>
      <c r="B97" s="37"/>
      <c r="C97" s="38"/>
      <c r="D97" s="38"/>
      <c r="E97" s="38"/>
      <c r="F97" s="38"/>
      <c r="G97" s="38"/>
      <c r="H97" s="38"/>
      <c r="I97" s="124"/>
      <c r="J97" s="38"/>
      <c r="K97" s="38"/>
      <c r="L97" s="53"/>
      <c r="S97" s="36"/>
      <c r="T97" s="36"/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</row>
    <row r="98" spans="1:47" s="2" customFormat="1" ht="22.9" customHeight="1">
      <c r="A98" s="36"/>
      <c r="B98" s="37"/>
      <c r="C98" s="168" t="s">
        <v>259</v>
      </c>
      <c r="D98" s="38"/>
      <c r="E98" s="38"/>
      <c r="F98" s="38"/>
      <c r="G98" s="38"/>
      <c r="H98" s="38"/>
      <c r="I98" s="124"/>
      <c r="J98" s="86">
        <f>J121</f>
        <v>0</v>
      </c>
      <c r="K98" s="38"/>
      <c r="L98" s="53"/>
      <c r="S98" s="36"/>
      <c r="T98" s="36"/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  <c r="AU98" s="18" t="s">
        <v>260</v>
      </c>
    </row>
    <row r="99" spans="1:47" s="9" customFormat="1" ht="24.95" customHeight="1">
      <c r="B99" s="169"/>
      <c r="C99" s="170"/>
      <c r="D99" s="171" t="s">
        <v>5056</v>
      </c>
      <c r="E99" s="172"/>
      <c r="F99" s="172"/>
      <c r="G99" s="172"/>
      <c r="H99" s="172"/>
      <c r="I99" s="173"/>
      <c r="J99" s="174">
        <f>J122</f>
        <v>0</v>
      </c>
      <c r="K99" s="170"/>
      <c r="L99" s="175"/>
    </row>
    <row r="100" spans="1:47" s="2" customFormat="1" ht="21.75" customHeight="1">
      <c r="A100" s="36"/>
      <c r="B100" s="37"/>
      <c r="C100" s="38"/>
      <c r="D100" s="38"/>
      <c r="E100" s="38"/>
      <c r="F100" s="38"/>
      <c r="G100" s="38"/>
      <c r="H100" s="38"/>
      <c r="I100" s="124"/>
      <c r="J100" s="38"/>
      <c r="K100" s="38"/>
      <c r="L100" s="53"/>
      <c r="S100" s="36"/>
      <c r="T100" s="36"/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</row>
    <row r="101" spans="1:47" s="2" customFormat="1" ht="6.95" customHeight="1">
      <c r="A101" s="36"/>
      <c r="B101" s="56"/>
      <c r="C101" s="57"/>
      <c r="D101" s="57"/>
      <c r="E101" s="57"/>
      <c r="F101" s="57"/>
      <c r="G101" s="57"/>
      <c r="H101" s="57"/>
      <c r="I101" s="160"/>
      <c r="J101" s="57"/>
      <c r="K101" s="57"/>
      <c r="L101" s="53"/>
      <c r="S101" s="36"/>
      <c r="T101" s="36"/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</row>
    <row r="105" spans="1:47" s="2" customFormat="1" ht="6.95" customHeight="1">
      <c r="A105" s="36"/>
      <c r="B105" s="58"/>
      <c r="C105" s="59"/>
      <c r="D105" s="59"/>
      <c r="E105" s="59"/>
      <c r="F105" s="59"/>
      <c r="G105" s="59"/>
      <c r="H105" s="59"/>
      <c r="I105" s="163"/>
      <c r="J105" s="59"/>
      <c r="K105" s="59"/>
      <c r="L105" s="53"/>
      <c r="S105" s="36"/>
      <c r="T105" s="36"/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</row>
    <row r="106" spans="1:47" s="2" customFormat="1" ht="24.95" customHeight="1">
      <c r="A106" s="36"/>
      <c r="B106" s="37"/>
      <c r="C106" s="24" t="s">
        <v>268</v>
      </c>
      <c r="D106" s="38"/>
      <c r="E106" s="38"/>
      <c r="F106" s="38"/>
      <c r="G106" s="38"/>
      <c r="H106" s="38"/>
      <c r="I106" s="124"/>
      <c r="J106" s="38"/>
      <c r="K106" s="38"/>
      <c r="L106" s="53"/>
      <c r="S106" s="36"/>
      <c r="T106" s="36"/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</row>
    <row r="107" spans="1:47" s="2" customFormat="1" ht="6.95" customHeight="1">
      <c r="A107" s="36"/>
      <c r="B107" s="37"/>
      <c r="C107" s="38"/>
      <c r="D107" s="38"/>
      <c r="E107" s="38"/>
      <c r="F107" s="38"/>
      <c r="G107" s="38"/>
      <c r="H107" s="38"/>
      <c r="I107" s="124"/>
      <c r="J107" s="38"/>
      <c r="K107" s="38"/>
      <c r="L107" s="53"/>
      <c r="S107" s="36"/>
      <c r="T107" s="36"/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</row>
    <row r="108" spans="1:47" s="2" customFormat="1" ht="12" customHeight="1">
      <c r="A108" s="36"/>
      <c r="B108" s="37"/>
      <c r="C108" s="30" t="s">
        <v>16</v>
      </c>
      <c r="D108" s="38"/>
      <c r="E108" s="38"/>
      <c r="F108" s="38"/>
      <c r="G108" s="38"/>
      <c r="H108" s="38"/>
      <c r="I108" s="124"/>
      <c r="J108" s="38"/>
      <c r="K108" s="38"/>
      <c r="L108" s="53"/>
      <c r="S108" s="36"/>
      <c r="T108" s="36"/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</row>
    <row r="109" spans="1:47" s="2" customFormat="1" ht="16.5" customHeight="1">
      <c r="A109" s="36"/>
      <c r="B109" s="37"/>
      <c r="C109" s="38"/>
      <c r="D109" s="38"/>
      <c r="E109" s="344" t="str">
        <f>E7</f>
        <v>Nová budova EkF – přístavba H v areálu VŠB-TUO</v>
      </c>
      <c r="F109" s="345"/>
      <c r="G109" s="345"/>
      <c r="H109" s="345"/>
      <c r="I109" s="124"/>
      <c r="J109" s="38"/>
      <c r="K109" s="38"/>
      <c r="L109" s="53"/>
      <c r="S109" s="36"/>
      <c r="T109" s="36"/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</row>
    <row r="110" spans="1:47" s="1" customFormat="1" ht="12" customHeight="1">
      <c r="B110" s="22"/>
      <c r="C110" s="30" t="s">
        <v>254</v>
      </c>
      <c r="D110" s="23"/>
      <c r="E110" s="23"/>
      <c r="F110" s="23"/>
      <c r="G110" s="23"/>
      <c r="H110" s="23"/>
      <c r="I110" s="117"/>
      <c r="J110" s="23"/>
      <c r="K110" s="23"/>
      <c r="L110" s="21"/>
    </row>
    <row r="111" spans="1:47" s="2" customFormat="1" ht="16.5" customHeight="1">
      <c r="A111" s="36"/>
      <c r="B111" s="37"/>
      <c r="C111" s="38"/>
      <c r="D111" s="38"/>
      <c r="E111" s="344" t="s">
        <v>6002</v>
      </c>
      <c r="F111" s="346"/>
      <c r="G111" s="346"/>
      <c r="H111" s="346"/>
      <c r="I111" s="124"/>
      <c r="J111" s="38"/>
      <c r="K111" s="38"/>
      <c r="L111" s="53"/>
      <c r="S111" s="36"/>
      <c r="T111" s="36"/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</row>
    <row r="112" spans="1:47" s="2" customFormat="1" ht="12" customHeight="1">
      <c r="A112" s="36"/>
      <c r="B112" s="37"/>
      <c r="C112" s="30" t="s">
        <v>402</v>
      </c>
      <c r="D112" s="38"/>
      <c r="E112" s="38"/>
      <c r="F112" s="38"/>
      <c r="G112" s="38"/>
      <c r="H112" s="38"/>
      <c r="I112" s="124"/>
      <c r="J112" s="38"/>
      <c r="K112" s="38"/>
      <c r="L112" s="53"/>
      <c r="S112" s="36"/>
      <c r="T112" s="36"/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</row>
    <row r="113" spans="1:65" s="2" customFormat="1" ht="16.5" customHeight="1">
      <c r="A113" s="36"/>
      <c r="B113" s="37"/>
      <c r="C113" s="38"/>
      <c r="D113" s="38"/>
      <c r="E113" s="317" t="str">
        <f>E11</f>
        <v>210.60 - Silnoproudá elektrotechnika</v>
      </c>
      <c r="F113" s="346"/>
      <c r="G113" s="346"/>
      <c r="H113" s="346"/>
      <c r="I113" s="124"/>
      <c r="J113" s="38"/>
      <c r="K113" s="38"/>
      <c r="L113" s="53"/>
      <c r="S113" s="36"/>
      <c r="T113" s="36"/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</row>
    <row r="114" spans="1:65" s="2" customFormat="1" ht="6.95" customHeight="1">
      <c r="A114" s="36"/>
      <c r="B114" s="37"/>
      <c r="C114" s="38"/>
      <c r="D114" s="38"/>
      <c r="E114" s="38"/>
      <c r="F114" s="38"/>
      <c r="G114" s="38"/>
      <c r="H114" s="38"/>
      <c r="I114" s="124"/>
      <c r="J114" s="38"/>
      <c r="K114" s="38"/>
      <c r="L114" s="53"/>
      <c r="S114" s="36"/>
      <c r="T114" s="36"/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</row>
    <row r="115" spans="1:65" s="2" customFormat="1" ht="12" customHeight="1">
      <c r="A115" s="36"/>
      <c r="B115" s="37"/>
      <c r="C115" s="30" t="s">
        <v>22</v>
      </c>
      <c r="D115" s="38"/>
      <c r="E115" s="38"/>
      <c r="F115" s="28" t="str">
        <f>F14</f>
        <v>VŠB-TUO</v>
      </c>
      <c r="G115" s="38"/>
      <c r="H115" s="38"/>
      <c r="I115" s="125" t="s">
        <v>24</v>
      </c>
      <c r="J115" s="68" t="str">
        <f>IF(J14="","",J14)</f>
        <v>15. 6. 2020</v>
      </c>
      <c r="K115" s="38"/>
      <c r="L115" s="53"/>
      <c r="S115" s="36"/>
      <c r="T115" s="36"/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</row>
    <row r="116" spans="1:65" s="2" customFormat="1" ht="6.95" customHeight="1">
      <c r="A116" s="36"/>
      <c r="B116" s="37"/>
      <c r="C116" s="38"/>
      <c r="D116" s="38"/>
      <c r="E116" s="38"/>
      <c r="F116" s="38"/>
      <c r="G116" s="38"/>
      <c r="H116" s="38"/>
      <c r="I116" s="124"/>
      <c r="J116" s="38"/>
      <c r="K116" s="38"/>
      <c r="L116" s="53"/>
      <c r="S116" s="36"/>
      <c r="T116" s="36"/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</row>
    <row r="117" spans="1:65" s="2" customFormat="1" ht="25.7" customHeight="1">
      <c r="A117" s="36"/>
      <c r="B117" s="37"/>
      <c r="C117" s="30" t="s">
        <v>30</v>
      </c>
      <c r="D117" s="38"/>
      <c r="E117" s="38"/>
      <c r="F117" s="28" t="str">
        <f>E17</f>
        <v xml:space="preserve">Vysoká škola báňská -Technická univerzita Ostrava </v>
      </c>
      <c r="G117" s="38"/>
      <c r="H117" s="38"/>
      <c r="I117" s="125" t="s">
        <v>36</v>
      </c>
      <c r="J117" s="34" t="str">
        <f>E23</f>
        <v>CHVÁLEK ATELIÉR s.r.o.</v>
      </c>
      <c r="K117" s="38"/>
      <c r="L117" s="53"/>
      <c r="S117" s="36"/>
      <c r="T117" s="36"/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</row>
    <row r="118" spans="1:65" s="2" customFormat="1" ht="15.2" customHeight="1">
      <c r="A118" s="36"/>
      <c r="B118" s="37"/>
      <c r="C118" s="30" t="s">
        <v>34</v>
      </c>
      <c r="D118" s="38"/>
      <c r="E118" s="38"/>
      <c r="F118" s="28" t="str">
        <f>IF(E20="","",E20)</f>
        <v>Vyplň údaj</v>
      </c>
      <c r="G118" s="38"/>
      <c r="H118" s="38"/>
      <c r="I118" s="125" t="s">
        <v>39</v>
      </c>
      <c r="J118" s="34" t="str">
        <f>E26</f>
        <v xml:space="preserve"> </v>
      </c>
      <c r="K118" s="38"/>
      <c r="L118" s="53"/>
      <c r="S118" s="36"/>
      <c r="T118" s="36"/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</row>
    <row r="119" spans="1:65" s="2" customFormat="1" ht="10.35" customHeight="1">
      <c r="A119" s="36"/>
      <c r="B119" s="37"/>
      <c r="C119" s="38"/>
      <c r="D119" s="38"/>
      <c r="E119" s="38"/>
      <c r="F119" s="38"/>
      <c r="G119" s="38"/>
      <c r="H119" s="38"/>
      <c r="I119" s="124"/>
      <c r="J119" s="38"/>
      <c r="K119" s="38"/>
      <c r="L119" s="53"/>
      <c r="S119" s="36"/>
      <c r="T119" s="36"/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</row>
    <row r="120" spans="1:65" s="11" customFormat="1" ht="29.25" customHeight="1">
      <c r="A120" s="182"/>
      <c r="B120" s="183"/>
      <c r="C120" s="184" t="s">
        <v>269</v>
      </c>
      <c r="D120" s="185" t="s">
        <v>68</v>
      </c>
      <c r="E120" s="185" t="s">
        <v>64</v>
      </c>
      <c r="F120" s="185" t="s">
        <v>65</v>
      </c>
      <c r="G120" s="185" t="s">
        <v>270</v>
      </c>
      <c r="H120" s="185" t="s">
        <v>271</v>
      </c>
      <c r="I120" s="186" t="s">
        <v>272</v>
      </c>
      <c r="J120" s="185" t="s">
        <v>258</v>
      </c>
      <c r="K120" s="187" t="s">
        <v>273</v>
      </c>
      <c r="L120" s="188"/>
      <c r="M120" s="77" t="s">
        <v>1</v>
      </c>
      <c r="N120" s="78" t="s">
        <v>47</v>
      </c>
      <c r="O120" s="78" t="s">
        <v>274</v>
      </c>
      <c r="P120" s="78" t="s">
        <v>275</v>
      </c>
      <c r="Q120" s="78" t="s">
        <v>276</v>
      </c>
      <c r="R120" s="78" t="s">
        <v>277</v>
      </c>
      <c r="S120" s="78" t="s">
        <v>278</v>
      </c>
      <c r="T120" s="79" t="s">
        <v>279</v>
      </c>
      <c r="U120" s="182"/>
      <c r="V120" s="182"/>
      <c r="W120" s="182"/>
      <c r="X120" s="182"/>
      <c r="Y120" s="182"/>
      <c r="Z120" s="182"/>
      <c r="AA120" s="182"/>
      <c r="AB120" s="182"/>
      <c r="AC120" s="182"/>
      <c r="AD120" s="182"/>
      <c r="AE120" s="182"/>
    </row>
    <row r="121" spans="1:65" s="2" customFormat="1" ht="22.9" customHeight="1">
      <c r="A121" s="36"/>
      <c r="B121" s="37"/>
      <c r="C121" s="84" t="s">
        <v>280</v>
      </c>
      <c r="D121" s="38"/>
      <c r="E121" s="38"/>
      <c r="F121" s="38"/>
      <c r="G121" s="38"/>
      <c r="H121" s="38"/>
      <c r="I121" s="124"/>
      <c r="J121" s="189">
        <f>BK121</f>
        <v>0</v>
      </c>
      <c r="K121" s="38"/>
      <c r="L121" s="41"/>
      <c r="M121" s="80"/>
      <c r="N121" s="190"/>
      <c r="O121" s="81"/>
      <c r="P121" s="191">
        <f>P122</f>
        <v>0</v>
      </c>
      <c r="Q121" s="81"/>
      <c r="R121" s="191">
        <f>R122</f>
        <v>0</v>
      </c>
      <c r="S121" s="81"/>
      <c r="T121" s="192">
        <f>T122</f>
        <v>0</v>
      </c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  <c r="AT121" s="18" t="s">
        <v>82</v>
      </c>
      <c r="AU121" s="18" t="s">
        <v>260</v>
      </c>
      <c r="BK121" s="193">
        <f>BK122</f>
        <v>0</v>
      </c>
    </row>
    <row r="122" spans="1:65" s="12" customFormat="1" ht="25.9" customHeight="1">
      <c r="B122" s="194"/>
      <c r="C122" s="195"/>
      <c r="D122" s="196" t="s">
        <v>82</v>
      </c>
      <c r="E122" s="197" t="s">
        <v>4419</v>
      </c>
      <c r="F122" s="197" t="s">
        <v>5057</v>
      </c>
      <c r="G122" s="195"/>
      <c r="H122" s="195"/>
      <c r="I122" s="198"/>
      <c r="J122" s="199">
        <f>BK122</f>
        <v>0</v>
      </c>
      <c r="K122" s="195"/>
      <c r="L122" s="200"/>
      <c r="M122" s="201"/>
      <c r="N122" s="202"/>
      <c r="O122" s="202"/>
      <c r="P122" s="203">
        <f>P123</f>
        <v>0</v>
      </c>
      <c r="Q122" s="202"/>
      <c r="R122" s="203">
        <f>R123</f>
        <v>0</v>
      </c>
      <c r="S122" s="202"/>
      <c r="T122" s="204">
        <f>T123</f>
        <v>0</v>
      </c>
      <c r="AR122" s="205" t="s">
        <v>304</v>
      </c>
      <c r="AT122" s="206" t="s">
        <v>82</v>
      </c>
      <c r="AU122" s="206" t="s">
        <v>83</v>
      </c>
      <c r="AY122" s="205" t="s">
        <v>283</v>
      </c>
      <c r="BK122" s="207">
        <f>BK123</f>
        <v>0</v>
      </c>
    </row>
    <row r="123" spans="1:65" s="2" customFormat="1" ht="16.5" customHeight="1">
      <c r="A123" s="36"/>
      <c r="B123" s="37"/>
      <c r="C123" s="210" t="s">
        <v>91</v>
      </c>
      <c r="D123" s="210" t="s">
        <v>286</v>
      </c>
      <c r="E123" s="211" t="s">
        <v>5058</v>
      </c>
      <c r="F123" s="212" t="s">
        <v>5077</v>
      </c>
      <c r="G123" s="213" t="s">
        <v>289</v>
      </c>
      <c r="H123" s="214">
        <v>1</v>
      </c>
      <c r="I123" s="215"/>
      <c r="J123" s="216">
        <f>ROUND(I123*H123,2)</f>
        <v>0</v>
      </c>
      <c r="K123" s="212" t="s">
        <v>1</v>
      </c>
      <c r="L123" s="41"/>
      <c r="M123" s="227" t="s">
        <v>1</v>
      </c>
      <c r="N123" s="228" t="s">
        <v>48</v>
      </c>
      <c r="O123" s="229"/>
      <c r="P123" s="230">
        <f>O123*H123</f>
        <v>0</v>
      </c>
      <c r="Q123" s="230">
        <v>0</v>
      </c>
      <c r="R123" s="230">
        <f>Q123*H123</f>
        <v>0</v>
      </c>
      <c r="S123" s="230">
        <v>0</v>
      </c>
      <c r="T123" s="231">
        <f>S123*H123</f>
        <v>0</v>
      </c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  <c r="AR123" s="221" t="s">
        <v>2955</v>
      </c>
      <c r="AT123" s="221" t="s">
        <v>286</v>
      </c>
      <c r="AU123" s="221" t="s">
        <v>91</v>
      </c>
      <c r="AY123" s="18" t="s">
        <v>283</v>
      </c>
      <c r="BE123" s="222">
        <f>IF(N123="základní",J123,0)</f>
        <v>0</v>
      </c>
      <c r="BF123" s="222">
        <f>IF(N123="snížená",J123,0)</f>
        <v>0</v>
      </c>
      <c r="BG123" s="222">
        <f>IF(N123="zákl. přenesená",J123,0)</f>
        <v>0</v>
      </c>
      <c r="BH123" s="222">
        <f>IF(N123="sníž. přenesená",J123,0)</f>
        <v>0</v>
      </c>
      <c r="BI123" s="222">
        <f>IF(N123="nulová",J123,0)</f>
        <v>0</v>
      </c>
      <c r="BJ123" s="18" t="s">
        <v>91</v>
      </c>
      <c r="BK123" s="222">
        <f>ROUND(I123*H123,2)</f>
        <v>0</v>
      </c>
      <c r="BL123" s="18" t="s">
        <v>2955</v>
      </c>
      <c r="BM123" s="221" t="s">
        <v>6426</v>
      </c>
    </row>
    <row r="124" spans="1:65" s="2" customFormat="1" ht="6.95" customHeight="1">
      <c r="A124" s="36"/>
      <c r="B124" s="56"/>
      <c r="C124" s="57"/>
      <c r="D124" s="57"/>
      <c r="E124" s="57"/>
      <c r="F124" s="57"/>
      <c r="G124" s="57"/>
      <c r="H124" s="57"/>
      <c r="I124" s="160"/>
      <c r="J124" s="57"/>
      <c r="K124" s="57"/>
      <c r="L124" s="41"/>
      <c r="M124" s="36"/>
      <c r="O124" s="36"/>
      <c r="P124" s="36"/>
      <c r="Q124" s="36"/>
      <c r="R124" s="36"/>
      <c r="S124" s="36"/>
      <c r="T124" s="36"/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</row>
  </sheetData>
  <sheetProtection algorithmName="SHA-512" hashValue="0b/HOBhT/UPlB3ZEFAAEA+RmSetbZ+kkRtgLybhbei2qAeXcEe0bGM35/9AII0QUChrOBOmp+JBdvZNIcvcPvg==" saltValue="RT7T2F1bKWPpu1z1ale2MlLk/h+mDwHSGytOhdU0XZqdkkbx5Mh0wW+SdXGiRdM++pPravREwQ3ebKGTM4B0aw==" spinCount="100000" sheet="1" objects="1" scenarios="1" formatColumns="0" formatRows="0" autoFilter="0"/>
  <autoFilter ref="C120:K123" xr:uid="{00000000-0009-0000-0000-000027000000}"/>
  <mergeCells count="12">
    <mergeCell ref="E113:H113"/>
    <mergeCell ref="L2:V2"/>
    <mergeCell ref="E85:H85"/>
    <mergeCell ref="E87:H87"/>
    <mergeCell ref="E89:H89"/>
    <mergeCell ref="E109:H109"/>
    <mergeCell ref="E111:H111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landscape" blackAndWhite="1" r:id="rId1"/>
  <headerFooter>
    <oddHeader>&amp;RPokud je uveden referenční výrobek, může být nahrazen rovnocenným řešením dle ust. § 89 odst. 6 zákona č. 134/2016 Sb.</oddHeader>
    <oddFooter>&amp;CStrana &amp;P z &amp;N</oddFooter>
  </headerFooter>
  <drawing r:id="rId2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dimension ref="A2:BM364"/>
  <sheetViews>
    <sheetView showGridLines="0" zoomScaleNormal="100" workbookViewId="0">
      <selection activeCell="AD24" sqref="AD24"/>
    </sheetView>
  </sheetViews>
  <sheetFormatPr defaultRowHeight="1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" style="1" customWidth="1"/>
    <col min="8" max="8" width="11.5" style="1" customWidth="1"/>
    <col min="9" max="9" width="20.1640625" style="117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117"/>
      <c r="L2" s="311"/>
      <c r="M2" s="311"/>
      <c r="N2" s="311"/>
      <c r="O2" s="311"/>
      <c r="P2" s="311"/>
      <c r="Q2" s="311"/>
      <c r="R2" s="311"/>
      <c r="S2" s="311"/>
      <c r="T2" s="311"/>
      <c r="U2" s="311"/>
      <c r="V2" s="311"/>
      <c r="AT2" s="18" t="s">
        <v>196</v>
      </c>
    </row>
    <row r="3" spans="1:46" s="1" customFormat="1" ht="6.95" customHeight="1">
      <c r="B3" s="118"/>
      <c r="C3" s="119"/>
      <c r="D3" s="119"/>
      <c r="E3" s="119"/>
      <c r="F3" s="119"/>
      <c r="G3" s="119"/>
      <c r="H3" s="119"/>
      <c r="I3" s="120"/>
      <c r="J3" s="119"/>
      <c r="K3" s="119"/>
      <c r="L3" s="21"/>
      <c r="AT3" s="18" t="s">
        <v>93</v>
      </c>
    </row>
    <row r="4" spans="1:46" s="1" customFormat="1" ht="24.95" customHeight="1">
      <c r="B4" s="21"/>
      <c r="D4" s="121" t="s">
        <v>253</v>
      </c>
      <c r="I4" s="117"/>
      <c r="L4" s="21"/>
      <c r="M4" s="122" t="s">
        <v>10</v>
      </c>
      <c r="AT4" s="18" t="s">
        <v>4</v>
      </c>
    </row>
    <row r="5" spans="1:46" s="1" customFormat="1" ht="6.95" customHeight="1">
      <c r="B5" s="21"/>
      <c r="I5" s="117"/>
      <c r="L5" s="21"/>
    </row>
    <row r="6" spans="1:46" s="1" customFormat="1" ht="12" customHeight="1">
      <c r="B6" s="21"/>
      <c r="D6" s="123" t="s">
        <v>16</v>
      </c>
      <c r="I6" s="117"/>
      <c r="L6" s="21"/>
    </row>
    <row r="7" spans="1:46" s="1" customFormat="1" ht="16.5" customHeight="1">
      <c r="B7" s="21"/>
      <c r="E7" s="337" t="str">
        <f>'Rekapitulace stavby'!K6</f>
        <v>Nová budova EkF – přístavba H v areálu VŠB-TUO</v>
      </c>
      <c r="F7" s="338"/>
      <c r="G7" s="338"/>
      <c r="H7" s="338"/>
      <c r="I7" s="117"/>
      <c r="L7" s="21"/>
    </row>
    <row r="8" spans="1:46" s="1" customFormat="1" ht="12" customHeight="1">
      <c r="B8" s="21"/>
      <c r="D8" s="123" t="s">
        <v>254</v>
      </c>
      <c r="I8" s="117"/>
      <c r="L8" s="21"/>
    </row>
    <row r="9" spans="1:46" s="2" customFormat="1" ht="16.5" customHeight="1">
      <c r="A9" s="36"/>
      <c r="B9" s="41"/>
      <c r="C9" s="36"/>
      <c r="D9" s="36"/>
      <c r="E9" s="337" t="s">
        <v>6427</v>
      </c>
      <c r="F9" s="340"/>
      <c r="G9" s="340"/>
      <c r="H9" s="340"/>
      <c r="I9" s="124"/>
      <c r="J9" s="36"/>
      <c r="K9" s="36"/>
      <c r="L9" s="53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46" s="2" customFormat="1" ht="12" customHeight="1">
      <c r="A10" s="36"/>
      <c r="B10" s="41"/>
      <c r="C10" s="36"/>
      <c r="D10" s="123" t="s">
        <v>402</v>
      </c>
      <c r="E10" s="36"/>
      <c r="F10" s="36"/>
      <c r="G10" s="36"/>
      <c r="H10" s="36"/>
      <c r="I10" s="124"/>
      <c r="J10" s="36"/>
      <c r="K10" s="36"/>
      <c r="L10" s="53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46" s="2" customFormat="1" ht="16.5" customHeight="1">
      <c r="A11" s="36"/>
      <c r="B11" s="41"/>
      <c r="C11" s="36"/>
      <c r="D11" s="36"/>
      <c r="E11" s="339" t="s">
        <v>6428</v>
      </c>
      <c r="F11" s="340"/>
      <c r="G11" s="340"/>
      <c r="H11" s="340"/>
      <c r="I11" s="124"/>
      <c r="J11" s="36"/>
      <c r="K11" s="36"/>
      <c r="L11" s="53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1.25">
      <c r="A12" s="36"/>
      <c r="B12" s="41"/>
      <c r="C12" s="36"/>
      <c r="D12" s="36"/>
      <c r="E12" s="36"/>
      <c r="F12" s="36"/>
      <c r="G12" s="36"/>
      <c r="H12" s="36"/>
      <c r="I12" s="124"/>
      <c r="J12" s="36"/>
      <c r="K12" s="36"/>
      <c r="L12" s="53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2" customHeight="1">
      <c r="A13" s="36"/>
      <c r="B13" s="41"/>
      <c r="C13" s="36"/>
      <c r="D13" s="123" t="s">
        <v>18</v>
      </c>
      <c r="E13" s="36"/>
      <c r="F13" s="112" t="s">
        <v>19</v>
      </c>
      <c r="G13" s="36"/>
      <c r="H13" s="36"/>
      <c r="I13" s="125" t="s">
        <v>20</v>
      </c>
      <c r="J13" s="112" t="s">
        <v>1</v>
      </c>
      <c r="K13" s="36"/>
      <c r="L13" s="53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2" customHeight="1">
      <c r="A14" s="36"/>
      <c r="B14" s="41"/>
      <c r="C14" s="36"/>
      <c r="D14" s="123" t="s">
        <v>22</v>
      </c>
      <c r="E14" s="36"/>
      <c r="F14" s="112" t="s">
        <v>23</v>
      </c>
      <c r="G14" s="36"/>
      <c r="H14" s="36"/>
      <c r="I14" s="125" t="s">
        <v>24</v>
      </c>
      <c r="J14" s="126" t="str">
        <f>'Rekapitulace stavby'!AN8</f>
        <v>15. 6. 2020</v>
      </c>
      <c r="K14" s="36"/>
      <c r="L14" s="53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0.9" customHeight="1">
      <c r="A15" s="36"/>
      <c r="B15" s="41"/>
      <c r="C15" s="36"/>
      <c r="D15" s="36"/>
      <c r="E15" s="36"/>
      <c r="F15" s="36"/>
      <c r="G15" s="36"/>
      <c r="H15" s="36"/>
      <c r="I15" s="124"/>
      <c r="J15" s="36"/>
      <c r="K15" s="36"/>
      <c r="L15" s="53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>
      <c r="A16" s="36"/>
      <c r="B16" s="41"/>
      <c r="C16" s="36"/>
      <c r="D16" s="123" t="s">
        <v>30</v>
      </c>
      <c r="E16" s="36"/>
      <c r="F16" s="36"/>
      <c r="G16" s="36"/>
      <c r="H16" s="36"/>
      <c r="I16" s="125" t="s">
        <v>31</v>
      </c>
      <c r="J16" s="112" t="s">
        <v>1</v>
      </c>
      <c r="K16" s="36"/>
      <c r="L16" s="53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8" customHeight="1">
      <c r="A17" s="36"/>
      <c r="B17" s="41"/>
      <c r="C17" s="36"/>
      <c r="D17" s="36"/>
      <c r="E17" s="112" t="s">
        <v>32</v>
      </c>
      <c r="F17" s="36"/>
      <c r="G17" s="36"/>
      <c r="H17" s="36"/>
      <c r="I17" s="125" t="s">
        <v>33</v>
      </c>
      <c r="J17" s="112" t="s">
        <v>1</v>
      </c>
      <c r="K17" s="36"/>
      <c r="L17" s="53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6.95" customHeight="1">
      <c r="A18" s="36"/>
      <c r="B18" s="41"/>
      <c r="C18" s="36"/>
      <c r="D18" s="36"/>
      <c r="E18" s="36"/>
      <c r="F18" s="36"/>
      <c r="G18" s="36"/>
      <c r="H18" s="36"/>
      <c r="I18" s="124"/>
      <c r="J18" s="36"/>
      <c r="K18" s="36"/>
      <c r="L18" s="53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2" customHeight="1">
      <c r="A19" s="36"/>
      <c r="B19" s="41"/>
      <c r="C19" s="36"/>
      <c r="D19" s="123" t="s">
        <v>34</v>
      </c>
      <c r="E19" s="36"/>
      <c r="F19" s="36"/>
      <c r="G19" s="36"/>
      <c r="H19" s="36"/>
      <c r="I19" s="125" t="s">
        <v>31</v>
      </c>
      <c r="J19" s="31" t="str">
        <f>'Rekapitulace stavby'!AN13</f>
        <v>Vyplň údaj</v>
      </c>
      <c r="K19" s="36"/>
      <c r="L19" s="53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8" customHeight="1">
      <c r="A20" s="36"/>
      <c r="B20" s="41"/>
      <c r="C20" s="36"/>
      <c r="D20" s="36"/>
      <c r="E20" s="341" t="str">
        <f>'Rekapitulace stavby'!E14</f>
        <v>Vyplň údaj</v>
      </c>
      <c r="F20" s="342"/>
      <c r="G20" s="342"/>
      <c r="H20" s="342"/>
      <c r="I20" s="125" t="s">
        <v>33</v>
      </c>
      <c r="J20" s="31" t="str">
        <f>'Rekapitulace stavby'!AN14</f>
        <v>Vyplň údaj</v>
      </c>
      <c r="K20" s="36"/>
      <c r="L20" s="53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6.95" customHeight="1">
      <c r="A21" s="36"/>
      <c r="B21" s="41"/>
      <c r="C21" s="36"/>
      <c r="D21" s="36"/>
      <c r="E21" s="36"/>
      <c r="F21" s="36"/>
      <c r="G21" s="36"/>
      <c r="H21" s="36"/>
      <c r="I21" s="124"/>
      <c r="J21" s="36"/>
      <c r="K21" s="36"/>
      <c r="L21" s="53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2" customHeight="1">
      <c r="A22" s="36"/>
      <c r="B22" s="41"/>
      <c r="C22" s="36"/>
      <c r="D22" s="123" t="s">
        <v>36</v>
      </c>
      <c r="E22" s="36"/>
      <c r="F22" s="36"/>
      <c r="G22" s="36"/>
      <c r="H22" s="36"/>
      <c r="I22" s="125" t="s">
        <v>31</v>
      </c>
      <c r="J22" s="112" t="s">
        <v>1</v>
      </c>
      <c r="K22" s="36"/>
      <c r="L22" s="53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8" customHeight="1">
      <c r="A23" s="36"/>
      <c r="B23" s="41"/>
      <c r="C23" s="36"/>
      <c r="D23" s="36"/>
      <c r="E23" s="112" t="s">
        <v>37</v>
      </c>
      <c r="F23" s="36"/>
      <c r="G23" s="36"/>
      <c r="H23" s="36"/>
      <c r="I23" s="125" t="s">
        <v>33</v>
      </c>
      <c r="J23" s="112" t="s">
        <v>1</v>
      </c>
      <c r="K23" s="36"/>
      <c r="L23" s="53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6.95" customHeight="1">
      <c r="A24" s="36"/>
      <c r="B24" s="41"/>
      <c r="C24" s="36"/>
      <c r="D24" s="36"/>
      <c r="E24" s="36"/>
      <c r="F24" s="36"/>
      <c r="G24" s="36"/>
      <c r="H24" s="36"/>
      <c r="I24" s="124"/>
      <c r="J24" s="36"/>
      <c r="K24" s="36"/>
      <c r="L24" s="53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2" customHeight="1">
      <c r="A25" s="36"/>
      <c r="B25" s="41"/>
      <c r="C25" s="36"/>
      <c r="D25" s="123" t="s">
        <v>39</v>
      </c>
      <c r="E25" s="36"/>
      <c r="F25" s="36"/>
      <c r="G25" s="36"/>
      <c r="H25" s="36"/>
      <c r="I25" s="125" t="s">
        <v>31</v>
      </c>
      <c r="J25" s="112" t="str">
        <f>IF('Rekapitulace stavby'!AN19="","",'Rekapitulace stavby'!AN19)</f>
        <v/>
      </c>
      <c r="K25" s="36"/>
      <c r="L25" s="53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8" customHeight="1">
      <c r="A26" s="36"/>
      <c r="B26" s="41"/>
      <c r="C26" s="36"/>
      <c r="D26" s="36"/>
      <c r="E26" s="112" t="str">
        <f>IF('Rekapitulace stavby'!E20="","",'Rekapitulace stavby'!E20)</f>
        <v xml:space="preserve"> </v>
      </c>
      <c r="F26" s="36"/>
      <c r="G26" s="36"/>
      <c r="H26" s="36"/>
      <c r="I26" s="125" t="s">
        <v>33</v>
      </c>
      <c r="J26" s="112" t="str">
        <f>IF('Rekapitulace stavby'!AN20="","",'Rekapitulace stavby'!AN20)</f>
        <v/>
      </c>
      <c r="K26" s="36"/>
      <c r="L26" s="53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6.95" customHeight="1">
      <c r="A27" s="36"/>
      <c r="B27" s="41"/>
      <c r="C27" s="36"/>
      <c r="D27" s="36"/>
      <c r="E27" s="36"/>
      <c r="F27" s="36"/>
      <c r="G27" s="36"/>
      <c r="H27" s="36"/>
      <c r="I27" s="124"/>
      <c r="J27" s="36"/>
      <c r="K27" s="36"/>
      <c r="L27" s="53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2" customHeight="1">
      <c r="A28" s="36"/>
      <c r="B28" s="41"/>
      <c r="C28" s="36"/>
      <c r="D28" s="123" t="s">
        <v>41</v>
      </c>
      <c r="E28" s="36"/>
      <c r="F28" s="36"/>
      <c r="G28" s="36"/>
      <c r="H28" s="36"/>
      <c r="I28" s="124"/>
      <c r="J28" s="36"/>
      <c r="K28" s="36"/>
      <c r="L28" s="53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8" customFormat="1" ht="83.25" customHeight="1">
      <c r="A29" s="127"/>
      <c r="B29" s="128"/>
      <c r="C29" s="127"/>
      <c r="D29" s="127"/>
      <c r="E29" s="343" t="s">
        <v>42</v>
      </c>
      <c r="F29" s="343"/>
      <c r="G29" s="343"/>
      <c r="H29" s="343"/>
      <c r="I29" s="129"/>
      <c r="J29" s="127"/>
      <c r="K29" s="127"/>
      <c r="L29" s="130"/>
      <c r="S29" s="127"/>
      <c r="T29" s="127"/>
      <c r="U29" s="127"/>
      <c r="V29" s="127"/>
      <c r="W29" s="127"/>
      <c r="X29" s="127"/>
      <c r="Y29" s="127"/>
      <c r="Z29" s="127"/>
      <c r="AA29" s="127"/>
      <c r="AB29" s="127"/>
      <c r="AC29" s="127"/>
      <c r="AD29" s="127"/>
      <c r="AE29" s="127"/>
    </row>
    <row r="30" spans="1:31" s="2" customFormat="1" ht="6.95" customHeight="1">
      <c r="A30" s="36"/>
      <c r="B30" s="41"/>
      <c r="C30" s="36"/>
      <c r="D30" s="36"/>
      <c r="E30" s="36"/>
      <c r="F30" s="36"/>
      <c r="G30" s="36"/>
      <c r="H30" s="36"/>
      <c r="I30" s="124"/>
      <c r="J30" s="36"/>
      <c r="K30" s="36"/>
      <c r="L30" s="53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6.95" customHeight="1">
      <c r="A31" s="36"/>
      <c r="B31" s="41"/>
      <c r="C31" s="36"/>
      <c r="D31" s="131"/>
      <c r="E31" s="131"/>
      <c r="F31" s="131"/>
      <c r="G31" s="131"/>
      <c r="H31" s="131"/>
      <c r="I31" s="132"/>
      <c r="J31" s="131"/>
      <c r="K31" s="131"/>
      <c r="L31" s="53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25.35" customHeight="1">
      <c r="A32" s="36"/>
      <c r="B32" s="41"/>
      <c r="C32" s="36"/>
      <c r="D32" s="133" t="s">
        <v>43</v>
      </c>
      <c r="E32" s="36"/>
      <c r="F32" s="36"/>
      <c r="G32" s="36"/>
      <c r="H32" s="36"/>
      <c r="I32" s="124"/>
      <c r="J32" s="134">
        <f>ROUND(J138, 2)</f>
        <v>0</v>
      </c>
      <c r="K32" s="36"/>
      <c r="L32" s="53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5" customHeight="1">
      <c r="A33" s="36"/>
      <c r="B33" s="41"/>
      <c r="C33" s="36"/>
      <c r="D33" s="131"/>
      <c r="E33" s="131"/>
      <c r="F33" s="131"/>
      <c r="G33" s="131"/>
      <c r="H33" s="131"/>
      <c r="I33" s="132"/>
      <c r="J33" s="131"/>
      <c r="K33" s="131"/>
      <c r="L33" s="53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5" customHeight="1">
      <c r="A34" s="36"/>
      <c r="B34" s="41"/>
      <c r="C34" s="36"/>
      <c r="D34" s="36"/>
      <c r="E34" s="36"/>
      <c r="F34" s="135" t="s">
        <v>45</v>
      </c>
      <c r="G34" s="36"/>
      <c r="H34" s="36"/>
      <c r="I34" s="136" t="s">
        <v>44</v>
      </c>
      <c r="J34" s="135" t="s">
        <v>46</v>
      </c>
      <c r="K34" s="36"/>
      <c r="L34" s="53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5" customHeight="1">
      <c r="A35" s="36"/>
      <c r="B35" s="41"/>
      <c r="C35" s="36"/>
      <c r="D35" s="137" t="s">
        <v>47</v>
      </c>
      <c r="E35" s="123" t="s">
        <v>48</v>
      </c>
      <c r="F35" s="138">
        <f>ROUND((SUM(BE138:BE363)),  2)</f>
        <v>0</v>
      </c>
      <c r="G35" s="36"/>
      <c r="H35" s="36"/>
      <c r="I35" s="139">
        <v>0.21</v>
      </c>
      <c r="J35" s="138">
        <f>ROUND(((SUM(BE138:BE363))*I35),  2)</f>
        <v>0</v>
      </c>
      <c r="K35" s="36"/>
      <c r="L35" s="53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customHeight="1">
      <c r="A36" s="36"/>
      <c r="B36" s="41"/>
      <c r="C36" s="36"/>
      <c r="D36" s="36"/>
      <c r="E36" s="123" t="s">
        <v>49</v>
      </c>
      <c r="F36" s="138">
        <f>ROUND((SUM(BF138:BF363)),  2)</f>
        <v>0</v>
      </c>
      <c r="G36" s="36"/>
      <c r="H36" s="36"/>
      <c r="I36" s="139">
        <v>0.15</v>
      </c>
      <c r="J36" s="138">
        <f>ROUND(((SUM(BF138:BF363))*I36),  2)</f>
        <v>0</v>
      </c>
      <c r="K36" s="36"/>
      <c r="L36" s="53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hidden="1" customHeight="1">
      <c r="A37" s="36"/>
      <c r="B37" s="41"/>
      <c r="C37" s="36"/>
      <c r="D37" s="36"/>
      <c r="E37" s="123" t="s">
        <v>50</v>
      </c>
      <c r="F37" s="138">
        <f>ROUND((SUM(BG138:BG363)),  2)</f>
        <v>0</v>
      </c>
      <c r="G37" s="36"/>
      <c r="H37" s="36"/>
      <c r="I37" s="139">
        <v>0.21</v>
      </c>
      <c r="J37" s="138">
        <f>0</f>
        <v>0</v>
      </c>
      <c r="K37" s="36"/>
      <c r="L37" s="53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5" hidden="1" customHeight="1">
      <c r="A38" s="36"/>
      <c r="B38" s="41"/>
      <c r="C38" s="36"/>
      <c r="D38" s="36"/>
      <c r="E38" s="123" t="s">
        <v>51</v>
      </c>
      <c r="F38" s="138">
        <f>ROUND((SUM(BH138:BH363)),  2)</f>
        <v>0</v>
      </c>
      <c r="G38" s="36"/>
      <c r="H38" s="36"/>
      <c r="I38" s="139">
        <v>0.15</v>
      </c>
      <c r="J38" s="138">
        <f>0</f>
        <v>0</v>
      </c>
      <c r="K38" s="36"/>
      <c r="L38" s="53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5" hidden="1" customHeight="1">
      <c r="A39" s="36"/>
      <c r="B39" s="41"/>
      <c r="C39" s="36"/>
      <c r="D39" s="36"/>
      <c r="E39" s="123" t="s">
        <v>52</v>
      </c>
      <c r="F39" s="138">
        <f>ROUND((SUM(BI138:BI363)),  2)</f>
        <v>0</v>
      </c>
      <c r="G39" s="36"/>
      <c r="H39" s="36"/>
      <c r="I39" s="139">
        <v>0</v>
      </c>
      <c r="J39" s="138">
        <f>0</f>
        <v>0</v>
      </c>
      <c r="K39" s="36"/>
      <c r="L39" s="53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6.95" customHeight="1">
      <c r="A40" s="36"/>
      <c r="B40" s="41"/>
      <c r="C40" s="36"/>
      <c r="D40" s="36"/>
      <c r="E40" s="36"/>
      <c r="F40" s="36"/>
      <c r="G40" s="36"/>
      <c r="H40" s="36"/>
      <c r="I40" s="124"/>
      <c r="J40" s="36"/>
      <c r="K40" s="36"/>
      <c r="L40" s="53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25.35" customHeight="1">
      <c r="A41" s="36"/>
      <c r="B41" s="41"/>
      <c r="C41" s="140"/>
      <c r="D41" s="141" t="s">
        <v>53</v>
      </c>
      <c r="E41" s="142"/>
      <c r="F41" s="142"/>
      <c r="G41" s="143" t="s">
        <v>54</v>
      </c>
      <c r="H41" s="144" t="s">
        <v>55</v>
      </c>
      <c r="I41" s="145"/>
      <c r="J41" s="146">
        <f>SUM(J32:J39)</f>
        <v>0</v>
      </c>
      <c r="K41" s="147"/>
      <c r="L41" s="53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14.45" customHeight="1">
      <c r="A42" s="36"/>
      <c r="B42" s="41"/>
      <c r="C42" s="36"/>
      <c r="D42" s="36"/>
      <c r="E42" s="36"/>
      <c r="F42" s="36"/>
      <c r="G42" s="36"/>
      <c r="H42" s="36"/>
      <c r="I42" s="124"/>
      <c r="J42" s="36"/>
      <c r="K42" s="36"/>
      <c r="L42" s="53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3" spans="1:31" s="1" customFormat="1" ht="14.45" customHeight="1">
      <c r="B43" s="21"/>
      <c r="I43" s="117"/>
      <c r="L43" s="21"/>
    </row>
    <row r="44" spans="1:31" s="1" customFormat="1" ht="14.45" customHeight="1">
      <c r="B44" s="21"/>
      <c r="I44" s="117"/>
      <c r="L44" s="21"/>
    </row>
    <row r="45" spans="1:31" s="1" customFormat="1" ht="14.45" customHeight="1">
      <c r="B45" s="21"/>
      <c r="I45" s="117"/>
      <c r="L45" s="21"/>
    </row>
    <row r="46" spans="1:31" s="1" customFormat="1" ht="14.45" customHeight="1">
      <c r="B46" s="21"/>
      <c r="I46" s="117"/>
      <c r="L46" s="21"/>
    </row>
    <row r="47" spans="1:31" s="1" customFormat="1" ht="14.45" customHeight="1">
      <c r="B47" s="21"/>
      <c r="I47" s="117"/>
      <c r="L47" s="21"/>
    </row>
    <row r="48" spans="1:31" s="1" customFormat="1" ht="14.45" customHeight="1">
      <c r="B48" s="21"/>
      <c r="I48" s="117"/>
      <c r="L48" s="21"/>
    </row>
    <row r="49" spans="1:31" s="1" customFormat="1" ht="14.45" customHeight="1">
      <c r="B49" s="21"/>
      <c r="I49" s="117"/>
      <c r="L49" s="21"/>
    </row>
    <row r="50" spans="1:31" s="2" customFormat="1" ht="14.45" customHeight="1">
      <c r="B50" s="53"/>
      <c r="D50" s="148" t="s">
        <v>56</v>
      </c>
      <c r="E50" s="149"/>
      <c r="F50" s="149"/>
      <c r="G50" s="148" t="s">
        <v>57</v>
      </c>
      <c r="H50" s="149"/>
      <c r="I50" s="150"/>
      <c r="J50" s="149"/>
      <c r="K50" s="149"/>
      <c r="L50" s="53"/>
    </row>
    <row r="51" spans="1:31" ht="11.25">
      <c r="B51" s="21"/>
      <c r="L51" s="21"/>
    </row>
    <row r="52" spans="1:31" ht="11.25">
      <c r="B52" s="21"/>
      <c r="L52" s="21"/>
    </row>
    <row r="53" spans="1:31" ht="11.25">
      <c r="B53" s="21"/>
      <c r="L53" s="21"/>
    </row>
    <row r="54" spans="1:31" ht="11.25">
      <c r="B54" s="21"/>
      <c r="L54" s="21"/>
    </row>
    <row r="55" spans="1:31" ht="11.25">
      <c r="B55" s="21"/>
      <c r="L55" s="21"/>
    </row>
    <row r="56" spans="1:31" ht="11.25">
      <c r="B56" s="21"/>
      <c r="L56" s="21"/>
    </row>
    <row r="57" spans="1:31" ht="11.25">
      <c r="B57" s="21"/>
      <c r="L57" s="21"/>
    </row>
    <row r="58" spans="1:31" ht="11.25">
      <c r="B58" s="21"/>
      <c r="L58" s="21"/>
    </row>
    <row r="59" spans="1:31" ht="11.25">
      <c r="B59" s="21"/>
      <c r="L59" s="21"/>
    </row>
    <row r="60" spans="1:31" ht="11.25">
      <c r="B60" s="21"/>
      <c r="L60" s="21"/>
    </row>
    <row r="61" spans="1:31" s="2" customFormat="1" ht="12.75">
      <c r="A61" s="36"/>
      <c r="B61" s="41"/>
      <c r="C61" s="36"/>
      <c r="D61" s="151" t="s">
        <v>58</v>
      </c>
      <c r="E61" s="152"/>
      <c r="F61" s="153" t="s">
        <v>59</v>
      </c>
      <c r="G61" s="151" t="s">
        <v>58</v>
      </c>
      <c r="H61" s="152"/>
      <c r="I61" s="154"/>
      <c r="J61" s="155" t="s">
        <v>59</v>
      </c>
      <c r="K61" s="152"/>
      <c r="L61" s="53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31" ht="11.25">
      <c r="B62" s="21"/>
      <c r="L62" s="21"/>
    </row>
    <row r="63" spans="1:31" ht="11.25">
      <c r="B63" s="21"/>
      <c r="L63" s="21"/>
    </row>
    <row r="64" spans="1:31" ht="11.25">
      <c r="B64" s="21"/>
      <c r="L64" s="21"/>
    </row>
    <row r="65" spans="1:31" s="2" customFormat="1" ht="12.75">
      <c r="A65" s="36"/>
      <c r="B65" s="41"/>
      <c r="C65" s="36"/>
      <c r="D65" s="148" t="s">
        <v>60</v>
      </c>
      <c r="E65" s="156"/>
      <c r="F65" s="156"/>
      <c r="G65" s="148" t="s">
        <v>61</v>
      </c>
      <c r="H65" s="156"/>
      <c r="I65" s="157"/>
      <c r="J65" s="156"/>
      <c r="K65" s="156"/>
      <c r="L65" s="53"/>
      <c r="S65" s="36"/>
      <c r="T65" s="36"/>
      <c r="U65" s="36"/>
      <c r="V65" s="36"/>
      <c r="W65" s="36"/>
      <c r="X65" s="36"/>
      <c r="Y65" s="36"/>
      <c r="Z65" s="36"/>
      <c r="AA65" s="36"/>
      <c r="AB65" s="36"/>
      <c r="AC65" s="36"/>
      <c r="AD65" s="36"/>
      <c r="AE65" s="36"/>
    </row>
    <row r="66" spans="1:31" ht="11.25">
      <c r="B66" s="21"/>
      <c r="L66" s="21"/>
    </row>
    <row r="67" spans="1:31" ht="11.25">
      <c r="B67" s="21"/>
      <c r="L67" s="21"/>
    </row>
    <row r="68" spans="1:31" ht="11.25">
      <c r="B68" s="21"/>
      <c r="L68" s="21"/>
    </row>
    <row r="69" spans="1:31" ht="11.25">
      <c r="B69" s="21"/>
      <c r="L69" s="21"/>
    </row>
    <row r="70" spans="1:31" ht="11.25">
      <c r="B70" s="21"/>
      <c r="L70" s="21"/>
    </row>
    <row r="71" spans="1:31" ht="11.25">
      <c r="B71" s="21"/>
      <c r="L71" s="21"/>
    </row>
    <row r="72" spans="1:31" ht="11.25">
      <c r="B72" s="21"/>
      <c r="L72" s="21"/>
    </row>
    <row r="73" spans="1:31" ht="11.25">
      <c r="B73" s="21"/>
      <c r="L73" s="21"/>
    </row>
    <row r="74" spans="1:31" ht="11.25">
      <c r="B74" s="21"/>
      <c r="L74" s="21"/>
    </row>
    <row r="75" spans="1:31" ht="11.25">
      <c r="B75" s="21"/>
      <c r="L75" s="21"/>
    </row>
    <row r="76" spans="1:31" s="2" customFormat="1" ht="12.75">
      <c r="A76" s="36"/>
      <c r="B76" s="41"/>
      <c r="C76" s="36"/>
      <c r="D76" s="151" t="s">
        <v>58</v>
      </c>
      <c r="E76" s="152"/>
      <c r="F76" s="153" t="s">
        <v>59</v>
      </c>
      <c r="G76" s="151" t="s">
        <v>58</v>
      </c>
      <c r="H76" s="152"/>
      <c r="I76" s="154"/>
      <c r="J76" s="155" t="s">
        <v>59</v>
      </c>
      <c r="K76" s="152"/>
      <c r="L76" s="53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pans="1:31" s="2" customFormat="1" ht="14.45" customHeight="1">
      <c r="A77" s="36"/>
      <c r="B77" s="158"/>
      <c r="C77" s="159"/>
      <c r="D77" s="159"/>
      <c r="E77" s="159"/>
      <c r="F77" s="159"/>
      <c r="G77" s="159"/>
      <c r="H77" s="159"/>
      <c r="I77" s="160"/>
      <c r="J77" s="159"/>
      <c r="K77" s="159"/>
      <c r="L77" s="53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81" spans="1:31" s="2" customFormat="1" ht="6.95" customHeight="1">
      <c r="A81" s="36"/>
      <c r="B81" s="161"/>
      <c r="C81" s="162"/>
      <c r="D81" s="162"/>
      <c r="E81" s="162"/>
      <c r="F81" s="162"/>
      <c r="G81" s="162"/>
      <c r="H81" s="162"/>
      <c r="I81" s="163"/>
      <c r="J81" s="162"/>
      <c r="K81" s="162"/>
      <c r="L81" s="53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31" s="2" customFormat="1" ht="24.95" customHeight="1">
      <c r="A82" s="36"/>
      <c r="B82" s="37"/>
      <c r="C82" s="24" t="s">
        <v>256</v>
      </c>
      <c r="D82" s="38"/>
      <c r="E82" s="38"/>
      <c r="F82" s="38"/>
      <c r="G82" s="38"/>
      <c r="H82" s="38"/>
      <c r="I82" s="124"/>
      <c r="J82" s="38"/>
      <c r="K82" s="38"/>
      <c r="L82" s="53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31" s="2" customFormat="1" ht="6.95" customHeight="1">
      <c r="A83" s="36"/>
      <c r="B83" s="37"/>
      <c r="C83" s="38"/>
      <c r="D83" s="38"/>
      <c r="E83" s="38"/>
      <c r="F83" s="38"/>
      <c r="G83" s="38"/>
      <c r="H83" s="38"/>
      <c r="I83" s="124"/>
      <c r="J83" s="38"/>
      <c r="K83" s="38"/>
      <c r="L83" s="53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31" s="2" customFormat="1" ht="12" customHeight="1">
      <c r="A84" s="36"/>
      <c r="B84" s="37"/>
      <c r="C84" s="30" t="s">
        <v>16</v>
      </c>
      <c r="D84" s="38"/>
      <c r="E84" s="38"/>
      <c r="F84" s="38"/>
      <c r="G84" s="38"/>
      <c r="H84" s="38"/>
      <c r="I84" s="124"/>
      <c r="J84" s="38"/>
      <c r="K84" s="38"/>
      <c r="L84" s="53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31" s="2" customFormat="1" ht="16.5" customHeight="1">
      <c r="A85" s="36"/>
      <c r="B85" s="37"/>
      <c r="C85" s="38"/>
      <c r="D85" s="38"/>
      <c r="E85" s="344" t="str">
        <f>E7</f>
        <v>Nová budova EkF – přístavba H v areálu VŠB-TUO</v>
      </c>
      <c r="F85" s="345"/>
      <c r="G85" s="345"/>
      <c r="H85" s="345"/>
      <c r="I85" s="124"/>
      <c r="J85" s="38"/>
      <c r="K85" s="38"/>
      <c r="L85" s="53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31" s="1" customFormat="1" ht="12" customHeight="1">
      <c r="B86" s="22"/>
      <c r="C86" s="30" t="s">
        <v>254</v>
      </c>
      <c r="D86" s="23"/>
      <c r="E86" s="23"/>
      <c r="F86" s="23"/>
      <c r="G86" s="23"/>
      <c r="H86" s="23"/>
      <c r="I86" s="117"/>
      <c r="J86" s="23"/>
      <c r="K86" s="23"/>
      <c r="L86" s="21"/>
    </row>
    <row r="87" spans="1:31" s="2" customFormat="1" ht="16.5" customHeight="1">
      <c r="A87" s="36"/>
      <c r="B87" s="37"/>
      <c r="C87" s="38"/>
      <c r="D87" s="38"/>
      <c r="E87" s="344" t="s">
        <v>6427</v>
      </c>
      <c r="F87" s="346"/>
      <c r="G87" s="346"/>
      <c r="H87" s="346"/>
      <c r="I87" s="124"/>
      <c r="J87" s="38"/>
      <c r="K87" s="38"/>
      <c r="L87" s="53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31" s="2" customFormat="1" ht="12" customHeight="1">
      <c r="A88" s="36"/>
      <c r="B88" s="37"/>
      <c r="C88" s="30" t="s">
        <v>402</v>
      </c>
      <c r="D88" s="38"/>
      <c r="E88" s="38"/>
      <c r="F88" s="38"/>
      <c r="G88" s="38"/>
      <c r="H88" s="38"/>
      <c r="I88" s="124"/>
      <c r="J88" s="38"/>
      <c r="K88" s="38"/>
      <c r="L88" s="53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31" s="2" customFormat="1" ht="16.5" customHeight="1">
      <c r="A89" s="36"/>
      <c r="B89" s="37"/>
      <c r="C89" s="38"/>
      <c r="D89" s="38"/>
      <c r="E89" s="317" t="str">
        <f>E11</f>
        <v>211.10 - Architektonicko-stavební řešení</v>
      </c>
      <c r="F89" s="346"/>
      <c r="G89" s="346"/>
      <c r="H89" s="346"/>
      <c r="I89" s="124"/>
      <c r="J89" s="38"/>
      <c r="K89" s="38"/>
      <c r="L89" s="53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31" s="2" customFormat="1" ht="6.95" customHeight="1">
      <c r="A90" s="36"/>
      <c r="B90" s="37"/>
      <c r="C90" s="38"/>
      <c r="D90" s="38"/>
      <c r="E90" s="38"/>
      <c r="F90" s="38"/>
      <c r="G90" s="38"/>
      <c r="H90" s="38"/>
      <c r="I90" s="124"/>
      <c r="J90" s="38"/>
      <c r="K90" s="38"/>
      <c r="L90" s="53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pans="1:31" s="2" customFormat="1" ht="12" customHeight="1">
      <c r="A91" s="36"/>
      <c r="B91" s="37"/>
      <c r="C91" s="30" t="s">
        <v>22</v>
      </c>
      <c r="D91" s="38"/>
      <c r="E91" s="38"/>
      <c r="F91" s="28" t="str">
        <f>F14</f>
        <v>VŠB-TUO</v>
      </c>
      <c r="G91" s="38"/>
      <c r="H91" s="38"/>
      <c r="I91" s="125" t="s">
        <v>24</v>
      </c>
      <c r="J91" s="68" t="str">
        <f>IF(J14="","",J14)</f>
        <v>15. 6. 2020</v>
      </c>
      <c r="K91" s="38"/>
      <c r="L91" s="53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pans="1:31" s="2" customFormat="1" ht="6.95" customHeight="1">
      <c r="A92" s="36"/>
      <c r="B92" s="37"/>
      <c r="C92" s="38"/>
      <c r="D92" s="38"/>
      <c r="E92" s="38"/>
      <c r="F92" s="38"/>
      <c r="G92" s="38"/>
      <c r="H92" s="38"/>
      <c r="I92" s="124"/>
      <c r="J92" s="38"/>
      <c r="K92" s="38"/>
      <c r="L92" s="53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</row>
    <row r="93" spans="1:31" s="2" customFormat="1" ht="25.7" customHeight="1">
      <c r="A93" s="36"/>
      <c r="B93" s="37"/>
      <c r="C93" s="30" t="s">
        <v>30</v>
      </c>
      <c r="D93" s="38"/>
      <c r="E93" s="38"/>
      <c r="F93" s="28" t="str">
        <f>E17</f>
        <v xml:space="preserve">Vysoká škola báňská -Technická univerzita Ostrava </v>
      </c>
      <c r="G93" s="38"/>
      <c r="H93" s="38"/>
      <c r="I93" s="125" t="s">
        <v>36</v>
      </c>
      <c r="J93" s="34" t="str">
        <f>E23</f>
        <v>CHVÁLEK ATELIÉR s.r.o.</v>
      </c>
      <c r="K93" s="38"/>
      <c r="L93" s="53"/>
      <c r="S93" s="36"/>
      <c r="T93" s="36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</row>
    <row r="94" spans="1:31" s="2" customFormat="1" ht="15.2" customHeight="1">
      <c r="A94" s="36"/>
      <c r="B94" s="37"/>
      <c r="C94" s="30" t="s">
        <v>34</v>
      </c>
      <c r="D94" s="38"/>
      <c r="E94" s="38"/>
      <c r="F94" s="28" t="str">
        <f>IF(E20="","",E20)</f>
        <v>Vyplň údaj</v>
      </c>
      <c r="G94" s="38"/>
      <c r="H94" s="38"/>
      <c r="I94" s="125" t="s">
        <v>39</v>
      </c>
      <c r="J94" s="34" t="str">
        <f>E26</f>
        <v xml:space="preserve"> </v>
      </c>
      <c r="K94" s="38"/>
      <c r="L94" s="53"/>
      <c r="S94" s="36"/>
      <c r="T94" s="36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</row>
    <row r="95" spans="1:31" s="2" customFormat="1" ht="10.35" customHeight="1">
      <c r="A95" s="36"/>
      <c r="B95" s="37"/>
      <c r="C95" s="38"/>
      <c r="D95" s="38"/>
      <c r="E95" s="38"/>
      <c r="F95" s="38"/>
      <c r="G95" s="38"/>
      <c r="H95" s="38"/>
      <c r="I95" s="124"/>
      <c r="J95" s="38"/>
      <c r="K95" s="38"/>
      <c r="L95" s="53"/>
      <c r="S95" s="36"/>
      <c r="T95" s="36"/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</row>
    <row r="96" spans="1:31" s="2" customFormat="1" ht="29.25" customHeight="1">
      <c r="A96" s="36"/>
      <c r="B96" s="37"/>
      <c r="C96" s="164" t="s">
        <v>257</v>
      </c>
      <c r="D96" s="165"/>
      <c r="E96" s="165"/>
      <c r="F96" s="165"/>
      <c r="G96" s="165"/>
      <c r="H96" s="165"/>
      <c r="I96" s="166"/>
      <c r="J96" s="167" t="s">
        <v>258</v>
      </c>
      <c r="K96" s="165"/>
      <c r="L96" s="53"/>
      <c r="S96" s="36"/>
      <c r="T96" s="36"/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</row>
    <row r="97" spans="1:47" s="2" customFormat="1" ht="10.35" customHeight="1">
      <c r="A97" s="36"/>
      <c r="B97" s="37"/>
      <c r="C97" s="38"/>
      <c r="D97" s="38"/>
      <c r="E97" s="38"/>
      <c r="F97" s="38"/>
      <c r="G97" s="38"/>
      <c r="H97" s="38"/>
      <c r="I97" s="124"/>
      <c r="J97" s="38"/>
      <c r="K97" s="38"/>
      <c r="L97" s="53"/>
      <c r="S97" s="36"/>
      <c r="T97" s="36"/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</row>
    <row r="98" spans="1:47" s="2" customFormat="1" ht="22.9" customHeight="1">
      <c r="A98" s="36"/>
      <c r="B98" s="37"/>
      <c r="C98" s="168" t="s">
        <v>259</v>
      </c>
      <c r="D98" s="38"/>
      <c r="E98" s="38"/>
      <c r="F98" s="38"/>
      <c r="G98" s="38"/>
      <c r="H98" s="38"/>
      <c r="I98" s="124"/>
      <c r="J98" s="86">
        <f>J138</f>
        <v>0</v>
      </c>
      <c r="K98" s="38"/>
      <c r="L98" s="53"/>
      <c r="S98" s="36"/>
      <c r="T98" s="36"/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  <c r="AU98" s="18" t="s">
        <v>260</v>
      </c>
    </row>
    <row r="99" spans="1:47" s="9" customFormat="1" ht="24.95" customHeight="1">
      <c r="B99" s="169"/>
      <c r="C99" s="170"/>
      <c r="D99" s="171" t="s">
        <v>404</v>
      </c>
      <c r="E99" s="172"/>
      <c r="F99" s="172"/>
      <c r="G99" s="172"/>
      <c r="H99" s="172"/>
      <c r="I99" s="173"/>
      <c r="J99" s="174">
        <f>J139</f>
        <v>0</v>
      </c>
      <c r="K99" s="170"/>
      <c r="L99" s="175"/>
    </row>
    <row r="100" spans="1:47" s="10" customFormat="1" ht="19.899999999999999" customHeight="1">
      <c r="B100" s="176"/>
      <c r="C100" s="106"/>
      <c r="D100" s="177" t="s">
        <v>405</v>
      </c>
      <c r="E100" s="178"/>
      <c r="F100" s="178"/>
      <c r="G100" s="178"/>
      <c r="H100" s="178"/>
      <c r="I100" s="179"/>
      <c r="J100" s="180">
        <f>J140</f>
        <v>0</v>
      </c>
      <c r="K100" s="106"/>
      <c r="L100" s="181"/>
    </row>
    <row r="101" spans="1:47" s="10" customFormat="1" ht="19.899999999999999" customHeight="1">
      <c r="B101" s="176"/>
      <c r="C101" s="106"/>
      <c r="D101" s="177" t="s">
        <v>407</v>
      </c>
      <c r="E101" s="178"/>
      <c r="F101" s="178"/>
      <c r="G101" s="178"/>
      <c r="H101" s="178"/>
      <c r="I101" s="179"/>
      <c r="J101" s="180">
        <f>J175</f>
        <v>0</v>
      </c>
      <c r="K101" s="106"/>
      <c r="L101" s="181"/>
    </row>
    <row r="102" spans="1:47" s="10" customFormat="1" ht="19.899999999999999" customHeight="1">
      <c r="B102" s="176"/>
      <c r="C102" s="106"/>
      <c r="D102" s="177" t="s">
        <v>408</v>
      </c>
      <c r="E102" s="178"/>
      <c r="F102" s="178"/>
      <c r="G102" s="178"/>
      <c r="H102" s="178"/>
      <c r="I102" s="179"/>
      <c r="J102" s="180">
        <f>J180</f>
        <v>0</v>
      </c>
      <c r="K102" s="106"/>
      <c r="L102" s="181"/>
    </row>
    <row r="103" spans="1:47" s="10" customFormat="1" ht="19.899999999999999" customHeight="1">
      <c r="B103" s="176"/>
      <c r="C103" s="106"/>
      <c r="D103" s="177" t="s">
        <v>6429</v>
      </c>
      <c r="E103" s="178"/>
      <c r="F103" s="178"/>
      <c r="G103" s="178"/>
      <c r="H103" s="178"/>
      <c r="I103" s="179"/>
      <c r="J103" s="180">
        <f>J187</f>
        <v>0</v>
      </c>
      <c r="K103" s="106"/>
      <c r="L103" s="181"/>
    </row>
    <row r="104" spans="1:47" s="10" customFormat="1" ht="19.899999999999999" customHeight="1">
      <c r="B104" s="176"/>
      <c r="C104" s="106"/>
      <c r="D104" s="177" t="s">
        <v>409</v>
      </c>
      <c r="E104" s="178"/>
      <c r="F104" s="178"/>
      <c r="G104" s="178"/>
      <c r="H104" s="178"/>
      <c r="I104" s="179"/>
      <c r="J104" s="180">
        <f>J195</f>
        <v>0</v>
      </c>
      <c r="K104" s="106"/>
      <c r="L104" s="181"/>
    </row>
    <row r="105" spans="1:47" s="10" customFormat="1" ht="19.899999999999999" customHeight="1">
      <c r="B105" s="176"/>
      <c r="C105" s="106"/>
      <c r="D105" s="177" t="s">
        <v>411</v>
      </c>
      <c r="E105" s="178"/>
      <c r="F105" s="178"/>
      <c r="G105" s="178"/>
      <c r="H105" s="178"/>
      <c r="I105" s="179"/>
      <c r="J105" s="180">
        <f>J212</f>
        <v>0</v>
      </c>
      <c r="K105" s="106"/>
      <c r="L105" s="181"/>
    </row>
    <row r="106" spans="1:47" s="10" customFormat="1" ht="19.899999999999999" customHeight="1">
      <c r="B106" s="176"/>
      <c r="C106" s="106"/>
      <c r="D106" s="177" t="s">
        <v>6004</v>
      </c>
      <c r="E106" s="178"/>
      <c r="F106" s="178"/>
      <c r="G106" s="178"/>
      <c r="H106" s="178"/>
      <c r="I106" s="179"/>
      <c r="J106" s="180">
        <f>J227</f>
        <v>0</v>
      </c>
      <c r="K106" s="106"/>
      <c r="L106" s="181"/>
    </row>
    <row r="107" spans="1:47" s="10" customFormat="1" ht="19.899999999999999" customHeight="1">
      <c r="B107" s="176"/>
      <c r="C107" s="106"/>
      <c r="D107" s="177" t="s">
        <v>412</v>
      </c>
      <c r="E107" s="178"/>
      <c r="F107" s="178"/>
      <c r="G107" s="178"/>
      <c r="H107" s="178"/>
      <c r="I107" s="179"/>
      <c r="J107" s="180">
        <f>J235</f>
        <v>0</v>
      </c>
      <c r="K107" s="106"/>
      <c r="L107" s="181"/>
    </row>
    <row r="108" spans="1:47" s="9" customFormat="1" ht="24.95" customHeight="1">
      <c r="B108" s="169"/>
      <c r="C108" s="170"/>
      <c r="D108" s="171" t="s">
        <v>413</v>
      </c>
      <c r="E108" s="172"/>
      <c r="F108" s="172"/>
      <c r="G108" s="172"/>
      <c r="H108" s="172"/>
      <c r="I108" s="173"/>
      <c r="J108" s="174">
        <f>J237</f>
        <v>0</v>
      </c>
      <c r="K108" s="170"/>
      <c r="L108" s="175"/>
    </row>
    <row r="109" spans="1:47" s="10" customFormat="1" ht="19.899999999999999" customHeight="1">
      <c r="B109" s="176"/>
      <c r="C109" s="106"/>
      <c r="D109" s="177" t="s">
        <v>414</v>
      </c>
      <c r="E109" s="178"/>
      <c r="F109" s="178"/>
      <c r="G109" s="178"/>
      <c r="H109" s="178"/>
      <c r="I109" s="179"/>
      <c r="J109" s="180">
        <f>J238</f>
        <v>0</v>
      </c>
      <c r="K109" s="106"/>
      <c r="L109" s="181"/>
    </row>
    <row r="110" spans="1:47" s="10" customFormat="1" ht="19.899999999999999" customHeight="1">
      <c r="B110" s="176"/>
      <c r="C110" s="106"/>
      <c r="D110" s="177" t="s">
        <v>419</v>
      </c>
      <c r="E110" s="178"/>
      <c r="F110" s="178"/>
      <c r="G110" s="178"/>
      <c r="H110" s="178"/>
      <c r="I110" s="179"/>
      <c r="J110" s="180">
        <f>J291</f>
        <v>0</v>
      </c>
      <c r="K110" s="106"/>
      <c r="L110" s="181"/>
    </row>
    <row r="111" spans="1:47" s="10" customFormat="1" ht="19.899999999999999" customHeight="1">
      <c r="B111" s="176"/>
      <c r="C111" s="106"/>
      <c r="D111" s="177" t="s">
        <v>421</v>
      </c>
      <c r="E111" s="178"/>
      <c r="F111" s="178"/>
      <c r="G111" s="178"/>
      <c r="H111" s="178"/>
      <c r="I111" s="179"/>
      <c r="J111" s="180">
        <f>J300</f>
        <v>0</v>
      </c>
      <c r="K111" s="106"/>
      <c r="L111" s="181"/>
    </row>
    <row r="112" spans="1:47" s="10" customFormat="1" ht="19.899999999999999" customHeight="1">
      <c r="B112" s="176"/>
      <c r="C112" s="106"/>
      <c r="D112" s="177" t="s">
        <v>425</v>
      </c>
      <c r="E112" s="178"/>
      <c r="F112" s="178"/>
      <c r="G112" s="178"/>
      <c r="H112" s="178"/>
      <c r="I112" s="179"/>
      <c r="J112" s="180">
        <f>J313</f>
        <v>0</v>
      </c>
      <c r="K112" s="106"/>
      <c r="L112" s="181"/>
    </row>
    <row r="113" spans="1:31" s="10" customFormat="1" ht="19.899999999999999" customHeight="1">
      <c r="B113" s="176"/>
      <c r="C113" s="106"/>
      <c r="D113" s="177" t="s">
        <v>427</v>
      </c>
      <c r="E113" s="178"/>
      <c r="F113" s="178"/>
      <c r="G113" s="178"/>
      <c r="H113" s="178"/>
      <c r="I113" s="179"/>
      <c r="J113" s="180">
        <f>J320</f>
        <v>0</v>
      </c>
      <c r="K113" s="106"/>
      <c r="L113" s="181"/>
    </row>
    <row r="114" spans="1:31" s="9" customFormat="1" ht="24.95" customHeight="1">
      <c r="B114" s="169"/>
      <c r="C114" s="170"/>
      <c r="D114" s="171" t="s">
        <v>4434</v>
      </c>
      <c r="E114" s="172"/>
      <c r="F114" s="172"/>
      <c r="G114" s="172"/>
      <c r="H114" s="172"/>
      <c r="I114" s="173"/>
      <c r="J114" s="174">
        <f>J331</f>
        <v>0</v>
      </c>
      <c r="K114" s="170"/>
      <c r="L114" s="175"/>
    </row>
    <row r="115" spans="1:31" s="10" customFormat="1" ht="19.899999999999999" customHeight="1">
      <c r="B115" s="176"/>
      <c r="C115" s="106"/>
      <c r="D115" s="177" t="s">
        <v>430</v>
      </c>
      <c r="E115" s="178"/>
      <c r="F115" s="178"/>
      <c r="G115" s="178"/>
      <c r="H115" s="178"/>
      <c r="I115" s="179"/>
      <c r="J115" s="180">
        <f>J332</f>
        <v>0</v>
      </c>
      <c r="K115" s="106"/>
      <c r="L115" s="181"/>
    </row>
    <row r="116" spans="1:31" s="9" customFormat="1" ht="24.95" customHeight="1">
      <c r="B116" s="169"/>
      <c r="C116" s="170"/>
      <c r="D116" s="171" t="s">
        <v>432</v>
      </c>
      <c r="E116" s="172"/>
      <c r="F116" s="172"/>
      <c r="G116" s="172"/>
      <c r="H116" s="172"/>
      <c r="I116" s="173"/>
      <c r="J116" s="174">
        <f>J359</f>
        <v>0</v>
      </c>
      <c r="K116" s="170"/>
      <c r="L116" s="175"/>
    </row>
    <row r="117" spans="1:31" s="2" customFormat="1" ht="21.75" customHeight="1">
      <c r="A117" s="36"/>
      <c r="B117" s="37"/>
      <c r="C117" s="38"/>
      <c r="D117" s="38"/>
      <c r="E117" s="38"/>
      <c r="F117" s="38"/>
      <c r="G117" s="38"/>
      <c r="H117" s="38"/>
      <c r="I117" s="124"/>
      <c r="J117" s="38"/>
      <c r="K117" s="38"/>
      <c r="L117" s="53"/>
      <c r="S117" s="36"/>
      <c r="T117" s="36"/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</row>
    <row r="118" spans="1:31" s="2" customFormat="1" ht="6.95" customHeight="1">
      <c r="A118" s="36"/>
      <c r="B118" s="56"/>
      <c r="C118" s="57"/>
      <c r="D118" s="57"/>
      <c r="E118" s="57"/>
      <c r="F118" s="57"/>
      <c r="G118" s="57"/>
      <c r="H118" s="57"/>
      <c r="I118" s="160"/>
      <c r="J118" s="57"/>
      <c r="K118" s="57"/>
      <c r="L118" s="53"/>
      <c r="S118" s="36"/>
      <c r="T118" s="36"/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</row>
    <row r="122" spans="1:31" s="2" customFormat="1" ht="6.95" customHeight="1">
      <c r="A122" s="36"/>
      <c r="B122" s="58"/>
      <c r="C122" s="59"/>
      <c r="D122" s="59"/>
      <c r="E122" s="59"/>
      <c r="F122" s="59"/>
      <c r="G122" s="59"/>
      <c r="H122" s="59"/>
      <c r="I122" s="163"/>
      <c r="J122" s="59"/>
      <c r="K122" s="59"/>
      <c r="L122" s="53"/>
      <c r="S122" s="36"/>
      <c r="T122" s="36"/>
      <c r="U122" s="36"/>
      <c r="V122" s="36"/>
      <c r="W122" s="36"/>
      <c r="X122" s="36"/>
      <c r="Y122" s="36"/>
      <c r="Z122" s="36"/>
      <c r="AA122" s="36"/>
      <c r="AB122" s="36"/>
      <c r="AC122" s="36"/>
      <c r="AD122" s="36"/>
      <c r="AE122" s="36"/>
    </row>
    <row r="123" spans="1:31" s="2" customFormat="1" ht="24.95" customHeight="1">
      <c r="A123" s="36"/>
      <c r="B123" s="37"/>
      <c r="C123" s="24" t="s">
        <v>268</v>
      </c>
      <c r="D123" s="38"/>
      <c r="E123" s="38"/>
      <c r="F123" s="38"/>
      <c r="G123" s="38"/>
      <c r="H123" s="38"/>
      <c r="I123" s="124"/>
      <c r="J123" s="38"/>
      <c r="K123" s="38"/>
      <c r="L123" s="53"/>
      <c r="S123" s="36"/>
      <c r="T123" s="36"/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</row>
    <row r="124" spans="1:31" s="2" customFormat="1" ht="6.95" customHeight="1">
      <c r="A124" s="36"/>
      <c r="B124" s="37"/>
      <c r="C124" s="38"/>
      <c r="D124" s="38"/>
      <c r="E124" s="38"/>
      <c r="F124" s="38"/>
      <c r="G124" s="38"/>
      <c r="H124" s="38"/>
      <c r="I124" s="124"/>
      <c r="J124" s="38"/>
      <c r="K124" s="38"/>
      <c r="L124" s="53"/>
      <c r="S124" s="36"/>
      <c r="T124" s="36"/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</row>
    <row r="125" spans="1:31" s="2" customFormat="1" ht="12" customHeight="1">
      <c r="A125" s="36"/>
      <c r="B125" s="37"/>
      <c r="C125" s="30" t="s">
        <v>16</v>
      </c>
      <c r="D125" s="38"/>
      <c r="E125" s="38"/>
      <c r="F125" s="38"/>
      <c r="G125" s="38"/>
      <c r="H125" s="38"/>
      <c r="I125" s="124"/>
      <c r="J125" s="38"/>
      <c r="K125" s="38"/>
      <c r="L125" s="53"/>
      <c r="S125" s="36"/>
      <c r="T125" s="36"/>
      <c r="U125" s="36"/>
      <c r="V125" s="36"/>
      <c r="W125" s="36"/>
      <c r="X125" s="36"/>
      <c r="Y125" s="36"/>
      <c r="Z125" s="36"/>
      <c r="AA125" s="36"/>
      <c r="AB125" s="36"/>
      <c r="AC125" s="36"/>
      <c r="AD125" s="36"/>
      <c r="AE125" s="36"/>
    </row>
    <row r="126" spans="1:31" s="2" customFormat="1" ht="16.5" customHeight="1">
      <c r="A126" s="36"/>
      <c r="B126" s="37"/>
      <c r="C126" s="38"/>
      <c r="D126" s="38"/>
      <c r="E126" s="344" t="str">
        <f>E7</f>
        <v>Nová budova EkF – přístavba H v areálu VŠB-TUO</v>
      </c>
      <c r="F126" s="345"/>
      <c r="G126" s="345"/>
      <c r="H126" s="345"/>
      <c r="I126" s="124"/>
      <c r="J126" s="38"/>
      <c r="K126" s="38"/>
      <c r="L126" s="53"/>
      <c r="S126" s="36"/>
      <c r="T126" s="36"/>
      <c r="U126" s="36"/>
      <c r="V126" s="36"/>
      <c r="W126" s="36"/>
      <c r="X126" s="36"/>
      <c r="Y126" s="36"/>
      <c r="Z126" s="36"/>
      <c r="AA126" s="36"/>
      <c r="AB126" s="36"/>
      <c r="AC126" s="36"/>
      <c r="AD126" s="36"/>
      <c r="AE126" s="36"/>
    </row>
    <row r="127" spans="1:31" s="1" customFormat="1" ht="12" customHeight="1">
      <c r="B127" s="22"/>
      <c r="C127" s="30" t="s">
        <v>254</v>
      </c>
      <c r="D127" s="23"/>
      <c r="E127" s="23"/>
      <c r="F127" s="23"/>
      <c r="G127" s="23"/>
      <c r="H127" s="23"/>
      <c r="I127" s="117"/>
      <c r="J127" s="23"/>
      <c r="K127" s="23"/>
      <c r="L127" s="21"/>
    </row>
    <row r="128" spans="1:31" s="2" customFormat="1" ht="16.5" customHeight="1">
      <c r="A128" s="36"/>
      <c r="B128" s="37"/>
      <c r="C128" s="38"/>
      <c r="D128" s="38"/>
      <c r="E128" s="344" t="s">
        <v>6427</v>
      </c>
      <c r="F128" s="346"/>
      <c r="G128" s="346"/>
      <c r="H128" s="346"/>
      <c r="I128" s="124"/>
      <c r="J128" s="38"/>
      <c r="K128" s="38"/>
      <c r="L128" s="53"/>
      <c r="S128" s="36"/>
      <c r="T128" s="36"/>
      <c r="U128" s="36"/>
      <c r="V128" s="36"/>
      <c r="W128" s="36"/>
      <c r="X128" s="36"/>
      <c r="Y128" s="36"/>
      <c r="Z128" s="36"/>
      <c r="AA128" s="36"/>
      <c r="AB128" s="36"/>
      <c r="AC128" s="36"/>
      <c r="AD128" s="36"/>
      <c r="AE128" s="36"/>
    </row>
    <row r="129" spans="1:65" s="2" customFormat="1" ht="12" customHeight="1">
      <c r="A129" s="36"/>
      <c r="B129" s="37"/>
      <c r="C129" s="30" t="s">
        <v>402</v>
      </c>
      <c r="D129" s="38"/>
      <c r="E129" s="38"/>
      <c r="F129" s="38"/>
      <c r="G129" s="38"/>
      <c r="H129" s="38"/>
      <c r="I129" s="124"/>
      <c r="J129" s="38"/>
      <c r="K129" s="38"/>
      <c r="L129" s="53"/>
      <c r="S129" s="36"/>
      <c r="T129" s="36"/>
      <c r="U129" s="36"/>
      <c r="V129" s="36"/>
      <c r="W129" s="36"/>
      <c r="X129" s="36"/>
      <c r="Y129" s="36"/>
      <c r="Z129" s="36"/>
      <c r="AA129" s="36"/>
      <c r="AB129" s="36"/>
      <c r="AC129" s="36"/>
      <c r="AD129" s="36"/>
      <c r="AE129" s="36"/>
    </row>
    <row r="130" spans="1:65" s="2" customFormat="1" ht="16.5" customHeight="1">
      <c r="A130" s="36"/>
      <c r="B130" s="37"/>
      <c r="C130" s="38"/>
      <c r="D130" s="38"/>
      <c r="E130" s="317" t="str">
        <f>E11</f>
        <v>211.10 - Architektonicko-stavební řešení</v>
      </c>
      <c r="F130" s="346"/>
      <c r="G130" s="346"/>
      <c r="H130" s="346"/>
      <c r="I130" s="124"/>
      <c r="J130" s="38"/>
      <c r="K130" s="38"/>
      <c r="L130" s="53"/>
      <c r="S130" s="36"/>
      <c r="T130" s="36"/>
      <c r="U130" s="36"/>
      <c r="V130" s="36"/>
      <c r="W130" s="36"/>
      <c r="X130" s="36"/>
      <c r="Y130" s="36"/>
      <c r="Z130" s="36"/>
      <c r="AA130" s="36"/>
      <c r="AB130" s="36"/>
      <c r="AC130" s="36"/>
      <c r="AD130" s="36"/>
      <c r="AE130" s="36"/>
    </row>
    <row r="131" spans="1:65" s="2" customFormat="1" ht="6.95" customHeight="1">
      <c r="A131" s="36"/>
      <c r="B131" s="37"/>
      <c r="C131" s="38"/>
      <c r="D131" s="38"/>
      <c r="E131" s="38"/>
      <c r="F131" s="38"/>
      <c r="G131" s="38"/>
      <c r="H131" s="38"/>
      <c r="I131" s="124"/>
      <c r="J131" s="38"/>
      <c r="K131" s="38"/>
      <c r="L131" s="53"/>
      <c r="S131" s="36"/>
      <c r="T131" s="36"/>
      <c r="U131" s="36"/>
      <c r="V131" s="36"/>
      <c r="W131" s="36"/>
      <c r="X131" s="36"/>
      <c r="Y131" s="36"/>
      <c r="Z131" s="36"/>
      <c r="AA131" s="36"/>
      <c r="AB131" s="36"/>
      <c r="AC131" s="36"/>
      <c r="AD131" s="36"/>
      <c r="AE131" s="36"/>
    </row>
    <row r="132" spans="1:65" s="2" customFormat="1" ht="12" customHeight="1">
      <c r="A132" s="36"/>
      <c r="B132" s="37"/>
      <c r="C132" s="30" t="s">
        <v>22</v>
      </c>
      <c r="D132" s="38"/>
      <c r="E132" s="38"/>
      <c r="F132" s="28" t="str">
        <f>F14</f>
        <v>VŠB-TUO</v>
      </c>
      <c r="G132" s="38"/>
      <c r="H132" s="38"/>
      <c r="I132" s="125" t="s">
        <v>24</v>
      </c>
      <c r="J132" s="68" t="str">
        <f>IF(J14="","",J14)</f>
        <v>15. 6. 2020</v>
      </c>
      <c r="K132" s="38"/>
      <c r="L132" s="53"/>
      <c r="S132" s="36"/>
      <c r="T132" s="36"/>
      <c r="U132" s="36"/>
      <c r="V132" s="36"/>
      <c r="W132" s="36"/>
      <c r="X132" s="36"/>
      <c r="Y132" s="36"/>
      <c r="Z132" s="36"/>
      <c r="AA132" s="36"/>
      <c r="AB132" s="36"/>
      <c r="AC132" s="36"/>
      <c r="AD132" s="36"/>
      <c r="AE132" s="36"/>
    </row>
    <row r="133" spans="1:65" s="2" customFormat="1" ht="6.95" customHeight="1">
      <c r="A133" s="36"/>
      <c r="B133" s="37"/>
      <c r="C133" s="38"/>
      <c r="D133" s="38"/>
      <c r="E133" s="38"/>
      <c r="F133" s="38"/>
      <c r="G133" s="38"/>
      <c r="H133" s="38"/>
      <c r="I133" s="124"/>
      <c r="J133" s="38"/>
      <c r="K133" s="38"/>
      <c r="L133" s="53"/>
      <c r="S133" s="36"/>
      <c r="T133" s="36"/>
      <c r="U133" s="36"/>
      <c r="V133" s="36"/>
      <c r="W133" s="36"/>
      <c r="X133" s="36"/>
      <c r="Y133" s="36"/>
      <c r="Z133" s="36"/>
      <c r="AA133" s="36"/>
      <c r="AB133" s="36"/>
      <c r="AC133" s="36"/>
      <c r="AD133" s="36"/>
      <c r="AE133" s="36"/>
    </row>
    <row r="134" spans="1:65" s="2" customFormat="1" ht="25.7" customHeight="1">
      <c r="A134" s="36"/>
      <c r="B134" s="37"/>
      <c r="C134" s="30" t="s">
        <v>30</v>
      </c>
      <c r="D134" s="38"/>
      <c r="E134" s="38"/>
      <c r="F134" s="28" t="str">
        <f>E17</f>
        <v xml:space="preserve">Vysoká škola báňská -Technická univerzita Ostrava </v>
      </c>
      <c r="G134" s="38"/>
      <c r="H134" s="38"/>
      <c r="I134" s="125" t="s">
        <v>36</v>
      </c>
      <c r="J134" s="34" t="str">
        <f>E23</f>
        <v>CHVÁLEK ATELIÉR s.r.o.</v>
      </c>
      <c r="K134" s="38"/>
      <c r="L134" s="53"/>
      <c r="S134" s="36"/>
      <c r="T134" s="36"/>
      <c r="U134" s="36"/>
      <c r="V134" s="36"/>
      <c r="W134" s="36"/>
      <c r="X134" s="36"/>
      <c r="Y134" s="36"/>
      <c r="Z134" s="36"/>
      <c r="AA134" s="36"/>
      <c r="AB134" s="36"/>
      <c r="AC134" s="36"/>
      <c r="AD134" s="36"/>
      <c r="AE134" s="36"/>
    </row>
    <row r="135" spans="1:65" s="2" customFormat="1" ht="15.2" customHeight="1">
      <c r="A135" s="36"/>
      <c r="B135" s="37"/>
      <c r="C135" s="30" t="s">
        <v>34</v>
      </c>
      <c r="D135" s="38"/>
      <c r="E135" s="38"/>
      <c r="F135" s="28" t="str">
        <f>IF(E20="","",E20)</f>
        <v>Vyplň údaj</v>
      </c>
      <c r="G135" s="38"/>
      <c r="H135" s="38"/>
      <c r="I135" s="125" t="s">
        <v>39</v>
      </c>
      <c r="J135" s="34" t="str">
        <f>E26</f>
        <v xml:space="preserve"> </v>
      </c>
      <c r="K135" s="38"/>
      <c r="L135" s="53"/>
      <c r="S135" s="36"/>
      <c r="T135" s="36"/>
      <c r="U135" s="36"/>
      <c r="V135" s="36"/>
      <c r="W135" s="36"/>
      <c r="X135" s="36"/>
      <c r="Y135" s="36"/>
      <c r="Z135" s="36"/>
      <c r="AA135" s="36"/>
      <c r="AB135" s="36"/>
      <c r="AC135" s="36"/>
      <c r="AD135" s="36"/>
      <c r="AE135" s="36"/>
    </row>
    <row r="136" spans="1:65" s="2" customFormat="1" ht="10.35" customHeight="1">
      <c r="A136" s="36"/>
      <c r="B136" s="37"/>
      <c r="C136" s="38"/>
      <c r="D136" s="38"/>
      <c r="E136" s="38"/>
      <c r="F136" s="38"/>
      <c r="G136" s="38"/>
      <c r="H136" s="38"/>
      <c r="I136" s="124"/>
      <c r="J136" s="38"/>
      <c r="K136" s="38"/>
      <c r="L136" s="53"/>
      <c r="S136" s="36"/>
      <c r="T136" s="36"/>
      <c r="U136" s="36"/>
      <c r="V136" s="36"/>
      <c r="W136" s="36"/>
      <c r="X136" s="36"/>
      <c r="Y136" s="36"/>
      <c r="Z136" s="36"/>
      <c r="AA136" s="36"/>
      <c r="AB136" s="36"/>
      <c r="AC136" s="36"/>
      <c r="AD136" s="36"/>
      <c r="AE136" s="36"/>
    </row>
    <row r="137" spans="1:65" s="11" customFormat="1" ht="29.25" customHeight="1">
      <c r="A137" s="182"/>
      <c r="B137" s="183"/>
      <c r="C137" s="184" t="s">
        <v>269</v>
      </c>
      <c r="D137" s="185" t="s">
        <v>68</v>
      </c>
      <c r="E137" s="185" t="s">
        <v>64</v>
      </c>
      <c r="F137" s="185" t="s">
        <v>65</v>
      </c>
      <c r="G137" s="185" t="s">
        <v>270</v>
      </c>
      <c r="H137" s="185" t="s">
        <v>271</v>
      </c>
      <c r="I137" s="186" t="s">
        <v>272</v>
      </c>
      <c r="J137" s="185" t="s">
        <v>258</v>
      </c>
      <c r="K137" s="187" t="s">
        <v>273</v>
      </c>
      <c r="L137" s="188"/>
      <c r="M137" s="77" t="s">
        <v>1</v>
      </c>
      <c r="N137" s="78" t="s">
        <v>47</v>
      </c>
      <c r="O137" s="78" t="s">
        <v>274</v>
      </c>
      <c r="P137" s="78" t="s">
        <v>275</v>
      </c>
      <c r="Q137" s="78" t="s">
        <v>276</v>
      </c>
      <c r="R137" s="78" t="s">
        <v>277</v>
      </c>
      <c r="S137" s="78" t="s">
        <v>278</v>
      </c>
      <c r="T137" s="79" t="s">
        <v>279</v>
      </c>
      <c r="U137" s="182"/>
      <c r="V137" s="182"/>
      <c r="W137" s="182"/>
      <c r="X137" s="182"/>
      <c r="Y137" s="182"/>
      <c r="Z137" s="182"/>
      <c r="AA137" s="182"/>
      <c r="AB137" s="182"/>
      <c r="AC137" s="182"/>
      <c r="AD137" s="182"/>
      <c r="AE137" s="182"/>
    </row>
    <row r="138" spans="1:65" s="2" customFormat="1" ht="22.9" customHeight="1">
      <c r="A138" s="36"/>
      <c r="B138" s="37"/>
      <c r="C138" s="84" t="s">
        <v>280</v>
      </c>
      <c r="D138" s="38"/>
      <c r="E138" s="38"/>
      <c r="F138" s="38"/>
      <c r="G138" s="38"/>
      <c r="H138" s="38"/>
      <c r="I138" s="124"/>
      <c r="J138" s="189">
        <f>BK138</f>
        <v>0</v>
      </c>
      <c r="K138" s="38"/>
      <c r="L138" s="41"/>
      <c r="M138" s="80"/>
      <c r="N138" s="190"/>
      <c r="O138" s="81"/>
      <c r="P138" s="191">
        <f>P139+P237+P331+P359</f>
        <v>0</v>
      </c>
      <c r="Q138" s="81"/>
      <c r="R138" s="191">
        <f>R139+R237+R331+R359</f>
        <v>849.06137390999993</v>
      </c>
      <c r="S138" s="81"/>
      <c r="T138" s="192">
        <f>T139+T237+T331+T359</f>
        <v>7.1098999999999997</v>
      </c>
      <c r="U138" s="36"/>
      <c r="V138" s="36"/>
      <c r="W138" s="36"/>
      <c r="X138" s="36"/>
      <c r="Y138" s="36"/>
      <c r="Z138" s="36"/>
      <c r="AA138" s="36"/>
      <c r="AB138" s="36"/>
      <c r="AC138" s="36"/>
      <c r="AD138" s="36"/>
      <c r="AE138" s="36"/>
      <c r="AT138" s="18" t="s">
        <v>82</v>
      </c>
      <c r="AU138" s="18" t="s">
        <v>260</v>
      </c>
      <c r="BK138" s="193">
        <f>BK139+BK237+BK331+BK359</f>
        <v>0</v>
      </c>
    </row>
    <row r="139" spans="1:65" s="12" customFormat="1" ht="25.9" customHeight="1">
      <c r="B139" s="194"/>
      <c r="C139" s="195"/>
      <c r="D139" s="196" t="s">
        <v>82</v>
      </c>
      <c r="E139" s="197" t="s">
        <v>433</v>
      </c>
      <c r="F139" s="197" t="s">
        <v>434</v>
      </c>
      <c r="G139" s="195"/>
      <c r="H139" s="195"/>
      <c r="I139" s="198"/>
      <c r="J139" s="199">
        <f>BK139</f>
        <v>0</v>
      </c>
      <c r="K139" s="195"/>
      <c r="L139" s="200"/>
      <c r="M139" s="201"/>
      <c r="N139" s="202"/>
      <c r="O139" s="202"/>
      <c r="P139" s="203">
        <f>P140+P175+P180+P187+P195+P212+P227+P235</f>
        <v>0</v>
      </c>
      <c r="Q139" s="202"/>
      <c r="R139" s="203">
        <f>R140+R175+R180+R187+R195+R212+R227+R235</f>
        <v>821.54425860999993</v>
      </c>
      <c r="S139" s="202"/>
      <c r="T139" s="204">
        <f>T140+T175+T180+T187+T195+T212+T227+T235</f>
        <v>7.1098999999999997</v>
      </c>
      <c r="AR139" s="205" t="s">
        <v>91</v>
      </c>
      <c r="AT139" s="206" t="s">
        <v>82</v>
      </c>
      <c r="AU139" s="206" t="s">
        <v>83</v>
      </c>
      <c r="AY139" s="205" t="s">
        <v>283</v>
      </c>
      <c r="BK139" s="207">
        <f>BK140+BK175+BK180+BK187+BK195+BK212+BK227+BK235</f>
        <v>0</v>
      </c>
    </row>
    <row r="140" spans="1:65" s="12" customFormat="1" ht="22.9" customHeight="1">
      <c r="B140" s="194"/>
      <c r="C140" s="195"/>
      <c r="D140" s="196" t="s">
        <v>82</v>
      </c>
      <c r="E140" s="208" t="s">
        <v>91</v>
      </c>
      <c r="F140" s="208" t="s">
        <v>435</v>
      </c>
      <c r="G140" s="195"/>
      <c r="H140" s="195"/>
      <c r="I140" s="198"/>
      <c r="J140" s="209">
        <f>BK140</f>
        <v>0</v>
      </c>
      <c r="K140" s="195"/>
      <c r="L140" s="200"/>
      <c r="M140" s="201"/>
      <c r="N140" s="202"/>
      <c r="O140" s="202"/>
      <c r="P140" s="203">
        <f>SUM(P141:P174)</f>
        <v>0</v>
      </c>
      <c r="Q140" s="202"/>
      <c r="R140" s="203">
        <f>SUM(R141:R174)</f>
        <v>349.322</v>
      </c>
      <c r="S140" s="202"/>
      <c r="T140" s="204">
        <f>SUM(T141:T174)</f>
        <v>0</v>
      </c>
      <c r="AR140" s="205" t="s">
        <v>91</v>
      </c>
      <c r="AT140" s="206" t="s">
        <v>82</v>
      </c>
      <c r="AU140" s="206" t="s">
        <v>91</v>
      </c>
      <c r="AY140" s="205" t="s">
        <v>283</v>
      </c>
      <c r="BK140" s="207">
        <f>SUM(BK141:BK174)</f>
        <v>0</v>
      </c>
    </row>
    <row r="141" spans="1:65" s="2" customFormat="1" ht="16.5" customHeight="1">
      <c r="A141" s="36"/>
      <c r="B141" s="37"/>
      <c r="C141" s="210" t="s">
        <v>91</v>
      </c>
      <c r="D141" s="210" t="s">
        <v>286</v>
      </c>
      <c r="E141" s="211" t="s">
        <v>6430</v>
      </c>
      <c r="F141" s="212" t="s">
        <v>6431</v>
      </c>
      <c r="G141" s="213" t="s">
        <v>445</v>
      </c>
      <c r="H141" s="214">
        <v>2772.393</v>
      </c>
      <c r="I141" s="215"/>
      <c r="J141" s="216">
        <f>ROUND(I141*H141,2)</f>
        <v>0</v>
      </c>
      <c r="K141" s="212" t="s">
        <v>290</v>
      </c>
      <c r="L141" s="41"/>
      <c r="M141" s="217" t="s">
        <v>1</v>
      </c>
      <c r="N141" s="218" t="s">
        <v>48</v>
      </c>
      <c r="O141" s="73"/>
      <c r="P141" s="219">
        <f>O141*H141</f>
        <v>0</v>
      </c>
      <c r="Q141" s="219">
        <v>0</v>
      </c>
      <c r="R141" s="219">
        <f>Q141*H141</f>
        <v>0</v>
      </c>
      <c r="S141" s="219">
        <v>0</v>
      </c>
      <c r="T141" s="220">
        <f>S141*H141</f>
        <v>0</v>
      </c>
      <c r="U141" s="36"/>
      <c r="V141" s="36"/>
      <c r="W141" s="36"/>
      <c r="X141" s="36"/>
      <c r="Y141" s="36"/>
      <c r="Z141" s="36"/>
      <c r="AA141" s="36"/>
      <c r="AB141" s="36"/>
      <c r="AC141" s="36"/>
      <c r="AD141" s="36"/>
      <c r="AE141" s="36"/>
      <c r="AR141" s="221" t="s">
        <v>304</v>
      </c>
      <c r="AT141" s="221" t="s">
        <v>286</v>
      </c>
      <c r="AU141" s="221" t="s">
        <v>93</v>
      </c>
      <c r="AY141" s="18" t="s">
        <v>283</v>
      </c>
      <c r="BE141" s="222">
        <f>IF(N141="základní",J141,0)</f>
        <v>0</v>
      </c>
      <c r="BF141" s="222">
        <f>IF(N141="snížená",J141,0)</f>
        <v>0</v>
      </c>
      <c r="BG141" s="222">
        <f>IF(N141="zákl. přenesená",J141,0)</f>
        <v>0</v>
      </c>
      <c r="BH141" s="222">
        <f>IF(N141="sníž. přenesená",J141,0)</f>
        <v>0</v>
      </c>
      <c r="BI141" s="222">
        <f>IF(N141="nulová",J141,0)</f>
        <v>0</v>
      </c>
      <c r="BJ141" s="18" t="s">
        <v>91</v>
      </c>
      <c r="BK141" s="222">
        <f>ROUND(I141*H141,2)</f>
        <v>0</v>
      </c>
      <c r="BL141" s="18" t="s">
        <v>304</v>
      </c>
      <c r="BM141" s="221" t="s">
        <v>6432</v>
      </c>
    </row>
    <row r="142" spans="1:65" s="15" customFormat="1" ht="11.25">
      <c r="B142" s="254"/>
      <c r="C142" s="255"/>
      <c r="D142" s="223" t="s">
        <v>440</v>
      </c>
      <c r="E142" s="256" t="s">
        <v>1</v>
      </c>
      <c r="F142" s="257" t="s">
        <v>6433</v>
      </c>
      <c r="G142" s="255"/>
      <c r="H142" s="256" t="s">
        <v>1</v>
      </c>
      <c r="I142" s="258"/>
      <c r="J142" s="255"/>
      <c r="K142" s="255"/>
      <c r="L142" s="259"/>
      <c r="M142" s="260"/>
      <c r="N142" s="261"/>
      <c r="O142" s="261"/>
      <c r="P142" s="261"/>
      <c r="Q142" s="261"/>
      <c r="R142" s="261"/>
      <c r="S142" s="261"/>
      <c r="T142" s="262"/>
      <c r="AT142" s="263" t="s">
        <v>440</v>
      </c>
      <c r="AU142" s="263" t="s">
        <v>93</v>
      </c>
      <c r="AV142" s="15" t="s">
        <v>91</v>
      </c>
      <c r="AW142" s="15" t="s">
        <v>38</v>
      </c>
      <c r="AX142" s="15" t="s">
        <v>83</v>
      </c>
      <c r="AY142" s="263" t="s">
        <v>283</v>
      </c>
    </row>
    <row r="143" spans="1:65" s="13" customFormat="1" ht="11.25">
      <c r="B143" s="232"/>
      <c r="C143" s="233"/>
      <c r="D143" s="223" t="s">
        <v>440</v>
      </c>
      <c r="E143" s="234" t="s">
        <v>1</v>
      </c>
      <c r="F143" s="235" t="s">
        <v>6434</v>
      </c>
      <c r="G143" s="233"/>
      <c r="H143" s="236">
        <v>2772.393</v>
      </c>
      <c r="I143" s="237"/>
      <c r="J143" s="233"/>
      <c r="K143" s="233"/>
      <c r="L143" s="238"/>
      <c r="M143" s="239"/>
      <c r="N143" s="240"/>
      <c r="O143" s="240"/>
      <c r="P143" s="240"/>
      <c r="Q143" s="240"/>
      <c r="R143" s="240"/>
      <c r="S143" s="240"/>
      <c r="T143" s="241"/>
      <c r="AT143" s="242" t="s">
        <v>440</v>
      </c>
      <c r="AU143" s="242" t="s">
        <v>93</v>
      </c>
      <c r="AV143" s="13" t="s">
        <v>93</v>
      </c>
      <c r="AW143" s="13" t="s">
        <v>38</v>
      </c>
      <c r="AX143" s="13" t="s">
        <v>83</v>
      </c>
      <c r="AY143" s="242" t="s">
        <v>283</v>
      </c>
    </row>
    <row r="144" spans="1:65" s="14" customFormat="1" ht="11.25">
      <c r="B144" s="243"/>
      <c r="C144" s="244"/>
      <c r="D144" s="223" t="s">
        <v>440</v>
      </c>
      <c r="E144" s="245" t="s">
        <v>1</v>
      </c>
      <c r="F144" s="246" t="s">
        <v>442</v>
      </c>
      <c r="G144" s="244"/>
      <c r="H144" s="247">
        <v>2772.393</v>
      </c>
      <c r="I144" s="248"/>
      <c r="J144" s="244"/>
      <c r="K144" s="244"/>
      <c r="L144" s="249"/>
      <c r="M144" s="250"/>
      <c r="N144" s="251"/>
      <c r="O144" s="251"/>
      <c r="P144" s="251"/>
      <c r="Q144" s="251"/>
      <c r="R144" s="251"/>
      <c r="S144" s="251"/>
      <c r="T144" s="252"/>
      <c r="AT144" s="253" t="s">
        <v>440</v>
      </c>
      <c r="AU144" s="253" t="s">
        <v>93</v>
      </c>
      <c r="AV144" s="14" t="s">
        <v>304</v>
      </c>
      <c r="AW144" s="14" t="s">
        <v>38</v>
      </c>
      <c r="AX144" s="14" t="s">
        <v>91</v>
      </c>
      <c r="AY144" s="253" t="s">
        <v>283</v>
      </c>
    </row>
    <row r="145" spans="1:65" s="2" customFormat="1" ht="16.5" customHeight="1">
      <c r="A145" s="36"/>
      <c r="B145" s="37"/>
      <c r="C145" s="210" t="s">
        <v>93</v>
      </c>
      <c r="D145" s="210" t="s">
        <v>286</v>
      </c>
      <c r="E145" s="211" t="s">
        <v>463</v>
      </c>
      <c r="F145" s="212" t="s">
        <v>464</v>
      </c>
      <c r="G145" s="213" t="s">
        <v>445</v>
      </c>
      <c r="H145" s="214">
        <v>1663.4359999999999</v>
      </c>
      <c r="I145" s="215"/>
      <c r="J145" s="216">
        <f>ROUND(I145*H145,2)</f>
        <v>0</v>
      </c>
      <c r="K145" s="212" t="s">
        <v>290</v>
      </c>
      <c r="L145" s="41"/>
      <c r="M145" s="217" t="s">
        <v>1</v>
      </c>
      <c r="N145" s="218" t="s">
        <v>48</v>
      </c>
      <c r="O145" s="73"/>
      <c r="P145" s="219">
        <f>O145*H145</f>
        <v>0</v>
      </c>
      <c r="Q145" s="219">
        <v>0</v>
      </c>
      <c r="R145" s="219">
        <f>Q145*H145</f>
        <v>0</v>
      </c>
      <c r="S145" s="219">
        <v>0</v>
      </c>
      <c r="T145" s="220">
        <f>S145*H145</f>
        <v>0</v>
      </c>
      <c r="U145" s="36"/>
      <c r="V145" s="36"/>
      <c r="W145" s="36"/>
      <c r="X145" s="36"/>
      <c r="Y145" s="36"/>
      <c r="Z145" s="36"/>
      <c r="AA145" s="36"/>
      <c r="AB145" s="36"/>
      <c r="AC145" s="36"/>
      <c r="AD145" s="36"/>
      <c r="AE145" s="36"/>
      <c r="AR145" s="221" t="s">
        <v>304</v>
      </c>
      <c r="AT145" s="221" t="s">
        <v>286</v>
      </c>
      <c r="AU145" s="221" t="s">
        <v>93</v>
      </c>
      <c r="AY145" s="18" t="s">
        <v>283</v>
      </c>
      <c r="BE145" s="222">
        <f>IF(N145="základní",J145,0)</f>
        <v>0</v>
      </c>
      <c r="BF145" s="222">
        <f>IF(N145="snížená",J145,0)</f>
        <v>0</v>
      </c>
      <c r="BG145" s="222">
        <f>IF(N145="zákl. přenesená",J145,0)</f>
        <v>0</v>
      </c>
      <c r="BH145" s="222">
        <f>IF(N145="sníž. přenesená",J145,0)</f>
        <v>0</v>
      </c>
      <c r="BI145" s="222">
        <f>IF(N145="nulová",J145,0)</f>
        <v>0</v>
      </c>
      <c r="BJ145" s="18" t="s">
        <v>91</v>
      </c>
      <c r="BK145" s="222">
        <f>ROUND(I145*H145,2)</f>
        <v>0</v>
      </c>
      <c r="BL145" s="18" t="s">
        <v>304</v>
      </c>
      <c r="BM145" s="221" t="s">
        <v>6435</v>
      </c>
    </row>
    <row r="146" spans="1:65" s="2" customFormat="1" ht="19.5">
      <c r="A146" s="36"/>
      <c r="B146" s="37"/>
      <c r="C146" s="38"/>
      <c r="D146" s="223" t="s">
        <v>293</v>
      </c>
      <c r="E146" s="38"/>
      <c r="F146" s="224" t="s">
        <v>466</v>
      </c>
      <c r="G146" s="38"/>
      <c r="H146" s="38"/>
      <c r="I146" s="124"/>
      <c r="J146" s="38"/>
      <c r="K146" s="38"/>
      <c r="L146" s="41"/>
      <c r="M146" s="225"/>
      <c r="N146" s="226"/>
      <c r="O146" s="73"/>
      <c r="P146" s="73"/>
      <c r="Q146" s="73"/>
      <c r="R146" s="73"/>
      <c r="S146" s="73"/>
      <c r="T146" s="74"/>
      <c r="U146" s="36"/>
      <c r="V146" s="36"/>
      <c r="W146" s="36"/>
      <c r="X146" s="36"/>
      <c r="Y146" s="36"/>
      <c r="Z146" s="36"/>
      <c r="AA146" s="36"/>
      <c r="AB146" s="36"/>
      <c r="AC146" s="36"/>
      <c r="AD146" s="36"/>
      <c r="AE146" s="36"/>
      <c r="AT146" s="18" t="s">
        <v>293</v>
      </c>
      <c r="AU146" s="18" t="s">
        <v>93</v>
      </c>
    </row>
    <row r="147" spans="1:65" s="13" customFormat="1" ht="11.25">
      <c r="B147" s="232"/>
      <c r="C147" s="233"/>
      <c r="D147" s="223" t="s">
        <v>440</v>
      </c>
      <c r="E147" s="233"/>
      <c r="F147" s="235" t="s">
        <v>6436</v>
      </c>
      <c r="G147" s="233"/>
      <c r="H147" s="236">
        <v>1663.4359999999999</v>
      </c>
      <c r="I147" s="237"/>
      <c r="J147" s="233"/>
      <c r="K147" s="233"/>
      <c r="L147" s="238"/>
      <c r="M147" s="239"/>
      <c r="N147" s="240"/>
      <c r="O147" s="240"/>
      <c r="P147" s="240"/>
      <c r="Q147" s="240"/>
      <c r="R147" s="240"/>
      <c r="S147" s="240"/>
      <c r="T147" s="241"/>
      <c r="AT147" s="242" t="s">
        <v>440</v>
      </c>
      <c r="AU147" s="242" t="s">
        <v>93</v>
      </c>
      <c r="AV147" s="13" t="s">
        <v>93</v>
      </c>
      <c r="AW147" s="13" t="s">
        <v>4</v>
      </c>
      <c r="AX147" s="13" t="s">
        <v>91</v>
      </c>
      <c r="AY147" s="242" t="s">
        <v>283</v>
      </c>
    </row>
    <row r="148" spans="1:65" s="2" customFormat="1" ht="16.5" customHeight="1">
      <c r="A148" s="36"/>
      <c r="B148" s="37"/>
      <c r="C148" s="210" t="s">
        <v>299</v>
      </c>
      <c r="D148" s="210" t="s">
        <v>286</v>
      </c>
      <c r="E148" s="211" t="s">
        <v>468</v>
      </c>
      <c r="F148" s="212" t="s">
        <v>469</v>
      </c>
      <c r="G148" s="213" t="s">
        <v>445</v>
      </c>
      <c r="H148" s="214">
        <v>1940.675</v>
      </c>
      <c r="I148" s="215"/>
      <c r="J148" s="216">
        <f>ROUND(I148*H148,2)</f>
        <v>0</v>
      </c>
      <c r="K148" s="212" t="s">
        <v>290</v>
      </c>
      <c r="L148" s="41"/>
      <c r="M148" s="217" t="s">
        <v>1</v>
      </c>
      <c r="N148" s="218" t="s">
        <v>48</v>
      </c>
      <c r="O148" s="73"/>
      <c r="P148" s="219">
        <f>O148*H148</f>
        <v>0</v>
      </c>
      <c r="Q148" s="219">
        <v>0</v>
      </c>
      <c r="R148" s="219">
        <f>Q148*H148</f>
        <v>0</v>
      </c>
      <c r="S148" s="219">
        <v>0</v>
      </c>
      <c r="T148" s="220">
        <f>S148*H148</f>
        <v>0</v>
      </c>
      <c r="U148" s="36"/>
      <c r="V148" s="36"/>
      <c r="W148" s="36"/>
      <c r="X148" s="36"/>
      <c r="Y148" s="36"/>
      <c r="Z148" s="36"/>
      <c r="AA148" s="36"/>
      <c r="AB148" s="36"/>
      <c r="AC148" s="36"/>
      <c r="AD148" s="36"/>
      <c r="AE148" s="36"/>
      <c r="AR148" s="221" t="s">
        <v>304</v>
      </c>
      <c r="AT148" s="221" t="s">
        <v>286</v>
      </c>
      <c r="AU148" s="221" t="s">
        <v>93</v>
      </c>
      <c r="AY148" s="18" t="s">
        <v>283</v>
      </c>
      <c r="BE148" s="222">
        <f>IF(N148="základní",J148,0)</f>
        <v>0</v>
      </c>
      <c r="BF148" s="222">
        <f>IF(N148="snížená",J148,0)</f>
        <v>0</v>
      </c>
      <c r="BG148" s="222">
        <f>IF(N148="zákl. přenesená",J148,0)</f>
        <v>0</v>
      </c>
      <c r="BH148" s="222">
        <f>IF(N148="sníž. přenesená",J148,0)</f>
        <v>0</v>
      </c>
      <c r="BI148" s="222">
        <f>IF(N148="nulová",J148,0)</f>
        <v>0</v>
      </c>
      <c r="BJ148" s="18" t="s">
        <v>91</v>
      </c>
      <c r="BK148" s="222">
        <f>ROUND(I148*H148,2)</f>
        <v>0</v>
      </c>
      <c r="BL148" s="18" t="s">
        <v>304</v>
      </c>
      <c r="BM148" s="221" t="s">
        <v>6437</v>
      </c>
    </row>
    <row r="149" spans="1:65" s="15" customFormat="1" ht="11.25">
      <c r="B149" s="254"/>
      <c r="C149" s="255"/>
      <c r="D149" s="223" t="s">
        <v>440</v>
      </c>
      <c r="E149" s="256" t="s">
        <v>1</v>
      </c>
      <c r="F149" s="257" t="s">
        <v>6433</v>
      </c>
      <c r="G149" s="255"/>
      <c r="H149" s="256" t="s">
        <v>1</v>
      </c>
      <c r="I149" s="258"/>
      <c r="J149" s="255"/>
      <c r="K149" s="255"/>
      <c r="L149" s="259"/>
      <c r="M149" s="260"/>
      <c r="N149" s="261"/>
      <c r="O149" s="261"/>
      <c r="P149" s="261"/>
      <c r="Q149" s="261"/>
      <c r="R149" s="261"/>
      <c r="S149" s="261"/>
      <c r="T149" s="262"/>
      <c r="AT149" s="263" t="s">
        <v>440</v>
      </c>
      <c r="AU149" s="263" t="s">
        <v>93</v>
      </c>
      <c r="AV149" s="15" t="s">
        <v>91</v>
      </c>
      <c r="AW149" s="15" t="s">
        <v>38</v>
      </c>
      <c r="AX149" s="15" t="s">
        <v>83</v>
      </c>
      <c r="AY149" s="263" t="s">
        <v>283</v>
      </c>
    </row>
    <row r="150" spans="1:65" s="13" customFormat="1" ht="11.25">
      <c r="B150" s="232"/>
      <c r="C150" s="233"/>
      <c r="D150" s="223" t="s">
        <v>440</v>
      </c>
      <c r="E150" s="234" t="s">
        <v>1</v>
      </c>
      <c r="F150" s="235" t="s">
        <v>6438</v>
      </c>
      <c r="G150" s="233"/>
      <c r="H150" s="236">
        <v>1940.675</v>
      </c>
      <c r="I150" s="237"/>
      <c r="J150" s="233"/>
      <c r="K150" s="233"/>
      <c r="L150" s="238"/>
      <c r="M150" s="239"/>
      <c r="N150" s="240"/>
      <c r="O150" s="240"/>
      <c r="P150" s="240"/>
      <c r="Q150" s="240"/>
      <c r="R150" s="240"/>
      <c r="S150" s="240"/>
      <c r="T150" s="241"/>
      <c r="AT150" s="242" t="s">
        <v>440</v>
      </c>
      <c r="AU150" s="242" t="s">
        <v>93</v>
      </c>
      <c r="AV150" s="13" t="s">
        <v>93</v>
      </c>
      <c r="AW150" s="13" t="s">
        <v>38</v>
      </c>
      <c r="AX150" s="13" t="s">
        <v>83</v>
      </c>
      <c r="AY150" s="242" t="s">
        <v>283</v>
      </c>
    </row>
    <row r="151" spans="1:65" s="15" customFormat="1" ht="11.25">
      <c r="B151" s="254"/>
      <c r="C151" s="255"/>
      <c r="D151" s="223" t="s">
        <v>440</v>
      </c>
      <c r="E151" s="256" t="s">
        <v>1</v>
      </c>
      <c r="F151" s="257" t="s">
        <v>6439</v>
      </c>
      <c r="G151" s="255"/>
      <c r="H151" s="256" t="s">
        <v>1</v>
      </c>
      <c r="I151" s="258"/>
      <c r="J151" s="255"/>
      <c r="K151" s="255"/>
      <c r="L151" s="259"/>
      <c r="M151" s="260"/>
      <c r="N151" s="261"/>
      <c r="O151" s="261"/>
      <c r="P151" s="261"/>
      <c r="Q151" s="261"/>
      <c r="R151" s="261"/>
      <c r="S151" s="261"/>
      <c r="T151" s="262"/>
      <c r="AT151" s="263" t="s">
        <v>440</v>
      </c>
      <c r="AU151" s="263" t="s">
        <v>93</v>
      </c>
      <c r="AV151" s="15" t="s">
        <v>91</v>
      </c>
      <c r="AW151" s="15" t="s">
        <v>38</v>
      </c>
      <c r="AX151" s="15" t="s">
        <v>83</v>
      </c>
      <c r="AY151" s="263" t="s">
        <v>283</v>
      </c>
    </row>
    <row r="152" spans="1:65" s="14" customFormat="1" ht="11.25">
      <c r="B152" s="243"/>
      <c r="C152" s="244"/>
      <c r="D152" s="223" t="s">
        <v>440</v>
      </c>
      <c r="E152" s="245" t="s">
        <v>1</v>
      </c>
      <c r="F152" s="246" t="s">
        <v>442</v>
      </c>
      <c r="G152" s="244"/>
      <c r="H152" s="247">
        <v>1940.675</v>
      </c>
      <c r="I152" s="248"/>
      <c r="J152" s="244"/>
      <c r="K152" s="244"/>
      <c r="L152" s="249"/>
      <c r="M152" s="250"/>
      <c r="N152" s="251"/>
      <c r="O152" s="251"/>
      <c r="P152" s="251"/>
      <c r="Q152" s="251"/>
      <c r="R152" s="251"/>
      <c r="S152" s="251"/>
      <c r="T152" s="252"/>
      <c r="AT152" s="253" t="s">
        <v>440</v>
      </c>
      <c r="AU152" s="253" t="s">
        <v>93</v>
      </c>
      <c r="AV152" s="14" t="s">
        <v>304</v>
      </c>
      <c r="AW152" s="14" t="s">
        <v>38</v>
      </c>
      <c r="AX152" s="14" t="s">
        <v>91</v>
      </c>
      <c r="AY152" s="253" t="s">
        <v>283</v>
      </c>
    </row>
    <row r="153" spans="1:65" s="2" customFormat="1" ht="21.75" customHeight="1">
      <c r="A153" s="36"/>
      <c r="B153" s="37"/>
      <c r="C153" s="210" t="s">
        <v>304</v>
      </c>
      <c r="D153" s="210" t="s">
        <v>286</v>
      </c>
      <c r="E153" s="211" t="s">
        <v>473</v>
      </c>
      <c r="F153" s="212" t="s">
        <v>474</v>
      </c>
      <c r="G153" s="213" t="s">
        <v>445</v>
      </c>
      <c r="H153" s="214">
        <v>9703.375</v>
      </c>
      <c r="I153" s="215"/>
      <c r="J153" s="216">
        <f>ROUND(I153*H153,2)</f>
        <v>0</v>
      </c>
      <c r="K153" s="212" t="s">
        <v>290</v>
      </c>
      <c r="L153" s="41"/>
      <c r="M153" s="217" t="s">
        <v>1</v>
      </c>
      <c r="N153" s="218" t="s">
        <v>48</v>
      </c>
      <c r="O153" s="73"/>
      <c r="P153" s="219">
        <f>O153*H153</f>
        <v>0</v>
      </c>
      <c r="Q153" s="219">
        <v>0</v>
      </c>
      <c r="R153" s="219">
        <f>Q153*H153</f>
        <v>0</v>
      </c>
      <c r="S153" s="219">
        <v>0</v>
      </c>
      <c r="T153" s="220">
        <f>S153*H153</f>
        <v>0</v>
      </c>
      <c r="U153" s="36"/>
      <c r="V153" s="36"/>
      <c r="W153" s="36"/>
      <c r="X153" s="36"/>
      <c r="Y153" s="36"/>
      <c r="Z153" s="36"/>
      <c r="AA153" s="36"/>
      <c r="AB153" s="36"/>
      <c r="AC153" s="36"/>
      <c r="AD153" s="36"/>
      <c r="AE153" s="36"/>
      <c r="AR153" s="221" t="s">
        <v>304</v>
      </c>
      <c r="AT153" s="221" t="s">
        <v>286</v>
      </c>
      <c r="AU153" s="221" t="s">
        <v>93</v>
      </c>
      <c r="AY153" s="18" t="s">
        <v>283</v>
      </c>
      <c r="BE153" s="222">
        <f>IF(N153="základní",J153,0)</f>
        <v>0</v>
      </c>
      <c r="BF153" s="222">
        <f>IF(N153="snížená",J153,0)</f>
        <v>0</v>
      </c>
      <c r="BG153" s="222">
        <f>IF(N153="zákl. přenesená",J153,0)</f>
        <v>0</v>
      </c>
      <c r="BH153" s="222">
        <f>IF(N153="sníž. přenesená",J153,0)</f>
        <v>0</v>
      </c>
      <c r="BI153" s="222">
        <f>IF(N153="nulová",J153,0)</f>
        <v>0</v>
      </c>
      <c r="BJ153" s="18" t="s">
        <v>91</v>
      </c>
      <c r="BK153" s="222">
        <f>ROUND(I153*H153,2)</f>
        <v>0</v>
      </c>
      <c r="BL153" s="18" t="s">
        <v>304</v>
      </c>
      <c r="BM153" s="221" t="s">
        <v>6440</v>
      </c>
    </row>
    <row r="154" spans="1:65" s="13" customFormat="1" ht="11.25">
      <c r="B154" s="232"/>
      <c r="C154" s="233"/>
      <c r="D154" s="223" t="s">
        <v>440</v>
      </c>
      <c r="E154" s="233"/>
      <c r="F154" s="235" t="s">
        <v>6441</v>
      </c>
      <c r="G154" s="233"/>
      <c r="H154" s="236">
        <v>9703.375</v>
      </c>
      <c r="I154" s="237"/>
      <c r="J154" s="233"/>
      <c r="K154" s="233"/>
      <c r="L154" s="238"/>
      <c r="M154" s="239"/>
      <c r="N154" s="240"/>
      <c r="O154" s="240"/>
      <c r="P154" s="240"/>
      <c r="Q154" s="240"/>
      <c r="R154" s="240"/>
      <c r="S154" s="240"/>
      <c r="T154" s="241"/>
      <c r="AT154" s="242" t="s">
        <v>440</v>
      </c>
      <c r="AU154" s="242" t="s">
        <v>93</v>
      </c>
      <c r="AV154" s="13" t="s">
        <v>93</v>
      </c>
      <c r="AW154" s="13" t="s">
        <v>4</v>
      </c>
      <c r="AX154" s="13" t="s">
        <v>91</v>
      </c>
      <c r="AY154" s="242" t="s">
        <v>283</v>
      </c>
    </row>
    <row r="155" spans="1:65" s="2" customFormat="1" ht="16.5" customHeight="1">
      <c r="A155" s="36"/>
      <c r="B155" s="37"/>
      <c r="C155" s="210" t="s">
        <v>282</v>
      </c>
      <c r="D155" s="210" t="s">
        <v>286</v>
      </c>
      <c r="E155" s="211" t="s">
        <v>6442</v>
      </c>
      <c r="F155" s="212" t="s">
        <v>478</v>
      </c>
      <c r="G155" s="213" t="s">
        <v>479</v>
      </c>
      <c r="H155" s="214">
        <v>3493.2150000000001</v>
      </c>
      <c r="I155" s="215"/>
      <c r="J155" s="216">
        <f>ROUND(I155*H155,2)</f>
        <v>0</v>
      </c>
      <c r="K155" s="212" t="s">
        <v>342</v>
      </c>
      <c r="L155" s="41"/>
      <c r="M155" s="217" t="s">
        <v>1</v>
      </c>
      <c r="N155" s="218" t="s">
        <v>48</v>
      </c>
      <c r="O155" s="73"/>
      <c r="P155" s="219">
        <f>O155*H155</f>
        <v>0</v>
      </c>
      <c r="Q155" s="219">
        <v>0</v>
      </c>
      <c r="R155" s="219">
        <f>Q155*H155</f>
        <v>0</v>
      </c>
      <c r="S155" s="219">
        <v>0</v>
      </c>
      <c r="T155" s="220">
        <f>S155*H155</f>
        <v>0</v>
      </c>
      <c r="U155" s="36"/>
      <c r="V155" s="36"/>
      <c r="W155" s="36"/>
      <c r="X155" s="36"/>
      <c r="Y155" s="36"/>
      <c r="Z155" s="36"/>
      <c r="AA155" s="36"/>
      <c r="AB155" s="36"/>
      <c r="AC155" s="36"/>
      <c r="AD155" s="36"/>
      <c r="AE155" s="36"/>
      <c r="AR155" s="221" t="s">
        <v>304</v>
      </c>
      <c r="AT155" s="221" t="s">
        <v>286</v>
      </c>
      <c r="AU155" s="221" t="s">
        <v>93</v>
      </c>
      <c r="AY155" s="18" t="s">
        <v>283</v>
      </c>
      <c r="BE155" s="222">
        <f>IF(N155="základní",J155,0)</f>
        <v>0</v>
      </c>
      <c r="BF155" s="222">
        <f>IF(N155="snížená",J155,0)</f>
        <v>0</v>
      </c>
      <c r="BG155" s="222">
        <f>IF(N155="zákl. přenesená",J155,0)</f>
        <v>0</v>
      </c>
      <c r="BH155" s="222">
        <f>IF(N155="sníž. přenesená",J155,0)</f>
        <v>0</v>
      </c>
      <c r="BI155" s="222">
        <f>IF(N155="nulová",J155,0)</f>
        <v>0</v>
      </c>
      <c r="BJ155" s="18" t="s">
        <v>91</v>
      </c>
      <c r="BK155" s="222">
        <f>ROUND(I155*H155,2)</f>
        <v>0</v>
      </c>
      <c r="BL155" s="18" t="s">
        <v>304</v>
      </c>
      <c r="BM155" s="221" t="s">
        <v>6443</v>
      </c>
    </row>
    <row r="156" spans="1:65" s="13" customFormat="1" ht="11.25">
      <c r="B156" s="232"/>
      <c r="C156" s="233"/>
      <c r="D156" s="223" t="s">
        <v>440</v>
      </c>
      <c r="E156" s="233"/>
      <c r="F156" s="235" t="s">
        <v>6444</v>
      </c>
      <c r="G156" s="233"/>
      <c r="H156" s="236">
        <v>3493.2150000000001</v>
      </c>
      <c r="I156" s="237"/>
      <c r="J156" s="233"/>
      <c r="K156" s="233"/>
      <c r="L156" s="238"/>
      <c r="M156" s="239"/>
      <c r="N156" s="240"/>
      <c r="O156" s="240"/>
      <c r="P156" s="240"/>
      <c r="Q156" s="240"/>
      <c r="R156" s="240"/>
      <c r="S156" s="240"/>
      <c r="T156" s="241"/>
      <c r="AT156" s="242" t="s">
        <v>440</v>
      </c>
      <c r="AU156" s="242" t="s">
        <v>93</v>
      </c>
      <c r="AV156" s="13" t="s">
        <v>93</v>
      </c>
      <c r="AW156" s="13" t="s">
        <v>4</v>
      </c>
      <c r="AX156" s="13" t="s">
        <v>91</v>
      </c>
      <c r="AY156" s="242" t="s">
        <v>283</v>
      </c>
    </row>
    <row r="157" spans="1:65" s="2" customFormat="1" ht="16.5" customHeight="1">
      <c r="A157" s="36"/>
      <c r="B157" s="37"/>
      <c r="C157" s="210" t="s">
        <v>317</v>
      </c>
      <c r="D157" s="210" t="s">
        <v>286</v>
      </c>
      <c r="E157" s="211" t="s">
        <v>482</v>
      </c>
      <c r="F157" s="212" t="s">
        <v>483</v>
      </c>
      <c r="G157" s="213" t="s">
        <v>445</v>
      </c>
      <c r="H157" s="214">
        <v>1940.675</v>
      </c>
      <c r="I157" s="215"/>
      <c r="J157" s="216">
        <f>ROUND(I157*H157,2)</f>
        <v>0</v>
      </c>
      <c r="K157" s="212" t="s">
        <v>290</v>
      </c>
      <c r="L157" s="41"/>
      <c r="M157" s="217" t="s">
        <v>1</v>
      </c>
      <c r="N157" s="218" t="s">
        <v>48</v>
      </c>
      <c r="O157" s="73"/>
      <c r="P157" s="219">
        <f>O157*H157</f>
        <v>0</v>
      </c>
      <c r="Q157" s="219">
        <v>0</v>
      </c>
      <c r="R157" s="219">
        <f>Q157*H157</f>
        <v>0</v>
      </c>
      <c r="S157" s="219">
        <v>0</v>
      </c>
      <c r="T157" s="220">
        <f>S157*H157</f>
        <v>0</v>
      </c>
      <c r="U157" s="36"/>
      <c r="V157" s="36"/>
      <c r="W157" s="36"/>
      <c r="X157" s="36"/>
      <c r="Y157" s="36"/>
      <c r="Z157" s="36"/>
      <c r="AA157" s="36"/>
      <c r="AB157" s="36"/>
      <c r="AC157" s="36"/>
      <c r="AD157" s="36"/>
      <c r="AE157" s="36"/>
      <c r="AR157" s="221" t="s">
        <v>304</v>
      </c>
      <c r="AT157" s="221" t="s">
        <v>286</v>
      </c>
      <c r="AU157" s="221" t="s">
        <v>93</v>
      </c>
      <c r="AY157" s="18" t="s">
        <v>283</v>
      </c>
      <c r="BE157" s="222">
        <f>IF(N157="základní",J157,0)</f>
        <v>0</v>
      </c>
      <c r="BF157" s="222">
        <f>IF(N157="snížená",J157,0)</f>
        <v>0</v>
      </c>
      <c r="BG157" s="222">
        <f>IF(N157="zákl. přenesená",J157,0)</f>
        <v>0</v>
      </c>
      <c r="BH157" s="222">
        <f>IF(N157="sníž. přenesená",J157,0)</f>
        <v>0</v>
      </c>
      <c r="BI157" s="222">
        <f>IF(N157="nulová",J157,0)</f>
        <v>0</v>
      </c>
      <c r="BJ157" s="18" t="s">
        <v>91</v>
      </c>
      <c r="BK157" s="222">
        <f>ROUND(I157*H157,2)</f>
        <v>0</v>
      </c>
      <c r="BL157" s="18" t="s">
        <v>304</v>
      </c>
      <c r="BM157" s="221" t="s">
        <v>6445</v>
      </c>
    </row>
    <row r="158" spans="1:65" s="2" customFormat="1" ht="16.5" customHeight="1">
      <c r="A158" s="36"/>
      <c r="B158" s="37"/>
      <c r="C158" s="210" t="s">
        <v>323</v>
      </c>
      <c r="D158" s="210" t="s">
        <v>286</v>
      </c>
      <c r="E158" s="211" t="s">
        <v>485</v>
      </c>
      <c r="F158" s="212" t="s">
        <v>486</v>
      </c>
      <c r="G158" s="213" t="s">
        <v>445</v>
      </c>
      <c r="H158" s="214">
        <v>831.71799999999996</v>
      </c>
      <c r="I158" s="215"/>
      <c r="J158" s="216">
        <f>ROUND(I158*H158,2)</f>
        <v>0</v>
      </c>
      <c r="K158" s="212" t="s">
        <v>290</v>
      </c>
      <c r="L158" s="41"/>
      <c r="M158" s="217" t="s">
        <v>1</v>
      </c>
      <c r="N158" s="218" t="s">
        <v>48</v>
      </c>
      <c r="O158" s="73"/>
      <c r="P158" s="219">
        <f>O158*H158</f>
        <v>0</v>
      </c>
      <c r="Q158" s="219">
        <v>0</v>
      </c>
      <c r="R158" s="219">
        <f>Q158*H158</f>
        <v>0</v>
      </c>
      <c r="S158" s="219">
        <v>0</v>
      </c>
      <c r="T158" s="220">
        <f>S158*H158</f>
        <v>0</v>
      </c>
      <c r="U158" s="36"/>
      <c r="V158" s="36"/>
      <c r="W158" s="36"/>
      <c r="X158" s="36"/>
      <c r="Y158" s="36"/>
      <c r="Z158" s="36"/>
      <c r="AA158" s="36"/>
      <c r="AB158" s="36"/>
      <c r="AC158" s="36"/>
      <c r="AD158" s="36"/>
      <c r="AE158" s="36"/>
      <c r="AR158" s="221" t="s">
        <v>304</v>
      </c>
      <c r="AT158" s="221" t="s">
        <v>286</v>
      </c>
      <c r="AU158" s="221" t="s">
        <v>93</v>
      </c>
      <c r="AY158" s="18" t="s">
        <v>283</v>
      </c>
      <c r="BE158" s="222">
        <f>IF(N158="základní",J158,0)</f>
        <v>0</v>
      </c>
      <c r="BF158" s="222">
        <f>IF(N158="snížená",J158,0)</f>
        <v>0</v>
      </c>
      <c r="BG158" s="222">
        <f>IF(N158="zákl. přenesená",J158,0)</f>
        <v>0</v>
      </c>
      <c r="BH158" s="222">
        <f>IF(N158="sníž. přenesená",J158,0)</f>
        <v>0</v>
      </c>
      <c r="BI158" s="222">
        <f>IF(N158="nulová",J158,0)</f>
        <v>0</v>
      </c>
      <c r="BJ158" s="18" t="s">
        <v>91</v>
      </c>
      <c r="BK158" s="222">
        <f>ROUND(I158*H158,2)</f>
        <v>0</v>
      </c>
      <c r="BL158" s="18" t="s">
        <v>304</v>
      </c>
      <c r="BM158" s="221" t="s">
        <v>6446</v>
      </c>
    </row>
    <row r="159" spans="1:65" s="15" customFormat="1" ht="11.25">
      <c r="B159" s="254"/>
      <c r="C159" s="255"/>
      <c r="D159" s="223" t="s">
        <v>440</v>
      </c>
      <c r="E159" s="256" t="s">
        <v>1</v>
      </c>
      <c r="F159" s="257" t="s">
        <v>6433</v>
      </c>
      <c r="G159" s="255"/>
      <c r="H159" s="256" t="s">
        <v>1</v>
      </c>
      <c r="I159" s="258"/>
      <c r="J159" s="255"/>
      <c r="K159" s="255"/>
      <c r="L159" s="259"/>
      <c r="M159" s="260"/>
      <c r="N159" s="261"/>
      <c r="O159" s="261"/>
      <c r="P159" s="261"/>
      <c r="Q159" s="261"/>
      <c r="R159" s="261"/>
      <c r="S159" s="261"/>
      <c r="T159" s="262"/>
      <c r="AT159" s="263" t="s">
        <v>440</v>
      </c>
      <c r="AU159" s="263" t="s">
        <v>93</v>
      </c>
      <c r="AV159" s="15" t="s">
        <v>91</v>
      </c>
      <c r="AW159" s="15" t="s">
        <v>38</v>
      </c>
      <c r="AX159" s="15" t="s">
        <v>83</v>
      </c>
      <c r="AY159" s="263" t="s">
        <v>283</v>
      </c>
    </row>
    <row r="160" spans="1:65" s="13" customFormat="1" ht="11.25">
      <c r="B160" s="232"/>
      <c r="C160" s="233"/>
      <c r="D160" s="223" t="s">
        <v>440</v>
      </c>
      <c r="E160" s="234" t="s">
        <v>1</v>
      </c>
      <c r="F160" s="235" t="s">
        <v>6447</v>
      </c>
      <c r="G160" s="233"/>
      <c r="H160" s="236">
        <v>831.71799999999996</v>
      </c>
      <c r="I160" s="237"/>
      <c r="J160" s="233"/>
      <c r="K160" s="233"/>
      <c r="L160" s="238"/>
      <c r="M160" s="239"/>
      <c r="N160" s="240"/>
      <c r="O160" s="240"/>
      <c r="P160" s="240"/>
      <c r="Q160" s="240"/>
      <c r="R160" s="240"/>
      <c r="S160" s="240"/>
      <c r="T160" s="241"/>
      <c r="AT160" s="242" t="s">
        <v>440</v>
      </c>
      <c r="AU160" s="242" t="s">
        <v>93</v>
      </c>
      <c r="AV160" s="13" t="s">
        <v>93</v>
      </c>
      <c r="AW160" s="13" t="s">
        <v>38</v>
      </c>
      <c r="AX160" s="13" t="s">
        <v>83</v>
      </c>
      <c r="AY160" s="242" t="s">
        <v>283</v>
      </c>
    </row>
    <row r="161" spans="1:65" s="15" customFormat="1" ht="11.25">
      <c r="B161" s="254"/>
      <c r="C161" s="255"/>
      <c r="D161" s="223" t="s">
        <v>440</v>
      </c>
      <c r="E161" s="256" t="s">
        <v>1</v>
      </c>
      <c r="F161" s="257" t="s">
        <v>6439</v>
      </c>
      <c r="G161" s="255"/>
      <c r="H161" s="256" t="s">
        <v>1</v>
      </c>
      <c r="I161" s="258"/>
      <c r="J161" s="255"/>
      <c r="K161" s="255"/>
      <c r="L161" s="259"/>
      <c r="M161" s="260"/>
      <c r="N161" s="261"/>
      <c r="O161" s="261"/>
      <c r="P161" s="261"/>
      <c r="Q161" s="261"/>
      <c r="R161" s="261"/>
      <c r="S161" s="261"/>
      <c r="T161" s="262"/>
      <c r="AT161" s="263" t="s">
        <v>440</v>
      </c>
      <c r="AU161" s="263" t="s">
        <v>93</v>
      </c>
      <c r="AV161" s="15" t="s">
        <v>91</v>
      </c>
      <c r="AW161" s="15" t="s">
        <v>38</v>
      </c>
      <c r="AX161" s="15" t="s">
        <v>83</v>
      </c>
      <c r="AY161" s="263" t="s">
        <v>283</v>
      </c>
    </row>
    <row r="162" spans="1:65" s="14" customFormat="1" ht="11.25">
      <c r="B162" s="243"/>
      <c r="C162" s="244"/>
      <c r="D162" s="223" t="s">
        <v>440</v>
      </c>
      <c r="E162" s="245" t="s">
        <v>1</v>
      </c>
      <c r="F162" s="246" t="s">
        <v>442</v>
      </c>
      <c r="G162" s="244"/>
      <c r="H162" s="247">
        <v>831.71799999999996</v>
      </c>
      <c r="I162" s="248"/>
      <c r="J162" s="244"/>
      <c r="K162" s="244"/>
      <c r="L162" s="249"/>
      <c r="M162" s="250"/>
      <c r="N162" s="251"/>
      <c r="O162" s="251"/>
      <c r="P162" s="251"/>
      <c r="Q162" s="251"/>
      <c r="R162" s="251"/>
      <c r="S162" s="251"/>
      <c r="T162" s="252"/>
      <c r="AT162" s="253" t="s">
        <v>440</v>
      </c>
      <c r="AU162" s="253" t="s">
        <v>93</v>
      </c>
      <c r="AV162" s="14" t="s">
        <v>304</v>
      </c>
      <c r="AW162" s="14" t="s">
        <v>38</v>
      </c>
      <c r="AX162" s="14" t="s">
        <v>91</v>
      </c>
      <c r="AY162" s="253" t="s">
        <v>283</v>
      </c>
    </row>
    <row r="163" spans="1:65" s="2" customFormat="1" ht="16.5" customHeight="1">
      <c r="A163" s="36"/>
      <c r="B163" s="37"/>
      <c r="C163" s="210" t="s">
        <v>328</v>
      </c>
      <c r="D163" s="210" t="s">
        <v>286</v>
      </c>
      <c r="E163" s="211" t="s">
        <v>485</v>
      </c>
      <c r="F163" s="212" t="s">
        <v>486</v>
      </c>
      <c r="G163" s="213" t="s">
        <v>445</v>
      </c>
      <c r="H163" s="214">
        <v>194.06800000000001</v>
      </c>
      <c r="I163" s="215"/>
      <c r="J163" s="216">
        <f>ROUND(I163*H163,2)</f>
        <v>0</v>
      </c>
      <c r="K163" s="212" t="s">
        <v>290</v>
      </c>
      <c r="L163" s="41"/>
      <c r="M163" s="217" t="s">
        <v>1</v>
      </c>
      <c r="N163" s="218" t="s">
        <v>48</v>
      </c>
      <c r="O163" s="73"/>
      <c r="P163" s="219">
        <f>O163*H163</f>
        <v>0</v>
      </c>
      <c r="Q163" s="219">
        <v>0</v>
      </c>
      <c r="R163" s="219">
        <f>Q163*H163</f>
        <v>0</v>
      </c>
      <c r="S163" s="219">
        <v>0</v>
      </c>
      <c r="T163" s="220">
        <f>S163*H163</f>
        <v>0</v>
      </c>
      <c r="U163" s="36"/>
      <c r="V163" s="36"/>
      <c r="W163" s="36"/>
      <c r="X163" s="36"/>
      <c r="Y163" s="36"/>
      <c r="Z163" s="36"/>
      <c r="AA163" s="36"/>
      <c r="AB163" s="36"/>
      <c r="AC163" s="36"/>
      <c r="AD163" s="36"/>
      <c r="AE163" s="36"/>
      <c r="AR163" s="221" t="s">
        <v>304</v>
      </c>
      <c r="AT163" s="221" t="s">
        <v>286</v>
      </c>
      <c r="AU163" s="221" t="s">
        <v>93</v>
      </c>
      <c r="AY163" s="18" t="s">
        <v>283</v>
      </c>
      <c r="BE163" s="222">
        <f>IF(N163="základní",J163,0)</f>
        <v>0</v>
      </c>
      <c r="BF163" s="222">
        <f>IF(N163="snížená",J163,0)</f>
        <v>0</v>
      </c>
      <c r="BG163" s="222">
        <f>IF(N163="zákl. přenesená",J163,0)</f>
        <v>0</v>
      </c>
      <c r="BH163" s="222">
        <f>IF(N163="sníž. přenesená",J163,0)</f>
        <v>0</v>
      </c>
      <c r="BI163" s="222">
        <f>IF(N163="nulová",J163,0)</f>
        <v>0</v>
      </c>
      <c r="BJ163" s="18" t="s">
        <v>91</v>
      </c>
      <c r="BK163" s="222">
        <f>ROUND(I163*H163,2)</f>
        <v>0</v>
      </c>
      <c r="BL163" s="18" t="s">
        <v>304</v>
      </c>
      <c r="BM163" s="221" t="s">
        <v>6448</v>
      </c>
    </row>
    <row r="164" spans="1:65" s="15" customFormat="1" ht="11.25">
      <c r="B164" s="254"/>
      <c r="C164" s="255"/>
      <c r="D164" s="223" t="s">
        <v>440</v>
      </c>
      <c r="E164" s="256" t="s">
        <v>1</v>
      </c>
      <c r="F164" s="257" t="s">
        <v>6433</v>
      </c>
      <c r="G164" s="255"/>
      <c r="H164" s="256" t="s">
        <v>1</v>
      </c>
      <c r="I164" s="258"/>
      <c r="J164" s="255"/>
      <c r="K164" s="255"/>
      <c r="L164" s="259"/>
      <c r="M164" s="260"/>
      <c r="N164" s="261"/>
      <c r="O164" s="261"/>
      <c r="P164" s="261"/>
      <c r="Q164" s="261"/>
      <c r="R164" s="261"/>
      <c r="S164" s="261"/>
      <c r="T164" s="262"/>
      <c r="AT164" s="263" t="s">
        <v>440</v>
      </c>
      <c r="AU164" s="263" t="s">
        <v>93</v>
      </c>
      <c r="AV164" s="15" t="s">
        <v>91</v>
      </c>
      <c r="AW164" s="15" t="s">
        <v>38</v>
      </c>
      <c r="AX164" s="15" t="s">
        <v>83</v>
      </c>
      <c r="AY164" s="263" t="s">
        <v>283</v>
      </c>
    </row>
    <row r="165" spans="1:65" s="13" customFormat="1" ht="11.25">
      <c r="B165" s="232"/>
      <c r="C165" s="233"/>
      <c r="D165" s="223" t="s">
        <v>440</v>
      </c>
      <c r="E165" s="234" t="s">
        <v>1</v>
      </c>
      <c r="F165" s="235" t="s">
        <v>6449</v>
      </c>
      <c r="G165" s="233"/>
      <c r="H165" s="236">
        <v>194.06800000000001</v>
      </c>
      <c r="I165" s="237"/>
      <c r="J165" s="233"/>
      <c r="K165" s="233"/>
      <c r="L165" s="238"/>
      <c r="M165" s="239"/>
      <c r="N165" s="240"/>
      <c r="O165" s="240"/>
      <c r="P165" s="240"/>
      <c r="Q165" s="240"/>
      <c r="R165" s="240"/>
      <c r="S165" s="240"/>
      <c r="T165" s="241"/>
      <c r="AT165" s="242" t="s">
        <v>440</v>
      </c>
      <c r="AU165" s="242" t="s">
        <v>93</v>
      </c>
      <c r="AV165" s="13" t="s">
        <v>93</v>
      </c>
      <c r="AW165" s="13" t="s">
        <v>38</v>
      </c>
      <c r="AX165" s="13" t="s">
        <v>83</v>
      </c>
      <c r="AY165" s="242" t="s">
        <v>283</v>
      </c>
    </row>
    <row r="166" spans="1:65" s="15" customFormat="1" ht="11.25">
      <c r="B166" s="254"/>
      <c r="C166" s="255"/>
      <c r="D166" s="223" t="s">
        <v>440</v>
      </c>
      <c r="E166" s="256" t="s">
        <v>1</v>
      </c>
      <c r="F166" s="257" t="s">
        <v>6439</v>
      </c>
      <c r="G166" s="255"/>
      <c r="H166" s="256" t="s">
        <v>1</v>
      </c>
      <c r="I166" s="258"/>
      <c r="J166" s="255"/>
      <c r="K166" s="255"/>
      <c r="L166" s="259"/>
      <c r="M166" s="260"/>
      <c r="N166" s="261"/>
      <c r="O166" s="261"/>
      <c r="P166" s="261"/>
      <c r="Q166" s="261"/>
      <c r="R166" s="261"/>
      <c r="S166" s="261"/>
      <c r="T166" s="262"/>
      <c r="AT166" s="263" t="s">
        <v>440</v>
      </c>
      <c r="AU166" s="263" t="s">
        <v>93</v>
      </c>
      <c r="AV166" s="15" t="s">
        <v>91</v>
      </c>
      <c r="AW166" s="15" t="s">
        <v>38</v>
      </c>
      <c r="AX166" s="15" t="s">
        <v>83</v>
      </c>
      <c r="AY166" s="263" t="s">
        <v>283</v>
      </c>
    </row>
    <row r="167" spans="1:65" s="14" customFormat="1" ht="11.25">
      <c r="B167" s="243"/>
      <c r="C167" s="244"/>
      <c r="D167" s="223" t="s">
        <v>440</v>
      </c>
      <c r="E167" s="245" t="s">
        <v>1</v>
      </c>
      <c r="F167" s="246" t="s">
        <v>442</v>
      </c>
      <c r="G167" s="244"/>
      <c r="H167" s="247">
        <v>194.06800000000001</v>
      </c>
      <c r="I167" s="248"/>
      <c r="J167" s="244"/>
      <c r="K167" s="244"/>
      <c r="L167" s="249"/>
      <c r="M167" s="250"/>
      <c r="N167" s="251"/>
      <c r="O167" s="251"/>
      <c r="P167" s="251"/>
      <c r="Q167" s="251"/>
      <c r="R167" s="251"/>
      <c r="S167" s="251"/>
      <c r="T167" s="252"/>
      <c r="AT167" s="253" t="s">
        <v>440</v>
      </c>
      <c r="AU167" s="253" t="s">
        <v>93</v>
      </c>
      <c r="AV167" s="14" t="s">
        <v>304</v>
      </c>
      <c r="AW167" s="14" t="s">
        <v>38</v>
      </c>
      <c r="AX167" s="14" t="s">
        <v>91</v>
      </c>
      <c r="AY167" s="253" t="s">
        <v>283</v>
      </c>
    </row>
    <row r="168" spans="1:65" s="2" customFormat="1" ht="16.5" customHeight="1">
      <c r="A168" s="36"/>
      <c r="B168" s="37"/>
      <c r="C168" s="275" t="s">
        <v>334</v>
      </c>
      <c r="D168" s="275" t="s">
        <v>490</v>
      </c>
      <c r="E168" s="276" t="s">
        <v>6450</v>
      </c>
      <c r="F168" s="277" t="s">
        <v>6451</v>
      </c>
      <c r="G168" s="278" t="s">
        <v>479</v>
      </c>
      <c r="H168" s="279">
        <v>349.322</v>
      </c>
      <c r="I168" s="280"/>
      <c r="J168" s="281">
        <f>ROUND(I168*H168,2)</f>
        <v>0</v>
      </c>
      <c r="K168" s="277" t="s">
        <v>342</v>
      </c>
      <c r="L168" s="282"/>
      <c r="M168" s="283" t="s">
        <v>1</v>
      </c>
      <c r="N168" s="284" t="s">
        <v>48</v>
      </c>
      <c r="O168" s="73"/>
      <c r="P168" s="219">
        <f>O168*H168</f>
        <v>0</v>
      </c>
      <c r="Q168" s="219">
        <v>1</v>
      </c>
      <c r="R168" s="219">
        <f>Q168*H168</f>
        <v>349.322</v>
      </c>
      <c r="S168" s="219">
        <v>0</v>
      </c>
      <c r="T168" s="220">
        <f>S168*H168</f>
        <v>0</v>
      </c>
      <c r="U168" s="36"/>
      <c r="V168" s="36"/>
      <c r="W168" s="36"/>
      <c r="X168" s="36"/>
      <c r="Y168" s="36"/>
      <c r="Z168" s="36"/>
      <c r="AA168" s="36"/>
      <c r="AB168" s="36"/>
      <c r="AC168" s="36"/>
      <c r="AD168" s="36"/>
      <c r="AE168" s="36"/>
      <c r="AR168" s="221" t="s">
        <v>328</v>
      </c>
      <c r="AT168" s="221" t="s">
        <v>490</v>
      </c>
      <c r="AU168" s="221" t="s">
        <v>93</v>
      </c>
      <c r="AY168" s="18" t="s">
        <v>283</v>
      </c>
      <c r="BE168" s="222">
        <f>IF(N168="základní",J168,0)</f>
        <v>0</v>
      </c>
      <c r="BF168" s="222">
        <f>IF(N168="snížená",J168,0)</f>
        <v>0</v>
      </c>
      <c r="BG168" s="222">
        <f>IF(N168="zákl. přenesená",J168,0)</f>
        <v>0</v>
      </c>
      <c r="BH168" s="222">
        <f>IF(N168="sníž. přenesená",J168,0)</f>
        <v>0</v>
      </c>
      <c r="BI168" s="222">
        <f>IF(N168="nulová",J168,0)</f>
        <v>0</v>
      </c>
      <c r="BJ168" s="18" t="s">
        <v>91</v>
      </c>
      <c r="BK168" s="222">
        <f>ROUND(I168*H168,2)</f>
        <v>0</v>
      </c>
      <c r="BL168" s="18" t="s">
        <v>304</v>
      </c>
      <c r="BM168" s="221" t="s">
        <v>6452</v>
      </c>
    </row>
    <row r="169" spans="1:65" s="13" customFormat="1" ht="11.25">
      <c r="B169" s="232"/>
      <c r="C169" s="233"/>
      <c r="D169" s="223" t="s">
        <v>440</v>
      </c>
      <c r="E169" s="233"/>
      <c r="F169" s="235" t="s">
        <v>6453</v>
      </c>
      <c r="G169" s="233"/>
      <c r="H169" s="236">
        <v>349.322</v>
      </c>
      <c r="I169" s="237"/>
      <c r="J169" s="233"/>
      <c r="K169" s="233"/>
      <c r="L169" s="238"/>
      <c r="M169" s="239"/>
      <c r="N169" s="240"/>
      <c r="O169" s="240"/>
      <c r="P169" s="240"/>
      <c r="Q169" s="240"/>
      <c r="R169" s="240"/>
      <c r="S169" s="240"/>
      <c r="T169" s="241"/>
      <c r="AT169" s="242" t="s">
        <v>440</v>
      </c>
      <c r="AU169" s="242" t="s">
        <v>93</v>
      </c>
      <c r="AV169" s="13" t="s">
        <v>93</v>
      </c>
      <c r="AW169" s="13" t="s">
        <v>4</v>
      </c>
      <c r="AX169" s="13" t="s">
        <v>91</v>
      </c>
      <c r="AY169" s="242" t="s">
        <v>283</v>
      </c>
    </row>
    <row r="170" spans="1:65" s="2" customFormat="1" ht="16.5" customHeight="1">
      <c r="A170" s="36"/>
      <c r="B170" s="37"/>
      <c r="C170" s="210" t="s">
        <v>339</v>
      </c>
      <c r="D170" s="210" t="s">
        <v>286</v>
      </c>
      <c r="E170" s="211" t="s">
        <v>495</v>
      </c>
      <c r="F170" s="212" t="s">
        <v>496</v>
      </c>
      <c r="G170" s="213" t="s">
        <v>331</v>
      </c>
      <c r="H170" s="214">
        <v>406.11700000000002</v>
      </c>
      <c r="I170" s="215"/>
      <c r="J170" s="216">
        <f>ROUND(I170*H170,2)</f>
        <v>0</v>
      </c>
      <c r="K170" s="212" t="s">
        <v>290</v>
      </c>
      <c r="L170" s="41"/>
      <c r="M170" s="217" t="s">
        <v>1</v>
      </c>
      <c r="N170" s="218" t="s">
        <v>48</v>
      </c>
      <c r="O170" s="73"/>
      <c r="P170" s="219">
        <f>O170*H170</f>
        <v>0</v>
      </c>
      <c r="Q170" s="219">
        <v>0</v>
      </c>
      <c r="R170" s="219">
        <f>Q170*H170</f>
        <v>0</v>
      </c>
      <c r="S170" s="219">
        <v>0</v>
      </c>
      <c r="T170" s="220">
        <f>S170*H170</f>
        <v>0</v>
      </c>
      <c r="U170" s="36"/>
      <c r="V170" s="36"/>
      <c r="W170" s="36"/>
      <c r="X170" s="36"/>
      <c r="Y170" s="36"/>
      <c r="Z170" s="36"/>
      <c r="AA170" s="36"/>
      <c r="AB170" s="36"/>
      <c r="AC170" s="36"/>
      <c r="AD170" s="36"/>
      <c r="AE170" s="36"/>
      <c r="AR170" s="221" t="s">
        <v>304</v>
      </c>
      <c r="AT170" s="221" t="s">
        <v>286</v>
      </c>
      <c r="AU170" s="221" t="s">
        <v>93</v>
      </c>
      <c r="AY170" s="18" t="s">
        <v>283</v>
      </c>
      <c r="BE170" s="222">
        <f>IF(N170="základní",J170,0)</f>
        <v>0</v>
      </c>
      <c r="BF170" s="222">
        <f>IF(N170="snížená",J170,0)</f>
        <v>0</v>
      </c>
      <c r="BG170" s="222">
        <f>IF(N170="zákl. přenesená",J170,0)</f>
        <v>0</v>
      </c>
      <c r="BH170" s="222">
        <f>IF(N170="sníž. přenesená",J170,0)</f>
        <v>0</v>
      </c>
      <c r="BI170" s="222">
        <f>IF(N170="nulová",J170,0)</f>
        <v>0</v>
      </c>
      <c r="BJ170" s="18" t="s">
        <v>91</v>
      </c>
      <c r="BK170" s="222">
        <f>ROUND(I170*H170,2)</f>
        <v>0</v>
      </c>
      <c r="BL170" s="18" t="s">
        <v>304</v>
      </c>
      <c r="BM170" s="221" t="s">
        <v>6454</v>
      </c>
    </row>
    <row r="171" spans="1:65" s="15" customFormat="1" ht="11.25">
      <c r="B171" s="254"/>
      <c r="C171" s="255"/>
      <c r="D171" s="223" t="s">
        <v>440</v>
      </c>
      <c r="E171" s="256" t="s">
        <v>1</v>
      </c>
      <c r="F171" s="257" t="s">
        <v>6433</v>
      </c>
      <c r="G171" s="255"/>
      <c r="H171" s="256" t="s">
        <v>1</v>
      </c>
      <c r="I171" s="258"/>
      <c r="J171" s="255"/>
      <c r="K171" s="255"/>
      <c r="L171" s="259"/>
      <c r="M171" s="260"/>
      <c r="N171" s="261"/>
      <c r="O171" s="261"/>
      <c r="P171" s="261"/>
      <c r="Q171" s="261"/>
      <c r="R171" s="261"/>
      <c r="S171" s="261"/>
      <c r="T171" s="262"/>
      <c r="AT171" s="263" t="s">
        <v>440</v>
      </c>
      <c r="AU171" s="263" t="s">
        <v>93</v>
      </c>
      <c r="AV171" s="15" t="s">
        <v>91</v>
      </c>
      <c r="AW171" s="15" t="s">
        <v>38</v>
      </c>
      <c r="AX171" s="15" t="s">
        <v>83</v>
      </c>
      <c r="AY171" s="263" t="s">
        <v>283</v>
      </c>
    </row>
    <row r="172" spans="1:65" s="13" customFormat="1" ht="11.25">
      <c r="B172" s="232"/>
      <c r="C172" s="233"/>
      <c r="D172" s="223" t="s">
        <v>440</v>
      </c>
      <c r="E172" s="234" t="s">
        <v>1</v>
      </c>
      <c r="F172" s="235" t="s">
        <v>6455</v>
      </c>
      <c r="G172" s="233"/>
      <c r="H172" s="236">
        <v>406.11700000000002</v>
      </c>
      <c r="I172" s="237"/>
      <c r="J172" s="233"/>
      <c r="K172" s="233"/>
      <c r="L172" s="238"/>
      <c r="M172" s="239"/>
      <c r="N172" s="240"/>
      <c r="O172" s="240"/>
      <c r="P172" s="240"/>
      <c r="Q172" s="240"/>
      <c r="R172" s="240"/>
      <c r="S172" s="240"/>
      <c r="T172" s="241"/>
      <c r="AT172" s="242" t="s">
        <v>440</v>
      </c>
      <c r="AU172" s="242" t="s">
        <v>93</v>
      </c>
      <c r="AV172" s="13" t="s">
        <v>93</v>
      </c>
      <c r="AW172" s="13" t="s">
        <v>38</v>
      </c>
      <c r="AX172" s="13" t="s">
        <v>83</v>
      </c>
      <c r="AY172" s="242" t="s">
        <v>283</v>
      </c>
    </row>
    <row r="173" spans="1:65" s="14" customFormat="1" ht="11.25">
      <c r="B173" s="243"/>
      <c r="C173" s="244"/>
      <c r="D173" s="223" t="s">
        <v>440</v>
      </c>
      <c r="E173" s="245" t="s">
        <v>1</v>
      </c>
      <c r="F173" s="246" t="s">
        <v>442</v>
      </c>
      <c r="G173" s="244"/>
      <c r="H173" s="247">
        <v>406.11700000000002</v>
      </c>
      <c r="I173" s="248"/>
      <c r="J173" s="244"/>
      <c r="K173" s="244"/>
      <c r="L173" s="249"/>
      <c r="M173" s="250"/>
      <c r="N173" s="251"/>
      <c r="O173" s="251"/>
      <c r="P173" s="251"/>
      <c r="Q173" s="251"/>
      <c r="R173" s="251"/>
      <c r="S173" s="251"/>
      <c r="T173" s="252"/>
      <c r="AT173" s="253" t="s">
        <v>440</v>
      </c>
      <c r="AU173" s="253" t="s">
        <v>93</v>
      </c>
      <c r="AV173" s="14" t="s">
        <v>304</v>
      </c>
      <c r="AW173" s="14" t="s">
        <v>38</v>
      </c>
      <c r="AX173" s="14" t="s">
        <v>91</v>
      </c>
      <c r="AY173" s="253" t="s">
        <v>283</v>
      </c>
    </row>
    <row r="174" spans="1:65" s="2" customFormat="1" ht="16.5" customHeight="1">
      <c r="A174" s="36"/>
      <c r="B174" s="37"/>
      <c r="C174" s="210" t="s">
        <v>344</v>
      </c>
      <c r="D174" s="210" t="s">
        <v>286</v>
      </c>
      <c r="E174" s="211" t="s">
        <v>503</v>
      </c>
      <c r="F174" s="212" t="s">
        <v>504</v>
      </c>
      <c r="G174" s="213" t="s">
        <v>445</v>
      </c>
      <c r="H174" s="214">
        <v>831.71799999999996</v>
      </c>
      <c r="I174" s="215"/>
      <c r="J174" s="216">
        <f>ROUND(I174*H174,2)</f>
        <v>0</v>
      </c>
      <c r="K174" s="212" t="s">
        <v>290</v>
      </c>
      <c r="L174" s="41"/>
      <c r="M174" s="217" t="s">
        <v>1</v>
      </c>
      <c r="N174" s="218" t="s">
        <v>48</v>
      </c>
      <c r="O174" s="73"/>
      <c r="P174" s="219">
        <f>O174*H174</f>
        <v>0</v>
      </c>
      <c r="Q174" s="219">
        <v>0</v>
      </c>
      <c r="R174" s="219">
        <f>Q174*H174</f>
        <v>0</v>
      </c>
      <c r="S174" s="219">
        <v>0</v>
      </c>
      <c r="T174" s="220">
        <f>S174*H174</f>
        <v>0</v>
      </c>
      <c r="U174" s="36"/>
      <c r="V174" s="36"/>
      <c r="W174" s="36"/>
      <c r="X174" s="36"/>
      <c r="Y174" s="36"/>
      <c r="Z174" s="36"/>
      <c r="AA174" s="36"/>
      <c r="AB174" s="36"/>
      <c r="AC174" s="36"/>
      <c r="AD174" s="36"/>
      <c r="AE174" s="36"/>
      <c r="AR174" s="221" t="s">
        <v>304</v>
      </c>
      <c r="AT174" s="221" t="s">
        <v>286</v>
      </c>
      <c r="AU174" s="221" t="s">
        <v>93</v>
      </c>
      <c r="AY174" s="18" t="s">
        <v>283</v>
      </c>
      <c r="BE174" s="222">
        <f>IF(N174="základní",J174,0)</f>
        <v>0</v>
      </c>
      <c r="BF174" s="222">
        <f>IF(N174="snížená",J174,0)</f>
        <v>0</v>
      </c>
      <c r="BG174" s="222">
        <f>IF(N174="zákl. přenesená",J174,0)</f>
        <v>0</v>
      </c>
      <c r="BH174" s="222">
        <f>IF(N174="sníž. přenesená",J174,0)</f>
        <v>0</v>
      </c>
      <c r="BI174" s="222">
        <f>IF(N174="nulová",J174,0)</f>
        <v>0</v>
      </c>
      <c r="BJ174" s="18" t="s">
        <v>91</v>
      </c>
      <c r="BK174" s="222">
        <f>ROUND(I174*H174,2)</f>
        <v>0</v>
      </c>
      <c r="BL174" s="18" t="s">
        <v>304</v>
      </c>
      <c r="BM174" s="221" t="s">
        <v>6456</v>
      </c>
    </row>
    <row r="175" spans="1:65" s="12" customFormat="1" ht="22.9" customHeight="1">
      <c r="B175" s="194"/>
      <c r="C175" s="195"/>
      <c r="D175" s="196" t="s">
        <v>82</v>
      </c>
      <c r="E175" s="208" t="s">
        <v>299</v>
      </c>
      <c r="F175" s="208" t="s">
        <v>537</v>
      </c>
      <c r="G175" s="195"/>
      <c r="H175" s="195"/>
      <c r="I175" s="198"/>
      <c r="J175" s="209">
        <f>BK175</f>
        <v>0</v>
      </c>
      <c r="K175" s="195"/>
      <c r="L175" s="200"/>
      <c r="M175" s="201"/>
      <c r="N175" s="202"/>
      <c r="O175" s="202"/>
      <c r="P175" s="203">
        <f>SUM(P176:P179)</f>
        <v>0</v>
      </c>
      <c r="Q175" s="202"/>
      <c r="R175" s="203">
        <f>SUM(R176:R179)</f>
        <v>242.40365100000002</v>
      </c>
      <c r="S175" s="202"/>
      <c r="T175" s="204">
        <f>SUM(T176:T179)</f>
        <v>0</v>
      </c>
      <c r="AR175" s="205" t="s">
        <v>91</v>
      </c>
      <c r="AT175" s="206" t="s">
        <v>82</v>
      </c>
      <c r="AU175" s="206" t="s">
        <v>91</v>
      </c>
      <c r="AY175" s="205" t="s">
        <v>283</v>
      </c>
      <c r="BK175" s="207">
        <f>SUM(BK176:BK179)</f>
        <v>0</v>
      </c>
    </row>
    <row r="176" spans="1:65" s="2" customFormat="1" ht="16.5" customHeight="1">
      <c r="A176" s="36"/>
      <c r="B176" s="37"/>
      <c r="C176" s="210" t="s">
        <v>349</v>
      </c>
      <c r="D176" s="210" t="s">
        <v>286</v>
      </c>
      <c r="E176" s="211" t="s">
        <v>6457</v>
      </c>
      <c r="F176" s="212" t="s">
        <v>6458</v>
      </c>
      <c r="G176" s="213" t="s">
        <v>331</v>
      </c>
      <c r="H176" s="214">
        <v>826.47</v>
      </c>
      <c r="I176" s="215"/>
      <c r="J176" s="216">
        <f>ROUND(I176*H176,2)</f>
        <v>0</v>
      </c>
      <c r="K176" s="212" t="s">
        <v>290</v>
      </c>
      <c r="L176" s="41"/>
      <c r="M176" s="217" t="s">
        <v>1</v>
      </c>
      <c r="N176" s="218" t="s">
        <v>48</v>
      </c>
      <c r="O176" s="73"/>
      <c r="P176" s="219">
        <f>O176*H176</f>
        <v>0</v>
      </c>
      <c r="Q176" s="219">
        <v>0.29330000000000001</v>
      </c>
      <c r="R176" s="219">
        <f>Q176*H176</f>
        <v>242.40365100000002</v>
      </c>
      <c r="S176" s="219">
        <v>0</v>
      </c>
      <c r="T176" s="220">
        <f>S176*H176</f>
        <v>0</v>
      </c>
      <c r="U176" s="36"/>
      <c r="V176" s="36"/>
      <c r="W176" s="36"/>
      <c r="X176" s="36"/>
      <c r="Y176" s="36"/>
      <c r="Z176" s="36"/>
      <c r="AA176" s="36"/>
      <c r="AB176" s="36"/>
      <c r="AC176" s="36"/>
      <c r="AD176" s="36"/>
      <c r="AE176" s="36"/>
      <c r="AR176" s="221" t="s">
        <v>304</v>
      </c>
      <c r="AT176" s="221" t="s">
        <v>286</v>
      </c>
      <c r="AU176" s="221" t="s">
        <v>93</v>
      </c>
      <c r="AY176" s="18" t="s">
        <v>283</v>
      </c>
      <c r="BE176" s="222">
        <f>IF(N176="základní",J176,0)</f>
        <v>0</v>
      </c>
      <c r="BF176" s="222">
        <f>IF(N176="snížená",J176,0)</f>
        <v>0</v>
      </c>
      <c r="BG176" s="222">
        <f>IF(N176="zákl. přenesená",J176,0)</f>
        <v>0</v>
      </c>
      <c r="BH176" s="222">
        <f>IF(N176="sníž. přenesená",J176,0)</f>
        <v>0</v>
      </c>
      <c r="BI176" s="222">
        <f>IF(N176="nulová",J176,0)</f>
        <v>0</v>
      </c>
      <c r="BJ176" s="18" t="s">
        <v>91</v>
      </c>
      <c r="BK176" s="222">
        <f>ROUND(I176*H176,2)</f>
        <v>0</v>
      </c>
      <c r="BL176" s="18" t="s">
        <v>304</v>
      </c>
      <c r="BM176" s="221" t="s">
        <v>6459</v>
      </c>
    </row>
    <row r="177" spans="1:65" s="15" customFormat="1" ht="11.25">
      <c r="B177" s="254"/>
      <c r="C177" s="255"/>
      <c r="D177" s="223" t="s">
        <v>440</v>
      </c>
      <c r="E177" s="256" t="s">
        <v>1</v>
      </c>
      <c r="F177" s="257" t="s">
        <v>6433</v>
      </c>
      <c r="G177" s="255"/>
      <c r="H177" s="256" t="s">
        <v>1</v>
      </c>
      <c r="I177" s="258"/>
      <c r="J177" s="255"/>
      <c r="K177" s="255"/>
      <c r="L177" s="259"/>
      <c r="M177" s="260"/>
      <c r="N177" s="261"/>
      <c r="O177" s="261"/>
      <c r="P177" s="261"/>
      <c r="Q177" s="261"/>
      <c r="R177" s="261"/>
      <c r="S177" s="261"/>
      <c r="T177" s="262"/>
      <c r="AT177" s="263" t="s">
        <v>440</v>
      </c>
      <c r="AU177" s="263" t="s">
        <v>93</v>
      </c>
      <c r="AV177" s="15" t="s">
        <v>91</v>
      </c>
      <c r="AW177" s="15" t="s">
        <v>38</v>
      </c>
      <c r="AX177" s="15" t="s">
        <v>83</v>
      </c>
      <c r="AY177" s="263" t="s">
        <v>283</v>
      </c>
    </row>
    <row r="178" spans="1:65" s="13" customFormat="1" ht="11.25">
      <c r="B178" s="232"/>
      <c r="C178" s="233"/>
      <c r="D178" s="223" t="s">
        <v>440</v>
      </c>
      <c r="E178" s="234" t="s">
        <v>1</v>
      </c>
      <c r="F178" s="235" t="s">
        <v>6460</v>
      </c>
      <c r="G178" s="233"/>
      <c r="H178" s="236">
        <v>826.47</v>
      </c>
      <c r="I178" s="237"/>
      <c r="J178" s="233"/>
      <c r="K178" s="233"/>
      <c r="L178" s="238"/>
      <c r="M178" s="239"/>
      <c r="N178" s="240"/>
      <c r="O178" s="240"/>
      <c r="P178" s="240"/>
      <c r="Q178" s="240"/>
      <c r="R178" s="240"/>
      <c r="S178" s="240"/>
      <c r="T178" s="241"/>
      <c r="AT178" s="242" t="s">
        <v>440</v>
      </c>
      <c r="AU178" s="242" t="s">
        <v>93</v>
      </c>
      <c r="AV178" s="13" t="s">
        <v>93</v>
      </c>
      <c r="AW178" s="13" t="s">
        <v>38</v>
      </c>
      <c r="AX178" s="13" t="s">
        <v>83</v>
      </c>
      <c r="AY178" s="242" t="s">
        <v>283</v>
      </c>
    </row>
    <row r="179" spans="1:65" s="14" customFormat="1" ht="11.25">
      <c r="B179" s="243"/>
      <c r="C179" s="244"/>
      <c r="D179" s="223" t="s">
        <v>440</v>
      </c>
      <c r="E179" s="245" t="s">
        <v>1</v>
      </c>
      <c r="F179" s="246" t="s">
        <v>442</v>
      </c>
      <c r="G179" s="244"/>
      <c r="H179" s="247">
        <v>826.47</v>
      </c>
      <c r="I179" s="248"/>
      <c r="J179" s="244"/>
      <c r="K179" s="244"/>
      <c r="L179" s="249"/>
      <c r="M179" s="250"/>
      <c r="N179" s="251"/>
      <c r="O179" s="251"/>
      <c r="P179" s="251"/>
      <c r="Q179" s="251"/>
      <c r="R179" s="251"/>
      <c r="S179" s="251"/>
      <c r="T179" s="252"/>
      <c r="AT179" s="253" t="s">
        <v>440</v>
      </c>
      <c r="AU179" s="253" t="s">
        <v>93</v>
      </c>
      <c r="AV179" s="14" t="s">
        <v>304</v>
      </c>
      <c r="AW179" s="14" t="s">
        <v>38</v>
      </c>
      <c r="AX179" s="14" t="s">
        <v>91</v>
      </c>
      <c r="AY179" s="253" t="s">
        <v>283</v>
      </c>
    </row>
    <row r="180" spans="1:65" s="12" customFormat="1" ht="22.9" customHeight="1">
      <c r="B180" s="194"/>
      <c r="C180" s="195"/>
      <c r="D180" s="196" t="s">
        <v>82</v>
      </c>
      <c r="E180" s="208" t="s">
        <v>304</v>
      </c>
      <c r="F180" s="208" t="s">
        <v>684</v>
      </c>
      <c r="G180" s="195"/>
      <c r="H180" s="195"/>
      <c r="I180" s="198"/>
      <c r="J180" s="209">
        <f>BK180</f>
        <v>0</v>
      </c>
      <c r="K180" s="195"/>
      <c r="L180" s="200"/>
      <c r="M180" s="201"/>
      <c r="N180" s="202"/>
      <c r="O180" s="202"/>
      <c r="P180" s="203">
        <f>SUM(P181:P186)</f>
        <v>0</v>
      </c>
      <c r="Q180" s="202"/>
      <c r="R180" s="203">
        <f>SUM(R181:R186)</f>
        <v>88.891470799999993</v>
      </c>
      <c r="S180" s="202"/>
      <c r="T180" s="204">
        <f>SUM(T181:T186)</f>
        <v>0</v>
      </c>
      <c r="AR180" s="205" t="s">
        <v>91</v>
      </c>
      <c r="AT180" s="206" t="s">
        <v>82</v>
      </c>
      <c r="AU180" s="206" t="s">
        <v>91</v>
      </c>
      <c r="AY180" s="205" t="s">
        <v>283</v>
      </c>
      <c r="BK180" s="207">
        <f>SUM(BK181:BK186)</f>
        <v>0</v>
      </c>
    </row>
    <row r="181" spans="1:65" s="2" customFormat="1" ht="16.5" customHeight="1">
      <c r="A181" s="36"/>
      <c r="B181" s="37"/>
      <c r="C181" s="210" t="s">
        <v>353</v>
      </c>
      <c r="D181" s="210" t="s">
        <v>286</v>
      </c>
      <c r="E181" s="211" t="s">
        <v>6461</v>
      </c>
      <c r="F181" s="212" t="s">
        <v>6462</v>
      </c>
      <c r="G181" s="213" t="s">
        <v>320</v>
      </c>
      <c r="H181" s="214">
        <v>4</v>
      </c>
      <c r="I181" s="215"/>
      <c r="J181" s="216">
        <f>ROUND(I181*H181,2)</f>
        <v>0</v>
      </c>
      <c r="K181" s="212" t="s">
        <v>290</v>
      </c>
      <c r="L181" s="41"/>
      <c r="M181" s="217" t="s">
        <v>1</v>
      </c>
      <c r="N181" s="218" t="s">
        <v>48</v>
      </c>
      <c r="O181" s="73"/>
      <c r="P181" s="219">
        <f>O181*H181</f>
        <v>0</v>
      </c>
      <c r="Q181" s="219">
        <v>4.5900000000000003E-3</v>
      </c>
      <c r="R181" s="219">
        <f>Q181*H181</f>
        <v>1.8360000000000001E-2</v>
      </c>
      <c r="S181" s="219">
        <v>0</v>
      </c>
      <c r="T181" s="220">
        <f>S181*H181</f>
        <v>0</v>
      </c>
      <c r="U181" s="36"/>
      <c r="V181" s="36"/>
      <c r="W181" s="36"/>
      <c r="X181" s="36"/>
      <c r="Y181" s="36"/>
      <c r="Z181" s="36"/>
      <c r="AA181" s="36"/>
      <c r="AB181" s="36"/>
      <c r="AC181" s="36"/>
      <c r="AD181" s="36"/>
      <c r="AE181" s="36"/>
      <c r="AR181" s="221" t="s">
        <v>304</v>
      </c>
      <c r="AT181" s="221" t="s">
        <v>286</v>
      </c>
      <c r="AU181" s="221" t="s">
        <v>93</v>
      </c>
      <c r="AY181" s="18" t="s">
        <v>283</v>
      </c>
      <c r="BE181" s="222">
        <f>IF(N181="základní",J181,0)</f>
        <v>0</v>
      </c>
      <c r="BF181" s="222">
        <f>IF(N181="snížená",J181,0)</f>
        <v>0</v>
      </c>
      <c r="BG181" s="222">
        <f>IF(N181="zákl. přenesená",J181,0)</f>
        <v>0</v>
      </c>
      <c r="BH181" s="222">
        <f>IF(N181="sníž. přenesená",J181,0)</f>
        <v>0</v>
      </c>
      <c r="BI181" s="222">
        <f>IF(N181="nulová",J181,0)</f>
        <v>0</v>
      </c>
      <c r="BJ181" s="18" t="s">
        <v>91</v>
      </c>
      <c r="BK181" s="222">
        <f>ROUND(I181*H181,2)</f>
        <v>0</v>
      </c>
      <c r="BL181" s="18" t="s">
        <v>304</v>
      </c>
      <c r="BM181" s="221" t="s">
        <v>6463</v>
      </c>
    </row>
    <row r="182" spans="1:65" s="2" customFormat="1" ht="16.5" customHeight="1">
      <c r="A182" s="36"/>
      <c r="B182" s="37"/>
      <c r="C182" s="275" t="s">
        <v>358</v>
      </c>
      <c r="D182" s="275" t="s">
        <v>490</v>
      </c>
      <c r="E182" s="276" t="s">
        <v>6464</v>
      </c>
      <c r="F182" s="277" t="s">
        <v>6465</v>
      </c>
      <c r="G182" s="278" t="s">
        <v>320</v>
      </c>
      <c r="H182" s="279">
        <v>4</v>
      </c>
      <c r="I182" s="280"/>
      <c r="J182" s="281">
        <f>ROUND(I182*H182,2)</f>
        <v>0</v>
      </c>
      <c r="K182" s="277" t="s">
        <v>290</v>
      </c>
      <c r="L182" s="282"/>
      <c r="M182" s="283" t="s">
        <v>1</v>
      </c>
      <c r="N182" s="284" t="s">
        <v>48</v>
      </c>
      <c r="O182" s="73"/>
      <c r="P182" s="219">
        <f>O182*H182</f>
        <v>0</v>
      </c>
      <c r="Q182" s="219">
        <v>7.8E-2</v>
      </c>
      <c r="R182" s="219">
        <f>Q182*H182</f>
        <v>0.312</v>
      </c>
      <c r="S182" s="219">
        <v>0</v>
      </c>
      <c r="T182" s="220">
        <f>S182*H182</f>
        <v>0</v>
      </c>
      <c r="U182" s="36"/>
      <c r="V182" s="36"/>
      <c r="W182" s="36"/>
      <c r="X182" s="36"/>
      <c r="Y182" s="36"/>
      <c r="Z182" s="36"/>
      <c r="AA182" s="36"/>
      <c r="AB182" s="36"/>
      <c r="AC182" s="36"/>
      <c r="AD182" s="36"/>
      <c r="AE182" s="36"/>
      <c r="AR182" s="221" t="s">
        <v>328</v>
      </c>
      <c r="AT182" s="221" t="s">
        <v>490</v>
      </c>
      <c r="AU182" s="221" t="s">
        <v>93</v>
      </c>
      <c r="AY182" s="18" t="s">
        <v>283</v>
      </c>
      <c r="BE182" s="222">
        <f>IF(N182="základní",J182,0)</f>
        <v>0</v>
      </c>
      <c r="BF182" s="222">
        <f>IF(N182="snížená",J182,0)</f>
        <v>0</v>
      </c>
      <c r="BG182" s="222">
        <f>IF(N182="zákl. přenesená",J182,0)</f>
        <v>0</v>
      </c>
      <c r="BH182" s="222">
        <f>IF(N182="sníž. přenesená",J182,0)</f>
        <v>0</v>
      </c>
      <c r="BI182" s="222">
        <f>IF(N182="nulová",J182,0)</f>
        <v>0</v>
      </c>
      <c r="BJ182" s="18" t="s">
        <v>91</v>
      </c>
      <c r="BK182" s="222">
        <f>ROUND(I182*H182,2)</f>
        <v>0</v>
      </c>
      <c r="BL182" s="18" t="s">
        <v>304</v>
      </c>
      <c r="BM182" s="221" t="s">
        <v>6466</v>
      </c>
    </row>
    <row r="183" spans="1:65" s="2" customFormat="1" ht="16.5" customHeight="1">
      <c r="A183" s="36"/>
      <c r="B183" s="37"/>
      <c r="C183" s="210" t="s">
        <v>8</v>
      </c>
      <c r="D183" s="210" t="s">
        <v>286</v>
      </c>
      <c r="E183" s="211" t="s">
        <v>711</v>
      </c>
      <c r="F183" s="212" t="s">
        <v>712</v>
      </c>
      <c r="G183" s="213" t="s">
        <v>331</v>
      </c>
      <c r="H183" s="214">
        <v>388.46</v>
      </c>
      <c r="I183" s="215"/>
      <c r="J183" s="216">
        <f>ROUND(I183*H183,2)</f>
        <v>0</v>
      </c>
      <c r="K183" s="212" t="s">
        <v>290</v>
      </c>
      <c r="L183" s="41"/>
      <c r="M183" s="217" t="s">
        <v>1</v>
      </c>
      <c r="N183" s="218" t="s">
        <v>48</v>
      </c>
      <c r="O183" s="73"/>
      <c r="P183" s="219">
        <f>O183*H183</f>
        <v>0</v>
      </c>
      <c r="Q183" s="219">
        <v>0.22797999999999999</v>
      </c>
      <c r="R183" s="219">
        <f>Q183*H183</f>
        <v>88.561110799999994</v>
      </c>
      <c r="S183" s="219">
        <v>0</v>
      </c>
      <c r="T183" s="220">
        <f>S183*H183</f>
        <v>0</v>
      </c>
      <c r="U183" s="36"/>
      <c r="V183" s="36"/>
      <c r="W183" s="36"/>
      <c r="X183" s="36"/>
      <c r="Y183" s="36"/>
      <c r="Z183" s="36"/>
      <c r="AA183" s="36"/>
      <c r="AB183" s="36"/>
      <c r="AC183" s="36"/>
      <c r="AD183" s="36"/>
      <c r="AE183" s="36"/>
      <c r="AR183" s="221" t="s">
        <v>304</v>
      </c>
      <c r="AT183" s="221" t="s">
        <v>286</v>
      </c>
      <c r="AU183" s="221" t="s">
        <v>93</v>
      </c>
      <c r="AY183" s="18" t="s">
        <v>283</v>
      </c>
      <c r="BE183" s="222">
        <f>IF(N183="základní",J183,0)</f>
        <v>0</v>
      </c>
      <c r="BF183" s="222">
        <f>IF(N183="snížená",J183,0)</f>
        <v>0</v>
      </c>
      <c r="BG183" s="222">
        <f>IF(N183="zákl. přenesená",J183,0)</f>
        <v>0</v>
      </c>
      <c r="BH183" s="222">
        <f>IF(N183="sníž. přenesená",J183,0)</f>
        <v>0</v>
      </c>
      <c r="BI183" s="222">
        <f>IF(N183="nulová",J183,0)</f>
        <v>0</v>
      </c>
      <c r="BJ183" s="18" t="s">
        <v>91</v>
      </c>
      <c r="BK183" s="222">
        <f>ROUND(I183*H183,2)</f>
        <v>0</v>
      </c>
      <c r="BL183" s="18" t="s">
        <v>304</v>
      </c>
      <c r="BM183" s="221" t="s">
        <v>6467</v>
      </c>
    </row>
    <row r="184" spans="1:65" s="15" customFormat="1" ht="11.25">
      <c r="B184" s="254"/>
      <c r="C184" s="255"/>
      <c r="D184" s="223" t="s">
        <v>440</v>
      </c>
      <c r="E184" s="256" t="s">
        <v>1</v>
      </c>
      <c r="F184" s="257" t="s">
        <v>6433</v>
      </c>
      <c r="G184" s="255"/>
      <c r="H184" s="256" t="s">
        <v>1</v>
      </c>
      <c r="I184" s="258"/>
      <c r="J184" s="255"/>
      <c r="K184" s="255"/>
      <c r="L184" s="259"/>
      <c r="M184" s="260"/>
      <c r="N184" s="261"/>
      <c r="O184" s="261"/>
      <c r="P184" s="261"/>
      <c r="Q184" s="261"/>
      <c r="R184" s="261"/>
      <c r="S184" s="261"/>
      <c r="T184" s="262"/>
      <c r="AT184" s="263" t="s">
        <v>440</v>
      </c>
      <c r="AU184" s="263" t="s">
        <v>93</v>
      </c>
      <c r="AV184" s="15" t="s">
        <v>91</v>
      </c>
      <c r="AW184" s="15" t="s">
        <v>38</v>
      </c>
      <c r="AX184" s="15" t="s">
        <v>83</v>
      </c>
      <c r="AY184" s="263" t="s">
        <v>283</v>
      </c>
    </row>
    <row r="185" spans="1:65" s="13" customFormat="1" ht="11.25">
      <c r="B185" s="232"/>
      <c r="C185" s="233"/>
      <c r="D185" s="223" t="s">
        <v>440</v>
      </c>
      <c r="E185" s="234" t="s">
        <v>1</v>
      </c>
      <c r="F185" s="235" t="s">
        <v>6468</v>
      </c>
      <c r="G185" s="233"/>
      <c r="H185" s="236">
        <v>388.46</v>
      </c>
      <c r="I185" s="237"/>
      <c r="J185" s="233"/>
      <c r="K185" s="233"/>
      <c r="L185" s="238"/>
      <c r="M185" s="239"/>
      <c r="N185" s="240"/>
      <c r="O185" s="240"/>
      <c r="P185" s="240"/>
      <c r="Q185" s="240"/>
      <c r="R185" s="240"/>
      <c r="S185" s="240"/>
      <c r="T185" s="241"/>
      <c r="AT185" s="242" t="s">
        <v>440</v>
      </c>
      <c r="AU185" s="242" t="s">
        <v>93</v>
      </c>
      <c r="AV185" s="13" t="s">
        <v>93</v>
      </c>
      <c r="AW185" s="13" t="s">
        <v>38</v>
      </c>
      <c r="AX185" s="13" t="s">
        <v>83</v>
      </c>
      <c r="AY185" s="242" t="s">
        <v>283</v>
      </c>
    </row>
    <row r="186" spans="1:65" s="14" customFormat="1" ht="11.25">
      <c r="B186" s="243"/>
      <c r="C186" s="244"/>
      <c r="D186" s="223" t="s">
        <v>440</v>
      </c>
      <c r="E186" s="245" t="s">
        <v>1</v>
      </c>
      <c r="F186" s="246" t="s">
        <v>442</v>
      </c>
      <c r="G186" s="244"/>
      <c r="H186" s="247">
        <v>388.46</v>
      </c>
      <c r="I186" s="248"/>
      <c r="J186" s="244"/>
      <c r="K186" s="244"/>
      <c r="L186" s="249"/>
      <c r="M186" s="250"/>
      <c r="N186" s="251"/>
      <c r="O186" s="251"/>
      <c r="P186" s="251"/>
      <c r="Q186" s="251"/>
      <c r="R186" s="251"/>
      <c r="S186" s="251"/>
      <c r="T186" s="252"/>
      <c r="AT186" s="253" t="s">
        <v>440</v>
      </c>
      <c r="AU186" s="253" t="s">
        <v>93</v>
      </c>
      <c r="AV186" s="14" t="s">
        <v>304</v>
      </c>
      <c r="AW186" s="14" t="s">
        <v>38</v>
      </c>
      <c r="AX186" s="14" t="s">
        <v>91</v>
      </c>
      <c r="AY186" s="253" t="s">
        <v>283</v>
      </c>
    </row>
    <row r="187" spans="1:65" s="12" customFormat="1" ht="22.9" customHeight="1">
      <c r="B187" s="194"/>
      <c r="C187" s="195"/>
      <c r="D187" s="196" t="s">
        <v>82</v>
      </c>
      <c r="E187" s="208" t="s">
        <v>282</v>
      </c>
      <c r="F187" s="208" t="s">
        <v>6469</v>
      </c>
      <c r="G187" s="195"/>
      <c r="H187" s="195"/>
      <c r="I187" s="198"/>
      <c r="J187" s="209">
        <f>BK187</f>
        <v>0</v>
      </c>
      <c r="K187" s="195"/>
      <c r="L187" s="200"/>
      <c r="M187" s="201"/>
      <c r="N187" s="202"/>
      <c r="O187" s="202"/>
      <c r="P187" s="203">
        <f>SUM(P188:P194)</f>
        <v>0</v>
      </c>
      <c r="Q187" s="202"/>
      <c r="R187" s="203">
        <f>SUM(R188:R194)</f>
        <v>10.302</v>
      </c>
      <c r="S187" s="202"/>
      <c r="T187" s="204">
        <f>SUM(T188:T194)</f>
        <v>0</v>
      </c>
      <c r="AR187" s="205" t="s">
        <v>91</v>
      </c>
      <c r="AT187" s="206" t="s">
        <v>82</v>
      </c>
      <c r="AU187" s="206" t="s">
        <v>91</v>
      </c>
      <c r="AY187" s="205" t="s">
        <v>283</v>
      </c>
      <c r="BK187" s="207">
        <f>SUM(BK188:BK194)</f>
        <v>0</v>
      </c>
    </row>
    <row r="188" spans="1:65" s="2" customFormat="1" ht="16.5" customHeight="1">
      <c r="A188" s="36"/>
      <c r="B188" s="37"/>
      <c r="C188" s="210" t="s">
        <v>369</v>
      </c>
      <c r="D188" s="210" t="s">
        <v>286</v>
      </c>
      <c r="E188" s="211" t="s">
        <v>6470</v>
      </c>
      <c r="F188" s="212" t="s">
        <v>6471</v>
      </c>
      <c r="G188" s="213" t="s">
        <v>331</v>
      </c>
      <c r="H188" s="214">
        <v>388.46</v>
      </c>
      <c r="I188" s="215"/>
      <c r="J188" s="216">
        <f>ROUND(I188*H188,2)</f>
        <v>0</v>
      </c>
      <c r="K188" s="212" t="s">
        <v>290</v>
      </c>
      <c r="L188" s="41"/>
      <c r="M188" s="217" t="s">
        <v>1</v>
      </c>
      <c r="N188" s="218" t="s">
        <v>48</v>
      </c>
      <c r="O188" s="73"/>
      <c r="P188" s="219">
        <f>O188*H188</f>
        <v>0</v>
      </c>
      <c r="Q188" s="219">
        <v>0</v>
      </c>
      <c r="R188" s="219">
        <f>Q188*H188</f>
        <v>0</v>
      </c>
      <c r="S188" s="219">
        <v>0</v>
      </c>
      <c r="T188" s="220">
        <f>S188*H188</f>
        <v>0</v>
      </c>
      <c r="U188" s="36"/>
      <c r="V188" s="36"/>
      <c r="W188" s="36"/>
      <c r="X188" s="36"/>
      <c r="Y188" s="36"/>
      <c r="Z188" s="36"/>
      <c r="AA188" s="36"/>
      <c r="AB188" s="36"/>
      <c r="AC188" s="36"/>
      <c r="AD188" s="36"/>
      <c r="AE188" s="36"/>
      <c r="AR188" s="221" t="s">
        <v>304</v>
      </c>
      <c r="AT188" s="221" t="s">
        <v>286</v>
      </c>
      <c r="AU188" s="221" t="s">
        <v>93</v>
      </c>
      <c r="AY188" s="18" t="s">
        <v>283</v>
      </c>
      <c r="BE188" s="222">
        <f>IF(N188="základní",J188,0)</f>
        <v>0</v>
      </c>
      <c r="BF188" s="222">
        <f>IF(N188="snížená",J188,0)</f>
        <v>0</v>
      </c>
      <c r="BG188" s="222">
        <f>IF(N188="zákl. přenesená",J188,0)</f>
        <v>0</v>
      </c>
      <c r="BH188" s="222">
        <f>IF(N188="sníž. přenesená",J188,0)</f>
        <v>0</v>
      </c>
      <c r="BI188" s="222">
        <f>IF(N188="nulová",J188,0)</f>
        <v>0</v>
      </c>
      <c r="BJ188" s="18" t="s">
        <v>91</v>
      </c>
      <c r="BK188" s="222">
        <f>ROUND(I188*H188,2)</f>
        <v>0</v>
      </c>
      <c r="BL188" s="18" t="s">
        <v>304</v>
      </c>
      <c r="BM188" s="221" t="s">
        <v>6472</v>
      </c>
    </row>
    <row r="189" spans="1:65" s="15" customFormat="1" ht="11.25">
      <c r="B189" s="254"/>
      <c r="C189" s="255"/>
      <c r="D189" s="223" t="s">
        <v>440</v>
      </c>
      <c r="E189" s="256" t="s">
        <v>1</v>
      </c>
      <c r="F189" s="257" t="s">
        <v>6433</v>
      </c>
      <c r="G189" s="255"/>
      <c r="H189" s="256" t="s">
        <v>1</v>
      </c>
      <c r="I189" s="258"/>
      <c r="J189" s="255"/>
      <c r="K189" s="255"/>
      <c r="L189" s="259"/>
      <c r="M189" s="260"/>
      <c r="N189" s="261"/>
      <c r="O189" s="261"/>
      <c r="P189" s="261"/>
      <c r="Q189" s="261"/>
      <c r="R189" s="261"/>
      <c r="S189" s="261"/>
      <c r="T189" s="262"/>
      <c r="AT189" s="263" t="s">
        <v>440</v>
      </c>
      <c r="AU189" s="263" t="s">
        <v>93</v>
      </c>
      <c r="AV189" s="15" t="s">
        <v>91</v>
      </c>
      <c r="AW189" s="15" t="s">
        <v>38</v>
      </c>
      <c r="AX189" s="15" t="s">
        <v>83</v>
      </c>
      <c r="AY189" s="263" t="s">
        <v>283</v>
      </c>
    </row>
    <row r="190" spans="1:65" s="13" customFormat="1" ht="11.25">
      <c r="B190" s="232"/>
      <c r="C190" s="233"/>
      <c r="D190" s="223" t="s">
        <v>440</v>
      </c>
      <c r="E190" s="234" t="s">
        <v>1</v>
      </c>
      <c r="F190" s="235" t="s">
        <v>6468</v>
      </c>
      <c r="G190" s="233"/>
      <c r="H190" s="236">
        <v>388.46</v>
      </c>
      <c r="I190" s="237"/>
      <c r="J190" s="233"/>
      <c r="K190" s="233"/>
      <c r="L190" s="238"/>
      <c r="M190" s="239"/>
      <c r="N190" s="240"/>
      <c r="O190" s="240"/>
      <c r="P190" s="240"/>
      <c r="Q190" s="240"/>
      <c r="R190" s="240"/>
      <c r="S190" s="240"/>
      <c r="T190" s="241"/>
      <c r="AT190" s="242" t="s">
        <v>440</v>
      </c>
      <c r="AU190" s="242" t="s">
        <v>93</v>
      </c>
      <c r="AV190" s="13" t="s">
        <v>93</v>
      </c>
      <c r="AW190" s="13" t="s">
        <v>38</v>
      </c>
      <c r="AX190" s="13" t="s">
        <v>83</v>
      </c>
      <c r="AY190" s="242" t="s">
        <v>283</v>
      </c>
    </row>
    <row r="191" spans="1:65" s="15" customFormat="1" ht="11.25">
      <c r="B191" s="254"/>
      <c r="C191" s="255"/>
      <c r="D191" s="223" t="s">
        <v>440</v>
      </c>
      <c r="E191" s="256" t="s">
        <v>1</v>
      </c>
      <c r="F191" s="257" t="s">
        <v>6473</v>
      </c>
      <c r="G191" s="255"/>
      <c r="H191" s="256" t="s">
        <v>1</v>
      </c>
      <c r="I191" s="258"/>
      <c r="J191" s="255"/>
      <c r="K191" s="255"/>
      <c r="L191" s="259"/>
      <c r="M191" s="260"/>
      <c r="N191" s="261"/>
      <c r="O191" s="261"/>
      <c r="P191" s="261"/>
      <c r="Q191" s="261"/>
      <c r="R191" s="261"/>
      <c r="S191" s="261"/>
      <c r="T191" s="262"/>
      <c r="AT191" s="263" t="s">
        <v>440</v>
      </c>
      <c r="AU191" s="263" t="s">
        <v>93</v>
      </c>
      <c r="AV191" s="15" t="s">
        <v>91</v>
      </c>
      <c r="AW191" s="15" t="s">
        <v>38</v>
      </c>
      <c r="AX191" s="15" t="s">
        <v>83</v>
      </c>
      <c r="AY191" s="263" t="s">
        <v>283</v>
      </c>
    </row>
    <row r="192" spans="1:65" s="14" customFormat="1" ht="11.25">
      <c r="B192" s="243"/>
      <c r="C192" s="244"/>
      <c r="D192" s="223" t="s">
        <v>440</v>
      </c>
      <c r="E192" s="245" t="s">
        <v>1</v>
      </c>
      <c r="F192" s="246" t="s">
        <v>442</v>
      </c>
      <c r="G192" s="244"/>
      <c r="H192" s="247">
        <v>388.46</v>
      </c>
      <c r="I192" s="248"/>
      <c r="J192" s="244"/>
      <c r="K192" s="244"/>
      <c r="L192" s="249"/>
      <c r="M192" s="250"/>
      <c r="N192" s="251"/>
      <c r="O192" s="251"/>
      <c r="P192" s="251"/>
      <c r="Q192" s="251"/>
      <c r="R192" s="251"/>
      <c r="S192" s="251"/>
      <c r="T192" s="252"/>
      <c r="AT192" s="253" t="s">
        <v>440</v>
      </c>
      <c r="AU192" s="253" t="s">
        <v>93</v>
      </c>
      <c r="AV192" s="14" t="s">
        <v>304</v>
      </c>
      <c r="AW192" s="14" t="s">
        <v>38</v>
      </c>
      <c r="AX192" s="14" t="s">
        <v>91</v>
      </c>
      <c r="AY192" s="253" t="s">
        <v>283</v>
      </c>
    </row>
    <row r="193" spans="1:65" s="2" customFormat="1" ht="16.5" customHeight="1">
      <c r="A193" s="36"/>
      <c r="B193" s="37"/>
      <c r="C193" s="275" t="s">
        <v>376</v>
      </c>
      <c r="D193" s="275" t="s">
        <v>490</v>
      </c>
      <c r="E193" s="276" t="s">
        <v>6474</v>
      </c>
      <c r="F193" s="277" t="s">
        <v>6475</v>
      </c>
      <c r="G193" s="278" t="s">
        <v>479</v>
      </c>
      <c r="H193" s="279">
        <v>10.302</v>
      </c>
      <c r="I193" s="280"/>
      <c r="J193" s="281">
        <f>ROUND(I193*H193,2)</f>
        <v>0</v>
      </c>
      <c r="K193" s="277" t="s">
        <v>290</v>
      </c>
      <c r="L193" s="282"/>
      <c r="M193" s="283" t="s">
        <v>1</v>
      </c>
      <c r="N193" s="284" t="s">
        <v>48</v>
      </c>
      <c r="O193" s="73"/>
      <c r="P193" s="219">
        <f>O193*H193</f>
        <v>0</v>
      </c>
      <c r="Q193" s="219">
        <v>1</v>
      </c>
      <c r="R193" s="219">
        <f>Q193*H193</f>
        <v>10.302</v>
      </c>
      <c r="S193" s="219">
        <v>0</v>
      </c>
      <c r="T193" s="220">
        <f>S193*H193</f>
        <v>0</v>
      </c>
      <c r="U193" s="36"/>
      <c r="V193" s="36"/>
      <c r="W193" s="36"/>
      <c r="X193" s="36"/>
      <c r="Y193" s="36"/>
      <c r="Z193" s="36"/>
      <c r="AA193" s="36"/>
      <c r="AB193" s="36"/>
      <c r="AC193" s="36"/>
      <c r="AD193" s="36"/>
      <c r="AE193" s="36"/>
      <c r="AR193" s="221" t="s">
        <v>328</v>
      </c>
      <c r="AT193" s="221" t="s">
        <v>490</v>
      </c>
      <c r="AU193" s="221" t="s">
        <v>93</v>
      </c>
      <c r="AY193" s="18" t="s">
        <v>283</v>
      </c>
      <c r="BE193" s="222">
        <f>IF(N193="základní",J193,0)</f>
        <v>0</v>
      </c>
      <c r="BF193" s="222">
        <f>IF(N193="snížená",J193,0)</f>
        <v>0</v>
      </c>
      <c r="BG193" s="222">
        <f>IF(N193="zákl. přenesená",J193,0)</f>
        <v>0</v>
      </c>
      <c r="BH193" s="222">
        <f>IF(N193="sníž. přenesená",J193,0)</f>
        <v>0</v>
      </c>
      <c r="BI193" s="222">
        <f>IF(N193="nulová",J193,0)</f>
        <v>0</v>
      </c>
      <c r="BJ193" s="18" t="s">
        <v>91</v>
      </c>
      <c r="BK193" s="222">
        <f>ROUND(I193*H193,2)</f>
        <v>0</v>
      </c>
      <c r="BL193" s="18" t="s">
        <v>304</v>
      </c>
      <c r="BM193" s="221" t="s">
        <v>6476</v>
      </c>
    </row>
    <row r="194" spans="1:65" s="13" customFormat="1" ht="11.25">
      <c r="B194" s="232"/>
      <c r="C194" s="233"/>
      <c r="D194" s="223" t="s">
        <v>440</v>
      </c>
      <c r="E194" s="233"/>
      <c r="F194" s="235" t="s">
        <v>6477</v>
      </c>
      <c r="G194" s="233"/>
      <c r="H194" s="236">
        <v>10.302</v>
      </c>
      <c r="I194" s="237"/>
      <c r="J194" s="233"/>
      <c r="K194" s="233"/>
      <c r="L194" s="238"/>
      <c r="M194" s="239"/>
      <c r="N194" s="240"/>
      <c r="O194" s="240"/>
      <c r="P194" s="240"/>
      <c r="Q194" s="240"/>
      <c r="R194" s="240"/>
      <c r="S194" s="240"/>
      <c r="T194" s="241"/>
      <c r="AT194" s="242" t="s">
        <v>440</v>
      </c>
      <c r="AU194" s="242" t="s">
        <v>93</v>
      </c>
      <c r="AV194" s="13" t="s">
        <v>93</v>
      </c>
      <c r="AW194" s="13" t="s">
        <v>4</v>
      </c>
      <c r="AX194" s="13" t="s">
        <v>91</v>
      </c>
      <c r="AY194" s="242" t="s">
        <v>283</v>
      </c>
    </row>
    <row r="195" spans="1:65" s="12" customFormat="1" ht="22.9" customHeight="1">
      <c r="B195" s="194"/>
      <c r="C195" s="195"/>
      <c r="D195" s="196" t="s">
        <v>82</v>
      </c>
      <c r="E195" s="208" t="s">
        <v>317</v>
      </c>
      <c r="F195" s="208" t="s">
        <v>721</v>
      </c>
      <c r="G195" s="195"/>
      <c r="H195" s="195"/>
      <c r="I195" s="198"/>
      <c r="J195" s="209">
        <f>BK195</f>
        <v>0</v>
      </c>
      <c r="K195" s="195"/>
      <c r="L195" s="200"/>
      <c r="M195" s="201"/>
      <c r="N195" s="202"/>
      <c r="O195" s="202"/>
      <c r="P195" s="203">
        <f>SUM(P196:P211)</f>
        <v>0</v>
      </c>
      <c r="Q195" s="202"/>
      <c r="R195" s="203">
        <f>SUM(R196:R211)</f>
        <v>130.05644290999999</v>
      </c>
      <c r="S195" s="202"/>
      <c r="T195" s="204">
        <f>SUM(T196:T211)</f>
        <v>0</v>
      </c>
      <c r="AR195" s="205" t="s">
        <v>91</v>
      </c>
      <c r="AT195" s="206" t="s">
        <v>82</v>
      </c>
      <c r="AU195" s="206" t="s">
        <v>91</v>
      </c>
      <c r="AY195" s="205" t="s">
        <v>283</v>
      </c>
      <c r="BK195" s="207">
        <f>SUM(BK196:BK211)</f>
        <v>0</v>
      </c>
    </row>
    <row r="196" spans="1:65" s="2" customFormat="1" ht="16.5" customHeight="1">
      <c r="A196" s="36"/>
      <c r="B196" s="37"/>
      <c r="C196" s="210" t="s">
        <v>383</v>
      </c>
      <c r="D196" s="210" t="s">
        <v>286</v>
      </c>
      <c r="E196" s="211" t="s">
        <v>6478</v>
      </c>
      <c r="F196" s="212" t="s">
        <v>6479</v>
      </c>
      <c r="G196" s="213" t="s">
        <v>445</v>
      </c>
      <c r="H196" s="214">
        <v>31.077000000000002</v>
      </c>
      <c r="I196" s="215"/>
      <c r="J196" s="216">
        <f>ROUND(I196*H196,2)</f>
        <v>0</v>
      </c>
      <c r="K196" s="212" t="s">
        <v>290</v>
      </c>
      <c r="L196" s="41"/>
      <c r="M196" s="217" t="s">
        <v>1</v>
      </c>
      <c r="N196" s="218" t="s">
        <v>48</v>
      </c>
      <c r="O196" s="73"/>
      <c r="P196" s="219">
        <f>O196*H196</f>
        <v>0</v>
      </c>
      <c r="Q196" s="219">
        <v>2.2563399999999998</v>
      </c>
      <c r="R196" s="219">
        <f>Q196*H196</f>
        <v>70.12027818</v>
      </c>
      <c r="S196" s="219">
        <v>0</v>
      </c>
      <c r="T196" s="220">
        <f>S196*H196</f>
        <v>0</v>
      </c>
      <c r="U196" s="36"/>
      <c r="V196" s="36"/>
      <c r="W196" s="36"/>
      <c r="X196" s="36"/>
      <c r="Y196" s="36"/>
      <c r="Z196" s="36"/>
      <c r="AA196" s="36"/>
      <c r="AB196" s="36"/>
      <c r="AC196" s="36"/>
      <c r="AD196" s="36"/>
      <c r="AE196" s="36"/>
      <c r="AR196" s="221" t="s">
        <v>304</v>
      </c>
      <c r="AT196" s="221" t="s">
        <v>286</v>
      </c>
      <c r="AU196" s="221" t="s">
        <v>93</v>
      </c>
      <c r="AY196" s="18" t="s">
        <v>283</v>
      </c>
      <c r="BE196" s="222">
        <f>IF(N196="základní",J196,0)</f>
        <v>0</v>
      </c>
      <c r="BF196" s="222">
        <f>IF(N196="snížená",J196,0)</f>
        <v>0</v>
      </c>
      <c r="BG196" s="222">
        <f>IF(N196="zákl. přenesená",J196,0)</f>
        <v>0</v>
      </c>
      <c r="BH196" s="222">
        <f>IF(N196="sníž. přenesená",J196,0)</f>
        <v>0</v>
      </c>
      <c r="BI196" s="222">
        <f>IF(N196="nulová",J196,0)</f>
        <v>0</v>
      </c>
      <c r="BJ196" s="18" t="s">
        <v>91</v>
      </c>
      <c r="BK196" s="222">
        <f>ROUND(I196*H196,2)</f>
        <v>0</v>
      </c>
      <c r="BL196" s="18" t="s">
        <v>304</v>
      </c>
      <c r="BM196" s="221" t="s">
        <v>6480</v>
      </c>
    </row>
    <row r="197" spans="1:65" s="15" customFormat="1" ht="11.25">
      <c r="B197" s="254"/>
      <c r="C197" s="255"/>
      <c r="D197" s="223" t="s">
        <v>440</v>
      </c>
      <c r="E197" s="256" t="s">
        <v>1</v>
      </c>
      <c r="F197" s="257" t="s">
        <v>6433</v>
      </c>
      <c r="G197" s="255"/>
      <c r="H197" s="256" t="s">
        <v>1</v>
      </c>
      <c r="I197" s="258"/>
      <c r="J197" s="255"/>
      <c r="K197" s="255"/>
      <c r="L197" s="259"/>
      <c r="M197" s="260"/>
      <c r="N197" s="261"/>
      <c r="O197" s="261"/>
      <c r="P197" s="261"/>
      <c r="Q197" s="261"/>
      <c r="R197" s="261"/>
      <c r="S197" s="261"/>
      <c r="T197" s="262"/>
      <c r="AT197" s="263" t="s">
        <v>440</v>
      </c>
      <c r="AU197" s="263" t="s">
        <v>93</v>
      </c>
      <c r="AV197" s="15" t="s">
        <v>91</v>
      </c>
      <c r="AW197" s="15" t="s">
        <v>38</v>
      </c>
      <c r="AX197" s="15" t="s">
        <v>83</v>
      </c>
      <c r="AY197" s="263" t="s">
        <v>283</v>
      </c>
    </row>
    <row r="198" spans="1:65" s="13" customFormat="1" ht="11.25">
      <c r="B198" s="232"/>
      <c r="C198" s="233"/>
      <c r="D198" s="223" t="s">
        <v>440</v>
      </c>
      <c r="E198" s="234" t="s">
        <v>1</v>
      </c>
      <c r="F198" s="235" t="s">
        <v>6481</v>
      </c>
      <c r="G198" s="233"/>
      <c r="H198" s="236">
        <v>31.077000000000002</v>
      </c>
      <c r="I198" s="237"/>
      <c r="J198" s="233"/>
      <c r="K198" s="233"/>
      <c r="L198" s="238"/>
      <c r="M198" s="239"/>
      <c r="N198" s="240"/>
      <c r="O198" s="240"/>
      <c r="P198" s="240"/>
      <c r="Q198" s="240"/>
      <c r="R198" s="240"/>
      <c r="S198" s="240"/>
      <c r="T198" s="241"/>
      <c r="AT198" s="242" t="s">
        <v>440</v>
      </c>
      <c r="AU198" s="242" t="s">
        <v>93</v>
      </c>
      <c r="AV198" s="13" t="s">
        <v>93</v>
      </c>
      <c r="AW198" s="13" t="s">
        <v>38</v>
      </c>
      <c r="AX198" s="13" t="s">
        <v>83</v>
      </c>
      <c r="AY198" s="242" t="s">
        <v>283</v>
      </c>
    </row>
    <row r="199" spans="1:65" s="15" customFormat="1" ht="11.25">
      <c r="B199" s="254"/>
      <c r="C199" s="255"/>
      <c r="D199" s="223" t="s">
        <v>440</v>
      </c>
      <c r="E199" s="256" t="s">
        <v>1</v>
      </c>
      <c r="F199" s="257" t="s">
        <v>6482</v>
      </c>
      <c r="G199" s="255"/>
      <c r="H199" s="256" t="s">
        <v>1</v>
      </c>
      <c r="I199" s="258"/>
      <c r="J199" s="255"/>
      <c r="K199" s="255"/>
      <c r="L199" s="259"/>
      <c r="M199" s="260"/>
      <c r="N199" s="261"/>
      <c r="O199" s="261"/>
      <c r="P199" s="261"/>
      <c r="Q199" s="261"/>
      <c r="R199" s="261"/>
      <c r="S199" s="261"/>
      <c r="T199" s="262"/>
      <c r="AT199" s="263" t="s">
        <v>440</v>
      </c>
      <c r="AU199" s="263" t="s">
        <v>93</v>
      </c>
      <c r="AV199" s="15" t="s">
        <v>91</v>
      </c>
      <c r="AW199" s="15" t="s">
        <v>38</v>
      </c>
      <c r="AX199" s="15" t="s">
        <v>83</v>
      </c>
      <c r="AY199" s="263" t="s">
        <v>283</v>
      </c>
    </row>
    <row r="200" spans="1:65" s="14" customFormat="1" ht="11.25">
      <c r="B200" s="243"/>
      <c r="C200" s="244"/>
      <c r="D200" s="223" t="s">
        <v>440</v>
      </c>
      <c r="E200" s="245" t="s">
        <v>1</v>
      </c>
      <c r="F200" s="246" t="s">
        <v>442</v>
      </c>
      <c r="G200" s="244"/>
      <c r="H200" s="247">
        <v>31.077000000000002</v>
      </c>
      <c r="I200" s="248"/>
      <c r="J200" s="244"/>
      <c r="K200" s="244"/>
      <c r="L200" s="249"/>
      <c r="M200" s="250"/>
      <c r="N200" s="251"/>
      <c r="O200" s="251"/>
      <c r="P200" s="251"/>
      <c r="Q200" s="251"/>
      <c r="R200" s="251"/>
      <c r="S200" s="251"/>
      <c r="T200" s="252"/>
      <c r="AT200" s="253" t="s">
        <v>440</v>
      </c>
      <c r="AU200" s="253" t="s">
        <v>93</v>
      </c>
      <c r="AV200" s="14" t="s">
        <v>304</v>
      </c>
      <c r="AW200" s="14" t="s">
        <v>38</v>
      </c>
      <c r="AX200" s="14" t="s">
        <v>91</v>
      </c>
      <c r="AY200" s="253" t="s">
        <v>283</v>
      </c>
    </row>
    <row r="201" spans="1:65" s="2" customFormat="1" ht="16.5" customHeight="1">
      <c r="A201" s="36"/>
      <c r="B201" s="37"/>
      <c r="C201" s="210" t="s">
        <v>387</v>
      </c>
      <c r="D201" s="210" t="s">
        <v>286</v>
      </c>
      <c r="E201" s="211" t="s">
        <v>6483</v>
      </c>
      <c r="F201" s="212" t="s">
        <v>6484</v>
      </c>
      <c r="G201" s="213" t="s">
        <v>445</v>
      </c>
      <c r="H201" s="214">
        <v>23.661999999999999</v>
      </c>
      <c r="I201" s="215"/>
      <c r="J201" s="216">
        <f>ROUND(I201*H201,2)</f>
        <v>0</v>
      </c>
      <c r="K201" s="212" t="s">
        <v>290</v>
      </c>
      <c r="L201" s="41"/>
      <c r="M201" s="217" t="s">
        <v>1</v>
      </c>
      <c r="N201" s="218" t="s">
        <v>48</v>
      </c>
      <c r="O201" s="73"/>
      <c r="P201" s="219">
        <f>O201*H201</f>
        <v>0</v>
      </c>
      <c r="Q201" s="219">
        <v>2.45329</v>
      </c>
      <c r="R201" s="219">
        <f>Q201*H201</f>
        <v>58.049747979999999</v>
      </c>
      <c r="S201" s="219">
        <v>0</v>
      </c>
      <c r="T201" s="220">
        <f>S201*H201</f>
        <v>0</v>
      </c>
      <c r="U201" s="36"/>
      <c r="V201" s="36"/>
      <c r="W201" s="36"/>
      <c r="X201" s="36"/>
      <c r="Y201" s="36"/>
      <c r="Z201" s="36"/>
      <c r="AA201" s="36"/>
      <c r="AB201" s="36"/>
      <c r="AC201" s="36"/>
      <c r="AD201" s="36"/>
      <c r="AE201" s="36"/>
      <c r="AR201" s="221" t="s">
        <v>304</v>
      </c>
      <c r="AT201" s="221" t="s">
        <v>286</v>
      </c>
      <c r="AU201" s="221" t="s">
        <v>93</v>
      </c>
      <c r="AY201" s="18" t="s">
        <v>283</v>
      </c>
      <c r="BE201" s="222">
        <f>IF(N201="základní",J201,0)</f>
        <v>0</v>
      </c>
      <c r="BF201" s="222">
        <f>IF(N201="snížená",J201,0)</f>
        <v>0</v>
      </c>
      <c r="BG201" s="222">
        <f>IF(N201="zákl. přenesená",J201,0)</f>
        <v>0</v>
      </c>
      <c r="BH201" s="222">
        <f>IF(N201="sníž. přenesená",J201,0)</f>
        <v>0</v>
      </c>
      <c r="BI201" s="222">
        <f>IF(N201="nulová",J201,0)</f>
        <v>0</v>
      </c>
      <c r="BJ201" s="18" t="s">
        <v>91</v>
      </c>
      <c r="BK201" s="222">
        <f>ROUND(I201*H201,2)</f>
        <v>0</v>
      </c>
      <c r="BL201" s="18" t="s">
        <v>304</v>
      </c>
      <c r="BM201" s="221" t="s">
        <v>6485</v>
      </c>
    </row>
    <row r="202" spans="1:65" s="2" customFormat="1" ht="19.5">
      <c r="A202" s="36"/>
      <c r="B202" s="37"/>
      <c r="C202" s="38"/>
      <c r="D202" s="223" t="s">
        <v>293</v>
      </c>
      <c r="E202" s="38"/>
      <c r="F202" s="224" t="s">
        <v>6486</v>
      </c>
      <c r="G202" s="38"/>
      <c r="H202" s="38"/>
      <c r="I202" s="124"/>
      <c r="J202" s="38"/>
      <c r="K202" s="38"/>
      <c r="L202" s="41"/>
      <c r="M202" s="225"/>
      <c r="N202" s="226"/>
      <c r="O202" s="73"/>
      <c r="P202" s="73"/>
      <c r="Q202" s="73"/>
      <c r="R202" s="73"/>
      <c r="S202" s="73"/>
      <c r="T202" s="74"/>
      <c r="U202" s="36"/>
      <c r="V202" s="36"/>
      <c r="W202" s="36"/>
      <c r="X202" s="36"/>
      <c r="Y202" s="36"/>
      <c r="Z202" s="36"/>
      <c r="AA202" s="36"/>
      <c r="AB202" s="36"/>
      <c r="AC202" s="36"/>
      <c r="AD202" s="36"/>
      <c r="AE202" s="36"/>
      <c r="AT202" s="18" t="s">
        <v>293</v>
      </c>
      <c r="AU202" s="18" t="s">
        <v>93</v>
      </c>
    </row>
    <row r="203" spans="1:65" s="15" customFormat="1" ht="11.25">
      <c r="B203" s="254"/>
      <c r="C203" s="255"/>
      <c r="D203" s="223" t="s">
        <v>440</v>
      </c>
      <c r="E203" s="256" t="s">
        <v>1</v>
      </c>
      <c r="F203" s="257" t="s">
        <v>6433</v>
      </c>
      <c r="G203" s="255"/>
      <c r="H203" s="256" t="s">
        <v>1</v>
      </c>
      <c r="I203" s="258"/>
      <c r="J203" s="255"/>
      <c r="K203" s="255"/>
      <c r="L203" s="259"/>
      <c r="M203" s="260"/>
      <c r="N203" s="261"/>
      <c r="O203" s="261"/>
      <c r="P203" s="261"/>
      <c r="Q203" s="261"/>
      <c r="R203" s="261"/>
      <c r="S203" s="261"/>
      <c r="T203" s="262"/>
      <c r="AT203" s="263" t="s">
        <v>440</v>
      </c>
      <c r="AU203" s="263" t="s">
        <v>93</v>
      </c>
      <c r="AV203" s="15" t="s">
        <v>91</v>
      </c>
      <c r="AW203" s="15" t="s">
        <v>38</v>
      </c>
      <c r="AX203" s="15" t="s">
        <v>83</v>
      </c>
      <c r="AY203" s="263" t="s">
        <v>283</v>
      </c>
    </row>
    <row r="204" spans="1:65" s="13" customFormat="1" ht="11.25">
      <c r="B204" s="232"/>
      <c r="C204" s="233"/>
      <c r="D204" s="223" t="s">
        <v>440</v>
      </c>
      <c r="E204" s="234" t="s">
        <v>1</v>
      </c>
      <c r="F204" s="235" t="s">
        <v>6487</v>
      </c>
      <c r="G204" s="233"/>
      <c r="H204" s="236">
        <v>23.661999999999999</v>
      </c>
      <c r="I204" s="237"/>
      <c r="J204" s="233"/>
      <c r="K204" s="233"/>
      <c r="L204" s="238"/>
      <c r="M204" s="239"/>
      <c r="N204" s="240"/>
      <c r="O204" s="240"/>
      <c r="P204" s="240"/>
      <c r="Q204" s="240"/>
      <c r="R204" s="240"/>
      <c r="S204" s="240"/>
      <c r="T204" s="241"/>
      <c r="AT204" s="242" t="s">
        <v>440</v>
      </c>
      <c r="AU204" s="242" t="s">
        <v>93</v>
      </c>
      <c r="AV204" s="13" t="s">
        <v>93</v>
      </c>
      <c r="AW204" s="13" t="s">
        <v>38</v>
      </c>
      <c r="AX204" s="13" t="s">
        <v>83</v>
      </c>
      <c r="AY204" s="242" t="s">
        <v>283</v>
      </c>
    </row>
    <row r="205" spans="1:65" s="14" customFormat="1" ht="11.25">
      <c r="B205" s="243"/>
      <c r="C205" s="244"/>
      <c r="D205" s="223" t="s">
        <v>440</v>
      </c>
      <c r="E205" s="245" t="s">
        <v>1</v>
      </c>
      <c r="F205" s="246" t="s">
        <v>442</v>
      </c>
      <c r="G205" s="244"/>
      <c r="H205" s="247">
        <v>23.661999999999999</v>
      </c>
      <c r="I205" s="248"/>
      <c r="J205" s="244"/>
      <c r="K205" s="244"/>
      <c r="L205" s="249"/>
      <c r="M205" s="250"/>
      <c r="N205" s="251"/>
      <c r="O205" s="251"/>
      <c r="P205" s="251"/>
      <c r="Q205" s="251"/>
      <c r="R205" s="251"/>
      <c r="S205" s="251"/>
      <c r="T205" s="252"/>
      <c r="AT205" s="253" t="s">
        <v>440</v>
      </c>
      <c r="AU205" s="253" t="s">
        <v>93</v>
      </c>
      <c r="AV205" s="14" t="s">
        <v>304</v>
      </c>
      <c r="AW205" s="14" t="s">
        <v>38</v>
      </c>
      <c r="AX205" s="14" t="s">
        <v>91</v>
      </c>
      <c r="AY205" s="253" t="s">
        <v>283</v>
      </c>
    </row>
    <row r="206" spans="1:65" s="2" customFormat="1" ht="16.5" customHeight="1">
      <c r="A206" s="36"/>
      <c r="B206" s="37"/>
      <c r="C206" s="210" t="s">
        <v>393</v>
      </c>
      <c r="D206" s="210" t="s">
        <v>286</v>
      </c>
      <c r="E206" s="211" t="s">
        <v>6488</v>
      </c>
      <c r="F206" s="212" t="s">
        <v>6489</v>
      </c>
      <c r="G206" s="213" t="s">
        <v>445</v>
      </c>
      <c r="H206" s="214">
        <v>23.661999999999999</v>
      </c>
      <c r="I206" s="215"/>
      <c r="J206" s="216">
        <f>ROUND(I206*H206,2)</f>
        <v>0</v>
      </c>
      <c r="K206" s="212" t="s">
        <v>290</v>
      </c>
      <c r="L206" s="41"/>
      <c r="M206" s="217" t="s">
        <v>1</v>
      </c>
      <c r="N206" s="218" t="s">
        <v>48</v>
      </c>
      <c r="O206" s="73"/>
      <c r="P206" s="219">
        <f>O206*H206</f>
        <v>0</v>
      </c>
      <c r="Q206" s="219">
        <v>0</v>
      </c>
      <c r="R206" s="219">
        <f>Q206*H206</f>
        <v>0</v>
      </c>
      <c r="S206" s="219">
        <v>0</v>
      </c>
      <c r="T206" s="220">
        <f>S206*H206</f>
        <v>0</v>
      </c>
      <c r="U206" s="36"/>
      <c r="V206" s="36"/>
      <c r="W206" s="36"/>
      <c r="X206" s="36"/>
      <c r="Y206" s="36"/>
      <c r="Z206" s="36"/>
      <c r="AA206" s="36"/>
      <c r="AB206" s="36"/>
      <c r="AC206" s="36"/>
      <c r="AD206" s="36"/>
      <c r="AE206" s="36"/>
      <c r="AR206" s="221" t="s">
        <v>304</v>
      </c>
      <c r="AT206" s="221" t="s">
        <v>286</v>
      </c>
      <c r="AU206" s="221" t="s">
        <v>93</v>
      </c>
      <c r="AY206" s="18" t="s">
        <v>283</v>
      </c>
      <c r="BE206" s="222">
        <f>IF(N206="základní",J206,0)</f>
        <v>0</v>
      </c>
      <c r="BF206" s="222">
        <f>IF(N206="snížená",J206,0)</f>
        <v>0</v>
      </c>
      <c r="BG206" s="222">
        <f>IF(N206="zákl. přenesená",J206,0)</f>
        <v>0</v>
      </c>
      <c r="BH206" s="222">
        <f>IF(N206="sníž. přenesená",J206,0)</f>
        <v>0</v>
      </c>
      <c r="BI206" s="222">
        <f>IF(N206="nulová",J206,0)</f>
        <v>0</v>
      </c>
      <c r="BJ206" s="18" t="s">
        <v>91</v>
      </c>
      <c r="BK206" s="222">
        <f>ROUND(I206*H206,2)</f>
        <v>0</v>
      </c>
      <c r="BL206" s="18" t="s">
        <v>304</v>
      </c>
      <c r="BM206" s="221" t="s">
        <v>6490</v>
      </c>
    </row>
    <row r="207" spans="1:65" s="2" customFormat="1" ht="16.5" customHeight="1">
      <c r="A207" s="36"/>
      <c r="B207" s="37"/>
      <c r="C207" s="210" t="s">
        <v>7</v>
      </c>
      <c r="D207" s="210" t="s">
        <v>286</v>
      </c>
      <c r="E207" s="211" t="s">
        <v>1052</v>
      </c>
      <c r="F207" s="212" t="s">
        <v>1053</v>
      </c>
      <c r="G207" s="213" t="s">
        <v>445</v>
      </c>
      <c r="H207" s="214">
        <v>17.747</v>
      </c>
      <c r="I207" s="215"/>
      <c r="J207" s="216">
        <f>ROUND(I207*H207,2)</f>
        <v>0</v>
      </c>
      <c r="K207" s="212" t="s">
        <v>290</v>
      </c>
      <c r="L207" s="41"/>
      <c r="M207" s="217" t="s">
        <v>1</v>
      </c>
      <c r="N207" s="218" t="s">
        <v>48</v>
      </c>
      <c r="O207" s="73"/>
      <c r="P207" s="219">
        <f>O207*H207</f>
        <v>0</v>
      </c>
      <c r="Q207" s="219">
        <v>0</v>
      </c>
      <c r="R207" s="219">
        <f>Q207*H207</f>
        <v>0</v>
      </c>
      <c r="S207" s="219">
        <v>0</v>
      </c>
      <c r="T207" s="220">
        <f>S207*H207</f>
        <v>0</v>
      </c>
      <c r="U207" s="36"/>
      <c r="V207" s="36"/>
      <c r="W207" s="36"/>
      <c r="X207" s="36"/>
      <c r="Y207" s="36"/>
      <c r="Z207" s="36"/>
      <c r="AA207" s="36"/>
      <c r="AB207" s="36"/>
      <c r="AC207" s="36"/>
      <c r="AD207" s="36"/>
      <c r="AE207" s="36"/>
      <c r="AR207" s="221" t="s">
        <v>304</v>
      </c>
      <c r="AT207" s="221" t="s">
        <v>286</v>
      </c>
      <c r="AU207" s="221" t="s">
        <v>93</v>
      </c>
      <c r="AY207" s="18" t="s">
        <v>283</v>
      </c>
      <c r="BE207" s="222">
        <f>IF(N207="základní",J207,0)</f>
        <v>0</v>
      </c>
      <c r="BF207" s="222">
        <f>IF(N207="snížená",J207,0)</f>
        <v>0</v>
      </c>
      <c r="BG207" s="222">
        <f>IF(N207="zákl. přenesená",J207,0)</f>
        <v>0</v>
      </c>
      <c r="BH207" s="222">
        <f>IF(N207="sníž. přenesená",J207,0)</f>
        <v>0</v>
      </c>
      <c r="BI207" s="222">
        <f>IF(N207="nulová",J207,0)</f>
        <v>0</v>
      </c>
      <c r="BJ207" s="18" t="s">
        <v>91</v>
      </c>
      <c r="BK207" s="222">
        <f>ROUND(I207*H207,2)</f>
        <v>0</v>
      </c>
      <c r="BL207" s="18" t="s">
        <v>304</v>
      </c>
      <c r="BM207" s="221" t="s">
        <v>6491</v>
      </c>
    </row>
    <row r="208" spans="1:65" s="2" customFormat="1" ht="16.5" customHeight="1">
      <c r="A208" s="36"/>
      <c r="B208" s="37"/>
      <c r="C208" s="210" t="s">
        <v>532</v>
      </c>
      <c r="D208" s="210" t="s">
        <v>286</v>
      </c>
      <c r="E208" s="211" t="s">
        <v>1080</v>
      </c>
      <c r="F208" s="212" t="s">
        <v>1081</v>
      </c>
      <c r="G208" s="213" t="s">
        <v>479</v>
      </c>
      <c r="H208" s="214">
        <v>1.7749999999999999</v>
      </c>
      <c r="I208" s="215"/>
      <c r="J208" s="216">
        <f>ROUND(I208*H208,2)</f>
        <v>0</v>
      </c>
      <c r="K208" s="212" t="s">
        <v>290</v>
      </c>
      <c r="L208" s="41"/>
      <c r="M208" s="217" t="s">
        <v>1</v>
      </c>
      <c r="N208" s="218" t="s">
        <v>48</v>
      </c>
      <c r="O208" s="73"/>
      <c r="P208" s="219">
        <f>O208*H208</f>
        <v>0</v>
      </c>
      <c r="Q208" s="219">
        <v>1.06277</v>
      </c>
      <c r="R208" s="219">
        <f>Q208*H208</f>
        <v>1.88641675</v>
      </c>
      <c r="S208" s="219">
        <v>0</v>
      </c>
      <c r="T208" s="220">
        <f>S208*H208</f>
        <v>0</v>
      </c>
      <c r="U208" s="36"/>
      <c r="V208" s="36"/>
      <c r="W208" s="36"/>
      <c r="X208" s="36"/>
      <c r="Y208" s="36"/>
      <c r="Z208" s="36"/>
      <c r="AA208" s="36"/>
      <c r="AB208" s="36"/>
      <c r="AC208" s="36"/>
      <c r="AD208" s="36"/>
      <c r="AE208" s="36"/>
      <c r="AR208" s="221" t="s">
        <v>304</v>
      </c>
      <c r="AT208" s="221" t="s">
        <v>286</v>
      </c>
      <c r="AU208" s="221" t="s">
        <v>93</v>
      </c>
      <c r="AY208" s="18" t="s">
        <v>283</v>
      </c>
      <c r="BE208" s="222">
        <f>IF(N208="základní",J208,0)</f>
        <v>0</v>
      </c>
      <c r="BF208" s="222">
        <f>IF(N208="snížená",J208,0)</f>
        <v>0</v>
      </c>
      <c r="BG208" s="222">
        <f>IF(N208="zákl. přenesená",J208,0)</f>
        <v>0</v>
      </c>
      <c r="BH208" s="222">
        <f>IF(N208="sníž. přenesená",J208,0)</f>
        <v>0</v>
      </c>
      <c r="BI208" s="222">
        <f>IF(N208="nulová",J208,0)</f>
        <v>0</v>
      </c>
      <c r="BJ208" s="18" t="s">
        <v>91</v>
      </c>
      <c r="BK208" s="222">
        <f>ROUND(I208*H208,2)</f>
        <v>0</v>
      </c>
      <c r="BL208" s="18" t="s">
        <v>304</v>
      </c>
      <c r="BM208" s="221" t="s">
        <v>6492</v>
      </c>
    </row>
    <row r="209" spans="1:65" s="15" customFormat="1" ht="11.25">
      <c r="B209" s="254"/>
      <c r="C209" s="255"/>
      <c r="D209" s="223" t="s">
        <v>440</v>
      </c>
      <c r="E209" s="256" t="s">
        <v>1</v>
      </c>
      <c r="F209" s="257" t="s">
        <v>6433</v>
      </c>
      <c r="G209" s="255"/>
      <c r="H209" s="256" t="s">
        <v>1</v>
      </c>
      <c r="I209" s="258"/>
      <c r="J209" s="255"/>
      <c r="K209" s="255"/>
      <c r="L209" s="259"/>
      <c r="M209" s="260"/>
      <c r="N209" s="261"/>
      <c r="O209" s="261"/>
      <c r="P209" s="261"/>
      <c r="Q209" s="261"/>
      <c r="R209" s="261"/>
      <c r="S209" s="261"/>
      <c r="T209" s="262"/>
      <c r="AT209" s="263" t="s">
        <v>440</v>
      </c>
      <c r="AU209" s="263" t="s">
        <v>93</v>
      </c>
      <c r="AV209" s="15" t="s">
        <v>91</v>
      </c>
      <c r="AW209" s="15" t="s">
        <v>38</v>
      </c>
      <c r="AX209" s="15" t="s">
        <v>83</v>
      </c>
      <c r="AY209" s="263" t="s">
        <v>283</v>
      </c>
    </row>
    <row r="210" spans="1:65" s="13" customFormat="1" ht="11.25">
      <c r="B210" s="232"/>
      <c r="C210" s="233"/>
      <c r="D210" s="223" t="s">
        <v>440</v>
      </c>
      <c r="E210" s="234" t="s">
        <v>1</v>
      </c>
      <c r="F210" s="235" t="s">
        <v>6493</v>
      </c>
      <c r="G210" s="233"/>
      <c r="H210" s="236">
        <v>1.7749999999999999</v>
      </c>
      <c r="I210" s="237"/>
      <c r="J210" s="233"/>
      <c r="K210" s="233"/>
      <c r="L210" s="238"/>
      <c r="M210" s="239"/>
      <c r="N210" s="240"/>
      <c r="O210" s="240"/>
      <c r="P210" s="240"/>
      <c r="Q210" s="240"/>
      <c r="R210" s="240"/>
      <c r="S210" s="240"/>
      <c r="T210" s="241"/>
      <c r="AT210" s="242" t="s">
        <v>440</v>
      </c>
      <c r="AU210" s="242" t="s">
        <v>93</v>
      </c>
      <c r="AV210" s="13" t="s">
        <v>93</v>
      </c>
      <c r="AW210" s="13" t="s">
        <v>38</v>
      </c>
      <c r="AX210" s="13" t="s">
        <v>83</v>
      </c>
      <c r="AY210" s="242" t="s">
        <v>283</v>
      </c>
    </row>
    <row r="211" spans="1:65" s="14" customFormat="1" ht="11.25">
      <c r="B211" s="243"/>
      <c r="C211" s="244"/>
      <c r="D211" s="223" t="s">
        <v>440</v>
      </c>
      <c r="E211" s="245" t="s">
        <v>1</v>
      </c>
      <c r="F211" s="246" t="s">
        <v>442</v>
      </c>
      <c r="G211" s="244"/>
      <c r="H211" s="247">
        <v>1.7749999999999999</v>
      </c>
      <c r="I211" s="248"/>
      <c r="J211" s="244"/>
      <c r="K211" s="244"/>
      <c r="L211" s="249"/>
      <c r="M211" s="250"/>
      <c r="N211" s="251"/>
      <c r="O211" s="251"/>
      <c r="P211" s="251"/>
      <c r="Q211" s="251"/>
      <c r="R211" s="251"/>
      <c r="S211" s="251"/>
      <c r="T211" s="252"/>
      <c r="AT211" s="253" t="s">
        <v>440</v>
      </c>
      <c r="AU211" s="253" t="s">
        <v>93</v>
      </c>
      <c r="AV211" s="14" t="s">
        <v>304</v>
      </c>
      <c r="AW211" s="14" t="s">
        <v>38</v>
      </c>
      <c r="AX211" s="14" t="s">
        <v>91</v>
      </c>
      <c r="AY211" s="253" t="s">
        <v>283</v>
      </c>
    </row>
    <row r="212" spans="1:65" s="12" customFormat="1" ht="22.9" customHeight="1">
      <c r="B212" s="194"/>
      <c r="C212" s="195"/>
      <c r="D212" s="196" t="s">
        <v>82</v>
      </c>
      <c r="E212" s="208" t="s">
        <v>334</v>
      </c>
      <c r="F212" s="208" t="s">
        <v>1183</v>
      </c>
      <c r="G212" s="195"/>
      <c r="H212" s="195"/>
      <c r="I212" s="198"/>
      <c r="J212" s="209">
        <f>BK212</f>
        <v>0</v>
      </c>
      <c r="K212" s="195"/>
      <c r="L212" s="200"/>
      <c r="M212" s="201"/>
      <c r="N212" s="202"/>
      <c r="O212" s="202"/>
      <c r="P212" s="203">
        <f>SUM(P213:P226)</f>
        <v>0</v>
      </c>
      <c r="Q212" s="202"/>
      <c r="R212" s="203">
        <f>SUM(R213:R226)</f>
        <v>0.56869389999999986</v>
      </c>
      <c r="S212" s="202"/>
      <c r="T212" s="204">
        <f>SUM(T213:T226)</f>
        <v>7.1098999999999997</v>
      </c>
      <c r="AR212" s="205" t="s">
        <v>91</v>
      </c>
      <c r="AT212" s="206" t="s">
        <v>82</v>
      </c>
      <c r="AU212" s="206" t="s">
        <v>91</v>
      </c>
      <c r="AY212" s="205" t="s">
        <v>283</v>
      </c>
      <c r="BK212" s="207">
        <f>SUM(BK213:BK226)</f>
        <v>0</v>
      </c>
    </row>
    <row r="213" spans="1:65" s="2" customFormat="1" ht="16.5" customHeight="1">
      <c r="A213" s="36"/>
      <c r="B213" s="37"/>
      <c r="C213" s="210" t="s">
        <v>538</v>
      </c>
      <c r="D213" s="210" t="s">
        <v>286</v>
      </c>
      <c r="E213" s="211" t="s">
        <v>6494</v>
      </c>
      <c r="F213" s="212" t="s">
        <v>6495</v>
      </c>
      <c r="G213" s="213" t="s">
        <v>331</v>
      </c>
      <c r="H213" s="214">
        <v>388.46</v>
      </c>
      <c r="I213" s="215"/>
      <c r="J213" s="216">
        <f>ROUND(I213*H213,2)</f>
        <v>0</v>
      </c>
      <c r="K213" s="212" t="s">
        <v>290</v>
      </c>
      <c r="L213" s="41"/>
      <c r="M213" s="217" t="s">
        <v>1</v>
      </c>
      <c r="N213" s="218" t="s">
        <v>48</v>
      </c>
      <c r="O213" s="73"/>
      <c r="P213" s="219">
        <f>O213*H213</f>
        <v>0</v>
      </c>
      <c r="Q213" s="219">
        <v>1.24E-3</v>
      </c>
      <c r="R213" s="219">
        <f>Q213*H213</f>
        <v>0.48169039999999996</v>
      </c>
      <c r="S213" s="219">
        <v>0</v>
      </c>
      <c r="T213" s="220">
        <f>S213*H213</f>
        <v>0</v>
      </c>
      <c r="U213" s="36"/>
      <c r="V213" s="36"/>
      <c r="W213" s="36"/>
      <c r="X213" s="36"/>
      <c r="Y213" s="36"/>
      <c r="Z213" s="36"/>
      <c r="AA213" s="36"/>
      <c r="AB213" s="36"/>
      <c r="AC213" s="36"/>
      <c r="AD213" s="36"/>
      <c r="AE213" s="36"/>
      <c r="AR213" s="221" t="s">
        <v>304</v>
      </c>
      <c r="AT213" s="221" t="s">
        <v>286</v>
      </c>
      <c r="AU213" s="221" t="s">
        <v>93</v>
      </c>
      <c r="AY213" s="18" t="s">
        <v>283</v>
      </c>
      <c r="BE213" s="222">
        <f>IF(N213="základní",J213,0)</f>
        <v>0</v>
      </c>
      <c r="BF213" s="222">
        <f>IF(N213="snížená",J213,0)</f>
        <v>0</v>
      </c>
      <c r="BG213" s="222">
        <f>IF(N213="zákl. přenesená",J213,0)</f>
        <v>0</v>
      </c>
      <c r="BH213" s="222">
        <f>IF(N213="sníž. přenesená",J213,0)</f>
        <v>0</v>
      </c>
      <c r="BI213" s="222">
        <f>IF(N213="nulová",J213,0)</f>
        <v>0</v>
      </c>
      <c r="BJ213" s="18" t="s">
        <v>91</v>
      </c>
      <c r="BK213" s="222">
        <f>ROUND(I213*H213,2)</f>
        <v>0</v>
      </c>
      <c r="BL213" s="18" t="s">
        <v>304</v>
      </c>
      <c r="BM213" s="221" t="s">
        <v>6496</v>
      </c>
    </row>
    <row r="214" spans="1:65" s="15" customFormat="1" ht="11.25">
      <c r="B214" s="254"/>
      <c r="C214" s="255"/>
      <c r="D214" s="223" t="s">
        <v>440</v>
      </c>
      <c r="E214" s="256" t="s">
        <v>1</v>
      </c>
      <c r="F214" s="257" t="s">
        <v>6433</v>
      </c>
      <c r="G214" s="255"/>
      <c r="H214" s="256" t="s">
        <v>1</v>
      </c>
      <c r="I214" s="258"/>
      <c r="J214" s="255"/>
      <c r="K214" s="255"/>
      <c r="L214" s="259"/>
      <c r="M214" s="260"/>
      <c r="N214" s="261"/>
      <c r="O214" s="261"/>
      <c r="P214" s="261"/>
      <c r="Q214" s="261"/>
      <c r="R214" s="261"/>
      <c r="S214" s="261"/>
      <c r="T214" s="262"/>
      <c r="AT214" s="263" t="s">
        <v>440</v>
      </c>
      <c r="AU214" s="263" t="s">
        <v>93</v>
      </c>
      <c r="AV214" s="15" t="s">
        <v>91</v>
      </c>
      <c r="AW214" s="15" t="s">
        <v>38</v>
      </c>
      <c r="AX214" s="15" t="s">
        <v>83</v>
      </c>
      <c r="AY214" s="263" t="s">
        <v>283</v>
      </c>
    </row>
    <row r="215" spans="1:65" s="13" customFormat="1" ht="11.25">
      <c r="B215" s="232"/>
      <c r="C215" s="233"/>
      <c r="D215" s="223" t="s">
        <v>440</v>
      </c>
      <c r="E215" s="234" t="s">
        <v>1</v>
      </c>
      <c r="F215" s="235" t="s">
        <v>6468</v>
      </c>
      <c r="G215" s="233"/>
      <c r="H215" s="236">
        <v>388.46</v>
      </c>
      <c r="I215" s="237"/>
      <c r="J215" s="233"/>
      <c r="K215" s="233"/>
      <c r="L215" s="238"/>
      <c r="M215" s="239"/>
      <c r="N215" s="240"/>
      <c r="O215" s="240"/>
      <c r="P215" s="240"/>
      <c r="Q215" s="240"/>
      <c r="R215" s="240"/>
      <c r="S215" s="240"/>
      <c r="T215" s="241"/>
      <c r="AT215" s="242" t="s">
        <v>440</v>
      </c>
      <c r="AU215" s="242" t="s">
        <v>93</v>
      </c>
      <c r="AV215" s="13" t="s">
        <v>93</v>
      </c>
      <c r="AW215" s="13" t="s">
        <v>38</v>
      </c>
      <c r="AX215" s="13" t="s">
        <v>83</v>
      </c>
      <c r="AY215" s="242" t="s">
        <v>283</v>
      </c>
    </row>
    <row r="216" spans="1:65" s="15" customFormat="1" ht="11.25">
      <c r="B216" s="254"/>
      <c r="C216" s="255"/>
      <c r="D216" s="223" t="s">
        <v>440</v>
      </c>
      <c r="E216" s="256" t="s">
        <v>1</v>
      </c>
      <c r="F216" s="257" t="s">
        <v>6473</v>
      </c>
      <c r="G216" s="255"/>
      <c r="H216" s="256" t="s">
        <v>1</v>
      </c>
      <c r="I216" s="258"/>
      <c r="J216" s="255"/>
      <c r="K216" s="255"/>
      <c r="L216" s="259"/>
      <c r="M216" s="260"/>
      <c r="N216" s="261"/>
      <c r="O216" s="261"/>
      <c r="P216" s="261"/>
      <c r="Q216" s="261"/>
      <c r="R216" s="261"/>
      <c r="S216" s="261"/>
      <c r="T216" s="262"/>
      <c r="AT216" s="263" t="s">
        <v>440</v>
      </c>
      <c r="AU216" s="263" t="s">
        <v>93</v>
      </c>
      <c r="AV216" s="15" t="s">
        <v>91</v>
      </c>
      <c r="AW216" s="15" t="s">
        <v>38</v>
      </c>
      <c r="AX216" s="15" t="s">
        <v>83</v>
      </c>
      <c r="AY216" s="263" t="s">
        <v>283</v>
      </c>
    </row>
    <row r="217" spans="1:65" s="14" customFormat="1" ht="11.25">
      <c r="B217" s="243"/>
      <c r="C217" s="244"/>
      <c r="D217" s="223" t="s">
        <v>440</v>
      </c>
      <c r="E217" s="245" t="s">
        <v>1</v>
      </c>
      <c r="F217" s="246" t="s">
        <v>442</v>
      </c>
      <c r="G217" s="244"/>
      <c r="H217" s="247">
        <v>388.46</v>
      </c>
      <c r="I217" s="248"/>
      <c r="J217" s="244"/>
      <c r="K217" s="244"/>
      <c r="L217" s="249"/>
      <c r="M217" s="250"/>
      <c r="N217" s="251"/>
      <c r="O217" s="251"/>
      <c r="P217" s="251"/>
      <c r="Q217" s="251"/>
      <c r="R217" s="251"/>
      <c r="S217" s="251"/>
      <c r="T217" s="252"/>
      <c r="AT217" s="253" t="s">
        <v>440</v>
      </c>
      <c r="AU217" s="253" t="s">
        <v>93</v>
      </c>
      <c r="AV217" s="14" t="s">
        <v>304</v>
      </c>
      <c r="AW217" s="14" t="s">
        <v>38</v>
      </c>
      <c r="AX217" s="14" t="s">
        <v>91</v>
      </c>
      <c r="AY217" s="253" t="s">
        <v>283</v>
      </c>
    </row>
    <row r="218" spans="1:65" s="2" customFormat="1" ht="16.5" customHeight="1">
      <c r="A218" s="36"/>
      <c r="B218" s="37"/>
      <c r="C218" s="210" t="s">
        <v>544</v>
      </c>
      <c r="D218" s="210" t="s">
        <v>286</v>
      </c>
      <c r="E218" s="211" t="s">
        <v>6497</v>
      </c>
      <c r="F218" s="212" t="s">
        <v>6498</v>
      </c>
      <c r="G218" s="213" t="s">
        <v>331</v>
      </c>
      <c r="H218" s="214">
        <v>6.75</v>
      </c>
      <c r="I218" s="215"/>
      <c r="J218" s="216">
        <f t="shared" ref="J218:J226" si="0">ROUND(I218*H218,2)</f>
        <v>0</v>
      </c>
      <c r="K218" s="212" t="s">
        <v>290</v>
      </c>
      <c r="L218" s="41"/>
      <c r="M218" s="217" t="s">
        <v>1</v>
      </c>
      <c r="N218" s="218" t="s">
        <v>48</v>
      </c>
      <c r="O218" s="73"/>
      <c r="P218" s="219">
        <f t="shared" ref="P218:P226" si="1">O218*H218</f>
        <v>0</v>
      </c>
      <c r="Q218" s="219">
        <v>0</v>
      </c>
      <c r="R218" s="219">
        <f t="shared" ref="R218:R226" si="2">Q218*H218</f>
        <v>0</v>
      </c>
      <c r="S218" s="219">
        <v>0.26100000000000001</v>
      </c>
      <c r="T218" s="220">
        <f t="shared" ref="T218:T226" si="3">S218*H218</f>
        <v>1.7617500000000001</v>
      </c>
      <c r="U218" s="36"/>
      <c r="V218" s="36"/>
      <c r="W218" s="36"/>
      <c r="X218" s="36"/>
      <c r="Y218" s="36"/>
      <c r="Z218" s="36"/>
      <c r="AA218" s="36"/>
      <c r="AB218" s="36"/>
      <c r="AC218" s="36"/>
      <c r="AD218" s="36"/>
      <c r="AE218" s="36"/>
      <c r="AR218" s="221" t="s">
        <v>304</v>
      </c>
      <c r="AT218" s="221" t="s">
        <v>286</v>
      </c>
      <c r="AU218" s="221" t="s">
        <v>93</v>
      </c>
      <c r="AY218" s="18" t="s">
        <v>283</v>
      </c>
      <c r="BE218" s="222">
        <f t="shared" ref="BE218:BE226" si="4">IF(N218="základní",J218,0)</f>
        <v>0</v>
      </c>
      <c r="BF218" s="222">
        <f t="shared" ref="BF218:BF226" si="5">IF(N218="snížená",J218,0)</f>
        <v>0</v>
      </c>
      <c r="BG218" s="222">
        <f t="shared" ref="BG218:BG226" si="6">IF(N218="zákl. přenesená",J218,0)</f>
        <v>0</v>
      </c>
      <c r="BH218" s="222">
        <f t="shared" ref="BH218:BH226" si="7">IF(N218="sníž. přenesená",J218,0)</f>
        <v>0</v>
      </c>
      <c r="BI218" s="222">
        <f t="shared" ref="BI218:BI226" si="8">IF(N218="nulová",J218,0)</f>
        <v>0</v>
      </c>
      <c r="BJ218" s="18" t="s">
        <v>91</v>
      </c>
      <c r="BK218" s="222">
        <f t="shared" ref="BK218:BK226" si="9">ROUND(I218*H218,2)</f>
        <v>0</v>
      </c>
      <c r="BL218" s="18" t="s">
        <v>304</v>
      </c>
      <c r="BM218" s="221" t="s">
        <v>6499</v>
      </c>
    </row>
    <row r="219" spans="1:65" s="2" customFormat="1" ht="16.5" customHeight="1">
      <c r="A219" s="36"/>
      <c r="B219" s="37"/>
      <c r="C219" s="210" t="s">
        <v>549</v>
      </c>
      <c r="D219" s="210" t="s">
        <v>286</v>
      </c>
      <c r="E219" s="211" t="s">
        <v>6500</v>
      </c>
      <c r="F219" s="212" t="s">
        <v>6501</v>
      </c>
      <c r="G219" s="213" t="s">
        <v>347</v>
      </c>
      <c r="H219" s="214">
        <v>0.8</v>
      </c>
      <c r="I219" s="215"/>
      <c r="J219" s="216">
        <f t="shared" si="0"/>
        <v>0</v>
      </c>
      <c r="K219" s="212" t="s">
        <v>290</v>
      </c>
      <c r="L219" s="41"/>
      <c r="M219" s="217" t="s">
        <v>1</v>
      </c>
      <c r="N219" s="218" t="s">
        <v>48</v>
      </c>
      <c r="O219" s="73"/>
      <c r="P219" s="219">
        <f t="shared" si="1"/>
        <v>0</v>
      </c>
      <c r="Q219" s="219">
        <v>4.8000000000000001E-4</v>
      </c>
      <c r="R219" s="219">
        <f t="shared" si="2"/>
        <v>3.8400000000000001E-4</v>
      </c>
      <c r="S219" s="219">
        <v>8.0000000000000002E-3</v>
      </c>
      <c r="T219" s="220">
        <f t="shared" si="3"/>
        <v>6.4000000000000003E-3</v>
      </c>
      <c r="U219" s="36"/>
      <c r="V219" s="36"/>
      <c r="W219" s="36"/>
      <c r="X219" s="36"/>
      <c r="Y219" s="36"/>
      <c r="Z219" s="36"/>
      <c r="AA219" s="36"/>
      <c r="AB219" s="36"/>
      <c r="AC219" s="36"/>
      <c r="AD219" s="36"/>
      <c r="AE219" s="36"/>
      <c r="AR219" s="221" t="s">
        <v>304</v>
      </c>
      <c r="AT219" s="221" t="s">
        <v>286</v>
      </c>
      <c r="AU219" s="221" t="s">
        <v>93</v>
      </c>
      <c r="AY219" s="18" t="s">
        <v>283</v>
      </c>
      <c r="BE219" s="222">
        <f t="shared" si="4"/>
        <v>0</v>
      </c>
      <c r="BF219" s="222">
        <f t="shared" si="5"/>
        <v>0</v>
      </c>
      <c r="BG219" s="222">
        <f t="shared" si="6"/>
        <v>0</v>
      </c>
      <c r="BH219" s="222">
        <f t="shared" si="7"/>
        <v>0</v>
      </c>
      <c r="BI219" s="222">
        <f t="shared" si="8"/>
        <v>0</v>
      </c>
      <c r="BJ219" s="18" t="s">
        <v>91</v>
      </c>
      <c r="BK219" s="222">
        <f t="shared" si="9"/>
        <v>0</v>
      </c>
      <c r="BL219" s="18" t="s">
        <v>304</v>
      </c>
      <c r="BM219" s="221" t="s">
        <v>6502</v>
      </c>
    </row>
    <row r="220" spans="1:65" s="2" customFormat="1" ht="16.5" customHeight="1">
      <c r="A220" s="36"/>
      <c r="B220" s="37"/>
      <c r="C220" s="210" t="s">
        <v>554</v>
      </c>
      <c r="D220" s="210" t="s">
        <v>286</v>
      </c>
      <c r="E220" s="211" t="s">
        <v>6503</v>
      </c>
      <c r="F220" s="212" t="s">
        <v>6504</v>
      </c>
      <c r="G220" s="213" t="s">
        <v>347</v>
      </c>
      <c r="H220" s="214">
        <v>1.6</v>
      </c>
      <c r="I220" s="215"/>
      <c r="J220" s="216">
        <f t="shared" si="0"/>
        <v>0</v>
      </c>
      <c r="K220" s="212" t="s">
        <v>290</v>
      </c>
      <c r="L220" s="41"/>
      <c r="M220" s="217" t="s">
        <v>1</v>
      </c>
      <c r="N220" s="218" t="s">
        <v>48</v>
      </c>
      <c r="O220" s="73"/>
      <c r="P220" s="219">
        <f t="shared" si="1"/>
        <v>0</v>
      </c>
      <c r="Q220" s="219">
        <v>5.9000000000000003E-4</v>
      </c>
      <c r="R220" s="219">
        <f t="shared" si="2"/>
        <v>9.4400000000000007E-4</v>
      </c>
      <c r="S220" s="219">
        <v>1.4999999999999999E-2</v>
      </c>
      <c r="T220" s="220">
        <f t="shared" si="3"/>
        <v>2.4E-2</v>
      </c>
      <c r="U220" s="36"/>
      <c r="V220" s="36"/>
      <c r="W220" s="36"/>
      <c r="X220" s="36"/>
      <c r="Y220" s="36"/>
      <c r="Z220" s="36"/>
      <c r="AA220" s="36"/>
      <c r="AB220" s="36"/>
      <c r="AC220" s="36"/>
      <c r="AD220" s="36"/>
      <c r="AE220" s="36"/>
      <c r="AR220" s="221" t="s">
        <v>304</v>
      </c>
      <c r="AT220" s="221" t="s">
        <v>286</v>
      </c>
      <c r="AU220" s="221" t="s">
        <v>93</v>
      </c>
      <c r="AY220" s="18" t="s">
        <v>283</v>
      </c>
      <c r="BE220" s="222">
        <f t="shared" si="4"/>
        <v>0</v>
      </c>
      <c r="BF220" s="222">
        <f t="shared" si="5"/>
        <v>0</v>
      </c>
      <c r="BG220" s="222">
        <f t="shared" si="6"/>
        <v>0</v>
      </c>
      <c r="BH220" s="222">
        <f t="shared" si="7"/>
        <v>0</v>
      </c>
      <c r="BI220" s="222">
        <f t="shared" si="8"/>
        <v>0</v>
      </c>
      <c r="BJ220" s="18" t="s">
        <v>91</v>
      </c>
      <c r="BK220" s="222">
        <f t="shared" si="9"/>
        <v>0</v>
      </c>
      <c r="BL220" s="18" t="s">
        <v>304</v>
      </c>
      <c r="BM220" s="221" t="s">
        <v>6505</v>
      </c>
    </row>
    <row r="221" spans="1:65" s="2" customFormat="1" ht="16.5" customHeight="1">
      <c r="A221" s="36"/>
      <c r="B221" s="37"/>
      <c r="C221" s="210" t="s">
        <v>559</v>
      </c>
      <c r="D221" s="210" t="s">
        <v>286</v>
      </c>
      <c r="E221" s="211" t="s">
        <v>6506</v>
      </c>
      <c r="F221" s="212" t="s">
        <v>6507</v>
      </c>
      <c r="G221" s="213" t="s">
        <v>347</v>
      </c>
      <c r="H221" s="214">
        <v>4.8499999999999996</v>
      </c>
      <c r="I221" s="215"/>
      <c r="J221" s="216">
        <f t="shared" si="0"/>
        <v>0</v>
      </c>
      <c r="K221" s="212" t="s">
        <v>290</v>
      </c>
      <c r="L221" s="41"/>
      <c r="M221" s="217" t="s">
        <v>1</v>
      </c>
      <c r="N221" s="218" t="s">
        <v>48</v>
      </c>
      <c r="O221" s="73"/>
      <c r="P221" s="219">
        <f t="shared" si="1"/>
        <v>0</v>
      </c>
      <c r="Q221" s="219">
        <v>7.5000000000000002E-4</v>
      </c>
      <c r="R221" s="219">
        <f t="shared" si="2"/>
        <v>3.6374999999999997E-3</v>
      </c>
      <c r="S221" s="219">
        <v>4.4999999999999998E-2</v>
      </c>
      <c r="T221" s="220">
        <f t="shared" si="3"/>
        <v>0.21824999999999997</v>
      </c>
      <c r="U221" s="36"/>
      <c r="V221" s="36"/>
      <c r="W221" s="36"/>
      <c r="X221" s="36"/>
      <c r="Y221" s="36"/>
      <c r="Z221" s="36"/>
      <c r="AA221" s="36"/>
      <c r="AB221" s="36"/>
      <c r="AC221" s="36"/>
      <c r="AD221" s="36"/>
      <c r="AE221" s="36"/>
      <c r="AR221" s="221" t="s">
        <v>304</v>
      </c>
      <c r="AT221" s="221" t="s">
        <v>286</v>
      </c>
      <c r="AU221" s="221" t="s">
        <v>93</v>
      </c>
      <c r="AY221" s="18" t="s">
        <v>283</v>
      </c>
      <c r="BE221" s="222">
        <f t="shared" si="4"/>
        <v>0</v>
      </c>
      <c r="BF221" s="222">
        <f t="shared" si="5"/>
        <v>0</v>
      </c>
      <c r="BG221" s="222">
        <f t="shared" si="6"/>
        <v>0</v>
      </c>
      <c r="BH221" s="222">
        <f t="shared" si="7"/>
        <v>0</v>
      </c>
      <c r="BI221" s="222">
        <f t="shared" si="8"/>
        <v>0</v>
      </c>
      <c r="BJ221" s="18" t="s">
        <v>91</v>
      </c>
      <c r="BK221" s="222">
        <f t="shared" si="9"/>
        <v>0</v>
      </c>
      <c r="BL221" s="18" t="s">
        <v>304</v>
      </c>
      <c r="BM221" s="221" t="s">
        <v>6508</v>
      </c>
    </row>
    <row r="222" spans="1:65" s="2" customFormat="1" ht="16.5" customHeight="1">
      <c r="A222" s="36"/>
      <c r="B222" s="37"/>
      <c r="C222" s="210" t="s">
        <v>564</v>
      </c>
      <c r="D222" s="210" t="s">
        <v>286</v>
      </c>
      <c r="E222" s="211" t="s">
        <v>6509</v>
      </c>
      <c r="F222" s="212" t="s">
        <v>6510</v>
      </c>
      <c r="G222" s="213" t="s">
        <v>347</v>
      </c>
      <c r="H222" s="214">
        <v>16.2</v>
      </c>
      <c r="I222" s="215"/>
      <c r="J222" s="216">
        <f t="shared" si="0"/>
        <v>0</v>
      </c>
      <c r="K222" s="212" t="s">
        <v>290</v>
      </c>
      <c r="L222" s="41"/>
      <c r="M222" s="217" t="s">
        <v>1</v>
      </c>
      <c r="N222" s="218" t="s">
        <v>48</v>
      </c>
      <c r="O222" s="73"/>
      <c r="P222" s="219">
        <f t="shared" si="1"/>
        <v>0</v>
      </c>
      <c r="Q222" s="219">
        <v>7.9000000000000001E-4</v>
      </c>
      <c r="R222" s="219">
        <f t="shared" si="2"/>
        <v>1.2798E-2</v>
      </c>
      <c r="S222" s="219">
        <v>5.2999999999999999E-2</v>
      </c>
      <c r="T222" s="220">
        <f t="shared" si="3"/>
        <v>0.85859999999999992</v>
      </c>
      <c r="U222" s="36"/>
      <c r="V222" s="36"/>
      <c r="W222" s="36"/>
      <c r="X222" s="36"/>
      <c r="Y222" s="36"/>
      <c r="Z222" s="36"/>
      <c r="AA222" s="36"/>
      <c r="AB222" s="36"/>
      <c r="AC222" s="36"/>
      <c r="AD222" s="36"/>
      <c r="AE222" s="36"/>
      <c r="AR222" s="221" t="s">
        <v>304</v>
      </c>
      <c r="AT222" s="221" t="s">
        <v>286</v>
      </c>
      <c r="AU222" s="221" t="s">
        <v>93</v>
      </c>
      <c r="AY222" s="18" t="s">
        <v>283</v>
      </c>
      <c r="BE222" s="222">
        <f t="shared" si="4"/>
        <v>0</v>
      </c>
      <c r="BF222" s="222">
        <f t="shared" si="5"/>
        <v>0</v>
      </c>
      <c r="BG222" s="222">
        <f t="shared" si="6"/>
        <v>0</v>
      </c>
      <c r="BH222" s="222">
        <f t="shared" si="7"/>
        <v>0</v>
      </c>
      <c r="BI222" s="222">
        <f t="shared" si="8"/>
        <v>0</v>
      </c>
      <c r="BJ222" s="18" t="s">
        <v>91</v>
      </c>
      <c r="BK222" s="222">
        <f t="shared" si="9"/>
        <v>0</v>
      </c>
      <c r="BL222" s="18" t="s">
        <v>304</v>
      </c>
      <c r="BM222" s="221" t="s">
        <v>6511</v>
      </c>
    </row>
    <row r="223" spans="1:65" s="2" customFormat="1" ht="16.5" customHeight="1">
      <c r="A223" s="36"/>
      <c r="B223" s="37"/>
      <c r="C223" s="210" t="s">
        <v>568</v>
      </c>
      <c r="D223" s="210" t="s">
        <v>286</v>
      </c>
      <c r="E223" s="211" t="s">
        <v>6512</v>
      </c>
      <c r="F223" s="212" t="s">
        <v>6513</v>
      </c>
      <c r="G223" s="213" t="s">
        <v>347</v>
      </c>
      <c r="H223" s="214">
        <v>4.5999999999999996</v>
      </c>
      <c r="I223" s="215"/>
      <c r="J223" s="216">
        <f t="shared" si="0"/>
        <v>0</v>
      </c>
      <c r="K223" s="212" t="s">
        <v>290</v>
      </c>
      <c r="L223" s="41"/>
      <c r="M223" s="217" t="s">
        <v>1</v>
      </c>
      <c r="N223" s="218" t="s">
        <v>48</v>
      </c>
      <c r="O223" s="73"/>
      <c r="P223" s="219">
        <f t="shared" si="1"/>
        <v>0</v>
      </c>
      <c r="Q223" s="219">
        <v>2.32E-3</v>
      </c>
      <c r="R223" s="219">
        <f t="shared" si="2"/>
        <v>1.0671999999999999E-2</v>
      </c>
      <c r="S223" s="219">
        <v>0.10100000000000001</v>
      </c>
      <c r="T223" s="220">
        <f t="shared" si="3"/>
        <v>0.46460000000000001</v>
      </c>
      <c r="U223" s="36"/>
      <c r="V223" s="36"/>
      <c r="W223" s="36"/>
      <c r="X223" s="36"/>
      <c r="Y223" s="36"/>
      <c r="Z223" s="36"/>
      <c r="AA223" s="36"/>
      <c r="AB223" s="36"/>
      <c r="AC223" s="36"/>
      <c r="AD223" s="36"/>
      <c r="AE223" s="36"/>
      <c r="AR223" s="221" t="s">
        <v>304</v>
      </c>
      <c r="AT223" s="221" t="s">
        <v>286</v>
      </c>
      <c r="AU223" s="221" t="s">
        <v>93</v>
      </c>
      <c r="AY223" s="18" t="s">
        <v>283</v>
      </c>
      <c r="BE223" s="222">
        <f t="shared" si="4"/>
        <v>0</v>
      </c>
      <c r="BF223" s="222">
        <f t="shared" si="5"/>
        <v>0</v>
      </c>
      <c r="BG223" s="222">
        <f t="shared" si="6"/>
        <v>0</v>
      </c>
      <c r="BH223" s="222">
        <f t="shared" si="7"/>
        <v>0</v>
      </c>
      <c r="BI223" s="222">
        <f t="shared" si="8"/>
        <v>0</v>
      </c>
      <c r="BJ223" s="18" t="s">
        <v>91</v>
      </c>
      <c r="BK223" s="222">
        <f t="shared" si="9"/>
        <v>0</v>
      </c>
      <c r="BL223" s="18" t="s">
        <v>304</v>
      </c>
      <c r="BM223" s="221" t="s">
        <v>6514</v>
      </c>
    </row>
    <row r="224" spans="1:65" s="2" customFormat="1" ht="16.5" customHeight="1">
      <c r="A224" s="36"/>
      <c r="B224" s="37"/>
      <c r="C224" s="210" t="s">
        <v>572</v>
      </c>
      <c r="D224" s="210" t="s">
        <v>286</v>
      </c>
      <c r="E224" s="211" t="s">
        <v>6515</v>
      </c>
      <c r="F224" s="212" t="s">
        <v>6516</v>
      </c>
      <c r="G224" s="213" t="s">
        <v>347</v>
      </c>
      <c r="H224" s="214">
        <v>1.2</v>
      </c>
      <c r="I224" s="215"/>
      <c r="J224" s="216">
        <f t="shared" si="0"/>
        <v>0</v>
      </c>
      <c r="K224" s="212" t="s">
        <v>290</v>
      </c>
      <c r="L224" s="41"/>
      <c r="M224" s="217" t="s">
        <v>1</v>
      </c>
      <c r="N224" s="218" t="s">
        <v>48</v>
      </c>
      <c r="O224" s="73"/>
      <c r="P224" s="219">
        <f t="shared" si="1"/>
        <v>0</v>
      </c>
      <c r="Q224" s="219">
        <v>2.8400000000000001E-3</v>
      </c>
      <c r="R224" s="219">
        <f t="shared" si="2"/>
        <v>3.408E-3</v>
      </c>
      <c r="S224" s="219">
        <v>0.159</v>
      </c>
      <c r="T224" s="220">
        <f t="shared" si="3"/>
        <v>0.1908</v>
      </c>
      <c r="U224" s="36"/>
      <c r="V224" s="36"/>
      <c r="W224" s="36"/>
      <c r="X224" s="36"/>
      <c r="Y224" s="36"/>
      <c r="Z224" s="36"/>
      <c r="AA224" s="36"/>
      <c r="AB224" s="36"/>
      <c r="AC224" s="36"/>
      <c r="AD224" s="36"/>
      <c r="AE224" s="36"/>
      <c r="AR224" s="221" t="s">
        <v>304</v>
      </c>
      <c r="AT224" s="221" t="s">
        <v>286</v>
      </c>
      <c r="AU224" s="221" t="s">
        <v>93</v>
      </c>
      <c r="AY224" s="18" t="s">
        <v>283</v>
      </c>
      <c r="BE224" s="222">
        <f t="shared" si="4"/>
        <v>0</v>
      </c>
      <c r="BF224" s="222">
        <f t="shared" si="5"/>
        <v>0</v>
      </c>
      <c r="BG224" s="222">
        <f t="shared" si="6"/>
        <v>0</v>
      </c>
      <c r="BH224" s="222">
        <f t="shared" si="7"/>
        <v>0</v>
      </c>
      <c r="BI224" s="222">
        <f t="shared" si="8"/>
        <v>0</v>
      </c>
      <c r="BJ224" s="18" t="s">
        <v>91</v>
      </c>
      <c r="BK224" s="222">
        <f t="shared" si="9"/>
        <v>0</v>
      </c>
      <c r="BL224" s="18" t="s">
        <v>304</v>
      </c>
      <c r="BM224" s="221" t="s">
        <v>6517</v>
      </c>
    </row>
    <row r="225" spans="1:65" s="2" customFormat="1" ht="16.5" customHeight="1">
      <c r="A225" s="36"/>
      <c r="B225" s="37"/>
      <c r="C225" s="210" t="s">
        <v>576</v>
      </c>
      <c r="D225" s="210" t="s">
        <v>286</v>
      </c>
      <c r="E225" s="211" t="s">
        <v>6518</v>
      </c>
      <c r="F225" s="212" t="s">
        <v>6519</v>
      </c>
      <c r="G225" s="213" t="s">
        <v>347</v>
      </c>
      <c r="H225" s="214">
        <v>1.4</v>
      </c>
      <c r="I225" s="215"/>
      <c r="J225" s="216">
        <f t="shared" si="0"/>
        <v>0</v>
      </c>
      <c r="K225" s="212" t="s">
        <v>290</v>
      </c>
      <c r="L225" s="41"/>
      <c r="M225" s="217" t="s">
        <v>1</v>
      </c>
      <c r="N225" s="218" t="s">
        <v>48</v>
      </c>
      <c r="O225" s="73"/>
      <c r="P225" s="219">
        <f t="shared" si="1"/>
        <v>0</v>
      </c>
      <c r="Q225" s="219">
        <v>3.13E-3</v>
      </c>
      <c r="R225" s="219">
        <f t="shared" si="2"/>
        <v>4.3819999999999996E-3</v>
      </c>
      <c r="S225" s="219">
        <v>0.19600000000000001</v>
      </c>
      <c r="T225" s="220">
        <f t="shared" si="3"/>
        <v>0.27439999999999998</v>
      </c>
      <c r="U225" s="36"/>
      <c r="V225" s="36"/>
      <c r="W225" s="36"/>
      <c r="X225" s="36"/>
      <c r="Y225" s="36"/>
      <c r="Z225" s="36"/>
      <c r="AA225" s="36"/>
      <c r="AB225" s="36"/>
      <c r="AC225" s="36"/>
      <c r="AD225" s="36"/>
      <c r="AE225" s="36"/>
      <c r="AR225" s="221" t="s">
        <v>304</v>
      </c>
      <c r="AT225" s="221" t="s">
        <v>286</v>
      </c>
      <c r="AU225" s="221" t="s">
        <v>93</v>
      </c>
      <c r="AY225" s="18" t="s">
        <v>283</v>
      </c>
      <c r="BE225" s="222">
        <f t="shared" si="4"/>
        <v>0</v>
      </c>
      <c r="BF225" s="222">
        <f t="shared" si="5"/>
        <v>0</v>
      </c>
      <c r="BG225" s="222">
        <f t="shared" si="6"/>
        <v>0</v>
      </c>
      <c r="BH225" s="222">
        <f t="shared" si="7"/>
        <v>0</v>
      </c>
      <c r="BI225" s="222">
        <f t="shared" si="8"/>
        <v>0</v>
      </c>
      <c r="BJ225" s="18" t="s">
        <v>91</v>
      </c>
      <c r="BK225" s="222">
        <f t="shared" si="9"/>
        <v>0</v>
      </c>
      <c r="BL225" s="18" t="s">
        <v>304</v>
      </c>
      <c r="BM225" s="221" t="s">
        <v>6520</v>
      </c>
    </row>
    <row r="226" spans="1:65" s="2" customFormat="1" ht="16.5" customHeight="1">
      <c r="A226" s="36"/>
      <c r="B226" s="37"/>
      <c r="C226" s="210" t="s">
        <v>580</v>
      </c>
      <c r="D226" s="210" t="s">
        <v>286</v>
      </c>
      <c r="E226" s="211" t="s">
        <v>6521</v>
      </c>
      <c r="F226" s="212" t="s">
        <v>6522</v>
      </c>
      <c r="G226" s="213" t="s">
        <v>347</v>
      </c>
      <c r="H226" s="214">
        <v>11.7</v>
      </c>
      <c r="I226" s="215"/>
      <c r="J226" s="216">
        <f t="shared" si="0"/>
        <v>0</v>
      </c>
      <c r="K226" s="212" t="s">
        <v>290</v>
      </c>
      <c r="L226" s="41"/>
      <c r="M226" s="217" t="s">
        <v>1</v>
      </c>
      <c r="N226" s="218" t="s">
        <v>48</v>
      </c>
      <c r="O226" s="73"/>
      <c r="P226" s="219">
        <f t="shared" si="1"/>
        <v>0</v>
      </c>
      <c r="Q226" s="219">
        <v>4.3400000000000001E-3</v>
      </c>
      <c r="R226" s="219">
        <f t="shared" si="2"/>
        <v>5.0777999999999997E-2</v>
      </c>
      <c r="S226" s="219">
        <v>0.28299999999999997</v>
      </c>
      <c r="T226" s="220">
        <f t="shared" si="3"/>
        <v>3.3110999999999997</v>
      </c>
      <c r="U226" s="36"/>
      <c r="V226" s="36"/>
      <c r="W226" s="36"/>
      <c r="X226" s="36"/>
      <c r="Y226" s="36"/>
      <c r="Z226" s="36"/>
      <c r="AA226" s="36"/>
      <c r="AB226" s="36"/>
      <c r="AC226" s="36"/>
      <c r="AD226" s="36"/>
      <c r="AE226" s="36"/>
      <c r="AR226" s="221" t="s">
        <v>304</v>
      </c>
      <c r="AT226" s="221" t="s">
        <v>286</v>
      </c>
      <c r="AU226" s="221" t="s">
        <v>93</v>
      </c>
      <c r="AY226" s="18" t="s">
        <v>283</v>
      </c>
      <c r="BE226" s="222">
        <f t="shared" si="4"/>
        <v>0</v>
      </c>
      <c r="BF226" s="222">
        <f t="shared" si="5"/>
        <v>0</v>
      </c>
      <c r="BG226" s="222">
        <f t="shared" si="6"/>
        <v>0</v>
      </c>
      <c r="BH226" s="222">
        <f t="shared" si="7"/>
        <v>0</v>
      </c>
      <c r="BI226" s="222">
        <f t="shared" si="8"/>
        <v>0</v>
      </c>
      <c r="BJ226" s="18" t="s">
        <v>91</v>
      </c>
      <c r="BK226" s="222">
        <f t="shared" si="9"/>
        <v>0</v>
      </c>
      <c r="BL226" s="18" t="s">
        <v>304</v>
      </c>
      <c r="BM226" s="221" t="s">
        <v>6523</v>
      </c>
    </row>
    <row r="227" spans="1:65" s="12" customFormat="1" ht="22.9" customHeight="1">
      <c r="B227" s="194"/>
      <c r="C227" s="195"/>
      <c r="D227" s="196" t="s">
        <v>82</v>
      </c>
      <c r="E227" s="208" t="s">
        <v>6224</v>
      </c>
      <c r="F227" s="208" t="s">
        <v>6225</v>
      </c>
      <c r="G227" s="195"/>
      <c r="H227" s="195"/>
      <c r="I227" s="198"/>
      <c r="J227" s="209">
        <f>BK227</f>
        <v>0</v>
      </c>
      <c r="K227" s="195"/>
      <c r="L227" s="200"/>
      <c r="M227" s="201"/>
      <c r="N227" s="202"/>
      <c r="O227" s="202"/>
      <c r="P227" s="203">
        <f>SUM(P228:P234)</f>
        <v>0</v>
      </c>
      <c r="Q227" s="202"/>
      <c r="R227" s="203">
        <f>SUM(R228:R234)</f>
        <v>0</v>
      </c>
      <c r="S227" s="202"/>
      <c r="T227" s="204">
        <f>SUM(T228:T234)</f>
        <v>0</v>
      </c>
      <c r="AR227" s="205" t="s">
        <v>91</v>
      </c>
      <c r="AT227" s="206" t="s">
        <v>82</v>
      </c>
      <c r="AU227" s="206" t="s">
        <v>91</v>
      </c>
      <c r="AY227" s="205" t="s">
        <v>283</v>
      </c>
      <c r="BK227" s="207">
        <f>SUM(BK228:BK234)</f>
        <v>0</v>
      </c>
    </row>
    <row r="228" spans="1:65" s="2" customFormat="1" ht="16.5" customHeight="1">
      <c r="A228" s="36"/>
      <c r="B228" s="37"/>
      <c r="C228" s="210" t="s">
        <v>584</v>
      </c>
      <c r="D228" s="210" t="s">
        <v>286</v>
      </c>
      <c r="E228" s="211" t="s">
        <v>6524</v>
      </c>
      <c r="F228" s="212" t="s">
        <v>6525</v>
      </c>
      <c r="G228" s="213" t="s">
        <v>479</v>
      </c>
      <c r="H228" s="214">
        <v>7.11</v>
      </c>
      <c r="I228" s="215"/>
      <c r="J228" s="216">
        <f>ROUND(I228*H228,2)</f>
        <v>0</v>
      </c>
      <c r="K228" s="212" t="s">
        <v>290</v>
      </c>
      <c r="L228" s="41"/>
      <c r="M228" s="217" t="s">
        <v>1</v>
      </c>
      <c r="N228" s="218" t="s">
        <v>48</v>
      </c>
      <c r="O228" s="73"/>
      <c r="P228" s="219">
        <f>O228*H228</f>
        <v>0</v>
      </c>
      <c r="Q228" s="219">
        <v>0</v>
      </c>
      <c r="R228" s="219">
        <f>Q228*H228</f>
        <v>0</v>
      </c>
      <c r="S228" s="219">
        <v>0</v>
      </c>
      <c r="T228" s="220">
        <f>S228*H228</f>
        <v>0</v>
      </c>
      <c r="U228" s="36"/>
      <c r="V228" s="36"/>
      <c r="W228" s="36"/>
      <c r="X228" s="36"/>
      <c r="Y228" s="36"/>
      <c r="Z228" s="36"/>
      <c r="AA228" s="36"/>
      <c r="AB228" s="36"/>
      <c r="AC228" s="36"/>
      <c r="AD228" s="36"/>
      <c r="AE228" s="36"/>
      <c r="AR228" s="221" t="s">
        <v>304</v>
      </c>
      <c r="AT228" s="221" t="s">
        <v>286</v>
      </c>
      <c r="AU228" s="221" t="s">
        <v>93</v>
      </c>
      <c r="AY228" s="18" t="s">
        <v>283</v>
      </c>
      <c r="BE228" s="222">
        <f>IF(N228="základní",J228,0)</f>
        <v>0</v>
      </c>
      <c r="BF228" s="222">
        <f>IF(N228="snížená",J228,0)</f>
        <v>0</v>
      </c>
      <c r="BG228" s="222">
        <f>IF(N228="zákl. přenesená",J228,0)</f>
        <v>0</v>
      </c>
      <c r="BH228" s="222">
        <f>IF(N228="sníž. přenesená",J228,0)</f>
        <v>0</v>
      </c>
      <c r="BI228" s="222">
        <f>IF(N228="nulová",J228,0)</f>
        <v>0</v>
      </c>
      <c r="BJ228" s="18" t="s">
        <v>91</v>
      </c>
      <c r="BK228" s="222">
        <f>ROUND(I228*H228,2)</f>
        <v>0</v>
      </c>
      <c r="BL228" s="18" t="s">
        <v>304</v>
      </c>
      <c r="BM228" s="221" t="s">
        <v>6526</v>
      </c>
    </row>
    <row r="229" spans="1:65" s="2" customFormat="1" ht="16.5" customHeight="1">
      <c r="A229" s="36"/>
      <c r="B229" s="37"/>
      <c r="C229" s="210" t="s">
        <v>588</v>
      </c>
      <c r="D229" s="210" t="s">
        <v>286</v>
      </c>
      <c r="E229" s="211" t="s">
        <v>6229</v>
      </c>
      <c r="F229" s="212" t="s">
        <v>6230</v>
      </c>
      <c r="G229" s="213" t="s">
        <v>479</v>
      </c>
      <c r="H229" s="214">
        <v>7.11</v>
      </c>
      <c r="I229" s="215"/>
      <c r="J229" s="216">
        <f>ROUND(I229*H229,2)</f>
        <v>0</v>
      </c>
      <c r="K229" s="212" t="s">
        <v>342</v>
      </c>
      <c r="L229" s="41"/>
      <c r="M229" s="217" t="s">
        <v>1</v>
      </c>
      <c r="N229" s="218" t="s">
        <v>48</v>
      </c>
      <c r="O229" s="73"/>
      <c r="P229" s="219">
        <f>O229*H229</f>
        <v>0</v>
      </c>
      <c r="Q229" s="219">
        <v>0</v>
      </c>
      <c r="R229" s="219">
        <f>Q229*H229</f>
        <v>0</v>
      </c>
      <c r="S229" s="219">
        <v>0</v>
      </c>
      <c r="T229" s="220">
        <f>S229*H229</f>
        <v>0</v>
      </c>
      <c r="U229" s="36"/>
      <c r="V229" s="36"/>
      <c r="W229" s="36"/>
      <c r="X229" s="36"/>
      <c r="Y229" s="36"/>
      <c r="Z229" s="36"/>
      <c r="AA229" s="36"/>
      <c r="AB229" s="36"/>
      <c r="AC229" s="36"/>
      <c r="AD229" s="36"/>
      <c r="AE229" s="36"/>
      <c r="AR229" s="221" t="s">
        <v>304</v>
      </c>
      <c r="AT229" s="221" t="s">
        <v>286</v>
      </c>
      <c r="AU229" s="221" t="s">
        <v>93</v>
      </c>
      <c r="AY229" s="18" t="s">
        <v>283</v>
      </c>
      <c r="BE229" s="222">
        <f>IF(N229="základní",J229,0)</f>
        <v>0</v>
      </c>
      <c r="BF229" s="222">
        <f>IF(N229="snížená",J229,0)</f>
        <v>0</v>
      </c>
      <c r="BG229" s="222">
        <f>IF(N229="zákl. přenesená",J229,0)</f>
        <v>0</v>
      </c>
      <c r="BH229" s="222">
        <f>IF(N229="sníž. přenesená",J229,0)</f>
        <v>0</v>
      </c>
      <c r="BI229" s="222">
        <f>IF(N229="nulová",J229,0)</f>
        <v>0</v>
      </c>
      <c r="BJ229" s="18" t="s">
        <v>91</v>
      </c>
      <c r="BK229" s="222">
        <f>ROUND(I229*H229,2)</f>
        <v>0</v>
      </c>
      <c r="BL229" s="18" t="s">
        <v>304</v>
      </c>
      <c r="BM229" s="221" t="s">
        <v>6527</v>
      </c>
    </row>
    <row r="230" spans="1:65" s="2" customFormat="1" ht="29.25">
      <c r="A230" s="36"/>
      <c r="B230" s="37"/>
      <c r="C230" s="38"/>
      <c r="D230" s="223" t="s">
        <v>293</v>
      </c>
      <c r="E230" s="38"/>
      <c r="F230" s="224" t="s">
        <v>6232</v>
      </c>
      <c r="G230" s="38"/>
      <c r="H230" s="38"/>
      <c r="I230" s="124"/>
      <c r="J230" s="38"/>
      <c r="K230" s="38"/>
      <c r="L230" s="41"/>
      <c r="M230" s="225"/>
      <c r="N230" s="226"/>
      <c r="O230" s="73"/>
      <c r="P230" s="73"/>
      <c r="Q230" s="73"/>
      <c r="R230" s="73"/>
      <c r="S230" s="73"/>
      <c r="T230" s="74"/>
      <c r="U230" s="36"/>
      <c r="V230" s="36"/>
      <c r="W230" s="36"/>
      <c r="X230" s="36"/>
      <c r="Y230" s="36"/>
      <c r="Z230" s="36"/>
      <c r="AA230" s="36"/>
      <c r="AB230" s="36"/>
      <c r="AC230" s="36"/>
      <c r="AD230" s="36"/>
      <c r="AE230" s="36"/>
      <c r="AT230" s="18" t="s">
        <v>293</v>
      </c>
      <c r="AU230" s="18" t="s">
        <v>93</v>
      </c>
    </row>
    <row r="231" spans="1:65" s="2" customFormat="1" ht="16.5" customHeight="1">
      <c r="A231" s="36"/>
      <c r="B231" s="37"/>
      <c r="C231" s="210" t="s">
        <v>592</v>
      </c>
      <c r="D231" s="210" t="s">
        <v>286</v>
      </c>
      <c r="E231" s="211" t="s">
        <v>6233</v>
      </c>
      <c r="F231" s="212" t="s">
        <v>6234</v>
      </c>
      <c r="G231" s="213" t="s">
        <v>479</v>
      </c>
      <c r="H231" s="214">
        <v>7.11</v>
      </c>
      <c r="I231" s="215"/>
      <c r="J231" s="216">
        <f>ROUND(I231*H231,2)</f>
        <v>0</v>
      </c>
      <c r="K231" s="212" t="s">
        <v>290</v>
      </c>
      <c r="L231" s="41"/>
      <c r="M231" s="217" t="s">
        <v>1</v>
      </c>
      <c r="N231" s="218" t="s">
        <v>48</v>
      </c>
      <c r="O231" s="73"/>
      <c r="P231" s="219">
        <f>O231*H231</f>
        <v>0</v>
      </c>
      <c r="Q231" s="219">
        <v>0</v>
      </c>
      <c r="R231" s="219">
        <f>Q231*H231</f>
        <v>0</v>
      </c>
      <c r="S231" s="219">
        <v>0</v>
      </c>
      <c r="T231" s="220">
        <f>S231*H231</f>
        <v>0</v>
      </c>
      <c r="U231" s="36"/>
      <c r="V231" s="36"/>
      <c r="W231" s="36"/>
      <c r="X231" s="36"/>
      <c r="Y231" s="36"/>
      <c r="Z231" s="36"/>
      <c r="AA231" s="36"/>
      <c r="AB231" s="36"/>
      <c r="AC231" s="36"/>
      <c r="AD231" s="36"/>
      <c r="AE231" s="36"/>
      <c r="AR231" s="221" t="s">
        <v>304</v>
      </c>
      <c r="AT231" s="221" t="s">
        <v>286</v>
      </c>
      <c r="AU231" s="221" t="s">
        <v>93</v>
      </c>
      <c r="AY231" s="18" t="s">
        <v>283</v>
      </c>
      <c r="BE231" s="222">
        <f>IF(N231="základní",J231,0)</f>
        <v>0</v>
      </c>
      <c r="BF231" s="222">
        <f>IF(N231="snížená",J231,0)</f>
        <v>0</v>
      </c>
      <c r="BG231" s="222">
        <f>IF(N231="zákl. přenesená",J231,0)</f>
        <v>0</v>
      </c>
      <c r="BH231" s="222">
        <f>IF(N231="sníž. přenesená",J231,0)</f>
        <v>0</v>
      </c>
      <c r="BI231" s="222">
        <f>IF(N231="nulová",J231,0)</f>
        <v>0</v>
      </c>
      <c r="BJ231" s="18" t="s">
        <v>91</v>
      </c>
      <c r="BK231" s="222">
        <f>ROUND(I231*H231,2)</f>
        <v>0</v>
      </c>
      <c r="BL231" s="18" t="s">
        <v>304</v>
      </c>
      <c r="BM231" s="221" t="s">
        <v>6528</v>
      </c>
    </row>
    <row r="232" spans="1:65" s="2" customFormat="1" ht="16.5" customHeight="1">
      <c r="A232" s="36"/>
      <c r="B232" s="37"/>
      <c r="C232" s="210" t="s">
        <v>596</v>
      </c>
      <c r="D232" s="210" t="s">
        <v>286</v>
      </c>
      <c r="E232" s="211" t="s">
        <v>6236</v>
      </c>
      <c r="F232" s="212" t="s">
        <v>6237</v>
      </c>
      <c r="G232" s="213" t="s">
        <v>479</v>
      </c>
      <c r="H232" s="214">
        <v>142.19999999999999</v>
      </c>
      <c r="I232" s="215"/>
      <c r="J232" s="216">
        <f>ROUND(I232*H232,2)</f>
        <v>0</v>
      </c>
      <c r="K232" s="212" t="s">
        <v>290</v>
      </c>
      <c r="L232" s="41"/>
      <c r="M232" s="217" t="s">
        <v>1</v>
      </c>
      <c r="N232" s="218" t="s">
        <v>48</v>
      </c>
      <c r="O232" s="73"/>
      <c r="P232" s="219">
        <f>O232*H232</f>
        <v>0</v>
      </c>
      <c r="Q232" s="219">
        <v>0</v>
      </c>
      <c r="R232" s="219">
        <f>Q232*H232</f>
        <v>0</v>
      </c>
      <c r="S232" s="219">
        <v>0</v>
      </c>
      <c r="T232" s="220">
        <f>S232*H232</f>
        <v>0</v>
      </c>
      <c r="U232" s="36"/>
      <c r="V232" s="36"/>
      <c r="W232" s="36"/>
      <c r="X232" s="36"/>
      <c r="Y232" s="36"/>
      <c r="Z232" s="36"/>
      <c r="AA232" s="36"/>
      <c r="AB232" s="36"/>
      <c r="AC232" s="36"/>
      <c r="AD232" s="36"/>
      <c r="AE232" s="36"/>
      <c r="AR232" s="221" t="s">
        <v>304</v>
      </c>
      <c r="AT232" s="221" t="s">
        <v>286</v>
      </c>
      <c r="AU232" s="221" t="s">
        <v>93</v>
      </c>
      <c r="AY232" s="18" t="s">
        <v>283</v>
      </c>
      <c r="BE232" s="222">
        <f>IF(N232="základní",J232,0)</f>
        <v>0</v>
      </c>
      <c r="BF232" s="222">
        <f>IF(N232="snížená",J232,0)</f>
        <v>0</v>
      </c>
      <c r="BG232" s="222">
        <f>IF(N232="zákl. přenesená",J232,0)</f>
        <v>0</v>
      </c>
      <c r="BH232" s="222">
        <f>IF(N232="sníž. přenesená",J232,0)</f>
        <v>0</v>
      </c>
      <c r="BI232" s="222">
        <f>IF(N232="nulová",J232,0)</f>
        <v>0</v>
      </c>
      <c r="BJ232" s="18" t="s">
        <v>91</v>
      </c>
      <c r="BK232" s="222">
        <f>ROUND(I232*H232,2)</f>
        <v>0</v>
      </c>
      <c r="BL232" s="18" t="s">
        <v>304</v>
      </c>
      <c r="BM232" s="221" t="s">
        <v>6529</v>
      </c>
    </row>
    <row r="233" spans="1:65" s="13" customFormat="1" ht="11.25">
      <c r="B233" s="232"/>
      <c r="C233" s="233"/>
      <c r="D233" s="223" t="s">
        <v>440</v>
      </c>
      <c r="E233" s="233"/>
      <c r="F233" s="235" t="s">
        <v>6530</v>
      </c>
      <c r="G233" s="233"/>
      <c r="H233" s="236">
        <v>142.19999999999999</v>
      </c>
      <c r="I233" s="237"/>
      <c r="J233" s="233"/>
      <c r="K233" s="233"/>
      <c r="L233" s="238"/>
      <c r="M233" s="239"/>
      <c r="N233" s="240"/>
      <c r="O233" s="240"/>
      <c r="P233" s="240"/>
      <c r="Q233" s="240"/>
      <c r="R233" s="240"/>
      <c r="S233" s="240"/>
      <c r="T233" s="241"/>
      <c r="AT233" s="242" t="s">
        <v>440</v>
      </c>
      <c r="AU233" s="242" t="s">
        <v>93</v>
      </c>
      <c r="AV233" s="13" t="s">
        <v>93</v>
      </c>
      <c r="AW233" s="13" t="s">
        <v>4</v>
      </c>
      <c r="AX233" s="13" t="s">
        <v>91</v>
      </c>
      <c r="AY233" s="242" t="s">
        <v>283</v>
      </c>
    </row>
    <row r="234" spans="1:65" s="2" customFormat="1" ht="16.5" customHeight="1">
      <c r="A234" s="36"/>
      <c r="B234" s="37"/>
      <c r="C234" s="210" t="s">
        <v>600</v>
      </c>
      <c r="D234" s="210" t="s">
        <v>286</v>
      </c>
      <c r="E234" s="211" t="s">
        <v>6240</v>
      </c>
      <c r="F234" s="212" t="s">
        <v>6241</v>
      </c>
      <c r="G234" s="213" t="s">
        <v>479</v>
      </c>
      <c r="H234" s="214">
        <v>7.11</v>
      </c>
      <c r="I234" s="215"/>
      <c r="J234" s="216">
        <f>ROUND(I234*H234,2)</f>
        <v>0</v>
      </c>
      <c r="K234" s="212" t="s">
        <v>290</v>
      </c>
      <c r="L234" s="41"/>
      <c r="M234" s="217" t="s">
        <v>1</v>
      </c>
      <c r="N234" s="218" t="s">
        <v>48</v>
      </c>
      <c r="O234" s="73"/>
      <c r="P234" s="219">
        <f>O234*H234</f>
        <v>0</v>
      </c>
      <c r="Q234" s="219">
        <v>0</v>
      </c>
      <c r="R234" s="219">
        <f>Q234*H234</f>
        <v>0</v>
      </c>
      <c r="S234" s="219">
        <v>0</v>
      </c>
      <c r="T234" s="220">
        <f>S234*H234</f>
        <v>0</v>
      </c>
      <c r="U234" s="36"/>
      <c r="V234" s="36"/>
      <c r="W234" s="36"/>
      <c r="X234" s="36"/>
      <c r="Y234" s="36"/>
      <c r="Z234" s="36"/>
      <c r="AA234" s="36"/>
      <c r="AB234" s="36"/>
      <c r="AC234" s="36"/>
      <c r="AD234" s="36"/>
      <c r="AE234" s="36"/>
      <c r="AR234" s="221" t="s">
        <v>304</v>
      </c>
      <c r="AT234" s="221" t="s">
        <v>286</v>
      </c>
      <c r="AU234" s="221" t="s">
        <v>93</v>
      </c>
      <c r="AY234" s="18" t="s">
        <v>283</v>
      </c>
      <c r="BE234" s="222">
        <f>IF(N234="základní",J234,0)</f>
        <v>0</v>
      </c>
      <c r="BF234" s="222">
        <f>IF(N234="snížená",J234,0)</f>
        <v>0</v>
      </c>
      <c r="BG234" s="222">
        <f>IF(N234="zákl. přenesená",J234,0)</f>
        <v>0</v>
      </c>
      <c r="BH234" s="222">
        <f>IF(N234="sníž. přenesená",J234,0)</f>
        <v>0</v>
      </c>
      <c r="BI234" s="222">
        <f>IF(N234="nulová",J234,0)</f>
        <v>0</v>
      </c>
      <c r="BJ234" s="18" t="s">
        <v>91</v>
      </c>
      <c r="BK234" s="222">
        <f>ROUND(I234*H234,2)</f>
        <v>0</v>
      </c>
      <c r="BL234" s="18" t="s">
        <v>304</v>
      </c>
      <c r="BM234" s="221" t="s">
        <v>6531</v>
      </c>
    </row>
    <row r="235" spans="1:65" s="12" customFormat="1" ht="22.9" customHeight="1">
      <c r="B235" s="194"/>
      <c r="C235" s="195"/>
      <c r="D235" s="196" t="s">
        <v>82</v>
      </c>
      <c r="E235" s="208" t="s">
        <v>1256</v>
      </c>
      <c r="F235" s="208" t="s">
        <v>1257</v>
      </c>
      <c r="G235" s="195"/>
      <c r="H235" s="195"/>
      <c r="I235" s="198"/>
      <c r="J235" s="209">
        <f>BK235</f>
        <v>0</v>
      </c>
      <c r="K235" s="195"/>
      <c r="L235" s="200"/>
      <c r="M235" s="201"/>
      <c r="N235" s="202"/>
      <c r="O235" s="202"/>
      <c r="P235" s="203">
        <f>P236</f>
        <v>0</v>
      </c>
      <c r="Q235" s="202"/>
      <c r="R235" s="203">
        <f>R236</f>
        <v>0</v>
      </c>
      <c r="S235" s="202"/>
      <c r="T235" s="204">
        <f>T236</f>
        <v>0</v>
      </c>
      <c r="AR235" s="205" t="s">
        <v>91</v>
      </c>
      <c r="AT235" s="206" t="s">
        <v>82</v>
      </c>
      <c r="AU235" s="206" t="s">
        <v>91</v>
      </c>
      <c r="AY235" s="205" t="s">
        <v>283</v>
      </c>
      <c r="BK235" s="207">
        <f>BK236</f>
        <v>0</v>
      </c>
    </row>
    <row r="236" spans="1:65" s="2" customFormat="1" ht="16.5" customHeight="1">
      <c r="A236" s="36"/>
      <c r="B236" s="37"/>
      <c r="C236" s="210" t="s">
        <v>604</v>
      </c>
      <c r="D236" s="210" t="s">
        <v>286</v>
      </c>
      <c r="E236" s="211" t="s">
        <v>6532</v>
      </c>
      <c r="F236" s="212" t="s">
        <v>6533</v>
      </c>
      <c r="G236" s="213" t="s">
        <v>479</v>
      </c>
      <c r="H236" s="214">
        <v>821.54399999999998</v>
      </c>
      <c r="I236" s="215"/>
      <c r="J236" s="216">
        <f>ROUND(I236*H236,2)</f>
        <v>0</v>
      </c>
      <c r="K236" s="212" t="s">
        <v>290</v>
      </c>
      <c r="L236" s="41"/>
      <c r="M236" s="217" t="s">
        <v>1</v>
      </c>
      <c r="N236" s="218" t="s">
        <v>48</v>
      </c>
      <c r="O236" s="73"/>
      <c r="P236" s="219">
        <f>O236*H236</f>
        <v>0</v>
      </c>
      <c r="Q236" s="219">
        <v>0</v>
      </c>
      <c r="R236" s="219">
        <f>Q236*H236</f>
        <v>0</v>
      </c>
      <c r="S236" s="219">
        <v>0</v>
      </c>
      <c r="T236" s="220">
        <f>S236*H236</f>
        <v>0</v>
      </c>
      <c r="U236" s="36"/>
      <c r="V236" s="36"/>
      <c r="W236" s="36"/>
      <c r="X236" s="36"/>
      <c r="Y236" s="36"/>
      <c r="Z236" s="36"/>
      <c r="AA236" s="36"/>
      <c r="AB236" s="36"/>
      <c r="AC236" s="36"/>
      <c r="AD236" s="36"/>
      <c r="AE236" s="36"/>
      <c r="AR236" s="221" t="s">
        <v>304</v>
      </c>
      <c r="AT236" s="221" t="s">
        <v>286</v>
      </c>
      <c r="AU236" s="221" t="s">
        <v>93</v>
      </c>
      <c r="AY236" s="18" t="s">
        <v>283</v>
      </c>
      <c r="BE236" s="222">
        <f>IF(N236="základní",J236,0)</f>
        <v>0</v>
      </c>
      <c r="BF236" s="222">
        <f>IF(N236="snížená",J236,0)</f>
        <v>0</v>
      </c>
      <c r="BG236" s="222">
        <f>IF(N236="zákl. přenesená",J236,0)</f>
        <v>0</v>
      </c>
      <c r="BH236" s="222">
        <f>IF(N236="sníž. přenesená",J236,0)</f>
        <v>0</v>
      </c>
      <c r="BI236" s="222">
        <f>IF(N236="nulová",J236,0)</f>
        <v>0</v>
      </c>
      <c r="BJ236" s="18" t="s">
        <v>91</v>
      </c>
      <c r="BK236" s="222">
        <f>ROUND(I236*H236,2)</f>
        <v>0</v>
      </c>
      <c r="BL236" s="18" t="s">
        <v>304</v>
      </c>
      <c r="BM236" s="221" t="s">
        <v>6534</v>
      </c>
    </row>
    <row r="237" spans="1:65" s="12" customFormat="1" ht="25.9" customHeight="1">
      <c r="B237" s="194"/>
      <c r="C237" s="195"/>
      <c r="D237" s="196" t="s">
        <v>82</v>
      </c>
      <c r="E237" s="197" t="s">
        <v>1268</v>
      </c>
      <c r="F237" s="197" t="s">
        <v>1269</v>
      </c>
      <c r="G237" s="195"/>
      <c r="H237" s="195"/>
      <c r="I237" s="198"/>
      <c r="J237" s="199">
        <f>BK237</f>
        <v>0</v>
      </c>
      <c r="K237" s="195"/>
      <c r="L237" s="200"/>
      <c r="M237" s="201"/>
      <c r="N237" s="202"/>
      <c r="O237" s="202"/>
      <c r="P237" s="203">
        <f>P238+P291+P300+P313+P320</f>
        <v>0</v>
      </c>
      <c r="Q237" s="202"/>
      <c r="R237" s="203">
        <f>R238+R291+R300+R313+R320</f>
        <v>27.517115299999997</v>
      </c>
      <c r="S237" s="202"/>
      <c r="T237" s="204">
        <f>T238+T291+T300+T313+T320</f>
        <v>0</v>
      </c>
      <c r="AR237" s="205" t="s">
        <v>93</v>
      </c>
      <c r="AT237" s="206" t="s">
        <v>82</v>
      </c>
      <c r="AU237" s="206" t="s">
        <v>83</v>
      </c>
      <c r="AY237" s="205" t="s">
        <v>283</v>
      </c>
      <c r="BK237" s="207">
        <f>BK238+BK291+BK300+BK313+BK320</f>
        <v>0</v>
      </c>
    </row>
    <row r="238" spans="1:65" s="12" customFormat="1" ht="22.9" customHeight="1">
      <c r="B238" s="194"/>
      <c r="C238" s="195"/>
      <c r="D238" s="196" t="s">
        <v>82</v>
      </c>
      <c r="E238" s="208" t="s">
        <v>1270</v>
      </c>
      <c r="F238" s="208" t="s">
        <v>1271</v>
      </c>
      <c r="G238" s="195"/>
      <c r="H238" s="195"/>
      <c r="I238" s="198"/>
      <c r="J238" s="209">
        <f>BK238</f>
        <v>0</v>
      </c>
      <c r="K238" s="195"/>
      <c r="L238" s="200"/>
      <c r="M238" s="201"/>
      <c r="N238" s="202"/>
      <c r="O238" s="202"/>
      <c r="P238" s="203">
        <f>SUM(P239:P290)</f>
        <v>0</v>
      </c>
      <c r="Q238" s="202"/>
      <c r="R238" s="203">
        <f>SUM(R239:R290)</f>
        <v>25.405168099999997</v>
      </c>
      <c r="S238" s="202"/>
      <c r="T238" s="204">
        <f>SUM(T239:T290)</f>
        <v>0</v>
      </c>
      <c r="AR238" s="205" t="s">
        <v>93</v>
      </c>
      <c r="AT238" s="206" t="s">
        <v>82</v>
      </c>
      <c r="AU238" s="206" t="s">
        <v>91</v>
      </c>
      <c r="AY238" s="205" t="s">
        <v>283</v>
      </c>
      <c r="BK238" s="207">
        <f>SUM(BK239:BK290)</f>
        <v>0</v>
      </c>
    </row>
    <row r="239" spans="1:65" s="2" customFormat="1" ht="16.5" customHeight="1">
      <c r="A239" s="36"/>
      <c r="B239" s="37"/>
      <c r="C239" s="210" t="s">
        <v>608</v>
      </c>
      <c r="D239" s="210" t="s">
        <v>286</v>
      </c>
      <c r="E239" s="211" t="s">
        <v>6535</v>
      </c>
      <c r="F239" s="212" t="s">
        <v>6536</v>
      </c>
      <c r="G239" s="213" t="s">
        <v>331</v>
      </c>
      <c r="H239" s="214">
        <v>759.26199999999994</v>
      </c>
      <c r="I239" s="215"/>
      <c r="J239" s="216">
        <f>ROUND(I239*H239,2)</f>
        <v>0</v>
      </c>
      <c r="K239" s="212" t="s">
        <v>290</v>
      </c>
      <c r="L239" s="41"/>
      <c r="M239" s="217" t="s">
        <v>1</v>
      </c>
      <c r="N239" s="218" t="s">
        <v>48</v>
      </c>
      <c r="O239" s="73"/>
      <c r="P239" s="219">
        <f>O239*H239</f>
        <v>0</v>
      </c>
      <c r="Q239" s="219">
        <v>0</v>
      </c>
      <c r="R239" s="219">
        <f>Q239*H239</f>
        <v>0</v>
      </c>
      <c r="S239" s="219">
        <v>0</v>
      </c>
      <c r="T239" s="220">
        <f>S239*H239</f>
        <v>0</v>
      </c>
      <c r="U239" s="36"/>
      <c r="V239" s="36"/>
      <c r="W239" s="36"/>
      <c r="X239" s="36"/>
      <c r="Y239" s="36"/>
      <c r="Z239" s="36"/>
      <c r="AA239" s="36"/>
      <c r="AB239" s="36"/>
      <c r="AC239" s="36"/>
      <c r="AD239" s="36"/>
      <c r="AE239" s="36"/>
      <c r="AR239" s="221" t="s">
        <v>369</v>
      </c>
      <c r="AT239" s="221" t="s">
        <v>286</v>
      </c>
      <c r="AU239" s="221" t="s">
        <v>93</v>
      </c>
      <c r="AY239" s="18" t="s">
        <v>283</v>
      </c>
      <c r="BE239" s="222">
        <f>IF(N239="základní",J239,0)</f>
        <v>0</v>
      </c>
      <c r="BF239" s="222">
        <f>IF(N239="snížená",J239,0)</f>
        <v>0</v>
      </c>
      <c r="BG239" s="222">
        <f>IF(N239="zákl. přenesená",J239,0)</f>
        <v>0</v>
      </c>
      <c r="BH239" s="222">
        <f>IF(N239="sníž. přenesená",J239,0)</f>
        <v>0</v>
      </c>
      <c r="BI239" s="222">
        <f>IF(N239="nulová",J239,0)</f>
        <v>0</v>
      </c>
      <c r="BJ239" s="18" t="s">
        <v>91</v>
      </c>
      <c r="BK239" s="222">
        <f>ROUND(I239*H239,2)</f>
        <v>0</v>
      </c>
      <c r="BL239" s="18" t="s">
        <v>369</v>
      </c>
      <c r="BM239" s="221" t="s">
        <v>6537</v>
      </c>
    </row>
    <row r="240" spans="1:65" s="15" customFormat="1" ht="11.25">
      <c r="B240" s="254"/>
      <c r="C240" s="255"/>
      <c r="D240" s="223" t="s">
        <v>440</v>
      </c>
      <c r="E240" s="256" t="s">
        <v>1</v>
      </c>
      <c r="F240" s="257" t="s">
        <v>6433</v>
      </c>
      <c r="G240" s="255"/>
      <c r="H240" s="256" t="s">
        <v>1</v>
      </c>
      <c r="I240" s="258"/>
      <c r="J240" s="255"/>
      <c r="K240" s="255"/>
      <c r="L240" s="259"/>
      <c r="M240" s="260"/>
      <c r="N240" s="261"/>
      <c r="O240" s="261"/>
      <c r="P240" s="261"/>
      <c r="Q240" s="261"/>
      <c r="R240" s="261"/>
      <c r="S240" s="261"/>
      <c r="T240" s="262"/>
      <c r="AT240" s="263" t="s">
        <v>440</v>
      </c>
      <c r="AU240" s="263" t="s">
        <v>93</v>
      </c>
      <c r="AV240" s="15" t="s">
        <v>91</v>
      </c>
      <c r="AW240" s="15" t="s">
        <v>38</v>
      </c>
      <c r="AX240" s="15" t="s">
        <v>83</v>
      </c>
      <c r="AY240" s="263" t="s">
        <v>283</v>
      </c>
    </row>
    <row r="241" spans="1:65" s="13" customFormat="1" ht="11.25">
      <c r="B241" s="232"/>
      <c r="C241" s="233"/>
      <c r="D241" s="223" t="s">
        <v>440</v>
      </c>
      <c r="E241" s="234" t="s">
        <v>1</v>
      </c>
      <c r="F241" s="235" t="s">
        <v>6538</v>
      </c>
      <c r="G241" s="233"/>
      <c r="H241" s="236">
        <v>370.80200000000002</v>
      </c>
      <c r="I241" s="237"/>
      <c r="J241" s="233"/>
      <c r="K241" s="233"/>
      <c r="L241" s="238"/>
      <c r="M241" s="239"/>
      <c r="N241" s="240"/>
      <c r="O241" s="240"/>
      <c r="P241" s="240"/>
      <c r="Q241" s="240"/>
      <c r="R241" s="240"/>
      <c r="S241" s="240"/>
      <c r="T241" s="241"/>
      <c r="AT241" s="242" t="s">
        <v>440</v>
      </c>
      <c r="AU241" s="242" t="s">
        <v>93</v>
      </c>
      <c r="AV241" s="13" t="s">
        <v>93</v>
      </c>
      <c r="AW241" s="13" t="s">
        <v>38</v>
      </c>
      <c r="AX241" s="13" t="s">
        <v>83</v>
      </c>
      <c r="AY241" s="242" t="s">
        <v>283</v>
      </c>
    </row>
    <row r="242" spans="1:65" s="16" customFormat="1" ht="11.25">
      <c r="B242" s="264"/>
      <c r="C242" s="265"/>
      <c r="D242" s="223" t="s">
        <v>440</v>
      </c>
      <c r="E242" s="266" t="s">
        <v>1</v>
      </c>
      <c r="F242" s="267" t="s">
        <v>453</v>
      </c>
      <c r="G242" s="265"/>
      <c r="H242" s="268">
        <v>370.80200000000002</v>
      </c>
      <c r="I242" s="269"/>
      <c r="J242" s="265"/>
      <c r="K242" s="265"/>
      <c r="L242" s="270"/>
      <c r="M242" s="271"/>
      <c r="N242" s="272"/>
      <c r="O242" s="272"/>
      <c r="P242" s="272"/>
      <c r="Q242" s="272"/>
      <c r="R242" s="272"/>
      <c r="S242" s="272"/>
      <c r="T242" s="273"/>
      <c r="AT242" s="274" t="s">
        <v>440</v>
      </c>
      <c r="AU242" s="274" t="s">
        <v>93</v>
      </c>
      <c r="AV242" s="16" t="s">
        <v>299</v>
      </c>
      <c r="AW242" s="16" t="s">
        <v>38</v>
      </c>
      <c r="AX242" s="16" t="s">
        <v>83</v>
      </c>
      <c r="AY242" s="274" t="s">
        <v>283</v>
      </c>
    </row>
    <row r="243" spans="1:65" s="13" customFormat="1" ht="11.25">
      <c r="B243" s="232"/>
      <c r="C243" s="233"/>
      <c r="D243" s="223" t="s">
        <v>440</v>
      </c>
      <c r="E243" s="234" t="s">
        <v>1</v>
      </c>
      <c r="F243" s="235" t="s">
        <v>6539</v>
      </c>
      <c r="G243" s="233"/>
      <c r="H243" s="236">
        <v>388.46</v>
      </c>
      <c r="I243" s="237"/>
      <c r="J243" s="233"/>
      <c r="K243" s="233"/>
      <c r="L243" s="238"/>
      <c r="M243" s="239"/>
      <c r="N243" s="240"/>
      <c r="O243" s="240"/>
      <c r="P243" s="240"/>
      <c r="Q243" s="240"/>
      <c r="R243" s="240"/>
      <c r="S243" s="240"/>
      <c r="T243" s="241"/>
      <c r="AT243" s="242" t="s">
        <v>440</v>
      </c>
      <c r="AU243" s="242" t="s">
        <v>93</v>
      </c>
      <c r="AV243" s="13" t="s">
        <v>93</v>
      </c>
      <c r="AW243" s="13" t="s">
        <v>38</v>
      </c>
      <c r="AX243" s="13" t="s">
        <v>83</v>
      </c>
      <c r="AY243" s="242" t="s">
        <v>283</v>
      </c>
    </row>
    <row r="244" spans="1:65" s="14" customFormat="1" ht="11.25">
      <c r="B244" s="243"/>
      <c r="C244" s="244"/>
      <c r="D244" s="223" t="s">
        <v>440</v>
      </c>
      <c r="E244" s="245" t="s">
        <v>1</v>
      </c>
      <c r="F244" s="246" t="s">
        <v>442</v>
      </c>
      <c r="G244" s="244"/>
      <c r="H244" s="247">
        <v>759.26199999999994</v>
      </c>
      <c r="I244" s="248"/>
      <c r="J244" s="244"/>
      <c r="K244" s="244"/>
      <c r="L244" s="249"/>
      <c r="M244" s="250"/>
      <c r="N244" s="251"/>
      <c r="O244" s="251"/>
      <c r="P244" s="251"/>
      <c r="Q244" s="251"/>
      <c r="R244" s="251"/>
      <c r="S244" s="251"/>
      <c r="T244" s="252"/>
      <c r="AT244" s="253" t="s">
        <v>440</v>
      </c>
      <c r="AU244" s="253" t="s">
        <v>93</v>
      </c>
      <c r="AV244" s="14" t="s">
        <v>304</v>
      </c>
      <c r="AW244" s="14" t="s">
        <v>38</v>
      </c>
      <c r="AX244" s="14" t="s">
        <v>91</v>
      </c>
      <c r="AY244" s="253" t="s">
        <v>283</v>
      </c>
    </row>
    <row r="245" spans="1:65" s="2" customFormat="1" ht="16.5" customHeight="1">
      <c r="A245" s="36"/>
      <c r="B245" s="37"/>
      <c r="C245" s="275" t="s">
        <v>612</v>
      </c>
      <c r="D245" s="275" t="s">
        <v>490</v>
      </c>
      <c r="E245" s="276" t="s">
        <v>1277</v>
      </c>
      <c r="F245" s="277" t="s">
        <v>1278</v>
      </c>
      <c r="G245" s="278" t="s">
        <v>479</v>
      </c>
      <c r="H245" s="279">
        <v>0.26600000000000001</v>
      </c>
      <c r="I245" s="280"/>
      <c r="J245" s="281">
        <f>ROUND(I245*H245,2)</f>
        <v>0</v>
      </c>
      <c r="K245" s="277" t="s">
        <v>290</v>
      </c>
      <c r="L245" s="282"/>
      <c r="M245" s="283" t="s">
        <v>1</v>
      </c>
      <c r="N245" s="284" t="s">
        <v>48</v>
      </c>
      <c r="O245" s="73"/>
      <c r="P245" s="219">
        <f>O245*H245</f>
        <v>0</v>
      </c>
      <c r="Q245" s="219">
        <v>1</v>
      </c>
      <c r="R245" s="219">
        <f>Q245*H245</f>
        <v>0.26600000000000001</v>
      </c>
      <c r="S245" s="219">
        <v>0</v>
      </c>
      <c r="T245" s="220">
        <f>S245*H245</f>
        <v>0</v>
      </c>
      <c r="U245" s="36"/>
      <c r="V245" s="36"/>
      <c r="W245" s="36"/>
      <c r="X245" s="36"/>
      <c r="Y245" s="36"/>
      <c r="Z245" s="36"/>
      <c r="AA245" s="36"/>
      <c r="AB245" s="36"/>
      <c r="AC245" s="36"/>
      <c r="AD245" s="36"/>
      <c r="AE245" s="36"/>
      <c r="AR245" s="221" t="s">
        <v>580</v>
      </c>
      <c r="AT245" s="221" t="s">
        <v>490</v>
      </c>
      <c r="AU245" s="221" t="s">
        <v>93</v>
      </c>
      <c r="AY245" s="18" t="s">
        <v>283</v>
      </c>
      <c r="BE245" s="222">
        <f>IF(N245="základní",J245,0)</f>
        <v>0</v>
      </c>
      <c r="BF245" s="222">
        <f>IF(N245="snížená",J245,0)</f>
        <v>0</v>
      </c>
      <c r="BG245" s="222">
        <f>IF(N245="zákl. přenesená",J245,0)</f>
        <v>0</v>
      </c>
      <c r="BH245" s="222">
        <f>IF(N245="sníž. přenesená",J245,0)</f>
        <v>0</v>
      </c>
      <c r="BI245" s="222">
        <f>IF(N245="nulová",J245,0)</f>
        <v>0</v>
      </c>
      <c r="BJ245" s="18" t="s">
        <v>91</v>
      </c>
      <c r="BK245" s="222">
        <f>ROUND(I245*H245,2)</f>
        <v>0</v>
      </c>
      <c r="BL245" s="18" t="s">
        <v>369</v>
      </c>
      <c r="BM245" s="221" t="s">
        <v>6540</v>
      </c>
    </row>
    <row r="246" spans="1:65" s="13" customFormat="1" ht="11.25">
      <c r="B246" s="232"/>
      <c r="C246" s="233"/>
      <c r="D246" s="223" t="s">
        <v>440</v>
      </c>
      <c r="E246" s="233"/>
      <c r="F246" s="235" t="s">
        <v>6541</v>
      </c>
      <c r="G246" s="233"/>
      <c r="H246" s="236">
        <v>0.26600000000000001</v>
      </c>
      <c r="I246" s="237"/>
      <c r="J246" s="233"/>
      <c r="K246" s="233"/>
      <c r="L246" s="238"/>
      <c r="M246" s="239"/>
      <c r="N246" s="240"/>
      <c r="O246" s="240"/>
      <c r="P246" s="240"/>
      <c r="Q246" s="240"/>
      <c r="R246" s="240"/>
      <c r="S246" s="240"/>
      <c r="T246" s="241"/>
      <c r="AT246" s="242" t="s">
        <v>440</v>
      </c>
      <c r="AU246" s="242" t="s">
        <v>93</v>
      </c>
      <c r="AV246" s="13" t="s">
        <v>93</v>
      </c>
      <c r="AW246" s="13" t="s">
        <v>4</v>
      </c>
      <c r="AX246" s="13" t="s">
        <v>91</v>
      </c>
      <c r="AY246" s="242" t="s">
        <v>283</v>
      </c>
    </row>
    <row r="247" spans="1:65" s="2" customFormat="1" ht="16.5" customHeight="1">
      <c r="A247" s="36"/>
      <c r="B247" s="37"/>
      <c r="C247" s="210" t="s">
        <v>616</v>
      </c>
      <c r="D247" s="210" t="s">
        <v>286</v>
      </c>
      <c r="E247" s="211" t="s">
        <v>6542</v>
      </c>
      <c r="F247" s="212" t="s">
        <v>6543</v>
      </c>
      <c r="G247" s="213" t="s">
        <v>331</v>
      </c>
      <c r="H247" s="214">
        <v>826.47</v>
      </c>
      <c r="I247" s="215"/>
      <c r="J247" s="216">
        <f>ROUND(I247*H247,2)</f>
        <v>0</v>
      </c>
      <c r="K247" s="212" t="s">
        <v>290</v>
      </c>
      <c r="L247" s="41"/>
      <c r="M247" s="217" t="s">
        <v>1</v>
      </c>
      <c r="N247" s="218" t="s">
        <v>48</v>
      </c>
      <c r="O247" s="73"/>
      <c r="P247" s="219">
        <f>O247*H247</f>
        <v>0</v>
      </c>
      <c r="Q247" s="219">
        <v>0</v>
      </c>
      <c r="R247" s="219">
        <f>Q247*H247</f>
        <v>0</v>
      </c>
      <c r="S247" s="219">
        <v>0</v>
      </c>
      <c r="T247" s="220">
        <f>S247*H247</f>
        <v>0</v>
      </c>
      <c r="U247" s="36"/>
      <c r="V247" s="36"/>
      <c r="W247" s="36"/>
      <c r="X247" s="36"/>
      <c r="Y247" s="36"/>
      <c r="Z247" s="36"/>
      <c r="AA247" s="36"/>
      <c r="AB247" s="36"/>
      <c r="AC247" s="36"/>
      <c r="AD247" s="36"/>
      <c r="AE247" s="36"/>
      <c r="AR247" s="221" t="s">
        <v>369</v>
      </c>
      <c r="AT247" s="221" t="s">
        <v>286</v>
      </c>
      <c r="AU247" s="221" t="s">
        <v>93</v>
      </c>
      <c r="AY247" s="18" t="s">
        <v>283</v>
      </c>
      <c r="BE247" s="222">
        <f>IF(N247="základní",J247,0)</f>
        <v>0</v>
      </c>
      <c r="BF247" s="222">
        <f>IF(N247="snížená",J247,0)</f>
        <v>0</v>
      </c>
      <c r="BG247" s="222">
        <f>IF(N247="zákl. přenesená",J247,0)</f>
        <v>0</v>
      </c>
      <c r="BH247" s="222">
        <f>IF(N247="sníž. přenesená",J247,0)</f>
        <v>0</v>
      </c>
      <c r="BI247" s="222">
        <f>IF(N247="nulová",J247,0)</f>
        <v>0</v>
      </c>
      <c r="BJ247" s="18" t="s">
        <v>91</v>
      </c>
      <c r="BK247" s="222">
        <f>ROUND(I247*H247,2)</f>
        <v>0</v>
      </c>
      <c r="BL247" s="18" t="s">
        <v>369</v>
      </c>
      <c r="BM247" s="221" t="s">
        <v>6544</v>
      </c>
    </row>
    <row r="248" spans="1:65" s="15" customFormat="1" ht="11.25">
      <c r="B248" s="254"/>
      <c r="C248" s="255"/>
      <c r="D248" s="223" t="s">
        <v>440</v>
      </c>
      <c r="E248" s="256" t="s">
        <v>1</v>
      </c>
      <c r="F248" s="257" t="s">
        <v>6433</v>
      </c>
      <c r="G248" s="255"/>
      <c r="H248" s="256" t="s">
        <v>1</v>
      </c>
      <c r="I248" s="258"/>
      <c r="J248" s="255"/>
      <c r="K248" s="255"/>
      <c r="L248" s="259"/>
      <c r="M248" s="260"/>
      <c r="N248" s="261"/>
      <c r="O248" s="261"/>
      <c r="P248" s="261"/>
      <c r="Q248" s="261"/>
      <c r="R248" s="261"/>
      <c r="S248" s="261"/>
      <c r="T248" s="262"/>
      <c r="AT248" s="263" t="s">
        <v>440</v>
      </c>
      <c r="AU248" s="263" t="s">
        <v>93</v>
      </c>
      <c r="AV248" s="15" t="s">
        <v>91</v>
      </c>
      <c r="AW248" s="15" t="s">
        <v>38</v>
      </c>
      <c r="AX248" s="15" t="s">
        <v>83</v>
      </c>
      <c r="AY248" s="263" t="s">
        <v>283</v>
      </c>
    </row>
    <row r="249" spans="1:65" s="13" customFormat="1" ht="11.25">
      <c r="B249" s="232"/>
      <c r="C249" s="233"/>
      <c r="D249" s="223" t="s">
        <v>440</v>
      </c>
      <c r="E249" s="234" t="s">
        <v>1</v>
      </c>
      <c r="F249" s="235" t="s">
        <v>6460</v>
      </c>
      <c r="G249" s="233"/>
      <c r="H249" s="236">
        <v>826.47</v>
      </c>
      <c r="I249" s="237"/>
      <c r="J249" s="233"/>
      <c r="K249" s="233"/>
      <c r="L249" s="238"/>
      <c r="M249" s="239"/>
      <c r="N249" s="240"/>
      <c r="O249" s="240"/>
      <c r="P249" s="240"/>
      <c r="Q249" s="240"/>
      <c r="R249" s="240"/>
      <c r="S249" s="240"/>
      <c r="T249" s="241"/>
      <c r="AT249" s="242" t="s">
        <v>440</v>
      </c>
      <c r="AU249" s="242" t="s">
        <v>93</v>
      </c>
      <c r="AV249" s="13" t="s">
        <v>93</v>
      </c>
      <c r="AW249" s="13" t="s">
        <v>38</v>
      </c>
      <c r="AX249" s="13" t="s">
        <v>83</v>
      </c>
      <c r="AY249" s="242" t="s">
        <v>283</v>
      </c>
    </row>
    <row r="250" spans="1:65" s="14" customFormat="1" ht="11.25">
      <c r="B250" s="243"/>
      <c r="C250" s="244"/>
      <c r="D250" s="223" t="s">
        <v>440</v>
      </c>
      <c r="E250" s="245" t="s">
        <v>1</v>
      </c>
      <c r="F250" s="246" t="s">
        <v>442</v>
      </c>
      <c r="G250" s="244"/>
      <c r="H250" s="247">
        <v>826.47</v>
      </c>
      <c r="I250" s="248"/>
      <c r="J250" s="244"/>
      <c r="K250" s="244"/>
      <c r="L250" s="249"/>
      <c r="M250" s="250"/>
      <c r="N250" s="251"/>
      <c r="O250" s="251"/>
      <c r="P250" s="251"/>
      <c r="Q250" s="251"/>
      <c r="R250" s="251"/>
      <c r="S250" s="251"/>
      <c r="T250" s="252"/>
      <c r="AT250" s="253" t="s">
        <v>440</v>
      </c>
      <c r="AU250" s="253" t="s">
        <v>93</v>
      </c>
      <c r="AV250" s="14" t="s">
        <v>304</v>
      </c>
      <c r="AW250" s="14" t="s">
        <v>38</v>
      </c>
      <c r="AX250" s="14" t="s">
        <v>91</v>
      </c>
      <c r="AY250" s="253" t="s">
        <v>283</v>
      </c>
    </row>
    <row r="251" spans="1:65" s="2" customFormat="1" ht="16.5" customHeight="1">
      <c r="A251" s="36"/>
      <c r="B251" s="37"/>
      <c r="C251" s="275" t="s">
        <v>620</v>
      </c>
      <c r="D251" s="275" t="s">
        <v>490</v>
      </c>
      <c r="E251" s="276" t="s">
        <v>1277</v>
      </c>
      <c r="F251" s="277" t="s">
        <v>1278</v>
      </c>
      <c r="G251" s="278" t="s">
        <v>479</v>
      </c>
      <c r="H251" s="279">
        <v>0.28899999999999998</v>
      </c>
      <c r="I251" s="280"/>
      <c r="J251" s="281">
        <f>ROUND(I251*H251,2)</f>
        <v>0</v>
      </c>
      <c r="K251" s="277" t="s">
        <v>290</v>
      </c>
      <c r="L251" s="282"/>
      <c r="M251" s="283" t="s">
        <v>1</v>
      </c>
      <c r="N251" s="284" t="s">
        <v>48</v>
      </c>
      <c r="O251" s="73"/>
      <c r="P251" s="219">
        <f>O251*H251</f>
        <v>0</v>
      </c>
      <c r="Q251" s="219">
        <v>1</v>
      </c>
      <c r="R251" s="219">
        <f>Q251*H251</f>
        <v>0.28899999999999998</v>
      </c>
      <c r="S251" s="219">
        <v>0</v>
      </c>
      <c r="T251" s="220">
        <f>S251*H251</f>
        <v>0</v>
      </c>
      <c r="U251" s="36"/>
      <c r="V251" s="36"/>
      <c r="W251" s="36"/>
      <c r="X251" s="36"/>
      <c r="Y251" s="36"/>
      <c r="Z251" s="36"/>
      <c r="AA251" s="36"/>
      <c r="AB251" s="36"/>
      <c r="AC251" s="36"/>
      <c r="AD251" s="36"/>
      <c r="AE251" s="36"/>
      <c r="AR251" s="221" t="s">
        <v>580</v>
      </c>
      <c r="AT251" s="221" t="s">
        <v>490</v>
      </c>
      <c r="AU251" s="221" t="s">
        <v>93</v>
      </c>
      <c r="AY251" s="18" t="s">
        <v>283</v>
      </c>
      <c r="BE251" s="222">
        <f>IF(N251="základní",J251,0)</f>
        <v>0</v>
      </c>
      <c r="BF251" s="222">
        <f>IF(N251="snížená",J251,0)</f>
        <v>0</v>
      </c>
      <c r="BG251" s="222">
        <f>IF(N251="zákl. přenesená",J251,0)</f>
        <v>0</v>
      </c>
      <c r="BH251" s="222">
        <f>IF(N251="sníž. přenesená",J251,0)</f>
        <v>0</v>
      </c>
      <c r="BI251" s="222">
        <f>IF(N251="nulová",J251,0)</f>
        <v>0</v>
      </c>
      <c r="BJ251" s="18" t="s">
        <v>91</v>
      </c>
      <c r="BK251" s="222">
        <f>ROUND(I251*H251,2)</f>
        <v>0</v>
      </c>
      <c r="BL251" s="18" t="s">
        <v>369</v>
      </c>
      <c r="BM251" s="221" t="s">
        <v>6545</v>
      </c>
    </row>
    <row r="252" spans="1:65" s="13" customFormat="1" ht="11.25">
      <c r="B252" s="232"/>
      <c r="C252" s="233"/>
      <c r="D252" s="223" t="s">
        <v>440</v>
      </c>
      <c r="E252" s="233"/>
      <c r="F252" s="235" t="s">
        <v>6546</v>
      </c>
      <c r="G252" s="233"/>
      <c r="H252" s="236">
        <v>0.28899999999999998</v>
      </c>
      <c r="I252" s="237"/>
      <c r="J252" s="233"/>
      <c r="K252" s="233"/>
      <c r="L252" s="238"/>
      <c r="M252" s="239"/>
      <c r="N252" s="240"/>
      <c r="O252" s="240"/>
      <c r="P252" s="240"/>
      <c r="Q252" s="240"/>
      <c r="R252" s="240"/>
      <c r="S252" s="240"/>
      <c r="T252" s="241"/>
      <c r="AT252" s="242" t="s">
        <v>440</v>
      </c>
      <c r="AU252" s="242" t="s">
        <v>93</v>
      </c>
      <c r="AV252" s="13" t="s">
        <v>93</v>
      </c>
      <c r="AW252" s="13" t="s">
        <v>4</v>
      </c>
      <c r="AX252" s="13" t="s">
        <v>91</v>
      </c>
      <c r="AY252" s="242" t="s">
        <v>283</v>
      </c>
    </row>
    <row r="253" spans="1:65" s="2" customFormat="1" ht="16.5" customHeight="1">
      <c r="A253" s="36"/>
      <c r="B253" s="37"/>
      <c r="C253" s="210" t="s">
        <v>624</v>
      </c>
      <c r="D253" s="210" t="s">
        <v>286</v>
      </c>
      <c r="E253" s="211" t="s">
        <v>6547</v>
      </c>
      <c r="F253" s="212" t="s">
        <v>6548</v>
      </c>
      <c r="G253" s="213" t="s">
        <v>331</v>
      </c>
      <c r="H253" s="214">
        <v>370.80200000000002</v>
      </c>
      <c r="I253" s="215"/>
      <c r="J253" s="216">
        <f>ROUND(I253*H253,2)</f>
        <v>0</v>
      </c>
      <c r="K253" s="212" t="s">
        <v>290</v>
      </c>
      <c r="L253" s="41"/>
      <c r="M253" s="217" t="s">
        <v>1</v>
      </c>
      <c r="N253" s="218" t="s">
        <v>48</v>
      </c>
      <c r="O253" s="73"/>
      <c r="P253" s="219">
        <f>O253*H253</f>
        <v>0</v>
      </c>
      <c r="Q253" s="219">
        <v>0</v>
      </c>
      <c r="R253" s="219">
        <f>Q253*H253</f>
        <v>0</v>
      </c>
      <c r="S253" s="219">
        <v>0</v>
      </c>
      <c r="T253" s="220">
        <f>S253*H253</f>
        <v>0</v>
      </c>
      <c r="U253" s="36"/>
      <c r="V253" s="36"/>
      <c r="W253" s="36"/>
      <c r="X253" s="36"/>
      <c r="Y253" s="36"/>
      <c r="Z253" s="36"/>
      <c r="AA253" s="36"/>
      <c r="AB253" s="36"/>
      <c r="AC253" s="36"/>
      <c r="AD253" s="36"/>
      <c r="AE253" s="36"/>
      <c r="AR253" s="221" t="s">
        <v>369</v>
      </c>
      <c r="AT253" s="221" t="s">
        <v>286</v>
      </c>
      <c r="AU253" s="221" t="s">
        <v>93</v>
      </c>
      <c r="AY253" s="18" t="s">
        <v>283</v>
      </c>
      <c r="BE253" s="222">
        <f>IF(N253="základní",J253,0)</f>
        <v>0</v>
      </c>
      <c r="BF253" s="222">
        <f>IF(N253="snížená",J253,0)</f>
        <v>0</v>
      </c>
      <c r="BG253" s="222">
        <f>IF(N253="zákl. přenesená",J253,0)</f>
        <v>0</v>
      </c>
      <c r="BH253" s="222">
        <f>IF(N253="sníž. přenesená",J253,0)</f>
        <v>0</v>
      </c>
      <c r="BI253" s="222">
        <f>IF(N253="nulová",J253,0)</f>
        <v>0</v>
      </c>
      <c r="BJ253" s="18" t="s">
        <v>91</v>
      </c>
      <c r="BK253" s="222">
        <f>ROUND(I253*H253,2)</f>
        <v>0</v>
      </c>
      <c r="BL253" s="18" t="s">
        <v>369</v>
      </c>
      <c r="BM253" s="221" t="s">
        <v>6549</v>
      </c>
    </row>
    <row r="254" spans="1:65" s="15" customFormat="1" ht="11.25">
      <c r="B254" s="254"/>
      <c r="C254" s="255"/>
      <c r="D254" s="223" t="s">
        <v>440</v>
      </c>
      <c r="E254" s="256" t="s">
        <v>1</v>
      </c>
      <c r="F254" s="257" t="s">
        <v>6433</v>
      </c>
      <c r="G254" s="255"/>
      <c r="H254" s="256" t="s">
        <v>1</v>
      </c>
      <c r="I254" s="258"/>
      <c r="J254" s="255"/>
      <c r="K254" s="255"/>
      <c r="L254" s="259"/>
      <c r="M254" s="260"/>
      <c r="N254" s="261"/>
      <c r="O254" s="261"/>
      <c r="P254" s="261"/>
      <c r="Q254" s="261"/>
      <c r="R254" s="261"/>
      <c r="S254" s="261"/>
      <c r="T254" s="262"/>
      <c r="AT254" s="263" t="s">
        <v>440</v>
      </c>
      <c r="AU254" s="263" t="s">
        <v>93</v>
      </c>
      <c r="AV254" s="15" t="s">
        <v>91</v>
      </c>
      <c r="AW254" s="15" t="s">
        <v>38</v>
      </c>
      <c r="AX254" s="15" t="s">
        <v>83</v>
      </c>
      <c r="AY254" s="263" t="s">
        <v>283</v>
      </c>
    </row>
    <row r="255" spans="1:65" s="13" customFormat="1" ht="11.25">
      <c r="B255" s="232"/>
      <c r="C255" s="233"/>
      <c r="D255" s="223" t="s">
        <v>440</v>
      </c>
      <c r="E255" s="234" t="s">
        <v>1</v>
      </c>
      <c r="F255" s="235" t="s">
        <v>6538</v>
      </c>
      <c r="G255" s="233"/>
      <c r="H255" s="236">
        <v>370.80200000000002</v>
      </c>
      <c r="I255" s="237"/>
      <c r="J255" s="233"/>
      <c r="K255" s="233"/>
      <c r="L255" s="238"/>
      <c r="M255" s="239"/>
      <c r="N255" s="240"/>
      <c r="O255" s="240"/>
      <c r="P255" s="240"/>
      <c r="Q255" s="240"/>
      <c r="R255" s="240"/>
      <c r="S255" s="240"/>
      <c r="T255" s="241"/>
      <c r="AT255" s="242" t="s">
        <v>440</v>
      </c>
      <c r="AU255" s="242" t="s">
        <v>93</v>
      </c>
      <c r="AV255" s="13" t="s">
        <v>93</v>
      </c>
      <c r="AW255" s="13" t="s">
        <v>38</v>
      </c>
      <c r="AX255" s="13" t="s">
        <v>83</v>
      </c>
      <c r="AY255" s="242" t="s">
        <v>283</v>
      </c>
    </row>
    <row r="256" spans="1:65" s="15" customFormat="1" ht="11.25">
      <c r="B256" s="254"/>
      <c r="C256" s="255"/>
      <c r="D256" s="223" t="s">
        <v>440</v>
      </c>
      <c r="E256" s="256" t="s">
        <v>1</v>
      </c>
      <c r="F256" s="257" t="s">
        <v>6482</v>
      </c>
      <c r="G256" s="255"/>
      <c r="H256" s="256" t="s">
        <v>1</v>
      </c>
      <c r="I256" s="258"/>
      <c r="J256" s="255"/>
      <c r="K256" s="255"/>
      <c r="L256" s="259"/>
      <c r="M256" s="260"/>
      <c r="N256" s="261"/>
      <c r="O256" s="261"/>
      <c r="P256" s="261"/>
      <c r="Q256" s="261"/>
      <c r="R256" s="261"/>
      <c r="S256" s="261"/>
      <c r="T256" s="262"/>
      <c r="AT256" s="263" t="s">
        <v>440</v>
      </c>
      <c r="AU256" s="263" t="s">
        <v>93</v>
      </c>
      <c r="AV256" s="15" t="s">
        <v>91</v>
      </c>
      <c r="AW256" s="15" t="s">
        <v>38</v>
      </c>
      <c r="AX256" s="15" t="s">
        <v>83</v>
      </c>
      <c r="AY256" s="263" t="s">
        <v>283</v>
      </c>
    </row>
    <row r="257" spans="1:65" s="14" customFormat="1" ht="11.25">
      <c r="B257" s="243"/>
      <c r="C257" s="244"/>
      <c r="D257" s="223" t="s">
        <v>440</v>
      </c>
      <c r="E257" s="245" t="s">
        <v>1</v>
      </c>
      <c r="F257" s="246" t="s">
        <v>442</v>
      </c>
      <c r="G257" s="244"/>
      <c r="H257" s="247">
        <v>370.80200000000002</v>
      </c>
      <c r="I257" s="248"/>
      <c r="J257" s="244"/>
      <c r="K257" s="244"/>
      <c r="L257" s="249"/>
      <c r="M257" s="250"/>
      <c r="N257" s="251"/>
      <c r="O257" s="251"/>
      <c r="P257" s="251"/>
      <c r="Q257" s="251"/>
      <c r="R257" s="251"/>
      <c r="S257" s="251"/>
      <c r="T257" s="252"/>
      <c r="AT257" s="253" t="s">
        <v>440</v>
      </c>
      <c r="AU257" s="253" t="s">
        <v>93</v>
      </c>
      <c r="AV257" s="14" t="s">
        <v>304</v>
      </c>
      <c r="AW257" s="14" t="s">
        <v>38</v>
      </c>
      <c r="AX257" s="14" t="s">
        <v>91</v>
      </c>
      <c r="AY257" s="253" t="s">
        <v>283</v>
      </c>
    </row>
    <row r="258" spans="1:65" s="2" customFormat="1" ht="16.5" customHeight="1">
      <c r="A258" s="36"/>
      <c r="B258" s="37"/>
      <c r="C258" s="275" t="s">
        <v>628</v>
      </c>
      <c r="D258" s="275" t="s">
        <v>490</v>
      </c>
      <c r="E258" s="276" t="s">
        <v>6550</v>
      </c>
      <c r="F258" s="277" t="s">
        <v>6551</v>
      </c>
      <c r="G258" s="278" t="s">
        <v>331</v>
      </c>
      <c r="H258" s="279">
        <v>426.42200000000003</v>
      </c>
      <c r="I258" s="280"/>
      <c r="J258" s="281">
        <f>ROUND(I258*H258,2)</f>
        <v>0</v>
      </c>
      <c r="K258" s="277" t="s">
        <v>290</v>
      </c>
      <c r="L258" s="282"/>
      <c r="M258" s="283" t="s">
        <v>1</v>
      </c>
      <c r="N258" s="284" t="s">
        <v>48</v>
      </c>
      <c r="O258" s="73"/>
      <c r="P258" s="219">
        <f>O258*H258</f>
        <v>0</v>
      </c>
      <c r="Q258" s="219">
        <v>5.0000000000000001E-4</v>
      </c>
      <c r="R258" s="219">
        <f>Q258*H258</f>
        <v>0.21321100000000001</v>
      </c>
      <c r="S258" s="219">
        <v>0</v>
      </c>
      <c r="T258" s="220">
        <f>S258*H258</f>
        <v>0</v>
      </c>
      <c r="U258" s="36"/>
      <c r="V258" s="36"/>
      <c r="W258" s="36"/>
      <c r="X258" s="36"/>
      <c r="Y258" s="36"/>
      <c r="Z258" s="36"/>
      <c r="AA258" s="36"/>
      <c r="AB258" s="36"/>
      <c r="AC258" s="36"/>
      <c r="AD258" s="36"/>
      <c r="AE258" s="36"/>
      <c r="AR258" s="221" t="s">
        <v>580</v>
      </c>
      <c r="AT258" s="221" t="s">
        <v>490</v>
      </c>
      <c r="AU258" s="221" t="s">
        <v>93</v>
      </c>
      <c r="AY258" s="18" t="s">
        <v>283</v>
      </c>
      <c r="BE258" s="222">
        <f>IF(N258="základní",J258,0)</f>
        <v>0</v>
      </c>
      <c r="BF258" s="222">
        <f>IF(N258="snížená",J258,0)</f>
        <v>0</v>
      </c>
      <c r="BG258" s="222">
        <f>IF(N258="zákl. přenesená",J258,0)</f>
        <v>0</v>
      </c>
      <c r="BH258" s="222">
        <f>IF(N258="sníž. přenesená",J258,0)</f>
        <v>0</v>
      </c>
      <c r="BI258" s="222">
        <f>IF(N258="nulová",J258,0)</f>
        <v>0</v>
      </c>
      <c r="BJ258" s="18" t="s">
        <v>91</v>
      </c>
      <c r="BK258" s="222">
        <f>ROUND(I258*H258,2)</f>
        <v>0</v>
      </c>
      <c r="BL258" s="18" t="s">
        <v>369</v>
      </c>
      <c r="BM258" s="221" t="s">
        <v>6552</v>
      </c>
    </row>
    <row r="259" spans="1:65" s="13" customFormat="1" ht="11.25">
      <c r="B259" s="232"/>
      <c r="C259" s="233"/>
      <c r="D259" s="223" t="s">
        <v>440</v>
      </c>
      <c r="E259" s="233"/>
      <c r="F259" s="235" t="s">
        <v>6553</v>
      </c>
      <c r="G259" s="233"/>
      <c r="H259" s="236">
        <v>426.42200000000003</v>
      </c>
      <c r="I259" s="237"/>
      <c r="J259" s="233"/>
      <c r="K259" s="233"/>
      <c r="L259" s="238"/>
      <c r="M259" s="239"/>
      <c r="N259" s="240"/>
      <c r="O259" s="240"/>
      <c r="P259" s="240"/>
      <c r="Q259" s="240"/>
      <c r="R259" s="240"/>
      <c r="S259" s="240"/>
      <c r="T259" s="241"/>
      <c r="AT259" s="242" t="s">
        <v>440</v>
      </c>
      <c r="AU259" s="242" t="s">
        <v>93</v>
      </c>
      <c r="AV259" s="13" t="s">
        <v>93</v>
      </c>
      <c r="AW259" s="13" t="s">
        <v>4</v>
      </c>
      <c r="AX259" s="13" t="s">
        <v>91</v>
      </c>
      <c r="AY259" s="242" t="s">
        <v>283</v>
      </c>
    </row>
    <row r="260" spans="1:65" s="2" customFormat="1" ht="16.5" customHeight="1">
      <c r="A260" s="36"/>
      <c r="B260" s="37"/>
      <c r="C260" s="210" t="s">
        <v>632</v>
      </c>
      <c r="D260" s="210" t="s">
        <v>286</v>
      </c>
      <c r="E260" s="211" t="s">
        <v>6554</v>
      </c>
      <c r="F260" s="212" t="s">
        <v>6555</v>
      </c>
      <c r="G260" s="213" t="s">
        <v>331</v>
      </c>
      <c r="H260" s="214">
        <v>826.47</v>
      </c>
      <c r="I260" s="215"/>
      <c r="J260" s="216">
        <f>ROUND(I260*H260,2)</f>
        <v>0</v>
      </c>
      <c r="K260" s="212" t="s">
        <v>290</v>
      </c>
      <c r="L260" s="41"/>
      <c r="M260" s="217" t="s">
        <v>1</v>
      </c>
      <c r="N260" s="218" t="s">
        <v>48</v>
      </c>
      <c r="O260" s="73"/>
      <c r="P260" s="219">
        <f>O260*H260</f>
        <v>0</v>
      </c>
      <c r="Q260" s="219">
        <v>0</v>
      </c>
      <c r="R260" s="219">
        <f>Q260*H260</f>
        <v>0</v>
      </c>
      <c r="S260" s="219">
        <v>0</v>
      </c>
      <c r="T260" s="220">
        <f>S260*H260</f>
        <v>0</v>
      </c>
      <c r="U260" s="36"/>
      <c r="V260" s="36"/>
      <c r="W260" s="36"/>
      <c r="X260" s="36"/>
      <c r="Y260" s="36"/>
      <c r="Z260" s="36"/>
      <c r="AA260" s="36"/>
      <c r="AB260" s="36"/>
      <c r="AC260" s="36"/>
      <c r="AD260" s="36"/>
      <c r="AE260" s="36"/>
      <c r="AR260" s="221" t="s">
        <v>369</v>
      </c>
      <c r="AT260" s="221" t="s">
        <v>286</v>
      </c>
      <c r="AU260" s="221" t="s">
        <v>93</v>
      </c>
      <c r="AY260" s="18" t="s">
        <v>283</v>
      </c>
      <c r="BE260" s="222">
        <f>IF(N260="základní",J260,0)</f>
        <v>0</v>
      </c>
      <c r="BF260" s="222">
        <f>IF(N260="snížená",J260,0)</f>
        <v>0</v>
      </c>
      <c r="BG260" s="222">
        <f>IF(N260="zákl. přenesená",J260,0)</f>
        <v>0</v>
      </c>
      <c r="BH260" s="222">
        <f>IF(N260="sníž. přenesená",J260,0)</f>
        <v>0</v>
      </c>
      <c r="BI260" s="222">
        <f>IF(N260="nulová",J260,0)</f>
        <v>0</v>
      </c>
      <c r="BJ260" s="18" t="s">
        <v>91</v>
      </c>
      <c r="BK260" s="222">
        <f>ROUND(I260*H260,2)</f>
        <v>0</v>
      </c>
      <c r="BL260" s="18" t="s">
        <v>369</v>
      </c>
      <c r="BM260" s="221" t="s">
        <v>6556</v>
      </c>
    </row>
    <row r="261" spans="1:65" s="15" customFormat="1" ht="11.25">
      <c r="B261" s="254"/>
      <c r="C261" s="255"/>
      <c r="D261" s="223" t="s">
        <v>440</v>
      </c>
      <c r="E261" s="256" t="s">
        <v>1</v>
      </c>
      <c r="F261" s="257" t="s">
        <v>6433</v>
      </c>
      <c r="G261" s="255"/>
      <c r="H261" s="256" t="s">
        <v>1</v>
      </c>
      <c r="I261" s="258"/>
      <c r="J261" s="255"/>
      <c r="K261" s="255"/>
      <c r="L261" s="259"/>
      <c r="M261" s="260"/>
      <c r="N261" s="261"/>
      <c r="O261" s="261"/>
      <c r="P261" s="261"/>
      <c r="Q261" s="261"/>
      <c r="R261" s="261"/>
      <c r="S261" s="261"/>
      <c r="T261" s="262"/>
      <c r="AT261" s="263" t="s">
        <v>440</v>
      </c>
      <c r="AU261" s="263" t="s">
        <v>93</v>
      </c>
      <c r="AV261" s="15" t="s">
        <v>91</v>
      </c>
      <c r="AW261" s="15" t="s">
        <v>38</v>
      </c>
      <c r="AX261" s="15" t="s">
        <v>83</v>
      </c>
      <c r="AY261" s="263" t="s">
        <v>283</v>
      </c>
    </row>
    <row r="262" spans="1:65" s="13" customFormat="1" ht="11.25">
      <c r="B262" s="232"/>
      <c r="C262" s="233"/>
      <c r="D262" s="223" t="s">
        <v>440</v>
      </c>
      <c r="E262" s="234" t="s">
        <v>1</v>
      </c>
      <c r="F262" s="235" t="s">
        <v>6460</v>
      </c>
      <c r="G262" s="233"/>
      <c r="H262" s="236">
        <v>826.47</v>
      </c>
      <c r="I262" s="237"/>
      <c r="J262" s="233"/>
      <c r="K262" s="233"/>
      <c r="L262" s="238"/>
      <c r="M262" s="239"/>
      <c r="N262" s="240"/>
      <c r="O262" s="240"/>
      <c r="P262" s="240"/>
      <c r="Q262" s="240"/>
      <c r="R262" s="240"/>
      <c r="S262" s="240"/>
      <c r="T262" s="241"/>
      <c r="AT262" s="242" t="s">
        <v>440</v>
      </c>
      <c r="AU262" s="242" t="s">
        <v>93</v>
      </c>
      <c r="AV262" s="13" t="s">
        <v>93</v>
      </c>
      <c r="AW262" s="13" t="s">
        <v>38</v>
      </c>
      <c r="AX262" s="13" t="s">
        <v>83</v>
      </c>
      <c r="AY262" s="242" t="s">
        <v>283</v>
      </c>
    </row>
    <row r="263" spans="1:65" s="14" customFormat="1" ht="11.25">
      <c r="B263" s="243"/>
      <c r="C263" s="244"/>
      <c r="D263" s="223" t="s">
        <v>440</v>
      </c>
      <c r="E263" s="245" t="s">
        <v>1</v>
      </c>
      <c r="F263" s="246" t="s">
        <v>442</v>
      </c>
      <c r="G263" s="244"/>
      <c r="H263" s="247">
        <v>826.47</v>
      </c>
      <c r="I263" s="248"/>
      <c r="J263" s="244"/>
      <c r="K263" s="244"/>
      <c r="L263" s="249"/>
      <c r="M263" s="250"/>
      <c r="N263" s="251"/>
      <c r="O263" s="251"/>
      <c r="P263" s="251"/>
      <c r="Q263" s="251"/>
      <c r="R263" s="251"/>
      <c r="S263" s="251"/>
      <c r="T263" s="252"/>
      <c r="AT263" s="253" t="s">
        <v>440</v>
      </c>
      <c r="AU263" s="253" t="s">
        <v>93</v>
      </c>
      <c r="AV263" s="14" t="s">
        <v>304</v>
      </c>
      <c r="AW263" s="14" t="s">
        <v>38</v>
      </c>
      <c r="AX263" s="14" t="s">
        <v>91</v>
      </c>
      <c r="AY263" s="253" t="s">
        <v>283</v>
      </c>
    </row>
    <row r="264" spans="1:65" s="2" customFormat="1" ht="16.5" customHeight="1">
      <c r="A264" s="36"/>
      <c r="B264" s="37"/>
      <c r="C264" s="275" t="s">
        <v>636</v>
      </c>
      <c r="D264" s="275" t="s">
        <v>490</v>
      </c>
      <c r="E264" s="276" t="s">
        <v>6550</v>
      </c>
      <c r="F264" s="277" t="s">
        <v>6551</v>
      </c>
      <c r="G264" s="278" t="s">
        <v>331</v>
      </c>
      <c r="H264" s="279">
        <v>991.76400000000001</v>
      </c>
      <c r="I264" s="280"/>
      <c r="J264" s="281">
        <f>ROUND(I264*H264,2)</f>
        <v>0</v>
      </c>
      <c r="K264" s="277" t="s">
        <v>290</v>
      </c>
      <c r="L264" s="282"/>
      <c r="M264" s="283" t="s">
        <v>1</v>
      </c>
      <c r="N264" s="284" t="s">
        <v>48</v>
      </c>
      <c r="O264" s="73"/>
      <c r="P264" s="219">
        <f>O264*H264</f>
        <v>0</v>
      </c>
      <c r="Q264" s="219">
        <v>5.0000000000000001E-4</v>
      </c>
      <c r="R264" s="219">
        <f>Q264*H264</f>
        <v>0.49588199999999999</v>
      </c>
      <c r="S264" s="219">
        <v>0</v>
      </c>
      <c r="T264" s="220">
        <f>S264*H264</f>
        <v>0</v>
      </c>
      <c r="U264" s="36"/>
      <c r="V264" s="36"/>
      <c r="W264" s="36"/>
      <c r="X264" s="36"/>
      <c r="Y264" s="36"/>
      <c r="Z264" s="36"/>
      <c r="AA264" s="36"/>
      <c r="AB264" s="36"/>
      <c r="AC264" s="36"/>
      <c r="AD264" s="36"/>
      <c r="AE264" s="36"/>
      <c r="AR264" s="221" t="s">
        <v>580</v>
      </c>
      <c r="AT264" s="221" t="s">
        <v>490</v>
      </c>
      <c r="AU264" s="221" t="s">
        <v>93</v>
      </c>
      <c r="AY264" s="18" t="s">
        <v>283</v>
      </c>
      <c r="BE264" s="222">
        <f>IF(N264="základní",J264,0)</f>
        <v>0</v>
      </c>
      <c r="BF264" s="222">
        <f>IF(N264="snížená",J264,0)</f>
        <v>0</v>
      </c>
      <c r="BG264" s="222">
        <f>IF(N264="zákl. přenesená",J264,0)</f>
        <v>0</v>
      </c>
      <c r="BH264" s="222">
        <f>IF(N264="sníž. přenesená",J264,0)</f>
        <v>0</v>
      </c>
      <c r="BI264" s="222">
        <f>IF(N264="nulová",J264,0)</f>
        <v>0</v>
      </c>
      <c r="BJ264" s="18" t="s">
        <v>91</v>
      </c>
      <c r="BK264" s="222">
        <f>ROUND(I264*H264,2)</f>
        <v>0</v>
      </c>
      <c r="BL264" s="18" t="s">
        <v>369</v>
      </c>
      <c r="BM264" s="221" t="s">
        <v>6557</v>
      </c>
    </row>
    <row r="265" spans="1:65" s="13" customFormat="1" ht="11.25">
      <c r="B265" s="232"/>
      <c r="C265" s="233"/>
      <c r="D265" s="223" t="s">
        <v>440</v>
      </c>
      <c r="E265" s="233"/>
      <c r="F265" s="235" t="s">
        <v>6558</v>
      </c>
      <c r="G265" s="233"/>
      <c r="H265" s="236">
        <v>991.76400000000001</v>
      </c>
      <c r="I265" s="237"/>
      <c r="J265" s="233"/>
      <c r="K265" s="233"/>
      <c r="L265" s="238"/>
      <c r="M265" s="239"/>
      <c r="N265" s="240"/>
      <c r="O265" s="240"/>
      <c r="P265" s="240"/>
      <c r="Q265" s="240"/>
      <c r="R265" s="240"/>
      <c r="S265" s="240"/>
      <c r="T265" s="241"/>
      <c r="AT265" s="242" t="s">
        <v>440</v>
      </c>
      <c r="AU265" s="242" t="s">
        <v>93</v>
      </c>
      <c r="AV265" s="13" t="s">
        <v>93</v>
      </c>
      <c r="AW265" s="13" t="s">
        <v>4</v>
      </c>
      <c r="AX265" s="13" t="s">
        <v>91</v>
      </c>
      <c r="AY265" s="242" t="s">
        <v>283</v>
      </c>
    </row>
    <row r="266" spans="1:65" s="2" customFormat="1" ht="16.5" customHeight="1">
      <c r="A266" s="36"/>
      <c r="B266" s="37"/>
      <c r="C266" s="210" t="s">
        <v>640</v>
      </c>
      <c r="D266" s="210" t="s">
        <v>286</v>
      </c>
      <c r="E266" s="211" t="s">
        <v>6559</v>
      </c>
      <c r="F266" s="212" t="s">
        <v>6560</v>
      </c>
      <c r="G266" s="213" t="s">
        <v>331</v>
      </c>
      <c r="H266" s="214">
        <v>1518.5239999999999</v>
      </c>
      <c r="I266" s="215"/>
      <c r="J266" s="216">
        <f>ROUND(I266*H266,2)</f>
        <v>0</v>
      </c>
      <c r="K266" s="212" t="s">
        <v>290</v>
      </c>
      <c r="L266" s="41"/>
      <c r="M266" s="217" t="s">
        <v>1</v>
      </c>
      <c r="N266" s="218" t="s">
        <v>48</v>
      </c>
      <c r="O266" s="73"/>
      <c r="P266" s="219">
        <f>O266*H266</f>
        <v>0</v>
      </c>
      <c r="Q266" s="219">
        <v>4.0000000000000002E-4</v>
      </c>
      <c r="R266" s="219">
        <f>Q266*H266</f>
        <v>0.60740959999999999</v>
      </c>
      <c r="S266" s="219">
        <v>0</v>
      </c>
      <c r="T266" s="220">
        <f>S266*H266</f>
        <v>0</v>
      </c>
      <c r="U266" s="36"/>
      <c r="V266" s="36"/>
      <c r="W266" s="36"/>
      <c r="X266" s="36"/>
      <c r="Y266" s="36"/>
      <c r="Z266" s="36"/>
      <c r="AA266" s="36"/>
      <c r="AB266" s="36"/>
      <c r="AC266" s="36"/>
      <c r="AD266" s="36"/>
      <c r="AE266" s="36"/>
      <c r="AR266" s="221" t="s">
        <v>369</v>
      </c>
      <c r="AT266" s="221" t="s">
        <v>286</v>
      </c>
      <c r="AU266" s="221" t="s">
        <v>93</v>
      </c>
      <c r="AY266" s="18" t="s">
        <v>283</v>
      </c>
      <c r="BE266" s="222">
        <f>IF(N266="základní",J266,0)</f>
        <v>0</v>
      </c>
      <c r="BF266" s="222">
        <f>IF(N266="snížená",J266,0)</f>
        <v>0</v>
      </c>
      <c r="BG266" s="222">
        <f>IF(N266="zákl. přenesená",J266,0)</f>
        <v>0</v>
      </c>
      <c r="BH266" s="222">
        <f>IF(N266="sníž. přenesená",J266,0)</f>
        <v>0</v>
      </c>
      <c r="BI266" s="222">
        <f>IF(N266="nulová",J266,0)</f>
        <v>0</v>
      </c>
      <c r="BJ266" s="18" t="s">
        <v>91</v>
      </c>
      <c r="BK266" s="222">
        <f>ROUND(I266*H266,2)</f>
        <v>0</v>
      </c>
      <c r="BL266" s="18" t="s">
        <v>369</v>
      </c>
      <c r="BM266" s="221" t="s">
        <v>6561</v>
      </c>
    </row>
    <row r="267" spans="1:65" s="15" customFormat="1" ht="11.25">
      <c r="B267" s="254"/>
      <c r="C267" s="255"/>
      <c r="D267" s="223" t="s">
        <v>440</v>
      </c>
      <c r="E267" s="256" t="s">
        <v>1</v>
      </c>
      <c r="F267" s="257" t="s">
        <v>6433</v>
      </c>
      <c r="G267" s="255"/>
      <c r="H267" s="256" t="s">
        <v>1</v>
      </c>
      <c r="I267" s="258"/>
      <c r="J267" s="255"/>
      <c r="K267" s="255"/>
      <c r="L267" s="259"/>
      <c r="M267" s="260"/>
      <c r="N267" s="261"/>
      <c r="O267" s="261"/>
      <c r="P267" s="261"/>
      <c r="Q267" s="261"/>
      <c r="R267" s="261"/>
      <c r="S267" s="261"/>
      <c r="T267" s="262"/>
      <c r="AT267" s="263" t="s">
        <v>440</v>
      </c>
      <c r="AU267" s="263" t="s">
        <v>93</v>
      </c>
      <c r="AV267" s="15" t="s">
        <v>91</v>
      </c>
      <c r="AW267" s="15" t="s">
        <v>38</v>
      </c>
      <c r="AX267" s="15" t="s">
        <v>83</v>
      </c>
      <c r="AY267" s="263" t="s">
        <v>283</v>
      </c>
    </row>
    <row r="268" spans="1:65" s="13" customFormat="1" ht="11.25">
      <c r="B268" s="232"/>
      <c r="C268" s="233"/>
      <c r="D268" s="223" t="s">
        <v>440</v>
      </c>
      <c r="E268" s="234" t="s">
        <v>1</v>
      </c>
      <c r="F268" s="235" t="s">
        <v>6562</v>
      </c>
      <c r="G268" s="233"/>
      <c r="H268" s="236">
        <v>741.60500000000002</v>
      </c>
      <c r="I268" s="237"/>
      <c r="J268" s="233"/>
      <c r="K268" s="233"/>
      <c r="L268" s="238"/>
      <c r="M268" s="239"/>
      <c r="N268" s="240"/>
      <c r="O268" s="240"/>
      <c r="P268" s="240"/>
      <c r="Q268" s="240"/>
      <c r="R268" s="240"/>
      <c r="S268" s="240"/>
      <c r="T268" s="241"/>
      <c r="AT268" s="242" t="s">
        <v>440</v>
      </c>
      <c r="AU268" s="242" t="s">
        <v>93</v>
      </c>
      <c r="AV268" s="13" t="s">
        <v>93</v>
      </c>
      <c r="AW268" s="13" t="s">
        <v>38</v>
      </c>
      <c r="AX268" s="13" t="s">
        <v>83</v>
      </c>
      <c r="AY268" s="242" t="s">
        <v>283</v>
      </c>
    </row>
    <row r="269" spans="1:65" s="16" customFormat="1" ht="11.25">
      <c r="B269" s="264"/>
      <c r="C269" s="265"/>
      <c r="D269" s="223" t="s">
        <v>440</v>
      </c>
      <c r="E269" s="266" t="s">
        <v>1</v>
      </c>
      <c r="F269" s="267" t="s">
        <v>453</v>
      </c>
      <c r="G269" s="265"/>
      <c r="H269" s="268">
        <v>741.60500000000002</v>
      </c>
      <c r="I269" s="269"/>
      <c r="J269" s="265"/>
      <c r="K269" s="265"/>
      <c r="L269" s="270"/>
      <c r="M269" s="271"/>
      <c r="N269" s="272"/>
      <c r="O269" s="272"/>
      <c r="P269" s="272"/>
      <c r="Q269" s="272"/>
      <c r="R269" s="272"/>
      <c r="S269" s="272"/>
      <c r="T269" s="273"/>
      <c r="AT269" s="274" t="s">
        <v>440</v>
      </c>
      <c r="AU269" s="274" t="s">
        <v>93</v>
      </c>
      <c r="AV269" s="16" t="s">
        <v>299</v>
      </c>
      <c r="AW269" s="16" t="s">
        <v>38</v>
      </c>
      <c r="AX269" s="16" t="s">
        <v>83</v>
      </c>
      <c r="AY269" s="274" t="s">
        <v>283</v>
      </c>
    </row>
    <row r="270" spans="1:65" s="13" customFormat="1" ht="11.25">
      <c r="B270" s="232"/>
      <c r="C270" s="233"/>
      <c r="D270" s="223" t="s">
        <v>440</v>
      </c>
      <c r="E270" s="234" t="s">
        <v>1</v>
      </c>
      <c r="F270" s="235" t="s">
        <v>6563</v>
      </c>
      <c r="G270" s="233"/>
      <c r="H270" s="236">
        <v>776.91899999999998</v>
      </c>
      <c r="I270" s="237"/>
      <c r="J270" s="233"/>
      <c r="K270" s="233"/>
      <c r="L270" s="238"/>
      <c r="M270" s="239"/>
      <c r="N270" s="240"/>
      <c r="O270" s="240"/>
      <c r="P270" s="240"/>
      <c r="Q270" s="240"/>
      <c r="R270" s="240"/>
      <c r="S270" s="240"/>
      <c r="T270" s="241"/>
      <c r="AT270" s="242" t="s">
        <v>440</v>
      </c>
      <c r="AU270" s="242" t="s">
        <v>93</v>
      </c>
      <c r="AV270" s="13" t="s">
        <v>93</v>
      </c>
      <c r="AW270" s="13" t="s">
        <v>38</v>
      </c>
      <c r="AX270" s="13" t="s">
        <v>83</v>
      </c>
      <c r="AY270" s="242" t="s">
        <v>283</v>
      </c>
    </row>
    <row r="271" spans="1:65" s="14" customFormat="1" ht="11.25">
      <c r="B271" s="243"/>
      <c r="C271" s="244"/>
      <c r="D271" s="223" t="s">
        <v>440</v>
      </c>
      <c r="E271" s="245" t="s">
        <v>1</v>
      </c>
      <c r="F271" s="246" t="s">
        <v>442</v>
      </c>
      <c r="G271" s="244"/>
      <c r="H271" s="247">
        <v>1518.5239999999999</v>
      </c>
      <c r="I271" s="248"/>
      <c r="J271" s="244"/>
      <c r="K271" s="244"/>
      <c r="L271" s="249"/>
      <c r="M271" s="250"/>
      <c r="N271" s="251"/>
      <c r="O271" s="251"/>
      <c r="P271" s="251"/>
      <c r="Q271" s="251"/>
      <c r="R271" s="251"/>
      <c r="S271" s="251"/>
      <c r="T271" s="252"/>
      <c r="AT271" s="253" t="s">
        <v>440</v>
      </c>
      <c r="AU271" s="253" t="s">
        <v>93</v>
      </c>
      <c r="AV271" s="14" t="s">
        <v>304</v>
      </c>
      <c r="AW271" s="14" t="s">
        <v>38</v>
      </c>
      <c r="AX271" s="14" t="s">
        <v>91</v>
      </c>
      <c r="AY271" s="253" t="s">
        <v>283</v>
      </c>
    </row>
    <row r="272" spans="1:65" s="2" customFormat="1" ht="21.75" customHeight="1">
      <c r="A272" s="36"/>
      <c r="B272" s="37"/>
      <c r="C272" s="275" t="s">
        <v>644</v>
      </c>
      <c r="D272" s="275" t="s">
        <v>490</v>
      </c>
      <c r="E272" s="276" t="s">
        <v>6564</v>
      </c>
      <c r="F272" s="277" t="s">
        <v>6565</v>
      </c>
      <c r="G272" s="278" t="s">
        <v>331</v>
      </c>
      <c r="H272" s="279">
        <v>873.15099999999995</v>
      </c>
      <c r="I272" s="280"/>
      <c r="J272" s="281">
        <f>ROUND(I272*H272,2)</f>
        <v>0</v>
      </c>
      <c r="K272" s="277" t="s">
        <v>290</v>
      </c>
      <c r="L272" s="282"/>
      <c r="M272" s="283" t="s">
        <v>1</v>
      </c>
      <c r="N272" s="284" t="s">
        <v>48</v>
      </c>
      <c r="O272" s="73"/>
      <c r="P272" s="219">
        <f>O272*H272</f>
        <v>0</v>
      </c>
      <c r="Q272" s="219">
        <v>5.3E-3</v>
      </c>
      <c r="R272" s="219">
        <f>Q272*H272</f>
        <v>4.6277002999999999</v>
      </c>
      <c r="S272" s="219">
        <v>0</v>
      </c>
      <c r="T272" s="220">
        <f>S272*H272</f>
        <v>0</v>
      </c>
      <c r="U272" s="36"/>
      <c r="V272" s="36"/>
      <c r="W272" s="36"/>
      <c r="X272" s="36"/>
      <c r="Y272" s="36"/>
      <c r="Z272" s="36"/>
      <c r="AA272" s="36"/>
      <c r="AB272" s="36"/>
      <c r="AC272" s="36"/>
      <c r="AD272" s="36"/>
      <c r="AE272" s="36"/>
      <c r="AR272" s="221" t="s">
        <v>580</v>
      </c>
      <c r="AT272" s="221" t="s">
        <v>490</v>
      </c>
      <c r="AU272" s="221" t="s">
        <v>93</v>
      </c>
      <c r="AY272" s="18" t="s">
        <v>283</v>
      </c>
      <c r="BE272" s="222">
        <f>IF(N272="základní",J272,0)</f>
        <v>0</v>
      </c>
      <c r="BF272" s="222">
        <f>IF(N272="snížená",J272,0)</f>
        <v>0</v>
      </c>
      <c r="BG272" s="222">
        <f>IF(N272="zákl. přenesená",J272,0)</f>
        <v>0</v>
      </c>
      <c r="BH272" s="222">
        <f>IF(N272="sníž. přenesená",J272,0)</f>
        <v>0</v>
      </c>
      <c r="BI272" s="222">
        <f>IF(N272="nulová",J272,0)</f>
        <v>0</v>
      </c>
      <c r="BJ272" s="18" t="s">
        <v>91</v>
      </c>
      <c r="BK272" s="222">
        <f>ROUND(I272*H272,2)</f>
        <v>0</v>
      </c>
      <c r="BL272" s="18" t="s">
        <v>369</v>
      </c>
      <c r="BM272" s="221" t="s">
        <v>6566</v>
      </c>
    </row>
    <row r="273" spans="1:65" s="13" customFormat="1" ht="11.25">
      <c r="B273" s="232"/>
      <c r="C273" s="233"/>
      <c r="D273" s="223" t="s">
        <v>440</v>
      </c>
      <c r="E273" s="233"/>
      <c r="F273" s="235" t="s">
        <v>6567</v>
      </c>
      <c r="G273" s="233"/>
      <c r="H273" s="236">
        <v>873.15099999999995</v>
      </c>
      <c r="I273" s="237"/>
      <c r="J273" s="233"/>
      <c r="K273" s="233"/>
      <c r="L273" s="238"/>
      <c r="M273" s="239"/>
      <c r="N273" s="240"/>
      <c r="O273" s="240"/>
      <c r="P273" s="240"/>
      <c r="Q273" s="240"/>
      <c r="R273" s="240"/>
      <c r="S273" s="240"/>
      <c r="T273" s="241"/>
      <c r="AT273" s="242" t="s">
        <v>440</v>
      </c>
      <c r="AU273" s="242" t="s">
        <v>93</v>
      </c>
      <c r="AV273" s="13" t="s">
        <v>93</v>
      </c>
      <c r="AW273" s="13" t="s">
        <v>4</v>
      </c>
      <c r="AX273" s="13" t="s">
        <v>91</v>
      </c>
      <c r="AY273" s="242" t="s">
        <v>283</v>
      </c>
    </row>
    <row r="274" spans="1:65" s="2" customFormat="1" ht="21.75" customHeight="1">
      <c r="A274" s="36"/>
      <c r="B274" s="37"/>
      <c r="C274" s="275" t="s">
        <v>648</v>
      </c>
      <c r="D274" s="275" t="s">
        <v>490</v>
      </c>
      <c r="E274" s="276" t="s">
        <v>5311</v>
      </c>
      <c r="F274" s="277" t="s">
        <v>5312</v>
      </c>
      <c r="G274" s="278" t="s">
        <v>331</v>
      </c>
      <c r="H274" s="279">
        <v>873.15099999999995</v>
      </c>
      <c r="I274" s="280"/>
      <c r="J274" s="281">
        <f>ROUND(I274*H274,2)</f>
        <v>0</v>
      </c>
      <c r="K274" s="277" t="s">
        <v>290</v>
      </c>
      <c r="L274" s="282"/>
      <c r="M274" s="283" t="s">
        <v>1</v>
      </c>
      <c r="N274" s="284" t="s">
        <v>48</v>
      </c>
      <c r="O274" s="73"/>
      <c r="P274" s="219">
        <f>O274*H274</f>
        <v>0</v>
      </c>
      <c r="Q274" s="219">
        <v>6.4000000000000003E-3</v>
      </c>
      <c r="R274" s="219">
        <f>Q274*H274</f>
        <v>5.5881663999999995</v>
      </c>
      <c r="S274" s="219">
        <v>0</v>
      </c>
      <c r="T274" s="220">
        <f>S274*H274</f>
        <v>0</v>
      </c>
      <c r="U274" s="36"/>
      <c r="V274" s="36"/>
      <c r="W274" s="36"/>
      <c r="X274" s="36"/>
      <c r="Y274" s="36"/>
      <c r="Z274" s="36"/>
      <c r="AA274" s="36"/>
      <c r="AB274" s="36"/>
      <c r="AC274" s="36"/>
      <c r="AD274" s="36"/>
      <c r="AE274" s="36"/>
      <c r="AR274" s="221" t="s">
        <v>580</v>
      </c>
      <c r="AT274" s="221" t="s">
        <v>490</v>
      </c>
      <c r="AU274" s="221" t="s">
        <v>93</v>
      </c>
      <c r="AY274" s="18" t="s">
        <v>283</v>
      </c>
      <c r="BE274" s="222">
        <f>IF(N274="základní",J274,0)</f>
        <v>0</v>
      </c>
      <c r="BF274" s="222">
        <f>IF(N274="snížená",J274,0)</f>
        <v>0</v>
      </c>
      <c r="BG274" s="222">
        <f>IF(N274="zákl. přenesená",J274,0)</f>
        <v>0</v>
      </c>
      <c r="BH274" s="222">
        <f>IF(N274="sníž. přenesená",J274,0)</f>
        <v>0</v>
      </c>
      <c r="BI274" s="222">
        <f>IF(N274="nulová",J274,0)</f>
        <v>0</v>
      </c>
      <c r="BJ274" s="18" t="s">
        <v>91</v>
      </c>
      <c r="BK274" s="222">
        <f>ROUND(I274*H274,2)</f>
        <v>0</v>
      </c>
      <c r="BL274" s="18" t="s">
        <v>369</v>
      </c>
      <c r="BM274" s="221" t="s">
        <v>6568</v>
      </c>
    </row>
    <row r="275" spans="1:65" s="13" customFormat="1" ht="11.25">
      <c r="B275" s="232"/>
      <c r="C275" s="233"/>
      <c r="D275" s="223" t="s">
        <v>440</v>
      </c>
      <c r="E275" s="233"/>
      <c r="F275" s="235" t="s">
        <v>6567</v>
      </c>
      <c r="G275" s="233"/>
      <c r="H275" s="236">
        <v>873.15099999999995</v>
      </c>
      <c r="I275" s="237"/>
      <c r="J275" s="233"/>
      <c r="K275" s="233"/>
      <c r="L275" s="238"/>
      <c r="M275" s="239"/>
      <c r="N275" s="240"/>
      <c r="O275" s="240"/>
      <c r="P275" s="240"/>
      <c r="Q275" s="240"/>
      <c r="R275" s="240"/>
      <c r="S275" s="240"/>
      <c r="T275" s="241"/>
      <c r="AT275" s="242" t="s">
        <v>440</v>
      </c>
      <c r="AU275" s="242" t="s">
        <v>93</v>
      </c>
      <c r="AV275" s="13" t="s">
        <v>93</v>
      </c>
      <c r="AW275" s="13" t="s">
        <v>4</v>
      </c>
      <c r="AX275" s="13" t="s">
        <v>91</v>
      </c>
      <c r="AY275" s="242" t="s">
        <v>283</v>
      </c>
    </row>
    <row r="276" spans="1:65" s="2" customFormat="1" ht="16.5" customHeight="1">
      <c r="A276" s="36"/>
      <c r="B276" s="37"/>
      <c r="C276" s="210" t="s">
        <v>652</v>
      </c>
      <c r="D276" s="210" t="s">
        <v>286</v>
      </c>
      <c r="E276" s="211" t="s">
        <v>6569</v>
      </c>
      <c r="F276" s="212" t="s">
        <v>6570</v>
      </c>
      <c r="G276" s="213" t="s">
        <v>331</v>
      </c>
      <c r="H276" s="214">
        <v>1652.94</v>
      </c>
      <c r="I276" s="215"/>
      <c r="J276" s="216">
        <f>ROUND(I276*H276,2)</f>
        <v>0</v>
      </c>
      <c r="K276" s="212" t="s">
        <v>290</v>
      </c>
      <c r="L276" s="41"/>
      <c r="M276" s="217" t="s">
        <v>1</v>
      </c>
      <c r="N276" s="218" t="s">
        <v>48</v>
      </c>
      <c r="O276" s="73"/>
      <c r="P276" s="219">
        <f>O276*H276</f>
        <v>0</v>
      </c>
      <c r="Q276" s="219">
        <v>4.0000000000000002E-4</v>
      </c>
      <c r="R276" s="219">
        <f>Q276*H276</f>
        <v>0.6611760000000001</v>
      </c>
      <c r="S276" s="219">
        <v>0</v>
      </c>
      <c r="T276" s="220">
        <f>S276*H276</f>
        <v>0</v>
      </c>
      <c r="U276" s="36"/>
      <c r="V276" s="36"/>
      <c r="W276" s="36"/>
      <c r="X276" s="36"/>
      <c r="Y276" s="36"/>
      <c r="Z276" s="36"/>
      <c r="AA276" s="36"/>
      <c r="AB276" s="36"/>
      <c r="AC276" s="36"/>
      <c r="AD276" s="36"/>
      <c r="AE276" s="36"/>
      <c r="AR276" s="221" t="s">
        <v>369</v>
      </c>
      <c r="AT276" s="221" t="s">
        <v>286</v>
      </c>
      <c r="AU276" s="221" t="s">
        <v>93</v>
      </c>
      <c r="AY276" s="18" t="s">
        <v>283</v>
      </c>
      <c r="BE276" s="222">
        <f>IF(N276="základní",J276,0)</f>
        <v>0</v>
      </c>
      <c r="BF276" s="222">
        <f>IF(N276="snížená",J276,0)</f>
        <v>0</v>
      </c>
      <c r="BG276" s="222">
        <f>IF(N276="zákl. přenesená",J276,0)</f>
        <v>0</v>
      </c>
      <c r="BH276" s="222">
        <f>IF(N276="sníž. přenesená",J276,0)</f>
        <v>0</v>
      </c>
      <c r="BI276" s="222">
        <f>IF(N276="nulová",J276,0)</f>
        <v>0</v>
      </c>
      <c r="BJ276" s="18" t="s">
        <v>91</v>
      </c>
      <c r="BK276" s="222">
        <f>ROUND(I276*H276,2)</f>
        <v>0</v>
      </c>
      <c r="BL276" s="18" t="s">
        <v>369</v>
      </c>
      <c r="BM276" s="221" t="s">
        <v>6571</v>
      </c>
    </row>
    <row r="277" spans="1:65" s="15" customFormat="1" ht="11.25">
      <c r="B277" s="254"/>
      <c r="C277" s="255"/>
      <c r="D277" s="223" t="s">
        <v>440</v>
      </c>
      <c r="E277" s="256" t="s">
        <v>1</v>
      </c>
      <c r="F277" s="257" t="s">
        <v>6433</v>
      </c>
      <c r="G277" s="255"/>
      <c r="H277" s="256" t="s">
        <v>1</v>
      </c>
      <c r="I277" s="258"/>
      <c r="J277" s="255"/>
      <c r="K277" s="255"/>
      <c r="L277" s="259"/>
      <c r="M277" s="260"/>
      <c r="N277" s="261"/>
      <c r="O277" s="261"/>
      <c r="P277" s="261"/>
      <c r="Q277" s="261"/>
      <c r="R277" s="261"/>
      <c r="S277" s="261"/>
      <c r="T277" s="262"/>
      <c r="AT277" s="263" t="s">
        <v>440</v>
      </c>
      <c r="AU277" s="263" t="s">
        <v>93</v>
      </c>
      <c r="AV277" s="15" t="s">
        <v>91</v>
      </c>
      <c r="AW277" s="15" t="s">
        <v>38</v>
      </c>
      <c r="AX277" s="15" t="s">
        <v>83</v>
      </c>
      <c r="AY277" s="263" t="s">
        <v>283</v>
      </c>
    </row>
    <row r="278" spans="1:65" s="13" customFormat="1" ht="11.25">
      <c r="B278" s="232"/>
      <c r="C278" s="233"/>
      <c r="D278" s="223" t="s">
        <v>440</v>
      </c>
      <c r="E278" s="234" t="s">
        <v>1</v>
      </c>
      <c r="F278" s="235" t="s">
        <v>6572</v>
      </c>
      <c r="G278" s="233"/>
      <c r="H278" s="236">
        <v>1652.94</v>
      </c>
      <c r="I278" s="237"/>
      <c r="J278" s="233"/>
      <c r="K278" s="233"/>
      <c r="L278" s="238"/>
      <c r="M278" s="239"/>
      <c r="N278" s="240"/>
      <c r="O278" s="240"/>
      <c r="P278" s="240"/>
      <c r="Q278" s="240"/>
      <c r="R278" s="240"/>
      <c r="S278" s="240"/>
      <c r="T278" s="241"/>
      <c r="AT278" s="242" t="s">
        <v>440</v>
      </c>
      <c r="AU278" s="242" t="s">
        <v>93</v>
      </c>
      <c r="AV278" s="13" t="s">
        <v>93</v>
      </c>
      <c r="AW278" s="13" t="s">
        <v>38</v>
      </c>
      <c r="AX278" s="13" t="s">
        <v>83</v>
      </c>
      <c r="AY278" s="242" t="s">
        <v>283</v>
      </c>
    </row>
    <row r="279" spans="1:65" s="14" customFormat="1" ht="11.25">
      <c r="B279" s="243"/>
      <c r="C279" s="244"/>
      <c r="D279" s="223" t="s">
        <v>440</v>
      </c>
      <c r="E279" s="245" t="s">
        <v>1</v>
      </c>
      <c r="F279" s="246" t="s">
        <v>442</v>
      </c>
      <c r="G279" s="244"/>
      <c r="H279" s="247">
        <v>1652.94</v>
      </c>
      <c r="I279" s="248"/>
      <c r="J279" s="244"/>
      <c r="K279" s="244"/>
      <c r="L279" s="249"/>
      <c r="M279" s="250"/>
      <c r="N279" s="251"/>
      <c r="O279" s="251"/>
      <c r="P279" s="251"/>
      <c r="Q279" s="251"/>
      <c r="R279" s="251"/>
      <c r="S279" s="251"/>
      <c r="T279" s="252"/>
      <c r="AT279" s="253" t="s">
        <v>440</v>
      </c>
      <c r="AU279" s="253" t="s">
        <v>93</v>
      </c>
      <c r="AV279" s="14" t="s">
        <v>304</v>
      </c>
      <c r="AW279" s="14" t="s">
        <v>38</v>
      </c>
      <c r="AX279" s="14" t="s">
        <v>91</v>
      </c>
      <c r="AY279" s="253" t="s">
        <v>283</v>
      </c>
    </row>
    <row r="280" spans="1:65" s="2" customFormat="1" ht="21.75" customHeight="1">
      <c r="A280" s="36"/>
      <c r="B280" s="37"/>
      <c r="C280" s="275" t="s">
        <v>657</v>
      </c>
      <c r="D280" s="275" t="s">
        <v>490</v>
      </c>
      <c r="E280" s="276" t="s">
        <v>6564</v>
      </c>
      <c r="F280" s="277" t="s">
        <v>6565</v>
      </c>
      <c r="G280" s="278" t="s">
        <v>331</v>
      </c>
      <c r="H280" s="279">
        <v>991.76400000000001</v>
      </c>
      <c r="I280" s="280"/>
      <c r="J280" s="281">
        <f>ROUND(I280*H280,2)</f>
        <v>0</v>
      </c>
      <c r="K280" s="277" t="s">
        <v>290</v>
      </c>
      <c r="L280" s="282"/>
      <c r="M280" s="283" t="s">
        <v>1</v>
      </c>
      <c r="N280" s="284" t="s">
        <v>48</v>
      </c>
      <c r="O280" s="73"/>
      <c r="P280" s="219">
        <f>O280*H280</f>
        <v>0</v>
      </c>
      <c r="Q280" s="219">
        <v>5.3E-3</v>
      </c>
      <c r="R280" s="219">
        <f>Q280*H280</f>
        <v>5.2563491999999998</v>
      </c>
      <c r="S280" s="219">
        <v>0</v>
      </c>
      <c r="T280" s="220">
        <f>S280*H280</f>
        <v>0</v>
      </c>
      <c r="U280" s="36"/>
      <c r="V280" s="36"/>
      <c r="W280" s="36"/>
      <c r="X280" s="36"/>
      <c r="Y280" s="36"/>
      <c r="Z280" s="36"/>
      <c r="AA280" s="36"/>
      <c r="AB280" s="36"/>
      <c r="AC280" s="36"/>
      <c r="AD280" s="36"/>
      <c r="AE280" s="36"/>
      <c r="AR280" s="221" t="s">
        <v>580</v>
      </c>
      <c r="AT280" s="221" t="s">
        <v>490</v>
      </c>
      <c r="AU280" s="221" t="s">
        <v>93</v>
      </c>
      <c r="AY280" s="18" t="s">
        <v>283</v>
      </c>
      <c r="BE280" s="222">
        <f>IF(N280="základní",J280,0)</f>
        <v>0</v>
      </c>
      <c r="BF280" s="222">
        <f>IF(N280="snížená",J280,0)</f>
        <v>0</v>
      </c>
      <c r="BG280" s="222">
        <f>IF(N280="zákl. přenesená",J280,0)</f>
        <v>0</v>
      </c>
      <c r="BH280" s="222">
        <f>IF(N280="sníž. přenesená",J280,0)</f>
        <v>0</v>
      </c>
      <c r="BI280" s="222">
        <f>IF(N280="nulová",J280,0)</f>
        <v>0</v>
      </c>
      <c r="BJ280" s="18" t="s">
        <v>91</v>
      </c>
      <c r="BK280" s="222">
        <f>ROUND(I280*H280,2)</f>
        <v>0</v>
      </c>
      <c r="BL280" s="18" t="s">
        <v>369</v>
      </c>
      <c r="BM280" s="221" t="s">
        <v>6573</v>
      </c>
    </row>
    <row r="281" spans="1:65" s="13" customFormat="1" ht="11.25">
      <c r="B281" s="232"/>
      <c r="C281" s="233"/>
      <c r="D281" s="223" t="s">
        <v>440</v>
      </c>
      <c r="E281" s="233"/>
      <c r="F281" s="235" t="s">
        <v>6574</v>
      </c>
      <c r="G281" s="233"/>
      <c r="H281" s="236">
        <v>991.76400000000001</v>
      </c>
      <c r="I281" s="237"/>
      <c r="J281" s="233"/>
      <c r="K281" s="233"/>
      <c r="L281" s="238"/>
      <c r="M281" s="239"/>
      <c r="N281" s="240"/>
      <c r="O281" s="240"/>
      <c r="P281" s="240"/>
      <c r="Q281" s="240"/>
      <c r="R281" s="240"/>
      <c r="S281" s="240"/>
      <c r="T281" s="241"/>
      <c r="AT281" s="242" t="s">
        <v>440</v>
      </c>
      <c r="AU281" s="242" t="s">
        <v>93</v>
      </c>
      <c r="AV281" s="13" t="s">
        <v>93</v>
      </c>
      <c r="AW281" s="13" t="s">
        <v>4</v>
      </c>
      <c r="AX281" s="13" t="s">
        <v>91</v>
      </c>
      <c r="AY281" s="242" t="s">
        <v>283</v>
      </c>
    </row>
    <row r="282" spans="1:65" s="2" customFormat="1" ht="21.75" customHeight="1">
      <c r="A282" s="36"/>
      <c r="B282" s="37"/>
      <c r="C282" s="275" t="s">
        <v>662</v>
      </c>
      <c r="D282" s="275" t="s">
        <v>490</v>
      </c>
      <c r="E282" s="276" t="s">
        <v>5311</v>
      </c>
      <c r="F282" s="277" t="s">
        <v>5312</v>
      </c>
      <c r="G282" s="278" t="s">
        <v>331</v>
      </c>
      <c r="H282" s="279">
        <v>991.76400000000001</v>
      </c>
      <c r="I282" s="280"/>
      <c r="J282" s="281">
        <f>ROUND(I282*H282,2)</f>
        <v>0</v>
      </c>
      <c r="K282" s="277" t="s">
        <v>290</v>
      </c>
      <c r="L282" s="282"/>
      <c r="M282" s="283" t="s">
        <v>1</v>
      </c>
      <c r="N282" s="284" t="s">
        <v>48</v>
      </c>
      <c r="O282" s="73"/>
      <c r="P282" s="219">
        <f>O282*H282</f>
        <v>0</v>
      </c>
      <c r="Q282" s="219">
        <v>6.4000000000000003E-3</v>
      </c>
      <c r="R282" s="219">
        <f>Q282*H282</f>
        <v>6.3472896000000008</v>
      </c>
      <c r="S282" s="219">
        <v>0</v>
      </c>
      <c r="T282" s="220">
        <f>S282*H282</f>
        <v>0</v>
      </c>
      <c r="U282" s="36"/>
      <c r="V282" s="36"/>
      <c r="W282" s="36"/>
      <c r="X282" s="36"/>
      <c r="Y282" s="36"/>
      <c r="Z282" s="36"/>
      <c r="AA282" s="36"/>
      <c r="AB282" s="36"/>
      <c r="AC282" s="36"/>
      <c r="AD282" s="36"/>
      <c r="AE282" s="36"/>
      <c r="AR282" s="221" t="s">
        <v>580</v>
      </c>
      <c r="AT282" s="221" t="s">
        <v>490</v>
      </c>
      <c r="AU282" s="221" t="s">
        <v>93</v>
      </c>
      <c r="AY282" s="18" t="s">
        <v>283</v>
      </c>
      <c r="BE282" s="222">
        <f>IF(N282="základní",J282,0)</f>
        <v>0</v>
      </c>
      <c r="BF282" s="222">
        <f>IF(N282="snížená",J282,0)</f>
        <v>0</v>
      </c>
      <c r="BG282" s="222">
        <f>IF(N282="zákl. přenesená",J282,0)</f>
        <v>0</v>
      </c>
      <c r="BH282" s="222">
        <f>IF(N282="sníž. přenesená",J282,0)</f>
        <v>0</v>
      </c>
      <c r="BI282" s="222">
        <f>IF(N282="nulová",J282,0)</f>
        <v>0</v>
      </c>
      <c r="BJ282" s="18" t="s">
        <v>91</v>
      </c>
      <c r="BK282" s="222">
        <f>ROUND(I282*H282,2)</f>
        <v>0</v>
      </c>
      <c r="BL282" s="18" t="s">
        <v>369</v>
      </c>
      <c r="BM282" s="221" t="s">
        <v>6575</v>
      </c>
    </row>
    <row r="283" spans="1:65" s="13" customFormat="1" ht="11.25">
      <c r="B283" s="232"/>
      <c r="C283" s="233"/>
      <c r="D283" s="223" t="s">
        <v>440</v>
      </c>
      <c r="E283" s="233"/>
      <c r="F283" s="235" t="s">
        <v>6574</v>
      </c>
      <c r="G283" s="233"/>
      <c r="H283" s="236">
        <v>991.76400000000001</v>
      </c>
      <c r="I283" s="237"/>
      <c r="J283" s="233"/>
      <c r="K283" s="233"/>
      <c r="L283" s="238"/>
      <c r="M283" s="239"/>
      <c r="N283" s="240"/>
      <c r="O283" s="240"/>
      <c r="P283" s="240"/>
      <c r="Q283" s="240"/>
      <c r="R283" s="240"/>
      <c r="S283" s="240"/>
      <c r="T283" s="241"/>
      <c r="AT283" s="242" t="s">
        <v>440</v>
      </c>
      <c r="AU283" s="242" t="s">
        <v>93</v>
      </c>
      <c r="AV283" s="13" t="s">
        <v>93</v>
      </c>
      <c r="AW283" s="13" t="s">
        <v>4</v>
      </c>
      <c r="AX283" s="13" t="s">
        <v>91</v>
      </c>
      <c r="AY283" s="242" t="s">
        <v>283</v>
      </c>
    </row>
    <row r="284" spans="1:65" s="2" customFormat="1" ht="16.5" customHeight="1">
      <c r="A284" s="36"/>
      <c r="B284" s="37"/>
      <c r="C284" s="210" t="s">
        <v>667</v>
      </c>
      <c r="D284" s="210" t="s">
        <v>286</v>
      </c>
      <c r="E284" s="211" t="s">
        <v>5329</v>
      </c>
      <c r="F284" s="212" t="s">
        <v>5330</v>
      </c>
      <c r="G284" s="213" t="s">
        <v>347</v>
      </c>
      <c r="H284" s="214">
        <v>306.10000000000002</v>
      </c>
      <c r="I284" s="215"/>
      <c r="J284" s="216">
        <f>ROUND(I284*H284,2)</f>
        <v>0</v>
      </c>
      <c r="K284" s="212" t="s">
        <v>290</v>
      </c>
      <c r="L284" s="41"/>
      <c r="M284" s="217" t="s">
        <v>1</v>
      </c>
      <c r="N284" s="218" t="s">
        <v>48</v>
      </c>
      <c r="O284" s="73"/>
      <c r="P284" s="219">
        <f>O284*H284</f>
        <v>0</v>
      </c>
      <c r="Q284" s="219">
        <v>2.0000000000000001E-4</v>
      </c>
      <c r="R284" s="219">
        <f>Q284*H284</f>
        <v>6.1220000000000011E-2</v>
      </c>
      <c r="S284" s="219">
        <v>0</v>
      </c>
      <c r="T284" s="220">
        <f>S284*H284</f>
        <v>0</v>
      </c>
      <c r="U284" s="36"/>
      <c r="V284" s="36"/>
      <c r="W284" s="36"/>
      <c r="X284" s="36"/>
      <c r="Y284" s="36"/>
      <c r="Z284" s="36"/>
      <c r="AA284" s="36"/>
      <c r="AB284" s="36"/>
      <c r="AC284" s="36"/>
      <c r="AD284" s="36"/>
      <c r="AE284" s="36"/>
      <c r="AR284" s="221" t="s">
        <v>369</v>
      </c>
      <c r="AT284" s="221" t="s">
        <v>286</v>
      </c>
      <c r="AU284" s="221" t="s">
        <v>93</v>
      </c>
      <c r="AY284" s="18" t="s">
        <v>283</v>
      </c>
      <c r="BE284" s="222">
        <f>IF(N284="základní",J284,0)</f>
        <v>0</v>
      </c>
      <c r="BF284" s="222">
        <f>IF(N284="snížená",J284,0)</f>
        <v>0</v>
      </c>
      <c r="BG284" s="222">
        <f>IF(N284="zákl. přenesená",J284,0)</f>
        <v>0</v>
      </c>
      <c r="BH284" s="222">
        <f>IF(N284="sníž. přenesená",J284,0)</f>
        <v>0</v>
      </c>
      <c r="BI284" s="222">
        <f>IF(N284="nulová",J284,0)</f>
        <v>0</v>
      </c>
      <c r="BJ284" s="18" t="s">
        <v>91</v>
      </c>
      <c r="BK284" s="222">
        <f>ROUND(I284*H284,2)</f>
        <v>0</v>
      </c>
      <c r="BL284" s="18" t="s">
        <v>369</v>
      </c>
      <c r="BM284" s="221" t="s">
        <v>6576</v>
      </c>
    </row>
    <row r="285" spans="1:65" s="15" customFormat="1" ht="11.25">
      <c r="B285" s="254"/>
      <c r="C285" s="255"/>
      <c r="D285" s="223" t="s">
        <v>440</v>
      </c>
      <c r="E285" s="256" t="s">
        <v>1</v>
      </c>
      <c r="F285" s="257" t="s">
        <v>6433</v>
      </c>
      <c r="G285" s="255"/>
      <c r="H285" s="256" t="s">
        <v>1</v>
      </c>
      <c r="I285" s="258"/>
      <c r="J285" s="255"/>
      <c r="K285" s="255"/>
      <c r="L285" s="259"/>
      <c r="M285" s="260"/>
      <c r="N285" s="261"/>
      <c r="O285" s="261"/>
      <c r="P285" s="261"/>
      <c r="Q285" s="261"/>
      <c r="R285" s="261"/>
      <c r="S285" s="261"/>
      <c r="T285" s="262"/>
      <c r="AT285" s="263" t="s">
        <v>440</v>
      </c>
      <c r="AU285" s="263" t="s">
        <v>93</v>
      </c>
      <c r="AV285" s="15" t="s">
        <v>91</v>
      </c>
      <c r="AW285" s="15" t="s">
        <v>38</v>
      </c>
      <c r="AX285" s="15" t="s">
        <v>83</v>
      </c>
      <c r="AY285" s="263" t="s">
        <v>283</v>
      </c>
    </row>
    <row r="286" spans="1:65" s="13" customFormat="1" ht="11.25">
      <c r="B286" s="232"/>
      <c r="C286" s="233"/>
      <c r="D286" s="223" t="s">
        <v>440</v>
      </c>
      <c r="E286" s="234" t="s">
        <v>1</v>
      </c>
      <c r="F286" s="235" t="s">
        <v>6577</v>
      </c>
      <c r="G286" s="233"/>
      <c r="H286" s="236">
        <v>306.10000000000002</v>
      </c>
      <c r="I286" s="237"/>
      <c r="J286" s="233"/>
      <c r="K286" s="233"/>
      <c r="L286" s="238"/>
      <c r="M286" s="239"/>
      <c r="N286" s="240"/>
      <c r="O286" s="240"/>
      <c r="P286" s="240"/>
      <c r="Q286" s="240"/>
      <c r="R286" s="240"/>
      <c r="S286" s="240"/>
      <c r="T286" s="241"/>
      <c r="AT286" s="242" t="s">
        <v>440</v>
      </c>
      <c r="AU286" s="242" t="s">
        <v>93</v>
      </c>
      <c r="AV286" s="13" t="s">
        <v>93</v>
      </c>
      <c r="AW286" s="13" t="s">
        <v>38</v>
      </c>
      <c r="AX286" s="13" t="s">
        <v>83</v>
      </c>
      <c r="AY286" s="242" t="s">
        <v>283</v>
      </c>
    </row>
    <row r="287" spans="1:65" s="14" customFormat="1" ht="11.25">
      <c r="B287" s="243"/>
      <c r="C287" s="244"/>
      <c r="D287" s="223" t="s">
        <v>440</v>
      </c>
      <c r="E287" s="245" t="s">
        <v>1</v>
      </c>
      <c r="F287" s="246" t="s">
        <v>442</v>
      </c>
      <c r="G287" s="244"/>
      <c r="H287" s="247">
        <v>306.10000000000002</v>
      </c>
      <c r="I287" s="248"/>
      <c r="J287" s="244"/>
      <c r="K287" s="244"/>
      <c r="L287" s="249"/>
      <c r="M287" s="250"/>
      <c r="N287" s="251"/>
      <c r="O287" s="251"/>
      <c r="P287" s="251"/>
      <c r="Q287" s="251"/>
      <c r="R287" s="251"/>
      <c r="S287" s="251"/>
      <c r="T287" s="252"/>
      <c r="AT287" s="253" t="s">
        <v>440</v>
      </c>
      <c r="AU287" s="253" t="s">
        <v>93</v>
      </c>
      <c r="AV287" s="14" t="s">
        <v>304</v>
      </c>
      <c r="AW287" s="14" t="s">
        <v>38</v>
      </c>
      <c r="AX287" s="14" t="s">
        <v>91</v>
      </c>
      <c r="AY287" s="253" t="s">
        <v>283</v>
      </c>
    </row>
    <row r="288" spans="1:65" s="2" customFormat="1" ht="21.75" customHeight="1">
      <c r="A288" s="36"/>
      <c r="B288" s="37"/>
      <c r="C288" s="275" t="s">
        <v>671</v>
      </c>
      <c r="D288" s="275" t="s">
        <v>490</v>
      </c>
      <c r="E288" s="276" t="s">
        <v>6578</v>
      </c>
      <c r="F288" s="277" t="s">
        <v>6565</v>
      </c>
      <c r="G288" s="278" t="s">
        <v>331</v>
      </c>
      <c r="H288" s="279">
        <v>183.66</v>
      </c>
      <c r="I288" s="280"/>
      <c r="J288" s="281">
        <f>ROUND(I288*H288,2)</f>
        <v>0</v>
      </c>
      <c r="K288" s="277" t="s">
        <v>342</v>
      </c>
      <c r="L288" s="282"/>
      <c r="M288" s="283" t="s">
        <v>1</v>
      </c>
      <c r="N288" s="284" t="s">
        <v>48</v>
      </c>
      <c r="O288" s="73"/>
      <c r="P288" s="219">
        <f>O288*H288</f>
        <v>0</v>
      </c>
      <c r="Q288" s="219">
        <v>5.4000000000000003E-3</v>
      </c>
      <c r="R288" s="219">
        <f>Q288*H288</f>
        <v>0.99176399999999998</v>
      </c>
      <c r="S288" s="219">
        <v>0</v>
      </c>
      <c r="T288" s="220">
        <f>S288*H288</f>
        <v>0</v>
      </c>
      <c r="U288" s="36"/>
      <c r="V288" s="36"/>
      <c r="W288" s="36"/>
      <c r="X288" s="36"/>
      <c r="Y288" s="36"/>
      <c r="Z288" s="36"/>
      <c r="AA288" s="36"/>
      <c r="AB288" s="36"/>
      <c r="AC288" s="36"/>
      <c r="AD288" s="36"/>
      <c r="AE288" s="36"/>
      <c r="AR288" s="221" t="s">
        <v>580</v>
      </c>
      <c r="AT288" s="221" t="s">
        <v>490</v>
      </c>
      <c r="AU288" s="221" t="s">
        <v>93</v>
      </c>
      <c r="AY288" s="18" t="s">
        <v>283</v>
      </c>
      <c r="BE288" s="222">
        <f>IF(N288="základní",J288,0)</f>
        <v>0</v>
      </c>
      <c r="BF288" s="222">
        <f>IF(N288="snížená",J288,0)</f>
        <v>0</v>
      </c>
      <c r="BG288" s="222">
        <f>IF(N288="zákl. přenesená",J288,0)</f>
        <v>0</v>
      </c>
      <c r="BH288" s="222">
        <f>IF(N288="sníž. přenesená",J288,0)</f>
        <v>0</v>
      </c>
      <c r="BI288" s="222">
        <f>IF(N288="nulová",J288,0)</f>
        <v>0</v>
      </c>
      <c r="BJ288" s="18" t="s">
        <v>91</v>
      </c>
      <c r="BK288" s="222">
        <f>ROUND(I288*H288,2)</f>
        <v>0</v>
      </c>
      <c r="BL288" s="18" t="s">
        <v>369</v>
      </c>
      <c r="BM288" s="221" t="s">
        <v>6579</v>
      </c>
    </row>
    <row r="289" spans="1:65" s="13" customFormat="1" ht="11.25">
      <c r="B289" s="232"/>
      <c r="C289" s="233"/>
      <c r="D289" s="223" t="s">
        <v>440</v>
      </c>
      <c r="E289" s="233"/>
      <c r="F289" s="235" t="s">
        <v>6580</v>
      </c>
      <c r="G289" s="233"/>
      <c r="H289" s="236">
        <v>183.66</v>
      </c>
      <c r="I289" s="237"/>
      <c r="J289" s="233"/>
      <c r="K289" s="233"/>
      <c r="L289" s="238"/>
      <c r="M289" s="239"/>
      <c r="N289" s="240"/>
      <c r="O289" s="240"/>
      <c r="P289" s="240"/>
      <c r="Q289" s="240"/>
      <c r="R289" s="240"/>
      <c r="S289" s="240"/>
      <c r="T289" s="241"/>
      <c r="AT289" s="242" t="s">
        <v>440</v>
      </c>
      <c r="AU289" s="242" t="s">
        <v>93</v>
      </c>
      <c r="AV289" s="13" t="s">
        <v>93</v>
      </c>
      <c r="AW289" s="13" t="s">
        <v>4</v>
      </c>
      <c r="AX289" s="13" t="s">
        <v>91</v>
      </c>
      <c r="AY289" s="242" t="s">
        <v>283</v>
      </c>
    </row>
    <row r="290" spans="1:65" s="2" customFormat="1" ht="16.5" customHeight="1">
      <c r="A290" s="36"/>
      <c r="B290" s="37"/>
      <c r="C290" s="210" t="s">
        <v>675</v>
      </c>
      <c r="D290" s="210" t="s">
        <v>286</v>
      </c>
      <c r="E290" s="211" t="s">
        <v>6581</v>
      </c>
      <c r="F290" s="212" t="s">
        <v>1380</v>
      </c>
      <c r="G290" s="213" t="s">
        <v>1381</v>
      </c>
      <c r="H290" s="285"/>
      <c r="I290" s="215"/>
      <c r="J290" s="216">
        <f>ROUND(I290*H290,2)</f>
        <v>0</v>
      </c>
      <c r="K290" s="212" t="s">
        <v>290</v>
      </c>
      <c r="L290" s="41"/>
      <c r="M290" s="217" t="s">
        <v>1</v>
      </c>
      <c r="N290" s="218" t="s">
        <v>48</v>
      </c>
      <c r="O290" s="73"/>
      <c r="P290" s="219">
        <f>O290*H290</f>
        <v>0</v>
      </c>
      <c r="Q290" s="219">
        <v>0</v>
      </c>
      <c r="R290" s="219">
        <f>Q290*H290</f>
        <v>0</v>
      </c>
      <c r="S290" s="219">
        <v>0</v>
      </c>
      <c r="T290" s="220">
        <f>S290*H290</f>
        <v>0</v>
      </c>
      <c r="U290" s="36"/>
      <c r="V290" s="36"/>
      <c r="W290" s="36"/>
      <c r="X290" s="36"/>
      <c r="Y290" s="36"/>
      <c r="Z290" s="36"/>
      <c r="AA290" s="36"/>
      <c r="AB290" s="36"/>
      <c r="AC290" s="36"/>
      <c r="AD290" s="36"/>
      <c r="AE290" s="36"/>
      <c r="AR290" s="221" t="s">
        <v>369</v>
      </c>
      <c r="AT290" s="221" t="s">
        <v>286</v>
      </c>
      <c r="AU290" s="221" t="s">
        <v>93</v>
      </c>
      <c r="AY290" s="18" t="s">
        <v>283</v>
      </c>
      <c r="BE290" s="222">
        <f>IF(N290="základní",J290,0)</f>
        <v>0</v>
      </c>
      <c r="BF290" s="222">
        <f>IF(N290="snížená",J290,0)</f>
        <v>0</v>
      </c>
      <c r="BG290" s="222">
        <f>IF(N290="zákl. přenesená",J290,0)</f>
        <v>0</v>
      </c>
      <c r="BH290" s="222">
        <f>IF(N290="sníž. přenesená",J290,0)</f>
        <v>0</v>
      </c>
      <c r="BI290" s="222">
        <f>IF(N290="nulová",J290,0)</f>
        <v>0</v>
      </c>
      <c r="BJ290" s="18" t="s">
        <v>91</v>
      </c>
      <c r="BK290" s="222">
        <f>ROUND(I290*H290,2)</f>
        <v>0</v>
      </c>
      <c r="BL290" s="18" t="s">
        <v>369</v>
      </c>
      <c r="BM290" s="221" t="s">
        <v>6582</v>
      </c>
    </row>
    <row r="291" spans="1:65" s="12" customFormat="1" ht="22.9" customHeight="1">
      <c r="B291" s="194"/>
      <c r="C291" s="195"/>
      <c r="D291" s="196" t="s">
        <v>82</v>
      </c>
      <c r="E291" s="208" t="s">
        <v>2358</v>
      </c>
      <c r="F291" s="208" t="s">
        <v>2359</v>
      </c>
      <c r="G291" s="195"/>
      <c r="H291" s="195"/>
      <c r="I291" s="198"/>
      <c r="J291" s="209">
        <f>BK291</f>
        <v>0</v>
      </c>
      <c r="K291" s="195"/>
      <c r="L291" s="200"/>
      <c r="M291" s="201"/>
      <c r="N291" s="202"/>
      <c r="O291" s="202"/>
      <c r="P291" s="203">
        <f>SUM(P292:P299)</f>
        <v>0</v>
      </c>
      <c r="Q291" s="202"/>
      <c r="R291" s="203">
        <f>SUM(R292:R299)</f>
        <v>0</v>
      </c>
      <c r="S291" s="202"/>
      <c r="T291" s="204">
        <f>SUM(T292:T299)</f>
        <v>0</v>
      </c>
      <c r="AR291" s="205" t="s">
        <v>93</v>
      </c>
      <c r="AT291" s="206" t="s">
        <v>82</v>
      </c>
      <c r="AU291" s="206" t="s">
        <v>91</v>
      </c>
      <c r="AY291" s="205" t="s">
        <v>283</v>
      </c>
      <c r="BK291" s="207">
        <f>SUM(BK292:BK299)</f>
        <v>0</v>
      </c>
    </row>
    <row r="292" spans="1:65" s="2" customFormat="1" ht="16.5" customHeight="1">
      <c r="A292" s="36"/>
      <c r="B292" s="37"/>
      <c r="C292" s="210" t="s">
        <v>680</v>
      </c>
      <c r="D292" s="210" t="s">
        <v>286</v>
      </c>
      <c r="E292" s="211" t="s">
        <v>6583</v>
      </c>
      <c r="F292" s="212" t="s">
        <v>6584</v>
      </c>
      <c r="G292" s="213" t="s">
        <v>347</v>
      </c>
      <c r="H292" s="214">
        <v>1.4</v>
      </c>
      <c r="I292" s="215"/>
      <c r="J292" s="216">
        <f>ROUND(I292*H292,2)</f>
        <v>0</v>
      </c>
      <c r="K292" s="212" t="s">
        <v>342</v>
      </c>
      <c r="L292" s="41"/>
      <c r="M292" s="217" t="s">
        <v>1</v>
      </c>
      <c r="N292" s="218" t="s">
        <v>48</v>
      </c>
      <c r="O292" s="73"/>
      <c r="P292" s="219">
        <f>O292*H292</f>
        <v>0</v>
      </c>
      <c r="Q292" s="219">
        <v>0</v>
      </c>
      <c r="R292" s="219">
        <f>Q292*H292</f>
        <v>0</v>
      </c>
      <c r="S292" s="219">
        <v>0</v>
      </c>
      <c r="T292" s="220">
        <f>S292*H292</f>
        <v>0</v>
      </c>
      <c r="U292" s="36"/>
      <c r="V292" s="36"/>
      <c r="W292" s="36"/>
      <c r="X292" s="36"/>
      <c r="Y292" s="36"/>
      <c r="Z292" s="36"/>
      <c r="AA292" s="36"/>
      <c r="AB292" s="36"/>
      <c r="AC292" s="36"/>
      <c r="AD292" s="36"/>
      <c r="AE292" s="36"/>
      <c r="AR292" s="221" t="s">
        <v>369</v>
      </c>
      <c r="AT292" s="221" t="s">
        <v>286</v>
      </c>
      <c r="AU292" s="221" t="s">
        <v>93</v>
      </c>
      <c r="AY292" s="18" t="s">
        <v>283</v>
      </c>
      <c r="BE292" s="222">
        <f>IF(N292="základní",J292,0)</f>
        <v>0</v>
      </c>
      <c r="BF292" s="222">
        <f>IF(N292="snížená",J292,0)</f>
        <v>0</v>
      </c>
      <c r="BG292" s="222">
        <f>IF(N292="zákl. přenesená",J292,0)</f>
        <v>0</v>
      </c>
      <c r="BH292" s="222">
        <f>IF(N292="sníž. přenesená",J292,0)</f>
        <v>0</v>
      </c>
      <c r="BI292" s="222">
        <f>IF(N292="nulová",J292,0)</f>
        <v>0</v>
      </c>
      <c r="BJ292" s="18" t="s">
        <v>91</v>
      </c>
      <c r="BK292" s="222">
        <f>ROUND(I292*H292,2)</f>
        <v>0</v>
      </c>
      <c r="BL292" s="18" t="s">
        <v>369</v>
      </c>
      <c r="BM292" s="221" t="s">
        <v>6585</v>
      </c>
    </row>
    <row r="293" spans="1:65" s="2" customFormat="1" ht="39">
      <c r="A293" s="36"/>
      <c r="B293" s="37"/>
      <c r="C293" s="38"/>
      <c r="D293" s="223" t="s">
        <v>293</v>
      </c>
      <c r="E293" s="38"/>
      <c r="F293" s="224" t="s">
        <v>6586</v>
      </c>
      <c r="G293" s="38"/>
      <c r="H293" s="38"/>
      <c r="I293" s="124"/>
      <c r="J293" s="38"/>
      <c r="K293" s="38"/>
      <c r="L293" s="41"/>
      <c r="M293" s="225"/>
      <c r="N293" s="226"/>
      <c r="O293" s="73"/>
      <c r="P293" s="73"/>
      <c r="Q293" s="73"/>
      <c r="R293" s="73"/>
      <c r="S293" s="73"/>
      <c r="T293" s="74"/>
      <c r="U293" s="36"/>
      <c r="V293" s="36"/>
      <c r="W293" s="36"/>
      <c r="X293" s="36"/>
      <c r="Y293" s="36"/>
      <c r="Z293" s="36"/>
      <c r="AA293" s="36"/>
      <c r="AB293" s="36"/>
      <c r="AC293" s="36"/>
      <c r="AD293" s="36"/>
      <c r="AE293" s="36"/>
      <c r="AT293" s="18" t="s">
        <v>293</v>
      </c>
      <c r="AU293" s="18" t="s">
        <v>93</v>
      </c>
    </row>
    <row r="294" spans="1:65" s="2" customFormat="1" ht="16.5" customHeight="1">
      <c r="A294" s="36"/>
      <c r="B294" s="37"/>
      <c r="C294" s="210" t="s">
        <v>685</v>
      </c>
      <c r="D294" s="210" t="s">
        <v>286</v>
      </c>
      <c r="E294" s="211" t="s">
        <v>6587</v>
      </c>
      <c r="F294" s="212" t="s">
        <v>6588</v>
      </c>
      <c r="G294" s="213" t="s">
        <v>347</v>
      </c>
      <c r="H294" s="214">
        <v>1.4</v>
      </c>
      <c r="I294" s="215"/>
      <c r="J294" s="216">
        <f>ROUND(I294*H294,2)</f>
        <v>0</v>
      </c>
      <c r="K294" s="212" t="s">
        <v>342</v>
      </c>
      <c r="L294" s="41"/>
      <c r="M294" s="217" t="s">
        <v>1</v>
      </c>
      <c r="N294" s="218" t="s">
        <v>48</v>
      </c>
      <c r="O294" s="73"/>
      <c r="P294" s="219">
        <f>O294*H294</f>
        <v>0</v>
      </c>
      <c r="Q294" s="219">
        <v>0</v>
      </c>
      <c r="R294" s="219">
        <f>Q294*H294</f>
        <v>0</v>
      </c>
      <c r="S294" s="219">
        <v>0</v>
      </c>
      <c r="T294" s="220">
        <f>S294*H294</f>
        <v>0</v>
      </c>
      <c r="U294" s="36"/>
      <c r="V294" s="36"/>
      <c r="W294" s="36"/>
      <c r="X294" s="36"/>
      <c r="Y294" s="36"/>
      <c r="Z294" s="36"/>
      <c r="AA294" s="36"/>
      <c r="AB294" s="36"/>
      <c r="AC294" s="36"/>
      <c r="AD294" s="36"/>
      <c r="AE294" s="36"/>
      <c r="AR294" s="221" t="s">
        <v>369</v>
      </c>
      <c r="AT294" s="221" t="s">
        <v>286</v>
      </c>
      <c r="AU294" s="221" t="s">
        <v>93</v>
      </c>
      <c r="AY294" s="18" t="s">
        <v>283</v>
      </c>
      <c r="BE294" s="222">
        <f>IF(N294="základní",J294,0)</f>
        <v>0</v>
      </c>
      <c r="BF294" s="222">
        <f>IF(N294="snížená",J294,0)</f>
        <v>0</v>
      </c>
      <c r="BG294" s="222">
        <f>IF(N294="zákl. přenesená",J294,0)</f>
        <v>0</v>
      </c>
      <c r="BH294" s="222">
        <f>IF(N294="sníž. přenesená",J294,0)</f>
        <v>0</v>
      </c>
      <c r="BI294" s="222">
        <f>IF(N294="nulová",J294,0)</f>
        <v>0</v>
      </c>
      <c r="BJ294" s="18" t="s">
        <v>91</v>
      </c>
      <c r="BK294" s="222">
        <f>ROUND(I294*H294,2)</f>
        <v>0</v>
      </c>
      <c r="BL294" s="18" t="s">
        <v>369</v>
      </c>
      <c r="BM294" s="221" t="s">
        <v>6589</v>
      </c>
    </row>
    <row r="295" spans="1:65" s="2" customFormat="1" ht="39">
      <c r="A295" s="36"/>
      <c r="B295" s="37"/>
      <c r="C295" s="38"/>
      <c r="D295" s="223" t="s">
        <v>293</v>
      </c>
      <c r="E295" s="38"/>
      <c r="F295" s="224" t="s">
        <v>6586</v>
      </c>
      <c r="G295" s="38"/>
      <c r="H295" s="38"/>
      <c r="I295" s="124"/>
      <c r="J295" s="38"/>
      <c r="K295" s="38"/>
      <c r="L295" s="41"/>
      <c r="M295" s="225"/>
      <c r="N295" s="226"/>
      <c r="O295" s="73"/>
      <c r="P295" s="73"/>
      <c r="Q295" s="73"/>
      <c r="R295" s="73"/>
      <c r="S295" s="73"/>
      <c r="T295" s="74"/>
      <c r="U295" s="36"/>
      <c r="V295" s="36"/>
      <c r="W295" s="36"/>
      <c r="X295" s="36"/>
      <c r="Y295" s="36"/>
      <c r="Z295" s="36"/>
      <c r="AA295" s="36"/>
      <c r="AB295" s="36"/>
      <c r="AC295" s="36"/>
      <c r="AD295" s="36"/>
      <c r="AE295" s="36"/>
      <c r="AT295" s="18" t="s">
        <v>293</v>
      </c>
      <c r="AU295" s="18" t="s">
        <v>93</v>
      </c>
    </row>
    <row r="296" spans="1:65" s="2" customFormat="1" ht="16.5" customHeight="1">
      <c r="A296" s="36"/>
      <c r="B296" s="37"/>
      <c r="C296" s="210" t="s">
        <v>694</v>
      </c>
      <c r="D296" s="210" t="s">
        <v>286</v>
      </c>
      <c r="E296" s="211" t="s">
        <v>6590</v>
      </c>
      <c r="F296" s="212" t="s">
        <v>6591</v>
      </c>
      <c r="G296" s="213" t="s">
        <v>347</v>
      </c>
      <c r="H296" s="214">
        <v>2.4</v>
      </c>
      <c r="I296" s="215"/>
      <c r="J296" s="216">
        <f>ROUND(I296*H296,2)</f>
        <v>0</v>
      </c>
      <c r="K296" s="212" t="s">
        <v>342</v>
      </c>
      <c r="L296" s="41"/>
      <c r="M296" s="217" t="s">
        <v>1</v>
      </c>
      <c r="N296" s="218" t="s">
        <v>48</v>
      </c>
      <c r="O296" s="73"/>
      <c r="P296" s="219">
        <f>O296*H296</f>
        <v>0</v>
      </c>
      <c r="Q296" s="219">
        <v>0</v>
      </c>
      <c r="R296" s="219">
        <f>Q296*H296</f>
        <v>0</v>
      </c>
      <c r="S296" s="219">
        <v>0</v>
      </c>
      <c r="T296" s="220">
        <f>S296*H296</f>
        <v>0</v>
      </c>
      <c r="U296" s="36"/>
      <c r="V296" s="36"/>
      <c r="W296" s="36"/>
      <c r="X296" s="36"/>
      <c r="Y296" s="36"/>
      <c r="Z296" s="36"/>
      <c r="AA296" s="36"/>
      <c r="AB296" s="36"/>
      <c r="AC296" s="36"/>
      <c r="AD296" s="36"/>
      <c r="AE296" s="36"/>
      <c r="AR296" s="221" t="s">
        <v>369</v>
      </c>
      <c r="AT296" s="221" t="s">
        <v>286</v>
      </c>
      <c r="AU296" s="221" t="s">
        <v>93</v>
      </c>
      <c r="AY296" s="18" t="s">
        <v>283</v>
      </c>
      <c r="BE296" s="222">
        <f>IF(N296="základní",J296,0)</f>
        <v>0</v>
      </c>
      <c r="BF296" s="222">
        <f>IF(N296="snížená",J296,0)</f>
        <v>0</v>
      </c>
      <c r="BG296" s="222">
        <f>IF(N296="zákl. přenesená",J296,0)</f>
        <v>0</v>
      </c>
      <c r="BH296" s="222">
        <f>IF(N296="sníž. přenesená",J296,0)</f>
        <v>0</v>
      </c>
      <c r="BI296" s="222">
        <f>IF(N296="nulová",J296,0)</f>
        <v>0</v>
      </c>
      <c r="BJ296" s="18" t="s">
        <v>91</v>
      </c>
      <c r="BK296" s="222">
        <f>ROUND(I296*H296,2)</f>
        <v>0</v>
      </c>
      <c r="BL296" s="18" t="s">
        <v>369</v>
      </c>
      <c r="BM296" s="221" t="s">
        <v>6592</v>
      </c>
    </row>
    <row r="297" spans="1:65" s="2" customFormat="1" ht="39">
      <c r="A297" s="36"/>
      <c r="B297" s="37"/>
      <c r="C297" s="38"/>
      <c r="D297" s="223" t="s">
        <v>293</v>
      </c>
      <c r="E297" s="38"/>
      <c r="F297" s="224" t="s">
        <v>6586</v>
      </c>
      <c r="G297" s="38"/>
      <c r="H297" s="38"/>
      <c r="I297" s="124"/>
      <c r="J297" s="38"/>
      <c r="K297" s="38"/>
      <c r="L297" s="41"/>
      <c r="M297" s="225"/>
      <c r="N297" s="226"/>
      <c r="O297" s="73"/>
      <c r="P297" s="73"/>
      <c r="Q297" s="73"/>
      <c r="R297" s="73"/>
      <c r="S297" s="73"/>
      <c r="T297" s="74"/>
      <c r="U297" s="36"/>
      <c r="V297" s="36"/>
      <c r="W297" s="36"/>
      <c r="X297" s="36"/>
      <c r="Y297" s="36"/>
      <c r="Z297" s="36"/>
      <c r="AA297" s="36"/>
      <c r="AB297" s="36"/>
      <c r="AC297" s="36"/>
      <c r="AD297" s="36"/>
      <c r="AE297" s="36"/>
      <c r="AT297" s="18" t="s">
        <v>293</v>
      </c>
      <c r="AU297" s="18" t="s">
        <v>93</v>
      </c>
    </row>
    <row r="298" spans="1:65" s="2" customFormat="1" ht="16.5" customHeight="1">
      <c r="A298" s="36"/>
      <c r="B298" s="37"/>
      <c r="C298" s="210" t="s">
        <v>702</v>
      </c>
      <c r="D298" s="210" t="s">
        <v>286</v>
      </c>
      <c r="E298" s="211" t="s">
        <v>6593</v>
      </c>
      <c r="F298" s="212" t="s">
        <v>6594</v>
      </c>
      <c r="G298" s="213" t="s">
        <v>347</v>
      </c>
      <c r="H298" s="214">
        <v>1.8</v>
      </c>
      <c r="I298" s="215"/>
      <c r="J298" s="216">
        <f>ROUND(I298*H298,2)</f>
        <v>0</v>
      </c>
      <c r="K298" s="212" t="s">
        <v>342</v>
      </c>
      <c r="L298" s="41"/>
      <c r="M298" s="217" t="s">
        <v>1</v>
      </c>
      <c r="N298" s="218" t="s">
        <v>48</v>
      </c>
      <c r="O298" s="73"/>
      <c r="P298" s="219">
        <f>O298*H298</f>
        <v>0</v>
      </c>
      <c r="Q298" s="219">
        <v>0</v>
      </c>
      <c r="R298" s="219">
        <f>Q298*H298</f>
        <v>0</v>
      </c>
      <c r="S298" s="219">
        <v>0</v>
      </c>
      <c r="T298" s="220">
        <f>S298*H298</f>
        <v>0</v>
      </c>
      <c r="U298" s="36"/>
      <c r="V298" s="36"/>
      <c r="W298" s="36"/>
      <c r="X298" s="36"/>
      <c r="Y298" s="36"/>
      <c r="Z298" s="36"/>
      <c r="AA298" s="36"/>
      <c r="AB298" s="36"/>
      <c r="AC298" s="36"/>
      <c r="AD298" s="36"/>
      <c r="AE298" s="36"/>
      <c r="AR298" s="221" t="s">
        <v>369</v>
      </c>
      <c r="AT298" s="221" t="s">
        <v>286</v>
      </c>
      <c r="AU298" s="221" t="s">
        <v>93</v>
      </c>
      <c r="AY298" s="18" t="s">
        <v>283</v>
      </c>
      <c r="BE298" s="222">
        <f>IF(N298="základní",J298,0)</f>
        <v>0</v>
      </c>
      <c r="BF298" s="222">
        <f>IF(N298="snížená",J298,0)</f>
        <v>0</v>
      </c>
      <c r="BG298" s="222">
        <f>IF(N298="zákl. přenesená",J298,0)</f>
        <v>0</v>
      </c>
      <c r="BH298" s="222">
        <f>IF(N298="sníž. přenesená",J298,0)</f>
        <v>0</v>
      </c>
      <c r="BI298" s="222">
        <f>IF(N298="nulová",J298,0)</f>
        <v>0</v>
      </c>
      <c r="BJ298" s="18" t="s">
        <v>91</v>
      </c>
      <c r="BK298" s="222">
        <f>ROUND(I298*H298,2)</f>
        <v>0</v>
      </c>
      <c r="BL298" s="18" t="s">
        <v>369</v>
      </c>
      <c r="BM298" s="221" t="s">
        <v>6595</v>
      </c>
    </row>
    <row r="299" spans="1:65" s="2" customFormat="1" ht="39">
      <c r="A299" s="36"/>
      <c r="B299" s="37"/>
      <c r="C299" s="38"/>
      <c r="D299" s="223" t="s">
        <v>293</v>
      </c>
      <c r="E299" s="38"/>
      <c r="F299" s="224" t="s">
        <v>6586</v>
      </c>
      <c r="G299" s="38"/>
      <c r="H299" s="38"/>
      <c r="I299" s="124"/>
      <c r="J299" s="38"/>
      <c r="K299" s="38"/>
      <c r="L299" s="41"/>
      <c r="M299" s="225"/>
      <c r="N299" s="226"/>
      <c r="O299" s="73"/>
      <c r="P299" s="73"/>
      <c r="Q299" s="73"/>
      <c r="R299" s="73"/>
      <c r="S299" s="73"/>
      <c r="T299" s="74"/>
      <c r="U299" s="36"/>
      <c r="V299" s="36"/>
      <c r="W299" s="36"/>
      <c r="X299" s="36"/>
      <c r="Y299" s="36"/>
      <c r="Z299" s="36"/>
      <c r="AA299" s="36"/>
      <c r="AB299" s="36"/>
      <c r="AC299" s="36"/>
      <c r="AD299" s="36"/>
      <c r="AE299" s="36"/>
      <c r="AT299" s="18" t="s">
        <v>293</v>
      </c>
      <c r="AU299" s="18" t="s">
        <v>93</v>
      </c>
    </row>
    <row r="300" spans="1:65" s="12" customFormat="1" ht="22.9" customHeight="1">
      <c r="B300" s="194"/>
      <c r="C300" s="195"/>
      <c r="D300" s="196" t="s">
        <v>82</v>
      </c>
      <c r="E300" s="208" t="s">
        <v>2918</v>
      </c>
      <c r="F300" s="208" t="s">
        <v>2919</v>
      </c>
      <c r="G300" s="195"/>
      <c r="H300" s="195"/>
      <c r="I300" s="198"/>
      <c r="J300" s="209">
        <f>BK300</f>
        <v>0</v>
      </c>
      <c r="K300" s="195"/>
      <c r="L300" s="200"/>
      <c r="M300" s="201"/>
      <c r="N300" s="202"/>
      <c r="O300" s="202"/>
      <c r="P300" s="203">
        <f>SUM(P301:P312)</f>
        <v>0</v>
      </c>
      <c r="Q300" s="202"/>
      <c r="R300" s="203">
        <f>SUM(R301:R312)</f>
        <v>0</v>
      </c>
      <c r="S300" s="202"/>
      <c r="T300" s="204">
        <f>SUM(T301:T312)</f>
        <v>0</v>
      </c>
      <c r="AR300" s="205" t="s">
        <v>93</v>
      </c>
      <c r="AT300" s="206" t="s">
        <v>82</v>
      </c>
      <c r="AU300" s="206" t="s">
        <v>91</v>
      </c>
      <c r="AY300" s="205" t="s">
        <v>283</v>
      </c>
      <c r="BK300" s="207">
        <f>SUM(BK301:BK312)</f>
        <v>0</v>
      </c>
    </row>
    <row r="301" spans="1:65" s="2" customFormat="1" ht="16.5" customHeight="1">
      <c r="A301" s="36"/>
      <c r="B301" s="37"/>
      <c r="C301" s="210" t="s">
        <v>706</v>
      </c>
      <c r="D301" s="210" t="s">
        <v>286</v>
      </c>
      <c r="E301" s="211" t="s">
        <v>5728</v>
      </c>
      <c r="F301" s="212" t="s">
        <v>6596</v>
      </c>
      <c r="G301" s="213" t="s">
        <v>2397</v>
      </c>
      <c r="H301" s="214">
        <v>9</v>
      </c>
      <c r="I301" s="215"/>
      <c r="J301" s="216">
        <f>ROUND(I301*H301,2)</f>
        <v>0</v>
      </c>
      <c r="K301" s="212" t="s">
        <v>342</v>
      </c>
      <c r="L301" s="41"/>
      <c r="M301" s="217" t="s">
        <v>1</v>
      </c>
      <c r="N301" s="218" t="s">
        <v>48</v>
      </c>
      <c r="O301" s="73"/>
      <c r="P301" s="219">
        <f>O301*H301</f>
        <v>0</v>
      </c>
      <c r="Q301" s="219">
        <v>0</v>
      </c>
      <c r="R301" s="219">
        <f>Q301*H301</f>
        <v>0</v>
      </c>
      <c r="S301" s="219">
        <v>0</v>
      </c>
      <c r="T301" s="220">
        <f>S301*H301</f>
        <v>0</v>
      </c>
      <c r="U301" s="36"/>
      <c r="V301" s="36"/>
      <c r="W301" s="36"/>
      <c r="X301" s="36"/>
      <c r="Y301" s="36"/>
      <c r="Z301" s="36"/>
      <c r="AA301" s="36"/>
      <c r="AB301" s="36"/>
      <c r="AC301" s="36"/>
      <c r="AD301" s="36"/>
      <c r="AE301" s="36"/>
      <c r="AR301" s="221" t="s">
        <v>369</v>
      </c>
      <c r="AT301" s="221" t="s">
        <v>286</v>
      </c>
      <c r="AU301" s="221" t="s">
        <v>93</v>
      </c>
      <c r="AY301" s="18" t="s">
        <v>283</v>
      </c>
      <c r="BE301" s="222">
        <f>IF(N301="základní",J301,0)</f>
        <v>0</v>
      </c>
      <c r="BF301" s="222">
        <f>IF(N301="snížená",J301,0)</f>
        <v>0</v>
      </c>
      <c r="BG301" s="222">
        <f>IF(N301="zákl. přenesená",J301,0)</f>
        <v>0</v>
      </c>
      <c r="BH301" s="222">
        <f>IF(N301="sníž. přenesená",J301,0)</f>
        <v>0</v>
      </c>
      <c r="BI301" s="222">
        <f>IF(N301="nulová",J301,0)</f>
        <v>0</v>
      </c>
      <c r="BJ301" s="18" t="s">
        <v>91</v>
      </c>
      <c r="BK301" s="222">
        <f>ROUND(I301*H301,2)</f>
        <v>0</v>
      </c>
      <c r="BL301" s="18" t="s">
        <v>369</v>
      </c>
      <c r="BM301" s="221" t="s">
        <v>6597</v>
      </c>
    </row>
    <row r="302" spans="1:65" s="2" customFormat="1" ht="39">
      <c r="A302" s="36"/>
      <c r="B302" s="37"/>
      <c r="C302" s="38"/>
      <c r="D302" s="223" t="s">
        <v>293</v>
      </c>
      <c r="E302" s="38"/>
      <c r="F302" s="224" t="s">
        <v>6344</v>
      </c>
      <c r="G302" s="38"/>
      <c r="H302" s="38"/>
      <c r="I302" s="124"/>
      <c r="J302" s="38"/>
      <c r="K302" s="38"/>
      <c r="L302" s="41"/>
      <c r="M302" s="225"/>
      <c r="N302" s="226"/>
      <c r="O302" s="73"/>
      <c r="P302" s="73"/>
      <c r="Q302" s="73"/>
      <c r="R302" s="73"/>
      <c r="S302" s="73"/>
      <c r="T302" s="74"/>
      <c r="U302" s="36"/>
      <c r="V302" s="36"/>
      <c r="W302" s="36"/>
      <c r="X302" s="36"/>
      <c r="Y302" s="36"/>
      <c r="Z302" s="36"/>
      <c r="AA302" s="36"/>
      <c r="AB302" s="36"/>
      <c r="AC302" s="36"/>
      <c r="AD302" s="36"/>
      <c r="AE302" s="36"/>
      <c r="AT302" s="18" t="s">
        <v>293</v>
      </c>
      <c r="AU302" s="18" t="s">
        <v>93</v>
      </c>
    </row>
    <row r="303" spans="1:65" s="2" customFormat="1" ht="16.5" customHeight="1">
      <c r="A303" s="36"/>
      <c r="B303" s="37"/>
      <c r="C303" s="210" t="s">
        <v>710</v>
      </c>
      <c r="D303" s="210" t="s">
        <v>286</v>
      </c>
      <c r="E303" s="211" t="s">
        <v>5733</v>
      </c>
      <c r="F303" s="212" t="s">
        <v>6598</v>
      </c>
      <c r="G303" s="213" t="s">
        <v>2397</v>
      </c>
      <c r="H303" s="214">
        <v>72</v>
      </c>
      <c r="I303" s="215"/>
      <c r="J303" s="216">
        <f>ROUND(I303*H303,2)</f>
        <v>0</v>
      </c>
      <c r="K303" s="212" t="s">
        <v>342</v>
      </c>
      <c r="L303" s="41"/>
      <c r="M303" s="217" t="s">
        <v>1</v>
      </c>
      <c r="N303" s="218" t="s">
        <v>48</v>
      </c>
      <c r="O303" s="73"/>
      <c r="P303" s="219">
        <f>O303*H303</f>
        <v>0</v>
      </c>
      <c r="Q303" s="219">
        <v>0</v>
      </c>
      <c r="R303" s="219">
        <f>Q303*H303</f>
        <v>0</v>
      </c>
      <c r="S303" s="219">
        <v>0</v>
      </c>
      <c r="T303" s="220">
        <f>S303*H303</f>
        <v>0</v>
      </c>
      <c r="U303" s="36"/>
      <c r="V303" s="36"/>
      <c r="W303" s="36"/>
      <c r="X303" s="36"/>
      <c r="Y303" s="36"/>
      <c r="Z303" s="36"/>
      <c r="AA303" s="36"/>
      <c r="AB303" s="36"/>
      <c r="AC303" s="36"/>
      <c r="AD303" s="36"/>
      <c r="AE303" s="36"/>
      <c r="AR303" s="221" t="s">
        <v>369</v>
      </c>
      <c r="AT303" s="221" t="s">
        <v>286</v>
      </c>
      <c r="AU303" s="221" t="s">
        <v>93</v>
      </c>
      <c r="AY303" s="18" t="s">
        <v>283</v>
      </c>
      <c r="BE303" s="222">
        <f>IF(N303="základní",J303,0)</f>
        <v>0</v>
      </c>
      <c r="BF303" s="222">
        <f>IF(N303="snížená",J303,0)</f>
        <v>0</v>
      </c>
      <c r="BG303" s="222">
        <f>IF(N303="zákl. přenesená",J303,0)</f>
        <v>0</v>
      </c>
      <c r="BH303" s="222">
        <f>IF(N303="sníž. přenesená",J303,0)</f>
        <v>0</v>
      </c>
      <c r="BI303" s="222">
        <f>IF(N303="nulová",J303,0)</f>
        <v>0</v>
      </c>
      <c r="BJ303" s="18" t="s">
        <v>91</v>
      </c>
      <c r="BK303" s="222">
        <f>ROUND(I303*H303,2)</f>
        <v>0</v>
      </c>
      <c r="BL303" s="18" t="s">
        <v>369</v>
      </c>
      <c r="BM303" s="221" t="s">
        <v>6599</v>
      </c>
    </row>
    <row r="304" spans="1:65" s="2" customFormat="1" ht="39">
      <c r="A304" s="36"/>
      <c r="B304" s="37"/>
      <c r="C304" s="38"/>
      <c r="D304" s="223" t="s">
        <v>293</v>
      </c>
      <c r="E304" s="38"/>
      <c r="F304" s="224" t="s">
        <v>6344</v>
      </c>
      <c r="G304" s="38"/>
      <c r="H304" s="38"/>
      <c r="I304" s="124"/>
      <c r="J304" s="38"/>
      <c r="K304" s="38"/>
      <c r="L304" s="41"/>
      <c r="M304" s="225"/>
      <c r="N304" s="226"/>
      <c r="O304" s="73"/>
      <c r="P304" s="73"/>
      <c r="Q304" s="73"/>
      <c r="R304" s="73"/>
      <c r="S304" s="73"/>
      <c r="T304" s="74"/>
      <c r="U304" s="36"/>
      <c r="V304" s="36"/>
      <c r="W304" s="36"/>
      <c r="X304" s="36"/>
      <c r="Y304" s="36"/>
      <c r="Z304" s="36"/>
      <c r="AA304" s="36"/>
      <c r="AB304" s="36"/>
      <c r="AC304" s="36"/>
      <c r="AD304" s="36"/>
      <c r="AE304" s="36"/>
      <c r="AT304" s="18" t="s">
        <v>293</v>
      </c>
      <c r="AU304" s="18" t="s">
        <v>93</v>
      </c>
    </row>
    <row r="305" spans="1:65" s="2" customFormat="1" ht="16.5" customHeight="1">
      <c r="A305" s="36"/>
      <c r="B305" s="37"/>
      <c r="C305" s="210" t="s">
        <v>717</v>
      </c>
      <c r="D305" s="210" t="s">
        <v>286</v>
      </c>
      <c r="E305" s="211" t="s">
        <v>6600</v>
      </c>
      <c r="F305" s="212" t="s">
        <v>6601</v>
      </c>
      <c r="G305" s="213" t="s">
        <v>2397</v>
      </c>
      <c r="H305" s="214">
        <v>17</v>
      </c>
      <c r="I305" s="215"/>
      <c r="J305" s="216">
        <f>ROUND(I305*H305,2)</f>
        <v>0</v>
      </c>
      <c r="K305" s="212" t="s">
        <v>342</v>
      </c>
      <c r="L305" s="41"/>
      <c r="M305" s="217" t="s">
        <v>1</v>
      </c>
      <c r="N305" s="218" t="s">
        <v>48</v>
      </c>
      <c r="O305" s="73"/>
      <c r="P305" s="219">
        <f>O305*H305</f>
        <v>0</v>
      </c>
      <c r="Q305" s="219">
        <v>0</v>
      </c>
      <c r="R305" s="219">
        <f>Q305*H305</f>
        <v>0</v>
      </c>
      <c r="S305" s="219">
        <v>0</v>
      </c>
      <c r="T305" s="220">
        <f>S305*H305</f>
        <v>0</v>
      </c>
      <c r="U305" s="36"/>
      <c r="V305" s="36"/>
      <c r="W305" s="36"/>
      <c r="X305" s="36"/>
      <c r="Y305" s="36"/>
      <c r="Z305" s="36"/>
      <c r="AA305" s="36"/>
      <c r="AB305" s="36"/>
      <c r="AC305" s="36"/>
      <c r="AD305" s="36"/>
      <c r="AE305" s="36"/>
      <c r="AR305" s="221" t="s">
        <v>369</v>
      </c>
      <c r="AT305" s="221" t="s">
        <v>286</v>
      </c>
      <c r="AU305" s="221" t="s">
        <v>93</v>
      </c>
      <c r="AY305" s="18" t="s">
        <v>283</v>
      </c>
      <c r="BE305" s="222">
        <f>IF(N305="základní",J305,0)</f>
        <v>0</v>
      </c>
      <c r="BF305" s="222">
        <f>IF(N305="snížená",J305,0)</f>
        <v>0</v>
      </c>
      <c r="BG305" s="222">
        <f>IF(N305="zákl. přenesená",J305,0)</f>
        <v>0</v>
      </c>
      <c r="BH305" s="222">
        <f>IF(N305="sníž. přenesená",J305,0)</f>
        <v>0</v>
      </c>
      <c r="BI305" s="222">
        <f>IF(N305="nulová",J305,0)</f>
        <v>0</v>
      </c>
      <c r="BJ305" s="18" t="s">
        <v>91</v>
      </c>
      <c r="BK305" s="222">
        <f>ROUND(I305*H305,2)</f>
        <v>0</v>
      </c>
      <c r="BL305" s="18" t="s">
        <v>369</v>
      </c>
      <c r="BM305" s="221" t="s">
        <v>6602</v>
      </c>
    </row>
    <row r="306" spans="1:65" s="2" customFormat="1" ht="39">
      <c r="A306" s="36"/>
      <c r="B306" s="37"/>
      <c r="C306" s="38"/>
      <c r="D306" s="223" t="s">
        <v>293</v>
      </c>
      <c r="E306" s="38"/>
      <c r="F306" s="224" t="s">
        <v>6344</v>
      </c>
      <c r="G306" s="38"/>
      <c r="H306" s="38"/>
      <c r="I306" s="124"/>
      <c r="J306" s="38"/>
      <c r="K306" s="38"/>
      <c r="L306" s="41"/>
      <c r="M306" s="225"/>
      <c r="N306" s="226"/>
      <c r="O306" s="73"/>
      <c r="P306" s="73"/>
      <c r="Q306" s="73"/>
      <c r="R306" s="73"/>
      <c r="S306" s="73"/>
      <c r="T306" s="74"/>
      <c r="U306" s="36"/>
      <c r="V306" s="36"/>
      <c r="W306" s="36"/>
      <c r="X306" s="36"/>
      <c r="Y306" s="36"/>
      <c r="Z306" s="36"/>
      <c r="AA306" s="36"/>
      <c r="AB306" s="36"/>
      <c r="AC306" s="36"/>
      <c r="AD306" s="36"/>
      <c r="AE306" s="36"/>
      <c r="AT306" s="18" t="s">
        <v>293</v>
      </c>
      <c r="AU306" s="18" t="s">
        <v>93</v>
      </c>
    </row>
    <row r="307" spans="1:65" s="2" customFormat="1" ht="16.5" customHeight="1">
      <c r="A307" s="36"/>
      <c r="B307" s="37"/>
      <c r="C307" s="210" t="s">
        <v>722</v>
      </c>
      <c r="D307" s="210" t="s">
        <v>286</v>
      </c>
      <c r="E307" s="211" t="s">
        <v>6603</v>
      </c>
      <c r="F307" s="212" t="s">
        <v>6604</v>
      </c>
      <c r="G307" s="213" t="s">
        <v>2397</v>
      </c>
      <c r="H307" s="214">
        <v>5</v>
      </c>
      <c r="I307" s="215"/>
      <c r="J307" s="216">
        <f>ROUND(I307*H307,2)</f>
        <v>0</v>
      </c>
      <c r="K307" s="212" t="s">
        <v>342</v>
      </c>
      <c r="L307" s="41"/>
      <c r="M307" s="217" t="s">
        <v>1</v>
      </c>
      <c r="N307" s="218" t="s">
        <v>48</v>
      </c>
      <c r="O307" s="73"/>
      <c r="P307" s="219">
        <f>O307*H307</f>
        <v>0</v>
      </c>
      <c r="Q307" s="219">
        <v>0</v>
      </c>
      <c r="R307" s="219">
        <f>Q307*H307</f>
        <v>0</v>
      </c>
      <c r="S307" s="219">
        <v>0</v>
      </c>
      <c r="T307" s="220">
        <f>S307*H307</f>
        <v>0</v>
      </c>
      <c r="U307" s="36"/>
      <c r="V307" s="36"/>
      <c r="W307" s="36"/>
      <c r="X307" s="36"/>
      <c r="Y307" s="36"/>
      <c r="Z307" s="36"/>
      <c r="AA307" s="36"/>
      <c r="AB307" s="36"/>
      <c r="AC307" s="36"/>
      <c r="AD307" s="36"/>
      <c r="AE307" s="36"/>
      <c r="AR307" s="221" t="s">
        <v>369</v>
      </c>
      <c r="AT307" s="221" t="s">
        <v>286</v>
      </c>
      <c r="AU307" s="221" t="s">
        <v>93</v>
      </c>
      <c r="AY307" s="18" t="s">
        <v>283</v>
      </c>
      <c r="BE307" s="222">
        <f>IF(N307="základní",J307,0)</f>
        <v>0</v>
      </c>
      <c r="BF307" s="222">
        <f>IF(N307="snížená",J307,0)</f>
        <v>0</v>
      </c>
      <c r="BG307" s="222">
        <f>IF(N307="zákl. přenesená",J307,0)</f>
        <v>0</v>
      </c>
      <c r="BH307" s="222">
        <f>IF(N307="sníž. přenesená",J307,0)</f>
        <v>0</v>
      </c>
      <c r="BI307" s="222">
        <f>IF(N307="nulová",J307,0)</f>
        <v>0</v>
      </c>
      <c r="BJ307" s="18" t="s">
        <v>91</v>
      </c>
      <c r="BK307" s="222">
        <f>ROUND(I307*H307,2)</f>
        <v>0</v>
      </c>
      <c r="BL307" s="18" t="s">
        <v>369</v>
      </c>
      <c r="BM307" s="221" t="s">
        <v>6605</v>
      </c>
    </row>
    <row r="308" spans="1:65" s="2" customFormat="1" ht="39">
      <c r="A308" s="36"/>
      <c r="B308" s="37"/>
      <c r="C308" s="38"/>
      <c r="D308" s="223" t="s">
        <v>293</v>
      </c>
      <c r="E308" s="38"/>
      <c r="F308" s="224" t="s">
        <v>6344</v>
      </c>
      <c r="G308" s="38"/>
      <c r="H308" s="38"/>
      <c r="I308" s="124"/>
      <c r="J308" s="38"/>
      <c r="K308" s="38"/>
      <c r="L308" s="41"/>
      <c r="M308" s="225"/>
      <c r="N308" s="226"/>
      <c r="O308" s="73"/>
      <c r="P308" s="73"/>
      <c r="Q308" s="73"/>
      <c r="R308" s="73"/>
      <c r="S308" s="73"/>
      <c r="T308" s="74"/>
      <c r="U308" s="36"/>
      <c r="V308" s="36"/>
      <c r="W308" s="36"/>
      <c r="X308" s="36"/>
      <c r="Y308" s="36"/>
      <c r="Z308" s="36"/>
      <c r="AA308" s="36"/>
      <c r="AB308" s="36"/>
      <c r="AC308" s="36"/>
      <c r="AD308" s="36"/>
      <c r="AE308" s="36"/>
      <c r="AT308" s="18" t="s">
        <v>293</v>
      </c>
      <c r="AU308" s="18" t="s">
        <v>93</v>
      </c>
    </row>
    <row r="309" spans="1:65" s="2" customFormat="1" ht="16.5" customHeight="1">
      <c r="A309" s="36"/>
      <c r="B309" s="37"/>
      <c r="C309" s="210" t="s">
        <v>733</v>
      </c>
      <c r="D309" s="210" t="s">
        <v>286</v>
      </c>
      <c r="E309" s="211" t="s">
        <v>6606</v>
      </c>
      <c r="F309" s="212" t="s">
        <v>6607</v>
      </c>
      <c r="G309" s="213" t="s">
        <v>2397</v>
      </c>
      <c r="H309" s="214">
        <v>1</v>
      </c>
      <c r="I309" s="215"/>
      <c r="J309" s="216">
        <f>ROUND(I309*H309,2)</f>
        <v>0</v>
      </c>
      <c r="K309" s="212" t="s">
        <v>342</v>
      </c>
      <c r="L309" s="41"/>
      <c r="M309" s="217" t="s">
        <v>1</v>
      </c>
      <c r="N309" s="218" t="s">
        <v>48</v>
      </c>
      <c r="O309" s="73"/>
      <c r="P309" s="219">
        <f>O309*H309</f>
        <v>0</v>
      </c>
      <c r="Q309" s="219">
        <v>0</v>
      </c>
      <c r="R309" s="219">
        <f>Q309*H309</f>
        <v>0</v>
      </c>
      <c r="S309" s="219">
        <v>0</v>
      </c>
      <c r="T309" s="220">
        <f>S309*H309</f>
        <v>0</v>
      </c>
      <c r="U309" s="36"/>
      <c r="V309" s="36"/>
      <c r="W309" s="36"/>
      <c r="X309" s="36"/>
      <c r="Y309" s="36"/>
      <c r="Z309" s="36"/>
      <c r="AA309" s="36"/>
      <c r="AB309" s="36"/>
      <c r="AC309" s="36"/>
      <c r="AD309" s="36"/>
      <c r="AE309" s="36"/>
      <c r="AR309" s="221" t="s">
        <v>369</v>
      </c>
      <c r="AT309" s="221" t="s">
        <v>286</v>
      </c>
      <c r="AU309" s="221" t="s">
        <v>93</v>
      </c>
      <c r="AY309" s="18" t="s">
        <v>283</v>
      </c>
      <c r="BE309" s="222">
        <f>IF(N309="základní",J309,0)</f>
        <v>0</v>
      </c>
      <c r="BF309" s="222">
        <f>IF(N309="snížená",J309,0)</f>
        <v>0</v>
      </c>
      <c r="BG309" s="222">
        <f>IF(N309="zákl. přenesená",J309,0)</f>
        <v>0</v>
      </c>
      <c r="BH309" s="222">
        <f>IF(N309="sníž. přenesená",J309,0)</f>
        <v>0</v>
      </c>
      <c r="BI309" s="222">
        <f>IF(N309="nulová",J309,0)</f>
        <v>0</v>
      </c>
      <c r="BJ309" s="18" t="s">
        <v>91</v>
      </c>
      <c r="BK309" s="222">
        <f>ROUND(I309*H309,2)</f>
        <v>0</v>
      </c>
      <c r="BL309" s="18" t="s">
        <v>369</v>
      </c>
      <c r="BM309" s="221" t="s">
        <v>6608</v>
      </c>
    </row>
    <row r="310" spans="1:65" s="2" customFormat="1" ht="39">
      <c r="A310" s="36"/>
      <c r="B310" s="37"/>
      <c r="C310" s="38"/>
      <c r="D310" s="223" t="s">
        <v>293</v>
      </c>
      <c r="E310" s="38"/>
      <c r="F310" s="224" t="s">
        <v>6344</v>
      </c>
      <c r="G310" s="38"/>
      <c r="H310" s="38"/>
      <c r="I310" s="124"/>
      <c r="J310" s="38"/>
      <c r="K310" s="38"/>
      <c r="L310" s="41"/>
      <c r="M310" s="225"/>
      <c r="N310" s="226"/>
      <c r="O310" s="73"/>
      <c r="P310" s="73"/>
      <c r="Q310" s="73"/>
      <c r="R310" s="73"/>
      <c r="S310" s="73"/>
      <c r="T310" s="74"/>
      <c r="U310" s="36"/>
      <c r="V310" s="36"/>
      <c r="W310" s="36"/>
      <c r="X310" s="36"/>
      <c r="Y310" s="36"/>
      <c r="Z310" s="36"/>
      <c r="AA310" s="36"/>
      <c r="AB310" s="36"/>
      <c r="AC310" s="36"/>
      <c r="AD310" s="36"/>
      <c r="AE310" s="36"/>
      <c r="AT310" s="18" t="s">
        <v>293</v>
      </c>
      <c r="AU310" s="18" t="s">
        <v>93</v>
      </c>
    </row>
    <row r="311" spans="1:65" s="2" customFormat="1" ht="16.5" customHeight="1">
      <c r="A311" s="36"/>
      <c r="B311" s="37"/>
      <c r="C311" s="210" t="s">
        <v>737</v>
      </c>
      <c r="D311" s="210" t="s">
        <v>286</v>
      </c>
      <c r="E311" s="211" t="s">
        <v>6609</v>
      </c>
      <c r="F311" s="212" t="s">
        <v>6610</v>
      </c>
      <c r="G311" s="213" t="s">
        <v>2397</v>
      </c>
      <c r="H311" s="214">
        <v>1</v>
      </c>
      <c r="I311" s="215"/>
      <c r="J311" s="216">
        <f>ROUND(I311*H311,2)</f>
        <v>0</v>
      </c>
      <c r="K311" s="212" t="s">
        <v>342</v>
      </c>
      <c r="L311" s="41"/>
      <c r="M311" s="217" t="s">
        <v>1</v>
      </c>
      <c r="N311" s="218" t="s">
        <v>48</v>
      </c>
      <c r="O311" s="73"/>
      <c r="P311" s="219">
        <f>O311*H311</f>
        <v>0</v>
      </c>
      <c r="Q311" s="219">
        <v>0</v>
      </c>
      <c r="R311" s="219">
        <f>Q311*H311</f>
        <v>0</v>
      </c>
      <c r="S311" s="219">
        <v>0</v>
      </c>
      <c r="T311" s="220">
        <f>S311*H311</f>
        <v>0</v>
      </c>
      <c r="U311" s="36"/>
      <c r="V311" s="36"/>
      <c r="W311" s="36"/>
      <c r="X311" s="36"/>
      <c r="Y311" s="36"/>
      <c r="Z311" s="36"/>
      <c r="AA311" s="36"/>
      <c r="AB311" s="36"/>
      <c r="AC311" s="36"/>
      <c r="AD311" s="36"/>
      <c r="AE311" s="36"/>
      <c r="AR311" s="221" t="s">
        <v>369</v>
      </c>
      <c r="AT311" s="221" t="s">
        <v>286</v>
      </c>
      <c r="AU311" s="221" t="s">
        <v>93</v>
      </c>
      <c r="AY311" s="18" t="s">
        <v>283</v>
      </c>
      <c r="BE311" s="222">
        <f>IF(N311="základní",J311,0)</f>
        <v>0</v>
      </c>
      <c r="BF311" s="222">
        <f>IF(N311="snížená",J311,0)</f>
        <v>0</v>
      </c>
      <c r="BG311" s="222">
        <f>IF(N311="zákl. přenesená",J311,0)</f>
        <v>0</v>
      </c>
      <c r="BH311" s="222">
        <f>IF(N311="sníž. přenesená",J311,0)</f>
        <v>0</v>
      </c>
      <c r="BI311" s="222">
        <f>IF(N311="nulová",J311,0)</f>
        <v>0</v>
      </c>
      <c r="BJ311" s="18" t="s">
        <v>91</v>
      </c>
      <c r="BK311" s="222">
        <f>ROUND(I311*H311,2)</f>
        <v>0</v>
      </c>
      <c r="BL311" s="18" t="s">
        <v>369</v>
      </c>
      <c r="BM311" s="221" t="s">
        <v>6611</v>
      </c>
    </row>
    <row r="312" spans="1:65" s="2" customFormat="1" ht="39">
      <c r="A312" s="36"/>
      <c r="B312" s="37"/>
      <c r="C312" s="38"/>
      <c r="D312" s="223" t="s">
        <v>293</v>
      </c>
      <c r="E312" s="38"/>
      <c r="F312" s="224" t="s">
        <v>6344</v>
      </c>
      <c r="G312" s="38"/>
      <c r="H312" s="38"/>
      <c r="I312" s="124"/>
      <c r="J312" s="38"/>
      <c r="K312" s="38"/>
      <c r="L312" s="41"/>
      <c r="M312" s="225"/>
      <c r="N312" s="226"/>
      <c r="O312" s="73"/>
      <c r="P312" s="73"/>
      <c r="Q312" s="73"/>
      <c r="R312" s="73"/>
      <c r="S312" s="73"/>
      <c r="T312" s="74"/>
      <c r="U312" s="36"/>
      <c r="V312" s="36"/>
      <c r="W312" s="36"/>
      <c r="X312" s="36"/>
      <c r="Y312" s="36"/>
      <c r="Z312" s="36"/>
      <c r="AA312" s="36"/>
      <c r="AB312" s="36"/>
      <c r="AC312" s="36"/>
      <c r="AD312" s="36"/>
      <c r="AE312" s="36"/>
      <c r="AT312" s="18" t="s">
        <v>293</v>
      </c>
      <c r="AU312" s="18" t="s">
        <v>93</v>
      </c>
    </row>
    <row r="313" spans="1:65" s="12" customFormat="1" ht="22.9" customHeight="1">
      <c r="B313" s="194"/>
      <c r="C313" s="195"/>
      <c r="D313" s="196" t="s">
        <v>82</v>
      </c>
      <c r="E313" s="208" t="s">
        <v>3908</v>
      </c>
      <c r="F313" s="208" t="s">
        <v>3909</v>
      </c>
      <c r="G313" s="195"/>
      <c r="H313" s="195"/>
      <c r="I313" s="198"/>
      <c r="J313" s="209">
        <f>BK313</f>
        <v>0</v>
      </c>
      <c r="K313" s="195"/>
      <c r="L313" s="200"/>
      <c r="M313" s="201"/>
      <c r="N313" s="202"/>
      <c r="O313" s="202"/>
      <c r="P313" s="203">
        <f>SUM(P314:P319)</f>
        <v>0</v>
      </c>
      <c r="Q313" s="202"/>
      <c r="R313" s="203">
        <f>SUM(R314:R319)</f>
        <v>1.4197199999999999</v>
      </c>
      <c r="S313" s="202"/>
      <c r="T313" s="204">
        <f>SUM(T314:T319)</f>
        <v>0</v>
      </c>
      <c r="AR313" s="205" t="s">
        <v>93</v>
      </c>
      <c r="AT313" s="206" t="s">
        <v>82</v>
      </c>
      <c r="AU313" s="206" t="s">
        <v>91</v>
      </c>
      <c r="AY313" s="205" t="s">
        <v>283</v>
      </c>
      <c r="BK313" s="207">
        <f>SUM(BK314:BK319)</f>
        <v>0</v>
      </c>
    </row>
    <row r="314" spans="1:65" s="2" customFormat="1" ht="16.5" customHeight="1">
      <c r="A314" s="36"/>
      <c r="B314" s="37"/>
      <c r="C314" s="210" t="s">
        <v>741</v>
      </c>
      <c r="D314" s="210" t="s">
        <v>286</v>
      </c>
      <c r="E314" s="211" t="s">
        <v>6612</v>
      </c>
      <c r="F314" s="212" t="s">
        <v>6613</v>
      </c>
      <c r="G314" s="213" t="s">
        <v>331</v>
      </c>
      <c r="H314" s="214">
        <v>295.77499999999998</v>
      </c>
      <c r="I314" s="215"/>
      <c r="J314" s="216">
        <f>ROUND(I314*H314,2)</f>
        <v>0</v>
      </c>
      <c r="K314" s="212" t="s">
        <v>342</v>
      </c>
      <c r="L314" s="41"/>
      <c r="M314" s="217" t="s">
        <v>1</v>
      </c>
      <c r="N314" s="218" t="s">
        <v>48</v>
      </c>
      <c r="O314" s="73"/>
      <c r="P314" s="219">
        <f>O314*H314</f>
        <v>0</v>
      </c>
      <c r="Q314" s="219">
        <v>4.7999999999999996E-3</v>
      </c>
      <c r="R314" s="219">
        <f>Q314*H314</f>
        <v>1.4197199999999999</v>
      </c>
      <c r="S314" s="219">
        <v>0</v>
      </c>
      <c r="T314" s="220">
        <f>S314*H314</f>
        <v>0</v>
      </c>
      <c r="U314" s="36"/>
      <c r="V314" s="36"/>
      <c r="W314" s="36"/>
      <c r="X314" s="36"/>
      <c r="Y314" s="36"/>
      <c r="Z314" s="36"/>
      <c r="AA314" s="36"/>
      <c r="AB314" s="36"/>
      <c r="AC314" s="36"/>
      <c r="AD314" s="36"/>
      <c r="AE314" s="36"/>
      <c r="AR314" s="221" t="s">
        <v>369</v>
      </c>
      <c r="AT314" s="221" t="s">
        <v>286</v>
      </c>
      <c r="AU314" s="221" t="s">
        <v>93</v>
      </c>
      <c r="AY314" s="18" t="s">
        <v>283</v>
      </c>
      <c r="BE314" s="222">
        <f>IF(N314="základní",J314,0)</f>
        <v>0</v>
      </c>
      <c r="BF314" s="222">
        <f>IF(N314="snížená",J314,0)</f>
        <v>0</v>
      </c>
      <c r="BG314" s="222">
        <f>IF(N314="zákl. přenesená",J314,0)</f>
        <v>0</v>
      </c>
      <c r="BH314" s="222">
        <f>IF(N314="sníž. přenesená",J314,0)</f>
        <v>0</v>
      </c>
      <c r="BI314" s="222">
        <f>IF(N314="nulová",J314,0)</f>
        <v>0</v>
      </c>
      <c r="BJ314" s="18" t="s">
        <v>91</v>
      </c>
      <c r="BK314" s="222">
        <f>ROUND(I314*H314,2)</f>
        <v>0</v>
      </c>
      <c r="BL314" s="18" t="s">
        <v>369</v>
      </c>
      <c r="BM314" s="221" t="s">
        <v>6614</v>
      </c>
    </row>
    <row r="315" spans="1:65" s="2" customFormat="1" ht="29.25">
      <c r="A315" s="36"/>
      <c r="B315" s="37"/>
      <c r="C315" s="38"/>
      <c r="D315" s="223" t="s">
        <v>293</v>
      </c>
      <c r="E315" s="38"/>
      <c r="F315" s="224" t="s">
        <v>6615</v>
      </c>
      <c r="G315" s="38"/>
      <c r="H315" s="38"/>
      <c r="I315" s="124"/>
      <c r="J315" s="38"/>
      <c r="K315" s="38"/>
      <c r="L315" s="41"/>
      <c r="M315" s="225"/>
      <c r="N315" s="226"/>
      <c r="O315" s="73"/>
      <c r="P315" s="73"/>
      <c r="Q315" s="73"/>
      <c r="R315" s="73"/>
      <c r="S315" s="73"/>
      <c r="T315" s="74"/>
      <c r="U315" s="36"/>
      <c r="V315" s="36"/>
      <c r="W315" s="36"/>
      <c r="X315" s="36"/>
      <c r="Y315" s="36"/>
      <c r="Z315" s="36"/>
      <c r="AA315" s="36"/>
      <c r="AB315" s="36"/>
      <c r="AC315" s="36"/>
      <c r="AD315" s="36"/>
      <c r="AE315" s="36"/>
      <c r="AT315" s="18" t="s">
        <v>293</v>
      </c>
      <c r="AU315" s="18" t="s">
        <v>93</v>
      </c>
    </row>
    <row r="316" spans="1:65" s="15" customFormat="1" ht="11.25">
      <c r="B316" s="254"/>
      <c r="C316" s="255"/>
      <c r="D316" s="223" t="s">
        <v>440</v>
      </c>
      <c r="E316" s="256" t="s">
        <v>1</v>
      </c>
      <c r="F316" s="257" t="s">
        <v>6433</v>
      </c>
      <c r="G316" s="255"/>
      <c r="H316" s="256" t="s">
        <v>1</v>
      </c>
      <c r="I316" s="258"/>
      <c r="J316" s="255"/>
      <c r="K316" s="255"/>
      <c r="L316" s="259"/>
      <c r="M316" s="260"/>
      <c r="N316" s="261"/>
      <c r="O316" s="261"/>
      <c r="P316" s="261"/>
      <c r="Q316" s="261"/>
      <c r="R316" s="261"/>
      <c r="S316" s="261"/>
      <c r="T316" s="262"/>
      <c r="AT316" s="263" t="s">
        <v>440</v>
      </c>
      <c r="AU316" s="263" t="s">
        <v>93</v>
      </c>
      <c r="AV316" s="15" t="s">
        <v>91</v>
      </c>
      <c r="AW316" s="15" t="s">
        <v>38</v>
      </c>
      <c r="AX316" s="15" t="s">
        <v>83</v>
      </c>
      <c r="AY316" s="263" t="s">
        <v>283</v>
      </c>
    </row>
    <row r="317" spans="1:65" s="13" customFormat="1" ht="11.25">
      <c r="B317" s="232"/>
      <c r="C317" s="233"/>
      <c r="D317" s="223" t="s">
        <v>440</v>
      </c>
      <c r="E317" s="234" t="s">
        <v>1</v>
      </c>
      <c r="F317" s="235" t="s">
        <v>6616</v>
      </c>
      <c r="G317" s="233"/>
      <c r="H317" s="236">
        <v>295.77499999999998</v>
      </c>
      <c r="I317" s="237"/>
      <c r="J317" s="233"/>
      <c r="K317" s="233"/>
      <c r="L317" s="238"/>
      <c r="M317" s="239"/>
      <c r="N317" s="240"/>
      <c r="O317" s="240"/>
      <c r="P317" s="240"/>
      <c r="Q317" s="240"/>
      <c r="R317" s="240"/>
      <c r="S317" s="240"/>
      <c r="T317" s="241"/>
      <c r="AT317" s="242" t="s">
        <v>440</v>
      </c>
      <c r="AU317" s="242" t="s">
        <v>93</v>
      </c>
      <c r="AV317" s="13" t="s">
        <v>93</v>
      </c>
      <c r="AW317" s="13" t="s">
        <v>38</v>
      </c>
      <c r="AX317" s="13" t="s">
        <v>83</v>
      </c>
      <c r="AY317" s="242" t="s">
        <v>283</v>
      </c>
    </row>
    <row r="318" spans="1:65" s="14" customFormat="1" ht="11.25">
      <c r="B318" s="243"/>
      <c r="C318" s="244"/>
      <c r="D318" s="223" t="s">
        <v>440</v>
      </c>
      <c r="E318" s="245" t="s">
        <v>1</v>
      </c>
      <c r="F318" s="246" t="s">
        <v>442</v>
      </c>
      <c r="G318" s="244"/>
      <c r="H318" s="247">
        <v>295.77499999999998</v>
      </c>
      <c r="I318" s="248"/>
      <c r="J318" s="244"/>
      <c r="K318" s="244"/>
      <c r="L318" s="249"/>
      <c r="M318" s="250"/>
      <c r="N318" s="251"/>
      <c r="O318" s="251"/>
      <c r="P318" s="251"/>
      <c r="Q318" s="251"/>
      <c r="R318" s="251"/>
      <c r="S318" s="251"/>
      <c r="T318" s="252"/>
      <c r="AT318" s="253" t="s">
        <v>440</v>
      </c>
      <c r="AU318" s="253" t="s">
        <v>93</v>
      </c>
      <c r="AV318" s="14" t="s">
        <v>304</v>
      </c>
      <c r="AW318" s="14" t="s">
        <v>38</v>
      </c>
      <c r="AX318" s="14" t="s">
        <v>91</v>
      </c>
      <c r="AY318" s="253" t="s">
        <v>283</v>
      </c>
    </row>
    <row r="319" spans="1:65" s="2" customFormat="1" ht="16.5" customHeight="1">
      <c r="A319" s="36"/>
      <c r="B319" s="37"/>
      <c r="C319" s="210" t="s">
        <v>746</v>
      </c>
      <c r="D319" s="210" t="s">
        <v>286</v>
      </c>
      <c r="E319" s="211" t="s">
        <v>6617</v>
      </c>
      <c r="F319" s="212" t="s">
        <v>3935</v>
      </c>
      <c r="G319" s="213" t="s">
        <v>1381</v>
      </c>
      <c r="H319" s="285"/>
      <c r="I319" s="215"/>
      <c r="J319" s="216">
        <f>ROUND(I319*H319,2)</f>
        <v>0</v>
      </c>
      <c r="K319" s="212" t="s">
        <v>290</v>
      </c>
      <c r="L319" s="41"/>
      <c r="M319" s="217" t="s">
        <v>1</v>
      </c>
      <c r="N319" s="218" t="s">
        <v>48</v>
      </c>
      <c r="O319" s="73"/>
      <c r="P319" s="219">
        <f>O319*H319</f>
        <v>0</v>
      </c>
      <c r="Q319" s="219">
        <v>0</v>
      </c>
      <c r="R319" s="219">
        <f>Q319*H319</f>
        <v>0</v>
      </c>
      <c r="S319" s="219">
        <v>0</v>
      </c>
      <c r="T319" s="220">
        <f>S319*H319</f>
        <v>0</v>
      </c>
      <c r="U319" s="36"/>
      <c r="V319" s="36"/>
      <c r="W319" s="36"/>
      <c r="X319" s="36"/>
      <c r="Y319" s="36"/>
      <c r="Z319" s="36"/>
      <c r="AA319" s="36"/>
      <c r="AB319" s="36"/>
      <c r="AC319" s="36"/>
      <c r="AD319" s="36"/>
      <c r="AE319" s="36"/>
      <c r="AR319" s="221" t="s">
        <v>369</v>
      </c>
      <c r="AT319" s="221" t="s">
        <v>286</v>
      </c>
      <c r="AU319" s="221" t="s">
        <v>93</v>
      </c>
      <c r="AY319" s="18" t="s">
        <v>283</v>
      </c>
      <c r="BE319" s="222">
        <f>IF(N319="základní",J319,0)</f>
        <v>0</v>
      </c>
      <c r="BF319" s="222">
        <f>IF(N319="snížená",J319,0)</f>
        <v>0</v>
      </c>
      <c r="BG319" s="222">
        <f>IF(N319="zákl. přenesená",J319,0)</f>
        <v>0</v>
      </c>
      <c r="BH319" s="222">
        <f>IF(N319="sníž. přenesená",J319,0)</f>
        <v>0</v>
      </c>
      <c r="BI319" s="222">
        <f>IF(N319="nulová",J319,0)</f>
        <v>0</v>
      </c>
      <c r="BJ319" s="18" t="s">
        <v>91</v>
      </c>
      <c r="BK319" s="222">
        <f>ROUND(I319*H319,2)</f>
        <v>0</v>
      </c>
      <c r="BL319" s="18" t="s">
        <v>369</v>
      </c>
      <c r="BM319" s="221" t="s">
        <v>6618</v>
      </c>
    </row>
    <row r="320" spans="1:65" s="12" customFormat="1" ht="22.9" customHeight="1">
      <c r="B320" s="194"/>
      <c r="C320" s="195"/>
      <c r="D320" s="196" t="s">
        <v>82</v>
      </c>
      <c r="E320" s="208" t="s">
        <v>4001</v>
      </c>
      <c r="F320" s="208" t="s">
        <v>4002</v>
      </c>
      <c r="G320" s="195"/>
      <c r="H320" s="195"/>
      <c r="I320" s="198"/>
      <c r="J320" s="209">
        <f>BK320</f>
        <v>0</v>
      </c>
      <c r="K320" s="195"/>
      <c r="L320" s="200"/>
      <c r="M320" s="201"/>
      <c r="N320" s="202"/>
      <c r="O320" s="202"/>
      <c r="P320" s="203">
        <f>SUM(P321:P330)</f>
        <v>0</v>
      </c>
      <c r="Q320" s="202"/>
      <c r="R320" s="203">
        <f>SUM(R321:R330)</f>
        <v>0.69222720000000004</v>
      </c>
      <c r="S320" s="202"/>
      <c r="T320" s="204">
        <f>SUM(T321:T330)</f>
        <v>0</v>
      </c>
      <c r="AR320" s="205" t="s">
        <v>93</v>
      </c>
      <c r="AT320" s="206" t="s">
        <v>82</v>
      </c>
      <c r="AU320" s="206" t="s">
        <v>91</v>
      </c>
      <c r="AY320" s="205" t="s">
        <v>283</v>
      </c>
      <c r="BK320" s="207">
        <f>SUM(BK321:BK330)</f>
        <v>0</v>
      </c>
    </row>
    <row r="321" spans="1:65" s="2" customFormat="1" ht="16.5" customHeight="1">
      <c r="A321" s="36"/>
      <c r="B321" s="37"/>
      <c r="C321" s="210" t="s">
        <v>750</v>
      </c>
      <c r="D321" s="210" t="s">
        <v>286</v>
      </c>
      <c r="E321" s="211" t="s">
        <v>4034</v>
      </c>
      <c r="F321" s="212" t="s">
        <v>5808</v>
      </c>
      <c r="G321" s="213" t="s">
        <v>331</v>
      </c>
      <c r="H321" s="214">
        <v>55.4</v>
      </c>
      <c r="I321" s="215"/>
      <c r="J321" s="216">
        <f>ROUND(I321*H321,2)</f>
        <v>0</v>
      </c>
      <c r="K321" s="212" t="s">
        <v>290</v>
      </c>
      <c r="L321" s="41"/>
      <c r="M321" s="217" t="s">
        <v>1</v>
      </c>
      <c r="N321" s="218" t="s">
        <v>48</v>
      </c>
      <c r="O321" s="73"/>
      <c r="P321" s="219">
        <f>O321*H321</f>
        <v>0</v>
      </c>
      <c r="Q321" s="219">
        <v>8.0000000000000007E-5</v>
      </c>
      <c r="R321" s="219">
        <f>Q321*H321</f>
        <v>4.4320000000000002E-3</v>
      </c>
      <c r="S321" s="219">
        <v>0</v>
      </c>
      <c r="T321" s="220">
        <f>S321*H321</f>
        <v>0</v>
      </c>
      <c r="U321" s="36"/>
      <c r="V321" s="36"/>
      <c r="W321" s="36"/>
      <c r="X321" s="36"/>
      <c r="Y321" s="36"/>
      <c r="Z321" s="36"/>
      <c r="AA321" s="36"/>
      <c r="AB321" s="36"/>
      <c r="AC321" s="36"/>
      <c r="AD321" s="36"/>
      <c r="AE321" s="36"/>
      <c r="AR321" s="221" t="s">
        <v>369</v>
      </c>
      <c r="AT321" s="221" t="s">
        <v>286</v>
      </c>
      <c r="AU321" s="221" t="s">
        <v>93</v>
      </c>
      <c r="AY321" s="18" t="s">
        <v>283</v>
      </c>
      <c r="BE321" s="222">
        <f>IF(N321="základní",J321,0)</f>
        <v>0</v>
      </c>
      <c r="BF321" s="222">
        <f>IF(N321="snížená",J321,0)</f>
        <v>0</v>
      </c>
      <c r="BG321" s="222">
        <f>IF(N321="zákl. přenesená",J321,0)</f>
        <v>0</v>
      </c>
      <c r="BH321" s="222">
        <f>IF(N321="sníž. přenesená",J321,0)</f>
        <v>0</v>
      </c>
      <c r="BI321" s="222">
        <f>IF(N321="nulová",J321,0)</f>
        <v>0</v>
      </c>
      <c r="BJ321" s="18" t="s">
        <v>91</v>
      </c>
      <c r="BK321" s="222">
        <f>ROUND(I321*H321,2)</f>
        <v>0</v>
      </c>
      <c r="BL321" s="18" t="s">
        <v>369</v>
      </c>
      <c r="BM321" s="221" t="s">
        <v>6619</v>
      </c>
    </row>
    <row r="322" spans="1:65" s="2" customFormat="1" ht="16.5" customHeight="1">
      <c r="A322" s="36"/>
      <c r="B322" s="37"/>
      <c r="C322" s="210" t="s">
        <v>754</v>
      </c>
      <c r="D322" s="210" t="s">
        <v>286</v>
      </c>
      <c r="E322" s="211" t="s">
        <v>6620</v>
      </c>
      <c r="F322" s="212" t="s">
        <v>6621</v>
      </c>
      <c r="G322" s="213" t="s">
        <v>331</v>
      </c>
      <c r="H322" s="214">
        <v>747.59</v>
      </c>
      <c r="I322" s="215"/>
      <c r="J322" s="216">
        <f>ROUND(I322*H322,2)</f>
        <v>0</v>
      </c>
      <c r="K322" s="212" t="s">
        <v>290</v>
      </c>
      <c r="L322" s="41"/>
      <c r="M322" s="217" t="s">
        <v>1</v>
      </c>
      <c r="N322" s="218" t="s">
        <v>48</v>
      </c>
      <c r="O322" s="73"/>
      <c r="P322" s="219">
        <f>O322*H322</f>
        <v>0</v>
      </c>
      <c r="Q322" s="219">
        <v>3.4000000000000002E-4</v>
      </c>
      <c r="R322" s="219">
        <f>Q322*H322</f>
        <v>0.25418060000000003</v>
      </c>
      <c r="S322" s="219">
        <v>0</v>
      </c>
      <c r="T322" s="220">
        <f>S322*H322</f>
        <v>0</v>
      </c>
      <c r="U322" s="36"/>
      <c r="V322" s="36"/>
      <c r="W322" s="36"/>
      <c r="X322" s="36"/>
      <c r="Y322" s="36"/>
      <c r="Z322" s="36"/>
      <c r="AA322" s="36"/>
      <c r="AB322" s="36"/>
      <c r="AC322" s="36"/>
      <c r="AD322" s="36"/>
      <c r="AE322" s="36"/>
      <c r="AR322" s="221" t="s">
        <v>369</v>
      </c>
      <c r="AT322" s="221" t="s">
        <v>286</v>
      </c>
      <c r="AU322" s="221" t="s">
        <v>93</v>
      </c>
      <c r="AY322" s="18" t="s">
        <v>283</v>
      </c>
      <c r="BE322" s="222">
        <f>IF(N322="základní",J322,0)</f>
        <v>0</v>
      </c>
      <c r="BF322" s="222">
        <f>IF(N322="snížená",J322,0)</f>
        <v>0</v>
      </c>
      <c r="BG322" s="222">
        <f>IF(N322="zákl. přenesená",J322,0)</f>
        <v>0</v>
      </c>
      <c r="BH322" s="222">
        <f>IF(N322="sníž. přenesená",J322,0)</f>
        <v>0</v>
      </c>
      <c r="BI322" s="222">
        <f>IF(N322="nulová",J322,0)</f>
        <v>0</v>
      </c>
      <c r="BJ322" s="18" t="s">
        <v>91</v>
      </c>
      <c r="BK322" s="222">
        <f>ROUND(I322*H322,2)</f>
        <v>0</v>
      </c>
      <c r="BL322" s="18" t="s">
        <v>369</v>
      </c>
      <c r="BM322" s="221" t="s">
        <v>6622</v>
      </c>
    </row>
    <row r="323" spans="1:65" s="15" customFormat="1" ht="11.25">
      <c r="B323" s="254"/>
      <c r="C323" s="255"/>
      <c r="D323" s="223" t="s">
        <v>440</v>
      </c>
      <c r="E323" s="256" t="s">
        <v>1</v>
      </c>
      <c r="F323" s="257" t="s">
        <v>6433</v>
      </c>
      <c r="G323" s="255"/>
      <c r="H323" s="256" t="s">
        <v>1</v>
      </c>
      <c r="I323" s="258"/>
      <c r="J323" s="255"/>
      <c r="K323" s="255"/>
      <c r="L323" s="259"/>
      <c r="M323" s="260"/>
      <c r="N323" s="261"/>
      <c r="O323" s="261"/>
      <c r="P323" s="261"/>
      <c r="Q323" s="261"/>
      <c r="R323" s="261"/>
      <c r="S323" s="261"/>
      <c r="T323" s="262"/>
      <c r="AT323" s="263" t="s">
        <v>440</v>
      </c>
      <c r="AU323" s="263" t="s">
        <v>93</v>
      </c>
      <c r="AV323" s="15" t="s">
        <v>91</v>
      </c>
      <c r="AW323" s="15" t="s">
        <v>38</v>
      </c>
      <c r="AX323" s="15" t="s">
        <v>83</v>
      </c>
      <c r="AY323" s="263" t="s">
        <v>283</v>
      </c>
    </row>
    <row r="324" spans="1:65" s="13" customFormat="1" ht="11.25">
      <c r="B324" s="232"/>
      <c r="C324" s="233"/>
      <c r="D324" s="223" t="s">
        <v>440</v>
      </c>
      <c r="E324" s="234" t="s">
        <v>1</v>
      </c>
      <c r="F324" s="235" t="s">
        <v>6623</v>
      </c>
      <c r="G324" s="233"/>
      <c r="H324" s="236">
        <v>707.09100000000001</v>
      </c>
      <c r="I324" s="237"/>
      <c r="J324" s="233"/>
      <c r="K324" s="233"/>
      <c r="L324" s="238"/>
      <c r="M324" s="239"/>
      <c r="N324" s="240"/>
      <c r="O324" s="240"/>
      <c r="P324" s="240"/>
      <c r="Q324" s="240"/>
      <c r="R324" s="240"/>
      <c r="S324" s="240"/>
      <c r="T324" s="241"/>
      <c r="AT324" s="242" t="s">
        <v>440</v>
      </c>
      <c r="AU324" s="242" t="s">
        <v>93</v>
      </c>
      <c r="AV324" s="13" t="s">
        <v>93</v>
      </c>
      <c r="AW324" s="13" t="s">
        <v>38</v>
      </c>
      <c r="AX324" s="13" t="s">
        <v>83</v>
      </c>
      <c r="AY324" s="242" t="s">
        <v>283</v>
      </c>
    </row>
    <row r="325" spans="1:65" s="13" customFormat="1" ht="11.25">
      <c r="B325" s="232"/>
      <c r="C325" s="233"/>
      <c r="D325" s="223" t="s">
        <v>440</v>
      </c>
      <c r="E325" s="234" t="s">
        <v>1</v>
      </c>
      <c r="F325" s="235" t="s">
        <v>6624</v>
      </c>
      <c r="G325" s="233"/>
      <c r="H325" s="236">
        <v>40.499000000000002</v>
      </c>
      <c r="I325" s="237"/>
      <c r="J325" s="233"/>
      <c r="K325" s="233"/>
      <c r="L325" s="238"/>
      <c r="M325" s="239"/>
      <c r="N325" s="240"/>
      <c r="O325" s="240"/>
      <c r="P325" s="240"/>
      <c r="Q325" s="240"/>
      <c r="R325" s="240"/>
      <c r="S325" s="240"/>
      <c r="T325" s="241"/>
      <c r="AT325" s="242" t="s">
        <v>440</v>
      </c>
      <c r="AU325" s="242" t="s">
        <v>93</v>
      </c>
      <c r="AV325" s="13" t="s">
        <v>93</v>
      </c>
      <c r="AW325" s="13" t="s">
        <v>38</v>
      </c>
      <c r="AX325" s="13" t="s">
        <v>83</v>
      </c>
      <c r="AY325" s="242" t="s">
        <v>283</v>
      </c>
    </row>
    <row r="326" spans="1:65" s="14" customFormat="1" ht="11.25">
      <c r="B326" s="243"/>
      <c r="C326" s="244"/>
      <c r="D326" s="223" t="s">
        <v>440</v>
      </c>
      <c r="E326" s="245" t="s">
        <v>1</v>
      </c>
      <c r="F326" s="246" t="s">
        <v>442</v>
      </c>
      <c r="G326" s="244"/>
      <c r="H326" s="247">
        <v>747.59</v>
      </c>
      <c r="I326" s="248"/>
      <c r="J326" s="244"/>
      <c r="K326" s="244"/>
      <c r="L326" s="249"/>
      <c r="M326" s="250"/>
      <c r="N326" s="251"/>
      <c r="O326" s="251"/>
      <c r="P326" s="251"/>
      <c r="Q326" s="251"/>
      <c r="R326" s="251"/>
      <c r="S326" s="251"/>
      <c r="T326" s="252"/>
      <c r="AT326" s="253" t="s">
        <v>440</v>
      </c>
      <c r="AU326" s="253" t="s">
        <v>93</v>
      </c>
      <c r="AV326" s="14" t="s">
        <v>304</v>
      </c>
      <c r="AW326" s="14" t="s">
        <v>38</v>
      </c>
      <c r="AX326" s="14" t="s">
        <v>91</v>
      </c>
      <c r="AY326" s="253" t="s">
        <v>283</v>
      </c>
    </row>
    <row r="327" spans="1:65" s="2" customFormat="1" ht="16.5" customHeight="1">
      <c r="A327" s="36"/>
      <c r="B327" s="37"/>
      <c r="C327" s="210" t="s">
        <v>766</v>
      </c>
      <c r="D327" s="210" t="s">
        <v>286</v>
      </c>
      <c r="E327" s="211" t="s">
        <v>6625</v>
      </c>
      <c r="F327" s="212" t="s">
        <v>6626</v>
      </c>
      <c r="G327" s="213" t="s">
        <v>331</v>
      </c>
      <c r="H327" s="214">
        <v>55.4</v>
      </c>
      <c r="I327" s="215"/>
      <c r="J327" s="216">
        <f>ROUND(I327*H327,2)</f>
        <v>0</v>
      </c>
      <c r="K327" s="212" t="s">
        <v>290</v>
      </c>
      <c r="L327" s="41"/>
      <c r="M327" s="217" t="s">
        <v>1</v>
      </c>
      <c r="N327" s="218" t="s">
        <v>48</v>
      </c>
      <c r="O327" s="73"/>
      <c r="P327" s="219">
        <f>O327*H327</f>
        <v>0</v>
      </c>
      <c r="Q327" s="219">
        <v>5.4000000000000001E-4</v>
      </c>
      <c r="R327" s="219">
        <f>Q327*H327</f>
        <v>2.9915999999999998E-2</v>
      </c>
      <c r="S327" s="219">
        <v>0</v>
      </c>
      <c r="T327" s="220">
        <f>S327*H327</f>
        <v>0</v>
      </c>
      <c r="U327" s="36"/>
      <c r="V327" s="36"/>
      <c r="W327" s="36"/>
      <c r="X327" s="36"/>
      <c r="Y327" s="36"/>
      <c r="Z327" s="36"/>
      <c r="AA327" s="36"/>
      <c r="AB327" s="36"/>
      <c r="AC327" s="36"/>
      <c r="AD327" s="36"/>
      <c r="AE327" s="36"/>
      <c r="AR327" s="221" t="s">
        <v>369</v>
      </c>
      <c r="AT327" s="221" t="s">
        <v>286</v>
      </c>
      <c r="AU327" s="221" t="s">
        <v>93</v>
      </c>
      <c r="AY327" s="18" t="s">
        <v>283</v>
      </c>
      <c r="BE327" s="222">
        <f>IF(N327="základní",J327,0)</f>
        <v>0</v>
      </c>
      <c r="BF327" s="222">
        <f>IF(N327="snížená",J327,0)</f>
        <v>0</v>
      </c>
      <c r="BG327" s="222">
        <f>IF(N327="zákl. přenesená",J327,0)</f>
        <v>0</v>
      </c>
      <c r="BH327" s="222">
        <f>IF(N327="sníž. přenesená",J327,0)</f>
        <v>0</v>
      </c>
      <c r="BI327" s="222">
        <f>IF(N327="nulová",J327,0)</f>
        <v>0</v>
      </c>
      <c r="BJ327" s="18" t="s">
        <v>91</v>
      </c>
      <c r="BK327" s="222">
        <f>ROUND(I327*H327,2)</f>
        <v>0</v>
      </c>
      <c r="BL327" s="18" t="s">
        <v>369</v>
      </c>
      <c r="BM327" s="221" t="s">
        <v>6627</v>
      </c>
    </row>
    <row r="328" spans="1:65" s="2" customFormat="1" ht="29.25">
      <c r="A328" s="36"/>
      <c r="B328" s="37"/>
      <c r="C328" s="38"/>
      <c r="D328" s="223" t="s">
        <v>293</v>
      </c>
      <c r="E328" s="38"/>
      <c r="F328" s="224" t="s">
        <v>6628</v>
      </c>
      <c r="G328" s="38"/>
      <c r="H328" s="38"/>
      <c r="I328" s="124"/>
      <c r="J328" s="38"/>
      <c r="K328" s="38"/>
      <c r="L328" s="41"/>
      <c r="M328" s="225"/>
      <c r="N328" s="226"/>
      <c r="O328" s="73"/>
      <c r="P328" s="73"/>
      <c r="Q328" s="73"/>
      <c r="R328" s="73"/>
      <c r="S328" s="73"/>
      <c r="T328" s="74"/>
      <c r="U328" s="36"/>
      <c r="V328" s="36"/>
      <c r="W328" s="36"/>
      <c r="X328" s="36"/>
      <c r="Y328" s="36"/>
      <c r="Z328" s="36"/>
      <c r="AA328" s="36"/>
      <c r="AB328" s="36"/>
      <c r="AC328" s="36"/>
      <c r="AD328" s="36"/>
      <c r="AE328" s="36"/>
      <c r="AT328" s="18" t="s">
        <v>293</v>
      </c>
      <c r="AU328" s="18" t="s">
        <v>93</v>
      </c>
    </row>
    <row r="329" spans="1:65" s="2" customFormat="1" ht="16.5" customHeight="1">
      <c r="A329" s="36"/>
      <c r="B329" s="37"/>
      <c r="C329" s="210" t="s">
        <v>770</v>
      </c>
      <c r="D329" s="210" t="s">
        <v>286</v>
      </c>
      <c r="E329" s="211" t="s">
        <v>6629</v>
      </c>
      <c r="F329" s="212" t="s">
        <v>6630</v>
      </c>
      <c r="G329" s="213" t="s">
        <v>331</v>
      </c>
      <c r="H329" s="214">
        <v>747.59</v>
      </c>
      <c r="I329" s="215"/>
      <c r="J329" s="216">
        <f>ROUND(I329*H329,2)</f>
        <v>0</v>
      </c>
      <c r="K329" s="212" t="s">
        <v>342</v>
      </c>
      <c r="L329" s="41"/>
      <c r="M329" s="217" t="s">
        <v>1</v>
      </c>
      <c r="N329" s="218" t="s">
        <v>48</v>
      </c>
      <c r="O329" s="73"/>
      <c r="P329" s="219">
        <f>O329*H329</f>
        <v>0</v>
      </c>
      <c r="Q329" s="219">
        <v>5.4000000000000001E-4</v>
      </c>
      <c r="R329" s="219">
        <f>Q329*H329</f>
        <v>0.40369860000000002</v>
      </c>
      <c r="S329" s="219">
        <v>0</v>
      </c>
      <c r="T329" s="220">
        <f>S329*H329</f>
        <v>0</v>
      </c>
      <c r="U329" s="36"/>
      <c r="V329" s="36"/>
      <c r="W329" s="36"/>
      <c r="X329" s="36"/>
      <c r="Y329" s="36"/>
      <c r="Z329" s="36"/>
      <c r="AA329" s="36"/>
      <c r="AB329" s="36"/>
      <c r="AC329" s="36"/>
      <c r="AD329" s="36"/>
      <c r="AE329" s="36"/>
      <c r="AR329" s="221" t="s">
        <v>369</v>
      </c>
      <c r="AT329" s="221" t="s">
        <v>286</v>
      </c>
      <c r="AU329" s="221" t="s">
        <v>93</v>
      </c>
      <c r="AY329" s="18" t="s">
        <v>283</v>
      </c>
      <c r="BE329" s="222">
        <f>IF(N329="základní",J329,0)</f>
        <v>0</v>
      </c>
      <c r="BF329" s="222">
        <f>IF(N329="snížená",J329,0)</f>
        <v>0</v>
      </c>
      <c r="BG329" s="222">
        <f>IF(N329="zákl. přenesená",J329,0)</f>
        <v>0</v>
      </c>
      <c r="BH329" s="222">
        <f>IF(N329="sníž. přenesená",J329,0)</f>
        <v>0</v>
      </c>
      <c r="BI329" s="222">
        <f>IF(N329="nulová",J329,0)</f>
        <v>0</v>
      </c>
      <c r="BJ329" s="18" t="s">
        <v>91</v>
      </c>
      <c r="BK329" s="222">
        <f>ROUND(I329*H329,2)</f>
        <v>0</v>
      </c>
      <c r="BL329" s="18" t="s">
        <v>369</v>
      </c>
      <c r="BM329" s="221" t="s">
        <v>6631</v>
      </c>
    </row>
    <row r="330" spans="1:65" s="2" customFormat="1" ht="29.25">
      <c r="A330" s="36"/>
      <c r="B330" s="37"/>
      <c r="C330" s="38"/>
      <c r="D330" s="223" t="s">
        <v>293</v>
      </c>
      <c r="E330" s="38"/>
      <c r="F330" s="224" t="s">
        <v>6632</v>
      </c>
      <c r="G330" s="38"/>
      <c r="H330" s="38"/>
      <c r="I330" s="124"/>
      <c r="J330" s="38"/>
      <c r="K330" s="38"/>
      <c r="L330" s="41"/>
      <c r="M330" s="225"/>
      <c r="N330" s="226"/>
      <c r="O330" s="73"/>
      <c r="P330" s="73"/>
      <c r="Q330" s="73"/>
      <c r="R330" s="73"/>
      <c r="S330" s="73"/>
      <c r="T330" s="74"/>
      <c r="U330" s="36"/>
      <c r="V330" s="36"/>
      <c r="W330" s="36"/>
      <c r="X330" s="36"/>
      <c r="Y330" s="36"/>
      <c r="Z330" s="36"/>
      <c r="AA330" s="36"/>
      <c r="AB330" s="36"/>
      <c r="AC330" s="36"/>
      <c r="AD330" s="36"/>
      <c r="AE330" s="36"/>
      <c r="AT330" s="18" t="s">
        <v>293</v>
      </c>
      <c r="AU330" s="18" t="s">
        <v>93</v>
      </c>
    </row>
    <row r="331" spans="1:65" s="12" customFormat="1" ht="25.9" customHeight="1">
      <c r="B331" s="194"/>
      <c r="C331" s="195"/>
      <c r="D331" s="196" t="s">
        <v>82</v>
      </c>
      <c r="E331" s="197" t="s">
        <v>490</v>
      </c>
      <c r="F331" s="197" t="s">
        <v>4436</v>
      </c>
      <c r="G331" s="195"/>
      <c r="H331" s="195"/>
      <c r="I331" s="198"/>
      <c r="J331" s="199">
        <f>BK331</f>
        <v>0</v>
      </c>
      <c r="K331" s="195"/>
      <c r="L331" s="200"/>
      <c r="M331" s="201"/>
      <c r="N331" s="202"/>
      <c r="O331" s="202"/>
      <c r="P331" s="203">
        <f>P332</f>
        <v>0</v>
      </c>
      <c r="Q331" s="202"/>
      <c r="R331" s="203">
        <f>R332</f>
        <v>0</v>
      </c>
      <c r="S331" s="202"/>
      <c r="T331" s="204">
        <f>T332</f>
        <v>0</v>
      </c>
      <c r="AR331" s="205" t="s">
        <v>299</v>
      </c>
      <c r="AT331" s="206" t="s">
        <v>82</v>
      </c>
      <c r="AU331" s="206" t="s">
        <v>83</v>
      </c>
      <c r="AY331" s="205" t="s">
        <v>283</v>
      </c>
      <c r="BK331" s="207">
        <f>BK332</f>
        <v>0</v>
      </c>
    </row>
    <row r="332" spans="1:65" s="12" customFormat="1" ht="22.9" customHeight="1">
      <c r="B332" s="194"/>
      <c r="C332" s="195"/>
      <c r="D332" s="196" t="s">
        <v>82</v>
      </c>
      <c r="E332" s="208" t="s">
        <v>4071</v>
      </c>
      <c r="F332" s="208" t="s">
        <v>4072</v>
      </c>
      <c r="G332" s="195"/>
      <c r="H332" s="195"/>
      <c r="I332" s="198"/>
      <c r="J332" s="209">
        <f>BK332</f>
        <v>0</v>
      </c>
      <c r="K332" s="195"/>
      <c r="L332" s="200"/>
      <c r="M332" s="201"/>
      <c r="N332" s="202"/>
      <c r="O332" s="202"/>
      <c r="P332" s="203">
        <f>SUM(P333:P358)</f>
        <v>0</v>
      </c>
      <c r="Q332" s="202"/>
      <c r="R332" s="203">
        <f>SUM(R333:R358)</f>
        <v>0</v>
      </c>
      <c r="S332" s="202"/>
      <c r="T332" s="204">
        <f>SUM(T333:T358)</f>
        <v>0</v>
      </c>
      <c r="AR332" s="205" t="s">
        <v>299</v>
      </c>
      <c r="AT332" s="206" t="s">
        <v>82</v>
      </c>
      <c r="AU332" s="206" t="s">
        <v>91</v>
      </c>
      <c r="AY332" s="205" t="s">
        <v>283</v>
      </c>
      <c r="BK332" s="207">
        <f>SUM(BK333:BK358)</f>
        <v>0</v>
      </c>
    </row>
    <row r="333" spans="1:65" s="2" customFormat="1" ht="16.5" customHeight="1">
      <c r="A333" s="36"/>
      <c r="B333" s="37"/>
      <c r="C333" s="210" t="s">
        <v>775</v>
      </c>
      <c r="D333" s="210" t="s">
        <v>286</v>
      </c>
      <c r="E333" s="211" t="s">
        <v>6633</v>
      </c>
      <c r="F333" s="212" t="s">
        <v>6634</v>
      </c>
      <c r="G333" s="213" t="s">
        <v>320</v>
      </c>
      <c r="H333" s="214">
        <v>2</v>
      </c>
      <c r="I333" s="215"/>
      <c r="J333" s="216">
        <f>ROUND(I333*H333,2)</f>
        <v>0</v>
      </c>
      <c r="K333" s="212" t="s">
        <v>342</v>
      </c>
      <c r="L333" s="41"/>
      <c r="M333" s="217" t="s">
        <v>1</v>
      </c>
      <c r="N333" s="218" t="s">
        <v>48</v>
      </c>
      <c r="O333" s="73"/>
      <c r="P333" s="219">
        <f>O333*H333</f>
        <v>0</v>
      </c>
      <c r="Q333" s="219">
        <v>0</v>
      </c>
      <c r="R333" s="219">
        <f>Q333*H333</f>
        <v>0</v>
      </c>
      <c r="S333" s="219">
        <v>0</v>
      </c>
      <c r="T333" s="220">
        <f>S333*H333</f>
        <v>0</v>
      </c>
      <c r="U333" s="36"/>
      <c r="V333" s="36"/>
      <c r="W333" s="36"/>
      <c r="X333" s="36"/>
      <c r="Y333" s="36"/>
      <c r="Z333" s="36"/>
      <c r="AA333" s="36"/>
      <c r="AB333" s="36"/>
      <c r="AC333" s="36"/>
      <c r="AD333" s="36"/>
      <c r="AE333" s="36"/>
      <c r="AR333" s="221" t="s">
        <v>304</v>
      </c>
      <c r="AT333" s="221" t="s">
        <v>286</v>
      </c>
      <c r="AU333" s="221" t="s">
        <v>93</v>
      </c>
      <c r="AY333" s="18" t="s">
        <v>283</v>
      </c>
      <c r="BE333" s="222">
        <f>IF(N333="základní",J333,0)</f>
        <v>0</v>
      </c>
      <c r="BF333" s="222">
        <f>IF(N333="snížená",J333,0)</f>
        <v>0</v>
      </c>
      <c r="BG333" s="222">
        <f>IF(N333="zákl. přenesená",J333,0)</f>
        <v>0</v>
      </c>
      <c r="BH333" s="222">
        <f>IF(N333="sníž. přenesená",J333,0)</f>
        <v>0</v>
      </c>
      <c r="BI333" s="222">
        <f>IF(N333="nulová",J333,0)</f>
        <v>0</v>
      </c>
      <c r="BJ333" s="18" t="s">
        <v>91</v>
      </c>
      <c r="BK333" s="222">
        <f>ROUND(I333*H333,2)</f>
        <v>0</v>
      </c>
      <c r="BL333" s="18" t="s">
        <v>304</v>
      </c>
      <c r="BM333" s="221" t="s">
        <v>6635</v>
      </c>
    </row>
    <row r="334" spans="1:65" s="2" customFormat="1" ht="39">
      <c r="A334" s="36"/>
      <c r="B334" s="37"/>
      <c r="C334" s="38"/>
      <c r="D334" s="223" t="s">
        <v>293</v>
      </c>
      <c r="E334" s="38"/>
      <c r="F334" s="224" t="s">
        <v>6636</v>
      </c>
      <c r="G334" s="38"/>
      <c r="H334" s="38"/>
      <c r="I334" s="124"/>
      <c r="J334" s="38"/>
      <c r="K334" s="38"/>
      <c r="L334" s="41"/>
      <c r="M334" s="225"/>
      <c r="N334" s="226"/>
      <c r="O334" s="73"/>
      <c r="P334" s="73"/>
      <c r="Q334" s="73"/>
      <c r="R334" s="73"/>
      <c r="S334" s="73"/>
      <c r="T334" s="74"/>
      <c r="U334" s="36"/>
      <c r="V334" s="36"/>
      <c r="W334" s="36"/>
      <c r="X334" s="36"/>
      <c r="Y334" s="36"/>
      <c r="Z334" s="36"/>
      <c r="AA334" s="36"/>
      <c r="AB334" s="36"/>
      <c r="AC334" s="36"/>
      <c r="AD334" s="36"/>
      <c r="AE334" s="36"/>
      <c r="AT334" s="18" t="s">
        <v>293</v>
      </c>
      <c r="AU334" s="18" t="s">
        <v>93</v>
      </c>
    </row>
    <row r="335" spans="1:65" s="2" customFormat="1" ht="16.5" customHeight="1">
      <c r="A335" s="36"/>
      <c r="B335" s="37"/>
      <c r="C335" s="210" t="s">
        <v>779</v>
      </c>
      <c r="D335" s="210" t="s">
        <v>286</v>
      </c>
      <c r="E335" s="211" t="s">
        <v>6637</v>
      </c>
      <c r="F335" s="212" t="s">
        <v>6638</v>
      </c>
      <c r="G335" s="213" t="s">
        <v>320</v>
      </c>
      <c r="H335" s="214">
        <v>6</v>
      </c>
      <c r="I335" s="215"/>
      <c r="J335" s="216">
        <f>ROUND(I335*H335,2)</f>
        <v>0</v>
      </c>
      <c r="K335" s="212" t="s">
        <v>342</v>
      </c>
      <c r="L335" s="41"/>
      <c r="M335" s="217" t="s">
        <v>1</v>
      </c>
      <c r="N335" s="218" t="s">
        <v>48</v>
      </c>
      <c r="O335" s="73"/>
      <c r="P335" s="219">
        <f>O335*H335</f>
        <v>0</v>
      </c>
      <c r="Q335" s="219">
        <v>0</v>
      </c>
      <c r="R335" s="219">
        <f>Q335*H335</f>
        <v>0</v>
      </c>
      <c r="S335" s="219">
        <v>0</v>
      </c>
      <c r="T335" s="220">
        <f>S335*H335</f>
        <v>0</v>
      </c>
      <c r="U335" s="36"/>
      <c r="V335" s="36"/>
      <c r="W335" s="36"/>
      <c r="X335" s="36"/>
      <c r="Y335" s="36"/>
      <c r="Z335" s="36"/>
      <c r="AA335" s="36"/>
      <c r="AB335" s="36"/>
      <c r="AC335" s="36"/>
      <c r="AD335" s="36"/>
      <c r="AE335" s="36"/>
      <c r="AR335" s="221" t="s">
        <v>304</v>
      </c>
      <c r="AT335" s="221" t="s">
        <v>286</v>
      </c>
      <c r="AU335" s="221" t="s">
        <v>93</v>
      </c>
      <c r="AY335" s="18" t="s">
        <v>283</v>
      </c>
      <c r="BE335" s="222">
        <f>IF(N335="základní",J335,0)</f>
        <v>0</v>
      </c>
      <c r="BF335" s="222">
        <f>IF(N335="snížená",J335,0)</f>
        <v>0</v>
      </c>
      <c r="BG335" s="222">
        <f>IF(N335="zákl. přenesená",J335,0)</f>
        <v>0</v>
      </c>
      <c r="BH335" s="222">
        <f>IF(N335="sníž. přenesená",J335,0)</f>
        <v>0</v>
      </c>
      <c r="BI335" s="222">
        <f>IF(N335="nulová",J335,0)</f>
        <v>0</v>
      </c>
      <c r="BJ335" s="18" t="s">
        <v>91</v>
      </c>
      <c r="BK335" s="222">
        <f>ROUND(I335*H335,2)</f>
        <v>0</v>
      </c>
      <c r="BL335" s="18" t="s">
        <v>304</v>
      </c>
      <c r="BM335" s="221" t="s">
        <v>6639</v>
      </c>
    </row>
    <row r="336" spans="1:65" s="2" customFormat="1" ht="39">
      <c r="A336" s="36"/>
      <c r="B336" s="37"/>
      <c r="C336" s="38"/>
      <c r="D336" s="223" t="s">
        <v>293</v>
      </c>
      <c r="E336" s="38"/>
      <c r="F336" s="224" t="s">
        <v>6636</v>
      </c>
      <c r="G336" s="38"/>
      <c r="H336" s="38"/>
      <c r="I336" s="124"/>
      <c r="J336" s="38"/>
      <c r="K336" s="38"/>
      <c r="L336" s="41"/>
      <c r="M336" s="225"/>
      <c r="N336" s="226"/>
      <c r="O336" s="73"/>
      <c r="P336" s="73"/>
      <c r="Q336" s="73"/>
      <c r="R336" s="73"/>
      <c r="S336" s="73"/>
      <c r="T336" s="74"/>
      <c r="U336" s="36"/>
      <c r="V336" s="36"/>
      <c r="W336" s="36"/>
      <c r="X336" s="36"/>
      <c r="Y336" s="36"/>
      <c r="Z336" s="36"/>
      <c r="AA336" s="36"/>
      <c r="AB336" s="36"/>
      <c r="AC336" s="36"/>
      <c r="AD336" s="36"/>
      <c r="AE336" s="36"/>
      <c r="AT336" s="18" t="s">
        <v>293</v>
      </c>
      <c r="AU336" s="18" t="s">
        <v>93</v>
      </c>
    </row>
    <row r="337" spans="1:65" s="2" customFormat="1" ht="16.5" customHeight="1">
      <c r="A337" s="36"/>
      <c r="B337" s="37"/>
      <c r="C337" s="210" t="s">
        <v>785</v>
      </c>
      <c r="D337" s="210" t="s">
        <v>286</v>
      </c>
      <c r="E337" s="211" t="s">
        <v>6640</v>
      </c>
      <c r="F337" s="212" t="s">
        <v>6641</v>
      </c>
      <c r="G337" s="213" t="s">
        <v>320</v>
      </c>
      <c r="H337" s="214">
        <v>9</v>
      </c>
      <c r="I337" s="215"/>
      <c r="J337" s="216">
        <f>ROUND(I337*H337,2)</f>
        <v>0</v>
      </c>
      <c r="K337" s="212" t="s">
        <v>342</v>
      </c>
      <c r="L337" s="41"/>
      <c r="M337" s="217" t="s">
        <v>1</v>
      </c>
      <c r="N337" s="218" t="s">
        <v>48</v>
      </c>
      <c r="O337" s="73"/>
      <c r="P337" s="219">
        <f>O337*H337</f>
        <v>0</v>
      </c>
      <c r="Q337" s="219">
        <v>0</v>
      </c>
      <c r="R337" s="219">
        <f>Q337*H337</f>
        <v>0</v>
      </c>
      <c r="S337" s="219">
        <v>0</v>
      </c>
      <c r="T337" s="220">
        <f>S337*H337</f>
        <v>0</v>
      </c>
      <c r="U337" s="36"/>
      <c r="V337" s="36"/>
      <c r="W337" s="36"/>
      <c r="X337" s="36"/>
      <c r="Y337" s="36"/>
      <c r="Z337" s="36"/>
      <c r="AA337" s="36"/>
      <c r="AB337" s="36"/>
      <c r="AC337" s="36"/>
      <c r="AD337" s="36"/>
      <c r="AE337" s="36"/>
      <c r="AR337" s="221" t="s">
        <v>304</v>
      </c>
      <c r="AT337" s="221" t="s">
        <v>286</v>
      </c>
      <c r="AU337" s="221" t="s">
        <v>93</v>
      </c>
      <c r="AY337" s="18" t="s">
        <v>283</v>
      </c>
      <c r="BE337" s="222">
        <f>IF(N337="základní",J337,0)</f>
        <v>0</v>
      </c>
      <c r="BF337" s="222">
        <f>IF(N337="snížená",J337,0)</f>
        <v>0</v>
      </c>
      <c r="BG337" s="222">
        <f>IF(N337="zákl. přenesená",J337,0)</f>
        <v>0</v>
      </c>
      <c r="BH337" s="222">
        <f>IF(N337="sníž. přenesená",J337,0)</f>
        <v>0</v>
      </c>
      <c r="BI337" s="222">
        <f>IF(N337="nulová",J337,0)</f>
        <v>0</v>
      </c>
      <c r="BJ337" s="18" t="s">
        <v>91</v>
      </c>
      <c r="BK337" s="222">
        <f>ROUND(I337*H337,2)</f>
        <v>0</v>
      </c>
      <c r="BL337" s="18" t="s">
        <v>304</v>
      </c>
      <c r="BM337" s="221" t="s">
        <v>6642</v>
      </c>
    </row>
    <row r="338" spans="1:65" s="2" customFormat="1" ht="39">
      <c r="A338" s="36"/>
      <c r="B338" s="37"/>
      <c r="C338" s="38"/>
      <c r="D338" s="223" t="s">
        <v>293</v>
      </c>
      <c r="E338" s="38"/>
      <c r="F338" s="224" t="s">
        <v>6636</v>
      </c>
      <c r="G338" s="38"/>
      <c r="H338" s="38"/>
      <c r="I338" s="124"/>
      <c r="J338" s="38"/>
      <c r="K338" s="38"/>
      <c r="L338" s="41"/>
      <c r="M338" s="225"/>
      <c r="N338" s="226"/>
      <c r="O338" s="73"/>
      <c r="P338" s="73"/>
      <c r="Q338" s="73"/>
      <c r="R338" s="73"/>
      <c r="S338" s="73"/>
      <c r="T338" s="74"/>
      <c r="U338" s="36"/>
      <c r="V338" s="36"/>
      <c r="W338" s="36"/>
      <c r="X338" s="36"/>
      <c r="Y338" s="36"/>
      <c r="Z338" s="36"/>
      <c r="AA338" s="36"/>
      <c r="AB338" s="36"/>
      <c r="AC338" s="36"/>
      <c r="AD338" s="36"/>
      <c r="AE338" s="36"/>
      <c r="AT338" s="18" t="s">
        <v>293</v>
      </c>
      <c r="AU338" s="18" t="s">
        <v>93</v>
      </c>
    </row>
    <row r="339" spans="1:65" s="2" customFormat="1" ht="16.5" customHeight="1">
      <c r="A339" s="36"/>
      <c r="B339" s="37"/>
      <c r="C339" s="210" t="s">
        <v>790</v>
      </c>
      <c r="D339" s="210" t="s">
        <v>286</v>
      </c>
      <c r="E339" s="211" t="s">
        <v>6643</v>
      </c>
      <c r="F339" s="212" t="s">
        <v>6644</v>
      </c>
      <c r="G339" s="213" t="s">
        <v>320</v>
      </c>
      <c r="H339" s="214">
        <v>4</v>
      </c>
      <c r="I339" s="215"/>
      <c r="J339" s="216">
        <f>ROUND(I339*H339,2)</f>
        <v>0</v>
      </c>
      <c r="K339" s="212" t="s">
        <v>342</v>
      </c>
      <c r="L339" s="41"/>
      <c r="M339" s="217" t="s">
        <v>1</v>
      </c>
      <c r="N339" s="218" t="s">
        <v>48</v>
      </c>
      <c r="O339" s="73"/>
      <c r="P339" s="219">
        <f>O339*H339</f>
        <v>0</v>
      </c>
      <c r="Q339" s="219">
        <v>0</v>
      </c>
      <c r="R339" s="219">
        <f>Q339*H339</f>
        <v>0</v>
      </c>
      <c r="S339" s="219">
        <v>0</v>
      </c>
      <c r="T339" s="220">
        <f>S339*H339</f>
        <v>0</v>
      </c>
      <c r="U339" s="36"/>
      <c r="V339" s="36"/>
      <c r="W339" s="36"/>
      <c r="X339" s="36"/>
      <c r="Y339" s="36"/>
      <c r="Z339" s="36"/>
      <c r="AA339" s="36"/>
      <c r="AB339" s="36"/>
      <c r="AC339" s="36"/>
      <c r="AD339" s="36"/>
      <c r="AE339" s="36"/>
      <c r="AR339" s="221" t="s">
        <v>304</v>
      </c>
      <c r="AT339" s="221" t="s">
        <v>286</v>
      </c>
      <c r="AU339" s="221" t="s">
        <v>93</v>
      </c>
      <c r="AY339" s="18" t="s">
        <v>283</v>
      </c>
      <c r="BE339" s="222">
        <f>IF(N339="základní",J339,0)</f>
        <v>0</v>
      </c>
      <c r="BF339" s="222">
        <f>IF(N339="snížená",J339,0)</f>
        <v>0</v>
      </c>
      <c r="BG339" s="222">
        <f>IF(N339="zákl. přenesená",J339,0)</f>
        <v>0</v>
      </c>
      <c r="BH339" s="222">
        <f>IF(N339="sníž. přenesená",J339,0)</f>
        <v>0</v>
      </c>
      <c r="BI339" s="222">
        <f>IF(N339="nulová",J339,0)</f>
        <v>0</v>
      </c>
      <c r="BJ339" s="18" t="s">
        <v>91</v>
      </c>
      <c r="BK339" s="222">
        <f>ROUND(I339*H339,2)</f>
        <v>0</v>
      </c>
      <c r="BL339" s="18" t="s">
        <v>304</v>
      </c>
      <c r="BM339" s="221" t="s">
        <v>6645</v>
      </c>
    </row>
    <row r="340" spans="1:65" s="2" customFormat="1" ht="39">
      <c r="A340" s="36"/>
      <c r="B340" s="37"/>
      <c r="C340" s="38"/>
      <c r="D340" s="223" t="s">
        <v>293</v>
      </c>
      <c r="E340" s="38"/>
      <c r="F340" s="224" t="s">
        <v>6636</v>
      </c>
      <c r="G340" s="38"/>
      <c r="H340" s="38"/>
      <c r="I340" s="124"/>
      <c r="J340" s="38"/>
      <c r="K340" s="38"/>
      <c r="L340" s="41"/>
      <c r="M340" s="225"/>
      <c r="N340" s="226"/>
      <c r="O340" s="73"/>
      <c r="P340" s="73"/>
      <c r="Q340" s="73"/>
      <c r="R340" s="73"/>
      <c r="S340" s="73"/>
      <c r="T340" s="74"/>
      <c r="U340" s="36"/>
      <c r="V340" s="36"/>
      <c r="W340" s="36"/>
      <c r="X340" s="36"/>
      <c r="Y340" s="36"/>
      <c r="Z340" s="36"/>
      <c r="AA340" s="36"/>
      <c r="AB340" s="36"/>
      <c r="AC340" s="36"/>
      <c r="AD340" s="36"/>
      <c r="AE340" s="36"/>
      <c r="AT340" s="18" t="s">
        <v>293</v>
      </c>
      <c r="AU340" s="18" t="s">
        <v>93</v>
      </c>
    </row>
    <row r="341" spans="1:65" s="2" customFormat="1" ht="16.5" customHeight="1">
      <c r="A341" s="36"/>
      <c r="B341" s="37"/>
      <c r="C341" s="210" t="s">
        <v>794</v>
      </c>
      <c r="D341" s="210" t="s">
        <v>286</v>
      </c>
      <c r="E341" s="211" t="s">
        <v>6646</v>
      </c>
      <c r="F341" s="212" t="s">
        <v>6647</v>
      </c>
      <c r="G341" s="213" t="s">
        <v>320</v>
      </c>
      <c r="H341" s="214">
        <v>1</v>
      </c>
      <c r="I341" s="215"/>
      <c r="J341" s="216">
        <f>ROUND(I341*H341,2)</f>
        <v>0</v>
      </c>
      <c r="K341" s="212" t="s">
        <v>342</v>
      </c>
      <c r="L341" s="41"/>
      <c r="M341" s="217" t="s">
        <v>1</v>
      </c>
      <c r="N341" s="218" t="s">
        <v>48</v>
      </c>
      <c r="O341" s="73"/>
      <c r="P341" s="219">
        <f>O341*H341</f>
        <v>0</v>
      </c>
      <c r="Q341" s="219">
        <v>0</v>
      </c>
      <c r="R341" s="219">
        <f>Q341*H341</f>
        <v>0</v>
      </c>
      <c r="S341" s="219">
        <v>0</v>
      </c>
      <c r="T341" s="220">
        <f>S341*H341</f>
        <v>0</v>
      </c>
      <c r="U341" s="36"/>
      <c r="V341" s="36"/>
      <c r="W341" s="36"/>
      <c r="X341" s="36"/>
      <c r="Y341" s="36"/>
      <c r="Z341" s="36"/>
      <c r="AA341" s="36"/>
      <c r="AB341" s="36"/>
      <c r="AC341" s="36"/>
      <c r="AD341" s="36"/>
      <c r="AE341" s="36"/>
      <c r="AR341" s="221" t="s">
        <v>304</v>
      </c>
      <c r="AT341" s="221" t="s">
        <v>286</v>
      </c>
      <c r="AU341" s="221" t="s">
        <v>93</v>
      </c>
      <c r="AY341" s="18" t="s">
        <v>283</v>
      </c>
      <c r="BE341" s="222">
        <f>IF(N341="základní",J341,0)</f>
        <v>0</v>
      </c>
      <c r="BF341" s="222">
        <f>IF(N341="snížená",J341,0)</f>
        <v>0</v>
      </c>
      <c r="BG341" s="222">
        <f>IF(N341="zákl. přenesená",J341,0)</f>
        <v>0</v>
      </c>
      <c r="BH341" s="222">
        <f>IF(N341="sníž. přenesená",J341,0)</f>
        <v>0</v>
      </c>
      <c r="BI341" s="222">
        <f>IF(N341="nulová",J341,0)</f>
        <v>0</v>
      </c>
      <c r="BJ341" s="18" t="s">
        <v>91</v>
      </c>
      <c r="BK341" s="222">
        <f>ROUND(I341*H341,2)</f>
        <v>0</v>
      </c>
      <c r="BL341" s="18" t="s">
        <v>304</v>
      </c>
      <c r="BM341" s="221" t="s">
        <v>6648</v>
      </c>
    </row>
    <row r="342" spans="1:65" s="2" customFormat="1" ht="39">
      <c r="A342" s="36"/>
      <c r="B342" s="37"/>
      <c r="C342" s="38"/>
      <c r="D342" s="223" t="s">
        <v>293</v>
      </c>
      <c r="E342" s="38"/>
      <c r="F342" s="224" t="s">
        <v>6636</v>
      </c>
      <c r="G342" s="38"/>
      <c r="H342" s="38"/>
      <c r="I342" s="124"/>
      <c r="J342" s="38"/>
      <c r="K342" s="38"/>
      <c r="L342" s="41"/>
      <c r="M342" s="225"/>
      <c r="N342" s="226"/>
      <c r="O342" s="73"/>
      <c r="P342" s="73"/>
      <c r="Q342" s="73"/>
      <c r="R342" s="73"/>
      <c r="S342" s="73"/>
      <c r="T342" s="74"/>
      <c r="U342" s="36"/>
      <c r="V342" s="36"/>
      <c r="W342" s="36"/>
      <c r="X342" s="36"/>
      <c r="Y342" s="36"/>
      <c r="Z342" s="36"/>
      <c r="AA342" s="36"/>
      <c r="AB342" s="36"/>
      <c r="AC342" s="36"/>
      <c r="AD342" s="36"/>
      <c r="AE342" s="36"/>
      <c r="AT342" s="18" t="s">
        <v>293</v>
      </c>
      <c r="AU342" s="18" t="s">
        <v>93</v>
      </c>
    </row>
    <row r="343" spans="1:65" s="2" customFormat="1" ht="16.5" customHeight="1">
      <c r="A343" s="36"/>
      <c r="B343" s="37"/>
      <c r="C343" s="210" t="s">
        <v>798</v>
      </c>
      <c r="D343" s="210" t="s">
        <v>286</v>
      </c>
      <c r="E343" s="211" t="s">
        <v>6649</v>
      </c>
      <c r="F343" s="212" t="s">
        <v>6650</v>
      </c>
      <c r="G343" s="213" t="s">
        <v>320</v>
      </c>
      <c r="H343" s="214">
        <v>2</v>
      </c>
      <c r="I343" s="215"/>
      <c r="J343" s="216">
        <f>ROUND(I343*H343,2)</f>
        <v>0</v>
      </c>
      <c r="K343" s="212" t="s">
        <v>342</v>
      </c>
      <c r="L343" s="41"/>
      <c r="M343" s="217" t="s">
        <v>1</v>
      </c>
      <c r="N343" s="218" t="s">
        <v>48</v>
      </c>
      <c r="O343" s="73"/>
      <c r="P343" s="219">
        <f>O343*H343</f>
        <v>0</v>
      </c>
      <c r="Q343" s="219">
        <v>0</v>
      </c>
      <c r="R343" s="219">
        <f>Q343*H343</f>
        <v>0</v>
      </c>
      <c r="S343" s="219">
        <v>0</v>
      </c>
      <c r="T343" s="220">
        <f>S343*H343</f>
        <v>0</v>
      </c>
      <c r="U343" s="36"/>
      <c r="V343" s="36"/>
      <c r="W343" s="36"/>
      <c r="X343" s="36"/>
      <c r="Y343" s="36"/>
      <c r="Z343" s="36"/>
      <c r="AA343" s="36"/>
      <c r="AB343" s="36"/>
      <c r="AC343" s="36"/>
      <c r="AD343" s="36"/>
      <c r="AE343" s="36"/>
      <c r="AR343" s="221" t="s">
        <v>304</v>
      </c>
      <c r="AT343" s="221" t="s">
        <v>286</v>
      </c>
      <c r="AU343" s="221" t="s">
        <v>93</v>
      </c>
      <c r="AY343" s="18" t="s">
        <v>283</v>
      </c>
      <c r="BE343" s="222">
        <f>IF(N343="základní",J343,0)</f>
        <v>0</v>
      </c>
      <c r="BF343" s="222">
        <f>IF(N343="snížená",J343,0)</f>
        <v>0</v>
      </c>
      <c r="BG343" s="222">
        <f>IF(N343="zákl. přenesená",J343,0)</f>
        <v>0</v>
      </c>
      <c r="BH343" s="222">
        <f>IF(N343="sníž. přenesená",J343,0)</f>
        <v>0</v>
      </c>
      <c r="BI343" s="222">
        <f>IF(N343="nulová",J343,0)</f>
        <v>0</v>
      </c>
      <c r="BJ343" s="18" t="s">
        <v>91</v>
      </c>
      <c r="BK343" s="222">
        <f>ROUND(I343*H343,2)</f>
        <v>0</v>
      </c>
      <c r="BL343" s="18" t="s">
        <v>304</v>
      </c>
      <c r="BM343" s="221" t="s">
        <v>6651</v>
      </c>
    </row>
    <row r="344" spans="1:65" s="2" customFormat="1" ht="39">
      <c r="A344" s="36"/>
      <c r="B344" s="37"/>
      <c r="C344" s="38"/>
      <c r="D344" s="223" t="s">
        <v>293</v>
      </c>
      <c r="E344" s="38"/>
      <c r="F344" s="224" t="s">
        <v>6636</v>
      </c>
      <c r="G344" s="38"/>
      <c r="H344" s="38"/>
      <c r="I344" s="124"/>
      <c r="J344" s="38"/>
      <c r="K344" s="38"/>
      <c r="L344" s="41"/>
      <c r="M344" s="225"/>
      <c r="N344" s="226"/>
      <c r="O344" s="73"/>
      <c r="P344" s="73"/>
      <c r="Q344" s="73"/>
      <c r="R344" s="73"/>
      <c r="S344" s="73"/>
      <c r="T344" s="74"/>
      <c r="U344" s="36"/>
      <c r="V344" s="36"/>
      <c r="W344" s="36"/>
      <c r="X344" s="36"/>
      <c r="Y344" s="36"/>
      <c r="Z344" s="36"/>
      <c r="AA344" s="36"/>
      <c r="AB344" s="36"/>
      <c r="AC344" s="36"/>
      <c r="AD344" s="36"/>
      <c r="AE344" s="36"/>
      <c r="AT344" s="18" t="s">
        <v>293</v>
      </c>
      <c r="AU344" s="18" t="s">
        <v>93</v>
      </c>
    </row>
    <row r="345" spans="1:65" s="2" customFormat="1" ht="16.5" customHeight="1">
      <c r="A345" s="36"/>
      <c r="B345" s="37"/>
      <c r="C345" s="210" t="s">
        <v>803</v>
      </c>
      <c r="D345" s="210" t="s">
        <v>286</v>
      </c>
      <c r="E345" s="211" t="s">
        <v>6652</v>
      </c>
      <c r="F345" s="212" t="s">
        <v>6653</v>
      </c>
      <c r="G345" s="213" t="s">
        <v>320</v>
      </c>
      <c r="H345" s="214">
        <v>2</v>
      </c>
      <c r="I345" s="215"/>
      <c r="J345" s="216">
        <f>ROUND(I345*H345,2)</f>
        <v>0</v>
      </c>
      <c r="K345" s="212" t="s">
        <v>342</v>
      </c>
      <c r="L345" s="41"/>
      <c r="M345" s="217" t="s">
        <v>1</v>
      </c>
      <c r="N345" s="218" t="s">
        <v>48</v>
      </c>
      <c r="O345" s="73"/>
      <c r="P345" s="219">
        <f>O345*H345</f>
        <v>0</v>
      </c>
      <c r="Q345" s="219">
        <v>0</v>
      </c>
      <c r="R345" s="219">
        <f>Q345*H345</f>
        <v>0</v>
      </c>
      <c r="S345" s="219">
        <v>0</v>
      </c>
      <c r="T345" s="220">
        <f>S345*H345</f>
        <v>0</v>
      </c>
      <c r="U345" s="36"/>
      <c r="V345" s="36"/>
      <c r="W345" s="36"/>
      <c r="X345" s="36"/>
      <c r="Y345" s="36"/>
      <c r="Z345" s="36"/>
      <c r="AA345" s="36"/>
      <c r="AB345" s="36"/>
      <c r="AC345" s="36"/>
      <c r="AD345" s="36"/>
      <c r="AE345" s="36"/>
      <c r="AR345" s="221" t="s">
        <v>304</v>
      </c>
      <c r="AT345" s="221" t="s">
        <v>286</v>
      </c>
      <c r="AU345" s="221" t="s">
        <v>93</v>
      </c>
      <c r="AY345" s="18" t="s">
        <v>283</v>
      </c>
      <c r="BE345" s="222">
        <f>IF(N345="základní",J345,0)</f>
        <v>0</v>
      </c>
      <c r="BF345" s="222">
        <f>IF(N345="snížená",J345,0)</f>
        <v>0</v>
      </c>
      <c r="BG345" s="222">
        <f>IF(N345="zákl. přenesená",J345,0)</f>
        <v>0</v>
      </c>
      <c r="BH345" s="222">
        <f>IF(N345="sníž. přenesená",J345,0)</f>
        <v>0</v>
      </c>
      <c r="BI345" s="222">
        <f>IF(N345="nulová",J345,0)</f>
        <v>0</v>
      </c>
      <c r="BJ345" s="18" t="s">
        <v>91</v>
      </c>
      <c r="BK345" s="222">
        <f>ROUND(I345*H345,2)</f>
        <v>0</v>
      </c>
      <c r="BL345" s="18" t="s">
        <v>304</v>
      </c>
      <c r="BM345" s="221" t="s">
        <v>6654</v>
      </c>
    </row>
    <row r="346" spans="1:65" s="2" customFormat="1" ht="39">
      <c r="A346" s="36"/>
      <c r="B346" s="37"/>
      <c r="C346" s="38"/>
      <c r="D346" s="223" t="s">
        <v>293</v>
      </c>
      <c r="E346" s="38"/>
      <c r="F346" s="224" t="s">
        <v>6636</v>
      </c>
      <c r="G346" s="38"/>
      <c r="H346" s="38"/>
      <c r="I346" s="124"/>
      <c r="J346" s="38"/>
      <c r="K346" s="38"/>
      <c r="L346" s="41"/>
      <c r="M346" s="225"/>
      <c r="N346" s="226"/>
      <c r="O346" s="73"/>
      <c r="P346" s="73"/>
      <c r="Q346" s="73"/>
      <c r="R346" s="73"/>
      <c r="S346" s="73"/>
      <c r="T346" s="74"/>
      <c r="U346" s="36"/>
      <c r="V346" s="36"/>
      <c r="W346" s="36"/>
      <c r="X346" s="36"/>
      <c r="Y346" s="36"/>
      <c r="Z346" s="36"/>
      <c r="AA346" s="36"/>
      <c r="AB346" s="36"/>
      <c r="AC346" s="36"/>
      <c r="AD346" s="36"/>
      <c r="AE346" s="36"/>
      <c r="AT346" s="18" t="s">
        <v>293</v>
      </c>
      <c r="AU346" s="18" t="s">
        <v>93</v>
      </c>
    </row>
    <row r="347" spans="1:65" s="2" customFormat="1" ht="16.5" customHeight="1">
      <c r="A347" s="36"/>
      <c r="B347" s="37"/>
      <c r="C347" s="210" t="s">
        <v>813</v>
      </c>
      <c r="D347" s="210" t="s">
        <v>286</v>
      </c>
      <c r="E347" s="211" t="s">
        <v>6655</v>
      </c>
      <c r="F347" s="212" t="s">
        <v>6656</v>
      </c>
      <c r="G347" s="213" t="s">
        <v>320</v>
      </c>
      <c r="H347" s="214">
        <v>2</v>
      </c>
      <c r="I347" s="215"/>
      <c r="J347" s="216">
        <f>ROUND(I347*H347,2)</f>
        <v>0</v>
      </c>
      <c r="K347" s="212" t="s">
        <v>342</v>
      </c>
      <c r="L347" s="41"/>
      <c r="M347" s="217" t="s">
        <v>1</v>
      </c>
      <c r="N347" s="218" t="s">
        <v>48</v>
      </c>
      <c r="O347" s="73"/>
      <c r="P347" s="219">
        <f>O347*H347</f>
        <v>0</v>
      </c>
      <c r="Q347" s="219">
        <v>0</v>
      </c>
      <c r="R347" s="219">
        <f>Q347*H347</f>
        <v>0</v>
      </c>
      <c r="S347" s="219">
        <v>0</v>
      </c>
      <c r="T347" s="220">
        <f>S347*H347</f>
        <v>0</v>
      </c>
      <c r="U347" s="36"/>
      <c r="V347" s="36"/>
      <c r="W347" s="36"/>
      <c r="X347" s="36"/>
      <c r="Y347" s="36"/>
      <c r="Z347" s="36"/>
      <c r="AA347" s="36"/>
      <c r="AB347" s="36"/>
      <c r="AC347" s="36"/>
      <c r="AD347" s="36"/>
      <c r="AE347" s="36"/>
      <c r="AR347" s="221" t="s">
        <v>304</v>
      </c>
      <c r="AT347" s="221" t="s">
        <v>286</v>
      </c>
      <c r="AU347" s="221" t="s">
        <v>93</v>
      </c>
      <c r="AY347" s="18" t="s">
        <v>283</v>
      </c>
      <c r="BE347" s="222">
        <f>IF(N347="základní",J347,0)</f>
        <v>0</v>
      </c>
      <c r="BF347" s="222">
        <f>IF(N347="snížená",J347,0)</f>
        <v>0</v>
      </c>
      <c r="BG347" s="222">
        <f>IF(N347="zákl. přenesená",J347,0)</f>
        <v>0</v>
      </c>
      <c r="BH347" s="222">
        <f>IF(N347="sníž. přenesená",J347,0)</f>
        <v>0</v>
      </c>
      <c r="BI347" s="222">
        <f>IF(N347="nulová",J347,0)</f>
        <v>0</v>
      </c>
      <c r="BJ347" s="18" t="s">
        <v>91</v>
      </c>
      <c r="BK347" s="222">
        <f>ROUND(I347*H347,2)</f>
        <v>0</v>
      </c>
      <c r="BL347" s="18" t="s">
        <v>304</v>
      </c>
      <c r="BM347" s="221" t="s">
        <v>6657</v>
      </c>
    </row>
    <row r="348" spans="1:65" s="2" customFormat="1" ht="39">
      <c r="A348" s="36"/>
      <c r="B348" s="37"/>
      <c r="C348" s="38"/>
      <c r="D348" s="223" t="s">
        <v>293</v>
      </c>
      <c r="E348" s="38"/>
      <c r="F348" s="224" t="s">
        <v>6636</v>
      </c>
      <c r="G348" s="38"/>
      <c r="H348" s="38"/>
      <c r="I348" s="124"/>
      <c r="J348" s="38"/>
      <c r="K348" s="38"/>
      <c r="L348" s="41"/>
      <c r="M348" s="225"/>
      <c r="N348" s="226"/>
      <c r="O348" s="73"/>
      <c r="P348" s="73"/>
      <c r="Q348" s="73"/>
      <c r="R348" s="73"/>
      <c r="S348" s="73"/>
      <c r="T348" s="74"/>
      <c r="U348" s="36"/>
      <c r="V348" s="36"/>
      <c r="W348" s="36"/>
      <c r="X348" s="36"/>
      <c r="Y348" s="36"/>
      <c r="Z348" s="36"/>
      <c r="AA348" s="36"/>
      <c r="AB348" s="36"/>
      <c r="AC348" s="36"/>
      <c r="AD348" s="36"/>
      <c r="AE348" s="36"/>
      <c r="AT348" s="18" t="s">
        <v>293</v>
      </c>
      <c r="AU348" s="18" t="s">
        <v>93</v>
      </c>
    </row>
    <row r="349" spans="1:65" s="2" customFormat="1" ht="16.5" customHeight="1">
      <c r="A349" s="36"/>
      <c r="B349" s="37"/>
      <c r="C349" s="210" t="s">
        <v>820</v>
      </c>
      <c r="D349" s="210" t="s">
        <v>286</v>
      </c>
      <c r="E349" s="211" t="s">
        <v>6658</v>
      </c>
      <c r="F349" s="212" t="s">
        <v>6659</v>
      </c>
      <c r="G349" s="213" t="s">
        <v>320</v>
      </c>
      <c r="H349" s="214">
        <v>1</v>
      </c>
      <c r="I349" s="215"/>
      <c r="J349" s="216">
        <f>ROUND(I349*H349,2)</f>
        <v>0</v>
      </c>
      <c r="K349" s="212" t="s">
        <v>342</v>
      </c>
      <c r="L349" s="41"/>
      <c r="M349" s="217" t="s">
        <v>1</v>
      </c>
      <c r="N349" s="218" t="s">
        <v>48</v>
      </c>
      <c r="O349" s="73"/>
      <c r="P349" s="219">
        <f>O349*H349</f>
        <v>0</v>
      </c>
      <c r="Q349" s="219">
        <v>0</v>
      </c>
      <c r="R349" s="219">
        <f>Q349*H349</f>
        <v>0</v>
      </c>
      <c r="S349" s="219">
        <v>0</v>
      </c>
      <c r="T349" s="220">
        <f>S349*H349</f>
        <v>0</v>
      </c>
      <c r="U349" s="36"/>
      <c r="V349" s="36"/>
      <c r="W349" s="36"/>
      <c r="X349" s="36"/>
      <c r="Y349" s="36"/>
      <c r="Z349" s="36"/>
      <c r="AA349" s="36"/>
      <c r="AB349" s="36"/>
      <c r="AC349" s="36"/>
      <c r="AD349" s="36"/>
      <c r="AE349" s="36"/>
      <c r="AR349" s="221" t="s">
        <v>304</v>
      </c>
      <c r="AT349" s="221" t="s">
        <v>286</v>
      </c>
      <c r="AU349" s="221" t="s">
        <v>93</v>
      </c>
      <c r="AY349" s="18" t="s">
        <v>283</v>
      </c>
      <c r="BE349" s="222">
        <f>IF(N349="základní",J349,0)</f>
        <v>0</v>
      </c>
      <c r="BF349" s="222">
        <f>IF(N349="snížená",J349,0)</f>
        <v>0</v>
      </c>
      <c r="BG349" s="222">
        <f>IF(N349="zákl. přenesená",J349,0)</f>
        <v>0</v>
      </c>
      <c r="BH349" s="222">
        <f>IF(N349="sníž. přenesená",J349,0)</f>
        <v>0</v>
      </c>
      <c r="BI349" s="222">
        <f>IF(N349="nulová",J349,0)</f>
        <v>0</v>
      </c>
      <c r="BJ349" s="18" t="s">
        <v>91</v>
      </c>
      <c r="BK349" s="222">
        <f>ROUND(I349*H349,2)</f>
        <v>0</v>
      </c>
      <c r="BL349" s="18" t="s">
        <v>304</v>
      </c>
      <c r="BM349" s="221" t="s">
        <v>6660</v>
      </c>
    </row>
    <row r="350" spans="1:65" s="2" customFormat="1" ht="39">
      <c r="A350" s="36"/>
      <c r="B350" s="37"/>
      <c r="C350" s="38"/>
      <c r="D350" s="223" t="s">
        <v>293</v>
      </c>
      <c r="E350" s="38"/>
      <c r="F350" s="224" t="s">
        <v>6636</v>
      </c>
      <c r="G350" s="38"/>
      <c r="H350" s="38"/>
      <c r="I350" s="124"/>
      <c r="J350" s="38"/>
      <c r="K350" s="38"/>
      <c r="L350" s="41"/>
      <c r="M350" s="225"/>
      <c r="N350" s="226"/>
      <c r="O350" s="73"/>
      <c r="P350" s="73"/>
      <c r="Q350" s="73"/>
      <c r="R350" s="73"/>
      <c r="S350" s="73"/>
      <c r="T350" s="74"/>
      <c r="U350" s="36"/>
      <c r="V350" s="36"/>
      <c r="W350" s="36"/>
      <c r="X350" s="36"/>
      <c r="Y350" s="36"/>
      <c r="Z350" s="36"/>
      <c r="AA350" s="36"/>
      <c r="AB350" s="36"/>
      <c r="AC350" s="36"/>
      <c r="AD350" s="36"/>
      <c r="AE350" s="36"/>
      <c r="AT350" s="18" t="s">
        <v>293</v>
      </c>
      <c r="AU350" s="18" t="s">
        <v>93</v>
      </c>
    </row>
    <row r="351" spans="1:65" s="2" customFormat="1" ht="16.5" customHeight="1">
      <c r="A351" s="36"/>
      <c r="B351" s="37"/>
      <c r="C351" s="210" t="s">
        <v>826</v>
      </c>
      <c r="D351" s="210" t="s">
        <v>286</v>
      </c>
      <c r="E351" s="211" t="s">
        <v>6661</v>
      </c>
      <c r="F351" s="212" t="s">
        <v>6662</v>
      </c>
      <c r="G351" s="213" t="s">
        <v>320</v>
      </c>
      <c r="H351" s="214">
        <v>1</v>
      </c>
      <c r="I351" s="215"/>
      <c r="J351" s="216">
        <f>ROUND(I351*H351,2)</f>
        <v>0</v>
      </c>
      <c r="K351" s="212" t="s">
        <v>342</v>
      </c>
      <c r="L351" s="41"/>
      <c r="M351" s="217" t="s">
        <v>1</v>
      </c>
      <c r="N351" s="218" t="s">
        <v>48</v>
      </c>
      <c r="O351" s="73"/>
      <c r="P351" s="219">
        <f>O351*H351</f>
        <v>0</v>
      </c>
      <c r="Q351" s="219">
        <v>0</v>
      </c>
      <c r="R351" s="219">
        <f>Q351*H351</f>
        <v>0</v>
      </c>
      <c r="S351" s="219">
        <v>0</v>
      </c>
      <c r="T351" s="220">
        <f>S351*H351</f>
        <v>0</v>
      </c>
      <c r="U351" s="36"/>
      <c r="V351" s="36"/>
      <c r="W351" s="36"/>
      <c r="X351" s="36"/>
      <c r="Y351" s="36"/>
      <c r="Z351" s="36"/>
      <c r="AA351" s="36"/>
      <c r="AB351" s="36"/>
      <c r="AC351" s="36"/>
      <c r="AD351" s="36"/>
      <c r="AE351" s="36"/>
      <c r="AR351" s="221" t="s">
        <v>304</v>
      </c>
      <c r="AT351" s="221" t="s">
        <v>286</v>
      </c>
      <c r="AU351" s="221" t="s">
        <v>93</v>
      </c>
      <c r="AY351" s="18" t="s">
        <v>283</v>
      </c>
      <c r="BE351" s="222">
        <f>IF(N351="základní",J351,0)</f>
        <v>0</v>
      </c>
      <c r="BF351" s="222">
        <f>IF(N351="snížená",J351,0)</f>
        <v>0</v>
      </c>
      <c r="BG351" s="222">
        <f>IF(N351="zákl. přenesená",J351,0)</f>
        <v>0</v>
      </c>
      <c r="BH351" s="222">
        <f>IF(N351="sníž. přenesená",J351,0)</f>
        <v>0</v>
      </c>
      <c r="BI351" s="222">
        <f>IF(N351="nulová",J351,0)</f>
        <v>0</v>
      </c>
      <c r="BJ351" s="18" t="s">
        <v>91</v>
      </c>
      <c r="BK351" s="222">
        <f>ROUND(I351*H351,2)</f>
        <v>0</v>
      </c>
      <c r="BL351" s="18" t="s">
        <v>304</v>
      </c>
      <c r="BM351" s="221" t="s">
        <v>6663</v>
      </c>
    </row>
    <row r="352" spans="1:65" s="2" customFormat="1" ht="39">
      <c r="A352" s="36"/>
      <c r="B352" s="37"/>
      <c r="C352" s="38"/>
      <c r="D352" s="223" t="s">
        <v>293</v>
      </c>
      <c r="E352" s="38"/>
      <c r="F352" s="224" t="s">
        <v>6636</v>
      </c>
      <c r="G352" s="38"/>
      <c r="H352" s="38"/>
      <c r="I352" s="124"/>
      <c r="J352" s="38"/>
      <c r="K352" s="38"/>
      <c r="L352" s="41"/>
      <c r="M352" s="225"/>
      <c r="N352" s="226"/>
      <c r="O352" s="73"/>
      <c r="P352" s="73"/>
      <c r="Q352" s="73"/>
      <c r="R352" s="73"/>
      <c r="S352" s="73"/>
      <c r="T352" s="74"/>
      <c r="U352" s="36"/>
      <c r="V352" s="36"/>
      <c r="W352" s="36"/>
      <c r="X352" s="36"/>
      <c r="Y352" s="36"/>
      <c r="Z352" s="36"/>
      <c r="AA352" s="36"/>
      <c r="AB352" s="36"/>
      <c r="AC352" s="36"/>
      <c r="AD352" s="36"/>
      <c r="AE352" s="36"/>
      <c r="AT352" s="18" t="s">
        <v>293</v>
      </c>
      <c r="AU352" s="18" t="s">
        <v>93</v>
      </c>
    </row>
    <row r="353" spans="1:65" s="2" customFormat="1" ht="16.5" customHeight="1">
      <c r="A353" s="36"/>
      <c r="B353" s="37"/>
      <c r="C353" s="210" t="s">
        <v>830</v>
      </c>
      <c r="D353" s="210" t="s">
        <v>286</v>
      </c>
      <c r="E353" s="211" t="s">
        <v>6664</v>
      </c>
      <c r="F353" s="212" t="s">
        <v>6665</v>
      </c>
      <c r="G353" s="213" t="s">
        <v>320</v>
      </c>
      <c r="H353" s="214">
        <v>2</v>
      </c>
      <c r="I353" s="215"/>
      <c r="J353" s="216">
        <f>ROUND(I353*H353,2)</f>
        <v>0</v>
      </c>
      <c r="K353" s="212" t="s">
        <v>342</v>
      </c>
      <c r="L353" s="41"/>
      <c r="M353" s="217" t="s">
        <v>1</v>
      </c>
      <c r="N353" s="218" t="s">
        <v>48</v>
      </c>
      <c r="O353" s="73"/>
      <c r="P353" s="219">
        <f>O353*H353</f>
        <v>0</v>
      </c>
      <c r="Q353" s="219">
        <v>0</v>
      </c>
      <c r="R353" s="219">
        <f>Q353*H353</f>
        <v>0</v>
      </c>
      <c r="S353" s="219">
        <v>0</v>
      </c>
      <c r="T353" s="220">
        <f>S353*H353</f>
        <v>0</v>
      </c>
      <c r="U353" s="36"/>
      <c r="V353" s="36"/>
      <c r="W353" s="36"/>
      <c r="X353" s="36"/>
      <c r="Y353" s="36"/>
      <c r="Z353" s="36"/>
      <c r="AA353" s="36"/>
      <c r="AB353" s="36"/>
      <c r="AC353" s="36"/>
      <c r="AD353" s="36"/>
      <c r="AE353" s="36"/>
      <c r="AR353" s="221" t="s">
        <v>304</v>
      </c>
      <c r="AT353" s="221" t="s">
        <v>286</v>
      </c>
      <c r="AU353" s="221" t="s">
        <v>93</v>
      </c>
      <c r="AY353" s="18" t="s">
        <v>283</v>
      </c>
      <c r="BE353" s="222">
        <f>IF(N353="základní",J353,0)</f>
        <v>0</v>
      </c>
      <c r="BF353" s="222">
        <f>IF(N353="snížená",J353,0)</f>
        <v>0</v>
      </c>
      <c r="BG353" s="222">
        <f>IF(N353="zákl. přenesená",J353,0)</f>
        <v>0</v>
      </c>
      <c r="BH353" s="222">
        <f>IF(N353="sníž. přenesená",J353,0)</f>
        <v>0</v>
      </c>
      <c r="BI353" s="222">
        <f>IF(N353="nulová",J353,0)</f>
        <v>0</v>
      </c>
      <c r="BJ353" s="18" t="s">
        <v>91</v>
      </c>
      <c r="BK353" s="222">
        <f>ROUND(I353*H353,2)</f>
        <v>0</v>
      </c>
      <c r="BL353" s="18" t="s">
        <v>304</v>
      </c>
      <c r="BM353" s="221" t="s">
        <v>6666</v>
      </c>
    </row>
    <row r="354" spans="1:65" s="2" customFormat="1" ht="39">
      <c r="A354" s="36"/>
      <c r="B354" s="37"/>
      <c r="C354" s="38"/>
      <c r="D354" s="223" t="s">
        <v>293</v>
      </c>
      <c r="E354" s="38"/>
      <c r="F354" s="224" t="s">
        <v>6636</v>
      </c>
      <c r="G354" s="38"/>
      <c r="H354" s="38"/>
      <c r="I354" s="124"/>
      <c r="J354" s="38"/>
      <c r="K354" s="38"/>
      <c r="L354" s="41"/>
      <c r="M354" s="225"/>
      <c r="N354" s="226"/>
      <c r="O354" s="73"/>
      <c r="P354" s="73"/>
      <c r="Q354" s="73"/>
      <c r="R354" s="73"/>
      <c r="S354" s="73"/>
      <c r="T354" s="74"/>
      <c r="U354" s="36"/>
      <c r="V354" s="36"/>
      <c r="W354" s="36"/>
      <c r="X354" s="36"/>
      <c r="Y354" s="36"/>
      <c r="Z354" s="36"/>
      <c r="AA354" s="36"/>
      <c r="AB354" s="36"/>
      <c r="AC354" s="36"/>
      <c r="AD354" s="36"/>
      <c r="AE354" s="36"/>
      <c r="AT354" s="18" t="s">
        <v>293</v>
      </c>
      <c r="AU354" s="18" t="s">
        <v>93</v>
      </c>
    </row>
    <row r="355" spans="1:65" s="2" customFormat="1" ht="16.5" customHeight="1">
      <c r="A355" s="36"/>
      <c r="B355" s="37"/>
      <c r="C355" s="210" t="s">
        <v>835</v>
      </c>
      <c r="D355" s="210" t="s">
        <v>286</v>
      </c>
      <c r="E355" s="211" t="s">
        <v>6667</v>
      </c>
      <c r="F355" s="212" t="s">
        <v>6668</v>
      </c>
      <c r="G355" s="213" t="s">
        <v>320</v>
      </c>
      <c r="H355" s="214">
        <v>3</v>
      </c>
      <c r="I355" s="215"/>
      <c r="J355" s="216">
        <f>ROUND(I355*H355,2)</f>
        <v>0</v>
      </c>
      <c r="K355" s="212" t="s">
        <v>342</v>
      </c>
      <c r="L355" s="41"/>
      <c r="M355" s="217" t="s">
        <v>1</v>
      </c>
      <c r="N355" s="218" t="s">
        <v>48</v>
      </c>
      <c r="O355" s="73"/>
      <c r="P355" s="219">
        <f>O355*H355</f>
        <v>0</v>
      </c>
      <c r="Q355" s="219">
        <v>0</v>
      </c>
      <c r="R355" s="219">
        <f>Q355*H355</f>
        <v>0</v>
      </c>
      <c r="S355" s="219">
        <v>0</v>
      </c>
      <c r="T355" s="220">
        <f>S355*H355</f>
        <v>0</v>
      </c>
      <c r="U355" s="36"/>
      <c r="V355" s="36"/>
      <c r="W355" s="36"/>
      <c r="X355" s="36"/>
      <c r="Y355" s="36"/>
      <c r="Z355" s="36"/>
      <c r="AA355" s="36"/>
      <c r="AB355" s="36"/>
      <c r="AC355" s="36"/>
      <c r="AD355" s="36"/>
      <c r="AE355" s="36"/>
      <c r="AR355" s="221" t="s">
        <v>304</v>
      </c>
      <c r="AT355" s="221" t="s">
        <v>286</v>
      </c>
      <c r="AU355" s="221" t="s">
        <v>93</v>
      </c>
      <c r="AY355" s="18" t="s">
        <v>283</v>
      </c>
      <c r="BE355" s="222">
        <f>IF(N355="základní",J355,0)</f>
        <v>0</v>
      </c>
      <c r="BF355" s="222">
        <f>IF(N355="snížená",J355,0)</f>
        <v>0</v>
      </c>
      <c r="BG355" s="222">
        <f>IF(N355="zákl. přenesená",J355,0)</f>
        <v>0</v>
      </c>
      <c r="BH355" s="222">
        <f>IF(N355="sníž. přenesená",J355,0)</f>
        <v>0</v>
      </c>
      <c r="BI355" s="222">
        <f>IF(N355="nulová",J355,0)</f>
        <v>0</v>
      </c>
      <c r="BJ355" s="18" t="s">
        <v>91</v>
      </c>
      <c r="BK355" s="222">
        <f>ROUND(I355*H355,2)</f>
        <v>0</v>
      </c>
      <c r="BL355" s="18" t="s">
        <v>304</v>
      </c>
      <c r="BM355" s="221" t="s">
        <v>6669</v>
      </c>
    </row>
    <row r="356" spans="1:65" s="2" customFormat="1" ht="39">
      <c r="A356" s="36"/>
      <c r="B356" s="37"/>
      <c r="C356" s="38"/>
      <c r="D356" s="223" t="s">
        <v>293</v>
      </c>
      <c r="E356" s="38"/>
      <c r="F356" s="224" t="s">
        <v>6636</v>
      </c>
      <c r="G356" s="38"/>
      <c r="H356" s="38"/>
      <c r="I356" s="124"/>
      <c r="J356" s="38"/>
      <c r="K356" s="38"/>
      <c r="L356" s="41"/>
      <c r="M356" s="225"/>
      <c r="N356" s="226"/>
      <c r="O356" s="73"/>
      <c r="P356" s="73"/>
      <c r="Q356" s="73"/>
      <c r="R356" s="73"/>
      <c r="S356" s="73"/>
      <c r="T356" s="74"/>
      <c r="U356" s="36"/>
      <c r="V356" s="36"/>
      <c r="W356" s="36"/>
      <c r="X356" s="36"/>
      <c r="Y356" s="36"/>
      <c r="Z356" s="36"/>
      <c r="AA356" s="36"/>
      <c r="AB356" s="36"/>
      <c r="AC356" s="36"/>
      <c r="AD356" s="36"/>
      <c r="AE356" s="36"/>
      <c r="AT356" s="18" t="s">
        <v>293</v>
      </c>
      <c r="AU356" s="18" t="s">
        <v>93</v>
      </c>
    </row>
    <row r="357" spans="1:65" s="2" customFormat="1" ht="16.5" customHeight="1">
      <c r="A357" s="36"/>
      <c r="B357" s="37"/>
      <c r="C357" s="210" t="s">
        <v>837</v>
      </c>
      <c r="D357" s="210" t="s">
        <v>286</v>
      </c>
      <c r="E357" s="211" t="s">
        <v>6670</v>
      </c>
      <c r="F357" s="212" t="s">
        <v>6671</v>
      </c>
      <c r="G357" s="213" t="s">
        <v>320</v>
      </c>
      <c r="H357" s="214">
        <v>3</v>
      </c>
      <c r="I357" s="215"/>
      <c r="J357" s="216">
        <f>ROUND(I357*H357,2)</f>
        <v>0</v>
      </c>
      <c r="K357" s="212" t="s">
        <v>342</v>
      </c>
      <c r="L357" s="41"/>
      <c r="M357" s="217" t="s">
        <v>1</v>
      </c>
      <c r="N357" s="218" t="s">
        <v>48</v>
      </c>
      <c r="O357" s="73"/>
      <c r="P357" s="219">
        <f>O357*H357</f>
        <v>0</v>
      </c>
      <c r="Q357" s="219">
        <v>0</v>
      </c>
      <c r="R357" s="219">
        <f>Q357*H357</f>
        <v>0</v>
      </c>
      <c r="S357" s="219">
        <v>0</v>
      </c>
      <c r="T357" s="220">
        <f>S357*H357</f>
        <v>0</v>
      </c>
      <c r="U357" s="36"/>
      <c r="V357" s="36"/>
      <c r="W357" s="36"/>
      <c r="X357" s="36"/>
      <c r="Y357" s="36"/>
      <c r="Z357" s="36"/>
      <c r="AA357" s="36"/>
      <c r="AB357" s="36"/>
      <c r="AC357" s="36"/>
      <c r="AD357" s="36"/>
      <c r="AE357" s="36"/>
      <c r="AR357" s="221" t="s">
        <v>304</v>
      </c>
      <c r="AT357" s="221" t="s">
        <v>286</v>
      </c>
      <c r="AU357" s="221" t="s">
        <v>93</v>
      </c>
      <c r="AY357" s="18" t="s">
        <v>283</v>
      </c>
      <c r="BE357" s="222">
        <f>IF(N357="základní",J357,0)</f>
        <v>0</v>
      </c>
      <c r="BF357" s="222">
        <f>IF(N357="snížená",J357,0)</f>
        <v>0</v>
      </c>
      <c r="BG357" s="222">
        <f>IF(N357="zákl. přenesená",J357,0)</f>
        <v>0</v>
      </c>
      <c r="BH357" s="222">
        <f>IF(N357="sníž. přenesená",J357,0)</f>
        <v>0</v>
      </c>
      <c r="BI357" s="222">
        <f>IF(N357="nulová",J357,0)</f>
        <v>0</v>
      </c>
      <c r="BJ357" s="18" t="s">
        <v>91</v>
      </c>
      <c r="BK357" s="222">
        <f>ROUND(I357*H357,2)</f>
        <v>0</v>
      </c>
      <c r="BL357" s="18" t="s">
        <v>304</v>
      </c>
      <c r="BM357" s="221" t="s">
        <v>6672</v>
      </c>
    </row>
    <row r="358" spans="1:65" s="2" customFormat="1" ht="39">
      <c r="A358" s="36"/>
      <c r="B358" s="37"/>
      <c r="C358" s="38"/>
      <c r="D358" s="223" t="s">
        <v>293</v>
      </c>
      <c r="E358" s="38"/>
      <c r="F358" s="224" t="s">
        <v>6636</v>
      </c>
      <c r="G358" s="38"/>
      <c r="H358" s="38"/>
      <c r="I358" s="124"/>
      <c r="J358" s="38"/>
      <c r="K358" s="38"/>
      <c r="L358" s="41"/>
      <c r="M358" s="225"/>
      <c r="N358" s="226"/>
      <c r="O358" s="73"/>
      <c r="P358" s="73"/>
      <c r="Q358" s="73"/>
      <c r="R358" s="73"/>
      <c r="S358" s="73"/>
      <c r="T358" s="74"/>
      <c r="U358" s="36"/>
      <c r="V358" s="36"/>
      <c r="W358" s="36"/>
      <c r="X358" s="36"/>
      <c r="Y358" s="36"/>
      <c r="Z358" s="36"/>
      <c r="AA358" s="36"/>
      <c r="AB358" s="36"/>
      <c r="AC358" s="36"/>
      <c r="AD358" s="36"/>
      <c r="AE358" s="36"/>
      <c r="AT358" s="18" t="s">
        <v>293</v>
      </c>
      <c r="AU358" s="18" t="s">
        <v>93</v>
      </c>
    </row>
    <row r="359" spans="1:65" s="12" customFormat="1" ht="25.9" customHeight="1">
      <c r="B359" s="194"/>
      <c r="C359" s="195"/>
      <c r="D359" s="196" t="s">
        <v>82</v>
      </c>
      <c r="E359" s="197" t="s">
        <v>4419</v>
      </c>
      <c r="F359" s="197" t="s">
        <v>4420</v>
      </c>
      <c r="G359" s="195"/>
      <c r="H359" s="195"/>
      <c r="I359" s="198"/>
      <c r="J359" s="199">
        <f>BK359</f>
        <v>0</v>
      </c>
      <c r="K359" s="195"/>
      <c r="L359" s="200"/>
      <c r="M359" s="201"/>
      <c r="N359" s="202"/>
      <c r="O359" s="202"/>
      <c r="P359" s="203">
        <f>SUM(P360:P363)</f>
        <v>0</v>
      </c>
      <c r="Q359" s="202"/>
      <c r="R359" s="203">
        <f>SUM(R360:R363)</f>
        <v>0</v>
      </c>
      <c r="S359" s="202"/>
      <c r="T359" s="204">
        <f>SUM(T360:T363)</f>
        <v>0</v>
      </c>
      <c r="AR359" s="205" t="s">
        <v>304</v>
      </c>
      <c r="AT359" s="206" t="s">
        <v>82</v>
      </c>
      <c r="AU359" s="206" t="s">
        <v>83</v>
      </c>
      <c r="AY359" s="205" t="s">
        <v>283</v>
      </c>
      <c r="BK359" s="207">
        <f>SUM(BK360:BK363)</f>
        <v>0</v>
      </c>
    </row>
    <row r="360" spans="1:65" s="2" customFormat="1" ht="21.75" customHeight="1">
      <c r="A360" s="36"/>
      <c r="B360" s="37"/>
      <c r="C360" s="210" t="s">
        <v>840</v>
      </c>
      <c r="D360" s="210" t="s">
        <v>286</v>
      </c>
      <c r="E360" s="211" t="s">
        <v>4422</v>
      </c>
      <c r="F360" s="212" t="s">
        <v>4423</v>
      </c>
      <c r="G360" s="213" t="s">
        <v>331</v>
      </c>
      <c r="H360" s="214">
        <v>1585.732</v>
      </c>
      <c r="I360" s="215"/>
      <c r="J360" s="216">
        <f>ROUND(I360*H360,2)</f>
        <v>0</v>
      </c>
      <c r="K360" s="212" t="s">
        <v>342</v>
      </c>
      <c r="L360" s="41"/>
      <c r="M360" s="217" t="s">
        <v>1</v>
      </c>
      <c r="N360" s="218" t="s">
        <v>48</v>
      </c>
      <c r="O360" s="73"/>
      <c r="P360" s="219">
        <f>O360*H360</f>
        <v>0</v>
      </c>
      <c r="Q360" s="219">
        <v>0</v>
      </c>
      <c r="R360" s="219">
        <f>Q360*H360</f>
        <v>0</v>
      </c>
      <c r="S360" s="219">
        <v>0</v>
      </c>
      <c r="T360" s="220">
        <f>S360*H360</f>
        <v>0</v>
      </c>
      <c r="U360" s="36"/>
      <c r="V360" s="36"/>
      <c r="W360" s="36"/>
      <c r="X360" s="36"/>
      <c r="Y360" s="36"/>
      <c r="Z360" s="36"/>
      <c r="AA360" s="36"/>
      <c r="AB360" s="36"/>
      <c r="AC360" s="36"/>
      <c r="AD360" s="36"/>
      <c r="AE360" s="36"/>
      <c r="AR360" s="221" t="s">
        <v>2955</v>
      </c>
      <c r="AT360" s="221" t="s">
        <v>286</v>
      </c>
      <c r="AU360" s="221" t="s">
        <v>91</v>
      </c>
      <c r="AY360" s="18" t="s">
        <v>283</v>
      </c>
      <c r="BE360" s="222">
        <f>IF(N360="základní",J360,0)</f>
        <v>0</v>
      </c>
      <c r="BF360" s="222">
        <f>IF(N360="snížená",J360,0)</f>
        <v>0</v>
      </c>
      <c r="BG360" s="222">
        <f>IF(N360="zákl. přenesená",J360,0)</f>
        <v>0</v>
      </c>
      <c r="BH360" s="222">
        <f>IF(N360="sníž. přenesená",J360,0)</f>
        <v>0</v>
      </c>
      <c r="BI360" s="222">
        <f>IF(N360="nulová",J360,0)</f>
        <v>0</v>
      </c>
      <c r="BJ360" s="18" t="s">
        <v>91</v>
      </c>
      <c r="BK360" s="222">
        <f>ROUND(I360*H360,2)</f>
        <v>0</v>
      </c>
      <c r="BL360" s="18" t="s">
        <v>2955</v>
      </c>
      <c r="BM360" s="221" t="s">
        <v>6673</v>
      </c>
    </row>
    <row r="361" spans="1:65" s="2" customFormat="1" ht="39">
      <c r="A361" s="36"/>
      <c r="B361" s="37"/>
      <c r="C361" s="38"/>
      <c r="D361" s="223" t="s">
        <v>293</v>
      </c>
      <c r="E361" s="38"/>
      <c r="F361" s="224" t="s">
        <v>4425</v>
      </c>
      <c r="G361" s="38"/>
      <c r="H361" s="38"/>
      <c r="I361" s="124"/>
      <c r="J361" s="38"/>
      <c r="K361" s="38"/>
      <c r="L361" s="41"/>
      <c r="M361" s="225"/>
      <c r="N361" s="226"/>
      <c r="O361" s="73"/>
      <c r="P361" s="73"/>
      <c r="Q361" s="73"/>
      <c r="R361" s="73"/>
      <c r="S361" s="73"/>
      <c r="T361" s="74"/>
      <c r="U361" s="36"/>
      <c r="V361" s="36"/>
      <c r="W361" s="36"/>
      <c r="X361" s="36"/>
      <c r="Y361" s="36"/>
      <c r="Z361" s="36"/>
      <c r="AA361" s="36"/>
      <c r="AB361" s="36"/>
      <c r="AC361" s="36"/>
      <c r="AD361" s="36"/>
      <c r="AE361" s="36"/>
      <c r="AT361" s="18" t="s">
        <v>293</v>
      </c>
      <c r="AU361" s="18" t="s">
        <v>91</v>
      </c>
    </row>
    <row r="362" spans="1:65" s="13" customFormat="1" ht="11.25">
      <c r="B362" s="232"/>
      <c r="C362" s="233"/>
      <c r="D362" s="223" t="s">
        <v>440</v>
      </c>
      <c r="E362" s="234" t="s">
        <v>1</v>
      </c>
      <c r="F362" s="235" t="s">
        <v>6674</v>
      </c>
      <c r="G362" s="233"/>
      <c r="H362" s="236">
        <v>1585.732</v>
      </c>
      <c r="I362" s="237"/>
      <c r="J362" s="233"/>
      <c r="K362" s="233"/>
      <c r="L362" s="238"/>
      <c r="M362" s="239"/>
      <c r="N362" s="240"/>
      <c r="O362" s="240"/>
      <c r="P362" s="240"/>
      <c r="Q362" s="240"/>
      <c r="R362" s="240"/>
      <c r="S362" s="240"/>
      <c r="T362" s="241"/>
      <c r="AT362" s="242" t="s">
        <v>440</v>
      </c>
      <c r="AU362" s="242" t="s">
        <v>91</v>
      </c>
      <c r="AV362" s="13" t="s">
        <v>93</v>
      </c>
      <c r="AW362" s="13" t="s">
        <v>38</v>
      </c>
      <c r="AX362" s="13" t="s">
        <v>83</v>
      </c>
      <c r="AY362" s="242" t="s">
        <v>283</v>
      </c>
    </row>
    <row r="363" spans="1:65" s="14" customFormat="1" ht="11.25">
      <c r="B363" s="243"/>
      <c r="C363" s="244"/>
      <c r="D363" s="223" t="s">
        <v>440</v>
      </c>
      <c r="E363" s="245" t="s">
        <v>1</v>
      </c>
      <c r="F363" s="246" t="s">
        <v>442</v>
      </c>
      <c r="G363" s="244"/>
      <c r="H363" s="247">
        <v>1585.732</v>
      </c>
      <c r="I363" s="248"/>
      <c r="J363" s="244"/>
      <c r="K363" s="244"/>
      <c r="L363" s="249"/>
      <c r="M363" s="286"/>
      <c r="N363" s="287"/>
      <c r="O363" s="287"/>
      <c r="P363" s="287"/>
      <c r="Q363" s="287"/>
      <c r="R363" s="287"/>
      <c r="S363" s="287"/>
      <c r="T363" s="288"/>
      <c r="AT363" s="253" t="s">
        <v>440</v>
      </c>
      <c r="AU363" s="253" t="s">
        <v>91</v>
      </c>
      <c r="AV363" s="14" t="s">
        <v>304</v>
      </c>
      <c r="AW363" s="14" t="s">
        <v>38</v>
      </c>
      <c r="AX363" s="14" t="s">
        <v>91</v>
      </c>
      <c r="AY363" s="253" t="s">
        <v>283</v>
      </c>
    </row>
    <row r="364" spans="1:65" s="2" customFormat="1" ht="6.95" customHeight="1">
      <c r="A364" s="36"/>
      <c r="B364" s="56"/>
      <c r="C364" s="57"/>
      <c r="D364" s="57"/>
      <c r="E364" s="57"/>
      <c r="F364" s="57"/>
      <c r="G364" s="57"/>
      <c r="H364" s="57"/>
      <c r="I364" s="160"/>
      <c r="J364" s="57"/>
      <c r="K364" s="57"/>
      <c r="L364" s="41"/>
      <c r="M364" s="36"/>
      <c r="O364" s="36"/>
      <c r="P364" s="36"/>
      <c r="Q364" s="36"/>
      <c r="R364" s="36"/>
      <c r="S364" s="36"/>
      <c r="T364" s="36"/>
      <c r="U364" s="36"/>
      <c r="V364" s="36"/>
      <c r="W364" s="36"/>
      <c r="X364" s="36"/>
      <c r="Y364" s="36"/>
      <c r="Z364" s="36"/>
      <c r="AA364" s="36"/>
      <c r="AB364" s="36"/>
      <c r="AC364" s="36"/>
      <c r="AD364" s="36"/>
      <c r="AE364" s="36"/>
    </row>
  </sheetData>
  <sheetProtection algorithmName="SHA-512" hashValue="dZph8ZZLiNNaiYbkxswNOx+VySQ5kfexgpYon45lWTe9h2lIOrGV7+LydB6oHyOdPvsEgrnrigKLM0dCiIDS6g==" saltValue="gmLnanUhBkF6+4HiWiS9zETWiJ5e69ZwdHkZ+zSIvPaFNYC59VsIn+CfCvZNGseEnKK47lK01uJFUTpjhyxBsw==" spinCount="100000" sheet="1" objects="1" scenarios="1" formatColumns="0" formatRows="0" autoFilter="0"/>
  <autoFilter ref="C137:K363" xr:uid="{00000000-0009-0000-0000-000028000000}"/>
  <mergeCells count="12">
    <mergeCell ref="E130:H130"/>
    <mergeCell ref="L2:V2"/>
    <mergeCell ref="E85:H85"/>
    <mergeCell ref="E87:H87"/>
    <mergeCell ref="E89:H89"/>
    <mergeCell ref="E126:H126"/>
    <mergeCell ref="E128:H128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landscape" blackAndWhite="1" r:id="rId1"/>
  <headerFooter>
    <oddHeader>&amp;RPokud je uveden referenční výrobek, může být nahrazen rovnocenným řešením dle ust. § 89 odst. 6 zákona č. 134/2016 Sb.</oddHeader>
    <oddFooter>&amp;CStrana &amp;P z &amp;N</oddFooter>
  </headerFooter>
  <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dimension ref="A2:BM221"/>
  <sheetViews>
    <sheetView showGridLines="0" zoomScaleNormal="100" workbookViewId="0">
      <selection activeCell="AD24" sqref="AD24"/>
    </sheetView>
  </sheetViews>
  <sheetFormatPr defaultRowHeight="1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" style="1" customWidth="1"/>
    <col min="8" max="8" width="11.5" style="1" customWidth="1"/>
    <col min="9" max="9" width="20.1640625" style="117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117"/>
      <c r="L2" s="311"/>
      <c r="M2" s="311"/>
      <c r="N2" s="311"/>
      <c r="O2" s="311"/>
      <c r="P2" s="311"/>
      <c r="Q2" s="311"/>
      <c r="R2" s="311"/>
      <c r="S2" s="311"/>
      <c r="T2" s="311"/>
      <c r="U2" s="311"/>
      <c r="V2" s="311"/>
      <c r="AT2" s="18" t="s">
        <v>199</v>
      </c>
    </row>
    <row r="3" spans="1:46" s="1" customFormat="1" ht="6.95" customHeight="1">
      <c r="B3" s="118"/>
      <c r="C3" s="119"/>
      <c r="D3" s="119"/>
      <c r="E3" s="119"/>
      <c r="F3" s="119"/>
      <c r="G3" s="119"/>
      <c r="H3" s="119"/>
      <c r="I3" s="120"/>
      <c r="J3" s="119"/>
      <c r="K3" s="119"/>
      <c r="L3" s="21"/>
      <c r="AT3" s="18" t="s">
        <v>93</v>
      </c>
    </row>
    <row r="4" spans="1:46" s="1" customFormat="1" ht="24.95" customHeight="1">
      <c r="B4" s="21"/>
      <c r="D4" s="121" t="s">
        <v>253</v>
      </c>
      <c r="I4" s="117"/>
      <c r="L4" s="21"/>
      <c r="M4" s="122" t="s">
        <v>10</v>
      </c>
      <c r="AT4" s="18" t="s">
        <v>4</v>
      </c>
    </row>
    <row r="5" spans="1:46" s="1" customFormat="1" ht="6.95" customHeight="1">
      <c r="B5" s="21"/>
      <c r="I5" s="117"/>
      <c r="L5" s="21"/>
    </row>
    <row r="6" spans="1:46" s="1" customFormat="1" ht="12" customHeight="1">
      <c r="B6" s="21"/>
      <c r="D6" s="123" t="s">
        <v>16</v>
      </c>
      <c r="I6" s="117"/>
      <c r="L6" s="21"/>
    </row>
    <row r="7" spans="1:46" s="1" customFormat="1" ht="16.5" customHeight="1">
      <c r="B7" s="21"/>
      <c r="E7" s="337" t="str">
        <f>'Rekapitulace stavby'!K6</f>
        <v>Nová budova EkF – přístavba H v areálu VŠB-TUO</v>
      </c>
      <c r="F7" s="338"/>
      <c r="G7" s="338"/>
      <c r="H7" s="338"/>
      <c r="I7" s="117"/>
      <c r="L7" s="21"/>
    </row>
    <row r="8" spans="1:46" s="1" customFormat="1" ht="12" customHeight="1">
      <c r="B8" s="21"/>
      <c r="D8" s="123" t="s">
        <v>254</v>
      </c>
      <c r="I8" s="117"/>
      <c r="L8" s="21"/>
    </row>
    <row r="9" spans="1:46" s="2" customFormat="1" ht="16.5" customHeight="1">
      <c r="A9" s="36"/>
      <c r="B9" s="41"/>
      <c r="C9" s="36"/>
      <c r="D9" s="36"/>
      <c r="E9" s="337" t="s">
        <v>6427</v>
      </c>
      <c r="F9" s="340"/>
      <c r="G9" s="340"/>
      <c r="H9" s="340"/>
      <c r="I9" s="124"/>
      <c r="J9" s="36"/>
      <c r="K9" s="36"/>
      <c r="L9" s="53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46" s="2" customFormat="1" ht="12" customHeight="1">
      <c r="A10" s="36"/>
      <c r="B10" s="41"/>
      <c r="C10" s="36"/>
      <c r="D10" s="123" t="s">
        <v>402</v>
      </c>
      <c r="E10" s="36"/>
      <c r="F10" s="36"/>
      <c r="G10" s="36"/>
      <c r="H10" s="36"/>
      <c r="I10" s="124"/>
      <c r="J10" s="36"/>
      <c r="K10" s="36"/>
      <c r="L10" s="53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46" s="2" customFormat="1" ht="16.5" customHeight="1">
      <c r="A11" s="36"/>
      <c r="B11" s="41"/>
      <c r="C11" s="36"/>
      <c r="D11" s="36"/>
      <c r="E11" s="339" t="s">
        <v>6675</v>
      </c>
      <c r="F11" s="340"/>
      <c r="G11" s="340"/>
      <c r="H11" s="340"/>
      <c r="I11" s="124"/>
      <c r="J11" s="36"/>
      <c r="K11" s="36"/>
      <c r="L11" s="53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1.25">
      <c r="A12" s="36"/>
      <c r="B12" s="41"/>
      <c r="C12" s="36"/>
      <c r="D12" s="36"/>
      <c r="E12" s="36"/>
      <c r="F12" s="36"/>
      <c r="G12" s="36"/>
      <c r="H12" s="36"/>
      <c r="I12" s="124"/>
      <c r="J12" s="36"/>
      <c r="K12" s="36"/>
      <c r="L12" s="53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2" customHeight="1">
      <c r="A13" s="36"/>
      <c r="B13" s="41"/>
      <c r="C13" s="36"/>
      <c r="D13" s="123" t="s">
        <v>18</v>
      </c>
      <c r="E13" s="36"/>
      <c r="F13" s="112" t="s">
        <v>19</v>
      </c>
      <c r="G13" s="36"/>
      <c r="H13" s="36"/>
      <c r="I13" s="125" t="s">
        <v>20</v>
      </c>
      <c r="J13" s="112" t="s">
        <v>1</v>
      </c>
      <c r="K13" s="36"/>
      <c r="L13" s="53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2" customHeight="1">
      <c r="A14" s="36"/>
      <c r="B14" s="41"/>
      <c r="C14" s="36"/>
      <c r="D14" s="123" t="s">
        <v>22</v>
      </c>
      <c r="E14" s="36"/>
      <c r="F14" s="112" t="s">
        <v>23</v>
      </c>
      <c r="G14" s="36"/>
      <c r="H14" s="36"/>
      <c r="I14" s="125" t="s">
        <v>24</v>
      </c>
      <c r="J14" s="126" t="str">
        <f>'Rekapitulace stavby'!AN8</f>
        <v>15. 6. 2020</v>
      </c>
      <c r="K14" s="36"/>
      <c r="L14" s="53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0.9" customHeight="1">
      <c r="A15" s="36"/>
      <c r="B15" s="41"/>
      <c r="C15" s="36"/>
      <c r="D15" s="36"/>
      <c r="E15" s="36"/>
      <c r="F15" s="36"/>
      <c r="G15" s="36"/>
      <c r="H15" s="36"/>
      <c r="I15" s="124"/>
      <c r="J15" s="36"/>
      <c r="K15" s="36"/>
      <c r="L15" s="53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>
      <c r="A16" s="36"/>
      <c r="B16" s="41"/>
      <c r="C16" s="36"/>
      <c r="D16" s="123" t="s">
        <v>30</v>
      </c>
      <c r="E16" s="36"/>
      <c r="F16" s="36"/>
      <c r="G16" s="36"/>
      <c r="H16" s="36"/>
      <c r="I16" s="125" t="s">
        <v>31</v>
      </c>
      <c r="J16" s="112" t="s">
        <v>1</v>
      </c>
      <c r="K16" s="36"/>
      <c r="L16" s="53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8" customHeight="1">
      <c r="A17" s="36"/>
      <c r="B17" s="41"/>
      <c r="C17" s="36"/>
      <c r="D17" s="36"/>
      <c r="E17" s="112" t="s">
        <v>32</v>
      </c>
      <c r="F17" s="36"/>
      <c r="G17" s="36"/>
      <c r="H17" s="36"/>
      <c r="I17" s="125" t="s">
        <v>33</v>
      </c>
      <c r="J17" s="112" t="s">
        <v>1</v>
      </c>
      <c r="K17" s="36"/>
      <c r="L17" s="53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6.95" customHeight="1">
      <c r="A18" s="36"/>
      <c r="B18" s="41"/>
      <c r="C18" s="36"/>
      <c r="D18" s="36"/>
      <c r="E18" s="36"/>
      <c r="F18" s="36"/>
      <c r="G18" s="36"/>
      <c r="H18" s="36"/>
      <c r="I18" s="124"/>
      <c r="J18" s="36"/>
      <c r="K18" s="36"/>
      <c r="L18" s="53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2" customHeight="1">
      <c r="A19" s="36"/>
      <c r="B19" s="41"/>
      <c r="C19" s="36"/>
      <c r="D19" s="123" t="s">
        <v>34</v>
      </c>
      <c r="E19" s="36"/>
      <c r="F19" s="36"/>
      <c r="G19" s="36"/>
      <c r="H19" s="36"/>
      <c r="I19" s="125" t="s">
        <v>31</v>
      </c>
      <c r="J19" s="31" t="str">
        <f>'Rekapitulace stavby'!AN13</f>
        <v>Vyplň údaj</v>
      </c>
      <c r="K19" s="36"/>
      <c r="L19" s="53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8" customHeight="1">
      <c r="A20" s="36"/>
      <c r="B20" s="41"/>
      <c r="C20" s="36"/>
      <c r="D20" s="36"/>
      <c r="E20" s="341" t="str">
        <f>'Rekapitulace stavby'!E14</f>
        <v>Vyplň údaj</v>
      </c>
      <c r="F20" s="342"/>
      <c r="G20" s="342"/>
      <c r="H20" s="342"/>
      <c r="I20" s="125" t="s">
        <v>33</v>
      </c>
      <c r="J20" s="31" t="str">
        <f>'Rekapitulace stavby'!AN14</f>
        <v>Vyplň údaj</v>
      </c>
      <c r="K20" s="36"/>
      <c r="L20" s="53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6.95" customHeight="1">
      <c r="A21" s="36"/>
      <c r="B21" s="41"/>
      <c r="C21" s="36"/>
      <c r="D21" s="36"/>
      <c r="E21" s="36"/>
      <c r="F21" s="36"/>
      <c r="G21" s="36"/>
      <c r="H21" s="36"/>
      <c r="I21" s="124"/>
      <c r="J21" s="36"/>
      <c r="K21" s="36"/>
      <c r="L21" s="53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2" customHeight="1">
      <c r="A22" s="36"/>
      <c r="B22" s="41"/>
      <c r="C22" s="36"/>
      <c r="D22" s="123" t="s">
        <v>36</v>
      </c>
      <c r="E22" s="36"/>
      <c r="F22" s="36"/>
      <c r="G22" s="36"/>
      <c r="H22" s="36"/>
      <c r="I22" s="125" t="s">
        <v>31</v>
      </c>
      <c r="J22" s="112" t="s">
        <v>1</v>
      </c>
      <c r="K22" s="36"/>
      <c r="L22" s="53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8" customHeight="1">
      <c r="A23" s="36"/>
      <c r="B23" s="41"/>
      <c r="C23" s="36"/>
      <c r="D23" s="36"/>
      <c r="E23" s="112" t="s">
        <v>37</v>
      </c>
      <c r="F23" s="36"/>
      <c r="G23" s="36"/>
      <c r="H23" s="36"/>
      <c r="I23" s="125" t="s">
        <v>33</v>
      </c>
      <c r="J23" s="112" t="s">
        <v>1</v>
      </c>
      <c r="K23" s="36"/>
      <c r="L23" s="53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6.95" customHeight="1">
      <c r="A24" s="36"/>
      <c r="B24" s="41"/>
      <c r="C24" s="36"/>
      <c r="D24" s="36"/>
      <c r="E24" s="36"/>
      <c r="F24" s="36"/>
      <c r="G24" s="36"/>
      <c r="H24" s="36"/>
      <c r="I24" s="124"/>
      <c r="J24" s="36"/>
      <c r="K24" s="36"/>
      <c r="L24" s="53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2" customHeight="1">
      <c r="A25" s="36"/>
      <c r="B25" s="41"/>
      <c r="C25" s="36"/>
      <c r="D25" s="123" t="s">
        <v>39</v>
      </c>
      <c r="E25" s="36"/>
      <c r="F25" s="36"/>
      <c r="G25" s="36"/>
      <c r="H25" s="36"/>
      <c r="I25" s="125" t="s">
        <v>31</v>
      </c>
      <c r="J25" s="112" t="str">
        <f>IF('Rekapitulace stavby'!AN19="","",'Rekapitulace stavby'!AN19)</f>
        <v/>
      </c>
      <c r="K25" s="36"/>
      <c r="L25" s="53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8" customHeight="1">
      <c r="A26" s="36"/>
      <c r="B26" s="41"/>
      <c r="C26" s="36"/>
      <c r="D26" s="36"/>
      <c r="E26" s="112" t="str">
        <f>IF('Rekapitulace stavby'!E20="","",'Rekapitulace stavby'!E20)</f>
        <v xml:space="preserve"> </v>
      </c>
      <c r="F26" s="36"/>
      <c r="G26" s="36"/>
      <c r="H26" s="36"/>
      <c r="I26" s="125" t="s">
        <v>33</v>
      </c>
      <c r="J26" s="112" t="str">
        <f>IF('Rekapitulace stavby'!AN20="","",'Rekapitulace stavby'!AN20)</f>
        <v/>
      </c>
      <c r="K26" s="36"/>
      <c r="L26" s="53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6.95" customHeight="1">
      <c r="A27" s="36"/>
      <c r="B27" s="41"/>
      <c r="C27" s="36"/>
      <c r="D27" s="36"/>
      <c r="E27" s="36"/>
      <c r="F27" s="36"/>
      <c r="G27" s="36"/>
      <c r="H27" s="36"/>
      <c r="I27" s="124"/>
      <c r="J27" s="36"/>
      <c r="K27" s="36"/>
      <c r="L27" s="53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2" customHeight="1">
      <c r="A28" s="36"/>
      <c r="B28" s="41"/>
      <c r="C28" s="36"/>
      <c r="D28" s="123" t="s">
        <v>41</v>
      </c>
      <c r="E28" s="36"/>
      <c r="F28" s="36"/>
      <c r="G28" s="36"/>
      <c r="H28" s="36"/>
      <c r="I28" s="124"/>
      <c r="J28" s="36"/>
      <c r="K28" s="36"/>
      <c r="L28" s="53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8" customFormat="1" ht="83.25" customHeight="1">
      <c r="A29" s="127"/>
      <c r="B29" s="128"/>
      <c r="C29" s="127"/>
      <c r="D29" s="127"/>
      <c r="E29" s="343" t="s">
        <v>42</v>
      </c>
      <c r="F29" s="343"/>
      <c r="G29" s="343"/>
      <c r="H29" s="343"/>
      <c r="I29" s="129"/>
      <c r="J29" s="127"/>
      <c r="K29" s="127"/>
      <c r="L29" s="130"/>
      <c r="S29" s="127"/>
      <c r="T29" s="127"/>
      <c r="U29" s="127"/>
      <c r="V29" s="127"/>
      <c r="W29" s="127"/>
      <c r="X29" s="127"/>
      <c r="Y29" s="127"/>
      <c r="Z29" s="127"/>
      <c r="AA29" s="127"/>
      <c r="AB29" s="127"/>
      <c r="AC29" s="127"/>
      <c r="AD29" s="127"/>
      <c r="AE29" s="127"/>
    </row>
    <row r="30" spans="1:31" s="2" customFormat="1" ht="6.95" customHeight="1">
      <c r="A30" s="36"/>
      <c r="B30" s="41"/>
      <c r="C30" s="36"/>
      <c r="D30" s="36"/>
      <c r="E30" s="36"/>
      <c r="F30" s="36"/>
      <c r="G30" s="36"/>
      <c r="H30" s="36"/>
      <c r="I30" s="124"/>
      <c r="J30" s="36"/>
      <c r="K30" s="36"/>
      <c r="L30" s="53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6.95" customHeight="1">
      <c r="A31" s="36"/>
      <c r="B31" s="41"/>
      <c r="C31" s="36"/>
      <c r="D31" s="131"/>
      <c r="E31" s="131"/>
      <c r="F31" s="131"/>
      <c r="G31" s="131"/>
      <c r="H31" s="131"/>
      <c r="I31" s="132"/>
      <c r="J31" s="131"/>
      <c r="K31" s="131"/>
      <c r="L31" s="53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25.35" customHeight="1">
      <c r="A32" s="36"/>
      <c r="B32" s="41"/>
      <c r="C32" s="36"/>
      <c r="D32" s="133" t="s">
        <v>43</v>
      </c>
      <c r="E32" s="36"/>
      <c r="F32" s="36"/>
      <c r="G32" s="36"/>
      <c r="H32" s="36"/>
      <c r="I32" s="124"/>
      <c r="J32" s="134">
        <f>ROUND(J126, 2)</f>
        <v>0</v>
      </c>
      <c r="K32" s="36"/>
      <c r="L32" s="53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5" customHeight="1">
      <c r="A33" s="36"/>
      <c r="B33" s="41"/>
      <c r="C33" s="36"/>
      <c r="D33" s="131"/>
      <c r="E33" s="131"/>
      <c r="F33" s="131"/>
      <c r="G33" s="131"/>
      <c r="H33" s="131"/>
      <c r="I33" s="132"/>
      <c r="J33" s="131"/>
      <c r="K33" s="131"/>
      <c r="L33" s="53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5" customHeight="1">
      <c r="A34" s="36"/>
      <c r="B34" s="41"/>
      <c r="C34" s="36"/>
      <c r="D34" s="36"/>
      <c r="E34" s="36"/>
      <c r="F34" s="135" t="s">
        <v>45</v>
      </c>
      <c r="G34" s="36"/>
      <c r="H34" s="36"/>
      <c r="I34" s="136" t="s">
        <v>44</v>
      </c>
      <c r="J34" s="135" t="s">
        <v>46</v>
      </c>
      <c r="K34" s="36"/>
      <c r="L34" s="53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5" customHeight="1">
      <c r="A35" s="36"/>
      <c r="B35" s="41"/>
      <c r="C35" s="36"/>
      <c r="D35" s="137" t="s">
        <v>47</v>
      </c>
      <c r="E35" s="123" t="s">
        <v>48</v>
      </c>
      <c r="F35" s="138">
        <f>ROUND((SUM(BE126:BE220)),  2)</f>
        <v>0</v>
      </c>
      <c r="G35" s="36"/>
      <c r="H35" s="36"/>
      <c r="I35" s="139">
        <v>0.21</v>
      </c>
      <c r="J35" s="138">
        <f>ROUND(((SUM(BE126:BE220))*I35),  2)</f>
        <v>0</v>
      </c>
      <c r="K35" s="36"/>
      <c r="L35" s="53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customHeight="1">
      <c r="A36" s="36"/>
      <c r="B36" s="41"/>
      <c r="C36" s="36"/>
      <c r="D36" s="36"/>
      <c r="E36" s="123" t="s">
        <v>49</v>
      </c>
      <c r="F36" s="138">
        <f>ROUND((SUM(BF126:BF220)),  2)</f>
        <v>0</v>
      </c>
      <c r="G36" s="36"/>
      <c r="H36" s="36"/>
      <c r="I36" s="139">
        <v>0.15</v>
      </c>
      <c r="J36" s="138">
        <f>ROUND(((SUM(BF126:BF220))*I36),  2)</f>
        <v>0</v>
      </c>
      <c r="K36" s="36"/>
      <c r="L36" s="53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hidden="1" customHeight="1">
      <c r="A37" s="36"/>
      <c r="B37" s="41"/>
      <c r="C37" s="36"/>
      <c r="D37" s="36"/>
      <c r="E37" s="123" t="s">
        <v>50</v>
      </c>
      <c r="F37" s="138">
        <f>ROUND((SUM(BG126:BG220)),  2)</f>
        <v>0</v>
      </c>
      <c r="G37" s="36"/>
      <c r="H37" s="36"/>
      <c r="I37" s="139">
        <v>0.21</v>
      </c>
      <c r="J37" s="138">
        <f>0</f>
        <v>0</v>
      </c>
      <c r="K37" s="36"/>
      <c r="L37" s="53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5" hidden="1" customHeight="1">
      <c r="A38" s="36"/>
      <c r="B38" s="41"/>
      <c r="C38" s="36"/>
      <c r="D38" s="36"/>
      <c r="E38" s="123" t="s">
        <v>51</v>
      </c>
      <c r="F38" s="138">
        <f>ROUND((SUM(BH126:BH220)),  2)</f>
        <v>0</v>
      </c>
      <c r="G38" s="36"/>
      <c r="H38" s="36"/>
      <c r="I38" s="139">
        <v>0.15</v>
      </c>
      <c r="J38" s="138">
        <f>0</f>
        <v>0</v>
      </c>
      <c r="K38" s="36"/>
      <c r="L38" s="53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5" hidden="1" customHeight="1">
      <c r="A39" s="36"/>
      <c r="B39" s="41"/>
      <c r="C39" s="36"/>
      <c r="D39" s="36"/>
      <c r="E39" s="123" t="s">
        <v>52</v>
      </c>
      <c r="F39" s="138">
        <f>ROUND((SUM(BI126:BI220)),  2)</f>
        <v>0</v>
      </c>
      <c r="G39" s="36"/>
      <c r="H39" s="36"/>
      <c r="I39" s="139">
        <v>0</v>
      </c>
      <c r="J39" s="138">
        <f>0</f>
        <v>0</v>
      </c>
      <c r="K39" s="36"/>
      <c r="L39" s="53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6.95" customHeight="1">
      <c r="A40" s="36"/>
      <c r="B40" s="41"/>
      <c r="C40" s="36"/>
      <c r="D40" s="36"/>
      <c r="E40" s="36"/>
      <c r="F40" s="36"/>
      <c r="G40" s="36"/>
      <c r="H40" s="36"/>
      <c r="I40" s="124"/>
      <c r="J40" s="36"/>
      <c r="K40" s="36"/>
      <c r="L40" s="53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25.35" customHeight="1">
      <c r="A41" s="36"/>
      <c r="B41" s="41"/>
      <c r="C41" s="140"/>
      <c r="D41" s="141" t="s">
        <v>53</v>
      </c>
      <c r="E41" s="142"/>
      <c r="F41" s="142"/>
      <c r="G41" s="143" t="s">
        <v>54</v>
      </c>
      <c r="H41" s="144" t="s">
        <v>55</v>
      </c>
      <c r="I41" s="145"/>
      <c r="J41" s="146">
        <f>SUM(J32:J39)</f>
        <v>0</v>
      </c>
      <c r="K41" s="147"/>
      <c r="L41" s="53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14.45" customHeight="1">
      <c r="A42" s="36"/>
      <c r="B42" s="41"/>
      <c r="C42" s="36"/>
      <c r="D42" s="36"/>
      <c r="E42" s="36"/>
      <c r="F42" s="36"/>
      <c r="G42" s="36"/>
      <c r="H42" s="36"/>
      <c r="I42" s="124"/>
      <c r="J42" s="36"/>
      <c r="K42" s="36"/>
      <c r="L42" s="53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3" spans="1:31" s="1" customFormat="1" ht="14.45" customHeight="1">
      <c r="B43" s="21"/>
      <c r="I43" s="117"/>
      <c r="L43" s="21"/>
    </row>
    <row r="44" spans="1:31" s="1" customFormat="1" ht="14.45" customHeight="1">
      <c r="B44" s="21"/>
      <c r="I44" s="117"/>
      <c r="L44" s="21"/>
    </row>
    <row r="45" spans="1:31" s="1" customFormat="1" ht="14.45" customHeight="1">
      <c r="B45" s="21"/>
      <c r="I45" s="117"/>
      <c r="L45" s="21"/>
    </row>
    <row r="46" spans="1:31" s="1" customFormat="1" ht="14.45" customHeight="1">
      <c r="B46" s="21"/>
      <c r="I46" s="117"/>
      <c r="L46" s="21"/>
    </row>
    <row r="47" spans="1:31" s="1" customFormat="1" ht="14.45" customHeight="1">
      <c r="B47" s="21"/>
      <c r="I47" s="117"/>
      <c r="L47" s="21"/>
    </row>
    <row r="48" spans="1:31" s="1" customFormat="1" ht="14.45" customHeight="1">
      <c r="B48" s="21"/>
      <c r="I48" s="117"/>
      <c r="L48" s="21"/>
    </row>
    <row r="49" spans="1:31" s="1" customFormat="1" ht="14.45" customHeight="1">
      <c r="B49" s="21"/>
      <c r="I49" s="117"/>
      <c r="L49" s="21"/>
    </row>
    <row r="50" spans="1:31" s="2" customFormat="1" ht="14.45" customHeight="1">
      <c r="B50" s="53"/>
      <c r="D50" s="148" t="s">
        <v>56</v>
      </c>
      <c r="E50" s="149"/>
      <c r="F50" s="149"/>
      <c r="G50" s="148" t="s">
        <v>57</v>
      </c>
      <c r="H50" s="149"/>
      <c r="I50" s="150"/>
      <c r="J50" s="149"/>
      <c r="K50" s="149"/>
      <c r="L50" s="53"/>
    </row>
    <row r="51" spans="1:31" ht="11.25">
      <c r="B51" s="21"/>
      <c r="L51" s="21"/>
    </row>
    <row r="52" spans="1:31" ht="11.25">
      <c r="B52" s="21"/>
      <c r="L52" s="21"/>
    </row>
    <row r="53" spans="1:31" ht="11.25">
      <c r="B53" s="21"/>
      <c r="L53" s="21"/>
    </row>
    <row r="54" spans="1:31" ht="11.25">
      <c r="B54" s="21"/>
      <c r="L54" s="21"/>
    </row>
    <row r="55" spans="1:31" ht="11.25">
      <c r="B55" s="21"/>
      <c r="L55" s="21"/>
    </row>
    <row r="56" spans="1:31" ht="11.25">
      <c r="B56" s="21"/>
      <c r="L56" s="21"/>
    </row>
    <row r="57" spans="1:31" ht="11.25">
      <c r="B57" s="21"/>
      <c r="L57" s="21"/>
    </row>
    <row r="58" spans="1:31" ht="11.25">
      <c r="B58" s="21"/>
      <c r="L58" s="21"/>
    </row>
    <row r="59" spans="1:31" ht="11.25">
      <c r="B59" s="21"/>
      <c r="L59" s="21"/>
    </row>
    <row r="60" spans="1:31" ht="11.25">
      <c r="B60" s="21"/>
      <c r="L60" s="21"/>
    </row>
    <row r="61" spans="1:31" s="2" customFormat="1" ht="12.75">
      <c r="A61" s="36"/>
      <c r="B61" s="41"/>
      <c r="C61" s="36"/>
      <c r="D61" s="151" t="s">
        <v>58</v>
      </c>
      <c r="E61" s="152"/>
      <c r="F61" s="153" t="s">
        <v>59</v>
      </c>
      <c r="G61" s="151" t="s">
        <v>58</v>
      </c>
      <c r="H61" s="152"/>
      <c r="I61" s="154"/>
      <c r="J61" s="155" t="s">
        <v>59</v>
      </c>
      <c r="K61" s="152"/>
      <c r="L61" s="53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31" ht="11.25">
      <c r="B62" s="21"/>
      <c r="L62" s="21"/>
    </row>
    <row r="63" spans="1:31" ht="11.25">
      <c r="B63" s="21"/>
      <c r="L63" s="21"/>
    </row>
    <row r="64" spans="1:31" ht="11.25">
      <c r="B64" s="21"/>
      <c r="L64" s="21"/>
    </row>
    <row r="65" spans="1:31" s="2" customFormat="1" ht="12.75">
      <c r="A65" s="36"/>
      <c r="B65" s="41"/>
      <c r="C65" s="36"/>
      <c r="D65" s="148" t="s">
        <v>60</v>
      </c>
      <c r="E65" s="156"/>
      <c r="F65" s="156"/>
      <c r="G65" s="148" t="s">
        <v>61</v>
      </c>
      <c r="H65" s="156"/>
      <c r="I65" s="157"/>
      <c r="J65" s="156"/>
      <c r="K65" s="156"/>
      <c r="L65" s="53"/>
      <c r="S65" s="36"/>
      <c r="T65" s="36"/>
      <c r="U65" s="36"/>
      <c r="V65" s="36"/>
      <c r="W65" s="36"/>
      <c r="X65" s="36"/>
      <c r="Y65" s="36"/>
      <c r="Z65" s="36"/>
      <c r="AA65" s="36"/>
      <c r="AB65" s="36"/>
      <c r="AC65" s="36"/>
      <c r="AD65" s="36"/>
      <c r="AE65" s="36"/>
    </row>
    <row r="66" spans="1:31" ht="11.25">
      <c r="B66" s="21"/>
      <c r="L66" s="21"/>
    </row>
    <row r="67" spans="1:31" ht="11.25">
      <c r="B67" s="21"/>
      <c r="L67" s="21"/>
    </row>
    <row r="68" spans="1:31" ht="11.25">
      <c r="B68" s="21"/>
      <c r="L68" s="21"/>
    </row>
    <row r="69" spans="1:31" ht="11.25">
      <c r="B69" s="21"/>
      <c r="L69" s="21"/>
    </row>
    <row r="70" spans="1:31" ht="11.25">
      <c r="B70" s="21"/>
      <c r="L70" s="21"/>
    </row>
    <row r="71" spans="1:31" ht="11.25">
      <c r="B71" s="21"/>
      <c r="L71" s="21"/>
    </row>
    <row r="72" spans="1:31" ht="11.25">
      <c r="B72" s="21"/>
      <c r="L72" s="21"/>
    </row>
    <row r="73" spans="1:31" ht="11.25">
      <c r="B73" s="21"/>
      <c r="L73" s="21"/>
    </row>
    <row r="74" spans="1:31" ht="11.25">
      <c r="B74" s="21"/>
      <c r="L74" s="21"/>
    </row>
    <row r="75" spans="1:31" ht="11.25">
      <c r="B75" s="21"/>
      <c r="L75" s="21"/>
    </row>
    <row r="76" spans="1:31" s="2" customFormat="1" ht="12.75">
      <c r="A76" s="36"/>
      <c r="B76" s="41"/>
      <c r="C76" s="36"/>
      <c r="D76" s="151" t="s">
        <v>58</v>
      </c>
      <c r="E76" s="152"/>
      <c r="F76" s="153" t="s">
        <v>59</v>
      </c>
      <c r="G76" s="151" t="s">
        <v>58</v>
      </c>
      <c r="H76" s="152"/>
      <c r="I76" s="154"/>
      <c r="J76" s="155" t="s">
        <v>59</v>
      </c>
      <c r="K76" s="152"/>
      <c r="L76" s="53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pans="1:31" s="2" customFormat="1" ht="14.45" customHeight="1">
      <c r="A77" s="36"/>
      <c r="B77" s="158"/>
      <c r="C77" s="159"/>
      <c r="D77" s="159"/>
      <c r="E77" s="159"/>
      <c r="F77" s="159"/>
      <c r="G77" s="159"/>
      <c r="H77" s="159"/>
      <c r="I77" s="160"/>
      <c r="J77" s="159"/>
      <c r="K77" s="159"/>
      <c r="L77" s="53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81" spans="1:31" s="2" customFormat="1" ht="6.95" customHeight="1">
      <c r="A81" s="36"/>
      <c r="B81" s="161"/>
      <c r="C81" s="162"/>
      <c r="D81" s="162"/>
      <c r="E81" s="162"/>
      <c r="F81" s="162"/>
      <c r="G81" s="162"/>
      <c r="H81" s="162"/>
      <c r="I81" s="163"/>
      <c r="J81" s="162"/>
      <c r="K81" s="162"/>
      <c r="L81" s="53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31" s="2" customFormat="1" ht="24.95" customHeight="1">
      <c r="A82" s="36"/>
      <c r="B82" s="37"/>
      <c r="C82" s="24" t="s">
        <v>256</v>
      </c>
      <c r="D82" s="38"/>
      <c r="E82" s="38"/>
      <c r="F82" s="38"/>
      <c r="G82" s="38"/>
      <c r="H82" s="38"/>
      <c r="I82" s="124"/>
      <c r="J82" s="38"/>
      <c r="K82" s="38"/>
      <c r="L82" s="53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31" s="2" customFormat="1" ht="6.95" customHeight="1">
      <c r="A83" s="36"/>
      <c r="B83" s="37"/>
      <c r="C83" s="38"/>
      <c r="D83" s="38"/>
      <c r="E83" s="38"/>
      <c r="F83" s="38"/>
      <c r="G83" s="38"/>
      <c r="H83" s="38"/>
      <c r="I83" s="124"/>
      <c r="J83" s="38"/>
      <c r="K83" s="38"/>
      <c r="L83" s="53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31" s="2" customFormat="1" ht="12" customHeight="1">
      <c r="A84" s="36"/>
      <c r="B84" s="37"/>
      <c r="C84" s="30" t="s">
        <v>16</v>
      </c>
      <c r="D84" s="38"/>
      <c r="E84" s="38"/>
      <c r="F84" s="38"/>
      <c r="G84" s="38"/>
      <c r="H84" s="38"/>
      <c r="I84" s="124"/>
      <c r="J84" s="38"/>
      <c r="K84" s="38"/>
      <c r="L84" s="53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31" s="2" customFormat="1" ht="16.5" customHeight="1">
      <c r="A85" s="36"/>
      <c r="B85" s="37"/>
      <c r="C85" s="38"/>
      <c r="D85" s="38"/>
      <c r="E85" s="344" t="str">
        <f>E7</f>
        <v>Nová budova EkF – přístavba H v areálu VŠB-TUO</v>
      </c>
      <c r="F85" s="345"/>
      <c r="G85" s="345"/>
      <c r="H85" s="345"/>
      <c r="I85" s="124"/>
      <c r="J85" s="38"/>
      <c r="K85" s="38"/>
      <c r="L85" s="53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31" s="1" customFormat="1" ht="12" customHeight="1">
      <c r="B86" s="22"/>
      <c r="C86" s="30" t="s">
        <v>254</v>
      </c>
      <c r="D86" s="23"/>
      <c r="E86" s="23"/>
      <c r="F86" s="23"/>
      <c r="G86" s="23"/>
      <c r="H86" s="23"/>
      <c r="I86" s="117"/>
      <c r="J86" s="23"/>
      <c r="K86" s="23"/>
      <c r="L86" s="21"/>
    </row>
    <row r="87" spans="1:31" s="2" customFormat="1" ht="16.5" customHeight="1">
      <c r="A87" s="36"/>
      <c r="B87" s="37"/>
      <c r="C87" s="38"/>
      <c r="D87" s="38"/>
      <c r="E87" s="344" t="s">
        <v>6427</v>
      </c>
      <c r="F87" s="346"/>
      <c r="G87" s="346"/>
      <c r="H87" s="346"/>
      <c r="I87" s="124"/>
      <c r="J87" s="38"/>
      <c r="K87" s="38"/>
      <c r="L87" s="53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31" s="2" customFormat="1" ht="12" customHeight="1">
      <c r="A88" s="36"/>
      <c r="B88" s="37"/>
      <c r="C88" s="30" t="s">
        <v>402</v>
      </c>
      <c r="D88" s="38"/>
      <c r="E88" s="38"/>
      <c r="F88" s="38"/>
      <c r="G88" s="38"/>
      <c r="H88" s="38"/>
      <c r="I88" s="124"/>
      <c r="J88" s="38"/>
      <c r="K88" s="38"/>
      <c r="L88" s="53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31" s="2" customFormat="1" ht="16.5" customHeight="1">
      <c r="A89" s="36"/>
      <c r="B89" s="37"/>
      <c r="C89" s="38"/>
      <c r="D89" s="38"/>
      <c r="E89" s="317" t="str">
        <f>E11</f>
        <v>211.20 - Stavebně konstrukční řešení _ ŽB</v>
      </c>
      <c r="F89" s="346"/>
      <c r="G89" s="346"/>
      <c r="H89" s="346"/>
      <c r="I89" s="124"/>
      <c r="J89" s="38"/>
      <c r="K89" s="38"/>
      <c r="L89" s="53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31" s="2" customFormat="1" ht="6.95" customHeight="1">
      <c r="A90" s="36"/>
      <c r="B90" s="37"/>
      <c r="C90" s="38"/>
      <c r="D90" s="38"/>
      <c r="E90" s="38"/>
      <c r="F90" s="38"/>
      <c r="G90" s="38"/>
      <c r="H90" s="38"/>
      <c r="I90" s="124"/>
      <c r="J90" s="38"/>
      <c r="K90" s="38"/>
      <c r="L90" s="53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pans="1:31" s="2" customFormat="1" ht="12" customHeight="1">
      <c r="A91" s="36"/>
      <c r="B91" s="37"/>
      <c r="C91" s="30" t="s">
        <v>22</v>
      </c>
      <c r="D91" s="38"/>
      <c r="E91" s="38"/>
      <c r="F91" s="28" t="str">
        <f>F14</f>
        <v>VŠB-TUO</v>
      </c>
      <c r="G91" s="38"/>
      <c r="H91" s="38"/>
      <c r="I91" s="125" t="s">
        <v>24</v>
      </c>
      <c r="J91" s="68" t="str">
        <f>IF(J14="","",J14)</f>
        <v>15. 6. 2020</v>
      </c>
      <c r="K91" s="38"/>
      <c r="L91" s="53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pans="1:31" s="2" customFormat="1" ht="6.95" customHeight="1">
      <c r="A92" s="36"/>
      <c r="B92" s="37"/>
      <c r="C92" s="38"/>
      <c r="D92" s="38"/>
      <c r="E92" s="38"/>
      <c r="F92" s="38"/>
      <c r="G92" s="38"/>
      <c r="H92" s="38"/>
      <c r="I92" s="124"/>
      <c r="J92" s="38"/>
      <c r="K92" s="38"/>
      <c r="L92" s="53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</row>
    <row r="93" spans="1:31" s="2" customFormat="1" ht="25.7" customHeight="1">
      <c r="A93" s="36"/>
      <c r="B93" s="37"/>
      <c r="C93" s="30" t="s">
        <v>30</v>
      </c>
      <c r="D93" s="38"/>
      <c r="E93" s="38"/>
      <c r="F93" s="28" t="str">
        <f>E17</f>
        <v xml:space="preserve">Vysoká škola báňská -Technická univerzita Ostrava </v>
      </c>
      <c r="G93" s="38"/>
      <c r="H93" s="38"/>
      <c r="I93" s="125" t="s">
        <v>36</v>
      </c>
      <c r="J93" s="34" t="str">
        <f>E23</f>
        <v>CHVÁLEK ATELIÉR s.r.o.</v>
      </c>
      <c r="K93" s="38"/>
      <c r="L93" s="53"/>
      <c r="S93" s="36"/>
      <c r="T93" s="36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</row>
    <row r="94" spans="1:31" s="2" customFormat="1" ht="15.2" customHeight="1">
      <c r="A94" s="36"/>
      <c r="B94" s="37"/>
      <c r="C94" s="30" t="s">
        <v>34</v>
      </c>
      <c r="D94" s="38"/>
      <c r="E94" s="38"/>
      <c r="F94" s="28" t="str">
        <f>IF(E20="","",E20)</f>
        <v>Vyplň údaj</v>
      </c>
      <c r="G94" s="38"/>
      <c r="H94" s="38"/>
      <c r="I94" s="125" t="s">
        <v>39</v>
      </c>
      <c r="J94" s="34" t="str">
        <f>E26</f>
        <v xml:space="preserve"> </v>
      </c>
      <c r="K94" s="38"/>
      <c r="L94" s="53"/>
      <c r="S94" s="36"/>
      <c r="T94" s="36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</row>
    <row r="95" spans="1:31" s="2" customFormat="1" ht="10.35" customHeight="1">
      <c r="A95" s="36"/>
      <c r="B95" s="37"/>
      <c r="C95" s="38"/>
      <c r="D95" s="38"/>
      <c r="E95" s="38"/>
      <c r="F95" s="38"/>
      <c r="G95" s="38"/>
      <c r="H95" s="38"/>
      <c r="I95" s="124"/>
      <c r="J95" s="38"/>
      <c r="K95" s="38"/>
      <c r="L95" s="53"/>
      <c r="S95" s="36"/>
      <c r="T95" s="36"/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</row>
    <row r="96" spans="1:31" s="2" customFormat="1" ht="29.25" customHeight="1">
      <c r="A96" s="36"/>
      <c r="B96" s="37"/>
      <c r="C96" s="164" t="s">
        <v>257</v>
      </c>
      <c r="D96" s="165"/>
      <c r="E96" s="165"/>
      <c r="F96" s="165"/>
      <c r="G96" s="165"/>
      <c r="H96" s="165"/>
      <c r="I96" s="166"/>
      <c r="J96" s="167" t="s">
        <v>258</v>
      </c>
      <c r="K96" s="165"/>
      <c r="L96" s="53"/>
      <c r="S96" s="36"/>
      <c r="T96" s="36"/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</row>
    <row r="97" spans="1:47" s="2" customFormat="1" ht="10.35" customHeight="1">
      <c r="A97" s="36"/>
      <c r="B97" s="37"/>
      <c r="C97" s="38"/>
      <c r="D97" s="38"/>
      <c r="E97" s="38"/>
      <c r="F97" s="38"/>
      <c r="G97" s="38"/>
      <c r="H97" s="38"/>
      <c r="I97" s="124"/>
      <c r="J97" s="38"/>
      <c r="K97" s="38"/>
      <c r="L97" s="53"/>
      <c r="S97" s="36"/>
      <c r="T97" s="36"/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</row>
    <row r="98" spans="1:47" s="2" customFormat="1" ht="22.9" customHeight="1">
      <c r="A98" s="36"/>
      <c r="B98" s="37"/>
      <c r="C98" s="168" t="s">
        <v>259</v>
      </c>
      <c r="D98" s="38"/>
      <c r="E98" s="38"/>
      <c r="F98" s="38"/>
      <c r="G98" s="38"/>
      <c r="H98" s="38"/>
      <c r="I98" s="124"/>
      <c r="J98" s="86">
        <f>J126</f>
        <v>0</v>
      </c>
      <c r="K98" s="38"/>
      <c r="L98" s="53"/>
      <c r="S98" s="36"/>
      <c r="T98" s="36"/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  <c r="AU98" s="18" t="s">
        <v>260</v>
      </c>
    </row>
    <row r="99" spans="1:47" s="9" customFormat="1" ht="24.95" customHeight="1">
      <c r="B99" s="169"/>
      <c r="C99" s="170"/>
      <c r="D99" s="171" t="s">
        <v>404</v>
      </c>
      <c r="E99" s="172"/>
      <c r="F99" s="172"/>
      <c r="G99" s="172"/>
      <c r="H99" s="172"/>
      <c r="I99" s="173"/>
      <c r="J99" s="174">
        <f>J127</f>
        <v>0</v>
      </c>
      <c r="K99" s="170"/>
      <c r="L99" s="175"/>
    </row>
    <row r="100" spans="1:47" s="10" customFormat="1" ht="19.899999999999999" customHeight="1">
      <c r="B100" s="176"/>
      <c r="C100" s="106"/>
      <c r="D100" s="177" t="s">
        <v>406</v>
      </c>
      <c r="E100" s="178"/>
      <c r="F100" s="178"/>
      <c r="G100" s="178"/>
      <c r="H100" s="178"/>
      <c r="I100" s="179"/>
      <c r="J100" s="180">
        <f>J128</f>
        <v>0</v>
      </c>
      <c r="K100" s="106"/>
      <c r="L100" s="181"/>
    </row>
    <row r="101" spans="1:47" s="10" customFormat="1" ht="19.899999999999999" customHeight="1">
      <c r="B101" s="176"/>
      <c r="C101" s="106"/>
      <c r="D101" s="177" t="s">
        <v>407</v>
      </c>
      <c r="E101" s="178"/>
      <c r="F101" s="178"/>
      <c r="G101" s="178"/>
      <c r="H101" s="178"/>
      <c r="I101" s="179"/>
      <c r="J101" s="180">
        <f>J145</f>
        <v>0</v>
      </c>
      <c r="K101" s="106"/>
      <c r="L101" s="181"/>
    </row>
    <row r="102" spans="1:47" s="10" customFormat="1" ht="19.899999999999999" customHeight="1">
      <c r="B102" s="176"/>
      <c r="C102" s="106"/>
      <c r="D102" s="177" t="s">
        <v>408</v>
      </c>
      <c r="E102" s="178"/>
      <c r="F102" s="178"/>
      <c r="G102" s="178"/>
      <c r="H102" s="178"/>
      <c r="I102" s="179"/>
      <c r="J102" s="180">
        <f>J164</f>
        <v>0</v>
      </c>
      <c r="K102" s="106"/>
      <c r="L102" s="181"/>
    </row>
    <row r="103" spans="1:47" s="10" customFormat="1" ht="19.899999999999999" customHeight="1">
      <c r="B103" s="176"/>
      <c r="C103" s="106"/>
      <c r="D103" s="177" t="s">
        <v>411</v>
      </c>
      <c r="E103" s="178"/>
      <c r="F103" s="178"/>
      <c r="G103" s="178"/>
      <c r="H103" s="178"/>
      <c r="I103" s="179"/>
      <c r="J103" s="180">
        <f>J207</f>
        <v>0</v>
      </c>
      <c r="K103" s="106"/>
      <c r="L103" s="181"/>
    </row>
    <row r="104" spans="1:47" s="10" customFormat="1" ht="19.899999999999999" customHeight="1">
      <c r="B104" s="176"/>
      <c r="C104" s="106"/>
      <c r="D104" s="177" t="s">
        <v>412</v>
      </c>
      <c r="E104" s="178"/>
      <c r="F104" s="178"/>
      <c r="G104" s="178"/>
      <c r="H104" s="178"/>
      <c r="I104" s="179"/>
      <c r="J104" s="180">
        <f>J219</f>
        <v>0</v>
      </c>
      <c r="K104" s="106"/>
      <c r="L104" s="181"/>
    </row>
    <row r="105" spans="1:47" s="2" customFormat="1" ht="21.75" customHeight="1">
      <c r="A105" s="36"/>
      <c r="B105" s="37"/>
      <c r="C105" s="38"/>
      <c r="D105" s="38"/>
      <c r="E105" s="38"/>
      <c r="F105" s="38"/>
      <c r="G105" s="38"/>
      <c r="H105" s="38"/>
      <c r="I105" s="124"/>
      <c r="J105" s="38"/>
      <c r="K105" s="38"/>
      <c r="L105" s="53"/>
      <c r="S105" s="36"/>
      <c r="T105" s="36"/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</row>
    <row r="106" spans="1:47" s="2" customFormat="1" ht="6.95" customHeight="1">
      <c r="A106" s="36"/>
      <c r="B106" s="56"/>
      <c r="C106" s="57"/>
      <c r="D106" s="57"/>
      <c r="E106" s="57"/>
      <c r="F106" s="57"/>
      <c r="G106" s="57"/>
      <c r="H106" s="57"/>
      <c r="I106" s="160"/>
      <c r="J106" s="57"/>
      <c r="K106" s="57"/>
      <c r="L106" s="53"/>
      <c r="S106" s="36"/>
      <c r="T106" s="36"/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</row>
    <row r="110" spans="1:47" s="2" customFormat="1" ht="6.95" customHeight="1">
      <c r="A110" s="36"/>
      <c r="B110" s="58"/>
      <c r="C110" s="59"/>
      <c r="D110" s="59"/>
      <c r="E110" s="59"/>
      <c r="F110" s="59"/>
      <c r="G110" s="59"/>
      <c r="H110" s="59"/>
      <c r="I110" s="163"/>
      <c r="J110" s="59"/>
      <c r="K110" s="59"/>
      <c r="L110" s="53"/>
      <c r="S110" s="36"/>
      <c r="T110" s="36"/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</row>
    <row r="111" spans="1:47" s="2" customFormat="1" ht="24.95" customHeight="1">
      <c r="A111" s="36"/>
      <c r="B111" s="37"/>
      <c r="C111" s="24" t="s">
        <v>268</v>
      </c>
      <c r="D111" s="38"/>
      <c r="E111" s="38"/>
      <c r="F111" s="38"/>
      <c r="G111" s="38"/>
      <c r="H111" s="38"/>
      <c r="I111" s="124"/>
      <c r="J111" s="38"/>
      <c r="K111" s="38"/>
      <c r="L111" s="53"/>
      <c r="S111" s="36"/>
      <c r="T111" s="36"/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</row>
    <row r="112" spans="1:47" s="2" customFormat="1" ht="6.95" customHeight="1">
      <c r="A112" s="36"/>
      <c r="B112" s="37"/>
      <c r="C112" s="38"/>
      <c r="D112" s="38"/>
      <c r="E112" s="38"/>
      <c r="F112" s="38"/>
      <c r="G112" s="38"/>
      <c r="H112" s="38"/>
      <c r="I112" s="124"/>
      <c r="J112" s="38"/>
      <c r="K112" s="38"/>
      <c r="L112" s="53"/>
      <c r="S112" s="36"/>
      <c r="T112" s="36"/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</row>
    <row r="113" spans="1:63" s="2" customFormat="1" ht="12" customHeight="1">
      <c r="A113" s="36"/>
      <c r="B113" s="37"/>
      <c r="C113" s="30" t="s">
        <v>16</v>
      </c>
      <c r="D113" s="38"/>
      <c r="E113" s="38"/>
      <c r="F113" s="38"/>
      <c r="G113" s="38"/>
      <c r="H113" s="38"/>
      <c r="I113" s="124"/>
      <c r="J113" s="38"/>
      <c r="K113" s="38"/>
      <c r="L113" s="53"/>
      <c r="S113" s="36"/>
      <c r="T113" s="36"/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</row>
    <row r="114" spans="1:63" s="2" customFormat="1" ht="16.5" customHeight="1">
      <c r="A114" s="36"/>
      <c r="B114" s="37"/>
      <c r="C114" s="38"/>
      <c r="D114" s="38"/>
      <c r="E114" s="344" t="str">
        <f>E7</f>
        <v>Nová budova EkF – přístavba H v areálu VŠB-TUO</v>
      </c>
      <c r="F114" s="345"/>
      <c r="G114" s="345"/>
      <c r="H114" s="345"/>
      <c r="I114" s="124"/>
      <c r="J114" s="38"/>
      <c r="K114" s="38"/>
      <c r="L114" s="53"/>
      <c r="S114" s="36"/>
      <c r="T114" s="36"/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</row>
    <row r="115" spans="1:63" s="1" customFormat="1" ht="12" customHeight="1">
      <c r="B115" s="22"/>
      <c r="C115" s="30" t="s">
        <v>254</v>
      </c>
      <c r="D115" s="23"/>
      <c r="E115" s="23"/>
      <c r="F115" s="23"/>
      <c r="G115" s="23"/>
      <c r="H115" s="23"/>
      <c r="I115" s="117"/>
      <c r="J115" s="23"/>
      <c r="K115" s="23"/>
      <c r="L115" s="21"/>
    </row>
    <row r="116" spans="1:63" s="2" customFormat="1" ht="16.5" customHeight="1">
      <c r="A116" s="36"/>
      <c r="B116" s="37"/>
      <c r="C116" s="38"/>
      <c r="D116" s="38"/>
      <c r="E116" s="344" t="s">
        <v>6427</v>
      </c>
      <c r="F116" s="346"/>
      <c r="G116" s="346"/>
      <c r="H116" s="346"/>
      <c r="I116" s="124"/>
      <c r="J116" s="38"/>
      <c r="K116" s="38"/>
      <c r="L116" s="53"/>
      <c r="S116" s="36"/>
      <c r="T116" s="36"/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</row>
    <row r="117" spans="1:63" s="2" customFormat="1" ht="12" customHeight="1">
      <c r="A117" s="36"/>
      <c r="B117" s="37"/>
      <c r="C117" s="30" t="s">
        <v>402</v>
      </c>
      <c r="D117" s="38"/>
      <c r="E117" s="38"/>
      <c r="F117" s="38"/>
      <c r="G117" s="38"/>
      <c r="H117" s="38"/>
      <c r="I117" s="124"/>
      <c r="J117" s="38"/>
      <c r="K117" s="38"/>
      <c r="L117" s="53"/>
      <c r="S117" s="36"/>
      <c r="T117" s="36"/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</row>
    <row r="118" spans="1:63" s="2" customFormat="1" ht="16.5" customHeight="1">
      <c r="A118" s="36"/>
      <c r="B118" s="37"/>
      <c r="C118" s="38"/>
      <c r="D118" s="38"/>
      <c r="E118" s="317" t="str">
        <f>E11</f>
        <v>211.20 - Stavebně konstrukční řešení _ ŽB</v>
      </c>
      <c r="F118" s="346"/>
      <c r="G118" s="346"/>
      <c r="H118" s="346"/>
      <c r="I118" s="124"/>
      <c r="J118" s="38"/>
      <c r="K118" s="38"/>
      <c r="L118" s="53"/>
      <c r="S118" s="36"/>
      <c r="T118" s="36"/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</row>
    <row r="119" spans="1:63" s="2" customFormat="1" ht="6.95" customHeight="1">
      <c r="A119" s="36"/>
      <c r="B119" s="37"/>
      <c r="C119" s="38"/>
      <c r="D119" s="38"/>
      <c r="E119" s="38"/>
      <c r="F119" s="38"/>
      <c r="G119" s="38"/>
      <c r="H119" s="38"/>
      <c r="I119" s="124"/>
      <c r="J119" s="38"/>
      <c r="K119" s="38"/>
      <c r="L119" s="53"/>
      <c r="S119" s="36"/>
      <c r="T119" s="36"/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</row>
    <row r="120" spans="1:63" s="2" customFormat="1" ht="12" customHeight="1">
      <c r="A120" s="36"/>
      <c r="B120" s="37"/>
      <c r="C120" s="30" t="s">
        <v>22</v>
      </c>
      <c r="D120" s="38"/>
      <c r="E120" s="38"/>
      <c r="F120" s="28" t="str">
        <f>F14</f>
        <v>VŠB-TUO</v>
      </c>
      <c r="G120" s="38"/>
      <c r="H120" s="38"/>
      <c r="I120" s="125" t="s">
        <v>24</v>
      </c>
      <c r="J120" s="68" t="str">
        <f>IF(J14="","",J14)</f>
        <v>15. 6. 2020</v>
      </c>
      <c r="K120" s="38"/>
      <c r="L120" s="53"/>
      <c r="S120" s="36"/>
      <c r="T120" s="36"/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</row>
    <row r="121" spans="1:63" s="2" customFormat="1" ht="6.95" customHeight="1">
      <c r="A121" s="36"/>
      <c r="B121" s="37"/>
      <c r="C121" s="38"/>
      <c r="D121" s="38"/>
      <c r="E121" s="38"/>
      <c r="F121" s="38"/>
      <c r="G121" s="38"/>
      <c r="H121" s="38"/>
      <c r="I121" s="124"/>
      <c r="J121" s="38"/>
      <c r="K121" s="38"/>
      <c r="L121" s="53"/>
      <c r="S121" s="36"/>
      <c r="T121" s="36"/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</row>
    <row r="122" spans="1:63" s="2" customFormat="1" ht="25.7" customHeight="1">
      <c r="A122" s="36"/>
      <c r="B122" s="37"/>
      <c r="C122" s="30" t="s">
        <v>30</v>
      </c>
      <c r="D122" s="38"/>
      <c r="E122" s="38"/>
      <c r="F122" s="28" t="str">
        <f>E17</f>
        <v xml:space="preserve">Vysoká škola báňská -Technická univerzita Ostrava </v>
      </c>
      <c r="G122" s="38"/>
      <c r="H122" s="38"/>
      <c r="I122" s="125" t="s">
        <v>36</v>
      </c>
      <c r="J122" s="34" t="str">
        <f>E23</f>
        <v>CHVÁLEK ATELIÉR s.r.o.</v>
      </c>
      <c r="K122" s="38"/>
      <c r="L122" s="53"/>
      <c r="S122" s="36"/>
      <c r="T122" s="36"/>
      <c r="U122" s="36"/>
      <c r="V122" s="36"/>
      <c r="W122" s="36"/>
      <c r="X122" s="36"/>
      <c r="Y122" s="36"/>
      <c r="Z122" s="36"/>
      <c r="AA122" s="36"/>
      <c r="AB122" s="36"/>
      <c r="AC122" s="36"/>
      <c r="AD122" s="36"/>
      <c r="AE122" s="36"/>
    </row>
    <row r="123" spans="1:63" s="2" customFormat="1" ht="15.2" customHeight="1">
      <c r="A123" s="36"/>
      <c r="B123" s="37"/>
      <c r="C123" s="30" t="s">
        <v>34</v>
      </c>
      <c r="D123" s="38"/>
      <c r="E123" s="38"/>
      <c r="F123" s="28" t="str">
        <f>IF(E20="","",E20)</f>
        <v>Vyplň údaj</v>
      </c>
      <c r="G123" s="38"/>
      <c r="H123" s="38"/>
      <c r="I123" s="125" t="s">
        <v>39</v>
      </c>
      <c r="J123" s="34" t="str">
        <f>E26</f>
        <v xml:space="preserve"> </v>
      </c>
      <c r="K123" s="38"/>
      <c r="L123" s="53"/>
      <c r="S123" s="36"/>
      <c r="T123" s="36"/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</row>
    <row r="124" spans="1:63" s="2" customFormat="1" ht="10.35" customHeight="1">
      <c r="A124" s="36"/>
      <c r="B124" s="37"/>
      <c r="C124" s="38"/>
      <c r="D124" s="38"/>
      <c r="E124" s="38"/>
      <c r="F124" s="38"/>
      <c r="G124" s="38"/>
      <c r="H124" s="38"/>
      <c r="I124" s="124"/>
      <c r="J124" s="38"/>
      <c r="K124" s="38"/>
      <c r="L124" s="53"/>
      <c r="S124" s="36"/>
      <c r="T124" s="36"/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</row>
    <row r="125" spans="1:63" s="11" customFormat="1" ht="29.25" customHeight="1">
      <c r="A125" s="182"/>
      <c r="B125" s="183"/>
      <c r="C125" s="184" t="s">
        <v>269</v>
      </c>
      <c r="D125" s="185" t="s">
        <v>68</v>
      </c>
      <c r="E125" s="185" t="s">
        <v>64</v>
      </c>
      <c r="F125" s="185" t="s">
        <v>65</v>
      </c>
      <c r="G125" s="185" t="s">
        <v>270</v>
      </c>
      <c r="H125" s="185" t="s">
        <v>271</v>
      </c>
      <c r="I125" s="186" t="s">
        <v>272</v>
      </c>
      <c r="J125" s="185" t="s">
        <v>258</v>
      </c>
      <c r="K125" s="187" t="s">
        <v>273</v>
      </c>
      <c r="L125" s="188"/>
      <c r="M125" s="77" t="s">
        <v>1</v>
      </c>
      <c r="N125" s="78" t="s">
        <v>47</v>
      </c>
      <c r="O125" s="78" t="s">
        <v>274</v>
      </c>
      <c r="P125" s="78" t="s">
        <v>275</v>
      </c>
      <c r="Q125" s="78" t="s">
        <v>276</v>
      </c>
      <c r="R125" s="78" t="s">
        <v>277</v>
      </c>
      <c r="S125" s="78" t="s">
        <v>278</v>
      </c>
      <c r="T125" s="79" t="s">
        <v>279</v>
      </c>
      <c r="U125" s="182"/>
      <c r="V125" s="182"/>
      <c r="W125" s="182"/>
      <c r="X125" s="182"/>
      <c r="Y125" s="182"/>
      <c r="Z125" s="182"/>
      <c r="AA125" s="182"/>
      <c r="AB125" s="182"/>
      <c r="AC125" s="182"/>
      <c r="AD125" s="182"/>
      <c r="AE125" s="182"/>
    </row>
    <row r="126" spans="1:63" s="2" customFormat="1" ht="22.9" customHeight="1">
      <c r="A126" s="36"/>
      <c r="B126" s="37"/>
      <c r="C126" s="84" t="s">
        <v>280</v>
      </c>
      <c r="D126" s="38"/>
      <c r="E126" s="38"/>
      <c r="F126" s="38"/>
      <c r="G126" s="38"/>
      <c r="H126" s="38"/>
      <c r="I126" s="124"/>
      <c r="J126" s="189">
        <f>BK126</f>
        <v>0</v>
      </c>
      <c r="K126" s="38"/>
      <c r="L126" s="41"/>
      <c r="M126" s="80"/>
      <c r="N126" s="190"/>
      <c r="O126" s="81"/>
      <c r="P126" s="191">
        <f>P127</f>
        <v>0</v>
      </c>
      <c r="Q126" s="81"/>
      <c r="R126" s="191">
        <f>R127</f>
        <v>772.8505124699999</v>
      </c>
      <c r="S126" s="81"/>
      <c r="T126" s="192">
        <f>T127</f>
        <v>0</v>
      </c>
      <c r="U126" s="36"/>
      <c r="V126" s="36"/>
      <c r="W126" s="36"/>
      <c r="X126" s="36"/>
      <c r="Y126" s="36"/>
      <c r="Z126" s="36"/>
      <c r="AA126" s="36"/>
      <c r="AB126" s="36"/>
      <c r="AC126" s="36"/>
      <c r="AD126" s="36"/>
      <c r="AE126" s="36"/>
      <c r="AT126" s="18" t="s">
        <v>82</v>
      </c>
      <c r="AU126" s="18" t="s">
        <v>260</v>
      </c>
      <c r="BK126" s="193">
        <f>BK127</f>
        <v>0</v>
      </c>
    </row>
    <row r="127" spans="1:63" s="12" customFormat="1" ht="25.9" customHeight="1">
      <c r="B127" s="194"/>
      <c r="C127" s="195"/>
      <c r="D127" s="196" t="s">
        <v>82</v>
      </c>
      <c r="E127" s="197" t="s">
        <v>433</v>
      </c>
      <c r="F127" s="197" t="s">
        <v>434</v>
      </c>
      <c r="G127" s="195"/>
      <c r="H127" s="195"/>
      <c r="I127" s="198"/>
      <c r="J127" s="199">
        <f>BK127</f>
        <v>0</v>
      </c>
      <c r="K127" s="195"/>
      <c r="L127" s="200"/>
      <c r="M127" s="201"/>
      <c r="N127" s="202"/>
      <c r="O127" s="202"/>
      <c r="P127" s="203">
        <f>P128+P145+P164+P207+P219</f>
        <v>0</v>
      </c>
      <c r="Q127" s="202"/>
      <c r="R127" s="203">
        <f>R128+R145+R164+R207+R219</f>
        <v>772.8505124699999</v>
      </c>
      <c r="S127" s="202"/>
      <c r="T127" s="204">
        <f>T128+T145+T164+T207+T219</f>
        <v>0</v>
      </c>
      <c r="AR127" s="205" t="s">
        <v>91</v>
      </c>
      <c r="AT127" s="206" t="s">
        <v>82</v>
      </c>
      <c r="AU127" s="206" t="s">
        <v>83</v>
      </c>
      <c r="AY127" s="205" t="s">
        <v>283</v>
      </c>
      <c r="BK127" s="207">
        <f>BK128+BK145+BK164+BK207+BK219</f>
        <v>0</v>
      </c>
    </row>
    <row r="128" spans="1:63" s="12" customFormat="1" ht="22.9" customHeight="1">
      <c r="B128" s="194"/>
      <c r="C128" s="195"/>
      <c r="D128" s="196" t="s">
        <v>82</v>
      </c>
      <c r="E128" s="208" t="s">
        <v>93</v>
      </c>
      <c r="F128" s="208" t="s">
        <v>506</v>
      </c>
      <c r="G128" s="195"/>
      <c r="H128" s="195"/>
      <c r="I128" s="198"/>
      <c r="J128" s="209">
        <f>BK128</f>
        <v>0</v>
      </c>
      <c r="K128" s="195"/>
      <c r="L128" s="200"/>
      <c r="M128" s="201"/>
      <c r="N128" s="202"/>
      <c r="O128" s="202"/>
      <c r="P128" s="203">
        <f>SUM(P129:P144)</f>
        <v>0</v>
      </c>
      <c r="Q128" s="202"/>
      <c r="R128" s="203">
        <f>SUM(R129:R144)</f>
        <v>198.77645899000001</v>
      </c>
      <c r="S128" s="202"/>
      <c r="T128" s="204">
        <f>SUM(T129:T144)</f>
        <v>0</v>
      </c>
      <c r="AR128" s="205" t="s">
        <v>91</v>
      </c>
      <c r="AT128" s="206" t="s">
        <v>82</v>
      </c>
      <c r="AU128" s="206" t="s">
        <v>91</v>
      </c>
      <c r="AY128" s="205" t="s">
        <v>283</v>
      </c>
      <c r="BK128" s="207">
        <f>SUM(BK129:BK144)</f>
        <v>0</v>
      </c>
    </row>
    <row r="129" spans="1:65" s="2" customFormat="1" ht="16.5" customHeight="1">
      <c r="A129" s="36"/>
      <c r="B129" s="37"/>
      <c r="C129" s="210" t="s">
        <v>91</v>
      </c>
      <c r="D129" s="210" t="s">
        <v>286</v>
      </c>
      <c r="E129" s="211" t="s">
        <v>4488</v>
      </c>
      <c r="F129" s="212" t="s">
        <v>4489</v>
      </c>
      <c r="G129" s="213" t="s">
        <v>445</v>
      </c>
      <c r="H129" s="214">
        <v>76.78</v>
      </c>
      <c r="I129" s="215"/>
      <c r="J129" s="216">
        <f>ROUND(I129*H129,2)</f>
        <v>0</v>
      </c>
      <c r="K129" s="212" t="s">
        <v>290</v>
      </c>
      <c r="L129" s="41"/>
      <c r="M129" s="217" t="s">
        <v>1</v>
      </c>
      <c r="N129" s="218" t="s">
        <v>48</v>
      </c>
      <c r="O129" s="73"/>
      <c r="P129" s="219">
        <f>O129*H129</f>
        <v>0</v>
      </c>
      <c r="Q129" s="219">
        <v>2.45329</v>
      </c>
      <c r="R129" s="219">
        <f>Q129*H129</f>
        <v>188.36360619999999</v>
      </c>
      <c r="S129" s="219">
        <v>0</v>
      </c>
      <c r="T129" s="220">
        <f>S129*H129</f>
        <v>0</v>
      </c>
      <c r="U129" s="36"/>
      <c r="V129" s="36"/>
      <c r="W129" s="36"/>
      <c r="X129" s="36"/>
      <c r="Y129" s="36"/>
      <c r="Z129" s="36"/>
      <c r="AA129" s="36"/>
      <c r="AB129" s="36"/>
      <c r="AC129" s="36"/>
      <c r="AD129" s="36"/>
      <c r="AE129" s="36"/>
      <c r="AR129" s="221" t="s">
        <v>304</v>
      </c>
      <c r="AT129" s="221" t="s">
        <v>286</v>
      </c>
      <c r="AU129" s="221" t="s">
        <v>93</v>
      </c>
      <c r="AY129" s="18" t="s">
        <v>283</v>
      </c>
      <c r="BE129" s="222">
        <f>IF(N129="základní",J129,0)</f>
        <v>0</v>
      </c>
      <c r="BF129" s="222">
        <f>IF(N129="snížená",J129,0)</f>
        <v>0</v>
      </c>
      <c r="BG129" s="222">
        <f>IF(N129="zákl. přenesená",J129,0)</f>
        <v>0</v>
      </c>
      <c r="BH129" s="222">
        <f>IF(N129="sníž. přenesená",J129,0)</f>
        <v>0</v>
      </c>
      <c r="BI129" s="222">
        <f>IF(N129="nulová",J129,0)</f>
        <v>0</v>
      </c>
      <c r="BJ129" s="18" t="s">
        <v>91</v>
      </c>
      <c r="BK129" s="222">
        <f>ROUND(I129*H129,2)</f>
        <v>0</v>
      </c>
      <c r="BL129" s="18" t="s">
        <v>304</v>
      </c>
      <c r="BM129" s="221" t="s">
        <v>6676</v>
      </c>
    </row>
    <row r="130" spans="1:65" s="15" customFormat="1" ht="11.25">
      <c r="B130" s="254"/>
      <c r="C130" s="255"/>
      <c r="D130" s="223" t="s">
        <v>440</v>
      </c>
      <c r="E130" s="256" t="s">
        <v>1</v>
      </c>
      <c r="F130" s="257" t="s">
        <v>6677</v>
      </c>
      <c r="G130" s="255"/>
      <c r="H130" s="256" t="s">
        <v>1</v>
      </c>
      <c r="I130" s="258"/>
      <c r="J130" s="255"/>
      <c r="K130" s="255"/>
      <c r="L130" s="259"/>
      <c r="M130" s="260"/>
      <c r="N130" s="261"/>
      <c r="O130" s="261"/>
      <c r="P130" s="261"/>
      <c r="Q130" s="261"/>
      <c r="R130" s="261"/>
      <c r="S130" s="261"/>
      <c r="T130" s="262"/>
      <c r="AT130" s="263" t="s">
        <v>440</v>
      </c>
      <c r="AU130" s="263" t="s">
        <v>93</v>
      </c>
      <c r="AV130" s="15" t="s">
        <v>91</v>
      </c>
      <c r="AW130" s="15" t="s">
        <v>38</v>
      </c>
      <c r="AX130" s="15" t="s">
        <v>83</v>
      </c>
      <c r="AY130" s="263" t="s">
        <v>283</v>
      </c>
    </row>
    <row r="131" spans="1:65" s="13" customFormat="1" ht="11.25">
      <c r="B131" s="232"/>
      <c r="C131" s="233"/>
      <c r="D131" s="223" t="s">
        <v>440</v>
      </c>
      <c r="E131" s="234" t="s">
        <v>1</v>
      </c>
      <c r="F131" s="235" t="s">
        <v>6678</v>
      </c>
      <c r="G131" s="233"/>
      <c r="H131" s="236">
        <v>76.78</v>
      </c>
      <c r="I131" s="237"/>
      <c r="J131" s="233"/>
      <c r="K131" s="233"/>
      <c r="L131" s="238"/>
      <c r="M131" s="239"/>
      <c r="N131" s="240"/>
      <c r="O131" s="240"/>
      <c r="P131" s="240"/>
      <c r="Q131" s="240"/>
      <c r="R131" s="240"/>
      <c r="S131" s="240"/>
      <c r="T131" s="241"/>
      <c r="AT131" s="242" t="s">
        <v>440</v>
      </c>
      <c r="AU131" s="242" t="s">
        <v>93</v>
      </c>
      <c r="AV131" s="13" t="s">
        <v>93</v>
      </c>
      <c r="AW131" s="13" t="s">
        <v>38</v>
      </c>
      <c r="AX131" s="13" t="s">
        <v>83</v>
      </c>
      <c r="AY131" s="242" t="s">
        <v>283</v>
      </c>
    </row>
    <row r="132" spans="1:65" s="14" customFormat="1" ht="11.25">
      <c r="B132" s="243"/>
      <c r="C132" s="244"/>
      <c r="D132" s="223" t="s">
        <v>440</v>
      </c>
      <c r="E132" s="245" t="s">
        <v>1</v>
      </c>
      <c r="F132" s="246" t="s">
        <v>442</v>
      </c>
      <c r="G132" s="244"/>
      <c r="H132" s="247">
        <v>76.78</v>
      </c>
      <c r="I132" s="248"/>
      <c r="J132" s="244"/>
      <c r="K132" s="244"/>
      <c r="L132" s="249"/>
      <c r="M132" s="250"/>
      <c r="N132" s="251"/>
      <c r="O132" s="251"/>
      <c r="P132" s="251"/>
      <c r="Q132" s="251"/>
      <c r="R132" s="251"/>
      <c r="S132" s="251"/>
      <c r="T132" s="252"/>
      <c r="AT132" s="253" t="s">
        <v>440</v>
      </c>
      <c r="AU132" s="253" t="s">
        <v>93</v>
      </c>
      <c r="AV132" s="14" t="s">
        <v>304</v>
      </c>
      <c r="AW132" s="14" t="s">
        <v>38</v>
      </c>
      <c r="AX132" s="14" t="s">
        <v>91</v>
      </c>
      <c r="AY132" s="253" t="s">
        <v>283</v>
      </c>
    </row>
    <row r="133" spans="1:65" s="2" customFormat="1" ht="16.5" customHeight="1">
      <c r="A133" s="36"/>
      <c r="B133" s="37"/>
      <c r="C133" s="210" t="s">
        <v>93</v>
      </c>
      <c r="D133" s="210" t="s">
        <v>286</v>
      </c>
      <c r="E133" s="211" t="s">
        <v>4492</v>
      </c>
      <c r="F133" s="212" t="s">
        <v>4493</v>
      </c>
      <c r="G133" s="213" t="s">
        <v>331</v>
      </c>
      <c r="H133" s="214">
        <v>79.349999999999994</v>
      </c>
      <c r="I133" s="215"/>
      <c r="J133" s="216">
        <f>ROUND(I133*H133,2)</f>
        <v>0</v>
      </c>
      <c r="K133" s="212" t="s">
        <v>290</v>
      </c>
      <c r="L133" s="41"/>
      <c r="M133" s="217" t="s">
        <v>1</v>
      </c>
      <c r="N133" s="218" t="s">
        <v>48</v>
      </c>
      <c r="O133" s="73"/>
      <c r="P133" s="219">
        <f>O133*H133</f>
        <v>0</v>
      </c>
      <c r="Q133" s="219">
        <v>2.47E-3</v>
      </c>
      <c r="R133" s="219">
        <f>Q133*H133</f>
        <v>0.19599449999999999</v>
      </c>
      <c r="S133" s="219">
        <v>0</v>
      </c>
      <c r="T133" s="220">
        <f>S133*H133</f>
        <v>0</v>
      </c>
      <c r="U133" s="36"/>
      <c r="V133" s="36"/>
      <c r="W133" s="36"/>
      <c r="X133" s="36"/>
      <c r="Y133" s="36"/>
      <c r="Z133" s="36"/>
      <c r="AA133" s="36"/>
      <c r="AB133" s="36"/>
      <c r="AC133" s="36"/>
      <c r="AD133" s="36"/>
      <c r="AE133" s="36"/>
      <c r="AR133" s="221" t="s">
        <v>304</v>
      </c>
      <c r="AT133" s="221" t="s">
        <v>286</v>
      </c>
      <c r="AU133" s="221" t="s">
        <v>93</v>
      </c>
      <c r="AY133" s="18" t="s">
        <v>283</v>
      </c>
      <c r="BE133" s="222">
        <f>IF(N133="základní",J133,0)</f>
        <v>0</v>
      </c>
      <c r="BF133" s="222">
        <f>IF(N133="snížená",J133,0)</f>
        <v>0</v>
      </c>
      <c r="BG133" s="222">
        <f>IF(N133="zákl. přenesená",J133,0)</f>
        <v>0</v>
      </c>
      <c r="BH133" s="222">
        <f>IF(N133="sníž. přenesená",J133,0)</f>
        <v>0</v>
      </c>
      <c r="BI133" s="222">
        <f>IF(N133="nulová",J133,0)</f>
        <v>0</v>
      </c>
      <c r="BJ133" s="18" t="s">
        <v>91</v>
      </c>
      <c r="BK133" s="222">
        <f>ROUND(I133*H133,2)</f>
        <v>0</v>
      </c>
      <c r="BL133" s="18" t="s">
        <v>304</v>
      </c>
      <c r="BM133" s="221" t="s">
        <v>6679</v>
      </c>
    </row>
    <row r="134" spans="1:65" s="15" customFormat="1" ht="11.25">
      <c r="B134" s="254"/>
      <c r="C134" s="255"/>
      <c r="D134" s="223" t="s">
        <v>440</v>
      </c>
      <c r="E134" s="256" t="s">
        <v>1</v>
      </c>
      <c r="F134" s="257" t="s">
        <v>6677</v>
      </c>
      <c r="G134" s="255"/>
      <c r="H134" s="256" t="s">
        <v>1</v>
      </c>
      <c r="I134" s="258"/>
      <c r="J134" s="255"/>
      <c r="K134" s="255"/>
      <c r="L134" s="259"/>
      <c r="M134" s="260"/>
      <c r="N134" s="261"/>
      <c r="O134" s="261"/>
      <c r="P134" s="261"/>
      <c r="Q134" s="261"/>
      <c r="R134" s="261"/>
      <c r="S134" s="261"/>
      <c r="T134" s="262"/>
      <c r="AT134" s="263" t="s">
        <v>440</v>
      </c>
      <c r="AU134" s="263" t="s">
        <v>93</v>
      </c>
      <c r="AV134" s="15" t="s">
        <v>91</v>
      </c>
      <c r="AW134" s="15" t="s">
        <v>38</v>
      </c>
      <c r="AX134" s="15" t="s">
        <v>83</v>
      </c>
      <c r="AY134" s="263" t="s">
        <v>283</v>
      </c>
    </row>
    <row r="135" spans="1:65" s="13" customFormat="1" ht="11.25">
      <c r="B135" s="232"/>
      <c r="C135" s="233"/>
      <c r="D135" s="223" t="s">
        <v>440</v>
      </c>
      <c r="E135" s="234" t="s">
        <v>1</v>
      </c>
      <c r="F135" s="235" t="s">
        <v>6680</v>
      </c>
      <c r="G135" s="233"/>
      <c r="H135" s="236">
        <v>79.349999999999994</v>
      </c>
      <c r="I135" s="237"/>
      <c r="J135" s="233"/>
      <c r="K135" s="233"/>
      <c r="L135" s="238"/>
      <c r="M135" s="239"/>
      <c r="N135" s="240"/>
      <c r="O135" s="240"/>
      <c r="P135" s="240"/>
      <c r="Q135" s="240"/>
      <c r="R135" s="240"/>
      <c r="S135" s="240"/>
      <c r="T135" s="241"/>
      <c r="AT135" s="242" t="s">
        <v>440</v>
      </c>
      <c r="AU135" s="242" t="s">
        <v>93</v>
      </c>
      <c r="AV135" s="13" t="s">
        <v>93</v>
      </c>
      <c r="AW135" s="13" t="s">
        <v>38</v>
      </c>
      <c r="AX135" s="13" t="s">
        <v>83</v>
      </c>
      <c r="AY135" s="242" t="s">
        <v>283</v>
      </c>
    </row>
    <row r="136" spans="1:65" s="14" customFormat="1" ht="11.25">
      <c r="B136" s="243"/>
      <c r="C136" s="244"/>
      <c r="D136" s="223" t="s">
        <v>440</v>
      </c>
      <c r="E136" s="245" t="s">
        <v>1</v>
      </c>
      <c r="F136" s="246" t="s">
        <v>442</v>
      </c>
      <c r="G136" s="244"/>
      <c r="H136" s="247">
        <v>79.349999999999994</v>
      </c>
      <c r="I136" s="248"/>
      <c r="J136" s="244"/>
      <c r="K136" s="244"/>
      <c r="L136" s="249"/>
      <c r="M136" s="250"/>
      <c r="N136" s="251"/>
      <c r="O136" s="251"/>
      <c r="P136" s="251"/>
      <c r="Q136" s="251"/>
      <c r="R136" s="251"/>
      <c r="S136" s="251"/>
      <c r="T136" s="252"/>
      <c r="AT136" s="253" t="s">
        <v>440</v>
      </c>
      <c r="AU136" s="253" t="s">
        <v>93</v>
      </c>
      <c r="AV136" s="14" t="s">
        <v>304</v>
      </c>
      <c r="AW136" s="14" t="s">
        <v>38</v>
      </c>
      <c r="AX136" s="14" t="s">
        <v>91</v>
      </c>
      <c r="AY136" s="253" t="s">
        <v>283</v>
      </c>
    </row>
    <row r="137" spans="1:65" s="2" customFormat="1" ht="16.5" customHeight="1">
      <c r="A137" s="36"/>
      <c r="B137" s="37"/>
      <c r="C137" s="210" t="s">
        <v>299</v>
      </c>
      <c r="D137" s="210" t="s">
        <v>286</v>
      </c>
      <c r="E137" s="211" t="s">
        <v>4496</v>
      </c>
      <c r="F137" s="212" t="s">
        <v>4497</v>
      </c>
      <c r="G137" s="213" t="s">
        <v>331</v>
      </c>
      <c r="H137" s="214">
        <v>79.349999999999994</v>
      </c>
      <c r="I137" s="215"/>
      <c r="J137" s="216">
        <f>ROUND(I137*H137,2)</f>
        <v>0</v>
      </c>
      <c r="K137" s="212" t="s">
        <v>290</v>
      </c>
      <c r="L137" s="41"/>
      <c r="M137" s="217" t="s">
        <v>1</v>
      </c>
      <c r="N137" s="218" t="s">
        <v>48</v>
      </c>
      <c r="O137" s="73"/>
      <c r="P137" s="219">
        <f>O137*H137</f>
        <v>0</v>
      </c>
      <c r="Q137" s="219">
        <v>0</v>
      </c>
      <c r="R137" s="219">
        <f>Q137*H137</f>
        <v>0</v>
      </c>
      <c r="S137" s="219">
        <v>0</v>
      </c>
      <c r="T137" s="220">
        <f>S137*H137</f>
        <v>0</v>
      </c>
      <c r="U137" s="36"/>
      <c r="V137" s="36"/>
      <c r="W137" s="36"/>
      <c r="X137" s="36"/>
      <c r="Y137" s="36"/>
      <c r="Z137" s="36"/>
      <c r="AA137" s="36"/>
      <c r="AB137" s="36"/>
      <c r="AC137" s="36"/>
      <c r="AD137" s="36"/>
      <c r="AE137" s="36"/>
      <c r="AR137" s="221" t="s">
        <v>304</v>
      </c>
      <c r="AT137" s="221" t="s">
        <v>286</v>
      </c>
      <c r="AU137" s="221" t="s">
        <v>93</v>
      </c>
      <c r="AY137" s="18" t="s">
        <v>283</v>
      </c>
      <c r="BE137" s="222">
        <f>IF(N137="základní",J137,0)</f>
        <v>0</v>
      </c>
      <c r="BF137" s="222">
        <f>IF(N137="snížená",J137,0)</f>
        <v>0</v>
      </c>
      <c r="BG137" s="222">
        <f>IF(N137="zákl. přenesená",J137,0)</f>
        <v>0</v>
      </c>
      <c r="BH137" s="222">
        <f>IF(N137="sníž. přenesená",J137,0)</f>
        <v>0</v>
      </c>
      <c r="BI137" s="222">
        <f>IF(N137="nulová",J137,0)</f>
        <v>0</v>
      </c>
      <c r="BJ137" s="18" t="s">
        <v>91</v>
      </c>
      <c r="BK137" s="222">
        <f>ROUND(I137*H137,2)</f>
        <v>0</v>
      </c>
      <c r="BL137" s="18" t="s">
        <v>304</v>
      </c>
      <c r="BM137" s="221" t="s">
        <v>6681</v>
      </c>
    </row>
    <row r="138" spans="1:65" s="2" customFormat="1" ht="16.5" customHeight="1">
      <c r="A138" s="36"/>
      <c r="B138" s="37"/>
      <c r="C138" s="210" t="s">
        <v>304</v>
      </c>
      <c r="D138" s="210" t="s">
        <v>286</v>
      </c>
      <c r="E138" s="211" t="s">
        <v>4499</v>
      </c>
      <c r="F138" s="212" t="s">
        <v>4500</v>
      </c>
      <c r="G138" s="213" t="s">
        <v>479</v>
      </c>
      <c r="H138" s="214">
        <v>9.6370000000000005</v>
      </c>
      <c r="I138" s="215"/>
      <c r="J138" s="216">
        <f>ROUND(I138*H138,2)</f>
        <v>0</v>
      </c>
      <c r="K138" s="212" t="s">
        <v>290</v>
      </c>
      <c r="L138" s="41"/>
      <c r="M138" s="217" t="s">
        <v>1</v>
      </c>
      <c r="N138" s="218" t="s">
        <v>48</v>
      </c>
      <c r="O138" s="73"/>
      <c r="P138" s="219">
        <f>O138*H138</f>
        <v>0</v>
      </c>
      <c r="Q138" s="219">
        <v>1.0601700000000001</v>
      </c>
      <c r="R138" s="219">
        <f>Q138*H138</f>
        <v>10.216858290000001</v>
      </c>
      <c r="S138" s="219">
        <v>0</v>
      </c>
      <c r="T138" s="220">
        <f>S138*H138</f>
        <v>0</v>
      </c>
      <c r="U138" s="36"/>
      <c r="V138" s="36"/>
      <c r="W138" s="36"/>
      <c r="X138" s="36"/>
      <c r="Y138" s="36"/>
      <c r="Z138" s="36"/>
      <c r="AA138" s="36"/>
      <c r="AB138" s="36"/>
      <c r="AC138" s="36"/>
      <c r="AD138" s="36"/>
      <c r="AE138" s="36"/>
      <c r="AR138" s="221" t="s">
        <v>304</v>
      </c>
      <c r="AT138" s="221" t="s">
        <v>286</v>
      </c>
      <c r="AU138" s="221" t="s">
        <v>93</v>
      </c>
      <c r="AY138" s="18" t="s">
        <v>283</v>
      </c>
      <c r="BE138" s="222">
        <f>IF(N138="základní",J138,0)</f>
        <v>0</v>
      </c>
      <c r="BF138" s="222">
        <f>IF(N138="snížená",J138,0)</f>
        <v>0</v>
      </c>
      <c r="BG138" s="222">
        <f>IF(N138="zákl. přenesená",J138,0)</f>
        <v>0</v>
      </c>
      <c r="BH138" s="222">
        <f>IF(N138="sníž. přenesená",J138,0)</f>
        <v>0</v>
      </c>
      <c r="BI138" s="222">
        <f>IF(N138="nulová",J138,0)</f>
        <v>0</v>
      </c>
      <c r="BJ138" s="18" t="s">
        <v>91</v>
      </c>
      <c r="BK138" s="222">
        <f>ROUND(I138*H138,2)</f>
        <v>0</v>
      </c>
      <c r="BL138" s="18" t="s">
        <v>304</v>
      </c>
      <c r="BM138" s="221" t="s">
        <v>6682</v>
      </c>
    </row>
    <row r="139" spans="1:65" s="15" customFormat="1" ht="11.25">
      <c r="B139" s="254"/>
      <c r="C139" s="255"/>
      <c r="D139" s="223" t="s">
        <v>440</v>
      </c>
      <c r="E139" s="256" t="s">
        <v>1</v>
      </c>
      <c r="F139" s="257" t="s">
        <v>6677</v>
      </c>
      <c r="G139" s="255"/>
      <c r="H139" s="256" t="s">
        <v>1</v>
      </c>
      <c r="I139" s="258"/>
      <c r="J139" s="255"/>
      <c r="K139" s="255"/>
      <c r="L139" s="259"/>
      <c r="M139" s="260"/>
      <c r="N139" s="261"/>
      <c r="O139" s="261"/>
      <c r="P139" s="261"/>
      <c r="Q139" s="261"/>
      <c r="R139" s="261"/>
      <c r="S139" s="261"/>
      <c r="T139" s="262"/>
      <c r="AT139" s="263" t="s">
        <v>440</v>
      </c>
      <c r="AU139" s="263" t="s">
        <v>93</v>
      </c>
      <c r="AV139" s="15" t="s">
        <v>91</v>
      </c>
      <c r="AW139" s="15" t="s">
        <v>38</v>
      </c>
      <c r="AX139" s="15" t="s">
        <v>83</v>
      </c>
      <c r="AY139" s="263" t="s">
        <v>283</v>
      </c>
    </row>
    <row r="140" spans="1:65" s="15" customFormat="1" ht="11.25">
      <c r="B140" s="254"/>
      <c r="C140" s="255"/>
      <c r="D140" s="223" t="s">
        <v>440</v>
      </c>
      <c r="E140" s="256" t="s">
        <v>1</v>
      </c>
      <c r="F140" s="257" t="s">
        <v>4482</v>
      </c>
      <c r="G140" s="255"/>
      <c r="H140" s="256" t="s">
        <v>1</v>
      </c>
      <c r="I140" s="258"/>
      <c r="J140" s="255"/>
      <c r="K140" s="255"/>
      <c r="L140" s="259"/>
      <c r="M140" s="260"/>
      <c r="N140" s="261"/>
      <c r="O140" s="261"/>
      <c r="P140" s="261"/>
      <c r="Q140" s="261"/>
      <c r="R140" s="261"/>
      <c r="S140" s="261"/>
      <c r="T140" s="262"/>
      <c r="AT140" s="263" t="s">
        <v>440</v>
      </c>
      <c r="AU140" s="263" t="s">
        <v>93</v>
      </c>
      <c r="AV140" s="15" t="s">
        <v>91</v>
      </c>
      <c r="AW140" s="15" t="s">
        <v>38</v>
      </c>
      <c r="AX140" s="15" t="s">
        <v>83</v>
      </c>
      <c r="AY140" s="263" t="s">
        <v>283</v>
      </c>
    </row>
    <row r="141" spans="1:65" s="13" customFormat="1" ht="11.25">
      <c r="B141" s="232"/>
      <c r="C141" s="233"/>
      <c r="D141" s="223" t="s">
        <v>440</v>
      </c>
      <c r="E141" s="234" t="s">
        <v>1</v>
      </c>
      <c r="F141" s="235" t="s">
        <v>6683</v>
      </c>
      <c r="G141" s="233"/>
      <c r="H141" s="236">
        <v>8.3800000000000008</v>
      </c>
      <c r="I141" s="237"/>
      <c r="J141" s="233"/>
      <c r="K141" s="233"/>
      <c r="L141" s="238"/>
      <c r="M141" s="239"/>
      <c r="N141" s="240"/>
      <c r="O141" s="240"/>
      <c r="P141" s="240"/>
      <c r="Q141" s="240"/>
      <c r="R141" s="240"/>
      <c r="S141" s="240"/>
      <c r="T141" s="241"/>
      <c r="AT141" s="242" t="s">
        <v>440</v>
      </c>
      <c r="AU141" s="242" t="s">
        <v>93</v>
      </c>
      <c r="AV141" s="13" t="s">
        <v>93</v>
      </c>
      <c r="AW141" s="13" t="s">
        <v>38</v>
      </c>
      <c r="AX141" s="13" t="s">
        <v>83</v>
      </c>
      <c r="AY141" s="242" t="s">
        <v>283</v>
      </c>
    </row>
    <row r="142" spans="1:65" s="16" customFormat="1" ht="11.25">
      <c r="B142" s="264"/>
      <c r="C142" s="265"/>
      <c r="D142" s="223" t="s">
        <v>440</v>
      </c>
      <c r="E142" s="266" t="s">
        <v>1</v>
      </c>
      <c r="F142" s="267" t="s">
        <v>453</v>
      </c>
      <c r="G142" s="265"/>
      <c r="H142" s="268">
        <v>8.3800000000000008</v>
      </c>
      <c r="I142" s="269"/>
      <c r="J142" s="265"/>
      <c r="K142" s="265"/>
      <c r="L142" s="270"/>
      <c r="M142" s="271"/>
      <c r="N142" s="272"/>
      <c r="O142" s="272"/>
      <c r="P142" s="272"/>
      <c r="Q142" s="272"/>
      <c r="R142" s="272"/>
      <c r="S142" s="272"/>
      <c r="T142" s="273"/>
      <c r="AT142" s="274" t="s">
        <v>440</v>
      </c>
      <c r="AU142" s="274" t="s">
        <v>93</v>
      </c>
      <c r="AV142" s="16" t="s">
        <v>299</v>
      </c>
      <c r="AW142" s="16" t="s">
        <v>38</v>
      </c>
      <c r="AX142" s="16" t="s">
        <v>83</v>
      </c>
      <c r="AY142" s="274" t="s">
        <v>283</v>
      </c>
    </row>
    <row r="143" spans="1:65" s="13" customFormat="1" ht="11.25">
      <c r="B143" s="232"/>
      <c r="C143" s="233"/>
      <c r="D143" s="223" t="s">
        <v>440</v>
      </c>
      <c r="E143" s="234" t="s">
        <v>1</v>
      </c>
      <c r="F143" s="235" t="s">
        <v>6684</v>
      </c>
      <c r="G143" s="233"/>
      <c r="H143" s="236">
        <v>1.2569999999999999</v>
      </c>
      <c r="I143" s="237"/>
      <c r="J143" s="233"/>
      <c r="K143" s="233"/>
      <c r="L143" s="238"/>
      <c r="M143" s="239"/>
      <c r="N143" s="240"/>
      <c r="O143" s="240"/>
      <c r="P143" s="240"/>
      <c r="Q143" s="240"/>
      <c r="R143" s="240"/>
      <c r="S143" s="240"/>
      <c r="T143" s="241"/>
      <c r="AT143" s="242" t="s">
        <v>440</v>
      </c>
      <c r="AU143" s="242" t="s">
        <v>93</v>
      </c>
      <c r="AV143" s="13" t="s">
        <v>93</v>
      </c>
      <c r="AW143" s="13" t="s">
        <v>38</v>
      </c>
      <c r="AX143" s="13" t="s">
        <v>83</v>
      </c>
      <c r="AY143" s="242" t="s">
        <v>283</v>
      </c>
    </row>
    <row r="144" spans="1:65" s="14" customFormat="1" ht="11.25">
      <c r="B144" s="243"/>
      <c r="C144" s="244"/>
      <c r="D144" s="223" t="s">
        <v>440</v>
      </c>
      <c r="E144" s="245" t="s">
        <v>1</v>
      </c>
      <c r="F144" s="246" t="s">
        <v>442</v>
      </c>
      <c r="G144" s="244"/>
      <c r="H144" s="247">
        <v>9.6370000000000005</v>
      </c>
      <c r="I144" s="248"/>
      <c r="J144" s="244"/>
      <c r="K144" s="244"/>
      <c r="L144" s="249"/>
      <c r="M144" s="250"/>
      <c r="N144" s="251"/>
      <c r="O144" s="251"/>
      <c r="P144" s="251"/>
      <c r="Q144" s="251"/>
      <c r="R144" s="251"/>
      <c r="S144" s="251"/>
      <c r="T144" s="252"/>
      <c r="AT144" s="253" t="s">
        <v>440</v>
      </c>
      <c r="AU144" s="253" t="s">
        <v>93</v>
      </c>
      <c r="AV144" s="14" t="s">
        <v>304</v>
      </c>
      <c r="AW144" s="14" t="s">
        <v>38</v>
      </c>
      <c r="AX144" s="14" t="s">
        <v>91</v>
      </c>
      <c r="AY144" s="253" t="s">
        <v>283</v>
      </c>
    </row>
    <row r="145" spans="1:65" s="12" customFormat="1" ht="22.9" customHeight="1">
      <c r="B145" s="194"/>
      <c r="C145" s="195"/>
      <c r="D145" s="196" t="s">
        <v>82</v>
      </c>
      <c r="E145" s="208" t="s">
        <v>299</v>
      </c>
      <c r="F145" s="208" t="s">
        <v>537</v>
      </c>
      <c r="G145" s="195"/>
      <c r="H145" s="195"/>
      <c r="I145" s="198"/>
      <c r="J145" s="209">
        <f>BK145</f>
        <v>0</v>
      </c>
      <c r="K145" s="195"/>
      <c r="L145" s="200"/>
      <c r="M145" s="201"/>
      <c r="N145" s="202"/>
      <c r="O145" s="202"/>
      <c r="P145" s="203">
        <f>SUM(P146:P163)</f>
        <v>0</v>
      </c>
      <c r="Q145" s="202"/>
      <c r="R145" s="203">
        <f>SUM(R146:R163)</f>
        <v>357.60761123999993</v>
      </c>
      <c r="S145" s="202"/>
      <c r="T145" s="204">
        <f>SUM(T146:T163)</f>
        <v>0</v>
      </c>
      <c r="AR145" s="205" t="s">
        <v>91</v>
      </c>
      <c r="AT145" s="206" t="s">
        <v>82</v>
      </c>
      <c r="AU145" s="206" t="s">
        <v>91</v>
      </c>
      <c r="AY145" s="205" t="s">
        <v>283</v>
      </c>
      <c r="BK145" s="207">
        <f>SUM(BK146:BK163)</f>
        <v>0</v>
      </c>
    </row>
    <row r="146" spans="1:65" s="2" customFormat="1" ht="16.5" customHeight="1">
      <c r="A146" s="36"/>
      <c r="B146" s="37"/>
      <c r="C146" s="210" t="s">
        <v>282</v>
      </c>
      <c r="D146" s="210" t="s">
        <v>286</v>
      </c>
      <c r="E146" s="211" t="s">
        <v>4578</v>
      </c>
      <c r="F146" s="212" t="s">
        <v>6685</v>
      </c>
      <c r="G146" s="213" t="s">
        <v>445</v>
      </c>
      <c r="H146" s="214">
        <v>136.07</v>
      </c>
      <c r="I146" s="215"/>
      <c r="J146" s="216">
        <f>ROUND(I146*H146,2)</f>
        <v>0</v>
      </c>
      <c r="K146" s="212" t="s">
        <v>290</v>
      </c>
      <c r="L146" s="41"/>
      <c r="M146" s="217" t="s">
        <v>1</v>
      </c>
      <c r="N146" s="218" t="s">
        <v>48</v>
      </c>
      <c r="O146" s="73"/>
      <c r="P146" s="219">
        <f>O146*H146</f>
        <v>0</v>
      </c>
      <c r="Q146" s="219">
        <v>2.4533</v>
      </c>
      <c r="R146" s="219">
        <f>Q146*H146</f>
        <v>333.82053099999996</v>
      </c>
      <c r="S146" s="219">
        <v>0</v>
      </c>
      <c r="T146" s="220">
        <f>S146*H146</f>
        <v>0</v>
      </c>
      <c r="U146" s="36"/>
      <c r="V146" s="36"/>
      <c r="W146" s="36"/>
      <c r="X146" s="36"/>
      <c r="Y146" s="36"/>
      <c r="Z146" s="36"/>
      <c r="AA146" s="36"/>
      <c r="AB146" s="36"/>
      <c r="AC146" s="36"/>
      <c r="AD146" s="36"/>
      <c r="AE146" s="36"/>
      <c r="AR146" s="221" t="s">
        <v>304</v>
      </c>
      <c r="AT146" s="221" t="s">
        <v>286</v>
      </c>
      <c r="AU146" s="221" t="s">
        <v>93</v>
      </c>
      <c r="AY146" s="18" t="s">
        <v>283</v>
      </c>
      <c r="BE146" s="222">
        <f>IF(N146="základní",J146,0)</f>
        <v>0</v>
      </c>
      <c r="BF146" s="222">
        <f>IF(N146="snížená",J146,0)</f>
        <v>0</v>
      </c>
      <c r="BG146" s="222">
        <f>IF(N146="zákl. přenesená",J146,0)</f>
        <v>0</v>
      </c>
      <c r="BH146" s="222">
        <f>IF(N146="sníž. přenesená",J146,0)</f>
        <v>0</v>
      </c>
      <c r="BI146" s="222">
        <f>IF(N146="nulová",J146,0)</f>
        <v>0</v>
      </c>
      <c r="BJ146" s="18" t="s">
        <v>91</v>
      </c>
      <c r="BK146" s="222">
        <f>ROUND(I146*H146,2)</f>
        <v>0</v>
      </c>
      <c r="BL146" s="18" t="s">
        <v>304</v>
      </c>
      <c r="BM146" s="221" t="s">
        <v>6686</v>
      </c>
    </row>
    <row r="147" spans="1:65" s="2" customFormat="1" ht="19.5">
      <c r="A147" s="36"/>
      <c r="B147" s="37"/>
      <c r="C147" s="38"/>
      <c r="D147" s="223" t="s">
        <v>293</v>
      </c>
      <c r="E147" s="38"/>
      <c r="F147" s="224" t="s">
        <v>4581</v>
      </c>
      <c r="G147" s="38"/>
      <c r="H147" s="38"/>
      <c r="I147" s="124"/>
      <c r="J147" s="38"/>
      <c r="K147" s="38"/>
      <c r="L147" s="41"/>
      <c r="M147" s="225"/>
      <c r="N147" s="226"/>
      <c r="O147" s="73"/>
      <c r="P147" s="73"/>
      <c r="Q147" s="73"/>
      <c r="R147" s="73"/>
      <c r="S147" s="73"/>
      <c r="T147" s="74"/>
      <c r="U147" s="36"/>
      <c r="V147" s="36"/>
      <c r="W147" s="36"/>
      <c r="X147" s="36"/>
      <c r="Y147" s="36"/>
      <c r="Z147" s="36"/>
      <c r="AA147" s="36"/>
      <c r="AB147" s="36"/>
      <c r="AC147" s="36"/>
      <c r="AD147" s="36"/>
      <c r="AE147" s="36"/>
      <c r="AT147" s="18" t="s">
        <v>293</v>
      </c>
      <c r="AU147" s="18" t="s">
        <v>93</v>
      </c>
    </row>
    <row r="148" spans="1:65" s="15" customFormat="1" ht="11.25">
      <c r="B148" s="254"/>
      <c r="C148" s="255"/>
      <c r="D148" s="223" t="s">
        <v>440</v>
      </c>
      <c r="E148" s="256" t="s">
        <v>1</v>
      </c>
      <c r="F148" s="257" t="s">
        <v>6677</v>
      </c>
      <c r="G148" s="255"/>
      <c r="H148" s="256" t="s">
        <v>1</v>
      </c>
      <c r="I148" s="258"/>
      <c r="J148" s="255"/>
      <c r="K148" s="255"/>
      <c r="L148" s="259"/>
      <c r="M148" s="260"/>
      <c r="N148" s="261"/>
      <c r="O148" s="261"/>
      <c r="P148" s="261"/>
      <c r="Q148" s="261"/>
      <c r="R148" s="261"/>
      <c r="S148" s="261"/>
      <c r="T148" s="262"/>
      <c r="AT148" s="263" t="s">
        <v>440</v>
      </c>
      <c r="AU148" s="263" t="s">
        <v>93</v>
      </c>
      <c r="AV148" s="15" t="s">
        <v>91</v>
      </c>
      <c r="AW148" s="15" t="s">
        <v>38</v>
      </c>
      <c r="AX148" s="15" t="s">
        <v>83</v>
      </c>
      <c r="AY148" s="263" t="s">
        <v>283</v>
      </c>
    </row>
    <row r="149" spans="1:65" s="13" customFormat="1" ht="11.25">
      <c r="B149" s="232"/>
      <c r="C149" s="233"/>
      <c r="D149" s="223" t="s">
        <v>440</v>
      </c>
      <c r="E149" s="234" t="s">
        <v>1</v>
      </c>
      <c r="F149" s="235" t="s">
        <v>6687</v>
      </c>
      <c r="G149" s="233"/>
      <c r="H149" s="236">
        <v>136.07</v>
      </c>
      <c r="I149" s="237"/>
      <c r="J149" s="233"/>
      <c r="K149" s="233"/>
      <c r="L149" s="238"/>
      <c r="M149" s="239"/>
      <c r="N149" s="240"/>
      <c r="O149" s="240"/>
      <c r="P149" s="240"/>
      <c r="Q149" s="240"/>
      <c r="R149" s="240"/>
      <c r="S149" s="240"/>
      <c r="T149" s="241"/>
      <c r="AT149" s="242" t="s">
        <v>440</v>
      </c>
      <c r="AU149" s="242" t="s">
        <v>93</v>
      </c>
      <c r="AV149" s="13" t="s">
        <v>93</v>
      </c>
      <c r="AW149" s="13" t="s">
        <v>38</v>
      </c>
      <c r="AX149" s="13" t="s">
        <v>83</v>
      </c>
      <c r="AY149" s="242" t="s">
        <v>283</v>
      </c>
    </row>
    <row r="150" spans="1:65" s="14" customFormat="1" ht="11.25">
      <c r="B150" s="243"/>
      <c r="C150" s="244"/>
      <c r="D150" s="223" t="s">
        <v>440</v>
      </c>
      <c r="E150" s="245" t="s">
        <v>1</v>
      </c>
      <c r="F150" s="246" t="s">
        <v>442</v>
      </c>
      <c r="G150" s="244"/>
      <c r="H150" s="247">
        <v>136.07</v>
      </c>
      <c r="I150" s="248"/>
      <c r="J150" s="244"/>
      <c r="K150" s="244"/>
      <c r="L150" s="249"/>
      <c r="M150" s="250"/>
      <c r="N150" s="251"/>
      <c r="O150" s="251"/>
      <c r="P150" s="251"/>
      <c r="Q150" s="251"/>
      <c r="R150" s="251"/>
      <c r="S150" s="251"/>
      <c r="T150" s="252"/>
      <c r="AT150" s="253" t="s">
        <v>440</v>
      </c>
      <c r="AU150" s="253" t="s">
        <v>93</v>
      </c>
      <c r="AV150" s="14" t="s">
        <v>304</v>
      </c>
      <c r="AW150" s="14" t="s">
        <v>38</v>
      </c>
      <c r="AX150" s="14" t="s">
        <v>91</v>
      </c>
      <c r="AY150" s="253" t="s">
        <v>283</v>
      </c>
    </row>
    <row r="151" spans="1:65" s="2" customFormat="1" ht="16.5" customHeight="1">
      <c r="A151" s="36"/>
      <c r="B151" s="37"/>
      <c r="C151" s="210" t="s">
        <v>317</v>
      </c>
      <c r="D151" s="210" t="s">
        <v>286</v>
      </c>
      <c r="E151" s="211" t="s">
        <v>4588</v>
      </c>
      <c r="F151" s="212" t="s">
        <v>4589</v>
      </c>
      <c r="G151" s="213" t="s">
        <v>331</v>
      </c>
      <c r="H151" s="214">
        <v>1465.1</v>
      </c>
      <c r="I151" s="215"/>
      <c r="J151" s="216">
        <f>ROUND(I151*H151,2)</f>
        <v>0</v>
      </c>
      <c r="K151" s="212" t="s">
        <v>290</v>
      </c>
      <c r="L151" s="41"/>
      <c r="M151" s="217" t="s">
        <v>1</v>
      </c>
      <c r="N151" s="218" t="s">
        <v>48</v>
      </c>
      <c r="O151" s="73"/>
      <c r="P151" s="219">
        <f>O151*H151</f>
        <v>0</v>
      </c>
      <c r="Q151" s="219">
        <v>2.7499999999999998E-3</v>
      </c>
      <c r="R151" s="219">
        <f>Q151*H151</f>
        <v>4.0290249999999999</v>
      </c>
      <c r="S151" s="219">
        <v>0</v>
      </c>
      <c r="T151" s="220">
        <f>S151*H151</f>
        <v>0</v>
      </c>
      <c r="U151" s="36"/>
      <c r="V151" s="36"/>
      <c r="W151" s="36"/>
      <c r="X151" s="36"/>
      <c r="Y151" s="36"/>
      <c r="Z151" s="36"/>
      <c r="AA151" s="36"/>
      <c r="AB151" s="36"/>
      <c r="AC151" s="36"/>
      <c r="AD151" s="36"/>
      <c r="AE151" s="36"/>
      <c r="AR151" s="221" t="s">
        <v>304</v>
      </c>
      <c r="AT151" s="221" t="s">
        <v>286</v>
      </c>
      <c r="AU151" s="221" t="s">
        <v>93</v>
      </c>
      <c r="AY151" s="18" t="s">
        <v>283</v>
      </c>
      <c r="BE151" s="222">
        <f>IF(N151="základní",J151,0)</f>
        <v>0</v>
      </c>
      <c r="BF151" s="222">
        <f>IF(N151="snížená",J151,0)</f>
        <v>0</v>
      </c>
      <c r="BG151" s="222">
        <f>IF(N151="zákl. přenesená",J151,0)</f>
        <v>0</v>
      </c>
      <c r="BH151" s="222">
        <f>IF(N151="sníž. přenesená",J151,0)</f>
        <v>0</v>
      </c>
      <c r="BI151" s="222">
        <f>IF(N151="nulová",J151,0)</f>
        <v>0</v>
      </c>
      <c r="BJ151" s="18" t="s">
        <v>91</v>
      </c>
      <c r="BK151" s="222">
        <f>ROUND(I151*H151,2)</f>
        <v>0</v>
      </c>
      <c r="BL151" s="18" t="s">
        <v>304</v>
      </c>
      <c r="BM151" s="221" t="s">
        <v>6688</v>
      </c>
    </row>
    <row r="152" spans="1:65" s="15" customFormat="1" ht="11.25">
      <c r="B152" s="254"/>
      <c r="C152" s="255"/>
      <c r="D152" s="223" t="s">
        <v>440</v>
      </c>
      <c r="E152" s="256" t="s">
        <v>1</v>
      </c>
      <c r="F152" s="257" t="s">
        <v>6677</v>
      </c>
      <c r="G152" s="255"/>
      <c r="H152" s="256" t="s">
        <v>1</v>
      </c>
      <c r="I152" s="258"/>
      <c r="J152" s="255"/>
      <c r="K152" s="255"/>
      <c r="L152" s="259"/>
      <c r="M152" s="260"/>
      <c r="N152" s="261"/>
      <c r="O152" s="261"/>
      <c r="P152" s="261"/>
      <c r="Q152" s="261"/>
      <c r="R152" s="261"/>
      <c r="S152" s="261"/>
      <c r="T152" s="262"/>
      <c r="AT152" s="263" t="s">
        <v>440</v>
      </c>
      <c r="AU152" s="263" t="s">
        <v>93</v>
      </c>
      <c r="AV152" s="15" t="s">
        <v>91</v>
      </c>
      <c r="AW152" s="15" t="s">
        <v>38</v>
      </c>
      <c r="AX152" s="15" t="s">
        <v>83</v>
      </c>
      <c r="AY152" s="263" t="s">
        <v>283</v>
      </c>
    </row>
    <row r="153" spans="1:65" s="13" customFormat="1" ht="11.25">
      <c r="B153" s="232"/>
      <c r="C153" s="233"/>
      <c r="D153" s="223" t="s">
        <v>440</v>
      </c>
      <c r="E153" s="234" t="s">
        <v>1</v>
      </c>
      <c r="F153" s="235" t="s">
        <v>6689</v>
      </c>
      <c r="G153" s="233"/>
      <c r="H153" s="236">
        <v>1465.1</v>
      </c>
      <c r="I153" s="237"/>
      <c r="J153" s="233"/>
      <c r="K153" s="233"/>
      <c r="L153" s="238"/>
      <c r="M153" s="239"/>
      <c r="N153" s="240"/>
      <c r="O153" s="240"/>
      <c r="P153" s="240"/>
      <c r="Q153" s="240"/>
      <c r="R153" s="240"/>
      <c r="S153" s="240"/>
      <c r="T153" s="241"/>
      <c r="AT153" s="242" t="s">
        <v>440</v>
      </c>
      <c r="AU153" s="242" t="s">
        <v>93</v>
      </c>
      <c r="AV153" s="13" t="s">
        <v>93</v>
      </c>
      <c r="AW153" s="13" t="s">
        <v>38</v>
      </c>
      <c r="AX153" s="13" t="s">
        <v>83</v>
      </c>
      <c r="AY153" s="242" t="s">
        <v>283</v>
      </c>
    </row>
    <row r="154" spans="1:65" s="14" customFormat="1" ht="11.25">
      <c r="B154" s="243"/>
      <c r="C154" s="244"/>
      <c r="D154" s="223" t="s">
        <v>440</v>
      </c>
      <c r="E154" s="245" t="s">
        <v>1</v>
      </c>
      <c r="F154" s="246" t="s">
        <v>442</v>
      </c>
      <c r="G154" s="244"/>
      <c r="H154" s="247">
        <v>1465.1</v>
      </c>
      <c r="I154" s="248"/>
      <c r="J154" s="244"/>
      <c r="K154" s="244"/>
      <c r="L154" s="249"/>
      <c r="M154" s="250"/>
      <c r="N154" s="251"/>
      <c r="O154" s="251"/>
      <c r="P154" s="251"/>
      <c r="Q154" s="251"/>
      <c r="R154" s="251"/>
      <c r="S154" s="251"/>
      <c r="T154" s="252"/>
      <c r="AT154" s="253" t="s">
        <v>440</v>
      </c>
      <c r="AU154" s="253" t="s">
        <v>93</v>
      </c>
      <c r="AV154" s="14" t="s">
        <v>304</v>
      </c>
      <c r="AW154" s="14" t="s">
        <v>38</v>
      </c>
      <c r="AX154" s="14" t="s">
        <v>91</v>
      </c>
      <c r="AY154" s="253" t="s">
        <v>283</v>
      </c>
    </row>
    <row r="155" spans="1:65" s="2" customFormat="1" ht="16.5" customHeight="1">
      <c r="A155" s="36"/>
      <c r="B155" s="37"/>
      <c r="C155" s="210" t="s">
        <v>323</v>
      </c>
      <c r="D155" s="210" t="s">
        <v>286</v>
      </c>
      <c r="E155" s="211" t="s">
        <v>4597</v>
      </c>
      <c r="F155" s="212" t="s">
        <v>4598</v>
      </c>
      <c r="G155" s="213" t="s">
        <v>331</v>
      </c>
      <c r="H155" s="214">
        <v>1465.1</v>
      </c>
      <c r="I155" s="215"/>
      <c r="J155" s="216">
        <f>ROUND(I155*H155,2)</f>
        <v>0</v>
      </c>
      <c r="K155" s="212" t="s">
        <v>290</v>
      </c>
      <c r="L155" s="41"/>
      <c r="M155" s="217" t="s">
        <v>1</v>
      </c>
      <c r="N155" s="218" t="s">
        <v>48</v>
      </c>
      <c r="O155" s="73"/>
      <c r="P155" s="219">
        <f>O155*H155</f>
        <v>0</v>
      </c>
      <c r="Q155" s="219">
        <v>0</v>
      </c>
      <c r="R155" s="219">
        <f>Q155*H155</f>
        <v>0</v>
      </c>
      <c r="S155" s="219">
        <v>0</v>
      </c>
      <c r="T155" s="220">
        <f>S155*H155</f>
        <v>0</v>
      </c>
      <c r="U155" s="36"/>
      <c r="V155" s="36"/>
      <c r="W155" s="36"/>
      <c r="X155" s="36"/>
      <c r="Y155" s="36"/>
      <c r="Z155" s="36"/>
      <c r="AA155" s="36"/>
      <c r="AB155" s="36"/>
      <c r="AC155" s="36"/>
      <c r="AD155" s="36"/>
      <c r="AE155" s="36"/>
      <c r="AR155" s="221" t="s">
        <v>304</v>
      </c>
      <c r="AT155" s="221" t="s">
        <v>286</v>
      </c>
      <c r="AU155" s="221" t="s">
        <v>93</v>
      </c>
      <c r="AY155" s="18" t="s">
        <v>283</v>
      </c>
      <c r="BE155" s="222">
        <f>IF(N155="základní",J155,0)</f>
        <v>0</v>
      </c>
      <c r="BF155" s="222">
        <f>IF(N155="snížená",J155,0)</f>
        <v>0</v>
      </c>
      <c r="BG155" s="222">
        <f>IF(N155="zákl. přenesená",J155,0)</f>
        <v>0</v>
      </c>
      <c r="BH155" s="222">
        <f>IF(N155="sníž. přenesená",J155,0)</f>
        <v>0</v>
      </c>
      <c r="BI155" s="222">
        <f>IF(N155="nulová",J155,0)</f>
        <v>0</v>
      </c>
      <c r="BJ155" s="18" t="s">
        <v>91</v>
      </c>
      <c r="BK155" s="222">
        <f>ROUND(I155*H155,2)</f>
        <v>0</v>
      </c>
      <c r="BL155" s="18" t="s">
        <v>304</v>
      </c>
      <c r="BM155" s="221" t="s">
        <v>6690</v>
      </c>
    </row>
    <row r="156" spans="1:65" s="2" customFormat="1" ht="16.5" customHeight="1">
      <c r="A156" s="36"/>
      <c r="B156" s="37"/>
      <c r="C156" s="210" t="s">
        <v>328</v>
      </c>
      <c r="D156" s="210" t="s">
        <v>286</v>
      </c>
      <c r="E156" s="211" t="s">
        <v>4600</v>
      </c>
      <c r="F156" s="212" t="s">
        <v>4601</v>
      </c>
      <c r="G156" s="213" t="s">
        <v>331</v>
      </c>
      <c r="H156" s="214">
        <v>732.55</v>
      </c>
      <c r="I156" s="215"/>
      <c r="J156" s="216">
        <f>ROUND(I156*H156,2)</f>
        <v>0</v>
      </c>
      <c r="K156" s="212" t="s">
        <v>290</v>
      </c>
      <c r="L156" s="41"/>
      <c r="M156" s="217" t="s">
        <v>1</v>
      </c>
      <c r="N156" s="218" t="s">
        <v>48</v>
      </c>
      <c r="O156" s="73"/>
      <c r="P156" s="219">
        <f>O156*H156</f>
        <v>0</v>
      </c>
      <c r="Q156" s="219">
        <v>2.5999999999999999E-3</v>
      </c>
      <c r="R156" s="219">
        <f>Q156*H156</f>
        <v>1.9046299999999998</v>
      </c>
      <c r="S156" s="219">
        <v>0</v>
      </c>
      <c r="T156" s="220">
        <f>S156*H156</f>
        <v>0</v>
      </c>
      <c r="U156" s="36"/>
      <c r="V156" s="36"/>
      <c r="W156" s="36"/>
      <c r="X156" s="36"/>
      <c r="Y156" s="36"/>
      <c r="Z156" s="36"/>
      <c r="AA156" s="36"/>
      <c r="AB156" s="36"/>
      <c r="AC156" s="36"/>
      <c r="AD156" s="36"/>
      <c r="AE156" s="36"/>
      <c r="AR156" s="221" t="s">
        <v>304</v>
      </c>
      <c r="AT156" s="221" t="s">
        <v>286</v>
      </c>
      <c r="AU156" s="221" t="s">
        <v>93</v>
      </c>
      <c r="AY156" s="18" t="s">
        <v>283</v>
      </c>
      <c r="BE156" s="222">
        <f>IF(N156="základní",J156,0)</f>
        <v>0</v>
      </c>
      <c r="BF156" s="222">
        <f>IF(N156="snížená",J156,0)</f>
        <v>0</v>
      </c>
      <c r="BG156" s="222">
        <f>IF(N156="zákl. přenesená",J156,0)</f>
        <v>0</v>
      </c>
      <c r="BH156" s="222">
        <f>IF(N156="sníž. přenesená",J156,0)</f>
        <v>0</v>
      </c>
      <c r="BI156" s="222">
        <f>IF(N156="nulová",J156,0)</f>
        <v>0</v>
      </c>
      <c r="BJ156" s="18" t="s">
        <v>91</v>
      </c>
      <c r="BK156" s="222">
        <f>ROUND(I156*H156,2)</f>
        <v>0</v>
      </c>
      <c r="BL156" s="18" t="s">
        <v>304</v>
      </c>
      <c r="BM156" s="221" t="s">
        <v>6691</v>
      </c>
    </row>
    <row r="157" spans="1:65" s="2" customFormat="1" ht="16.5" customHeight="1">
      <c r="A157" s="36"/>
      <c r="B157" s="37"/>
      <c r="C157" s="210" t="s">
        <v>334</v>
      </c>
      <c r="D157" s="210" t="s">
        <v>286</v>
      </c>
      <c r="E157" s="211" t="s">
        <v>4603</v>
      </c>
      <c r="F157" s="212" t="s">
        <v>4604</v>
      </c>
      <c r="G157" s="213" t="s">
        <v>479</v>
      </c>
      <c r="H157" s="214">
        <v>17.065999999999999</v>
      </c>
      <c r="I157" s="215"/>
      <c r="J157" s="216">
        <f>ROUND(I157*H157,2)</f>
        <v>0</v>
      </c>
      <c r="K157" s="212" t="s">
        <v>290</v>
      </c>
      <c r="L157" s="41"/>
      <c r="M157" s="217" t="s">
        <v>1</v>
      </c>
      <c r="N157" s="218" t="s">
        <v>48</v>
      </c>
      <c r="O157" s="73"/>
      <c r="P157" s="219">
        <f>O157*H157</f>
        <v>0</v>
      </c>
      <c r="Q157" s="219">
        <v>1.0461400000000001</v>
      </c>
      <c r="R157" s="219">
        <f>Q157*H157</f>
        <v>17.85342524</v>
      </c>
      <c r="S157" s="219">
        <v>0</v>
      </c>
      <c r="T157" s="220">
        <f>S157*H157</f>
        <v>0</v>
      </c>
      <c r="U157" s="36"/>
      <c r="V157" s="36"/>
      <c r="W157" s="36"/>
      <c r="X157" s="36"/>
      <c r="Y157" s="36"/>
      <c r="Z157" s="36"/>
      <c r="AA157" s="36"/>
      <c r="AB157" s="36"/>
      <c r="AC157" s="36"/>
      <c r="AD157" s="36"/>
      <c r="AE157" s="36"/>
      <c r="AR157" s="221" t="s">
        <v>304</v>
      </c>
      <c r="AT157" s="221" t="s">
        <v>286</v>
      </c>
      <c r="AU157" s="221" t="s">
        <v>93</v>
      </c>
      <c r="AY157" s="18" t="s">
        <v>283</v>
      </c>
      <c r="BE157" s="222">
        <f>IF(N157="základní",J157,0)</f>
        <v>0</v>
      </c>
      <c r="BF157" s="222">
        <f>IF(N157="snížená",J157,0)</f>
        <v>0</v>
      </c>
      <c r="BG157" s="222">
        <f>IF(N157="zákl. přenesená",J157,0)</f>
        <v>0</v>
      </c>
      <c r="BH157" s="222">
        <f>IF(N157="sníž. přenesená",J157,0)</f>
        <v>0</v>
      </c>
      <c r="BI157" s="222">
        <f>IF(N157="nulová",J157,0)</f>
        <v>0</v>
      </c>
      <c r="BJ157" s="18" t="s">
        <v>91</v>
      </c>
      <c r="BK157" s="222">
        <f>ROUND(I157*H157,2)</f>
        <v>0</v>
      </c>
      <c r="BL157" s="18" t="s">
        <v>304</v>
      </c>
      <c r="BM157" s="221" t="s">
        <v>6692</v>
      </c>
    </row>
    <row r="158" spans="1:65" s="15" customFormat="1" ht="11.25">
      <c r="B158" s="254"/>
      <c r="C158" s="255"/>
      <c r="D158" s="223" t="s">
        <v>440</v>
      </c>
      <c r="E158" s="256" t="s">
        <v>1</v>
      </c>
      <c r="F158" s="257" t="s">
        <v>6677</v>
      </c>
      <c r="G158" s="255"/>
      <c r="H158" s="256" t="s">
        <v>1</v>
      </c>
      <c r="I158" s="258"/>
      <c r="J158" s="255"/>
      <c r="K158" s="255"/>
      <c r="L158" s="259"/>
      <c r="M158" s="260"/>
      <c r="N158" s="261"/>
      <c r="O158" s="261"/>
      <c r="P158" s="261"/>
      <c r="Q158" s="261"/>
      <c r="R158" s="261"/>
      <c r="S158" s="261"/>
      <c r="T158" s="262"/>
      <c r="AT158" s="263" t="s">
        <v>440</v>
      </c>
      <c r="AU158" s="263" t="s">
        <v>93</v>
      </c>
      <c r="AV158" s="15" t="s">
        <v>91</v>
      </c>
      <c r="AW158" s="15" t="s">
        <v>38</v>
      </c>
      <c r="AX158" s="15" t="s">
        <v>83</v>
      </c>
      <c r="AY158" s="263" t="s">
        <v>283</v>
      </c>
    </row>
    <row r="159" spans="1:65" s="15" customFormat="1" ht="11.25">
      <c r="B159" s="254"/>
      <c r="C159" s="255"/>
      <c r="D159" s="223" t="s">
        <v>440</v>
      </c>
      <c r="E159" s="256" t="s">
        <v>1</v>
      </c>
      <c r="F159" s="257" t="s">
        <v>4482</v>
      </c>
      <c r="G159" s="255"/>
      <c r="H159" s="256" t="s">
        <v>1</v>
      </c>
      <c r="I159" s="258"/>
      <c r="J159" s="255"/>
      <c r="K159" s="255"/>
      <c r="L159" s="259"/>
      <c r="M159" s="260"/>
      <c r="N159" s="261"/>
      <c r="O159" s="261"/>
      <c r="P159" s="261"/>
      <c r="Q159" s="261"/>
      <c r="R159" s="261"/>
      <c r="S159" s="261"/>
      <c r="T159" s="262"/>
      <c r="AT159" s="263" t="s">
        <v>440</v>
      </c>
      <c r="AU159" s="263" t="s">
        <v>93</v>
      </c>
      <c r="AV159" s="15" t="s">
        <v>91</v>
      </c>
      <c r="AW159" s="15" t="s">
        <v>38</v>
      </c>
      <c r="AX159" s="15" t="s">
        <v>83</v>
      </c>
      <c r="AY159" s="263" t="s">
        <v>283</v>
      </c>
    </row>
    <row r="160" spans="1:65" s="13" customFormat="1" ht="11.25">
      <c r="B160" s="232"/>
      <c r="C160" s="233"/>
      <c r="D160" s="223" t="s">
        <v>440</v>
      </c>
      <c r="E160" s="234" t="s">
        <v>1</v>
      </c>
      <c r="F160" s="235" t="s">
        <v>6693</v>
      </c>
      <c r="G160" s="233"/>
      <c r="H160" s="236">
        <v>14.84</v>
      </c>
      <c r="I160" s="237"/>
      <c r="J160" s="233"/>
      <c r="K160" s="233"/>
      <c r="L160" s="238"/>
      <c r="M160" s="239"/>
      <c r="N160" s="240"/>
      <c r="O160" s="240"/>
      <c r="P160" s="240"/>
      <c r="Q160" s="240"/>
      <c r="R160" s="240"/>
      <c r="S160" s="240"/>
      <c r="T160" s="241"/>
      <c r="AT160" s="242" t="s">
        <v>440</v>
      </c>
      <c r="AU160" s="242" t="s">
        <v>93</v>
      </c>
      <c r="AV160" s="13" t="s">
        <v>93</v>
      </c>
      <c r="AW160" s="13" t="s">
        <v>38</v>
      </c>
      <c r="AX160" s="13" t="s">
        <v>83</v>
      </c>
      <c r="AY160" s="242" t="s">
        <v>283</v>
      </c>
    </row>
    <row r="161" spans="1:65" s="16" customFormat="1" ht="11.25">
      <c r="B161" s="264"/>
      <c r="C161" s="265"/>
      <c r="D161" s="223" t="s">
        <v>440</v>
      </c>
      <c r="E161" s="266" t="s">
        <v>1</v>
      </c>
      <c r="F161" s="267" t="s">
        <v>453</v>
      </c>
      <c r="G161" s="265"/>
      <c r="H161" s="268">
        <v>14.84</v>
      </c>
      <c r="I161" s="269"/>
      <c r="J161" s="265"/>
      <c r="K161" s="265"/>
      <c r="L161" s="270"/>
      <c r="M161" s="271"/>
      <c r="N161" s="272"/>
      <c r="O161" s="272"/>
      <c r="P161" s="272"/>
      <c r="Q161" s="272"/>
      <c r="R161" s="272"/>
      <c r="S161" s="272"/>
      <c r="T161" s="273"/>
      <c r="AT161" s="274" t="s">
        <v>440</v>
      </c>
      <c r="AU161" s="274" t="s">
        <v>93</v>
      </c>
      <c r="AV161" s="16" t="s">
        <v>299</v>
      </c>
      <c r="AW161" s="16" t="s">
        <v>38</v>
      </c>
      <c r="AX161" s="16" t="s">
        <v>83</v>
      </c>
      <c r="AY161" s="274" t="s">
        <v>283</v>
      </c>
    </row>
    <row r="162" spans="1:65" s="13" customFormat="1" ht="11.25">
      <c r="B162" s="232"/>
      <c r="C162" s="233"/>
      <c r="D162" s="223" t="s">
        <v>440</v>
      </c>
      <c r="E162" s="234" t="s">
        <v>1</v>
      </c>
      <c r="F162" s="235" t="s">
        <v>6694</v>
      </c>
      <c r="G162" s="233"/>
      <c r="H162" s="236">
        <v>2.226</v>
      </c>
      <c r="I162" s="237"/>
      <c r="J162" s="233"/>
      <c r="K162" s="233"/>
      <c r="L162" s="238"/>
      <c r="M162" s="239"/>
      <c r="N162" s="240"/>
      <c r="O162" s="240"/>
      <c r="P162" s="240"/>
      <c r="Q162" s="240"/>
      <c r="R162" s="240"/>
      <c r="S162" s="240"/>
      <c r="T162" s="241"/>
      <c r="AT162" s="242" t="s">
        <v>440</v>
      </c>
      <c r="AU162" s="242" t="s">
        <v>93</v>
      </c>
      <c r="AV162" s="13" t="s">
        <v>93</v>
      </c>
      <c r="AW162" s="13" t="s">
        <v>38</v>
      </c>
      <c r="AX162" s="13" t="s">
        <v>83</v>
      </c>
      <c r="AY162" s="242" t="s">
        <v>283</v>
      </c>
    </row>
    <row r="163" spans="1:65" s="14" customFormat="1" ht="11.25">
      <c r="B163" s="243"/>
      <c r="C163" s="244"/>
      <c r="D163" s="223" t="s">
        <v>440</v>
      </c>
      <c r="E163" s="245" t="s">
        <v>1</v>
      </c>
      <c r="F163" s="246" t="s">
        <v>442</v>
      </c>
      <c r="G163" s="244"/>
      <c r="H163" s="247">
        <v>17.065999999999999</v>
      </c>
      <c r="I163" s="248"/>
      <c r="J163" s="244"/>
      <c r="K163" s="244"/>
      <c r="L163" s="249"/>
      <c r="M163" s="250"/>
      <c r="N163" s="251"/>
      <c r="O163" s="251"/>
      <c r="P163" s="251"/>
      <c r="Q163" s="251"/>
      <c r="R163" s="251"/>
      <c r="S163" s="251"/>
      <c r="T163" s="252"/>
      <c r="AT163" s="253" t="s">
        <v>440</v>
      </c>
      <c r="AU163" s="253" t="s">
        <v>93</v>
      </c>
      <c r="AV163" s="14" t="s">
        <v>304</v>
      </c>
      <c r="AW163" s="14" t="s">
        <v>38</v>
      </c>
      <c r="AX163" s="14" t="s">
        <v>91</v>
      </c>
      <c r="AY163" s="253" t="s">
        <v>283</v>
      </c>
    </row>
    <row r="164" spans="1:65" s="12" customFormat="1" ht="22.9" customHeight="1">
      <c r="B164" s="194"/>
      <c r="C164" s="195"/>
      <c r="D164" s="196" t="s">
        <v>82</v>
      </c>
      <c r="E164" s="208" t="s">
        <v>304</v>
      </c>
      <c r="F164" s="208" t="s">
        <v>684</v>
      </c>
      <c r="G164" s="195"/>
      <c r="H164" s="195"/>
      <c r="I164" s="198"/>
      <c r="J164" s="209">
        <f>BK164</f>
        <v>0</v>
      </c>
      <c r="K164" s="195"/>
      <c r="L164" s="200"/>
      <c r="M164" s="201"/>
      <c r="N164" s="202"/>
      <c r="O164" s="202"/>
      <c r="P164" s="203">
        <f>SUM(P165:P206)</f>
        <v>0</v>
      </c>
      <c r="Q164" s="202"/>
      <c r="R164" s="203">
        <f>SUM(R165:R206)</f>
        <v>215.39453824</v>
      </c>
      <c r="S164" s="202"/>
      <c r="T164" s="204">
        <f>SUM(T165:T206)</f>
        <v>0</v>
      </c>
      <c r="AR164" s="205" t="s">
        <v>91</v>
      </c>
      <c r="AT164" s="206" t="s">
        <v>82</v>
      </c>
      <c r="AU164" s="206" t="s">
        <v>91</v>
      </c>
      <c r="AY164" s="205" t="s">
        <v>283</v>
      </c>
      <c r="BK164" s="207">
        <f>SUM(BK165:BK206)</f>
        <v>0</v>
      </c>
    </row>
    <row r="165" spans="1:65" s="2" customFormat="1" ht="16.5" customHeight="1">
      <c r="A165" s="36"/>
      <c r="B165" s="37"/>
      <c r="C165" s="210" t="s">
        <v>339</v>
      </c>
      <c r="D165" s="210" t="s">
        <v>286</v>
      </c>
      <c r="E165" s="211" t="s">
        <v>4613</v>
      </c>
      <c r="F165" s="212" t="s">
        <v>6695</v>
      </c>
      <c r="G165" s="213" t="s">
        <v>445</v>
      </c>
      <c r="H165" s="214">
        <v>8.36</v>
      </c>
      <c r="I165" s="215"/>
      <c r="J165" s="216">
        <f>ROUND(I165*H165,2)</f>
        <v>0</v>
      </c>
      <c r="K165" s="212" t="s">
        <v>290</v>
      </c>
      <c r="L165" s="41"/>
      <c r="M165" s="217" t="s">
        <v>1</v>
      </c>
      <c r="N165" s="218" t="s">
        <v>48</v>
      </c>
      <c r="O165" s="73"/>
      <c r="P165" s="219">
        <f>O165*H165</f>
        <v>0</v>
      </c>
      <c r="Q165" s="219">
        <v>2.45343</v>
      </c>
      <c r="R165" s="219">
        <f>Q165*H165</f>
        <v>20.5106748</v>
      </c>
      <c r="S165" s="219">
        <v>0</v>
      </c>
      <c r="T165" s="220">
        <f>S165*H165</f>
        <v>0</v>
      </c>
      <c r="U165" s="36"/>
      <c r="V165" s="36"/>
      <c r="W165" s="36"/>
      <c r="X165" s="36"/>
      <c r="Y165" s="36"/>
      <c r="Z165" s="36"/>
      <c r="AA165" s="36"/>
      <c r="AB165" s="36"/>
      <c r="AC165" s="36"/>
      <c r="AD165" s="36"/>
      <c r="AE165" s="36"/>
      <c r="AR165" s="221" t="s">
        <v>304</v>
      </c>
      <c r="AT165" s="221" t="s">
        <v>286</v>
      </c>
      <c r="AU165" s="221" t="s">
        <v>93</v>
      </c>
      <c r="AY165" s="18" t="s">
        <v>283</v>
      </c>
      <c r="BE165" s="222">
        <f>IF(N165="základní",J165,0)</f>
        <v>0</v>
      </c>
      <c r="BF165" s="222">
        <f>IF(N165="snížená",J165,0)</f>
        <v>0</v>
      </c>
      <c r="BG165" s="222">
        <f>IF(N165="zákl. přenesená",J165,0)</f>
        <v>0</v>
      </c>
      <c r="BH165" s="222">
        <f>IF(N165="sníž. přenesená",J165,0)</f>
        <v>0</v>
      </c>
      <c r="BI165" s="222">
        <f>IF(N165="nulová",J165,0)</f>
        <v>0</v>
      </c>
      <c r="BJ165" s="18" t="s">
        <v>91</v>
      </c>
      <c r="BK165" s="222">
        <f>ROUND(I165*H165,2)</f>
        <v>0</v>
      </c>
      <c r="BL165" s="18" t="s">
        <v>304</v>
      </c>
      <c r="BM165" s="221" t="s">
        <v>6696</v>
      </c>
    </row>
    <row r="166" spans="1:65" s="15" customFormat="1" ht="11.25">
      <c r="B166" s="254"/>
      <c r="C166" s="255"/>
      <c r="D166" s="223" t="s">
        <v>440</v>
      </c>
      <c r="E166" s="256" t="s">
        <v>1</v>
      </c>
      <c r="F166" s="257" t="s">
        <v>6677</v>
      </c>
      <c r="G166" s="255"/>
      <c r="H166" s="256" t="s">
        <v>1</v>
      </c>
      <c r="I166" s="258"/>
      <c r="J166" s="255"/>
      <c r="K166" s="255"/>
      <c r="L166" s="259"/>
      <c r="M166" s="260"/>
      <c r="N166" s="261"/>
      <c r="O166" s="261"/>
      <c r="P166" s="261"/>
      <c r="Q166" s="261"/>
      <c r="R166" s="261"/>
      <c r="S166" s="261"/>
      <c r="T166" s="262"/>
      <c r="AT166" s="263" t="s">
        <v>440</v>
      </c>
      <c r="AU166" s="263" t="s">
        <v>93</v>
      </c>
      <c r="AV166" s="15" t="s">
        <v>91</v>
      </c>
      <c r="AW166" s="15" t="s">
        <v>38</v>
      </c>
      <c r="AX166" s="15" t="s">
        <v>83</v>
      </c>
      <c r="AY166" s="263" t="s">
        <v>283</v>
      </c>
    </row>
    <row r="167" spans="1:65" s="13" customFormat="1" ht="11.25">
      <c r="B167" s="232"/>
      <c r="C167" s="233"/>
      <c r="D167" s="223" t="s">
        <v>440</v>
      </c>
      <c r="E167" s="234" t="s">
        <v>1</v>
      </c>
      <c r="F167" s="235" t="s">
        <v>6697</v>
      </c>
      <c r="G167" s="233"/>
      <c r="H167" s="236">
        <v>8.36</v>
      </c>
      <c r="I167" s="237"/>
      <c r="J167" s="233"/>
      <c r="K167" s="233"/>
      <c r="L167" s="238"/>
      <c r="M167" s="239"/>
      <c r="N167" s="240"/>
      <c r="O167" s="240"/>
      <c r="P167" s="240"/>
      <c r="Q167" s="240"/>
      <c r="R167" s="240"/>
      <c r="S167" s="240"/>
      <c r="T167" s="241"/>
      <c r="AT167" s="242" t="s">
        <v>440</v>
      </c>
      <c r="AU167" s="242" t="s">
        <v>93</v>
      </c>
      <c r="AV167" s="13" t="s">
        <v>93</v>
      </c>
      <c r="AW167" s="13" t="s">
        <v>38</v>
      </c>
      <c r="AX167" s="13" t="s">
        <v>83</v>
      </c>
      <c r="AY167" s="242" t="s">
        <v>283</v>
      </c>
    </row>
    <row r="168" spans="1:65" s="14" customFormat="1" ht="11.25">
      <c r="B168" s="243"/>
      <c r="C168" s="244"/>
      <c r="D168" s="223" t="s">
        <v>440</v>
      </c>
      <c r="E168" s="245" t="s">
        <v>1</v>
      </c>
      <c r="F168" s="246" t="s">
        <v>442</v>
      </c>
      <c r="G168" s="244"/>
      <c r="H168" s="247">
        <v>8.36</v>
      </c>
      <c r="I168" s="248"/>
      <c r="J168" s="244"/>
      <c r="K168" s="244"/>
      <c r="L168" s="249"/>
      <c r="M168" s="250"/>
      <c r="N168" s="251"/>
      <c r="O168" s="251"/>
      <c r="P168" s="251"/>
      <c r="Q168" s="251"/>
      <c r="R168" s="251"/>
      <c r="S168" s="251"/>
      <c r="T168" s="252"/>
      <c r="AT168" s="253" t="s">
        <v>440</v>
      </c>
      <c r="AU168" s="253" t="s">
        <v>93</v>
      </c>
      <c r="AV168" s="14" t="s">
        <v>304</v>
      </c>
      <c r="AW168" s="14" t="s">
        <v>38</v>
      </c>
      <c r="AX168" s="14" t="s">
        <v>91</v>
      </c>
      <c r="AY168" s="253" t="s">
        <v>283</v>
      </c>
    </row>
    <row r="169" spans="1:65" s="2" customFormat="1" ht="16.5" customHeight="1">
      <c r="A169" s="36"/>
      <c r="B169" s="37"/>
      <c r="C169" s="210" t="s">
        <v>344</v>
      </c>
      <c r="D169" s="210" t="s">
        <v>286</v>
      </c>
      <c r="E169" s="211" t="s">
        <v>4630</v>
      </c>
      <c r="F169" s="212" t="s">
        <v>4631</v>
      </c>
      <c r="G169" s="213" t="s">
        <v>331</v>
      </c>
      <c r="H169" s="214">
        <v>18.399999999999999</v>
      </c>
      <c r="I169" s="215"/>
      <c r="J169" s="216">
        <f>ROUND(I169*H169,2)</f>
        <v>0</v>
      </c>
      <c r="K169" s="212" t="s">
        <v>290</v>
      </c>
      <c r="L169" s="41"/>
      <c r="M169" s="217" t="s">
        <v>1</v>
      </c>
      <c r="N169" s="218" t="s">
        <v>48</v>
      </c>
      <c r="O169" s="73"/>
      <c r="P169" s="219">
        <f>O169*H169</f>
        <v>0</v>
      </c>
      <c r="Q169" s="219">
        <v>5.5199999999999997E-3</v>
      </c>
      <c r="R169" s="219">
        <f>Q169*H169</f>
        <v>0.10156799999999999</v>
      </c>
      <c r="S169" s="219">
        <v>0</v>
      </c>
      <c r="T169" s="220">
        <f>S169*H169</f>
        <v>0</v>
      </c>
      <c r="U169" s="36"/>
      <c r="V169" s="36"/>
      <c r="W169" s="36"/>
      <c r="X169" s="36"/>
      <c r="Y169" s="36"/>
      <c r="Z169" s="36"/>
      <c r="AA169" s="36"/>
      <c r="AB169" s="36"/>
      <c r="AC169" s="36"/>
      <c r="AD169" s="36"/>
      <c r="AE169" s="36"/>
      <c r="AR169" s="221" t="s">
        <v>304</v>
      </c>
      <c r="AT169" s="221" t="s">
        <v>286</v>
      </c>
      <c r="AU169" s="221" t="s">
        <v>93</v>
      </c>
      <c r="AY169" s="18" t="s">
        <v>283</v>
      </c>
      <c r="BE169" s="222">
        <f>IF(N169="základní",J169,0)</f>
        <v>0</v>
      </c>
      <c r="BF169" s="222">
        <f>IF(N169="snížená",J169,0)</f>
        <v>0</v>
      </c>
      <c r="BG169" s="222">
        <f>IF(N169="zákl. přenesená",J169,0)</f>
        <v>0</v>
      </c>
      <c r="BH169" s="222">
        <f>IF(N169="sníž. přenesená",J169,0)</f>
        <v>0</v>
      </c>
      <c r="BI169" s="222">
        <f>IF(N169="nulová",J169,0)</f>
        <v>0</v>
      </c>
      <c r="BJ169" s="18" t="s">
        <v>91</v>
      </c>
      <c r="BK169" s="222">
        <f>ROUND(I169*H169,2)</f>
        <v>0</v>
      </c>
      <c r="BL169" s="18" t="s">
        <v>304</v>
      </c>
      <c r="BM169" s="221" t="s">
        <v>6698</v>
      </c>
    </row>
    <row r="170" spans="1:65" s="15" customFormat="1" ht="11.25">
      <c r="B170" s="254"/>
      <c r="C170" s="255"/>
      <c r="D170" s="223" t="s">
        <v>440</v>
      </c>
      <c r="E170" s="256" t="s">
        <v>1</v>
      </c>
      <c r="F170" s="257" t="s">
        <v>6677</v>
      </c>
      <c r="G170" s="255"/>
      <c r="H170" s="256" t="s">
        <v>1</v>
      </c>
      <c r="I170" s="258"/>
      <c r="J170" s="255"/>
      <c r="K170" s="255"/>
      <c r="L170" s="259"/>
      <c r="M170" s="260"/>
      <c r="N170" s="261"/>
      <c r="O170" s="261"/>
      <c r="P170" s="261"/>
      <c r="Q170" s="261"/>
      <c r="R170" s="261"/>
      <c r="S170" s="261"/>
      <c r="T170" s="262"/>
      <c r="AT170" s="263" t="s">
        <v>440</v>
      </c>
      <c r="AU170" s="263" t="s">
        <v>93</v>
      </c>
      <c r="AV170" s="15" t="s">
        <v>91</v>
      </c>
      <c r="AW170" s="15" t="s">
        <v>38</v>
      </c>
      <c r="AX170" s="15" t="s">
        <v>83</v>
      </c>
      <c r="AY170" s="263" t="s">
        <v>283</v>
      </c>
    </row>
    <row r="171" spans="1:65" s="13" customFormat="1" ht="11.25">
      <c r="B171" s="232"/>
      <c r="C171" s="233"/>
      <c r="D171" s="223" t="s">
        <v>440</v>
      </c>
      <c r="E171" s="234" t="s">
        <v>1</v>
      </c>
      <c r="F171" s="235" t="s">
        <v>6699</v>
      </c>
      <c r="G171" s="233"/>
      <c r="H171" s="236">
        <v>18.399999999999999</v>
      </c>
      <c r="I171" s="237"/>
      <c r="J171" s="233"/>
      <c r="K171" s="233"/>
      <c r="L171" s="238"/>
      <c r="M171" s="239"/>
      <c r="N171" s="240"/>
      <c r="O171" s="240"/>
      <c r="P171" s="240"/>
      <c r="Q171" s="240"/>
      <c r="R171" s="240"/>
      <c r="S171" s="240"/>
      <c r="T171" s="241"/>
      <c r="AT171" s="242" t="s">
        <v>440</v>
      </c>
      <c r="AU171" s="242" t="s">
        <v>93</v>
      </c>
      <c r="AV171" s="13" t="s">
        <v>93</v>
      </c>
      <c r="AW171" s="13" t="s">
        <v>38</v>
      </c>
      <c r="AX171" s="13" t="s">
        <v>83</v>
      </c>
      <c r="AY171" s="242" t="s">
        <v>283</v>
      </c>
    </row>
    <row r="172" spans="1:65" s="14" customFormat="1" ht="11.25">
      <c r="B172" s="243"/>
      <c r="C172" s="244"/>
      <c r="D172" s="223" t="s">
        <v>440</v>
      </c>
      <c r="E172" s="245" t="s">
        <v>1</v>
      </c>
      <c r="F172" s="246" t="s">
        <v>442</v>
      </c>
      <c r="G172" s="244"/>
      <c r="H172" s="247">
        <v>18.399999999999999</v>
      </c>
      <c r="I172" s="248"/>
      <c r="J172" s="244"/>
      <c r="K172" s="244"/>
      <c r="L172" s="249"/>
      <c r="M172" s="250"/>
      <c r="N172" s="251"/>
      <c r="O172" s="251"/>
      <c r="P172" s="251"/>
      <c r="Q172" s="251"/>
      <c r="R172" s="251"/>
      <c r="S172" s="251"/>
      <c r="T172" s="252"/>
      <c r="AT172" s="253" t="s">
        <v>440</v>
      </c>
      <c r="AU172" s="253" t="s">
        <v>93</v>
      </c>
      <c r="AV172" s="14" t="s">
        <v>304</v>
      </c>
      <c r="AW172" s="14" t="s">
        <v>38</v>
      </c>
      <c r="AX172" s="14" t="s">
        <v>91</v>
      </c>
      <c r="AY172" s="253" t="s">
        <v>283</v>
      </c>
    </row>
    <row r="173" spans="1:65" s="2" customFormat="1" ht="16.5" customHeight="1">
      <c r="A173" s="36"/>
      <c r="B173" s="37"/>
      <c r="C173" s="210" t="s">
        <v>349</v>
      </c>
      <c r="D173" s="210" t="s">
        <v>286</v>
      </c>
      <c r="E173" s="211" t="s">
        <v>4641</v>
      </c>
      <c r="F173" s="212" t="s">
        <v>4642</v>
      </c>
      <c r="G173" s="213" t="s">
        <v>331</v>
      </c>
      <c r="H173" s="214">
        <v>18.399999999999999</v>
      </c>
      <c r="I173" s="215"/>
      <c r="J173" s="216">
        <f>ROUND(I173*H173,2)</f>
        <v>0</v>
      </c>
      <c r="K173" s="212" t="s">
        <v>290</v>
      </c>
      <c r="L173" s="41"/>
      <c r="M173" s="217" t="s">
        <v>1</v>
      </c>
      <c r="N173" s="218" t="s">
        <v>48</v>
      </c>
      <c r="O173" s="73"/>
      <c r="P173" s="219">
        <f>O173*H173</f>
        <v>0</v>
      </c>
      <c r="Q173" s="219">
        <v>0</v>
      </c>
      <c r="R173" s="219">
        <f>Q173*H173</f>
        <v>0</v>
      </c>
      <c r="S173" s="219">
        <v>0</v>
      </c>
      <c r="T173" s="220">
        <f>S173*H173</f>
        <v>0</v>
      </c>
      <c r="U173" s="36"/>
      <c r="V173" s="36"/>
      <c r="W173" s="36"/>
      <c r="X173" s="36"/>
      <c r="Y173" s="36"/>
      <c r="Z173" s="36"/>
      <c r="AA173" s="36"/>
      <c r="AB173" s="36"/>
      <c r="AC173" s="36"/>
      <c r="AD173" s="36"/>
      <c r="AE173" s="36"/>
      <c r="AR173" s="221" t="s">
        <v>304</v>
      </c>
      <c r="AT173" s="221" t="s">
        <v>286</v>
      </c>
      <c r="AU173" s="221" t="s">
        <v>93</v>
      </c>
      <c r="AY173" s="18" t="s">
        <v>283</v>
      </c>
      <c r="BE173" s="222">
        <f>IF(N173="základní",J173,0)</f>
        <v>0</v>
      </c>
      <c r="BF173" s="222">
        <f>IF(N173="snížená",J173,0)</f>
        <v>0</v>
      </c>
      <c r="BG173" s="222">
        <f>IF(N173="zákl. přenesená",J173,0)</f>
        <v>0</v>
      </c>
      <c r="BH173" s="222">
        <f>IF(N173="sníž. přenesená",J173,0)</f>
        <v>0</v>
      </c>
      <c r="BI173" s="222">
        <f>IF(N173="nulová",J173,0)</f>
        <v>0</v>
      </c>
      <c r="BJ173" s="18" t="s">
        <v>91</v>
      </c>
      <c r="BK173" s="222">
        <f>ROUND(I173*H173,2)</f>
        <v>0</v>
      </c>
      <c r="BL173" s="18" t="s">
        <v>304</v>
      </c>
      <c r="BM173" s="221" t="s">
        <v>6700</v>
      </c>
    </row>
    <row r="174" spans="1:65" s="2" customFormat="1" ht="16.5" customHeight="1">
      <c r="A174" s="36"/>
      <c r="B174" s="37"/>
      <c r="C174" s="210" t="s">
        <v>353</v>
      </c>
      <c r="D174" s="210" t="s">
        <v>286</v>
      </c>
      <c r="E174" s="211" t="s">
        <v>4644</v>
      </c>
      <c r="F174" s="212" t="s">
        <v>4645</v>
      </c>
      <c r="G174" s="213" t="s">
        <v>331</v>
      </c>
      <c r="H174" s="214">
        <v>18.399999999999999</v>
      </c>
      <c r="I174" s="215"/>
      <c r="J174" s="216">
        <f>ROUND(I174*H174,2)</f>
        <v>0</v>
      </c>
      <c r="K174" s="212" t="s">
        <v>290</v>
      </c>
      <c r="L174" s="41"/>
      <c r="M174" s="217" t="s">
        <v>1</v>
      </c>
      <c r="N174" s="218" t="s">
        <v>48</v>
      </c>
      <c r="O174" s="73"/>
      <c r="P174" s="219">
        <f>O174*H174</f>
        <v>0</v>
      </c>
      <c r="Q174" s="219">
        <v>1E-3</v>
      </c>
      <c r="R174" s="219">
        <f>Q174*H174</f>
        <v>1.84E-2</v>
      </c>
      <c r="S174" s="219">
        <v>0</v>
      </c>
      <c r="T174" s="220">
        <f>S174*H174</f>
        <v>0</v>
      </c>
      <c r="U174" s="36"/>
      <c r="V174" s="36"/>
      <c r="W174" s="36"/>
      <c r="X174" s="36"/>
      <c r="Y174" s="36"/>
      <c r="Z174" s="36"/>
      <c r="AA174" s="36"/>
      <c r="AB174" s="36"/>
      <c r="AC174" s="36"/>
      <c r="AD174" s="36"/>
      <c r="AE174" s="36"/>
      <c r="AR174" s="221" t="s">
        <v>304</v>
      </c>
      <c r="AT174" s="221" t="s">
        <v>286</v>
      </c>
      <c r="AU174" s="221" t="s">
        <v>93</v>
      </c>
      <c r="AY174" s="18" t="s">
        <v>283</v>
      </c>
      <c r="BE174" s="222">
        <f>IF(N174="základní",J174,0)</f>
        <v>0</v>
      </c>
      <c r="BF174" s="222">
        <f>IF(N174="snížená",J174,0)</f>
        <v>0</v>
      </c>
      <c r="BG174" s="222">
        <f>IF(N174="zákl. přenesená",J174,0)</f>
        <v>0</v>
      </c>
      <c r="BH174" s="222">
        <f>IF(N174="sníž. přenesená",J174,0)</f>
        <v>0</v>
      </c>
      <c r="BI174" s="222">
        <f>IF(N174="nulová",J174,0)</f>
        <v>0</v>
      </c>
      <c r="BJ174" s="18" t="s">
        <v>91</v>
      </c>
      <c r="BK174" s="222">
        <f>ROUND(I174*H174,2)</f>
        <v>0</v>
      </c>
      <c r="BL174" s="18" t="s">
        <v>304</v>
      </c>
      <c r="BM174" s="221" t="s">
        <v>6701</v>
      </c>
    </row>
    <row r="175" spans="1:65" s="15" customFormat="1" ht="11.25">
      <c r="B175" s="254"/>
      <c r="C175" s="255"/>
      <c r="D175" s="223" t="s">
        <v>440</v>
      </c>
      <c r="E175" s="256" t="s">
        <v>1</v>
      </c>
      <c r="F175" s="257" t="s">
        <v>6677</v>
      </c>
      <c r="G175" s="255"/>
      <c r="H175" s="256" t="s">
        <v>1</v>
      </c>
      <c r="I175" s="258"/>
      <c r="J175" s="255"/>
      <c r="K175" s="255"/>
      <c r="L175" s="259"/>
      <c r="M175" s="260"/>
      <c r="N175" s="261"/>
      <c r="O175" s="261"/>
      <c r="P175" s="261"/>
      <c r="Q175" s="261"/>
      <c r="R175" s="261"/>
      <c r="S175" s="261"/>
      <c r="T175" s="262"/>
      <c r="AT175" s="263" t="s">
        <v>440</v>
      </c>
      <c r="AU175" s="263" t="s">
        <v>93</v>
      </c>
      <c r="AV175" s="15" t="s">
        <v>91</v>
      </c>
      <c r="AW175" s="15" t="s">
        <v>38</v>
      </c>
      <c r="AX175" s="15" t="s">
        <v>83</v>
      </c>
      <c r="AY175" s="263" t="s">
        <v>283</v>
      </c>
    </row>
    <row r="176" spans="1:65" s="13" customFormat="1" ht="11.25">
      <c r="B176" s="232"/>
      <c r="C176" s="233"/>
      <c r="D176" s="223" t="s">
        <v>440</v>
      </c>
      <c r="E176" s="234" t="s">
        <v>1</v>
      </c>
      <c r="F176" s="235" t="s">
        <v>6699</v>
      </c>
      <c r="G176" s="233"/>
      <c r="H176" s="236">
        <v>18.399999999999999</v>
      </c>
      <c r="I176" s="237"/>
      <c r="J176" s="233"/>
      <c r="K176" s="233"/>
      <c r="L176" s="238"/>
      <c r="M176" s="239"/>
      <c r="N176" s="240"/>
      <c r="O176" s="240"/>
      <c r="P176" s="240"/>
      <c r="Q176" s="240"/>
      <c r="R176" s="240"/>
      <c r="S176" s="240"/>
      <c r="T176" s="241"/>
      <c r="AT176" s="242" t="s">
        <v>440</v>
      </c>
      <c r="AU176" s="242" t="s">
        <v>93</v>
      </c>
      <c r="AV176" s="13" t="s">
        <v>93</v>
      </c>
      <c r="AW176" s="13" t="s">
        <v>38</v>
      </c>
      <c r="AX176" s="13" t="s">
        <v>83</v>
      </c>
      <c r="AY176" s="242" t="s">
        <v>283</v>
      </c>
    </row>
    <row r="177" spans="1:65" s="14" customFormat="1" ht="11.25">
      <c r="B177" s="243"/>
      <c r="C177" s="244"/>
      <c r="D177" s="223" t="s">
        <v>440</v>
      </c>
      <c r="E177" s="245" t="s">
        <v>1</v>
      </c>
      <c r="F177" s="246" t="s">
        <v>442</v>
      </c>
      <c r="G177" s="244"/>
      <c r="H177" s="247">
        <v>18.399999999999999</v>
      </c>
      <c r="I177" s="248"/>
      <c r="J177" s="244"/>
      <c r="K177" s="244"/>
      <c r="L177" s="249"/>
      <c r="M177" s="250"/>
      <c r="N177" s="251"/>
      <c r="O177" s="251"/>
      <c r="P177" s="251"/>
      <c r="Q177" s="251"/>
      <c r="R177" s="251"/>
      <c r="S177" s="251"/>
      <c r="T177" s="252"/>
      <c r="AT177" s="253" t="s">
        <v>440</v>
      </c>
      <c r="AU177" s="253" t="s">
        <v>93</v>
      </c>
      <c r="AV177" s="14" t="s">
        <v>304</v>
      </c>
      <c r="AW177" s="14" t="s">
        <v>38</v>
      </c>
      <c r="AX177" s="14" t="s">
        <v>91</v>
      </c>
      <c r="AY177" s="253" t="s">
        <v>283</v>
      </c>
    </row>
    <row r="178" spans="1:65" s="2" customFormat="1" ht="16.5" customHeight="1">
      <c r="A178" s="36"/>
      <c r="B178" s="37"/>
      <c r="C178" s="210" t="s">
        <v>358</v>
      </c>
      <c r="D178" s="210" t="s">
        <v>286</v>
      </c>
      <c r="E178" s="211" t="s">
        <v>4647</v>
      </c>
      <c r="F178" s="212" t="s">
        <v>4648</v>
      </c>
      <c r="G178" s="213" t="s">
        <v>331</v>
      </c>
      <c r="H178" s="214">
        <v>18.399999999999999</v>
      </c>
      <c r="I178" s="215"/>
      <c r="J178" s="216">
        <f>ROUND(I178*H178,2)</f>
        <v>0</v>
      </c>
      <c r="K178" s="212" t="s">
        <v>290</v>
      </c>
      <c r="L178" s="41"/>
      <c r="M178" s="217" t="s">
        <v>1</v>
      </c>
      <c r="N178" s="218" t="s">
        <v>48</v>
      </c>
      <c r="O178" s="73"/>
      <c r="P178" s="219">
        <f>O178*H178</f>
        <v>0</v>
      </c>
      <c r="Q178" s="219">
        <v>0</v>
      </c>
      <c r="R178" s="219">
        <f>Q178*H178</f>
        <v>0</v>
      </c>
      <c r="S178" s="219">
        <v>0</v>
      </c>
      <c r="T178" s="220">
        <f>S178*H178</f>
        <v>0</v>
      </c>
      <c r="U178" s="36"/>
      <c r="V178" s="36"/>
      <c r="W178" s="36"/>
      <c r="X178" s="36"/>
      <c r="Y178" s="36"/>
      <c r="Z178" s="36"/>
      <c r="AA178" s="36"/>
      <c r="AB178" s="36"/>
      <c r="AC178" s="36"/>
      <c r="AD178" s="36"/>
      <c r="AE178" s="36"/>
      <c r="AR178" s="221" t="s">
        <v>304</v>
      </c>
      <c r="AT178" s="221" t="s">
        <v>286</v>
      </c>
      <c r="AU178" s="221" t="s">
        <v>93</v>
      </c>
      <c r="AY178" s="18" t="s">
        <v>283</v>
      </c>
      <c r="BE178" s="222">
        <f>IF(N178="základní",J178,0)</f>
        <v>0</v>
      </c>
      <c r="BF178" s="222">
        <f>IF(N178="snížená",J178,0)</f>
        <v>0</v>
      </c>
      <c r="BG178" s="222">
        <f>IF(N178="zákl. přenesená",J178,0)</f>
        <v>0</v>
      </c>
      <c r="BH178" s="222">
        <f>IF(N178="sníž. přenesená",J178,0)</f>
        <v>0</v>
      </c>
      <c r="BI178" s="222">
        <f>IF(N178="nulová",J178,0)</f>
        <v>0</v>
      </c>
      <c r="BJ178" s="18" t="s">
        <v>91</v>
      </c>
      <c r="BK178" s="222">
        <f>ROUND(I178*H178,2)</f>
        <v>0</v>
      </c>
      <c r="BL178" s="18" t="s">
        <v>304</v>
      </c>
      <c r="BM178" s="221" t="s">
        <v>6702</v>
      </c>
    </row>
    <row r="179" spans="1:65" s="2" customFormat="1" ht="16.5" customHeight="1">
      <c r="A179" s="36"/>
      <c r="B179" s="37"/>
      <c r="C179" s="210" t="s">
        <v>8</v>
      </c>
      <c r="D179" s="210" t="s">
        <v>286</v>
      </c>
      <c r="E179" s="211" t="s">
        <v>4653</v>
      </c>
      <c r="F179" s="212" t="s">
        <v>4654</v>
      </c>
      <c r="G179" s="213" t="s">
        <v>479</v>
      </c>
      <c r="H179" s="214">
        <v>1.0469999999999999</v>
      </c>
      <c r="I179" s="215"/>
      <c r="J179" s="216">
        <f>ROUND(I179*H179,2)</f>
        <v>0</v>
      </c>
      <c r="K179" s="212" t="s">
        <v>290</v>
      </c>
      <c r="L179" s="41"/>
      <c r="M179" s="217" t="s">
        <v>1</v>
      </c>
      <c r="N179" s="218" t="s">
        <v>48</v>
      </c>
      <c r="O179" s="73"/>
      <c r="P179" s="219">
        <f>O179*H179</f>
        <v>0</v>
      </c>
      <c r="Q179" s="219">
        <v>1.0551600000000001</v>
      </c>
      <c r="R179" s="219">
        <f>Q179*H179</f>
        <v>1.1047525200000001</v>
      </c>
      <c r="S179" s="219">
        <v>0</v>
      </c>
      <c r="T179" s="220">
        <f>S179*H179</f>
        <v>0</v>
      </c>
      <c r="U179" s="36"/>
      <c r="V179" s="36"/>
      <c r="W179" s="36"/>
      <c r="X179" s="36"/>
      <c r="Y179" s="36"/>
      <c r="Z179" s="36"/>
      <c r="AA179" s="36"/>
      <c r="AB179" s="36"/>
      <c r="AC179" s="36"/>
      <c r="AD179" s="36"/>
      <c r="AE179" s="36"/>
      <c r="AR179" s="221" t="s">
        <v>304</v>
      </c>
      <c r="AT179" s="221" t="s">
        <v>286</v>
      </c>
      <c r="AU179" s="221" t="s">
        <v>93</v>
      </c>
      <c r="AY179" s="18" t="s">
        <v>283</v>
      </c>
      <c r="BE179" s="222">
        <f>IF(N179="základní",J179,0)</f>
        <v>0</v>
      </c>
      <c r="BF179" s="222">
        <f>IF(N179="snížená",J179,0)</f>
        <v>0</v>
      </c>
      <c r="BG179" s="222">
        <f>IF(N179="zákl. přenesená",J179,0)</f>
        <v>0</v>
      </c>
      <c r="BH179" s="222">
        <f>IF(N179="sníž. přenesená",J179,0)</f>
        <v>0</v>
      </c>
      <c r="BI179" s="222">
        <f>IF(N179="nulová",J179,0)</f>
        <v>0</v>
      </c>
      <c r="BJ179" s="18" t="s">
        <v>91</v>
      </c>
      <c r="BK179" s="222">
        <f>ROUND(I179*H179,2)</f>
        <v>0</v>
      </c>
      <c r="BL179" s="18" t="s">
        <v>304</v>
      </c>
      <c r="BM179" s="221" t="s">
        <v>6703</v>
      </c>
    </row>
    <row r="180" spans="1:65" s="15" customFormat="1" ht="11.25">
      <c r="B180" s="254"/>
      <c r="C180" s="255"/>
      <c r="D180" s="223" t="s">
        <v>440</v>
      </c>
      <c r="E180" s="256" t="s">
        <v>1</v>
      </c>
      <c r="F180" s="257" t="s">
        <v>6677</v>
      </c>
      <c r="G180" s="255"/>
      <c r="H180" s="256" t="s">
        <v>1</v>
      </c>
      <c r="I180" s="258"/>
      <c r="J180" s="255"/>
      <c r="K180" s="255"/>
      <c r="L180" s="259"/>
      <c r="M180" s="260"/>
      <c r="N180" s="261"/>
      <c r="O180" s="261"/>
      <c r="P180" s="261"/>
      <c r="Q180" s="261"/>
      <c r="R180" s="261"/>
      <c r="S180" s="261"/>
      <c r="T180" s="262"/>
      <c r="AT180" s="263" t="s">
        <v>440</v>
      </c>
      <c r="AU180" s="263" t="s">
        <v>93</v>
      </c>
      <c r="AV180" s="15" t="s">
        <v>91</v>
      </c>
      <c r="AW180" s="15" t="s">
        <v>38</v>
      </c>
      <c r="AX180" s="15" t="s">
        <v>83</v>
      </c>
      <c r="AY180" s="263" t="s">
        <v>283</v>
      </c>
    </row>
    <row r="181" spans="1:65" s="15" customFormat="1" ht="11.25">
      <c r="B181" s="254"/>
      <c r="C181" s="255"/>
      <c r="D181" s="223" t="s">
        <v>440</v>
      </c>
      <c r="E181" s="256" t="s">
        <v>1</v>
      </c>
      <c r="F181" s="257" t="s">
        <v>4482</v>
      </c>
      <c r="G181" s="255"/>
      <c r="H181" s="256" t="s">
        <v>1</v>
      </c>
      <c r="I181" s="258"/>
      <c r="J181" s="255"/>
      <c r="K181" s="255"/>
      <c r="L181" s="259"/>
      <c r="M181" s="260"/>
      <c r="N181" s="261"/>
      <c r="O181" s="261"/>
      <c r="P181" s="261"/>
      <c r="Q181" s="261"/>
      <c r="R181" s="261"/>
      <c r="S181" s="261"/>
      <c r="T181" s="262"/>
      <c r="AT181" s="263" t="s">
        <v>440</v>
      </c>
      <c r="AU181" s="263" t="s">
        <v>93</v>
      </c>
      <c r="AV181" s="15" t="s">
        <v>91</v>
      </c>
      <c r="AW181" s="15" t="s">
        <v>38</v>
      </c>
      <c r="AX181" s="15" t="s">
        <v>83</v>
      </c>
      <c r="AY181" s="263" t="s">
        <v>283</v>
      </c>
    </row>
    <row r="182" spans="1:65" s="13" customFormat="1" ht="11.25">
      <c r="B182" s="232"/>
      <c r="C182" s="233"/>
      <c r="D182" s="223" t="s">
        <v>440</v>
      </c>
      <c r="E182" s="234" t="s">
        <v>1</v>
      </c>
      <c r="F182" s="235" t="s">
        <v>6704</v>
      </c>
      <c r="G182" s="233"/>
      <c r="H182" s="236">
        <v>0.91</v>
      </c>
      <c r="I182" s="237"/>
      <c r="J182" s="233"/>
      <c r="K182" s="233"/>
      <c r="L182" s="238"/>
      <c r="M182" s="239"/>
      <c r="N182" s="240"/>
      <c r="O182" s="240"/>
      <c r="P182" s="240"/>
      <c r="Q182" s="240"/>
      <c r="R182" s="240"/>
      <c r="S182" s="240"/>
      <c r="T182" s="241"/>
      <c r="AT182" s="242" t="s">
        <v>440</v>
      </c>
      <c r="AU182" s="242" t="s">
        <v>93</v>
      </c>
      <c r="AV182" s="13" t="s">
        <v>93</v>
      </c>
      <c r="AW182" s="13" t="s">
        <v>38</v>
      </c>
      <c r="AX182" s="13" t="s">
        <v>83</v>
      </c>
      <c r="AY182" s="242" t="s">
        <v>283</v>
      </c>
    </row>
    <row r="183" spans="1:65" s="16" customFormat="1" ht="11.25">
      <c r="B183" s="264"/>
      <c r="C183" s="265"/>
      <c r="D183" s="223" t="s">
        <v>440</v>
      </c>
      <c r="E183" s="266" t="s">
        <v>1</v>
      </c>
      <c r="F183" s="267" t="s">
        <v>453</v>
      </c>
      <c r="G183" s="265"/>
      <c r="H183" s="268">
        <v>0.91</v>
      </c>
      <c r="I183" s="269"/>
      <c r="J183" s="265"/>
      <c r="K183" s="265"/>
      <c r="L183" s="270"/>
      <c r="M183" s="271"/>
      <c r="N183" s="272"/>
      <c r="O183" s="272"/>
      <c r="P183" s="272"/>
      <c r="Q183" s="272"/>
      <c r="R183" s="272"/>
      <c r="S183" s="272"/>
      <c r="T183" s="273"/>
      <c r="AT183" s="274" t="s">
        <v>440</v>
      </c>
      <c r="AU183" s="274" t="s">
        <v>93</v>
      </c>
      <c r="AV183" s="16" t="s">
        <v>299</v>
      </c>
      <c r="AW183" s="16" t="s">
        <v>38</v>
      </c>
      <c r="AX183" s="16" t="s">
        <v>83</v>
      </c>
      <c r="AY183" s="274" t="s">
        <v>283</v>
      </c>
    </row>
    <row r="184" spans="1:65" s="13" customFormat="1" ht="11.25">
      <c r="B184" s="232"/>
      <c r="C184" s="233"/>
      <c r="D184" s="223" t="s">
        <v>440</v>
      </c>
      <c r="E184" s="234" t="s">
        <v>1</v>
      </c>
      <c r="F184" s="235" t="s">
        <v>6705</v>
      </c>
      <c r="G184" s="233"/>
      <c r="H184" s="236">
        <v>0.13700000000000001</v>
      </c>
      <c r="I184" s="237"/>
      <c r="J184" s="233"/>
      <c r="K184" s="233"/>
      <c r="L184" s="238"/>
      <c r="M184" s="239"/>
      <c r="N184" s="240"/>
      <c r="O184" s="240"/>
      <c r="P184" s="240"/>
      <c r="Q184" s="240"/>
      <c r="R184" s="240"/>
      <c r="S184" s="240"/>
      <c r="T184" s="241"/>
      <c r="AT184" s="242" t="s">
        <v>440</v>
      </c>
      <c r="AU184" s="242" t="s">
        <v>93</v>
      </c>
      <c r="AV184" s="13" t="s">
        <v>93</v>
      </c>
      <c r="AW184" s="13" t="s">
        <v>38</v>
      </c>
      <c r="AX184" s="13" t="s">
        <v>83</v>
      </c>
      <c r="AY184" s="242" t="s">
        <v>283</v>
      </c>
    </row>
    <row r="185" spans="1:65" s="14" customFormat="1" ht="11.25">
      <c r="B185" s="243"/>
      <c r="C185" s="244"/>
      <c r="D185" s="223" t="s">
        <v>440</v>
      </c>
      <c r="E185" s="245" t="s">
        <v>1</v>
      </c>
      <c r="F185" s="246" t="s">
        <v>442</v>
      </c>
      <c r="G185" s="244"/>
      <c r="H185" s="247">
        <v>1.0469999999999999</v>
      </c>
      <c r="I185" s="248"/>
      <c r="J185" s="244"/>
      <c r="K185" s="244"/>
      <c r="L185" s="249"/>
      <c r="M185" s="250"/>
      <c r="N185" s="251"/>
      <c r="O185" s="251"/>
      <c r="P185" s="251"/>
      <c r="Q185" s="251"/>
      <c r="R185" s="251"/>
      <c r="S185" s="251"/>
      <c r="T185" s="252"/>
      <c r="AT185" s="253" t="s">
        <v>440</v>
      </c>
      <c r="AU185" s="253" t="s">
        <v>93</v>
      </c>
      <c r="AV185" s="14" t="s">
        <v>304</v>
      </c>
      <c r="AW185" s="14" t="s">
        <v>38</v>
      </c>
      <c r="AX185" s="14" t="s">
        <v>91</v>
      </c>
      <c r="AY185" s="253" t="s">
        <v>283</v>
      </c>
    </row>
    <row r="186" spans="1:65" s="2" customFormat="1" ht="16.5" customHeight="1">
      <c r="A186" s="36"/>
      <c r="B186" s="37"/>
      <c r="C186" s="210" t="s">
        <v>369</v>
      </c>
      <c r="D186" s="210" t="s">
        <v>286</v>
      </c>
      <c r="E186" s="211" t="s">
        <v>4664</v>
      </c>
      <c r="F186" s="212" t="s">
        <v>6706</v>
      </c>
      <c r="G186" s="213" t="s">
        <v>445</v>
      </c>
      <c r="H186" s="214">
        <v>8.69</v>
      </c>
      <c r="I186" s="215"/>
      <c r="J186" s="216">
        <f>ROUND(I186*H186,2)</f>
        <v>0</v>
      </c>
      <c r="K186" s="212" t="s">
        <v>290</v>
      </c>
      <c r="L186" s="41"/>
      <c r="M186" s="217" t="s">
        <v>1</v>
      </c>
      <c r="N186" s="218" t="s">
        <v>48</v>
      </c>
      <c r="O186" s="73"/>
      <c r="P186" s="219">
        <f>O186*H186</f>
        <v>0</v>
      </c>
      <c r="Q186" s="219">
        <v>2.45336</v>
      </c>
      <c r="R186" s="219">
        <f>Q186*H186</f>
        <v>21.3196984</v>
      </c>
      <c r="S186" s="219">
        <v>0</v>
      </c>
      <c r="T186" s="220">
        <f>S186*H186</f>
        <v>0</v>
      </c>
      <c r="U186" s="36"/>
      <c r="V186" s="36"/>
      <c r="W186" s="36"/>
      <c r="X186" s="36"/>
      <c r="Y186" s="36"/>
      <c r="Z186" s="36"/>
      <c r="AA186" s="36"/>
      <c r="AB186" s="36"/>
      <c r="AC186" s="36"/>
      <c r="AD186" s="36"/>
      <c r="AE186" s="36"/>
      <c r="AR186" s="221" t="s">
        <v>304</v>
      </c>
      <c r="AT186" s="221" t="s">
        <v>286</v>
      </c>
      <c r="AU186" s="221" t="s">
        <v>93</v>
      </c>
      <c r="AY186" s="18" t="s">
        <v>283</v>
      </c>
      <c r="BE186" s="222">
        <f>IF(N186="základní",J186,0)</f>
        <v>0</v>
      </c>
      <c r="BF186" s="222">
        <f>IF(N186="snížená",J186,0)</f>
        <v>0</v>
      </c>
      <c r="BG186" s="222">
        <f>IF(N186="zákl. přenesená",J186,0)</f>
        <v>0</v>
      </c>
      <c r="BH186" s="222">
        <f>IF(N186="sníž. přenesená",J186,0)</f>
        <v>0</v>
      </c>
      <c r="BI186" s="222">
        <f>IF(N186="nulová",J186,0)</f>
        <v>0</v>
      </c>
      <c r="BJ186" s="18" t="s">
        <v>91</v>
      </c>
      <c r="BK186" s="222">
        <f>ROUND(I186*H186,2)</f>
        <v>0</v>
      </c>
      <c r="BL186" s="18" t="s">
        <v>304</v>
      </c>
      <c r="BM186" s="221" t="s">
        <v>6707</v>
      </c>
    </row>
    <row r="187" spans="1:65" s="15" customFormat="1" ht="11.25">
      <c r="B187" s="254"/>
      <c r="C187" s="255"/>
      <c r="D187" s="223" t="s">
        <v>440</v>
      </c>
      <c r="E187" s="256" t="s">
        <v>1</v>
      </c>
      <c r="F187" s="257" t="s">
        <v>6677</v>
      </c>
      <c r="G187" s="255"/>
      <c r="H187" s="256" t="s">
        <v>1</v>
      </c>
      <c r="I187" s="258"/>
      <c r="J187" s="255"/>
      <c r="K187" s="255"/>
      <c r="L187" s="259"/>
      <c r="M187" s="260"/>
      <c r="N187" s="261"/>
      <c r="O187" s="261"/>
      <c r="P187" s="261"/>
      <c r="Q187" s="261"/>
      <c r="R187" s="261"/>
      <c r="S187" s="261"/>
      <c r="T187" s="262"/>
      <c r="AT187" s="263" t="s">
        <v>440</v>
      </c>
      <c r="AU187" s="263" t="s">
        <v>93</v>
      </c>
      <c r="AV187" s="15" t="s">
        <v>91</v>
      </c>
      <c r="AW187" s="15" t="s">
        <v>38</v>
      </c>
      <c r="AX187" s="15" t="s">
        <v>83</v>
      </c>
      <c r="AY187" s="263" t="s">
        <v>283</v>
      </c>
    </row>
    <row r="188" spans="1:65" s="13" customFormat="1" ht="11.25">
      <c r="B188" s="232"/>
      <c r="C188" s="233"/>
      <c r="D188" s="223" t="s">
        <v>440</v>
      </c>
      <c r="E188" s="234" t="s">
        <v>1</v>
      </c>
      <c r="F188" s="235" t="s">
        <v>6708</v>
      </c>
      <c r="G188" s="233"/>
      <c r="H188" s="236">
        <v>8.69</v>
      </c>
      <c r="I188" s="237"/>
      <c r="J188" s="233"/>
      <c r="K188" s="233"/>
      <c r="L188" s="238"/>
      <c r="M188" s="239"/>
      <c r="N188" s="240"/>
      <c r="O188" s="240"/>
      <c r="P188" s="240"/>
      <c r="Q188" s="240"/>
      <c r="R188" s="240"/>
      <c r="S188" s="240"/>
      <c r="T188" s="241"/>
      <c r="AT188" s="242" t="s">
        <v>440</v>
      </c>
      <c r="AU188" s="242" t="s">
        <v>93</v>
      </c>
      <c r="AV188" s="13" t="s">
        <v>93</v>
      </c>
      <c r="AW188" s="13" t="s">
        <v>38</v>
      </c>
      <c r="AX188" s="13" t="s">
        <v>83</v>
      </c>
      <c r="AY188" s="242" t="s">
        <v>283</v>
      </c>
    </row>
    <row r="189" spans="1:65" s="14" customFormat="1" ht="11.25">
      <c r="B189" s="243"/>
      <c r="C189" s="244"/>
      <c r="D189" s="223" t="s">
        <v>440</v>
      </c>
      <c r="E189" s="245" t="s">
        <v>1</v>
      </c>
      <c r="F189" s="246" t="s">
        <v>442</v>
      </c>
      <c r="G189" s="244"/>
      <c r="H189" s="247">
        <v>8.69</v>
      </c>
      <c r="I189" s="248"/>
      <c r="J189" s="244"/>
      <c r="K189" s="244"/>
      <c r="L189" s="249"/>
      <c r="M189" s="250"/>
      <c r="N189" s="251"/>
      <c r="O189" s="251"/>
      <c r="P189" s="251"/>
      <c r="Q189" s="251"/>
      <c r="R189" s="251"/>
      <c r="S189" s="251"/>
      <c r="T189" s="252"/>
      <c r="AT189" s="253" t="s">
        <v>440</v>
      </c>
      <c r="AU189" s="253" t="s">
        <v>93</v>
      </c>
      <c r="AV189" s="14" t="s">
        <v>304</v>
      </c>
      <c r="AW189" s="14" t="s">
        <v>38</v>
      </c>
      <c r="AX189" s="14" t="s">
        <v>91</v>
      </c>
      <c r="AY189" s="253" t="s">
        <v>283</v>
      </c>
    </row>
    <row r="190" spans="1:65" s="2" customFormat="1" ht="16.5" customHeight="1">
      <c r="A190" s="36"/>
      <c r="B190" s="37"/>
      <c r="C190" s="210" t="s">
        <v>376</v>
      </c>
      <c r="D190" s="210" t="s">
        <v>286</v>
      </c>
      <c r="E190" s="211" t="s">
        <v>4673</v>
      </c>
      <c r="F190" s="212" t="s">
        <v>4674</v>
      </c>
      <c r="G190" s="213" t="s">
        <v>331</v>
      </c>
      <c r="H190" s="214">
        <v>62.1</v>
      </c>
      <c r="I190" s="215"/>
      <c r="J190" s="216">
        <f>ROUND(I190*H190,2)</f>
        <v>0</v>
      </c>
      <c r="K190" s="212" t="s">
        <v>290</v>
      </c>
      <c r="L190" s="41"/>
      <c r="M190" s="217" t="s">
        <v>1</v>
      </c>
      <c r="N190" s="218" t="s">
        <v>48</v>
      </c>
      <c r="O190" s="73"/>
      <c r="P190" s="219">
        <f>O190*H190</f>
        <v>0</v>
      </c>
      <c r="Q190" s="219">
        <v>6.6299999999999996E-3</v>
      </c>
      <c r="R190" s="219">
        <f>Q190*H190</f>
        <v>0.41172300000000001</v>
      </c>
      <c r="S190" s="219">
        <v>0</v>
      </c>
      <c r="T190" s="220">
        <f>S190*H190</f>
        <v>0</v>
      </c>
      <c r="U190" s="36"/>
      <c r="V190" s="36"/>
      <c r="W190" s="36"/>
      <c r="X190" s="36"/>
      <c r="Y190" s="36"/>
      <c r="Z190" s="36"/>
      <c r="AA190" s="36"/>
      <c r="AB190" s="36"/>
      <c r="AC190" s="36"/>
      <c r="AD190" s="36"/>
      <c r="AE190" s="36"/>
      <c r="AR190" s="221" t="s">
        <v>304</v>
      </c>
      <c r="AT190" s="221" t="s">
        <v>286</v>
      </c>
      <c r="AU190" s="221" t="s">
        <v>93</v>
      </c>
      <c r="AY190" s="18" t="s">
        <v>283</v>
      </c>
      <c r="BE190" s="222">
        <f>IF(N190="základní",J190,0)</f>
        <v>0</v>
      </c>
      <c r="BF190" s="222">
        <f>IF(N190="snížená",J190,0)</f>
        <v>0</v>
      </c>
      <c r="BG190" s="222">
        <f>IF(N190="zákl. přenesená",J190,0)</f>
        <v>0</v>
      </c>
      <c r="BH190" s="222">
        <f>IF(N190="sníž. přenesená",J190,0)</f>
        <v>0</v>
      </c>
      <c r="BI190" s="222">
        <f>IF(N190="nulová",J190,0)</f>
        <v>0</v>
      </c>
      <c r="BJ190" s="18" t="s">
        <v>91</v>
      </c>
      <c r="BK190" s="222">
        <f>ROUND(I190*H190,2)</f>
        <v>0</v>
      </c>
      <c r="BL190" s="18" t="s">
        <v>304</v>
      </c>
      <c r="BM190" s="221" t="s">
        <v>6709</v>
      </c>
    </row>
    <row r="191" spans="1:65" s="15" customFormat="1" ht="11.25">
      <c r="B191" s="254"/>
      <c r="C191" s="255"/>
      <c r="D191" s="223" t="s">
        <v>440</v>
      </c>
      <c r="E191" s="256" t="s">
        <v>1</v>
      </c>
      <c r="F191" s="257" t="s">
        <v>6677</v>
      </c>
      <c r="G191" s="255"/>
      <c r="H191" s="256" t="s">
        <v>1</v>
      </c>
      <c r="I191" s="258"/>
      <c r="J191" s="255"/>
      <c r="K191" s="255"/>
      <c r="L191" s="259"/>
      <c r="M191" s="260"/>
      <c r="N191" s="261"/>
      <c r="O191" s="261"/>
      <c r="P191" s="261"/>
      <c r="Q191" s="261"/>
      <c r="R191" s="261"/>
      <c r="S191" s="261"/>
      <c r="T191" s="262"/>
      <c r="AT191" s="263" t="s">
        <v>440</v>
      </c>
      <c r="AU191" s="263" t="s">
        <v>93</v>
      </c>
      <c r="AV191" s="15" t="s">
        <v>91</v>
      </c>
      <c r="AW191" s="15" t="s">
        <v>38</v>
      </c>
      <c r="AX191" s="15" t="s">
        <v>83</v>
      </c>
      <c r="AY191" s="263" t="s">
        <v>283</v>
      </c>
    </row>
    <row r="192" spans="1:65" s="13" customFormat="1" ht="11.25">
      <c r="B192" s="232"/>
      <c r="C192" s="233"/>
      <c r="D192" s="223" t="s">
        <v>440</v>
      </c>
      <c r="E192" s="234" t="s">
        <v>1</v>
      </c>
      <c r="F192" s="235" t="s">
        <v>6710</v>
      </c>
      <c r="G192" s="233"/>
      <c r="H192" s="236">
        <v>62.1</v>
      </c>
      <c r="I192" s="237"/>
      <c r="J192" s="233"/>
      <c r="K192" s="233"/>
      <c r="L192" s="238"/>
      <c r="M192" s="239"/>
      <c r="N192" s="240"/>
      <c r="O192" s="240"/>
      <c r="P192" s="240"/>
      <c r="Q192" s="240"/>
      <c r="R192" s="240"/>
      <c r="S192" s="240"/>
      <c r="T192" s="241"/>
      <c r="AT192" s="242" t="s">
        <v>440</v>
      </c>
      <c r="AU192" s="242" t="s">
        <v>93</v>
      </c>
      <c r="AV192" s="13" t="s">
        <v>93</v>
      </c>
      <c r="AW192" s="13" t="s">
        <v>38</v>
      </c>
      <c r="AX192" s="13" t="s">
        <v>83</v>
      </c>
      <c r="AY192" s="242" t="s">
        <v>283</v>
      </c>
    </row>
    <row r="193" spans="1:65" s="14" customFormat="1" ht="11.25">
      <c r="B193" s="243"/>
      <c r="C193" s="244"/>
      <c r="D193" s="223" t="s">
        <v>440</v>
      </c>
      <c r="E193" s="245" t="s">
        <v>1</v>
      </c>
      <c r="F193" s="246" t="s">
        <v>442</v>
      </c>
      <c r="G193" s="244"/>
      <c r="H193" s="247">
        <v>62.1</v>
      </c>
      <c r="I193" s="248"/>
      <c r="J193" s="244"/>
      <c r="K193" s="244"/>
      <c r="L193" s="249"/>
      <c r="M193" s="250"/>
      <c r="N193" s="251"/>
      <c r="O193" s="251"/>
      <c r="P193" s="251"/>
      <c r="Q193" s="251"/>
      <c r="R193" s="251"/>
      <c r="S193" s="251"/>
      <c r="T193" s="252"/>
      <c r="AT193" s="253" t="s">
        <v>440</v>
      </c>
      <c r="AU193" s="253" t="s">
        <v>93</v>
      </c>
      <c r="AV193" s="14" t="s">
        <v>304</v>
      </c>
      <c r="AW193" s="14" t="s">
        <v>38</v>
      </c>
      <c r="AX193" s="14" t="s">
        <v>91</v>
      </c>
      <c r="AY193" s="253" t="s">
        <v>283</v>
      </c>
    </row>
    <row r="194" spans="1:65" s="2" customFormat="1" ht="16.5" customHeight="1">
      <c r="A194" s="36"/>
      <c r="B194" s="37"/>
      <c r="C194" s="210" t="s">
        <v>383</v>
      </c>
      <c r="D194" s="210" t="s">
        <v>286</v>
      </c>
      <c r="E194" s="211" t="s">
        <v>4679</v>
      </c>
      <c r="F194" s="212" t="s">
        <v>4680</v>
      </c>
      <c r="G194" s="213" t="s">
        <v>331</v>
      </c>
      <c r="H194" s="214">
        <v>62.1</v>
      </c>
      <c r="I194" s="215"/>
      <c r="J194" s="216">
        <f>ROUND(I194*H194,2)</f>
        <v>0</v>
      </c>
      <c r="K194" s="212" t="s">
        <v>290</v>
      </c>
      <c r="L194" s="41"/>
      <c r="M194" s="217" t="s">
        <v>1</v>
      </c>
      <c r="N194" s="218" t="s">
        <v>48</v>
      </c>
      <c r="O194" s="73"/>
      <c r="P194" s="219">
        <f>O194*H194</f>
        <v>0</v>
      </c>
      <c r="Q194" s="219">
        <v>0</v>
      </c>
      <c r="R194" s="219">
        <f>Q194*H194</f>
        <v>0</v>
      </c>
      <c r="S194" s="219">
        <v>0</v>
      </c>
      <c r="T194" s="220">
        <f>S194*H194</f>
        <v>0</v>
      </c>
      <c r="U194" s="36"/>
      <c r="V194" s="36"/>
      <c r="W194" s="36"/>
      <c r="X194" s="36"/>
      <c r="Y194" s="36"/>
      <c r="Z194" s="36"/>
      <c r="AA194" s="36"/>
      <c r="AB194" s="36"/>
      <c r="AC194" s="36"/>
      <c r="AD194" s="36"/>
      <c r="AE194" s="36"/>
      <c r="AR194" s="221" t="s">
        <v>304</v>
      </c>
      <c r="AT194" s="221" t="s">
        <v>286</v>
      </c>
      <c r="AU194" s="221" t="s">
        <v>93</v>
      </c>
      <c r="AY194" s="18" t="s">
        <v>283</v>
      </c>
      <c r="BE194" s="222">
        <f>IF(N194="základní",J194,0)</f>
        <v>0</v>
      </c>
      <c r="BF194" s="222">
        <f>IF(N194="snížená",J194,0)</f>
        <v>0</v>
      </c>
      <c r="BG194" s="222">
        <f>IF(N194="zákl. přenesená",J194,0)</f>
        <v>0</v>
      </c>
      <c r="BH194" s="222">
        <f>IF(N194="sníž. přenesená",J194,0)</f>
        <v>0</v>
      </c>
      <c r="BI194" s="222">
        <f>IF(N194="nulová",J194,0)</f>
        <v>0</v>
      </c>
      <c r="BJ194" s="18" t="s">
        <v>91</v>
      </c>
      <c r="BK194" s="222">
        <f>ROUND(I194*H194,2)</f>
        <v>0</v>
      </c>
      <c r="BL194" s="18" t="s">
        <v>304</v>
      </c>
      <c r="BM194" s="221" t="s">
        <v>6711</v>
      </c>
    </row>
    <row r="195" spans="1:65" s="2" customFormat="1" ht="16.5" customHeight="1">
      <c r="A195" s="36"/>
      <c r="B195" s="37"/>
      <c r="C195" s="210" t="s">
        <v>387</v>
      </c>
      <c r="D195" s="210" t="s">
        <v>286</v>
      </c>
      <c r="E195" s="211" t="s">
        <v>4682</v>
      </c>
      <c r="F195" s="212" t="s">
        <v>4683</v>
      </c>
      <c r="G195" s="213" t="s">
        <v>479</v>
      </c>
      <c r="H195" s="214">
        <v>1.093</v>
      </c>
      <c r="I195" s="215"/>
      <c r="J195" s="216">
        <f>ROUND(I195*H195,2)</f>
        <v>0</v>
      </c>
      <c r="K195" s="212" t="s">
        <v>290</v>
      </c>
      <c r="L195" s="41"/>
      <c r="M195" s="217" t="s">
        <v>1</v>
      </c>
      <c r="N195" s="218" t="s">
        <v>48</v>
      </c>
      <c r="O195" s="73"/>
      <c r="P195" s="219">
        <f>O195*H195</f>
        <v>0</v>
      </c>
      <c r="Q195" s="219">
        <v>1.05464</v>
      </c>
      <c r="R195" s="219">
        <f>Q195*H195</f>
        <v>1.1527215200000001</v>
      </c>
      <c r="S195" s="219">
        <v>0</v>
      </c>
      <c r="T195" s="220">
        <f>S195*H195</f>
        <v>0</v>
      </c>
      <c r="U195" s="36"/>
      <c r="V195" s="36"/>
      <c r="W195" s="36"/>
      <c r="X195" s="36"/>
      <c r="Y195" s="36"/>
      <c r="Z195" s="36"/>
      <c r="AA195" s="36"/>
      <c r="AB195" s="36"/>
      <c r="AC195" s="36"/>
      <c r="AD195" s="36"/>
      <c r="AE195" s="36"/>
      <c r="AR195" s="221" t="s">
        <v>304</v>
      </c>
      <c r="AT195" s="221" t="s">
        <v>286</v>
      </c>
      <c r="AU195" s="221" t="s">
        <v>93</v>
      </c>
      <c r="AY195" s="18" t="s">
        <v>283</v>
      </c>
      <c r="BE195" s="222">
        <f>IF(N195="základní",J195,0)</f>
        <v>0</v>
      </c>
      <c r="BF195" s="222">
        <f>IF(N195="snížená",J195,0)</f>
        <v>0</v>
      </c>
      <c r="BG195" s="222">
        <f>IF(N195="zákl. přenesená",J195,0)</f>
        <v>0</v>
      </c>
      <c r="BH195" s="222">
        <f>IF(N195="sníž. přenesená",J195,0)</f>
        <v>0</v>
      </c>
      <c r="BI195" s="222">
        <f>IF(N195="nulová",J195,0)</f>
        <v>0</v>
      </c>
      <c r="BJ195" s="18" t="s">
        <v>91</v>
      </c>
      <c r="BK195" s="222">
        <f>ROUND(I195*H195,2)</f>
        <v>0</v>
      </c>
      <c r="BL195" s="18" t="s">
        <v>304</v>
      </c>
      <c r="BM195" s="221" t="s">
        <v>6712</v>
      </c>
    </row>
    <row r="196" spans="1:65" s="15" customFormat="1" ht="11.25">
      <c r="B196" s="254"/>
      <c r="C196" s="255"/>
      <c r="D196" s="223" t="s">
        <v>440</v>
      </c>
      <c r="E196" s="256" t="s">
        <v>1</v>
      </c>
      <c r="F196" s="257" t="s">
        <v>6677</v>
      </c>
      <c r="G196" s="255"/>
      <c r="H196" s="256" t="s">
        <v>1</v>
      </c>
      <c r="I196" s="258"/>
      <c r="J196" s="255"/>
      <c r="K196" s="255"/>
      <c r="L196" s="259"/>
      <c r="M196" s="260"/>
      <c r="N196" s="261"/>
      <c r="O196" s="261"/>
      <c r="P196" s="261"/>
      <c r="Q196" s="261"/>
      <c r="R196" s="261"/>
      <c r="S196" s="261"/>
      <c r="T196" s="262"/>
      <c r="AT196" s="263" t="s">
        <v>440</v>
      </c>
      <c r="AU196" s="263" t="s">
        <v>93</v>
      </c>
      <c r="AV196" s="15" t="s">
        <v>91</v>
      </c>
      <c r="AW196" s="15" t="s">
        <v>38</v>
      </c>
      <c r="AX196" s="15" t="s">
        <v>83</v>
      </c>
      <c r="AY196" s="263" t="s">
        <v>283</v>
      </c>
    </row>
    <row r="197" spans="1:65" s="15" customFormat="1" ht="11.25">
      <c r="B197" s="254"/>
      <c r="C197" s="255"/>
      <c r="D197" s="223" t="s">
        <v>440</v>
      </c>
      <c r="E197" s="256" t="s">
        <v>1</v>
      </c>
      <c r="F197" s="257" t="s">
        <v>4482</v>
      </c>
      <c r="G197" s="255"/>
      <c r="H197" s="256" t="s">
        <v>1</v>
      </c>
      <c r="I197" s="258"/>
      <c r="J197" s="255"/>
      <c r="K197" s="255"/>
      <c r="L197" s="259"/>
      <c r="M197" s="260"/>
      <c r="N197" s="261"/>
      <c r="O197" s="261"/>
      <c r="P197" s="261"/>
      <c r="Q197" s="261"/>
      <c r="R197" s="261"/>
      <c r="S197" s="261"/>
      <c r="T197" s="262"/>
      <c r="AT197" s="263" t="s">
        <v>440</v>
      </c>
      <c r="AU197" s="263" t="s">
        <v>93</v>
      </c>
      <c r="AV197" s="15" t="s">
        <v>91</v>
      </c>
      <c r="AW197" s="15" t="s">
        <v>38</v>
      </c>
      <c r="AX197" s="15" t="s">
        <v>83</v>
      </c>
      <c r="AY197" s="263" t="s">
        <v>283</v>
      </c>
    </row>
    <row r="198" spans="1:65" s="13" customFormat="1" ht="11.25">
      <c r="B198" s="232"/>
      <c r="C198" s="233"/>
      <c r="D198" s="223" t="s">
        <v>440</v>
      </c>
      <c r="E198" s="234" t="s">
        <v>1</v>
      </c>
      <c r="F198" s="235" t="s">
        <v>6713</v>
      </c>
      <c r="G198" s="233"/>
      <c r="H198" s="236">
        <v>0.95</v>
      </c>
      <c r="I198" s="237"/>
      <c r="J198" s="233"/>
      <c r="K198" s="233"/>
      <c r="L198" s="238"/>
      <c r="M198" s="239"/>
      <c r="N198" s="240"/>
      <c r="O198" s="240"/>
      <c r="P198" s="240"/>
      <c r="Q198" s="240"/>
      <c r="R198" s="240"/>
      <c r="S198" s="240"/>
      <c r="T198" s="241"/>
      <c r="AT198" s="242" t="s">
        <v>440</v>
      </c>
      <c r="AU198" s="242" t="s">
        <v>93</v>
      </c>
      <c r="AV198" s="13" t="s">
        <v>93</v>
      </c>
      <c r="AW198" s="13" t="s">
        <v>38</v>
      </c>
      <c r="AX198" s="13" t="s">
        <v>83</v>
      </c>
      <c r="AY198" s="242" t="s">
        <v>283</v>
      </c>
    </row>
    <row r="199" spans="1:65" s="16" customFormat="1" ht="11.25">
      <c r="B199" s="264"/>
      <c r="C199" s="265"/>
      <c r="D199" s="223" t="s">
        <v>440</v>
      </c>
      <c r="E199" s="266" t="s">
        <v>1</v>
      </c>
      <c r="F199" s="267" t="s">
        <v>453</v>
      </c>
      <c r="G199" s="265"/>
      <c r="H199" s="268">
        <v>0.95</v>
      </c>
      <c r="I199" s="269"/>
      <c r="J199" s="265"/>
      <c r="K199" s="265"/>
      <c r="L199" s="270"/>
      <c r="M199" s="271"/>
      <c r="N199" s="272"/>
      <c r="O199" s="272"/>
      <c r="P199" s="272"/>
      <c r="Q199" s="272"/>
      <c r="R199" s="272"/>
      <c r="S199" s="272"/>
      <c r="T199" s="273"/>
      <c r="AT199" s="274" t="s">
        <v>440</v>
      </c>
      <c r="AU199" s="274" t="s">
        <v>93</v>
      </c>
      <c r="AV199" s="16" t="s">
        <v>299</v>
      </c>
      <c r="AW199" s="16" t="s">
        <v>38</v>
      </c>
      <c r="AX199" s="16" t="s">
        <v>83</v>
      </c>
      <c r="AY199" s="274" t="s">
        <v>283</v>
      </c>
    </row>
    <row r="200" spans="1:65" s="13" customFormat="1" ht="11.25">
      <c r="B200" s="232"/>
      <c r="C200" s="233"/>
      <c r="D200" s="223" t="s">
        <v>440</v>
      </c>
      <c r="E200" s="234" t="s">
        <v>1</v>
      </c>
      <c r="F200" s="235" t="s">
        <v>6714</v>
      </c>
      <c r="G200" s="233"/>
      <c r="H200" s="236">
        <v>0.14299999999999999</v>
      </c>
      <c r="I200" s="237"/>
      <c r="J200" s="233"/>
      <c r="K200" s="233"/>
      <c r="L200" s="238"/>
      <c r="M200" s="239"/>
      <c r="N200" s="240"/>
      <c r="O200" s="240"/>
      <c r="P200" s="240"/>
      <c r="Q200" s="240"/>
      <c r="R200" s="240"/>
      <c r="S200" s="240"/>
      <c r="T200" s="241"/>
      <c r="AT200" s="242" t="s">
        <v>440</v>
      </c>
      <c r="AU200" s="242" t="s">
        <v>93</v>
      </c>
      <c r="AV200" s="13" t="s">
        <v>93</v>
      </c>
      <c r="AW200" s="13" t="s">
        <v>38</v>
      </c>
      <c r="AX200" s="13" t="s">
        <v>83</v>
      </c>
      <c r="AY200" s="242" t="s">
        <v>283</v>
      </c>
    </row>
    <row r="201" spans="1:65" s="14" customFormat="1" ht="11.25">
      <c r="B201" s="243"/>
      <c r="C201" s="244"/>
      <c r="D201" s="223" t="s">
        <v>440</v>
      </c>
      <c r="E201" s="245" t="s">
        <v>1</v>
      </c>
      <c r="F201" s="246" t="s">
        <v>442</v>
      </c>
      <c r="G201" s="244"/>
      <c r="H201" s="247">
        <v>1.093</v>
      </c>
      <c r="I201" s="248"/>
      <c r="J201" s="244"/>
      <c r="K201" s="244"/>
      <c r="L201" s="249"/>
      <c r="M201" s="250"/>
      <c r="N201" s="251"/>
      <c r="O201" s="251"/>
      <c r="P201" s="251"/>
      <c r="Q201" s="251"/>
      <c r="R201" s="251"/>
      <c r="S201" s="251"/>
      <c r="T201" s="252"/>
      <c r="AT201" s="253" t="s">
        <v>440</v>
      </c>
      <c r="AU201" s="253" t="s">
        <v>93</v>
      </c>
      <c r="AV201" s="14" t="s">
        <v>304</v>
      </c>
      <c r="AW201" s="14" t="s">
        <v>38</v>
      </c>
      <c r="AX201" s="14" t="s">
        <v>91</v>
      </c>
      <c r="AY201" s="253" t="s">
        <v>283</v>
      </c>
    </row>
    <row r="202" spans="1:65" s="2" customFormat="1" ht="16.5" customHeight="1">
      <c r="A202" s="36"/>
      <c r="B202" s="37"/>
      <c r="C202" s="210" t="s">
        <v>393</v>
      </c>
      <c r="D202" s="210" t="s">
        <v>286</v>
      </c>
      <c r="E202" s="211" t="s">
        <v>5963</v>
      </c>
      <c r="F202" s="212" t="s">
        <v>6715</v>
      </c>
      <c r="G202" s="213" t="s">
        <v>445</v>
      </c>
      <c r="H202" s="214">
        <v>68.31</v>
      </c>
      <c r="I202" s="215"/>
      <c r="J202" s="216">
        <f>ROUND(I202*H202,2)</f>
        <v>0</v>
      </c>
      <c r="K202" s="212" t="s">
        <v>342</v>
      </c>
      <c r="L202" s="41"/>
      <c r="M202" s="217" t="s">
        <v>1</v>
      </c>
      <c r="N202" s="218" t="s">
        <v>48</v>
      </c>
      <c r="O202" s="73"/>
      <c r="P202" s="219">
        <f>O202*H202</f>
        <v>0</v>
      </c>
      <c r="Q202" s="219">
        <v>2.5</v>
      </c>
      <c r="R202" s="219">
        <f>Q202*H202</f>
        <v>170.77500000000001</v>
      </c>
      <c r="S202" s="219">
        <v>0</v>
      </c>
      <c r="T202" s="220">
        <f>S202*H202</f>
        <v>0</v>
      </c>
      <c r="U202" s="36"/>
      <c r="V202" s="36"/>
      <c r="W202" s="36"/>
      <c r="X202" s="36"/>
      <c r="Y202" s="36"/>
      <c r="Z202" s="36"/>
      <c r="AA202" s="36"/>
      <c r="AB202" s="36"/>
      <c r="AC202" s="36"/>
      <c r="AD202" s="36"/>
      <c r="AE202" s="36"/>
      <c r="AR202" s="221" t="s">
        <v>304</v>
      </c>
      <c r="AT202" s="221" t="s">
        <v>286</v>
      </c>
      <c r="AU202" s="221" t="s">
        <v>93</v>
      </c>
      <c r="AY202" s="18" t="s">
        <v>283</v>
      </c>
      <c r="BE202" s="222">
        <f>IF(N202="základní",J202,0)</f>
        <v>0</v>
      </c>
      <c r="BF202" s="222">
        <f>IF(N202="snížená",J202,0)</f>
        <v>0</v>
      </c>
      <c r="BG202" s="222">
        <f>IF(N202="zákl. přenesená",J202,0)</f>
        <v>0</v>
      </c>
      <c r="BH202" s="222">
        <f>IF(N202="sníž. přenesená",J202,0)</f>
        <v>0</v>
      </c>
      <c r="BI202" s="222">
        <f>IF(N202="nulová",J202,0)</f>
        <v>0</v>
      </c>
      <c r="BJ202" s="18" t="s">
        <v>91</v>
      </c>
      <c r="BK202" s="222">
        <f>ROUND(I202*H202,2)</f>
        <v>0</v>
      </c>
      <c r="BL202" s="18" t="s">
        <v>304</v>
      </c>
      <c r="BM202" s="221" t="s">
        <v>6716</v>
      </c>
    </row>
    <row r="203" spans="1:65" s="2" customFormat="1" ht="29.25">
      <c r="A203" s="36"/>
      <c r="B203" s="37"/>
      <c r="C203" s="38"/>
      <c r="D203" s="223" t="s">
        <v>293</v>
      </c>
      <c r="E203" s="38"/>
      <c r="F203" s="224" t="s">
        <v>4729</v>
      </c>
      <c r="G203" s="38"/>
      <c r="H203" s="38"/>
      <c r="I203" s="124"/>
      <c r="J203" s="38"/>
      <c r="K203" s="38"/>
      <c r="L203" s="41"/>
      <c r="M203" s="225"/>
      <c r="N203" s="226"/>
      <c r="O203" s="73"/>
      <c r="P203" s="73"/>
      <c r="Q203" s="73"/>
      <c r="R203" s="73"/>
      <c r="S203" s="73"/>
      <c r="T203" s="74"/>
      <c r="U203" s="36"/>
      <c r="V203" s="36"/>
      <c r="W203" s="36"/>
      <c r="X203" s="36"/>
      <c r="Y203" s="36"/>
      <c r="Z203" s="36"/>
      <c r="AA203" s="36"/>
      <c r="AB203" s="36"/>
      <c r="AC203" s="36"/>
      <c r="AD203" s="36"/>
      <c r="AE203" s="36"/>
      <c r="AT203" s="18" t="s">
        <v>293</v>
      </c>
      <c r="AU203" s="18" t="s">
        <v>93</v>
      </c>
    </row>
    <row r="204" spans="1:65" s="15" customFormat="1" ht="11.25">
      <c r="B204" s="254"/>
      <c r="C204" s="255"/>
      <c r="D204" s="223" t="s">
        <v>440</v>
      </c>
      <c r="E204" s="256" t="s">
        <v>1</v>
      </c>
      <c r="F204" s="257" t="s">
        <v>6677</v>
      </c>
      <c r="G204" s="255"/>
      <c r="H204" s="256" t="s">
        <v>1</v>
      </c>
      <c r="I204" s="258"/>
      <c r="J204" s="255"/>
      <c r="K204" s="255"/>
      <c r="L204" s="259"/>
      <c r="M204" s="260"/>
      <c r="N204" s="261"/>
      <c r="O204" s="261"/>
      <c r="P204" s="261"/>
      <c r="Q204" s="261"/>
      <c r="R204" s="261"/>
      <c r="S204" s="261"/>
      <c r="T204" s="262"/>
      <c r="AT204" s="263" t="s">
        <v>440</v>
      </c>
      <c r="AU204" s="263" t="s">
        <v>93</v>
      </c>
      <c r="AV204" s="15" t="s">
        <v>91</v>
      </c>
      <c r="AW204" s="15" t="s">
        <v>38</v>
      </c>
      <c r="AX204" s="15" t="s">
        <v>83</v>
      </c>
      <c r="AY204" s="263" t="s">
        <v>283</v>
      </c>
    </row>
    <row r="205" spans="1:65" s="13" customFormat="1" ht="11.25">
      <c r="B205" s="232"/>
      <c r="C205" s="233"/>
      <c r="D205" s="223" t="s">
        <v>440</v>
      </c>
      <c r="E205" s="234" t="s">
        <v>1</v>
      </c>
      <c r="F205" s="235" t="s">
        <v>6717</v>
      </c>
      <c r="G205" s="233"/>
      <c r="H205" s="236">
        <v>68.31</v>
      </c>
      <c r="I205" s="237"/>
      <c r="J205" s="233"/>
      <c r="K205" s="233"/>
      <c r="L205" s="238"/>
      <c r="M205" s="239"/>
      <c r="N205" s="240"/>
      <c r="O205" s="240"/>
      <c r="P205" s="240"/>
      <c r="Q205" s="240"/>
      <c r="R205" s="240"/>
      <c r="S205" s="240"/>
      <c r="T205" s="241"/>
      <c r="AT205" s="242" t="s">
        <v>440</v>
      </c>
      <c r="AU205" s="242" t="s">
        <v>93</v>
      </c>
      <c r="AV205" s="13" t="s">
        <v>93</v>
      </c>
      <c r="AW205" s="13" t="s">
        <v>38</v>
      </c>
      <c r="AX205" s="13" t="s">
        <v>83</v>
      </c>
      <c r="AY205" s="242" t="s">
        <v>283</v>
      </c>
    </row>
    <row r="206" spans="1:65" s="14" customFormat="1" ht="11.25">
      <c r="B206" s="243"/>
      <c r="C206" s="244"/>
      <c r="D206" s="223" t="s">
        <v>440</v>
      </c>
      <c r="E206" s="245" t="s">
        <v>1</v>
      </c>
      <c r="F206" s="246" t="s">
        <v>442</v>
      </c>
      <c r="G206" s="244"/>
      <c r="H206" s="247">
        <v>68.31</v>
      </c>
      <c r="I206" s="248"/>
      <c r="J206" s="244"/>
      <c r="K206" s="244"/>
      <c r="L206" s="249"/>
      <c r="M206" s="250"/>
      <c r="N206" s="251"/>
      <c r="O206" s="251"/>
      <c r="P206" s="251"/>
      <c r="Q206" s="251"/>
      <c r="R206" s="251"/>
      <c r="S206" s="251"/>
      <c r="T206" s="252"/>
      <c r="AT206" s="253" t="s">
        <v>440</v>
      </c>
      <c r="AU206" s="253" t="s">
        <v>93</v>
      </c>
      <c r="AV206" s="14" t="s">
        <v>304</v>
      </c>
      <c r="AW206" s="14" t="s">
        <v>38</v>
      </c>
      <c r="AX206" s="14" t="s">
        <v>91</v>
      </c>
      <c r="AY206" s="253" t="s">
        <v>283</v>
      </c>
    </row>
    <row r="207" spans="1:65" s="12" customFormat="1" ht="22.9" customHeight="1">
      <c r="B207" s="194"/>
      <c r="C207" s="195"/>
      <c r="D207" s="196" t="s">
        <v>82</v>
      </c>
      <c r="E207" s="208" t="s">
        <v>334</v>
      </c>
      <c r="F207" s="208" t="s">
        <v>1183</v>
      </c>
      <c r="G207" s="195"/>
      <c r="H207" s="195"/>
      <c r="I207" s="198"/>
      <c r="J207" s="209">
        <f>BK207</f>
        <v>0</v>
      </c>
      <c r="K207" s="195"/>
      <c r="L207" s="200"/>
      <c r="M207" s="201"/>
      <c r="N207" s="202"/>
      <c r="O207" s="202"/>
      <c r="P207" s="203">
        <f>SUM(P208:P218)</f>
        <v>0</v>
      </c>
      <c r="Q207" s="202"/>
      <c r="R207" s="203">
        <f>SUM(R208:R218)</f>
        <v>1.071904</v>
      </c>
      <c r="S207" s="202"/>
      <c r="T207" s="204">
        <f>SUM(T208:T218)</f>
        <v>0</v>
      </c>
      <c r="AR207" s="205" t="s">
        <v>91</v>
      </c>
      <c r="AT207" s="206" t="s">
        <v>82</v>
      </c>
      <c r="AU207" s="206" t="s">
        <v>91</v>
      </c>
      <c r="AY207" s="205" t="s">
        <v>283</v>
      </c>
      <c r="BK207" s="207">
        <f>SUM(BK208:BK218)</f>
        <v>0</v>
      </c>
    </row>
    <row r="208" spans="1:65" s="2" customFormat="1" ht="16.5" customHeight="1">
      <c r="A208" s="36"/>
      <c r="B208" s="37"/>
      <c r="C208" s="210" t="s">
        <v>7</v>
      </c>
      <c r="D208" s="210" t="s">
        <v>286</v>
      </c>
      <c r="E208" s="211" t="s">
        <v>4745</v>
      </c>
      <c r="F208" s="212" t="s">
        <v>5967</v>
      </c>
      <c r="G208" s="213" t="s">
        <v>347</v>
      </c>
      <c r="H208" s="214">
        <v>4.7</v>
      </c>
      <c r="I208" s="215"/>
      <c r="J208" s="216">
        <f>ROUND(I208*H208,2)</f>
        <v>0</v>
      </c>
      <c r="K208" s="212" t="s">
        <v>342</v>
      </c>
      <c r="L208" s="41"/>
      <c r="M208" s="217" t="s">
        <v>1</v>
      </c>
      <c r="N208" s="218" t="s">
        <v>48</v>
      </c>
      <c r="O208" s="73"/>
      <c r="P208" s="219">
        <f>O208*H208</f>
        <v>0</v>
      </c>
      <c r="Q208" s="219">
        <v>1.72E-3</v>
      </c>
      <c r="R208" s="219">
        <f>Q208*H208</f>
        <v>8.0840000000000009E-3</v>
      </c>
      <c r="S208" s="219">
        <v>0</v>
      </c>
      <c r="T208" s="220">
        <f>S208*H208</f>
        <v>0</v>
      </c>
      <c r="U208" s="36"/>
      <c r="V208" s="36"/>
      <c r="W208" s="36"/>
      <c r="X208" s="36"/>
      <c r="Y208" s="36"/>
      <c r="Z208" s="36"/>
      <c r="AA208" s="36"/>
      <c r="AB208" s="36"/>
      <c r="AC208" s="36"/>
      <c r="AD208" s="36"/>
      <c r="AE208" s="36"/>
      <c r="AR208" s="221" t="s">
        <v>304</v>
      </c>
      <c r="AT208" s="221" t="s">
        <v>286</v>
      </c>
      <c r="AU208" s="221" t="s">
        <v>93</v>
      </c>
      <c r="AY208" s="18" t="s">
        <v>283</v>
      </c>
      <c r="BE208" s="222">
        <f>IF(N208="základní",J208,0)</f>
        <v>0</v>
      </c>
      <c r="BF208" s="222">
        <f>IF(N208="snížená",J208,0)</f>
        <v>0</v>
      </c>
      <c r="BG208" s="222">
        <f>IF(N208="zákl. přenesená",J208,0)</f>
        <v>0</v>
      </c>
      <c r="BH208" s="222">
        <f>IF(N208="sníž. přenesená",J208,0)</f>
        <v>0</v>
      </c>
      <c r="BI208" s="222">
        <f>IF(N208="nulová",J208,0)</f>
        <v>0</v>
      </c>
      <c r="BJ208" s="18" t="s">
        <v>91</v>
      </c>
      <c r="BK208" s="222">
        <f>ROUND(I208*H208,2)</f>
        <v>0</v>
      </c>
      <c r="BL208" s="18" t="s">
        <v>304</v>
      </c>
      <c r="BM208" s="221" t="s">
        <v>6718</v>
      </c>
    </row>
    <row r="209" spans="1:65" s="2" customFormat="1" ht="39">
      <c r="A209" s="36"/>
      <c r="B209" s="37"/>
      <c r="C209" s="38"/>
      <c r="D209" s="223" t="s">
        <v>293</v>
      </c>
      <c r="E209" s="38"/>
      <c r="F209" s="224" t="s">
        <v>4748</v>
      </c>
      <c r="G209" s="38"/>
      <c r="H209" s="38"/>
      <c r="I209" s="124"/>
      <c r="J209" s="38"/>
      <c r="K209" s="38"/>
      <c r="L209" s="41"/>
      <c r="M209" s="225"/>
      <c r="N209" s="226"/>
      <c r="O209" s="73"/>
      <c r="P209" s="73"/>
      <c r="Q209" s="73"/>
      <c r="R209" s="73"/>
      <c r="S209" s="73"/>
      <c r="T209" s="74"/>
      <c r="U209" s="36"/>
      <c r="V209" s="36"/>
      <c r="W209" s="36"/>
      <c r="X209" s="36"/>
      <c r="Y209" s="36"/>
      <c r="Z209" s="36"/>
      <c r="AA209" s="36"/>
      <c r="AB209" s="36"/>
      <c r="AC209" s="36"/>
      <c r="AD209" s="36"/>
      <c r="AE209" s="36"/>
      <c r="AT209" s="18" t="s">
        <v>293</v>
      </c>
      <c r="AU209" s="18" t="s">
        <v>93</v>
      </c>
    </row>
    <row r="210" spans="1:65" s="13" customFormat="1" ht="11.25">
      <c r="B210" s="232"/>
      <c r="C210" s="233"/>
      <c r="D210" s="223" t="s">
        <v>440</v>
      </c>
      <c r="E210" s="234" t="s">
        <v>1</v>
      </c>
      <c r="F210" s="235" t="s">
        <v>6719</v>
      </c>
      <c r="G210" s="233"/>
      <c r="H210" s="236">
        <v>4.7</v>
      </c>
      <c r="I210" s="237"/>
      <c r="J210" s="233"/>
      <c r="K210" s="233"/>
      <c r="L210" s="238"/>
      <c r="M210" s="239"/>
      <c r="N210" s="240"/>
      <c r="O210" s="240"/>
      <c r="P210" s="240"/>
      <c r="Q210" s="240"/>
      <c r="R210" s="240"/>
      <c r="S210" s="240"/>
      <c r="T210" s="241"/>
      <c r="AT210" s="242" t="s">
        <v>440</v>
      </c>
      <c r="AU210" s="242" t="s">
        <v>93</v>
      </c>
      <c r="AV210" s="13" t="s">
        <v>93</v>
      </c>
      <c r="AW210" s="13" t="s">
        <v>38</v>
      </c>
      <c r="AX210" s="13" t="s">
        <v>83</v>
      </c>
      <c r="AY210" s="242" t="s">
        <v>283</v>
      </c>
    </row>
    <row r="211" spans="1:65" s="15" customFormat="1" ht="11.25">
      <c r="B211" s="254"/>
      <c r="C211" s="255"/>
      <c r="D211" s="223" t="s">
        <v>440</v>
      </c>
      <c r="E211" s="256" t="s">
        <v>1</v>
      </c>
      <c r="F211" s="257" t="s">
        <v>4749</v>
      </c>
      <c r="G211" s="255"/>
      <c r="H211" s="256" t="s">
        <v>1</v>
      </c>
      <c r="I211" s="258"/>
      <c r="J211" s="255"/>
      <c r="K211" s="255"/>
      <c r="L211" s="259"/>
      <c r="M211" s="260"/>
      <c r="N211" s="261"/>
      <c r="O211" s="261"/>
      <c r="P211" s="261"/>
      <c r="Q211" s="261"/>
      <c r="R211" s="261"/>
      <c r="S211" s="261"/>
      <c r="T211" s="262"/>
      <c r="AT211" s="263" t="s">
        <v>440</v>
      </c>
      <c r="AU211" s="263" t="s">
        <v>93</v>
      </c>
      <c r="AV211" s="15" t="s">
        <v>91</v>
      </c>
      <c r="AW211" s="15" t="s">
        <v>38</v>
      </c>
      <c r="AX211" s="15" t="s">
        <v>83</v>
      </c>
      <c r="AY211" s="263" t="s">
        <v>283</v>
      </c>
    </row>
    <row r="212" spans="1:65" s="14" customFormat="1" ht="11.25">
      <c r="B212" s="243"/>
      <c r="C212" s="244"/>
      <c r="D212" s="223" t="s">
        <v>440</v>
      </c>
      <c r="E212" s="245" t="s">
        <v>1</v>
      </c>
      <c r="F212" s="246" t="s">
        <v>442</v>
      </c>
      <c r="G212" s="244"/>
      <c r="H212" s="247">
        <v>4.7</v>
      </c>
      <c r="I212" s="248"/>
      <c r="J212" s="244"/>
      <c r="K212" s="244"/>
      <c r="L212" s="249"/>
      <c r="M212" s="250"/>
      <c r="N212" s="251"/>
      <c r="O212" s="251"/>
      <c r="P212" s="251"/>
      <c r="Q212" s="251"/>
      <c r="R212" s="251"/>
      <c r="S212" s="251"/>
      <c r="T212" s="252"/>
      <c r="AT212" s="253" t="s">
        <v>440</v>
      </c>
      <c r="AU212" s="253" t="s">
        <v>93</v>
      </c>
      <c r="AV212" s="14" t="s">
        <v>304</v>
      </c>
      <c r="AW212" s="14" t="s">
        <v>38</v>
      </c>
      <c r="AX212" s="14" t="s">
        <v>91</v>
      </c>
      <c r="AY212" s="253" t="s">
        <v>283</v>
      </c>
    </row>
    <row r="213" spans="1:65" s="2" customFormat="1" ht="16.5" customHeight="1">
      <c r="A213" s="36"/>
      <c r="B213" s="37"/>
      <c r="C213" s="210" t="s">
        <v>532</v>
      </c>
      <c r="D213" s="210" t="s">
        <v>286</v>
      </c>
      <c r="E213" s="211" t="s">
        <v>4798</v>
      </c>
      <c r="F213" s="212" t="s">
        <v>6720</v>
      </c>
      <c r="G213" s="213" t="s">
        <v>347</v>
      </c>
      <c r="H213" s="214">
        <v>101</v>
      </c>
      <c r="I213" s="215"/>
      <c r="J213" s="216">
        <f>ROUND(I213*H213,2)</f>
        <v>0</v>
      </c>
      <c r="K213" s="212" t="s">
        <v>342</v>
      </c>
      <c r="L213" s="41"/>
      <c r="M213" s="217" t="s">
        <v>1</v>
      </c>
      <c r="N213" s="218" t="s">
        <v>48</v>
      </c>
      <c r="O213" s="73"/>
      <c r="P213" s="219">
        <f>O213*H213</f>
        <v>0</v>
      </c>
      <c r="Q213" s="219">
        <v>1.72E-3</v>
      </c>
      <c r="R213" s="219">
        <f>Q213*H213</f>
        <v>0.17371999999999999</v>
      </c>
      <c r="S213" s="219">
        <v>0</v>
      </c>
      <c r="T213" s="220">
        <f>S213*H213</f>
        <v>0</v>
      </c>
      <c r="U213" s="36"/>
      <c r="V213" s="36"/>
      <c r="W213" s="36"/>
      <c r="X213" s="36"/>
      <c r="Y213" s="36"/>
      <c r="Z213" s="36"/>
      <c r="AA213" s="36"/>
      <c r="AB213" s="36"/>
      <c r="AC213" s="36"/>
      <c r="AD213" s="36"/>
      <c r="AE213" s="36"/>
      <c r="AR213" s="221" t="s">
        <v>304</v>
      </c>
      <c r="AT213" s="221" t="s">
        <v>286</v>
      </c>
      <c r="AU213" s="221" t="s">
        <v>93</v>
      </c>
      <c r="AY213" s="18" t="s">
        <v>283</v>
      </c>
      <c r="BE213" s="222">
        <f>IF(N213="základní",J213,0)</f>
        <v>0</v>
      </c>
      <c r="BF213" s="222">
        <f>IF(N213="snížená",J213,0)</f>
        <v>0</v>
      </c>
      <c r="BG213" s="222">
        <f>IF(N213="zákl. přenesená",J213,0)</f>
        <v>0</v>
      </c>
      <c r="BH213" s="222">
        <f>IF(N213="sníž. přenesená",J213,0)</f>
        <v>0</v>
      </c>
      <c r="BI213" s="222">
        <f>IF(N213="nulová",J213,0)</f>
        <v>0</v>
      </c>
      <c r="BJ213" s="18" t="s">
        <v>91</v>
      </c>
      <c r="BK213" s="222">
        <f>ROUND(I213*H213,2)</f>
        <v>0</v>
      </c>
      <c r="BL213" s="18" t="s">
        <v>304</v>
      </c>
      <c r="BM213" s="221" t="s">
        <v>6721</v>
      </c>
    </row>
    <row r="214" spans="1:65" s="2" customFormat="1" ht="39">
      <c r="A214" s="36"/>
      <c r="B214" s="37"/>
      <c r="C214" s="38"/>
      <c r="D214" s="223" t="s">
        <v>293</v>
      </c>
      <c r="E214" s="38"/>
      <c r="F214" s="224" t="s">
        <v>4748</v>
      </c>
      <c r="G214" s="38"/>
      <c r="H214" s="38"/>
      <c r="I214" s="124"/>
      <c r="J214" s="38"/>
      <c r="K214" s="38"/>
      <c r="L214" s="41"/>
      <c r="M214" s="225"/>
      <c r="N214" s="226"/>
      <c r="O214" s="73"/>
      <c r="P214" s="73"/>
      <c r="Q214" s="73"/>
      <c r="R214" s="73"/>
      <c r="S214" s="73"/>
      <c r="T214" s="74"/>
      <c r="U214" s="36"/>
      <c r="V214" s="36"/>
      <c r="W214" s="36"/>
      <c r="X214" s="36"/>
      <c r="Y214" s="36"/>
      <c r="Z214" s="36"/>
      <c r="AA214" s="36"/>
      <c r="AB214" s="36"/>
      <c r="AC214" s="36"/>
      <c r="AD214" s="36"/>
      <c r="AE214" s="36"/>
      <c r="AT214" s="18" t="s">
        <v>293</v>
      </c>
      <c r="AU214" s="18" t="s">
        <v>93</v>
      </c>
    </row>
    <row r="215" spans="1:65" s="2" customFormat="1" ht="16.5" customHeight="1">
      <c r="A215" s="36"/>
      <c r="B215" s="37"/>
      <c r="C215" s="210" t="s">
        <v>538</v>
      </c>
      <c r="D215" s="210" t="s">
        <v>286</v>
      </c>
      <c r="E215" s="211" t="s">
        <v>4845</v>
      </c>
      <c r="F215" s="212" t="s">
        <v>4846</v>
      </c>
      <c r="G215" s="213" t="s">
        <v>347</v>
      </c>
      <c r="H215" s="214">
        <v>502.5</v>
      </c>
      <c r="I215" s="215"/>
      <c r="J215" s="216">
        <f>ROUND(I215*H215,2)</f>
        <v>0</v>
      </c>
      <c r="K215" s="212" t="s">
        <v>342</v>
      </c>
      <c r="L215" s="41"/>
      <c r="M215" s="217" t="s">
        <v>1</v>
      </c>
      <c r="N215" s="218" t="s">
        <v>48</v>
      </c>
      <c r="O215" s="73"/>
      <c r="P215" s="219">
        <f>O215*H215</f>
        <v>0</v>
      </c>
      <c r="Q215" s="219">
        <v>1.72E-3</v>
      </c>
      <c r="R215" s="219">
        <f>Q215*H215</f>
        <v>0.86429999999999996</v>
      </c>
      <c r="S215" s="219">
        <v>0</v>
      </c>
      <c r="T215" s="220">
        <f>S215*H215</f>
        <v>0</v>
      </c>
      <c r="U215" s="36"/>
      <c r="V215" s="36"/>
      <c r="W215" s="36"/>
      <c r="X215" s="36"/>
      <c r="Y215" s="36"/>
      <c r="Z215" s="36"/>
      <c r="AA215" s="36"/>
      <c r="AB215" s="36"/>
      <c r="AC215" s="36"/>
      <c r="AD215" s="36"/>
      <c r="AE215" s="36"/>
      <c r="AR215" s="221" t="s">
        <v>304</v>
      </c>
      <c r="AT215" s="221" t="s">
        <v>286</v>
      </c>
      <c r="AU215" s="221" t="s">
        <v>93</v>
      </c>
      <c r="AY215" s="18" t="s">
        <v>283</v>
      </c>
      <c r="BE215" s="222">
        <f>IF(N215="základní",J215,0)</f>
        <v>0</v>
      </c>
      <c r="BF215" s="222">
        <f>IF(N215="snížená",J215,0)</f>
        <v>0</v>
      </c>
      <c r="BG215" s="222">
        <f>IF(N215="zákl. přenesená",J215,0)</f>
        <v>0</v>
      </c>
      <c r="BH215" s="222">
        <f>IF(N215="sníž. přenesená",J215,0)</f>
        <v>0</v>
      </c>
      <c r="BI215" s="222">
        <f>IF(N215="nulová",J215,0)</f>
        <v>0</v>
      </c>
      <c r="BJ215" s="18" t="s">
        <v>91</v>
      </c>
      <c r="BK215" s="222">
        <f>ROUND(I215*H215,2)</f>
        <v>0</v>
      </c>
      <c r="BL215" s="18" t="s">
        <v>304</v>
      </c>
      <c r="BM215" s="221" t="s">
        <v>6722</v>
      </c>
    </row>
    <row r="216" spans="1:65" s="2" customFormat="1" ht="39">
      <c r="A216" s="36"/>
      <c r="B216" s="37"/>
      <c r="C216" s="38"/>
      <c r="D216" s="223" t="s">
        <v>293</v>
      </c>
      <c r="E216" s="38"/>
      <c r="F216" s="224" t="s">
        <v>4748</v>
      </c>
      <c r="G216" s="38"/>
      <c r="H216" s="38"/>
      <c r="I216" s="124"/>
      <c r="J216" s="38"/>
      <c r="K216" s="38"/>
      <c r="L216" s="41"/>
      <c r="M216" s="225"/>
      <c r="N216" s="226"/>
      <c r="O216" s="73"/>
      <c r="P216" s="73"/>
      <c r="Q216" s="73"/>
      <c r="R216" s="73"/>
      <c r="S216" s="73"/>
      <c r="T216" s="74"/>
      <c r="U216" s="36"/>
      <c r="V216" s="36"/>
      <c r="W216" s="36"/>
      <c r="X216" s="36"/>
      <c r="Y216" s="36"/>
      <c r="Z216" s="36"/>
      <c r="AA216" s="36"/>
      <c r="AB216" s="36"/>
      <c r="AC216" s="36"/>
      <c r="AD216" s="36"/>
      <c r="AE216" s="36"/>
      <c r="AT216" s="18" t="s">
        <v>293</v>
      </c>
      <c r="AU216" s="18" t="s">
        <v>93</v>
      </c>
    </row>
    <row r="217" spans="1:65" s="2" customFormat="1" ht="16.5" customHeight="1">
      <c r="A217" s="36"/>
      <c r="B217" s="37"/>
      <c r="C217" s="210" t="s">
        <v>544</v>
      </c>
      <c r="D217" s="210" t="s">
        <v>286</v>
      </c>
      <c r="E217" s="211" t="s">
        <v>4932</v>
      </c>
      <c r="F217" s="212" t="s">
        <v>6723</v>
      </c>
      <c r="G217" s="213" t="s">
        <v>347</v>
      </c>
      <c r="H217" s="214">
        <v>15</v>
      </c>
      <c r="I217" s="215"/>
      <c r="J217" s="216">
        <f>ROUND(I217*H217,2)</f>
        <v>0</v>
      </c>
      <c r="K217" s="212" t="s">
        <v>342</v>
      </c>
      <c r="L217" s="41"/>
      <c r="M217" s="217" t="s">
        <v>1</v>
      </c>
      <c r="N217" s="218" t="s">
        <v>48</v>
      </c>
      <c r="O217" s="73"/>
      <c r="P217" s="219">
        <f>O217*H217</f>
        <v>0</v>
      </c>
      <c r="Q217" s="219">
        <v>1.72E-3</v>
      </c>
      <c r="R217" s="219">
        <f>Q217*H217</f>
        <v>2.58E-2</v>
      </c>
      <c r="S217" s="219">
        <v>0</v>
      </c>
      <c r="T217" s="220">
        <f>S217*H217</f>
        <v>0</v>
      </c>
      <c r="U217" s="36"/>
      <c r="V217" s="36"/>
      <c r="W217" s="36"/>
      <c r="X217" s="36"/>
      <c r="Y217" s="36"/>
      <c r="Z217" s="36"/>
      <c r="AA217" s="36"/>
      <c r="AB217" s="36"/>
      <c r="AC217" s="36"/>
      <c r="AD217" s="36"/>
      <c r="AE217" s="36"/>
      <c r="AR217" s="221" t="s">
        <v>304</v>
      </c>
      <c r="AT217" s="221" t="s">
        <v>286</v>
      </c>
      <c r="AU217" s="221" t="s">
        <v>93</v>
      </c>
      <c r="AY217" s="18" t="s">
        <v>283</v>
      </c>
      <c r="BE217" s="222">
        <f>IF(N217="základní",J217,0)</f>
        <v>0</v>
      </c>
      <c r="BF217" s="222">
        <f>IF(N217="snížená",J217,0)</f>
        <v>0</v>
      </c>
      <c r="BG217" s="222">
        <f>IF(N217="zákl. přenesená",J217,0)</f>
        <v>0</v>
      </c>
      <c r="BH217" s="222">
        <f>IF(N217="sníž. přenesená",J217,0)</f>
        <v>0</v>
      </c>
      <c r="BI217" s="222">
        <f>IF(N217="nulová",J217,0)</f>
        <v>0</v>
      </c>
      <c r="BJ217" s="18" t="s">
        <v>91</v>
      </c>
      <c r="BK217" s="222">
        <f>ROUND(I217*H217,2)</f>
        <v>0</v>
      </c>
      <c r="BL217" s="18" t="s">
        <v>304</v>
      </c>
      <c r="BM217" s="221" t="s">
        <v>6724</v>
      </c>
    </row>
    <row r="218" spans="1:65" s="2" customFormat="1" ht="39">
      <c r="A218" s="36"/>
      <c r="B218" s="37"/>
      <c r="C218" s="38"/>
      <c r="D218" s="223" t="s">
        <v>293</v>
      </c>
      <c r="E218" s="38"/>
      <c r="F218" s="224" t="s">
        <v>4748</v>
      </c>
      <c r="G218" s="38"/>
      <c r="H218" s="38"/>
      <c r="I218" s="124"/>
      <c r="J218" s="38"/>
      <c r="K218" s="38"/>
      <c r="L218" s="41"/>
      <c r="M218" s="225"/>
      <c r="N218" s="226"/>
      <c r="O218" s="73"/>
      <c r="P218" s="73"/>
      <c r="Q218" s="73"/>
      <c r="R218" s="73"/>
      <c r="S218" s="73"/>
      <c r="T218" s="74"/>
      <c r="U218" s="36"/>
      <c r="V218" s="36"/>
      <c r="W218" s="36"/>
      <c r="X218" s="36"/>
      <c r="Y218" s="36"/>
      <c r="Z218" s="36"/>
      <c r="AA218" s="36"/>
      <c r="AB218" s="36"/>
      <c r="AC218" s="36"/>
      <c r="AD218" s="36"/>
      <c r="AE218" s="36"/>
      <c r="AT218" s="18" t="s">
        <v>293</v>
      </c>
      <c r="AU218" s="18" t="s">
        <v>93</v>
      </c>
    </row>
    <row r="219" spans="1:65" s="12" customFormat="1" ht="22.9" customHeight="1">
      <c r="B219" s="194"/>
      <c r="C219" s="195"/>
      <c r="D219" s="196" t="s">
        <v>82</v>
      </c>
      <c r="E219" s="208" t="s">
        <v>1256</v>
      </c>
      <c r="F219" s="208" t="s">
        <v>1257</v>
      </c>
      <c r="G219" s="195"/>
      <c r="H219" s="195"/>
      <c r="I219" s="198"/>
      <c r="J219" s="209">
        <f>BK219</f>
        <v>0</v>
      </c>
      <c r="K219" s="195"/>
      <c r="L219" s="200"/>
      <c r="M219" s="201"/>
      <c r="N219" s="202"/>
      <c r="O219" s="202"/>
      <c r="P219" s="203">
        <f>P220</f>
        <v>0</v>
      </c>
      <c r="Q219" s="202"/>
      <c r="R219" s="203">
        <f>R220</f>
        <v>0</v>
      </c>
      <c r="S219" s="202"/>
      <c r="T219" s="204">
        <f>T220</f>
        <v>0</v>
      </c>
      <c r="AR219" s="205" t="s">
        <v>91</v>
      </c>
      <c r="AT219" s="206" t="s">
        <v>82</v>
      </c>
      <c r="AU219" s="206" t="s">
        <v>91</v>
      </c>
      <c r="AY219" s="205" t="s">
        <v>283</v>
      </c>
      <c r="BK219" s="207">
        <f>BK220</f>
        <v>0</v>
      </c>
    </row>
    <row r="220" spans="1:65" s="2" customFormat="1" ht="16.5" customHeight="1">
      <c r="A220" s="36"/>
      <c r="B220" s="37"/>
      <c r="C220" s="210" t="s">
        <v>549</v>
      </c>
      <c r="D220" s="210" t="s">
        <v>286</v>
      </c>
      <c r="E220" s="211" t="s">
        <v>6532</v>
      </c>
      <c r="F220" s="212" t="s">
        <v>6725</v>
      </c>
      <c r="G220" s="213" t="s">
        <v>479</v>
      </c>
      <c r="H220" s="214">
        <v>772.851</v>
      </c>
      <c r="I220" s="215"/>
      <c r="J220" s="216">
        <f>ROUND(I220*H220,2)</f>
        <v>0</v>
      </c>
      <c r="K220" s="212" t="s">
        <v>290</v>
      </c>
      <c r="L220" s="41"/>
      <c r="M220" s="227" t="s">
        <v>1</v>
      </c>
      <c r="N220" s="228" t="s">
        <v>48</v>
      </c>
      <c r="O220" s="229"/>
      <c r="P220" s="230">
        <f>O220*H220</f>
        <v>0</v>
      </c>
      <c r="Q220" s="230">
        <v>0</v>
      </c>
      <c r="R220" s="230">
        <f>Q220*H220</f>
        <v>0</v>
      </c>
      <c r="S220" s="230">
        <v>0</v>
      </c>
      <c r="T220" s="231">
        <f>S220*H220</f>
        <v>0</v>
      </c>
      <c r="U220" s="36"/>
      <c r="V220" s="36"/>
      <c r="W220" s="36"/>
      <c r="X220" s="36"/>
      <c r="Y220" s="36"/>
      <c r="Z220" s="36"/>
      <c r="AA220" s="36"/>
      <c r="AB220" s="36"/>
      <c r="AC220" s="36"/>
      <c r="AD220" s="36"/>
      <c r="AE220" s="36"/>
      <c r="AR220" s="221" t="s">
        <v>304</v>
      </c>
      <c r="AT220" s="221" t="s">
        <v>286</v>
      </c>
      <c r="AU220" s="221" t="s">
        <v>93</v>
      </c>
      <c r="AY220" s="18" t="s">
        <v>283</v>
      </c>
      <c r="BE220" s="222">
        <f>IF(N220="základní",J220,0)</f>
        <v>0</v>
      </c>
      <c r="BF220" s="222">
        <f>IF(N220="snížená",J220,0)</f>
        <v>0</v>
      </c>
      <c r="BG220" s="222">
        <f>IF(N220="zákl. přenesená",J220,0)</f>
        <v>0</v>
      </c>
      <c r="BH220" s="222">
        <f>IF(N220="sníž. přenesená",J220,0)</f>
        <v>0</v>
      </c>
      <c r="BI220" s="222">
        <f>IF(N220="nulová",J220,0)</f>
        <v>0</v>
      </c>
      <c r="BJ220" s="18" t="s">
        <v>91</v>
      </c>
      <c r="BK220" s="222">
        <f>ROUND(I220*H220,2)</f>
        <v>0</v>
      </c>
      <c r="BL220" s="18" t="s">
        <v>304</v>
      </c>
      <c r="BM220" s="221" t="s">
        <v>6726</v>
      </c>
    </row>
    <row r="221" spans="1:65" s="2" customFormat="1" ht="6.95" customHeight="1">
      <c r="A221" s="36"/>
      <c r="B221" s="56"/>
      <c r="C221" s="57"/>
      <c r="D221" s="57"/>
      <c r="E221" s="57"/>
      <c r="F221" s="57"/>
      <c r="G221" s="57"/>
      <c r="H221" s="57"/>
      <c r="I221" s="160"/>
      <c r="J221" s="57"/>
      <c r="K221" s="57"/>
      <c r="L221" s="41"/>
      <c r="M221" s="36"/>
      <c r="O221" s="36"/>
      <c r="P221" s="36"/>
      <c r="Q221" s="36"/>
      <c r="R221" s="36"/>
      <c r="S221" s="36"/>
      <c r="T221" s="36"/>
      <c r="U221" s="36"/>
      <c r="V221" s="36"/>
      <c r="W221" s="36"/>
      <c r="X221" s="36"/>
      <c r="Y221" s="36"/>
      <c r="Z221" s="36"/>
      <c r="AA221" s="36"/>
      <c r="AB221" s="36"/>
      <c r="AC221" s="36"/>
      <c r="AD221" s="36"/>
      <c r="AE221" s="36"/>
    </row>
  </sheetData>
  <sheetProtection algorithmName="SHA-512" hashValue="9Y0RTGdvhu+Uv9nd4NrEhZ+gVPHWzqKnNrfORnMe/Xa+ngwWa29cpc+jWDxVH9CJEfc6chI1nkrWS+EzSWNmKQ==" saltValue="armI+ZjivsbYfffsCMQs7LPBfzcS5NY4SMEExnsKycCUnJ2gM7w2RJ2QaSEFuoBUkRn45uYNeKTb1L9n+EgB+g==" spinCount="100000" sheet="1" objects="1" scenarios="1" formatColumns="0" formatRows="0" autoFilter="0"/>
  <autoFilter ref="C125:K220" xr:uid="{00000000-0009-0000-0000-000029000000}"/>
  <mergeCells count="12">
    <mergeCell ref="E118:H118"/>
    <mergeCell ref="L2:V2"/>
    <mergeCell ref="E85:H85"/>
    <mergeCell ref="E87:H87"/>
    <mergeCell ref="E89:H89"/>
    <mergeCell ref="E114:H114"/>
    <mergeCell ref="E116:H116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landscape" blackAndWhite="1" r:id="rId1"/>
  <headerFooter>
    <oddHeader>&amp;RPokud je uveden referenční výrobek, může být nahrazen rovnocenným řešením dle ust. § 89 odst. 6 zákona č. 134/2016 Sb.</oddHeader>
    <oddFooter>&amp;CStrana &amp;P z &amp;N</oddFooter>
  </headerFooter>
  <drawing r:id="rId2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dimension ref="A2:BM124"/>
  <sheetViews>
    <sheetView showGridLines="0" zoomScaleNormal="100" workbookViewId="0">
      <selection activeCell="AD24" sqref="AD24"/>
    </sheetView>
  </sheetViews>
  <sheetFormatPr defaultRowHeight="1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" style="1" customWidth="1"/>
    <col min="8" max="8" width="11.5" style="1" customWidth="1"/>
    <col min="9" max="9" width="20.1640625" style="117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117"/>
      <c r="L2" s="311"/>
      <c r="M2" s="311"/>
      <c r="N2" s="311"/>
      <c r="O2" s="311"/>
      <c r="P2" s="311"/>
      <c r="Q2" s="311"/>
      <c r="R2" s="311"/>
      <c r="S2" s="311"/>
      <c r="T2" s="311"/>
      <c r="U2" s="311"/>
      <c r="V2" s="311"/>
      <c r="AT2" s="18" t="s">
        <v>201</v>
      </c>
    </row>
    <row r="3" spans="1:46" s="1" customFormat="1" ht="6.95" customHeight="1">
      <c r="B3" s="118"/>
      <c r="C3" s="119"/>
      <c r="D3" s="119"/>
      <c r="E3" s="119"/>
      <c r="F3" s="119"/>
      <c r="G3" s="119"/>
      <c r="H3" s="119"/>
      <c r="I3" s="120"/>
      <c r="J3" s="119"/>
      <c r="K3" s="119"/>
      <c r="L3" s="21"/>
      <c r="AT3" s="18" t="s">
        <v>93</v>
      </c>
    </row>
    <row r="4" spans="1:46" s="1" customFormat="1" ht="24.95" customHeight="1">
      <c r="B4" s="21"/>
      <c r="D4" s="121" t="s">
        <v>253</v>
      </c>
      <c r="I4" s="117"/>
      <c r="L4" s="21"/>
      <c r="M4" s="122" t="s">
        <v>10</v>
      </c>
      <c r="AT4" s="18" t="s">
        <v>4</v>
      </c>
    </row>
    <row r="5" spans="1:46" s="1" customFormat="1" ht="6.95" customHeight="1">
      <c r="B5" s="21"/>
      <c r="I5" s="117"/>
      <c r="L5" s="21"/>
    </row>
    <row r="6" spans="1:46" s="1" customFormat="1" ht="12" customHeight="1">
      <c r="B6" s="21"/>
      <c r="D6" s="123" t="s">
        <v>16</v>
      </c>
      <c r="I6" s="117"/>
      <c r="L6" s="21"/>
    </row>
    <row r="7" spans="1:46" s="1" customFormat="1" ht="16.5" customHeight="1">
      <c r="B7" s="21"/>
      <c r="E7" s="337" t="str">
        <f>'Rekapitulace stavby'!K6</f>
        <v>Nová budova EkF – přístavba H v areálu VŠB-TUO</v>
      </c>
      <c r="F7" s="338"/>
      <c r="G7" s="338"/>
      <c r="H7" s="338"/>
      <c r="I7" s="117"/>
      <c r="L7" s="21"/>
    </row>
    <row r="8" spans="1:46" s="1" customFormat="1" ht="12" customHeight="1">
      <c r="B8" s="21"/>
      <c r="D8" s="123" t="s">
        <v>254</v>
      </c>
      <c r="I8" s="117"/>
      <c r="L8" s="21"/>
    </row>
    <row r="9" spans="1:46" s="2" customFormat="1" ht="16.5" customHeight="1">
      <c r="A9" s="36"/>
      <c r="B9" s="41"/>
      <c r="C9" s="36"/>
      <c r="D9" s="36"/>
      <c r="E9" s="337" t="s">
        <v>6427</v>
      </c>
      <c r="F9" s="340"/>
      <c r="G9" s="340"/>
      <c r="H9" s="340"/>
      <c r="I9" s="124"/>
      <c r="J9" s="36"/>
      <c r="K9" s="36"/>
      <c r="L9" s="53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46" s="2" customFormat="1" ht="12" customHeight="1">
      <c r="A10" s="36"/>
      <c r="B10" s="41"/>
      <c r="C10" s="36"/>
      <c r="D10" s="123" t="s">
        <v>402</v>
      </c>
      <c r="E10" s="36"/>
      <c r="F10" s="36"/>
      <c r="G10" s="36"/>
      <c r="H10" s="36"/>
      <c r="I10" s="124"/>
      <c r="J10" s="36"/>
      <c r="K10" s="36"/>
      <c r="L10" s="53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46" s="2" customFormat="1" ht="16.5" customHeight="1">
      <c r="A11" s="36"/>
      <c r="B11" s="41"/>
      <c r="C11" s="36"/>
      <c r="D11" s="36"/>
      <c r="E11" s="339" t="s">
        <v>6727</v>
      </c>
      <c r="F11" s="340"/>
      <c r="G11" s="340"/>
      <c r="H11" s="340"/>
      <c r="I11" s="124"/>
      <c r="J11" s="36"/>
      <c r="K11" s="36"/>
      <c r="L11" s="53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1.25">
      <c r="A12" s="36"/>
      <c r="B12" s="41"/>
      <c r="C12" s="36"/>
      <c r="D12" s="36"/>
      <c r="E12" s="36"/>
      <c r="F12" s="36"/>
      <c r="G12" s="36"/>
      <c r="H12" s="36"/>
      <c r="I12" s="124"/>
      <c r="J12" s="36"/>
      <c r="K12" s="36"/>
      <c r="L12" s="53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2" customHeight="1">
      <c r="A13" s="36"/>
      <c r="B13" s="41"/>
      <c r="C13" s="36"/>
      <c r="D13" s="123" t="s">
        <v>18</v>
      </c>
      <c r="E13" s="36"/>
      <c r="F13" s="112" t="s">
        <v>19</v>
      </c>
      <c r="G13" s="36"/>
      <c r="H13" s="36"/>
      <c r="I13" s="125" t="s">
        <v>20</v>
      </c>
      <c r="J13" s="112" t="s">
        <v>1</v>
      </c>
      <c r="K13" s="36"/>
      <c r="L13" s="53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2" customHeight="1">
      <c r="A14" s="36"/>
      <c r="B14" s="41"/>
      <c r="C14" s="36"/>
      <c r="D14" s="123" t="s">
        <v>22</v>
      </c>
      <c r="E14" s="36"/>
      <c r="F14" s="112" t="s">
        <v>23</v>
      </c>
      <c r="G14" s="36"/>
      <c r="H14" s="36"/>
      <c r="I14" s="125" t="s">
        <v>24</v>
      </c>
      <c r="J14" s="126" t="str">
        <f>'Rekapitulace stavby'!AN8</f>
        <v>15. 6. 2020</v>
      </c>
      <c r="K14" s="36"/>
      <c r="L14" s="53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0.9" customHeight="1">
      <c r="A15" s="36"/>
      <c r="B15" s="41"/>
      <c r="C15" s="36"/>
      <c r="D15" s="36"/>
      <c r="E15" s="36"/>
      <c r="F15" s="36"/>
      <c r="G15" s="36"/>
      <c r="H15" s="36"/>
      <c r="I15" s="124"/>
      <c r="J15" s="36"/>
      <c r="K15" s="36"/>
      <c r="L15" s="53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>
      <c r="A16" s="36"/>
      <c r="B16" s="41"/>
      <c r="C16" s="36"/>
      <c r="D16" s="123" t="s">
        <v>30</v>
      </c>
      <c r="E16" s="36"/>
      <c r="F16" s="36"/>
      <c r="G16" s="36"/>
      <c r="H16" s="36"/>
      <c r="I16" s="125" t="s">
        <v>31</v>
      </c>
      <c r="J16" s="112" t="s">
        <v>1</v>
      </c>
      <c r="K16" s="36"/>
      <c r="L16" s="53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8" customHeight="1">
      <c r="A17" s="36"/>
      <c r="B17" s="41"/>
      <c r="C17" s="36"/>
      <c r="D17" s="36"/>
      <c r="E17" s="112" t="s">
        <v>32</v>
      </c>
      <c r="F17" s="36"/>
      <c r="G17" s="36"/>
      <c r="H17" s="36"/>
      <c r="I17" s="125" t="s">
        <v>33</v>
      </c>
      <c r="J17" s="112" t="s">
        <v>1</v>
      </c>
      <c r="K17" s="36"/>
      <c r="L17" s="53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6.95" customHeight="1">
      <c r="A18" s="36"/>
      <c r="B18" s="41"/>
      <c r="C18" s="36"/>
      <c r="D18" s="36"/>
      <c r="E18" s="36"/>
      <c r="F18" s="36"/>
      <c r="G18" s="36"/>
      <c r="H18" s="36"/>
      <c r="I18" s="124"/>
      <c r="J18" s="36"/>
      <c r="K18" s="36"/>
      <c r="L18" s="53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2" customHeight="1">
      <c r="A19" s="36"/>
      <c r="B19" s="41"/>
      <c r="C19" s="36"/>
      <c r="D19" s="123" t="s">
        <v>34</v>
      </c>
      <c r="E19" s="36"/>
      <c r="F19" s="36"/>
      <c r="G19" s="36"/>
      <c r="H19" s="36"/>
      <c r="I19" s="125" t="s">
        <v>31</v>
      </c>
      <c r="J19" s="31" t="str">
        <f>'Rekapitulace stavby'!AN13</f>
        <v>Vyplň údaj</v>
      </c>
      <c r="K19" s="36"/>
      <c r="L19" s="53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8" customHeight="1">
      <c r="A20" s="36"/>
      <c r="B20" s="41"/>
      <c r="C20" s="36"/>
      <c r="D20" s="36"/>
      <c r="E20" s="341" t="str">
        <f>'Rekapitulace stavby'!E14</f>
        <v>Vyplň údaj</v>
      </c>
      <c r="F20" s="342"/>
      <c r="G20" s="342"/>
      <c r="H20" s="342"/>
      <c r="I20" s="125" t="s">
        <v>33</v>
      </c>
      <c r="J20" s="31" t="str">
        <f>'Rekapitulace stavby'!AN14</f>
        <v>Vyplň údaj</v>
      </c>
      <c r="K20" s="36"/>
      <c r="L20" s="53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6.95" customHeight="1">
      <c r="A21" s="36"/>
      <c r="B21" s="41"/>
      <c r="C21" s="36"/>
      <c r="D21" s="36"/>
      <c r="E21" s="36"/>
      <c r="F21" s="36"/>
      <c r="G21" s="36"/>
      <c r="H21" s="36"/>
      <c r="I21" s="124"/>
      <c r="J21" s="36"/>
      <c r="K21" s="36"/>
      <c r="L21" s="53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2" customHeight="1">
      <c r="A22" s="36"/>
      <c r="B22" s="41"/>
      <c r="C22" s="36"/>
      <c r="D22" s="123" t="s">
        <v>36</v>
      </c>
      <c r="E22" s="36"/>
      <c r="F22" s="36"/>
      <c r="G22" s="36"/>
      <c r="H22" s="36"/>
      <c r="I22" s="125" t="s">
        <v>31</v>
      </c>
      <c r="J22" s="112" t="s">
        <v>1</v>
      </c>
      <c r="K22" s="36"/>
      <c r="L22" s="53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8" customHeight="1">
      <c r="A23" s="36"/>
      <c r="B23" s="41"/>
      <c r="C23" s="36"/>
      <c r="D23" s="36"/>
      <c r="E23" s="112" t="s">
        <v>37</v>
      </c>
      <c r="F23" s="36"/>
      <c r="G23" s="36"/>
      <c r="H23" s="36"/>
      <c r="I23" s="125" t="s">
        <v>33</v>
      </c>
      <c r="J23" s="112" t="s">
        <v>1</v>
      </c>
      <c r="K23" s="36"/>
      <c r="L23" s="53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6.95" customHeight="1">
      <c r="A24" s="36"/>
      <c r="B24" s="41"/>
      <c r="C24" s="36"/>
      <c r="D24" s="36"/>
      <c r="E24" s="36"/>
      <c r="F24" s="36"/>
      <c r="G24" s="36"/>
      <c r="H24" s="36"/>
      <c r="I24" s="124"/>
      <c r="J24" s="36"/>
      <c r="K24" s="36"/>
      <c r="L24" s="53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2" customHeight="1">
      <c r="A25" s="36"/>
      <c r="B25" s="41"/>
      <c r="C25" s="36"/>
      <c r="D25" s="123" t="s">
        <v>39</v>
      </c>
      <c r="E25" s="36"/>
      <c r="F25" s="36"/>
      <c r="G25" s="36"/>
      <c r="H25" s="36"/>
      <c r="I25" s="125" t="s">
        <v>31</v>
      </c>
      <c r="J25" s="112" t="str">
        <f>IF('Rekapitulace stavby'!AN19="","",'Rekapitulace stavby'!AN19)</f>
        <v/>
      </c>
      <c r="K25" s="36"/>
      <c r="L25" s="53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8" customHeight="1">
      <c r="A26" s="36"/>
      <c r="B26" s="41"/>
      <c r="C26" s="36"/>
      <c r="D26" s="36"/>
      <c r="E26" s="112" t="str">
        <f>IF('Rekapitulace stavby'!E20="","",'Rekapitulace stavby'!E20)</f>
        <v xml:space="preserve"> </v>
      </c>
      <c r="F26" s="36"/>
      <c r="G26" s="36"/>
      <c r="H26" s="36"/>
      <c r="I26" s="125" t="s">
        <v>33</v>
      </c>
      <c r="J26" s="112" t="str">
        <f>IF('Rekapitulace stavby'!AN20="","",'Rekapitulace stavby'!AN20)</f>
        <v/>
      </c>
      <c r="K26" s="36"/>
      <c r="L26" s="53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6.95" customHeight="1">
      <c r="A27" s="36"/>
      <c r="B27" s="41"/>
      <c r="C27" s="36"/>
      <c r="D27" s="36"/>
      <c r="E27" s="36"/>
      <c r="F27" s="36"/>
      <c r="G27" s="36"/>
      <c r="H27" s="36"/>
      <c r="I27" s="124"/>
      <c r="J27" s="36"/>
      <c r="K27" s="36"/>
      <c r="L27" s="53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2" customHeight="1">
      <c r="A28" s="36"/>
      <c r="B28" s="41"/>
      <c r="C28" s="36"/>
      <c r="D28" s="123" t="s">
        <v>41</v>
      </c>
      <c r="E28" s="36"/>
      <c r="F28" s="36"/>
      <c r="G28" s="36"/>
      <c r="H28" s="36"/>
      <c r="I28" s="124"/>
      <c r="J28" s="36"/>
      <c r="K28" s="36"/>
      <c r="L28" s="53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8" customFormat="1" ht="83.25" customHeight="1">
      <c r="A29" s="127"/>
      <c r="B29" s="128"/>
      <c r="C29" s="127"/>
      <c r="D29" s="127"/>
      <c r="E29" s="343" t="s">
        <v>42</v>
      </c>
      <c r="F29" s="343"/>
      <c r="G29" s="343"/>
      <c r="H29" s="343"/>
      <c r="I29" s="129"/>
      <c r="J29" s="127"/>
      <c r="K29" s="127"/>
      <c r="L29" s="130"/>
      <c r="S29" s="127"/>
      <c r="T29" s="127"/>
      <c r="U29" s="127"/>
      <c r="V29" s="127"/>
      <c r="W29" s="127"/>
      <c r="X29" s="127"/>
      <c r="Y29" s="127"/>
      <c r="Z29" s="127"/>
      <c r="AA29" s="127"/>
      <c r="AB29" s="127"/>
      <c r="AC29" s="127"/>
      <c r="AD29" s="127"/>
      <c r="AE29" s="127"/>
    </row>
    <row r="30" spans="1:31" s="2" customFormat="1" ht="6.95" customHeight="1">
      <c r="A30" s="36"/>
      <c r="B30" s="41"/>
      <c r="C30" s="36"/>
      <c r="D30" s="36"/>
      <c r="E30" s="36"/>
      <c r="F30" s="36"/>
      <c r="G30" s="36"/>
      <c r="H30" s="36"/>
      <c r="I30" s="124"/>
      <c r="J30" s="36"/>
      <c r="K30" s="36"/>
      <c r="L30" s="53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6.95" customHeight="1">
      <c r="A31" s="36"/>
      <c r="B31" s="41"/>
      <c r="C31" s="36"/>
      <c r="D31" s="131"/>
      <c r="E31" s="131"/>
      <c r="F31" s="131"/>
      <c r="G31" s="131"/>
      <c r="H31" s="131"/>
      <c r="I31" s="132"/>
      <c r="J31" s="131"/>
      <c r="K31" s="131"/>
      <c r="L31" s="53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25.35" customHeight="1">
      <c r="A32" s="36"/>
      <c r="B32" s="41"/>
      <c r="C32" s="36"/>
      <c r="D32" s="133" t="s">
        <v>43</v>
      </c>
      <c r="E32" s="36"/>
      <c r="F32" s="36"/>
      <c r="G32" s="36"/>
      <c r="H32" s="36"/>
      <c r="I32" s="124"/>
      <c r="J32" s="134">
        <f>ROUND(J121, 2)</f>
        <v>0</v>
      </c>
      <c r="K32" s="36"/>
      <c r="L32" s="53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5" customHeight="1">
      <c r="A33" s="36"/>
      <c r="B33" s="41"/>
      <c r="C33" s="36"/>
      <c r="D33" s="131"/>
      <c r="E33" s="131"/>
      <c r="F33" s="131"/>
      <c r="G33" s="131"/>
      <c r="H33" s="131"/>
      <c r="I33" s="132"/>
      <c r="J33" s="131"/>
      <c r="K33" s="131"/>
      <c r="L33" s="53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5" customHeight="1">
      <c r="A34" s="36"/>
      <c r="B34" s="41"/>
      <c r="C34" s="36"/>
      <c r="D34" s="36"/>
      <c r="E34" s="36"/>
      <c r="F34" s="135" t="s">
        <v>45</v>
      </c>
      <c r="G34" s="36"/>
      <c r="H34" s="36"/>
      <c r="I34" s="136" t="s">
        <v>44</v>
      </c>
      <c r="J34" s="135" t="s">
        <v>46</v>
      </c>
      <c r="K34" s="36"/>
      <c r="L34" s="53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5" customHeight="1">
      <c r="A35" s="36"/>
      <c r="B35" s="41"/>
      <c r="C35" s="36"/>
      <c r="D35" s="137" t="s">
        <v>47</v>
      </c>
      <c r="E35" s="123" t="s">
        <v>48</v>
      </c>
      <c r="F35" s="138">
        <f>ROUND((SUM(BE121:BE123)),  2)</f>
        <v>0</v>
      </c>
      <c r="G35" s="36"/>
      <c r="H35" s="36"/>
      <c r="I35" s="139">
        <v>0.21</v>
      </c>
      <c r="J35" s="138">
        <f>ROUND(((SUM(BE121:BE123))*I35),  2)</f>
        <v>0</v>
      </c>
      <c r="K35" s="36"/>
      <c r="L35" s="53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customHeight="1">
      <c r="A36" s="36"/>
      <c r="B36" s="41"/>
      <c r="C36" s="36"/>
      <c r="D36" s="36"/>
      <c r="E36" s="123" t="s">
        <v>49</v>
      </c>
      <c r="F36" s="138">
        <f>ROUND((SUM(BF121:BF123)),  2)</f>
        <v>0</v>
      </c>
      <c r="G36" s="36"/>
      <c r="H36" s="36"/>
      <c r="I36" s="139">
        <v>0.15</v>
      </c>
      <c r="J36" s="138">
        <f>ROUND(((SUM(BF121:BF123))*I36),  2)</f>
        <v>0</v>
      </c>
      <c r="K36" s="36"/>
      <c r="L36" s="53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hidden="1" customHeight="1">
      <c r="A37" s="36"/>
      <c r="B37" s="41"/>
      <c r="C37" s="36"/>
      <c r="D37" s="36"/>
      <c r="E37" s="123" t="s">
        <v>50</v>
      </c>
      <c r="F37" s="138">
        <f>ROUND((SUM(BG121:BG123)),  2)</f>
        <v>0</v>
      </c>
      <c r="G37" s="36"/>
      <c r="H37" s="36"/>
      <c r="I37" s="139">
        <v>0.21</v>
      </c>
      <c r="J37" s="138">
        <f>0</f>
        <v>0</v>
      </c>
      <c r="K37" s="36"/>
      <c r="L37" s="53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5" hidden="1" customHeight="1">
      <c r="A38" s="36"/>
      <c r="B38" s="41"/>
      <c r="C38" s="36"/>
      <c r="D38" s="36"/>
      <c r="E38" s="123" t="s">
        <v>51</v>
      </c>
      <c r="F38" s="138">
        <f>ROUND((SUM(BH121:BH123)),  2)</f>
        <v>0</v>
      </c>
      <c r="G38" s="36"/>
      <c r="H38" s="36"/>
      <c r="I38" s="139">
        <v>0.15</v>
      </c>
      <c r="J38" s="138">
        <f>0</f>
        <v>0</v>
      </c>
      <c r="K38" s="36"/>
      <c r="L38" s="53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5" hidden="1" customHeight="1">
      <c r="A39" s="36"/>
      <c r="B39" s="41"/>
      <c r="C39" s="36"/>
      <c r="D39" s="36"/>
      <c r="E39" s="123" t="s">
        <v>52</v>
      </c>
      <c r="F39" s="138">
        <f>ROUND((SUM(BI121:BI123)),  2)</f>
        <v>0</v>
      </c>
      <c r="G39" s="36"/>
      <c r="H39" s="36"/>
      <c r="I39" s="139">
        <v>0</v>
      </c>
      <c r="J39" s="138">
        <f>0</f>
        <v>0</v>
      </c>
      <c r="K39" s="36"/>
      <c r="L39" s="53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6.95" customHeight="1">
      <c r="A40" s="36"/>
      <c r="B40" s="41"/>
      <c r="C40" s="36"/>
      <c r="D40" s="36"/>
      <c r="E40" s="36"/>
      <c r="F40" s="36"/>
      <c r="G40" s="36"/>
      <c r="H40" s="36"/>
      <c r="I40" s="124"/>
      <c r="J40" s="36"/>
      <c r="K40" s="36"/>
      <c r="L40" s="53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25.35" customHeight="1">
      <c r="A41" s="36"/>
      <c r="B41" s="41"/>
      <c r="C41" s="140"/>
      <c r="D41" s="141" t="s">
        <v>53</v>
      </c>
      <c r="E41" s="142"/>
      <c r="F41" s="142"/>
      <c r="G41" s="143" t="s">
        <v>54</v>
      </c>
      <c r="H41" s="144" t="s">
        <v>55</v>
      </c>
      <c r="I41" s="145"/>
      <c r="J41" s="146">
        <f>SUM(J32:J39)</f>
        <v>0</v>
      </c>
      <c r="K41" s="147"/>
      <c r="L41" s="53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14.45" customHeight="1">
      <c r="A42" s="36"/>
      <c r="B42" s="41"/>
      <c r="C42" s="36"/>
      <c r="D42" s="36"/>
      <c r="E42" s="36"/>
      <c r="F42" s="36"/>
      <c r="G42" s="36"/>
      <c r="H42" s="36"/>
      <c r="I42" s="124"/>
      <c r="J42" s="36"/>
      <c r="K42" s="36"/>
      <c r="L42" s="53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3" spans="1:31" s="1" customFormat="1" ht="14.45" customHeight="1">
      <c r="B43" s="21"/>
      <c r="I43" s="117"/>
      <c r="L43" s="21"/>
    </row>
    <row r="44" spans="1:31" s="1" customFormat="1" ht="14.45" customHeight="1">
      <c r="B44" s="21"/>
      <c r="I44" s="117"/>
      <c r="L44" s="21"/>
    </row>
    <row r="45" spans="1:31" s="1" customFormat="1" ht="14.45" customHeight="1">
      <c r="B45" s="21"/>
      <c r="I45" s="117"/>
      <c r="L45" s="21"/>
    </row>
    <row r="46" spans="1:31" s="1" customFormat="1" ht="14.45" customHeight="1">
      <c r="B46" s="21"/>
      <c r="I46" s="117"/>
      <c r="L46" s="21"/>
    </row>
    <row r="47" spans="1:31" s="1" customFormat="1" ht="14.45" customHeight="1">
      <c r="B47" s="21"/>
      <c r="I47" s="117"/>
      <c r="L47" s="21"/>
    </row>
    <row r="48" spans="1:31" s="1" customFormat="1" ht="14.45" customHeight="1">
      <c r="B48" s="21"/>
      <c r="I48" s="117"/>
      <c r="L48" s="21"/>
    </row>
    <row r="49" spans="1:31" s="1" customFormat="1" ht="14.45" customHeight="1">
      <c r="B49" s="21"/>
      <c r="I49" s="117"/>
      <c r="L49" s="21"/>
    </row>
    <row r="50" spans="1:31" s="2" customFormat="1" ht="14.45" customHeight="1">
      <c r="B50" s="53"/>
      <c r="D50" s="148" t="s">
        <v>56</v>
      </c>
      <c r="E50" s="149"/>
      <c r="F50" s="149"/>
      <c r="G50" s="148" t="s">
        <v>57</v>
      </c>
      <c r="H50" s="149"/>
      <c r="I50" s="150"/>
      <c r="J50" s="149"/>
      <c r="K50" s="149"/>
      <c r="L50" s="53"/>
    </row>
    <row r="51" spans="1:31" ht="11.25">
      <c r="B51" s="21"/>
      <c r="L51" s="21"/>
    </row>
    <row r="52" spans="1:31" ht="11.25">
      <c r="B52" s="21"/>
      <c r="L52" s="21"/>
    </row>
    <row r="53" spans="1:31" ht="11.25">
      <c r="B53" s="21"/>
      <c r="L53" s="21"/>
    </row>
    <row r="54" spans="1:31" ht="11.25">
      <c r="B54" s="21"/>
      <c r="L54" s="21"/>
    </row>
    <row r="55" spans="1:31" ht="11.25">
      <c r="B55" s="21"/>
      <c r="L55" s="21"/>
    </row>
    <row r="56" spans="1:31" ht="11.25">
      <c r="B56" s="21"/>
      <c r="L56" s="21"/>
    </row>
    <row r="57" spans="1:31" ht="11.25">
      <c r="B57" s="21"/>
      <c r="L57" s="21"/>
    </row>
    <row r="58" spans="1:31" ht="11.25">
      <c r="B58" s="21"/>
      <c r="L58" s="21"/>
    </row>
    <row r="59" spans="1:31" ht="11.25">
      <c r="B59" s="21"/>
      <c r="L59" s="21"/>
    </row>
    <row r="60" spans="1:31" ht="11.25">
      <c r="B60" s="21"/>
      <c r="L60" s="21"/>
    </row>
    <row r="61" spans="1:31" s="2" customFormat="1" ht="12.75">
      <c r="A61" s="36"/>
      <c r="B61" s="41"/>
      <c r="C61" s="36"/>
      <c r="D61" s="151" t="s">
        <v>58</v>
      </c>
      <c r="E61" s="152"/>
      <c r="F61" s="153" t="s">
        <v>59</v>
      </c>
      <c r="G61" s="151" t="s">
        <v>58</v>
      </c>
      <c r="H61" s="152"/>
      <c r="I61" s="154"/>
      <c r="J61" s="155" t="s">
        <v>59</v>
      </c>
      <c r="K61" s="152"/>
      <c r="L61" s="53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31" ht="11.25">
      <c r="B62" s="21"/>
      <c r="L62" s="21"/>
    </row>
    <row r="63" spans="1:31" ht="11.25">
      <c r="B63" s="21"/>
      <c r="L63" s="21"/>
    </row>
    <row r="64" spans="1:31" ht="11.25">
      <c r="B64" s="21"/>
      <c r="L64" s="21"/>
    </row>
    <row r="65" spans="1:31" s="2" customFormat="1" ht="12.75">
      <c r="A65" s="36"/>
      <c r="B65" s="41"/>
      <c r="C65" s="36"/>
      <c r="D65" s="148" t="s">
        <v>60</v>
      </c>
      <c r="E65" s="156"/>
      <c r="F65" s="156"/>
      <c r="G65" s="148" t="s">
        <v>61</v>
      </c>
      <c r="H65" s="156"/>
      <c r="I65" s="157"/>
      <c r="J65" s="156"/>
      <c r="K65" s="156"/>
      <c r="L65" s="53"/>
      <c r="S65" s="36"/>
      <c r="T65" s="36"/>
      <c r="U65" s="36"/>
      <c r="V65" s="36"/>
      <c r="W65" s="36"/>
      <c r="X65" s="36"/>
      <c r="Y65" s="36"/>
      <c r="Z65" s="36"/>
      <c r="AA65" s="36"/>
      <c r="AB65" s="36"/>
      <c r="AC65" s="36"/>
      <c r="AD65" s="36"/>
      <c r="AE65" s="36"/>
    </row>
    <row r="66" spans="1:31" ht="11.25">
      <c r="B66" s="21"/>
      <c r="L66" s="21"/>
    </row>
    <row r="67" spans="1:31" ht="11.25">
      <c r="B67" s="21"/>
      <c r="L67" s="21"/>
    </row>
    <row r="68" spans="1:31" ht="11.25">
      <c r="B68" s="21"/>
      <c r="L68" s="21"/>
    </row>
    <row r="69" spans="1:31" ht="11.25">
      <c r="B69" s="21"/>
      <c r="L69" s="21"/>
    </row>
    <row r="70" spans="1:31" ht="11.25">
      <c r="B70" s="21"/>
      <c r="L70" s="21"/>
    </row>
    <row r="71" spans="1:31" ht="11.25">
      <c r="B71" s="21"/>
      <c r="L71" s="21"/>
    </row>
    <row r="72" spans="1:31" ht="11.25">
      <c r="B72" s="21"/>
      <c r="L72" s="21"/>
    </row>
    <row r="73" spans="1:31" ht="11.25">
      <c r="B73" s="21"/>
      <c r="L73" s="21"/>
    </row>
    <row r="74" spans="1:31" ht="11.25">
      <c r="B74" s="21"/>
      <c r="L74" s="21"/>
    </row>
    <row r="75" spans="1:31" ht="11.25">
      <c r="B75" s="21"/>
      <c r="L75" s="21"/>
    </row>
    <row r="76" spans="1:31" s="2" customFormat="1" ht="12.75">
      <c r="A76" s="36"/>
      <c r="B76" s="41"/>
      <c r="C76" s="36"/>
      <c r="D76" s="151" t="s">
        <v>58</v>
      </c>
      <c r="E76" s="152"/>
      <c r="F76" s="153" t="s">
        <v>59</v>
      </c>
      <c r="G76" s="151" t="s">
        <v>58</v>
      </c>
      <c r="H76" s="152"/>
      <c r="I76" s="154"/>
      <c r="J76" s="155" t="s">
        <v>59</v>
      </c>
      <c r="K76" s="152"/>
      <c r="L76" s="53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pans="1:31" s="2" customFormat="1" ht="14.45" customHeight="1">
      <c r="A77" s="36"/>
      <c r="B77" s="158"/>
      <c r="C77" s="159"/>
      <c r="D77" s="159"/>
      <c r="E77" s="159"/>
      <c r="F77" s="159"/>
      <c r="G77" s="159"/>
      <c r="H77" s="159"/>
      <c r="I77" s="160"/>
      <c r="J77" s="159"/>
      <c r="K77" s="159"/>
      <c r="L77" s="53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81" spans="1:31" s="2" customFormat="1" ht="6.95" customHeight="1">
      <c r="A81" s="36"/>
      <c r="B81" s="161"/>
      <c r="C81" s="162"/>
      <c r="D81" s="162"/>
      <c r="E81" s="162"/>
      <c r="F81" s="162"/>
      <c r="G81" s="162"/>
      <c r="H81" s="162"/>
      <c r="I81" s="163"/>
      <c r="J81" s="162"/>
      <c r="K81" s="162"/>
      <c r="L81" s="53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31" s="2" customFormat="1" ht="24.95" customHeight="1">
      <c r="A82" s="36"/>
      <c r="B82" s="37"/>
      <c r="C82" s="24" t="s">
        <v>256</v>
      </c>
      <c r="D82" s="38"/>
      <c r="E82" s="38"/>
      <c r="F82" s="38"/>
      <c r="G82" s="38"/>
      <c r="H82" s="38"/>
      <c r="I82" s="124"/>
      <c r="J82" s="38"/>
      <c r="K82" s="38"/>
      <c r="L82" s="53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31" s="2" customFormat="1" ht="6.95" customHeight="1">
      <c r="A83" s="36"/>
      <c r="B83" s="37"/>
      <c r="C83" s="38"/>
      <c r="D83" s="38"/>
      <c r="E83" s="38"/>
      <c r="F83" s="38"/>
      <c r="G83" s="38"/>
      <c r="H83" s="38"/>
      <c r="I83" s="124"/>
      <c r="J83" s="38"/>
      <c r="K83" s="38"/>
      <c r="L83" s="53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31" s="2" customFormat="1" ht="12" customHeight="1">
      <c r="A84" s="36"/>
      <c r="B84" s="37"/>
      <c r="C84" s="30" t="s">
        <v>16</v>
      </c>
      <c r="D84" s="38"/>
      <c r="E84" s="38"/>
      <c r="F84" s="38"/>
      <c r="G84" s="38"/>
      <c r="H84" s="38"/>
      <c r="I84" s="124"/>
      <c r="J84" s="38"/>
      <c r="K84" s="38"/>
      <c r="L84" s="53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31" s="2" customFormat="1" ht="16.5" customHeight="1">
      <c r="A85" s="36"/>
      <c r="B85" s="37"/>
      <c r="C85" s="38"/>
      <c r="D85" s="38"/>
      <c r="E85" s="344" t="str">
        <f>E7</f>
        <v>Nová budova EkF – přístavba H v areálu VŠB-TUO</v>
      </c>
      <c r="F85" s="345"/>
      <c r="G85" s="345"/>
      <c r="H85" s="345"/>
      <c r="I85" s="124"/>
      <c r="J85" s="38"/>
      <c r="K85" s="38"/>
      <c r="L85" s="53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31" s="1" customFormat="1" ht="12" customHeight="1">
      <c r="B86" s="22"/>
      <c r="C86" s="30" t="s">
        <v>254</v>
      </c>
      <c r="D86" s="23"/>
      <c r="E86" s="23"/>
      <c r="F86" s="23"/>
      <c r="G86" s="23"/>
      <c r="H86" s="23"/>
      <c r="I86" s="117"/>
      <c r="J86" s="23"/>
      <c r="K86" s="23"/>
      <c r="L86" s="21"/>
    </row>
    <row r="87" spans="1:31" s="2" customFormat="1" ht="16.5" customHeight="1">
      <c r="A87" s="36"/>
      <c r="B87" s="37"/>
      <c r="C87" s="38"/>
      <c r="D87" s="38"/>
      <c r="E87" s="344" t="s">
        <v>6427</v>
      </c>
      <c r="F87" s="346"/>
      <c r="G87" s="346"/>
      <c r="H87" s="346"/>
      <c r="I87" s="124"/>
      <c r="J87" s="38"/>
      <c r="K87" s="38"/>
      <c r="L87" s="53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31" s="2" customFormat="1" ht="12" customHeight="1">
      <c r="A88" s="36"/>
      <c r="B88" s="37"/>
      <c r="C88" s="30" t="s">
        <v>402</v>
      </c>
      <c r="D88" s="38"/>
      <c r="E88" s="38"/>
      <c r="F88" s="38"/>
      <c r="G88" s="38"/>
      <c r="H88" s="38"/>
      <c r="I88" s="124"/>
      <c r="J88" s="38"/>
      <c r="K88" s="38"/>
      <c r="L88" s="53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31" s="2" customFormat="1" ht="16.5" customHeight="1">
      <c r="A89" s="36"/>
      <c r="B89" s="37"/>
      <c r="C89" s="38"/>
      <c r="D89" s="38"/>
      <c r="E89" s="317" t="str">
        <f>E11</f>
        <v>211.60 - Silnoproudá elektrotechnika</v>
      </c>
      <c r="F89" s="346"/>
      <c r="G89" s="346"/>
      <c r="H89" s="346"/>
      <c r="I89" s="124"/>
      <c r="J89" s="38"/>
      <c r="K89" s="38"/>
      <c r="L89" s="53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31" s="2" customFormat="1" ht="6.95" customHeight="1">
      <c r="A90" s="36"/>
      <c r="B90" s="37"/>
      <c r="C90" s="38"/>
      <c r="D90" s="38"/>
      <c r="E90" s="38"/>
      <c r="F90" s="38"/>
      <c r="G90" s="38"/>
      <c r="H90" s="38"/>
      <c r="I90" s="124"/>
      <c r="J90" s="38"/>
      <c r="K90" s="38"/>
      <c r="L90" s="53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pans="1:31" s="2" customFormat="1" ht="12" customHeight="1">
      <c r="A91" s="36"/>
      <c r="B91" s="37"/>
      <c r="C91" s="30" t="s">
        <v>22</v>
      </c>
      <c r="D91" s="38"/>
      <c r="E91" s="38"/>
      <c r="F91" s="28" t="str">
        <f>F14</f>
        <v>VŠB-TUO</v>
      </c>
      <c r="G91" s="38"/>
      <c r="H91" s="38"/>
      <c r="I91" s="125" t="s">
        <v>24</v>
      </c>
      <c r="J91" s="68" t="str">
        <f>IF(J14="","",J14)</f>
        <v>15. 6. 2020</v>
      </c>
      <c r="K91" s="38"/>
      <c r="L91" s="53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pans="1:31" s="2" customFormat="1" ht="6.95" customHeight="1">
      <c r="A92" s="36"/>
      <c r="B92" s="37"/>
      <c r="C92" s="38"/>
      <c r="D92" s="38"/>
      <c r="E92" s="38"/>
      <c r="F92" s="38"/>
      <c r="G92" s="38"/>
      <c r="H92" s="38"/>
      <c r="I92" s="124"/>
      <c r="J92" s="38"/>
      <c r="K92" s="38"/>
      <c r="L92" s="53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</row>
    <row r="93" spans="1:31" s="2" customFormat="1" ht="25.7" customHeight="1">
      <c r="A93" s="36"/>
      <c r="B93" s="37"/>
      <c r="C93" s="30" t="s">
        <v>30</v>
      </c>
      <c r="D93" s="38"/>
      <c r="E93" s="38"/>
      <c r="F93" s="28" t="str">
        <f>E17</f>
        <v xml:space="preserve">Vysoká škola báňská -Technická univerzita Ostrava </v>
      </c>
      <c r="G93" s="38"/>
      <c r="H93" s="38"/>
      <c r="I93" s="125" t="s">
        <v>36</v>
      </c>
      <c r="J93" s="34" t="str">
        <f>E23</f>
        <v>CHVÁLEK ATELIÉR s.r.o.</v>
      </c>
      <c r="K93" s="38"/>
      <c r="L93" s="53"/>
      <c r="S93" s="36"/>
      <c r="T93" s="36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</row>
    <row r="94" spans="1:31" s="2" customFormat="1" ht="15.2" customHeight="1">
      <c r="A94" s="36"/>
      <c r="B94" s="37"/>
      <c r="C94" s="30" t="s">
        <v>34</v>
      </c>
      <c r="D94" s="38"/>
      <c r="E94" s="38"/>
      <c r="F94" s="28" t="str">
        <f>IF(E20="","",E20)</f>
        <v>Vyplň údaj</v>
      </c>
      <c r="G94" s="38"/>
      <c r="H94" s="38"/>
      <c r="I94" s="125" t="s">
        <v>39</v>
      </c>
      <c r="J94" s="34" t="str">
        <f>E26</f>
        <v xml:space="preserve"> </v>
      </c>
      <c r="K94" s="38"/>
      <c r="L94" s="53"/>
      <c r="S94" s="36"/>
      <c r="T94" s="36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</row>
    <row r="95" spans="1:31" s="2" customFormat="1" ht="10.35" customHeight="1">
      <c r="A95" s="36"/>
      <c r="B95" s="37"/>
      <c r="C95" s="38"/>
      <c r="D95" s="38"/>
      <c r="E95" s="38"/>
      <c r="F95" s="38"/>
      <c r="G95" s="38"/>
      <c r="H95" s="38"/>
      <c r="I95" s="124"/>
      <c r="J95" s="38"/>
      <c r="K95" s="38"/>
      <c r="L95" s="53"/>
      <c r="S95" s="36"/>
      <c r="T95" s="36"/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</row>
    <row r="96" spans="1:31" s="2" customFormat="1" ht="29.25" customHeight="1">
      <c r="A96" s="36"/>
      <c r="B96" s="37"/>
      <c r="C96" s="164" t="s">
        <v>257</v>
      </c>
      <c r="D96" s="165"/>
      <c r="E96" s="165"/>
      <c r="F96" s="165"/>
      <c r="G96" s="165"/>
      <c r="H96" s="165"/>
      <c r="I96" s="166"/>
      <c r="J96" s="167" t="s">
        <v>258</v>
      </c>
      <c r="K96" s="165"/>
      <c r="L96" s="53"/>
      <c r="S96" s="36"/>
      <c r="T96" s="36"/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</row>
    <row r="97" spans="1:47" s="2" customFormat="1" ht="10.35" customHeight="1">
      <c r="A97" s="36"/>
      <c r="B97" s="37"/>
      <c r="C97" s="38"/>
      <c r="D97" s="38"/>
      <c r="E97" s="38"/>
      <c r="F97" s="38"/>
      <c r="G97" s="38"/>
      <c r="H97" s="38"/>
      <c r="I97" s="124"/>
      <c r="J97" s="38"/>
      <c r="K97" s="38"/>
      <c r="L97" s="53"/>
      <c r="S97" s="36"/>
      <c r="T97" s="36"/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</row>
    <row r="98" spans="1:47" s="2" customFormat="1" ht="22.9" customHeight="1">
      <c r="A98" s="36"/>
      <c r="B98" s="37"/>
      <c r="C98" s="168" t="s">
        <v>259</v>
      </c>
      <c r="D98" s="38"/>
      <c r="E98" s="38"/>
      <c r="F98" s="38"/>
      <c r="G98" s="38"/>
      <c r="H98" s="38"/>
      <c r="I98" s="124"/>
      <c r="J98" s="86">
        <f>J121</f>
        <v>0</v>
      </c>
      <c r="K98" s="38"/>
      <c r="L98" s="53"/>
      <c r="S98" s="36"/>
      <c r="T98" s="36"/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  <c r="AU98" s="18" t="s">
        <v>260</v>
      </c>
    </row>
    <row r="99" spans="1:47" s="9" customFormat="1" ht="24.95" customHeight="1">
      <c r="B99" s="169"/>
      <c r="C99" s="170"/>
      <c r="D99" s="171" t="s">
        <v>5056</v>
      </c>
      <c r="E99" s="172"/>
      <c r="F99" s="172"/>
      <c r="G99" s="172"/>
      <c r="H99" s="172"/>
      <c r="I99" s="173"/>
      <c r="J99" s="174">
        <f>J122</f>
        <v>0</v>
      </c>
      <c r="K99" s="170"/>
      <c r="L99" s="175"/>
    </row>
    <row r="100" spans="1:47" s="2" customFormat="1" ht="21.75" customHeight="1">
      <c r="A100" s="36"/>
      <c r="B100" s="37"/>
      <c r="C100" s="38"/>
      <c r="D100" s="38"/>
      <c r="E100" s="38"/>
      <c r="F100" s="38"/>
      <c r="G100" s="38"/>
      <c r="H100" s="38"/>
      <c r="I100" s="124"/>
      <c r="J100" s="38"/>
      <c r="K100" s="38"/>
      <c r="L100" s="53"/>
      <c r="S100" s="36"/>
      <c r="T100" s="36"/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</row>
    <row r="101" spans="1:47" s="2" customFormat="1" ht="6.95" customHeight="1">
      <c r="A101" s="36"/>
      <c r="B101" s="56"/>
      <c r="C101" s="57"/>
      <c r="D101" s="57"/>
      <c r="E101" s="57"/>
      <c r="F101" s="57"/>
      <c r="G101" s="57"/>
      <c r="H101" s="57"/>
      <c r="I101" s="160"/>
      <c r="J101" s="57"/>
      <c r="K101" s="57"/>
      <c r="L101" s="53"/>
      <c r="S101" s="36"/>
      <c r="T101" s="36"/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</row>
    <row r="105" spans="1:47" s="2" customFormat="1" ht="6.95" customHeight="1">
      <c r="A105" s="36"/>
      <c r="B105" s="58"/>
      <c r="C105" s="59"/>
      <c r="D105" s="59"/>
      <c r="E105" s="59"/>
      <c r="F105" s="59"/>
      <c r="G105" s="59"/>
      <c r="H105" s="59"/>
      <c r="I105" s="163"/>
      <c r="J105" s="59"/>
      <c r="K105" s="59"/>
      <c r="L105" s="53"/>
      <c r="S105" s="36"/>
      <c r="T105" s="36"/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</row>
    <row r="106" spans="1:47" s="2" customFormat="1" ht="24.95" customHeight="1">
      <c r="A106" s="36"/>
      <c r="B106" s="37"/>
      <c r="C106" s="24" t="s">
        <v>268</v>
      </c>
      <c r="D106" s="38"/>
      <c r="E106" s="38"/>
      <c r="F106" s="38"/>
      <c r="G106" s="38"/>
      <c r="H106" s="38"/>
      <c r="I106" s="124"/>
      <c r="J106" s="38"/>
      <c r="K106" s="38"/>
      <c r="L106" s="53"/>
      <c r="S106" s="36"/>
      <c r="T106" s="36"/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</row>
    <row r="107" spans="1:47" s="2" customFormat="1" ht="6.95" customHeight="1">
      <c r="A107" s="36"/>
      <c r="B107" s="37"/>
      <c r="C107" s="38"/>
      <c r="D107" s="38"/>
      <c r="E107" s="38"/>
      <c r="F107" s="38"/>
      <c r="G107" s="38"/>
      <c r="H107" s="38"/>
      <c r="I107" s="124"/>
      <c r="J107" s="38"/>
      <c r="K107" s="38"/>
      <c r="L107" s="53"/>
      <c r="S107" s="36"/>
      <c r="T107" s="36"/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</row>
    <row r="108" spans="1:47" s="2" customFormat="1" ht="12" customHeight="1">
      <c r="A108" s="36"/>
      <c r="B108" s="37"/>
      <c r="C108" s="30" t="s">
        <v>16</v>
      </c>
      <c r="D108" s="38"/>
      <c r="E108" s="38"/>
      <c r="F108" s="38"/>
      <c r="G108" s="38"/>
      <c r="H108" s="38"/>
      <c r="I108" s="124"/>
      <c r="J108" s="38"/>
      <c r="K108" s="38"/>
      <c r="L108" s="53"/>
      <c r="S108" s="36"/>
      <c r="T108" s="36"/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</row>
    <row r="109" spans="1:47" s="2" customFormat="1" ht="16.5" customHeight="1">
      <c r="A109" s="36"/>
      <c r="B109" s="37"/>
      <c r="C109" s="38"/>
      <c r="D109" s="38"/>
      <c r="E109" s="344" t="str">
        <f>E7</f>
        <v>Nová budova EkF – přístavba H v areálu VŠB-TUO</v>
      </c>
      <c r="F109" s="345"/>
      <c r="G109" s="345"/>
      <c r="H109" s="345"/>
      <c r="I109" s="124"/>
      <c r="J109" s="38"/>
      <c r="K109" s="38"/>
      <c r="L109" s="53"/>
      <c r="S109" s="36"/>
      <c r="T109" s="36"/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</row>
    <row r="110" spans="1:47" s="1" customFormat="1" ht="12" customHeight="1">
      <c r="B110" s="22"/>
      <c r="C110" s="30" t="s">
        <v>254</v>
      </c>
      <c r="D110" s="23"/>
      <c r="E110" s="23"/>
      <c r="F110" s="23"/>
      <c r="G110" s="23"/>
      <c r="H110" s="23"/>
      <c r="I110" s="117"/>
      <c r="J110" s="23"/>
      <c r="K110" s="23"/>
      <c r="L110" s="21"/>
    </row>
    <row r="111" spans="1:47" s="2" customFormat="1" ht="16.5" customHeight="1">
      <c r="A111" s="36"/>
      <c r="B111" s="37"/>
      <c r="C111" s="38"/>
      <c r="D111" s="38"/>
      <c r="E111" s="344" t="s">
        <v>6427</v>
      </c>
      <c r="F111" s="346"/>
      <c r="G111" s="346"/>
      <c r="H111" s="346"/>
      <c r="I111" s="124"/>
      <c r="J111" s="38"/>
      <c r="K111" s="38"/>
      <c r="L111" s="53"/>
      <c r="S111" s="36"/>
      <c r="T111" s="36"/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</row>
    <row r="112" spans="1:47" s="2" customFormat="1" ht="12" customHeight="1">
      <c r="A112" s="36"/>
      <c r="B112" s="37"/>
      <c r="C112" s="30" t="s">
        <v>402</v>
      </c>
      <c r="D112" s="38"/>
      <c r="E112" s="38"/>
      <c r="F112" s="38"/>
      <c r="G112" s="38"/>
      <c r="H112" s="38"/>
      <c r="I112" s="124"/>
      <c r="J112" s="38"/>
      <c r="K112" s="38"/>
      <c r="L112" s="53"/>
      <c r="S112" s="36"/>
      <c r="T112" s="36"/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</row>
    <row r="113" spans="1:65" s="2" customFormat="1" ht="16.5" customHeight="1">
      <c r="A113" s="36"/>
      <c r="B113" s="37"/>
      <c r="C113" s="38"/>
      <c r="D113" s="38"/>
      <c r="E113" s="317" t="str">
        <f>E11</f>
        <v>211.60 - Silnoproudá elektrotechnika</v>
      </c>
      <c r="F113" s="346"/>
      <c r="G113" s="346"/>
      <c r="H113" s="346"/>
      <c r="I113" s="124"/>
      <c r="J113" s="38"/>
      <c r="K113" s="38"/>
      <c r="L113" s="53"/>
      <c r="S113" s="36"/>
      <c r="T113" s="36"/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</row>
    <row r="114" spans="1:65" s="2" customFormat="1" ht="6.95" customHeight="1">
      <c r="A114" s="36"/>
      <c r="B114" s="37"/>
      <c r="C114" s="38"/>
      <c r="D114" s="38"/>
      <c r="E114" s="38"/>
      <c r="F114" s="38"/>
      <c r="G114" s="38"/>
      <c r="H114" s="38"/>
      <c r="I114" s="124"/>
      <c r="J114" s="38"/>
      <c r="K114" s="38"/>
      <c r="L114" s="53"/>
      <c r="S114" s="36"/>
      <c r="T114" s="36"/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</row>
    <row r="115" spans="1:65" s="2" customFormat="1" ht="12" customHeight="1">
      <c r="A115" s="36"/>
      <c r="B115" s="37"/>
      <c r="C115" s="30" t="s">
        <v>22</v>
      </c>
      <c r="D115" s="38"/>
      <c r="E115" s="38"/>
      <c r="F115" s="28" t="str">
        <f>F14</f>
        <v>VŠB-TUO</v>
      </c>
      <c r="G115" s="38"/>
      <c r="H115" s="38"/>
      <c r="I115" s="125" t="s">
        <v>24</v>
      </c>
      <c r="J115" s="68" t="str">
        <f>IF(J14="","",J14)</f>
        <v>15. 6. 2020</v>
      </c>
      <c r="K115" s="38"/>
      <c r="L115" s="53"/>
      <c r="S115" s="36"/>
      <c r="T115" s="36"/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</row>
    <row r="116" spans="1:65" s="2" customFormat="1" ht="6.95" customHeight="1">
      <c r="A116" s="36"/>
      <c r="B116" s="37"/>
      <c r="C116" s="38"/>
      <c r="D116" s="38"/>
      <c r="E116" s="38"/>
      <c r="F116" s="38"/>
      <c r="G116" s="38"/>
      <c r="H116" s="38"/>
      <c r="I116" s="124"/>
      <c r="J116" s="38"/>
      <c r="K116" s="38"/>
      <c r="L116" s="53"/>
      <c r="S116" s="36"/>
      <c r="T116" s="36"/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</row>
    <row r="117" spans="1:65" s="2" customFormat="1" ht="25.7" customHeight="1">
      <c r="A117" s="36"/>
      <c r="B117" s="37"/>
      <c r="C117" s="30" t="s">
        <v>30</v>
      </c>
      <c r="D117" s="38"/>
      <c r="E117" s="38"/>
      <c r="F117" s="28" t="str">
        <f>E17</f>
        <v xml:space="preserve">Vysoká škola báňská -Technická univerzita Ostrava </v>
      </c>
      <c r="G117" s="38"/>
      <c r="H117" s="38"/>
      <c r="I117" s="125" t="s">
        <v>36</v>
      </c>
      <c r="J117" s="34" t="str">
        <f>E23</f>
        <v>CHVÁLEK ATELIÉR s.r.o.</v>
      </c>
      <c r="K117" s="38"/>
      <c r="L117" s="53"/>
      <c r="S117" s="36"/>
      <c r="T117" s="36"/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</row>
    <row r="118" spans="1:65" s="2" customFormat="1" ht="15.2" customHeight="1">
      <c r="A118" s="36"/>
      <c r="B118" s="37"/>
      <c r="C118" s="30" t="s">
        <v>34</v>
      </c>
      <c r="D118" s="38"/>
      <c r="E118" s="38"/>
      <c r="F118" s="28" t="str">
        <f>IF(E20="","",E20)</f>
        <v>Vyplň údaj</v>
      </c>
      <c r="G118" s="38"/>
      <c r="H118" s="38"/>
      <c r="I118" s="125" t="s">
        <v>39</v>
      </c>
      <c r="J118" s="34" t="str">
        <f>E26</f>
        <v xml:space="preserve"> </v>
      </c>
      <c r="K118" s="38"/>
      <c r="L118" s="53"/>
      <c r="S118" s="36"/>
      <c r="T118" s="36"/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</row>
    <row r="119" spans="1:65" s="2" customFormat="1" ht="10.35" customHeight="1">
      <c r="A119" s="36"/>
      <c r="B119" s="37"/>
      <c r="C119" s="38"/>
      <c r="D119" s="38"/>
      <c r="E119" s="38"/>
      <c r="F119" s="38"/>
      <c r="G119" s="38"/>
      <c r="H119" s="38"/>
      <c r="I119" s="124"/>
      <c r="J119" s="38"/>
      <c r="K119" s="38"/>
      <c r="L119" s="53"/>
      <c r="S119" s="36"/>
      <c r="T119" s="36"/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</row>
    <row r="120" spans="1:65" s="11" customFormat="1" ht="29.25" customHeight="1">
      <c r="A120" s="182"/>
      <c r="B120" s="183"/>
      <c r="C120" s="184" t="s">
        <v>269</v>
      </c>
      <c r="D120" s="185" t="s">
        <v>68</v>
      </c>
      <c r="E120" s="185" t="s">
        <v>64</v>
      </c>
      <c r="F120" s="185" t="s">
        <v>65</v>
      </c>
      <c r="G120" s="185" t="s">
        <v>270</v>
      </c>
      <c r="H120" s="185" t="s">
        <v>271</v>
      </c>
      <c r="I120" s="186" t="s">
        <v>272</v>
      </c>
      <c r="J120" s="185" t="s">
        <v>258</v>
      </c>
      <c r="K120" s="187" t="s">
        <v>273</v>
      </c>
      <c r="L120" s="188"/>
      <c r="M120" s="77" t="s">
        <v>1</v>
      </c>
      <c r="N120" s="78" t="s">
        <v>47</v>
      </c>
      <c r="O120" s="78" t="s">
        <v>274</v>
      </c>
      <c r="P120" s="78" t="s">
        <v>275</v>
      </c>
      <c r="Q120" s="78" t="s">
        <v>276</v>
      </c>
      <c r="R120" s="78" t="s">
        <v>277</v>
      </c>
      <c r="S120" s="78" t="s">
        <v>278</v>
      </c>
      <c r="T120" s="79" t="s">
        <v>279</v>
      </c>
      <c r="U120" s="182"/>
      <c r="V120" s="182"/>
      <c r="W120" s="182"/>
      <c r="X120" s="182"/>
      <c r="Y120" s="182"/>
      <c r="Z120" s="182"/>
      <c r="AA120" s="182"/>
      <c r="AB120" s="182"/>
      <c r="AC120" s="182"/>
      <c r="AD120" s="182"/>
      <c r="AE120" s="182"/>
    </row>
    <row r="121" spans="1:65" s="2" customFormat="1" ht="22.9" customHeight="1">
      <c r="A121" s="36"/>
      <c r="B121" s="37"/>
      <c r="C121" s="84" t="s">
        <v>280</v>
      </c>
      <c r="D121" s="38"/>
      <c r="E121" s="38"/>
      <c r="F121" s="38"/>
      <c r="G121" s="38"/>
      <c r="H121" s="38"/>
      <c r="I121" s="124"/>
      <c r="J121" s="189">
        <f>BK121</f>
        <v>0</v>
      </c>
      <c r="K121" s="38"/>
      <c r="L121" s="41"/>
      <c r="M121" s="80"/>
      <c r="N121" s="190"/>
      <c r="O121" s="81"/>
      <c r="P121" s="191">
        <f>P122</f>
        <v>0</v>
      </c>
      <c r="Q121" s="81"/>
      <c r="R121" s="191">
        <f>R122</f>
        <v>0</v>
      </c>
      <c r="S121" s="81"/>
      <c r="T121" s="192">
        <f>T122</f>
        <v>0</v>
      </c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  <c r="AT121" s="18" t="s">
        <v>82</v>
      </c>
      <c r="AU121" s="18" t="s">
        <v>260</v>
      </c>
      <c r="BK121" s="193">
        <f>BK122</f>
        <v>0</v>
      </c>
    </row>
    <row r="122" spans="1:65" s="12" customFormat="1" ht="25.9" customHeight="1">
      <c r="B122" s="194"/>
      <c r="C122" s="195"/>
      <c r="D122" s="196" t="s">
        <v>82</v>
      </c>
      <c r="E122" s="197" t="s">
        <v>4419</v>
      </c>
      <c r="F122" s="197" t="s">
        <v>5057</v>
      </c>
      <c r="G122" s="195"/>
      <c r="H122" s="195"/>
      <c r="I122" s="198"/>
      <c r="J122" s="199">
        <f>BK122</f>
        <v>0</v>
      </c>
      <c r="K122" s="195"/>
      <c r="L122" s="200"/>
      <c r="M122" s="201"/>
      <c r="N122" s="202"/>
      <c r="O122" s="202"/>
      <c r="P122" s="203">
        <f>P123</f>
        <v>0</v>
      </c>
      <c r="Q122" s="202"/>
      <c r="R122" s="203">
        <f>R123</f>
        <v>0</v>
      </c>
      <c r="S122" s="202"/>
      <c r="T122" s="204">
        <f>T123</f>
        <v>0</v>
      </c>
      <c r="AR122" s="205" t="s">
        <v>304</v>
      </c>
      <c r="AT122" s="206" t="s">
        <v>82</v>
      </c>
      <c r="AU122" s="206" t="s">
        <v>83</v>
      </c>
      <c r="AY122" s="205" t="s">
        <v>283</v>
      </c>
      <c r="BK122" s="207">
        <f>BK123</f>
        <v>0</v>
      </c>
    </row>
    <row r="123" spans="1:65" s="2" customFormat="1" ht="16.5" customHeight="1">
      <c r="A123" s="36"/>
      <c r="B123" s="37"/>
      <c r="C123" s="210" t="s">
        <v>91</v>
      </c>
      <c r="D123" s="210" t="s">
        <v>286</v>
      </c>
      <c r="E123" s="211" t="s">
        <v>5058</v>
      </c>
      <c r="F123" s="212" t="s">
        <v>5077</v>
      </c>
      <c r="G123" s="213" t="s">
        <v>289</v>
      </c>
      <c r="H123" s="214">
        <v>1</v>
      </c>
      <c r="I123" s="215"/>
      <c r="J123" s="216">
        <f>ROUND(I123*H123,2)</f>
        <v>0</v>
      </c>
      <c r="K123" s="212" t="s">
        <v>1</v>
      </c>
      <c r="L123" s="41"/>
      <c r="M123" s="227" t="s">
        <v>1</v>
      </c>
      <c r="N123" s="228" t="s">
        <v>48</v>
      </c>
      <c r="O123" s="229"/>
      <c r="P123" s="230">
        <f>O123*H123</f>
        <v>0</v>
      </c>
      <c r="Q123" s="230">
        <v>0</v>
      </c>
      <c r="R123" s="230">
        <f>Q123*H123</f>
        <v>0</v>
      </c>
      <c r="S123" s="230">
        <v>0</v>
      </c>
      <c r="T123" s="231">
        <f>S123*H123</f>
        <v>0</v>
      </c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  <c r="AR123" s="221" t="s">
        <v>2955</v>
      </c>
      <c r="AT123" s="221" t="s">
        <v>286</v>
      </c>
      <c r="AU123" s="221" t="s">
        <v>91</v>
      </c>
      <c r="AY123" s="18" t="s">
        <v>283</v>
      </c>
      <c r="BE123" s="222">
        <f>IF(N123="základní",J123,0)</f>
        <v>0</v>
      </c>
      <c r="BF123" s="222">
        <f>IF(N123="snížená",J123,0)</f>
        <v>0</v>
      </c>
      <c r="BG123" s="222">
        <f>IF(N123="zákl. přenesená",J123,0)</f>
        <v>0</v>
      </c>
      <c r="BH123" s="222">
        <f>IF(N123="sníž. přenesená",J123,0)</f>
        <v>0</v>
      </c>
      <c r="BI123" s="222">
        <f>IF(N123="nulová",J123,0)</f>
        <v>0</v>
      </c>
      <c r="BJ123" s="18" t="s">
        <v>91</v>
      </c>
      <c r="BK123" s="222">
        <f>ROUND(I123*H123,2)</f>
        <v>0</v>
      </c>
      <c r="BL123" s="18" t="s">
        <v>2955</v>
      </c>
      <c r="BM123" s="221" t="s">
        <v>6728</v>
      </c>
    </row>
    <row r="124" spans="1:65" s="2" customFormat="1" ht="6.95" customHeight="1">
      <c r="A124" s="36"/>
      <c r="B124" s="56"/>
      <c r="C124" s="57"/>
      <c r="D124" s="57"/>
      <c r="E124" s="57"/>
      <c r="F124" s="57"/>
      <c r="G124" s="57"/>
      <c r="H124" s="57"/>
      <c r="I124" s="160"/>
      <c r="J124" s="57"/>
      <c r="K124" s="57"/>
      <c r="L124" s="41"/>
      <c r="M124" s="36"/>
      <c r="O124" s="36"/>
      <c r="P124" s="36"/>
      <c r="Q124" s="36"/>
      <c r="R124" s="36"/>
      <c r="S124" s="36"/>
      <c r="T124" s="36"/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</row>
  </sheetData>
  <sheetProtection algorithmName="SHA-512" hashValue="TloJRCIPb5Ia/Nfdn//YRRhObkC6XXhUsxJcDnDVIPuGID0qEgq84NbZhKSZ+6uTEEO/AJValPG3dF84NssGcA==" saltValue="qyf20EHX3Nd4ybKdceHmoyuPzjeX2CwiIUNcEfLIhwtAP+/FAn0rwZeCIeQeChXBCVaZDA2uWAvHe941JQuKyw==" spinCount="100000" sheet="1" objects="1" scenarios="1" formatColumns="0" formatRows="0" autoFilter="0"/>
  <autoFilter ref="C120:K123" xr:uid="{00000000-0009-0000-0000-00002A000000}"/>
  <mergeCells count="12">
    <mergeCell ref="E113:H113"/>
    <mergeCell ref="L2:V2"/>
    <mergeCell ref="E85:H85"/>
    <mergeCell ref="E87:H87"/>
    <mergeCell ref="E89:H89"/>
    <mergeCell ref="E109:H109"/>
    <mergeCell ref="E111:H111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landscape" blackAndWhite="1" r:id="rId1"/>
  <headerFooter>
    <oddHeader>&amp;RPokud je uveden referenční výrobek, může být nahrazen rovnocenným řešením dle ust. § 89 odst. 6 zákona č. 134/2016 Sb.</oddHeader>
    <oddFooter>&amp;CStrana &amp;P z &amp;N</oddFooter>
  </headerFooter>
  <drawing r:id="rId2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dimension ref="A2:BM124"/>
  <sheetViews>
    <sheetView showGridLines="0" zoomScaleNormal="100" workbookViewId="0">
      <selection activeCell="AD24" sqref="AD24"/>
    </sheetView>
  </sheetViews>
  <sheetFormatPr defaultRowHeight="1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" style="1" customWidth="1"/>
    <col min="8" max="8" width="11.5" style="1" customWidth="1"/>
    <col min="9" max="9" width="20.1640625" style="117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117"/>
      <c r="L2" s="311"/>
      <c r="M2" s="311"/>
      <c r="N2" s="311"/>
      <c r="O2" s="311"/>
      <c r="P2" s="311"/>
      <c r="Q2" s="311"/>
      <c r="R2" s="311"/>
      <c r="S2" s="311"/>
      <c r="T2" s="311"/>
      <c r="U2" s="311"/>
      <c r="V2" s="311"/>
      <c r="AT2" s="18" t="s">
        <v>204</v>
      </c>
    </row>
    <row r="3" spans="1:46" s="1" customFormat="1" ht="6.95" customHeight="1">
      <c r="B3" s="118"/>
      <c r="C3" s="119"/>
      <c r="D3" s="119"/>
      <c r="E3" s="119"/>
      <c r="F3" s="119"/>
      <c r="G3" s="119"/>
      <c r="H3" s="119"/>
      <c r="I3" s="120"/>
      <c r="J3" s="119"/>
      <c r="K3" s="119"/>
      <c r="L3" s="21"/>
      <c r="AT3" s="18" t="s">
        <v>93</v>
      </c>
    </row>
    <row r="4" spans="1:46" s="1" customFormat="1" ht="24.95" customHeight="1">
      <c r="B4" s="21"/>
      <c r="D4" s="121" t="s">
        <v>253</v>
      </c>
      <c r="I4" s="117"/>
      <c r="L4" s="21"/>
      <c r="M4" s="122" t="s">
        <v>10</v>
      </c>
      <c r="AT4" s="18" t="s">
        <v>4</v>
      </c>
    </row>
    <row r="5" spans="1:46" s="1" customFormat="1" ht="6.95" customHeight="1">
      <c r="B5" s="21"/>
      <c r="I5" s="117"/>
      <c r="L5" s="21"/>
    </row>
    <row r="6" spans="1:46" s="1" customFormat="1" ht="12" customHeight="1">
      <c r="B6" s="21"/>
      <c r="D6" s="123" t="s">
        <v>16</v>
      </c>
      <c r="I6" s="117"/>
      <c r="L6" s="21"/>
    </row>
    <row r="7" spans="1:46" s="1" customFormat="1" ht="16.5" customHeight="1">
      <c r="B7" s="21"/>
      <c r="E7" s="337" t="str">
        <f>'Rekapitulace stavby'!K6</f>
        <v>Nová budova EkF – přístavba H v areálu VŠB-TUO</v>
      </c>
      <c r="F7" s="338"/>
      <c r="G7" s="338"/>
      <c r="H7" s="338"/>
      <c r="I7" s="117"/>
      <c r="L7" s="21"/>
    </row>
    <row r="8" spans="1:46" s="1" customFormat="1" ht="12" customHeight="1">
      <c r="B8" s="21"/>
      <c r="D8" s="123" t="s">
        <v>254</v>
      </c>
      <c r="I8" s="117"/>
      <c r="L8" s="21"/>
    </row>
    <row r="9" spans="1:46" s="2" customFormat="1" ht="16.5" customHeight="1">
      <c r="A9" s="36"/>
      <c r="B9" s="41"/>
      <c r="C9" s="36"/>
      <c r="D9" s="36"/>
      <c r="E9" s="337" t="s">
        <v>6427</v>
      </c>
      <c r="F9" s="340"/>
      <c r="G9" s="340"/>
      <c r="H9" s="340"/>
      <c r="I9" s="124"/>
      <c r="J9" s="36"/>
      <c r="K9" s="36"/>
      <c r="L9" s="53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46" s="2" customFormat="1" ht="12" customHeight="1">
      <c r="A10" s="36"/>
      <c r="B10" s="41"/>
      <c r="C10" s="36"/>
      <c r="D10" s="123" t="s">
        <v>402</v>
      </c>
      <c r="E10" s="36"/>
      <c r="F10" s="36"/>
      <c r="G10" s="36"/>
      <c r="H10" s="36"/>
      <c r="I10" s="124"/>
      <c r="J10" s="36"/>
      <c r="K10" s="36"/>
      <c r="L10" s="53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46" s="2" customFormat="1" ht="16.5" customHeight="1">
      <c r="A11" s="36"/>
      <c r="B11" s="41"/>
      <c r="C11" s="36"/>
      <c r="D11" s="36"/>
      <c r="E11" s="339" t="s">
        <v>6729</v>
      </c>
      <c r="F11" s="340"/>
      <c r="G11" s="340"/>
      <c r="H11" s="340"/>
      <c r="I11" s="124"/>
      <c r="J11" s="36"/>
      <c r="K11" s="36"/>
      <c r="L11" s="53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1.25">
      <c r="A12" s="36"/>
      <c r="B12" s="41"/>
      <c r="C12" s="36"/>
      <c r="D12" s="36"/>
      <c r="E12" s="36"/>
      <c r="F12" s="36"/>
      <c r="G12" s="36"/>
      <c r="H12" s="36"/>
      <c r="I12" s="124"/>
      <c r="J12" s="36"/>
      <c r="K12" s="36"/>
      <c r="L12" s="53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2" customHeight="1">
      <c r="A13" s="36"/>
      <c r="B13" s="41"/>
      <c r="C13" s="36"/>
      <c r="D13" s="123" t="s">
        <v>18</v>
      </c>
      <c r="E13" s="36"/>
      <c r="F13" s="112" t="s">
        <v>19</v>
      </c>
      <c r="G13" s="36"/>
      <c r="H13" s="36"/>
      <c r="I13" s="125" t="s">
        <v>20</v>
      </c>
      <c r="J13" s="112" t="s">
        <v>1</v>
      </c>
      <c r="K13" s="36"/>
      <c r="L13" s="53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2" customHeight="1">
      <c r="A14" s="36"/>
      <c r="B14" s="41"/>
      <c r="C14" s="36"/>
      <c r="D14" s="123" t="s">
        <v>22</v>
      </c>
      <c r="E14" s="36"/>
      <c r="F14" s="112" t="s">
        <v>23</v>
      </c>
      <c r="G14" s="36"/>
      <c r="H14" s="36"/>
      <c r="I14" s="125" t="s">
        <v>24</v>
      </c>
      <c r="J14" s="126" t="str">
        <f>'Rekapitulace stavby'!AN8</f>
        <v>15. 6. 2020</v>
      </c>
      <c r="K14" s="36"/>
      <c r="L14" s="53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0.9" customHeight="1">
      <c r="A15" s="36"/>
      <c r="B15" s="41"/>
      <c r="C15" s="36"/>
      <c r="D15" s="36"/>
      <c r="E15" s="36"/>
      <c r="F15" s="36"/>
      <c r="G15" s="36"/>
      <c r="H15" s="36"/>
      <c r="I15" s="124"/>
      <c r="J15" s="36"/>
      <c r="K15" s="36"/>
      <c r="L15" s="53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>
      <c r="A16" s="36"/>
      <c r="B16" s="41"/>
      <c r="C16" s="36"/>
      <c r="D16" s="123" t="s">
        <v>30</v>
      </c>
      <c r="E16" s="36"/>
      <c r="F16" s="36"/>
      <c r="G16" s="36"/>
      <c r="H16" s="36"/>
      <c r="I16" s="125" t="s">
        <v>31</v>
      </c>
      <c r="J16" s="112" t="s">
        <v>1</v>
      </c>
      <c r="K16" s="36"/>
      <c r="L16" s="53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8" customHeight="1">
      <c r="A17" s="36"/>
      <c r="B17" s="41"/>
      <c r="C17" s="36"/>
      <c r="D17" s="36"/>
      <c r="E17" s="112" t="s">
        <v>32</v>
      </c>
      <c r="F17" s="36"/>
      <c r="G17" s="36"/>
      <c r="H17" s="36"/>
      <c r="I17" s="125" t="s">
        <v>33</v>
      </c>
      <c r="J17" s="112" t="s">
        <v>1</v>
      </c>
      <c r="K17" s="36"/>
      <c r="L17" s="53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6.95" customHeight="1">
      <c r="A18" s="36"/>
      <c r="B18" s="41"/>
      <c r="C18" s="36"/>
      <c r="D18" s="36"/>
      <c r="E18" s="36"/>
      <c r="F18" s="36"/>
      <c r="G18" s="36"/>
      <c r="H18" s="36"/>
      <c r="I18" s="124"/>
      <c r="J18" s="36"/>
      <c r="K18" s="36"/>
      <c r="L18" s="53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2" customHeight="1">
      <c r="A19" s="36"/>
      <c r="B19" s="41"/>
      <c r="C19" s="36"/>
      <c r="D19" s="123" t="s">
        <v>34</v>
      </c>
      <c r="E19" s="36"/>
      <c r="F19" s="36"/>
      <c r="G19" s="36"/>
      <c r="H19" s="36"/>
      <c r="I19" s="125" t="s">
        <v>31</v>
      </c>
      <c r="J19" s="31" t="str">
        <f>'Rekapitulace stavby'!AN13</f>
        <v>Vyplň údaj</v>
      </c>
      <c r="K19" s="36"/>
      <c r="L19" s="53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8" customHeight="1">
      <c r="A20" s="36"/>
      <c r="B20" s="41"/>
      <c r="C20" s="36"/>
      <c r="D20" s="36"/>
      <c r="E20" s="341" t="str">
        <f>'Rekapitulace stavby'!E14</f>
        <v>Vyplň údaj</v>
      </c>
      <c r="F20" s="342"/>
      <c r="G20" s="342"/>
      <c r="H20" s="342"/>
      <c r="I20" s="125" t="s">
        <v>33</v>
      </c>
      <c r="J20" s="31" t="str">
        <f>'Rekapitulace stavby'!AN14</f>
        <v>Vyplň údaj</v>
      </c>
      <c r="K20" s="36"/>
      <c r="L20" s="53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6.95" customHeight="1">
      <c r="A21" s="36"/>
      <c r="B21" s="41"/>
      <c r="C21" s="36"/>
      <c r="D21" s="36"/>
      <c r="E21" s="36"/>
      <c r="F21" s="36"/>
      <c r="G21" s="36"/>
      <c r="H21" s="36"/>
      <c r="I21" s="124"/>
      <c r="J21" s="36"/>
      <c r="K21" s="36"/>
      <c r="L21" s="53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2" customHeight="1">
      <c r="A22" s="36"/>
      <c r="B22" s="41"/>
      <c r="C22" s="36"/>
      <c r="D22" s="123" t="s">
        <v>36</v>
      </c>
      <c r="E22" s="36"/>
      <c r="F22" s="36"/>
      <c r="G22" s="36"/>
      <c r="H22" s="36"/>
      <c r="I22" s="125" t="s">
        <v>31</v>
      </c>
      <c r="J22" s="112" t="s">
        <v>1</v>
      </c>
      <c r="K22" s="36"/>
      <c r="L22" s="53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8" customHeight="1">
      <c r="A23" s="36"/>
      <c r="B23" s="41"/>
      <c r="C23" s="36"/>
      <c r="D23" s="36"/>
      <c r="E23" s="112" t="s">
        <v>37</v>
      </c>
      <c r="F23" s="36"/>
      <c r="G23" s="36"/>
      <c r="H23" s="36"/>
      <c r="I23" s="125" t="s">
        <v>33</v>
      </c>
      <c r="J23" s="112" t="s">
        <v>1</v>
      </c>
      <c r="K23" s="36"/>
      <c r="L23" s="53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6.95" customHeight="1">
      <c r="A24" s="36"/>
      <c r="B24" s="41"/>
      <c r="C24" s="36"/>
      <c r="D24" s="36"/>
      <c r="E24" s="36"/>
      <c r="F24" s="36"/>
      <c r="G24" s="36"/>
      <c r="H24" s="36"/>
      <c r="I24" s="124"/>
      <c r="J24" s="36"/>
      <c r="K24" s="36"/>
      <c r="L24" s="53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2" customHeight="1">
      <c r="A25" s="36"/>
      <c r="B25" s="41"/>
      <c r="C25" s="36"/>
      <c r="D25" s="123" t="s">
        <v>39</v>
      </c>
      <c r="E25" s="36"/>
      <c r="F25" s="36"/>
      <c r="G25" s="36"/>
      <c r="H25" s="36"/>
      <c r="I25" s="125" t="s">
        <v>31</v>
      </c>
      <c r="J25" s="112" t="str">
        <f>IF('Rekapitulace stavby'!AN19="","",'Rekapitulace stavby'!AN19)</f>
        <v/>
      </c>
      <c r="K25" s="36"/>
      <c r="L25" s="53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8" customHeight="1">
      <c r="A26" s="36"/>
      <c r="B26" s="41"/>
      <c r="C26" s="36"/>
      <c r="D26" s="36"/>
      <c r="E26" s="112" t="str">
        <f>IF('Rekapitulace stavby'!E20="","",'Rekapitulace stavby'!E20)</f>
        <v xml:space="preserve"> </v>
      </c>
      <c r="F26" s="36"/>
      <c r="G26" s="36"/>
      <c r="H26" s="36"/>
      <c r="I26" s="125" t="s">
        <v>33</v>
      </c>
      <c r="J26" s="112" t="str">
        <f>IF('Rekapitulace stavby'!AN20="","",'Rekapitulace stavby'!AN20)</f>
        <v/>
      </c>
      <c r="K26" s="36"/>
      <c r="L26" s="53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6.95" customHeight="1">
      <c r="A27" s="36"/>
      <c r="B27" s="41"/>
      <c r="C27" s="36"/>
      <c r="D27" s="36"/>
      <c r="E27" s="36"/>
      <c r="F27" s="36"/>
      <c r="G27" s="36"/>
      <c r="H27" s="36"/>
      <c r="I27" s="124"/>
      <c r="J27" s="36"/>
      <c r="K27" s="36"/>
      <c r="L27" s="53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2" customHeight="1">
      <c r="A28" s="36"/>
      <c r="B28" s="41"/>
      <c r="C28" s="36"/>
      <c r="D28" s="123" t="s">
        <v>41</v>
      </c>
      <c r="E28" s="36"/>
      <c r="F28" s="36"/>
      <c r="G28" s="36"/>
      <c r="H28" s="36"/>
      <c r="I28" s="124"/>
      <c r="J28" s="36"/>
      <c r="K28" s="36"/>
      <c r="L28" s="53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8" customFormat="1" ht="83.25" customHeight="1">
      <c r="A29" s="127"/>
      <c r="B29" s="128"/>
      <c r="C29" s="127"/>
      <c r="D29" s="127"/>
      <c r="E29" s="343" t="s">
        <v>42</v>
      </c>
      <c r="F29" s="343"/>
      <c r="G29" s="343"/>
      <c r="H29" s="343"/>
      <c r="I29" s="129"/>
      <c r="J29" s="127"/>
      <c r="K29" s="127"/>
      <c r="L29" s="130"/>
      <c r="S29" s="127"/>
      <c r="T29" s="127"/>
      <c r="U29" s="127"/>
      <c r="V29" s="127"/>
      <c r="W29" s="127"/>
      <c r="X29" s="127"/>
      <c r="Y29" s="127"/>
      <c r="Z29" s="127"/>
      <c r="AA29" s="127"/>
      <c r="AB29" s="127"/>
      <c r="AC29" s="127"/>
      <c r="AD29" s="127"/>
      <c r="AE29" s="127"/>
    </row>
    <row r="30" spans="1:31" s="2" customFormat="1" ht="6.95" customHeight="1">
      <c r="A30" s="36"/>
      <c r="B30" s="41"/>
      <c r="C30" s="36"/>
      <c r="D30" s="36"/>
      <c r="E30" s="36"/>
      <c r="F30" s="36"/>
      <c r="G30" s="36"/>
      <c r="H30" s="36"/>
      <c r="I30" s="124"/>
      <c r="J30" s="36"/>
      <c r="K30" s="36"/>
      <c r="L30" s="53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6.95" customHeight="1">
      <c r="A31" s="36"/>
      <c r="B31" s="41"/>
      <c r="C31" s="36"/>
      <c r="D31" s="131"/>
      <c r="E31" s="131"/>
      <c r="F31" s="131"/>
      <c r="G31" s="131"/>
      <c r="H31" s="131"/>
      <c r="I31" s="132"/>
      <c r="J31" s="131"/>
      <c r="K31" s="131"/>
      <c r="L31" s="53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25.35" customHeight="1">
      <c r="A32" s="36"/>
      <c r="B32" s="41"/>
      <c r="C32" s="36"/>
      <c r="D32" s="133" t="s">
        <v>43</v>
      </c>
      <c r="E32" s="36"/>
      <c r="F32" s="36"/>
      <c r="G32" s="36"/>
      <c r="H32" s="36"/>
      <c r="I32" s="124"/>
      <c r="J32" s="134">
        <f>ROUND(J121, 2)</f>
        <v>0</v>
      </c>
      <c r="K32" s="36"/>
      <c r="L32" s="53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5" customHeight="1">
      <c r="A33" s="36"/>
      <c r="B33" s="41"/>
      <c r="C33" s="36"/>
      <c r="D33" s="131"/>
      <c r="E33" s="131"/>
      <c r="F33" s="131"/>
      <c r="G33" s="131"/>
      <c r="H33" s="131"/>
      <c r="I33" s="132"/>
      <c r="J33" s="131"/>
      <c r="K33" s="131"/>
      <c r="L33" s="53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5" customHeight="1">
      <c r="A34" s="36"/>
      <c r="B34" s="41"/>
      <c r="C34" s="36"/>
      <c r="D34" s="36"/>
      <c r="E34" s="36"/>
      <c r="F34" s="135" t="s">
        <v>45</v>
      </c>
      <c r="G34" s="36"/>
      <c r="H34" s="36"/>
      <c r="I34" s="136" t="s">
        <v>44</v>
      </c>
      <c r="J34" s="135" t="s">
        <v>46</v>
      </c>
      <c r="K34" s="36"/>
      <c r="L34" s="53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5" customHeight="1">
      <c r="A35" s="36"/>
      <c r="B35" s="41"/>
      <c r="C35" s="36"/>
      <c r="D35" s="137" t="s">
        <v>47</v>
      </c>
      <c r="E35" s="123" t="s">
        <v>48</v>
      </c>
      <c r="F35" s="138">
        <f>ROUND((SUM(BE121:BE123)),  2)</f>
        <v>0</v>
      </c>
      <c r="G35" s="36"/>
      <c r="H35" s="36"/>
      <c r="I35" s="139">
        <v>0.21</v>
      </c>
      <c r="J35" s="138">
        <f>ROUND(((SUM(BE121:BE123))*I35),  2)</f>
        <v>0</v>
      </c>
      <c r="K35" s="36"/>
      <c r="L35" s="53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customHeight="1">
      <c r="A36" s="36"/>
      <c r="B36" s="41"/>
      <c r="C36" s="36"/>
      <c r="D36" s="36"/>
      <c r="E36" s="123" t="s">
        <v>49</v>
      </c>
      <c r="F36" s="138">
        <f>ROUND((SUM(BF121:BF123)),  2)</f>
        <v>0</v>
      </c>
      <c r="G36" s="36"/>
      <c r="H36" s="36"/>
      <c r="I36" s="139">
        <v>0.15</v>
      </c>
      <c r="J36" s="138">
        <f>ROUND(((SUM(BF121:BF123))*I36),  2)</f>
        <v>0</v>
      </c>
      <c r="K36" s="36"/>
      <c r="L36" s="53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hidden="1" customHeight="1">
      <c r="A37" s="36"/>
      <c r="B37" s="41"/>
      <c r="C37" s="36"/>
      <c r="D37" s="36"/>
      <c r="E37" s="123" t="s">
        <v>50</v>
      </c>
      <c r="F37" s="138">
        <f>ROUND((SUM(BG121:BG123)),  2)</f>
        <v>0</v>
      </c>
      <c r="G37" s="36"/>
      <c r="H37" s="36"/>
      <c r="I37" s="139">
        <v>0.21</v>
      </c>
      <c r="J37" s="138">
        <f>0</f>
        <v>0</v>
      </c>
      <c r="K37" s="36"/>
      <c r="L37" s="53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5" hidden="1" customHeight="1">
      <c r="A38" s="36"/>
      <c r="B38" s="41"/>
      <c r="C38" s="36"/>
      <c r="D38" s="36"/>
      <c r="E38" s="123" t="s">
        <v>51</v>
      </c>
      <c r="F38" s="138">
        <f>ROUND((SUM(BH121:BH123)),  2)</f>
        <v>0</v>
      </c>
      <c r="G38" s="36"/>
      <c r="H38" s="36"/>
      <c r="I38" s="139">
        <v>0.15</v>
      </c>
      <c r="J38" s="138">
        <f>0</f>
        <v>0</v>
      </c>
      <c r="K38" s="36"/>
      <c r="L38" s="53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5" hidden="1" customHeight="1">
      <c r="A39" s="36"/>
      <c r="B39" s="41"/>
      <c r="C39" s="36"/>
      <c r="D39" s="36"/>
      <c r="E39" s="123" t="s">
        <v>52</v>
      </c>
      <c r="F39" s="138">
        <f>ROUND((SUM(BI121:BI123)),  2)</f>
        <v>0</v>
      </c>
      <c r="G39" s="36"/>
      <c r="H39" s="36"/>
      <c r="I39" s="139">
        <v>0</v>
      </c>
      <c r="J39" s="138">
        <f>0</f>
        <v>0</v>
      </c>
      <c r="K39" s="36"/>
      <c r="L39" s="53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6.95" customHeight="1">
      <c r="A40" s="36"/>
      <c r="B40" s="41"/>
      <c r="C40" s="36"/>
      <c r="D40" s="36"/>
      <c r="E40" s="36"/>
      <c r="F40" s="36"/>
      <c r="G40" s="36"/>
      <c r="H40" s="36"/>
      <c r="I40" s="124"/>
      <c r="J40" s="36"/>
      <c r="K40" s="36"/>
      <c r="L40" s="53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25.35" customHeight="1">
      <c r="A41" s="36"/>
      <c r="B41" s="41"/>
      <c r="C41" s="140"/>
      <c r="D41" s="141" t="s">
        <v>53</v>
      </c>
      <c r="E41" s="142"/>
      <c r="F41" s="142"/>
      <c r="G41" s="143" t="s">
        <v>54</v>
      </c>
      <c r="H41" s="144" t="s">
        <v>55</v>
      </c>
      <c r="I41" s="145"/>
      <c r="J41" s="146">
        <f>SUM(J32:J39)</f>
        <v>0</v>
      </c>
      <c r="K41" s="147"/>
      <c r="L41" s="53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14.45" customHeight="1">
      <c r="A42" s="36"/>
      <c r="B42" s="41"/>
      <c r="C42" s="36"/>
      <c r="D42" s="36"/>
      <c r="E42" s="36"/>
      <c r="F42" s="36"/>
      <c r="G42" s="36"/>
      <c r="H42" s="36"/>
      <c r="I42" s="124"/>
      <c r="J42" s="36"/>
      <c r="K42" s="36"/>
      <c r="L42" s="53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3" spans="1:31" s="1" customFormat="1" ht="14.45" customHeight="1">
      <c r="B43" s="21"/>
      <c r="I43" s="117"/>
      <c r="L43" s="21"/>
    </row>
    <row r="44" spans="1:31" s="1" customFormat="1" ht="14.45" customHeight="1">
      <c r="B44" s="21"/>
      <c r="I44" s="117"/>
      <c r="L44" s="21"/>
    </row>
    <row r="45" spans="1:31" s="1" customFormat="1" ht="14.45" customHeight="1">
      <c r="B45" s="21"/>
      <c r="I45" s="117"/>
      <c r="L45" s="21"/>
    </row>
    <row r="46" spans="1:31" s="1" customFormat="1" ht="14.45" customHeight="1">
      <c r="B46" s="21"/>
      <c r="I46" s="117"/>
      <c r="L46" s="21"/>
    </row>
    <row r="47" spans="1:31" s="1" customFormat="1" ht="14.45" customHeight="1">
      <c r="B47" s="21"/>
      <c r="I47" s="117"/>
      <c r="L47" s="21"/>
    </row>
    <row r="48" spans="1:31" s="1" customFormat="1" ht="14.45" customHeight="1">
      <c r="B48" s="21"/>
      <c r="I48" s="117"/>
      <c r="L48" s="21"/>
    </row>
    <row r="49" spans="1:31" s="1" customFormat="1" ht="14.45" customHeight="1">
      <c r="B49" s="21"/>
      <c r="I49" s="117"/>
      <c r="L49" s="21"/>
    </row>
    <row r="50" spans="1:31" s="2" customFormat="1" ht="14.45" customHeight="1">
      <c r="B50" s="53"/>
      <c r="D50" s="148" t="s">
        <v>56</v>
      </c>
      <c r="E50" s="149"/>
      <c r="F50" s="149"/>
      <c r="G50" s="148" t="s">
        <v>57</v>
      </c>
      <c r="H50" s="149"/>
      <c r="I50" s="150"/>
      <c r="J50" s="149"/>
      <c r="K50" s="149"/>
      <c r="L50" s="53"/>
    </row>
    <row r="51" spans="1:31" ht="11.25">
      <c r="B51" s="21"/>
      <c r="L51" s="21"/>
    </row>
    <row r="52" spans="1:31" ht="11.25">
      <c r="B52" s="21"/>
      <c r="L52" s="21"/>
    </row>
    <row r="53" spans="1:31" ht="11.25">
      <c r="B53" s="21"/>
      <c r="L53" s="21"/>
    </row>
    <row r="54" spans="1:31" ht="11.25">
      <c r="B54" s="21"/>
      <c r="L54" s="21"/>
    </row>
    <row r="55" spans="1:31" ht="11.25">
      <c r="B55" s="21"/>
      <c r="L55" s="21"/>
    </row>
    <row r="56" spans="1:31" ht="11.25">
      <c r="B56" s="21"/>
      <c r="L56" s="21"/>
    </row>
    <row r="57" spans="1:31" ht="11.25">
      <c r="B57" s="21"/>
      <c r="L57" s="21"/>
    </row>
    <row r="58" spans="1:31" ht="11.25">
      <c r="B58" s="21"/>
      <c r="L58" s="21"/>
    </row>
    <row r="59" spans="1:31" ht="11.25">
      <c r="B59" s="21"/>
      <c r="L59" s="21"/>
    </row>
    <row r="60" spans="1:31" ht="11.25">
      <c r="B60" s="21"/>
      <c r="L60" s="21"/>
    </row>
    <row r="61" spans="1:31" s="2" customFormat="1" ht="12.75">
      <c r="A61" s="36"/>
      <c r="B61" s="41"/>
      <c r="C61" s="36"/>
      <c r="D61" s="151" t="s">
        <v>58</v>
      </c>
      <c r="E61" s="152"/>
      <c r="F61" s="153" t="s">
        <v>59</v>
      </c>
      <c r="G61" s="151" t="s">
        <v>58</v>
      </c>
      <c r="H61" s="152"/>
      <c r="I61" s="154"/>
      <c r="J61" s="155" t="s">
        <v>59</v>
      </c>
      <c r="K61" s="152"/>
      <c r="L61" s="53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31" ht="11.25">
      <c r="B62" s="21"/>
      <c r="L62" s="21"/>
    </row>
    <row r="63" spans="1:31" ht="11.25">
      <c r="B63" s="21"/>
      <c r="L63" s="21"/>
    </row>
    <row r="64" spans="1:31" ht="11.25">
      <c r="B64" s="21"/>
      <c r="L64" s="21"/>
    </row>
    <row r="65" spans="1:31" s="2" customFormat="1" ht="12.75">
      <c r="A65" s="36"/>
      <c r="B65" s="41"/>
      <c r="C65" s="36"/>
      <c r="D65" s="148" t="s">
        <v>60</v>
      </c>
      <c r="E65" s="156"/>
      <c r="F65" s="156"/>
      <c r="G65" s="148" t="s">
        <v>61</v>
      </c>
      <c r="H65" s="156"/>
      <c r="I65" s="157"/>
      <c r="J65" s="156"/>
      <c r="K65" s="156"/>
      <c r="L65" s="53"/>
      <c r="S65" s="36"/>
      <c r="T65" s="36"/>
      <c r="U65" s="36"/>
      <c r="V65" s="36"/>
      <c r="W65" s="36"/>
      <c r="X65" s="36"/>
      <c r="Y65" s="36"/>
      <c r="Z65" s="36"/>
      <c r="AA65" s="36"/>
      <c r="AB65" s="36"/>
      <c r="AC65" s="36"/>
      <c r="AD65" s="36"/>
      <c r="AE65" s="36"/>
    </row>
    <row r="66" spans="1:31" ht="11.25">
      <c r="B66" s="21"/>
      <c r="L66" s="21"/>
    </row>
    <row r="67" spans="1:31" ht="11.25">
      <c r="B67" s="21"/>
      <c r="L67" s="21"/>
    </row>
    <row r="68" spans="1:31" ht="11.25">
      <c r="B68" s="21"/>
      <c r="L68" s="21"/>
    </row>
    <row r="69" spans="1:31" ht="11.25">
      <c r="B69" s="21"/>
      <c r="L69" s="21"/>
    </row>
    <row r="70" spans="1:31" ht="11.25">
      <c r="B70" s="21"/>
      <c r="L70" s="21"/>
    </row>
    <row r="71" spans="1:31" ht="11.25">
      <c r="B71" s="21"/>
      <c r="L71" s="21"/>
    </row>
    <row r="72" spans="1:31" ht="11.25">
      <c r="B72" s="21"/>
      <c r="L72" s="21"/>
    </row>
    <row r="73" spans="1:31" ht="11.25">
      <c r="B73" s="21"/>
      <c r="L73" s="21"/>
    </row>
    <row r="74" spans="1:31" ht="11.25">
      <c r="B74" s="21"/>
      <c r="L74" s="21"/>
    </row>
    <row r="75" spans="1:31" ht="11.25">
      <c r="B75" s="21"/>
      <c r="L75" s="21"/>
    </row>
    <row r="76" spans="1:31" s="2" customFormat="1" ht="12.75">
      <c r="A76" s="36"/>
      <c r="B76" s="41"/>
      <c r="C76" s="36"/>
      <c r="D76" s="151" t="s">
        <v>58</v>
      </c>
      <c r="E76" s="152"/>
      <c r="F76" s="153" t="s">
        <v>59</v>
      </c>
      <c r="G76" s="151" t="s">
        <v>58</v>
      </c>
      <c r="H76" s="152"/>
      <c r="I76" s="154"/>
      <c r="J76" s="155" t="s">
        <v>59</v>
      </c>
      <c r="K76" s="152"/>
      <c r="L76" s="53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pans="1:31" s="2" customFormat="1" ht="14.45" customHeight="1">
      <c r="A77" s="36"/>
      <c r="B77" s="158"/>
      <c r="C77" s="159"/>
      <c r="D77" s="159"/>
      <c r="E77" s="159"/>
      <c r="F77" s="159"/>
      <c r="G77" s="159"/>
      <c r="H77" s="159"/>
      <c r="I77" s="160"/>
      <c r="J77" s="159"/>
      <c r="K77" s="159"/>
      <c r="L77" s="53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81" spans="1:31" s="2" customFormat="1" ht="6.95" customHeight="1">
      <c r="A81" s="36"/>
      <c r="B81" s="161"/>
      <c r="C81" s="162"/>
      <c r="D81" s="162"/>
      <c r="E81" s="162"/>
      <c r="F81" s="162"/>
      <c r="G81" s="162"/>
      <c r="H81" s="162"/>
      <c r="I81" s="163"/>
      <c r="J81" s="162"/>
      <c r="K81" s="162"/>
      <c r="L81" s="53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31" s="2" customFormat="1" ht="24.95" customHeight="1">
      <c r="A82" s="36"/>
      <c r="B82" s="37"/>
      <c r="C82" s="24" t="s">
        <v>256</v>
      </c>
      <c r="D82" s="38"/>
      <c r="E82" s="38"/>
      <c r="F82" s="38"/>
      <c r="G82" s="38"/>
      <c r="H82" s="38"/>
      <c r="I82" s="124"/>
      <c r="J82" s="38"/>
      <c r="K82" s="38"/>
      <c r="L82" s="53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31" s="2" customFormat="1" ht="6.95" customHeight="1">
      <c r="A83" s="36"/>
      <c r="B83" s="37"/>
      <c r="C83" s="38"/>
      <c r="D83" s="38"/>
      <c r="E83" s="38"/>
      <c r="F83" s="38"/>
      <c r="G83" s="38"/>
      <c r="H83" s="38"/>
      <c r="I83" s="124"/>
      <c r="J83" s="38"/>
      <c r="K83" s="38"/>
      <c r="L83" s="53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31" s="2" customFormat="1" ht="12" customHeight="1">
      <c r="A84" s="36"/>
      <c r="B84" s="37"/>
      <c r="C84" s="30" t="s">
        <v>16</v>
      </c>
      <c r="D84" s="38"/>
      <c r="E84" s="38"/>
      <c r="F84" s="38"/>
      <c r="G84" s="38"/>
      <c r="H84" s="38"/>
      <c r="I84" s="124"/>
      <c r="J84" s="38"/>
      <c r="K84" s="38"/>
      <c r="L84" s="53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31" s="2" customFormat="1" ht="16.5" customHeight="1">
      <c r="A85" s="36"/>
      <c r="B85" s="37"/>
      <c r="C85" s="38"/>
      <c r="D85" s="38"/>
      <c r="E85" s="344" t="str">
        <f>E7</f>
        <v>Nová budova EkF – přístavba H v areálu VŠB-TUO</v>
      </c>
      <c r="F85" s="345"/>
      <c r="G85" s="345"/>
      <c r="H85" s="345"/>
      <c r="I85" s="124"/>
      <c r="J85" s="38"/>
      <c r="K85" s="38"/>
      <c r="L85" s="53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31" s="1" customFormat="1" ht="12" customHeight="1">
      <c r="B86" s="22"/>
      <c r="C86" s="30" t="s">
        <v>254</v>
      </c>
      <c r="D86" s="23"/>
      <c r="E86" s="23"/>
      <c r="F86" s="23"/>
      <c r="G86" s="23"/>
      <c r="H86" s="23"/>
      <c r="I86" s="117"/>
      <c r="J86" s="23"/>
      <c r="K86" s="23"/>
      <c r="L86" s="21"/>
    </row>
    <row r="87" spans="1:31" s="2" customFormat="1" ht="16.5" customHeight="1">
      <c r="A87" s="36"/>
      <c r="B87" s="37"/>
      <c r="C87" s="38"/>
      <c r="D87" s="38"/>
      <c r="E87" s="344" t="s">
        <v>6427</v>
      </c>
      <c r="F87" s="346"/>
      <c r="G87" s="346"/>
      <c r="H87" s="346"/>
      <c r="I87" s="124"/>
      <c r="J87" s="38"/>
      <c r="K87" s="38"/>
      <c r="L87" s="53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31" s="2" customFormat="1" ht="12" customHeight="1">
      <c r="A88" s="36"/>
      <c r="B88" s="37"/>
      <c r="C88" s="30" t="s">
        <v>402</v>
      </c>
      <c r="D88" s="38"/>
      <c r="E88" s="38"/>
      <c r="F88" s="38"/>
      <c r="G88" s="38"/>
      <c r="H88" s="38"/>
      <c r="I88" s="124"/>
      <c r="J88" s="38"/>
      <c r="K88" s="38"/>
      <c r="L88" s="53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31" s="2" customFormat="1" ht="16.5" customHeight="1">
      <c r="A89" s="36"/>
      <c r="B89" s="37"/>
      <c r="C89" s="38"/>
      <c r="D89" s="38"/>
      <c r="E89" s="317" t="str">
        <f>E11</f>
        <v>211.73 - EPS</v>
      </c>
      <c r="F89" s="346"/>
      <c r="G89" s="346"/>
      <c r="H89" s="346"/>
      <c r="I89" s="124"/>
      <c r="J89" s="38"/>
      <c r="K89" s="38"/>
      <c r="L89" s="53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31" s="2" customFormat="1" ht="6.95" customHeight="1">
      <c r="A90" s="36"/>
      <c r="B90" s="37"/>
      <c r="C90" s="38"/>
      <c r="D90" s="38"/>
      <c r="E90" s="38"/>
      <c r="F90" s="38"/>
      <c r="G90" s="38"/>
      <c r="H90" s="38"/>
      <c r="I90" s="124"/>
      <c r="J90" s="38"/>
      <c r="K90" s="38"/>
      <c r="L90" s="53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pans="1:31" s="2" customFormat="1" ht="12" customHeight="1">
      <c r="A91" s="36"/>
      <c r="B91" s="37"/>
      <c r="C91" s="30" t="s">
        <v>22</v>
      </c>
      <c r="D91" s="38"/>
      <c r="E91" s="38"/>
      <c r="F91" s="28" t="str">
        <f>F14</f>
        <v>VŠB-TUO</v>
      </c>
      <c r="G91" s="38"/>
      <c r="H91" s="38"/>
      <c r="I91" s="125" t="s">
        <v>24</v>
      </c>
      <c r="J91" s="68" t="str">
        <f>IF(J14="","",J14)</f>
        <v>15. 6. 2020</v>
      </c>
      <c r="K91" s="38"/>
      <c r="L91" s="53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pans="1:31" s="2" customFormat="1" ht="6.95" customHeight="1">
      <c r="A92" s="36"/>
      <c r="B92" s="37"/>
      <c r="C92" s="38"/>
      <c r="D92" s="38"/>
      <c r="E92" s="38"/>
      <c r="F92" s="38"/>
      <c r="G92" s="38"/>
      <c r="H92" s="38"/>
      <c r="I92" s="124"/>
      <c r="J92" s="38"/>
      <c r="K92" s="38"/>
      <c r="L92" s="53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</row>
    <row r="93" spans="1:31" s="2" customFormat="1" ht="25.7" customHeight="1">
      <c r="A93" s="36"/>
      <c r="B93" s="37"/>
      <c r="C93" s="30" t="s">
        <v>30</v>
      </c>
      <c r="D93" s="38"/>
      <c r="E93" s="38"/>
      <c r="F93" s="28" t="str">
        <f>E17</f>
        <v xml:space="preserve">Vysoká škola báňská -Technická univerzita Ostrava </v>
      </c>
      <c r="G93" s="38"/>
      <c r="H93" s="38"/>
      <c r="I93" s="125" t="s">
        <v>36</v>
      </c>
      <c r="J93" s="34" t="str">
        <f>E23</f>
        <v>CHVÁLEK ATELIÉR s.r.o.</v>
      </c>
      <c r="K93" s="38"/>
      <c r="L93" s="53"/>
      <c r="S93" s="36"/>
      <c r="T93" s="36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</row>
    <row r="94" spans="1:31" s="2" customFormat="1" ht="15.2" customHeight="1">
      <c r="A94" s="36"/>
      <c r="B94" s="37"/>
      <c r="C94" s="30" t="s">
        <v>34</v>
      </c>
      <c r="D94" s="38"/>
      <c r="E94" s="38"/>
      <c r="F94" s="28" t="str">
        <f>IF(E20="","",E20)</f>
        <v>Vyplň údaj</v>
      </c>
      <c r="G94" s="38"/>
      <c r="H94" s="38"/>
      <c r="I94" s="125" t="s">
        <v>39</v>
      </c>
      <c r="J94" s="34" t="str">
        <f>E26</f>
        <v xml:space="preserve"> </v>
      </c>
      <c r="K94" s="38"/>
      <c r="L94" s="53"/>
      <c r="S94" s="36"/>
      <c r="T94" s="36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</row>
    <row r="95" spans="1:31" s="2" customFormat="1" ht="10.35" customHeight="1">
      <c r="A95" s="36"/>
      <c r="B95" s="37"/>
      <c r="C95" s="38"/>
      <c r="D95" s="38"/>
      <c r="E95" s="38"/>
      <c r="F95" s="38"/>
      <c r="G95" s="38"/>
      <c r="H95" s="38"/>
      <c r="I95" s="124"/>
      <c r="J95" s="38"/>
      <c r="K95" s="38"/>
      <c r="L95" s="53"/>
      <c r="S95" s="36"/>
      <c r="T95" s="36"/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</row>
    <row r="96" spans="1:31" s="2" customFormat="1" ht="29.25" customHeight="1">
      <c r="A96" s="36"/>
      <c r="B96" s="37"/>
      <c r="C96" s="164" t="s">
        <v>257</v>
      </c>
      <c r="D96" s="165"/>
      <c r="E96" s="165"/>
      <c r="F96" s="165"/>
      <c r="G96" s="165"/>
      <c r="H96" s="165"/>
      <c r="I96" s="166"/>
      <c r="J96" s="167" t="s">
        <v>258</v>
      </c>
      <c r="K96" s="165"/>
      <c r="L96" s="53"/>
      <c r="S96" s="36"/>
      <c r="T96" s="36"/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</row>
    <row r="97" spans="1:47" s="2" customFormat="1" ht="10.35" customHeight="1">
      <c r="A97" s="36"/>
      <c r="B97" s="37"/>
      <c r="C97" s="38"/>
      <c r="D97" s="38"/>
      <c r="E97" s="38"/>
      <c r="F97" s="38"/>
      <c r="G97" s="38"/>
      <c r="H97" s="38"/>
      <c r="I97" s="124"/>
      <c r="J97" s="38"/>
      <c r="K97" s="38"/>
      <c r="L97" s="53"/>
      <c r="S97" s="36"/>
      <c r="T97" s="36"/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</row>
    <row r="98" spans="1:47" s="2" customFormat="1" ht="22.9" customHeight="1">
      <c r="A98" s="36"/>
      <c r="B98" s="37"/>
      <c r="C98" s="168" t="s">
        <v>259</v>
      </c>
      <c r="D98" s="38"/>
      <c r="E98" s="38"/>
      <c r="F98" s="38"/>
      <c r="G98" s="38"/>
      <c r="H98" s="38"/>
      <c r="I98" s="124"/>
      <c r="J98" s="86">
        <f>J121</f>
        <v>0</v>
      </c>
      <c r="K98" s="38"/>
      <c r="L98" s="53"/>
      <c r="S98" s="36"/>
      <c r="T98" s="36"/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  <c r="AU98" s="18" t="s">
        <v>260</v>
      </c>
    </row>
    <row r="99" spans="1:47" s="9" customFormat="1" ht="24.95" customHeight="1">
      <c r="B99" s="169"/>
      <c r="C99" s="170"/>
      <c r="D99" s="171" t="s">
        <v>5056</v>
      </c>
      <c r="E99" s="172"/>
      <c r="F99" s="172"/>
      <c r="G99" s="172"/>
      <c r="H99" s="172"/>
      <c r="I99" s="173"/>
      <c r="J99" s="174">
        <f>J122</f>
        <v>0</v>
      </c>
      <c r="K99" s="170"/>
      <c r="L99" s="175"/>
    </row>
    <row r="100" spans="1:47" s="2" customFormat="1" ht="21.75" customHeight="1">
      <c r="A100" s="36"/>
      <c r="B100" s="37"/>
      <c r="C100" s="38"/>
      <c r="D100" s="38"/>
      <c r="E100" s="38"/>
      <c r="F100" s="38"/>
      <c r="G100" s="38"/>
      <c r="H100" s="38"/>
      <c r="I100" s="124"/>
      <c r="J100" s="38"/>
      <c r="K100" s="38"/>
      <c r="L100" s="53"/>
      <c r="S100" s="36"/>
      <c r="T100" s="36"/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</row>
    <row r="101" spans="1:47" s="2" customFormat="1" ht="6.95" customHeight="1">
      <c r="A101" s="36"/>
      <c r="B101" s="56"/>
      <c r="C101" s="57"/>
      <c r="D101" s="57"/>
      <c r="E101" s="57"/>
      <c r="F101" s="57"/>
      <c r="G101" s="57"/>
      <c r="H101" s="57"/>
      <c r="I101" s="160"/>
      <c r="J101" s="57"/>
      <c r="K101" s="57"/>
      <c r="L101" s="53"/>
      <c r="S101" s="36"/>
      <c r="T101" s="36"/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</row>
    <row r="105" spans="1:47" s="2" customFormat="1" ht="6.95" customHeight="1">
      <c r="A105" s="36"/>
      <c r="B105" s="58"/>
      <c r="C105" s="59"/>
      <c r="D105" s="59"/>
      <c r="E105" s="59"/>
      <c r="F105" s="59"/>
      <c r="G105" s="59"/>
      <c r="H105" s="59"/>
      <c r="I105" s="163"/>
      <c r="J105" s="59"/>
      <c r="K105" s="59"/>
      <c r="L105" s="53"/>
      <c r="S105" s="36"/>
      <c r="T105" s="36"/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</row>
    <row r="106" spans="1:47" s="2" customFormat="1" ht="24.95" customHeight="1">
      <c r="A106" s="36"/>
      <c r="B106" s="37"/>
      <c r="C106" s="24" t="s">
        <v>268</v>
      </c>
      <c r="D106" s="38"/>
      <c r="E106" s="38"/>
      <c r="F106" s="38"/>
      <c r="G106" s="38"/>
      <c r="H106" s="38"/>
      <c r="I106" s="124"/>
      <c r="J106" s="38"/>
      <c r="K106" s="38"/>
      <c r="L106" s="53"/>
      <c r="S106" s="36"/>
      <c r="T106" s="36"/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</row>
    <row r="107" spans="1:47" s="2" customFormat="1" ht="6.95" customHeight="1">
      <c r="A107" s="36"/>
      <c r="B107" s="37"/>
      <c r="C107" s="38"/>
      <c r="D107" s="38"/>
      <c r="E107" s="38"/>
      <c r="F107" s="38"/>
      <c r="G107" s="38"/>
      <c r="H107" s="38"/>
      <c r="I107" s="124"/>
      <c r="J107" s="38"/>
      <c r="K107" s="38"/>
      <c r="L107" s="53"/>
      <c r="S107" s="36"/>
      <c r="T107" s="36"/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</row>
    <row r="108" spans="1:47" s="2" customFormat="1" ht="12" customHeight="1">
      <c r="A108" s="36"/>
      <c r="B108" s="37"/>
      <c r="C108" s="30" t="s">
        <v>16</v>
      </c>
      <c r="D108" s="38"/>
      <c r="E108" s="38"/>
      <c r="F108" s="38"/>
      <c r="G108" s="38"/>
      <c r="H108" s="38"/>
      <c r="I108" s="124"/>
      <c r="J108" s="38"/>
      <c r="K108" s="38"/>
      <c r="L108" s="53"/>
      <c r="S108" s="36"/>
      <c r="T108" s="36"/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</row>
    <row r="109" spans="1:47" s="2" customFormat="1" ht="16.5" customHeight="1">
      <c r="A109" s="36"/>
      <c r="B109" s="37"/>
      <c r="C109" s="38"/>
      <c r="D109" s="38"/>
      <c r="E109" s="344" t="str">
        <f>E7</f>
        <v>Nová budova EkF – přístavba H v areálu VŠB-TUO</v>
      </c>
      <c r="F109" s="345"/>
      <c r="G109" s="345"/>
      <c r="H109" s="345"/>
      <c r="I109" s="124"/>
      <c r="J109" s="38"/>
      <c r="K109" s="38"/>
      <c r="L109" s="53"/>
      <c r="S109" s="36"/>
      <c r="T109" s="36"/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</row>
    <row r="110" spans="1:47" s="1" customFormat="1" ht="12" customHeight="1">
      <c r="B110" s="22"/>
      <c r="C110" s="30" t="s">
        <v>254</v>
      </c>
      <c r="D110" s="23"/>
      <c r="E110" s="23"/>
      <c r="F110" s="23"/>
      <c r="G110" s="23"/>
      <c r="H110" s="23"/>
      <c r="I110" s="117"/>
      <c r="J110" s="23"/>
      <c r="K110" s="23"/>
      <c r="L110" s="21"/>
    </row>
    <row r="111" spans="1:47" s="2" customFormat="1" ht="16.5" customHeight="1">
      <c r="A111" s="36"/>
      <c r="B111" s="37"/>
      <c r="C111" s="38"/>
      <c r="D111" s="38"/>
      <c r="E111" s="344" t="s">
        <v>6427</v>
      </c>
      <c r="F111" s="346"/>
      <c r="G111" s="346"/>
      <c r="H111" s="346"/>
      <c r="I111" s="124"/>
      <c r="J111" s="38"/>
      <c r="K111" s="38"/>
      <c r="L111" s="53"/>
      <c r="S111" s="36"/>
      <c r="T111" s="36"/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</row>
    <row r="112" spans="1:47" s="2" customFormat="1" ht="12" customHeight="1">
      <c r="A112" s="36"/>
      <c r="B112" s="37"/>
      <c r="C112" s="30" t="s">
        <v>402</v>
      </c>
      <c r="D112" s="38"/>
      <c r="E112" s="38"/>
      <c r="F112" s="38"/>
      <c r="G112" s="38"/>
      <c r="H112" s="38"/>
      <c r="I112" s="124"/>
      <c r="J112" s="38"/>
      <c r="K112" s="38"/>
      <c r="L112" s="53"/>
      <c r="S112" s="36"/>
      <c r="T112" s="36"/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</row>
    <row r="113" spans="1:65" s="2" customFormat="1" ht="16.5" customHeight="1">
      <c r="A113" s="36"/>
      <c r="B113" s="37"/>
      <c r="C113" s="38"/>
      <c r="D113" s="38"/>
      <c r="E113" s="317" t="str">
        <f>E11</f>
        <v>211.73 - EPS</v>
      </c>
      <c r="F113" s="346"/>
      <c r="G113" s="346"/>
      <c r="H113" s="346"/>
      <c r="I113" s="124"/>
      <c r="J113" s="38"/>
      <c r="K113" s="38"/>
      <c r="L113" s="53"/>
      <c r="S113" s="36"/>
      <c r="T113" s="36"/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</row>
    <row r="114" spans="1:65" s="2" customFormat="1" ht="6.95" customHeight="1">
      <c r="A114" s="36"/>
      <c r="B114" s="37"/>
      <c r="C114" s="38"/>
      <c r="D114" s="38"/>
      <c r="E114" s="38"/>
      <c r="F114" s="38"/>
      <c r="G114" s="38"/>
      <c r="H114" s="38"/>
      <c r="I114" s="124"/>
      <c r="J114" s="38"/>
      <c r="K114" s="38"/>
      <c r="L114" s="53"/>
      <c r="S114" s="36"/>
      <c r="T114" s="36"/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</row>
    <row r="115" spans="1:65" s="2" customFormat="1" ht="12" customHeight="1">
      <c r="A115" s="36"/>
      <c r="B115" s="37"/>
      <c r="C115" s="30" t="s">
        <v>22</v>
      </c>
      <c r="D115" s="38"/>
      <c r="E115" s="38"/>
      <c r="F115" s="28" t="str">
        <f>F14</f>
        <v>VŠB-TUO</v>
      </c>
      <c r="G115" s="38"/>
      <c r="H115" s="38"/>
      <c r="I115" s="125" t="s">
        <v>24</v>
      </c>
      <c r="J115" s="68" t="str">
        <f>IF(J14="","",J14)</f>
        <v>15. 6. 2020</v>
      </c>
      <c r="K115" s="38"/>
      <c r="L115" s="53"/>
      <c r="S115" s="36"/>
      <c r="T115" s="36"/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</row>
    <row r="116" spans="1:65" s="2" customFormat="1" ht="6.95" customHeight="1">
      <c r="A116" s="36"/>
      <c r="B116" s="37"/>
      <c r="C116" s="38"/>
      <c r="D116" s="38"/>
      <c r="E116" s="38"/>
      <c r="F116" s="38"/>
      <c r="G116" s="38"/>
      <c r="H116" s="38"/>
      <c r="I116" s="124"/>
      <c r="J116" s="38"/>
      <c r="K116" s="38"/>
      <c r="L116" s="53"/>
      <c r="S116" s="36"/>
      <c r="T116" s="36"/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</row>
    <row r="117" spans="1:65" s="2" customFormat="1" ht="25.7" customHeight="1">
      <c r="A117" s="36"/>
      <c r="B117" s="37"/>
      <c r="C117" s="30" t="s">
        <v>30</v>
      </c>
      <c r="D117" s="38"/>
      <c r="E117" s="38"/>
      <c r="F117" s="28" t="str">
        <f>E17</f>
        <v xml:space="preserve">Vysoká škola báňská -Technická univerzita Ostrava </v>
      </c>
      <c r="G117" s="38"/>
      <c r="H117" s="38"/>
      <c r="I117" s="125" t="s">
        <v>36</v>
      </c>
      <c r="J117" s="34" t="str">
        <f>E23</f>
        <v>CHVÁLEK ATELIÉR s.r.o.</v>
      </c>
      <c r="K117" s="38"/>
      <c r="L117" s="53"/>
      <c r="S117" s="36"/>
      <c r="T117" s="36"/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</row>
    <row r="118" spans="1:65" s="2" customFormat="1" ht="15.2" customHeight="1">
      <c r="A118" s="36"/>
      <c r="B118" s="37"/>
      <c r="C118" s="30" t="s">
        <v>34</v>
      </c>
      <c r="D118" s="38"/>
      <c r="E118" s="38"/>
      <c r="F118" s="28" t="str">
        <f>IF(E20="","",E20)</f>
        <v>Vyplň údaj</v>
      </c>
      <c r="G118" s="38"/>
      <c r="H118" s="38"/>
      <c r="I118" s="125" t="s">
        <v>39</v>
      </c>
      <c r="J118" s="34" t="str">
        <f>E26</f>
        <v xml:space="preserve"> </v>
      </c>
      <c r="K118" s="38"/>
      <c r="L118" s="53"/>
      <c r="S118" s="36"/>
      <c r="T118" s="36"/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</row>
    <row r="119" spans="1:65" s="2" customFormat="1" ht="10.35" customHeight="1">
      <c r="A119" s="36"/>
      <c r="B119" s="37"/>
      <c r="C119" s="38"/>
      <c r="D119" s="38"/>
      <c r="E119" s="38"/>
      <c r="F119" s="38"/>
      <c r="G119" s="38"/>
      <c r="H119" s="38"/>
      <c r="I119" s="124"/>
      <c r="J119" s="38"/>
      <c r="K119" s="38"/>
      <c r="L119" s="53"/>
      <c r="S119" s="36"/>
      <c r="T119" s="36"/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</row>
    <row r="120" spans="1:65" s="11" customFormat="1" ht="29.25" customHeight="1">
      <c r="A120" s="182"/>
      <c r="B120" s="183"/>
      <c r="C120" s="184" t="s">
        <v>269</v>
      </c>
      <c r="D120" s="185" t="s">
        <v>68</v>
      </c>
      <c r="E120" s="185" t="s">
        <v>64</v>
      </c>
      <c r="F120" s="185" t="s">
        <v>65</v>
      </c>
      <c r="G120" s="185" t="s">
        <v>270</v>
      </c>
      <c r="H120" s="185" t="s">
        <v>271</v>
      </c>
      <c r="I120" s="186" t="s">
        <v>272</v>
      </c>
      <c r="J120" s="185" t="s">
        <v>258</v>
      </c>
      <c r="K120" s="187" t="s">
        <v>273</v>
      </c>
      <c r="L120" s="188"/>
      <c r="M120" s="77" t="s">
        <v>1</v>
      </c>
      <c r="N120" s="78" t="s">
        <v>47</v>
      </c>
      <c r="O120" s="78" t="s">
        <v>274</v>
      </c>
      <c r="P120" s="78" t="s">
        <v>275</v>
      </c>
      <c r="Q120" s="78" t="s">
        <v>276</v>
      </c>
      <c r="R120" s="78" t="s">
        <v>277</v>
      </c>
      <c r="S120" s="78" t="s">
        <v>278</v>
      </c>
      <c r="T120" s="79" t="s">
        <v>279</v>
      </c>
      <c r="U120" s="182"/>
      <c r="V120" s="182"/>
      <c r="W120" s="182"/>
      <c r="X120" s="182"/>
      <c r="Y120" s="182"/>
      <c r="Z120" s="182"/>
      <c r="AA120" s="182"/>
      <c r="AB120" s="182"/>
      <c r="AC120" s="182"/>
      <c r="AD120" s="182"/>
      <c r="AE120" s="182"/>
    </row>
    <row r="121" spans="1:65" s="2" customFormat="1" ht="22.9" customHeight="1">
      <c r="A121" s="36"/>
      <c r="B121" s="37"/>
      <c r="C121" s="84" t="s">
        <v>280</v>
      </c>
      <c r="D121" s="38"/>
      <c r="E121" s="38"/>
      <c r="F121" s="38"/>
      <c r="G121" s="38"/>
      <c r="H121" s="38"/>
      <c r="I121" s="124"/>
      <c r="J121" s="189">
        <f>BK121</f>
        <v>0</v>
      </c>
      <c r="K121" s="38"/>
      <c r="L121" s="41"/>
      <c r="M121" s="80"/>
      <c r="N121" s="190"/>
      <c r="O121" s="81"/>
      <c r="P121" s="191">
        <f>P122</f>
        <v>0</v>
      </c>
      <c r="Q121" s="81"/>
      <c r="R121" s="191">
        <f>R122</f>
        <v>0</v>
      </c>
      <c r="S121" s="81"/>
      <c r="T121" s="192">
        <f>T122</f>
        <v>0</v>
      </c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  <c r="AT121" s="18" t="s">
        <v>82</v>
      </c>
      <c r="AU121" s="18" t="s">
        <v>260</v>
      </c>
      <c r="BK121" s="193">
        <f>BK122</f>
        <v>0</v>
      </c>
    </row>
    <row r="122" spans="1:65" s="12" customFormat="1" ht="25.9" customHeight="1">
      <c r="B122" s="194"/>
      <c r="C122" s="195"/>
      <c r="D122" s="196" t="s">
        <v>82</v>
      </c>
      <c r="E122" s="197" t="s">
        <v>4419</v>
      </c>
      <c r="F122" s="197" t="s">
        <v>5057</v>
      </c>
      <c r="G122" s="195"/>
      <c r="H122" s="195"/>
      <c r="I122" s="198"/>
      <c r="J122" s="199">
        <f>BK122</f>
        <v>0</v>
      </c>
      <c r="K122" s="195"/>
      <c r="L122" s="200"/>
      <c r="M122" s="201"/>
      <c r="N122" s="202"/>
      <c r="O122" s="202"/>
      <c r="P122" s="203">
        <f>P123</f>
        <v>0</v>
      </c>
      <c r="Q122" s="202"/>
      <c r="R122" s="203">
        <f>R123</f>
        <v>0</v>
      </c>
      <c r="S122" s="202"/>
      <c r="T122" s="204">
        <f>T123</f>
        <v>0</v>
      </c>
      <c r="AR122" s="205" t="s">
        <v>304</v>
      </c>
      <c r="AT122" s="206" t="s">
        <v>82</v>
      </c>
      <c r="AU122" s="206" t="s">
        <v>83</v>
      </c>
      <c r="AY122" s="205" t="s">
        <v>283</v>
      </c>
      <c r="BK122" s="207">
        <f>BK123</f>
        <v>0</v>
      </c>
    </row>
    <row r="123" spans="1:65" s="2" customFormat="1" ht="16.5" customHeight="1">
      <c r="A123" s="36"/>
      <c r="B123" s="37"/>
      <c r="C123" s="210" t="s">
        <v>91</v>
      </c>
      <c r="D123" s="210" t="s">
        <v>286</v>
      </c>
      <c r="E123" s="211" t="s">
        <v>5058</v>
      </c>
      <c r="F123" s="212" t="s">
        <v>6730</v>
      </c>
      <c r="G123" s="213" t="s">
        <v>289</v>
      </c>
      <c r="H123" s="214">
        <v>1</v>
      </c>
      <c r="I123" s="215"/>
      <c r="J123" s="216">
        <f>ROUND(I123*H123,2)</f>
        <v>0</v>
      </c>
      <c r="K123" s="212" t="s">
        <v>1</v>
      </c>
      <c r="L123" s="41"/>
      <c r="M123" s="227" t="s">
        <v>1</v>
      </c>
      <c r="N123" s="228" t="s">
        <v>48</v>
      </c>
      <c r="O123" s="229"/>
      <c r="P123" s="230">
        <f>O123*H123</f>
        <v>0</v>
      </c>
      <c r="Q123" s="230">
        <v>0</v>
      </c>
      <c r="R123" s="230">
        <f>Q123*H123</f>
        <v>0</v>
      </c>
      <c r="S123" s="230">
        <v>0</v>
      </c>
      <c r="T123" s="231">
        <f>S123*H123</f>
        <v>0</v>
      </c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  <c r="AR123" s="221" t="s">
        <v>2955</v>
      </c>
      <c r="AT123" s="221" t="s">
        <v>286</v>
      </c>
      <c r="AU123" s="221" t="s">
        <v>91</v>
      </c>
      <c r="AY123" s="18" t="s">
        <v>283</v>
      </c>
      <c r="BE123" s="222">
        <f>IF(N123="základní",J123,0)</f>
        <v>0</v>
      </c>
      <c r="BF123" s="222">
        <f>IF(N123="snížená",J123,0)</f>
        <v>0</v>
      </c>
      <c r="BG123" s="222">
        <f>IF(N123="zákl. přenesená",J123,0)</f>
        <v>0</v>
      </c>
      <c r="BH123" s="222">
        <f>IF(N123="sníž. přenesená",J123,0)</f>
        <v>0</v>
      </c>
      <c r="BI123" s="222">
        <f>IF(N123="nulová",J123,0)</f>
        <v>0</v>
      </c>
      <c r="BJ123" s="18" t="s">
        <v>91</v>
      </c>
      <c r="BK123" s="222">
        <f>ROUND(I123*H123,2)</f>
        <v>0</v>
      </c>
      <c r="BL123" s="18" t="s">
        <v>2955</v>
      </c>
      <c r="BM123" s="221" t="s">
        <v>6731</v>
      </c>
    </row>
    <row r="124" spans="1:65" s="2" customFormat="1" ht="6.95" customHeight="1">
      <c r="A124" s="36"/>
      <c r="B124" s="56"/>
      <c r="C124" s="57"/>
      <c r="D124" s="57"/>
      <c r="E124" s="57"/>
      <c r="F124" s="57"/>
      <c r="G124" s="57"/>
      <c r="H124" s="57"/>
      <c r="I124" s="160"/>
      <c r="J124" s="57"/>
      <c r="K124" s="57"/>
      <c r="L124" s="41"/>
      <c r="M124" s="36"/>
      <c r="O124" s="36"/>
      <c r="P124" s="36"/>
      <c r="Q124" s="36"/>
      <c r="R124" s="36"/>
      <c r="S124" s="36"/>
      <c r="T124" s="36"/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</row>
  </sheetData>
  <sheetProtection algorithmName="SHA-512" hashValue="oAoiApvdBM3S0etdV8merreEP8b4nZ95syHYwAyNjaBN19JyTyFk9eMjflZgCfHDYppm8bAQ9BKc9KoCQelmBQ==" saltValue="12DsDCpsvUogENATLtkrSKptgVF/PIC1gtZcgwqNFVI2O8OAj6t2uh8I61+3/xyc5O94vqSGJDRI9X1SNQNAQQ==" spinCount="100000" sheet="1" objects="1" scenarios="1" formatColumns="0" formatRows="0" autoFilter="0"/>
  <autoFilter ref="C120:K123" xr:uid="{00000000-0009-0000-0000-00002B000000}"/>
  <mergeCells count="12">
    <mergeCell ref="E113:H113"/>
    <mergeCell ref="L2:V2"/>
    <mergeCell ref="E85:H85"/>
    <mergeCell ref="E87:H87"/>
    <mergeCell ref="E89:H89"/>
    <mergeCell ref="E109:H109"/>
    <mergeCell ref="E111:H111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landscape" blackAndWhite="1" r:id="rId1"/>
  <headerFooter>
    <oddHeader>&amp;RPokud je uveden referenční výrobek, může být nahrazen rovnocenným řešením dle ust. § 89 odst. 6 zákona č. 134/2016 Sb.</oddHeader>
    <oddFooter>&amp;CStrana &amp;P z &amp;N</oddFooter>
  </headerFooter>
  <drawing r:id="rId2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dimension ref="A2:BM121"/>
  <sheetViews>
    <sheetView showGridLines="0" zoomScaleNormal="100" workbookViewId="0">
      <selection activeCell="AD24" sqref="AD24"/>
    </sheetView>
  </sheetViews>
  <sheetFormatPr defaultRowHeight="1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" style="1" customWidth="1"/>
    <col min="8" max="8" width="11.5" style="1" customWidth="1"/>
    <col min="9" max="9" width="20.1640625" style="117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117"/>
      <c r="L2" s="311"/>
      <c r="M2" s="311"/>
      <c r="N2" s="311"/>
      <c r="O2" s="311"/>
      <c r="P2" s="311"/>
      <c r="Q2" s="311"/>
      <c r="R2" s="311"/>
      <c r="S2" s="311"/>
      <c r="T2" s="311"/>
      <c r="U2" s="311"/>
      <c r="V2" s="311"/>
      <c r="AT2" s="18" t="s">
        <v>207</v>
      </c>
    </row>
    <row r="3" spans="1:46" s="1" customFormat="1" ht="6.95" customHeight="1">
      <c r="B3" s="118"/>
      <c r="C3" s="119"/>
      <c r="D3" s="119"/>
      <c r="E3" s="119"/>
      <c r="F3" s="119"/>
      <c r="G3" s="119"/>
      <c r="H3" s="119"/>
      <c r="I3" s="120"/>
      <c r="J3" s="119"/>
      <c r="K3" s="119"/>
      <c r="L3" s="21"/>
      <c r="AT3" s="18" t="s">
        <v>93</v>
      </c>
    </row>
    <row r="4" spans="1:46" s="1" customFormat="1" ht="24.95" customHeight="1">
      <c r="B4" s="21"/>
      <c r="D4" s="121" t="s">
        <v>253</v>
      </c>
      <c r="I4" s="117"/>
      <c r="L4" s="21"/>
      <c r="M4" s="122" t="s">
        <v>10</v>
      </c>
      <c r="AT4" s="18" t="s">
        <v>4</v>
      </c>
    </row>
    <row r="5" spans="1:46" s="1" customFormat="1" ht="6.95" customHeight="1">
      <c r="B5" s="21"/>
      <c r="I5" s="117"/>
      <c r="L5" s="21"/>
    </row>
    <row r="6" spans="1:46" s="1" customFormat="1" ht="12" customHeight="1">
      <c r="B6" s="21"/>
      <c r="D6" s="123" t="s">
        <v>16</v>
      </c>
      <c r="I6" s="117"/>
      <c r="L6" s="21"/>
    </row>
    <row r="7" spans="1:46" s="1" customFormat="1" ht="16.5" customHeight="1">
      <c r="B7" s="21"/>
      <c r="E7" s="337" t="str">
        <f>'Rekapitulace stavby'!K6</f>
        <v>Nová budova EkF – přístavba H v areálu VŠB-TUO</v>
      </c>
      <c r="F7" s="338"/>
      <c r="G7" s="338"/>
      <c r="H7" s="338"/>
      <c r="I7" s="117"/>
      <c r="L7" s="21"/>
    </row>
    <row r="8" spans="1:46" s="2" customFormat="1" ht="12" customHeight="1">
      <c r="A8" s="36"/>
      <c r="B8" s="41"/>
      <c r="C8" s="36"/>
      <c r="D8" s="123" t="s">
        <v>254</v>
      </c>
      <c r="E8" s="36"/>
      <c r="F8" s="36"/>
      <c r="G8" s="36"/>
      <c r="H8" s="36"/>
      <c r="I8" s="124"/>
      <c r="J8" s="36"/>
      <c r="K8" s="36"/>
      <c r="L8" s="53"/>
      <c r="S8" s="36"/>
      <c r="T8" s="36"/>
      <c r="U8" s="36"/>
      <c r="V8" s="36"/>
      <c r="W8" s="36"/>
      <c r="X8" s="36"/>
      <c r="Y8" s="36"/>
      <c r="Z8" s="36"/>
      <c r="AA8" s="36"/>
      <c r="AB8" s="36"/>
      <c r="AC8" s="36"/>
      <c r="AD8" s="36"/>
      <c r="AE8" s="36"/>
    </row>
    <row r="9" spans="1:46" s="2" customFormat="1" ht="16.5" customHeight="1">
      <c r="A9" s="36"/>
      <c r="B9" s="41"/>
      <c r="C9" s="36"/>
      <c r="D9" s="36"/>
      <c r="E9" s="339" t="s">
        <v>6732</v>
      </c>
      <c r="F9" s="340"/>
      <c r="G9" s="340"/>
      <c r="H9" s="340"/>
      <c r="I9" s="124"/>
      <c r="J9" s="36"/>
      <c r="K9" s="36"/>
      <c r="L9" s="53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46" s="2" customFormat="1" ht="11.25">
      <c r="A10" s="36"/>
      <c r="B10" s="41"/>
      <c r="C10" s="36"/>
      <c r="D10" s="36"/>
      <c r="E10" s="36"/>
      <c r="F10" s="36"/>
      <c r="G10" s="36"/>
      <c r="H10" s="36"/>
      <c r="I10" s="124"/>
      <c r="J10" s="36"/>
      <c r="K10" s="36"/>
      <c r="L10" s="53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46" s="2" customFormat="1" ht="12" customHeight="1">
      <c r="A11" s="36"/>
      <c r="B11" s="41"/>
      <c r="C11" s="36"/>
      <c r="D11" s="123" t="s">
        <v>18</v>
      </c>
      <c r="E11" s="36"/>
      <c r="F11" s="112" t="s">
        <v>19</v>
      </c>
      <c r="G11" s="36"/>
      <c r="H11" s="36"/>
      <c r="I11" s="125" t="s">
        <v>20</v>
      </c>
      <c r="J11" s="112" t="s">
        <v>1</v>
      </c>
      <c r="K11" s="36"/>
      <c r="L11" s="53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2" customHeight="1">
      <c r="A12" s="36"/>
      <c r="B12" s="41"/>
      <c r="C12" s="36"/>
      <c r="D12" s="123" t="s">
        <v>22</v>
      </c>
      <c r="E12" s="36"/>
      <c r="F12" s="112" t="s">
        <v>23</v>
      </c>
      <c r="G12" s="36"/>
      <c r="H12" s="36"/>
      <c r="I12" s="125" t="s">
        <v>24</v>
      </c>
      <c r="J12" s="126" t="str">
        <f>'Rekapitulace stavby'!AN8</f>
        <v>15. 6. 2020</v>
      </c>
      <c r="K12" s="36"/>
      <c r="L12" s="53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0.9" customHeight="1">
      <c r="A13" s="36"/>
      <c r="B13" s="41"/>
      <c r="C13" s="36"/>
      <c r="D13" s="36"/>
      <c r="E13" s="36"/>
      <c r="F13" s="36"/>
      <c r="G13" s="36"/>
      <c r="H13" s="36"/>
      <c r="I13" s="124"/>
      <c r="J13" s="36"/>
      <c r="K13" s="36"/>
      <c r="L13" s="53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2" customHeight="1">
      <c r="A14" s="36"/>
      <c r="B14" s="41"/>
      <c r="C14" s="36"/>
      <c r="D14" s="123" t="s">
        <v>30</v>
      </c>
      <c r="E14" s="36"/>
      <c r="F14" s="36"/>
      <c r="G14" s="36"/>
      <c r="H14" s="36"/>
      <c r="I14" s="125" t="s">
        <v>31</v>
      </c>
      <c r="J14" s="112" t="s">
        <v>1</v>
      </c>
      <c r="K14" s="36"/>
      <c r="L14" s="53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8" customHeight="1">
      <c r="A15" s="36"/>
      <c r="B15" s="41"/>
      <c r="C15" s="36"/>
      <c r="D15" s="36"/>
      <c r="E15" s="112" t="s">
        <v>32</v>
      </c>
      <c r="F15" s="36"/>
      <c r="G15" s="36"/>
      <c r="H15" s="36"/>
      <c r="I15" s="125" t="s">
        <v>33</v>
      </c>
      <c r="J15" s="112" t="s">
        <v>1</v>
      </c>
      <c r="K15" s="36"/>
      <c r="L15" s="53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6.95" customHeight="1">
      <c r="A16" s="36"/>
      <c r="B16" s="41"/>
      <c r="C16" s="36"/>
      <c r="D16" s="36"/>
      <c r="E16" s="36"/>
      <c r="F16" s="36"/>
      <c r="G16" s="36"/>
      <c r="H16" s="36"/>
      <c r="I16" s="124"/>
      <c r="J16" s="36"/>
      <c r="K16" s="36"/>
      <c r="L16" s="53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2" customHeight="1">
      <c r="A17" s="36"/>
      <c r="B17" s="41"/>
      <c r="C17" s="36"/>
      <c r="D17" s="123" t="s">
        <v>34</v>
      </c>
      <c r="E17" s="36"/>
      <c r="F17" s="36"/>
      <c r="G17" s="36"/>
      <c r="H17" s="36"/>
      <c r="I17" s="125" t="s">
        <v>31</v>
      </c>
      <c r="J17" s="31" t="str">
        <f>'Rekapitulace stavby'!AN13</f>
        <v>Vyplň údaj</v>
      </c>
      <c r="K17" s="36"/>
      <c r="L17" s="53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18" customHeight="1">
      <c r="A18" s="36"/>
      <c r="B18" s="41"/>
      <c r="C18" s="36"/>
      <c r="D18" s="36"/>
      <c r="E18" s="341" t="str">
        <f>'Rekapitulace stavby'!E14</f>
        <v>Vyplň údaj</v>
      </c>
      <c r="F18" s="342"/>
      <c r="G18" s="342"/>
      <c r="H18" s="342"/>
      <c r="I18" s="125" t="s">
        <v>33</v>
      </c>
      <c r="J18" s="31" t="str">
        <f>'Rekapitulace stavby'!AN14</f>
        <v>Vyplň údaj</v>
      </c>
      <c r="K18" s="36"/>
      <c r="L18" s="53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6.95" customHeight="1">
      <c r="A19" s="36"/>
      <c r="B19" s="41"/>
      <c r="C19" s="36"/>
      <c r="D19" s="36"/>
      <c r="E19" s="36"/>
      <c r="F19" s="36"/>
      <c r="G19" s="36"/>
      <c r="H19" s="36"/>
      <c r="I19" s="124"/>
      <c r="J19" s="36"/>
      <c r="K19" s="36"/>
      <c r="L19" s="53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2" customHeight="1">
      <c r="A20" s="36"/>
      <c r="B20" s="41"/>
      <c r="C20" s="36"/>
      <c r="D20" s="123" t="s">
        <v>36</v>
      </c>
      <c r="E20" s="36"/>
      <c r="F20" s="36"/>
      <c r="G20" s="36"/>
      <c r="H20" s="36"/>
      <c r="I20" s="125" t="s">
        <v>31</v>
      </c>
      <c r="J20" s="112" t="s">
        <v>1</v>
      </c>
      <c r="K20" s="36"/>
      <c r="L20" s="53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18" customHeight="1">
      <c r="A21" s="36"/>
      <c r="B21" s="41"/>
      <c r="C21" s="36"/>
      <c r="D21" s="36"/>
      <c r="E21" s="112" t="s">
        <v>37</v>
      </c>
      <c r="F21" s="36"/>
      <c r="G21" s="36"/>
      <c r="H21" s="36"/>
      <c r="I21" s="125" t="s">
        <v>33</v>
      </c>
      <c r="J21" s="112" t="s">
        <v>1</v>
      </c>
      <c r="K21" s="36"/>
      <c r="L21" s="53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6.95" customHeight="1">
      <c r="A22" s="36"/>
      <c r="B22" s="41"/>
      <c r="C22" s="36"/>
      <c r="D22" s="36"/>
      <c r="E22" s="36"/>
      <c r="F22" s="36"/>
      <c r="G22" s="36"/>
      <c r="H22" s="36"/>
      <c r="I22" s="124"/>
      <c r="J22" s="36"/>
      <c r="K22" s="36"/>
      <c r="L22" s="53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2" customHeight="1">
      <c r="A23" s="36"/>
      <c r="B23" s="41"/>
      <c r="C23" s="36"/>
      <c r="D23" s="123" t="s">
        <v>39</v>
      </c>
      <c r="E23" s="36"/>
      <c r="F23" s="36"/>
      <c r="G23" s="36"/>
      <c r="H23" s="36"/>
      <c r="I23" s="125" t="s">
        <v>31</v>
      </c>
      <c r="J23" s="112" t="str">
        <f>IF('Rekapitulace stavby'!AN19="","",'Rekapitulace stavby'!AN19)</f>
        <v/>
      </c>
      <c r="K23" s="36"/>
      <c r="L23" s="53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18" customHeight="1">
      <c r="A24" s="36"/>
      <c r="B24" s="41"/>
      <c r="C24" s="36"/>
      <c r="D24" s="36"/>
      <c r="E24" s="112" t="str">
        <f>IF('Rekapitulace stavby'!E20="","",'Rekapitulace stavby'!E20)</f>
        <v xml:space="preserve"> </v>
      </c>
      <c r="F24" s="36"/>
      <c r="G24" s="36"/>
      <c r="H24" s="36"/>
      <c r="I24" s="125" t="s">
        <v>33</v>
      </c>
      <c r="J24" s="112" t="str">
        <f>IF('Rekapitulace stavby'!AN20="","",'Rekapitulace stavby'!AN20)</f>
        <v/>
      </c>
      <c r="K24" s="36"/>
      <c r="L24" s="53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6.95" customHeight="1">
      <c r="A25" s="36"/>
      <c r="B25" s="41"/>
      <c r="C25" s="36"/>
      <c r="D25" s="36"/>
      <c r="E25" s="36"/>
      <c r="F25" s="36"/>
      <c r="G25" s="36"/>
      <c r="H25" s="36"/>
      <c r="I25" s="124"/>
      <c r="J25" s="36"/>
      <c r="K25" s="36"/>
      <c r="L25" s="53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2" customHeight="1">
      <c r="A26" s="36"/>
      <c r="B26" s="41"/>
      <c r="C26" s="36"/>
      <c r="D26" s="123" t="s">
        <v>41</v>
      </c>
      <c r="E26" s="36"/>
      <c r="F26" s="36"/>
      <c r="G26" s="36"/>
      <c r="H26" s="36"/>
      <c r="I26" s="124"/>
      <c r="J26" s="36"/>
      <c r="K26" s="36"/>
      <c r="L26" s="53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8" customFormat="1" ht="83.25" customHeight="1">
      <c r="A27" s="127"/>
      <c r="B27" s="128"/>
      <c r="C27" s="127"/>
      <c r="D27" s="127"/>
      <c r="E27" s="343" t="s">
        <v>42</v>
      </c>
      <c r="F27" s="343"/>
      <c r="G27" s="343"/>
      <c r="H27" s="343"/>
      <c r="I27" s="129"/>
      <c r="J27" s="127"/>
      <c r="K27" s="127"/>
      <c r="L27" s="130"/>
      <c r="S27" s="127"/>
      <c r="T27" s="127"/>
      <c r="U27" s="127"/>
      <c r="V27" s="127"/>
      <c r="W27" s="127"/>
      <c r="X27" s="127"/>
      <c r="Y27" s="127"/>
      <c r="Z27" s="127"/>
      <c r="AA27" s="127"/>
      <c r="AB27" s="127"/>
      <c r="AC27" s="127"/>
      <c r="AD27" s="127"/>
      <c r="AE27" s="127"/>
    </row>
    <row r="28" spans="1:31" s="2" customFormat="1" ht="6.95" customHeight="1">
      <c r="A28" s="36"/>
      <c r="B28" s="41"/>
      <c r="C28" s="36"/>
      <c r="D28" s="36"/>
      <c r="E28" s="36"/>
      <c r="F28" s="36"/>
      <c r="G28" s="36"/>
      <c r="H28" s="36"/>
      <c r="I28" s="124"/>
      <c r="J28" s="36"/>
      <c r="K28" s="36"/>
      <c r="L28" s="53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2" customFormat="1" ht="6.95" customHeight="1">
      <c r="A29" s="36"/>
      <c r="B29" s="41"/>
      <c r="C29" s="36"/>
      <c r="D29" s="131"/>
      <c r="E29" s="131"/>
      <c r="F29" s="131"/>
      <c r="G29" s="131"/>
      <c r="H29" s="131"/>
      <c r="I29" s="132"/>
      <c r="J29" s="131"/>
      <c r="K29" s="131"/>
      <c r="L29" s="53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</row>
    <row r="30" spans="1:31" s="2" customFormat="1" ht="25.35" customHeight="1">
      <c r="A30" s="36"/>
      <c r="B30" s="41"/>
      <c r="C30" s="36"/>
      <c r="D30" s="133" t="s">
        <v>43</v>
      </c>
      <c r="E30" s="36"/>
      <c r="F30" s="36"/>
      <c r="G30" s="36"/>
      <c r="H30" s="36"/>
      <c r="I30" s="124"/>
      <c r="J30" s="134">
        <f>ROUND(J117, 2)</f>
        <v>0</v>
      </c>
      <c r="K30" s="36"/>
      <c r="L30" s="53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6.95" customHeight="1">
      <c r="A31" s="36"/>
      <c r="B31" s="41"/>
      <c r="C31" s="36"/>
      <c r="D31" s="131"/>
      <c r="E31" s="131"/>
      <c r="F31" s="131"/>
      <c r="G31" s="131"/>
      <c r="H31" s="131"/>
      <c r="I31" s="132"/>
      <c r="J31" s="131"/>
      <c r="K31" s="131"/>
      <c r="L31" s="53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14.45" customHeight="1">
      <c r="A32" s="36"/>
      <c r="B32" s="41"/>
      <c r="C32" s="36"/>
      <c r="D32" s="36"/>
      <c r="E32" s="36"/>
      <c r="F32" s="135" t="s">
        <v>45</v>
      </c>
      <c r="G32" s="36"/>
      <c r="H32" s="36"/>
      <c r="I32" s="136" t="s">
        <v>44</v>
      </c>
      <c r="J32" s="135" t="s">
        <v>46</v>
      </c>
      <c r="K32" s="36"/>
      <c r="L32" s="53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14.45" customHeight="1">
      <c r="A33" s="36"/>
      <c r="B33" s="41"/>
      <c r="C33" s="36"/>
      <c r="D33" s="137" t="s">
        <v>47</v>
      </c>
      <c r="E33" s="123" t="s">
        <v>48</v>
      </c>
      <c r="F33" s="138">
        <f>ROUND((SUM(BE117:BE120)),  2)</f>
        <v>0</v>
      </c>
      <c r="G33" s="36"/>
      <c r="H33" s="36"/>
      <c r="I33" s="139">
        <v>0.21</v>
      </c>
      <c r="J33" s="138">
        <f>ROUND(((SUM(BE117:BE120))*I33),  2)</f>
        <v>0</v>
      </c>
      <c r="K33" s="36"/>
      <c r="L33" s="53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5" customHeight="1">
      <c r="A34" s="36"/>
      <c r="B34" s="41"/>
      <c r="C34" s="36"/>
      <c r="D34" s="36"/>
      <c r="E34" s="123" t="s">
        <v>49</v>
      </c>
      <c r="F34" s="138">
        <f>ROUND((SUM(BF117:BF120)),  2)</f>
        <v>0</v>
      </c>
      <c r="G34" s="36"/>
      <c r="H34" s="36"/>
      <c r="I34" s="139">
        <v>0.15</v>
      </c>
      <c r="J34" s="138">
        <f>ROUND(((SUM(BF117:BF120))*I34),  2)</f>
        <v>0</v>
      </c>
      <c r="K34" s="36"/>
      <c r="L34" s="53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5" hidden="1" customHeight="1">
      <c r="A35" s="36"/>
      <c r="B35" s="41"/>
      <c r="C35" s="36"/>
      <c r="D35" s="36"/>
      <c r="E35" s="123" t="s">
        <v>50</v>
      </c>
      <c r="F35" s="138">
        <f>ROUND((SUM(BG117:BG120)),  2)</f>
        <v>0</v>
      </c>
      <c r="G35" s="36"/>
      <c r="H35" s="36"/>
      <c r="I35" s="139">
        <v>0.21</v>
      </c>
      <c r="J35" s="138">
        <f>0</f>
        <v>0</v>
      </c>
      <c r="K35" s="36"/>
      <c r="L35" s="53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hidden="1" customHeight="1">
      <c r="A36" s="36"/>
      <c r="B36" s="41"/>
      <c r="C36" s="36"/>
      <c r="D36" s="36"/>
      <c r="E36" s="123" t="s">
        <v>51</v>
      </c>
      <c r="F36" s="138">
        <f>ROUND((SUM(BH117:BH120)),  2)</f>
        <v>0</v>
      </c>
      <c r="G36" s="36"/>
      <c r="H36" s="36"/>
      <c r="I36" s="139">
        <v>0.15</v>
      </c>
      <c r="J36" s="138">
        <f>0</f>
        <v>0</v>
      </c>
      <c r="K36" s="36"/>
      <c r="L36" s="53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hidden="1" customHeight="1">
      <c r="A37" s="36"/>
      <c r="B37" s="41"/>
      <c r="C37" s="36"/>
      <c r="D37" s="36"/>
      <c r="E37" s="123" t="s">
        <v>52</v>
      </c>
      <c r="F37" s="138">
        <f>ROUND((SUM(BI117:BI120)),  2)</f>
        <v>0</v>
      </c>
      <c r="G37" s="36"/>
      <c r="H37" s="36"/>
      <c r="I37" s="139">
        <v>0</v>
      </c>
      <c r="J37" s="138">
        <f>0</f>
        <v>0</v>
      </c>
      <c r="K37" s="36"/>
      <c r="L37" s="53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6.95" customHeight="1">
      <c r="A38" s="36"/>
      <c r="B38" s="41"/>
      <c r="C38" s="36"/>
      <c r="D38" s="36"/>
      <c r="E38" s="36"/>
      <c r="F38" s="36"/>
      <c r="G38" s="36"/>
      <c r="H38" s="36"/>
      <c r="I38" s="124"/>
      <c r="J38" s="36"/>
      <c r="K38" s="36"/>
      <c r="L38" s="53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25.35" customHeight="1">
      <c r="A39" s="36"/>
      <c r="B39" s="41"/>
      <c r="C39" s="140"/>
      <c r="D39" s="141" t="s">
        <v>53</v>
      </c>
      <c r="E39" s="142"/>
      <c r="F39" s="142"/>
      <c r="G39" s="143" t="s">
        <v>54</v>
      </c>
      <c r="H39" s="144" t="s">
        <v>55</v>
      </c>
      <c r="I39" s="145"/>
      <c r="J39" s="146">
        <f>SUM(J30:J37)</f>
        <v>0</v>
      </c>
      <c r="K39" s="147"/>
      <c r="L39" s="53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14.45" customHeight="1">
      <c r="A40" s="36"/>
      <c r="B40" s="41"/>
      <c r="C40" s="36"/>
      <c r="D40" s="36"/>
      <c r="E40" s="36"/>
      <c r="F40" s="36"/>
      <c r="G40" s="36"/>
      <c r="H40" s="36"/>
      <c r="I40" s="124"/>
      <c r="J40" s="36"/>
      <c r="K40" s="36"/>
      <c r="L40" s="53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1" customFormat="1" ht="14.45" customHeight="1">
      <c r="B41" s="21"/>
      <c r="I41" s="117"/>
      <c r="L41" s="21"/>
    </row>
    <row r="42" spans="1:31" s="1" customFormat="1" ht="14.45" customHeight="1">
      <c r="B42" s="21"/>
      <c r="I42" s="117"/>
      <c r="L42" s="21"/>
    </row>
    <row r="43" spans="1:31" s="1" customFormat="1" ht="14.45" customHeight="1">
      <c r="B43" s="21"/>
      <c r="I43" s="117"/>
      <c r="L43" s="21"/>
    </row>
    <row r="44" spans="1:31" s="1" customFormat="1" ht="14.45" customHeight="1">
      <c r="B44" s="21"/>
      <c r="I44" s="117"/>
      <c r="L44" s="21"/>
    </row>
    <row r="45" spans="1:31" s="1" customFormat="1" ht="14.45" customHeight="1">
      <c r="B45" s="21"/>
      <c r="I45" s="117"/>
      <c r="L45" s="21"/>
    </row>
    <row r="46" spans="1:31" s="1" customFormat="1" ht="14.45" customHeight="1">
      <c r="B46" s="21"/>
      <c r="I46" s="117"/>
      <c r="L46" s="21"/>
    </row>
    <row r="47" spans="1:31" s="1" customFormat="1" ht="14.45" customHeight="1">
      <c r="B47" s="21"/>
      <c r="I47" s="117"/>
      <c r="L47" s="21"/>
    </row>
    <row r="48" spans="1:31" s="1" customFormat="1" ht="14.45" customHeight="1">
      <c r="B48" s="21"/>
      <c r="I48" s="117"/>
      <c r="L48" s="21"/>
    </row>
    <row r="49" spans="1:31" s="1" customFormat="1" ht="14.45" customHeight="1">
      <c r="B49" s="21"/>
      <c r="I49" s="117"/>
      <c r="L49" s="21"/>
    </row>
    <row r="50" spans="1:31" s="2" customFormat="1" ht="14.45" customHeight="1">
      <c r="B50" s="53"/>
      <c r="D50" s="148" t="s">
        <v>56</v>
      </c>
      <c r="E50" s="149"/>
      <c r="F50" s="149"/>
      <c r="G50" s="148" t="s">
        <v>57</v>
      </c>
      <c r="H50" s="149"/>
      <c r="I50" s="150"/>
      <c r="J50" s="149"/>
      <c r="K50" s="149"/>
      <c r="L50" s="53"/>
    </row>
    <row r="51" spans="1:31" ht="11.25">
      <c r="B51" s="21"/>
      <c r="L51" s="21"/>
    </row>
    <row r="52" spans="1:31" ht="11.25">
      <c r="B52" s="21"/>
      <c r="L52" s="21"/>
    </row>
    <row r="53" spans="1:31" ht="11.25">
      <c r="B53" s="21"/>
      <c r="L53" s="21"/>
    </row>
    <row r="54" spans="1:31" ht="11.25">
      <c r="B54" s="21"/>
      <c r="L54" s="21"/>
    </row>
    <row r="55" spans="1:31" ht="11.25">
      <c r="B55" s="21"/>
      <c r="L55" s="21"/>
    </row>
    <row r="56" spans="1:31" ht="11.25">
      <c r="B56" s="21"/>
      <c r="L56" s="21"/>
    </row>
    <row r="57" spans="1:31" ht="11.25">
      <c r="B57" s="21"/>
      <c r="L57" s="21"/>
    </row>
    <row r="58" spans="1:31" ht="11.25">
      <c r="B58" s="21"/>
      <c r="L58" s="21"/>
    </row>
    <row r="59" spans="1:31" ht="11.25">
      <c r="B59" s="21"/>
      <c r="L59" s="21"/>
    </row>
    <row r="60" spans="1:31" ht="11.25">
      <c r="B60" s="21"/>
      <c r="L60" s="21"/>
    </row>
    <row r="61" spans="1:31" s="2" customFormat="1" ht="12.75">
      <c r="A61" s="36"/>
      <c r="B61" s="41"/>
      <c r="C61" s="36"/>
      <c r="D61" s="151" t="s">
        <v>58</v>
      </c>
      <c r="E61" s="152"/>
      <c r="F61" s="153" t="s">
        <v>59</v>
      </c>
      <c r="G61" s="151" t="s">
        <v>58</v>
      </c>
      <c r="H61" s="152"/>
      <c r="I61" s="154"/>
      <c r="J61" s="155" t="s">
        <v>59</v>
      </c>
      <c r="K61" s="152"/>
      <c r="L61" s="53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31" ht="11.25">
      <c r="B62" s="21"/>
      <c r="L62" s="21"/>
    </row>
    <row r="63" spans="1:31" ht="11.25">
      <c r="B63" s="21"/>
      <c r="L63" s="21"/>
    </row>
    <row r="64" spans="1:31" ht="11.25">
      <c r="B64" s="21"/>
      <c r="L64" s="21"/>
    </row>
    <row r="65" spans="1:31" s="2" customFormat="1" ht="12.75">
      <c r="A65" s="36"/>
      <c r="B65" s="41"/>
      <c r="C65" s="36"/>
      <c r="D65" s="148" t="s">
        <v>60</v>
      </c>
      <c r="E65" s="156"/>
      <c r="F65" s="156"/>
      <c r="G65" s="148" t="s">
        <v>61</v>
      </c>
      <c r="H65" s="156"/>
      <c r="I65" s="157"/>
      <c r="J65" s="156"/>
      <c r="K65" s="156"/>
      <c r="L65" s="53"/>
      <c r="S65" s="36"/>
      <c r="T65" s="36"/>
      <c r="U65" s="36"/>
      <c r="V65" s="36"/>
      <c r="W65" s="36"/>
      <c r="X65" s="36"/>
      <c r="Y65" s="36"/>
      <c r="Z65" s="36"/>
      <c r="AA65" s="36"/>
      <c r="AB65" s="36"/>
      <c r="AC65" s="36"/>
      <c r="AD65" s="36"/>
      <c r="AE65" s="36"/>
    </row>
    <row r="66" spans="1:31" ht="11.25">
      <c r="B66" s="21"/>
      <c r="L66" s="21"/>
    </row>
    <row r="67" spans="1:31" ht="11.25">
      <c r="B67" s="21"/>
      <c r="L67" s="21"/>
    </row>
    <row r="68" spans="1:31" ht="11.25">
      <c r="B68" s="21"/>
      <c r="L68" s="21"/>
    </row>
    <row r="69" spans="1:31" ht="11.25">
      <c r="B69" s="21"/>
      <c r="L69" s="21"/>
    </row>
    <row r="70" spans="1:31" ht="11.25">
      <c r="B70" s="21"/>
      <c r="L70" s="21"/>
    </row>
    <row r="71" spans="1:31" ht="11.25">
      <c r="B71" s="21"/>
      <c r="L71" s="21"/>
    </row>
    <row r="72" spans="1:31" ht="11.25">
      <c r="B72" s="21"/>
      <c r="L72" s="21"/>
    </row>
    <row r="73" spans="1:31" ht="11.25">
      <c r="B73" s="21"/>
      <c r="L73" s="21"/>
    </row>
    <row r="74" spans="1:31" ht="11.25">
      <c r="B74" s="21"/>
      <c r="L74" s="21"/>
    </row>
    <row r="75" spans="1:31" ht="11.25">
      <c r="B75" s="21"/>
      <c r="L75" s="21"/>
    </row>
    <row r="76" spans="1:31" s="2" customFormat="1" ht="12.75">
      <c r="A76" s="36"/>
      <c r="B76" s="41"/>
      <c r="C76" s="36"/>
      <c r="D76" s="151" t="s">
        <v>58</v>
      </c>
      <c r="E76" s="152"/>
      <c r="F76" s="153" t="s">
        <v>59</v>
      </c>
      <c r="G76" s="151" t="s">
        <v>58</v>
      </c>
      <c r="H76" s="152"/>
      <c r="I76" s="154"/>
      <c r="J76" s="155" t="s">
        <v>59</v>
      </c>
      <c r="K76" s="152"/>
      <c r="L76" s="53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pans="1:31" s="2" customFormat="1" ht="14.45" customHeight="1">
      <c r="A77" s="36"/>
      <c r="B77" s="158"/>
      <c r="C77" s="159"/>
      <c r="D77" s="159"/>
      <c r="E77" s="159"/>
      <c r="F77" s="159"/>
      <c r="G77" s="159"/>
      <c r="H77" s="159"/>
      <c r="I77" s="160"/>
      <c r="J77" s="159"/>
      <c r="K77" s="159"/>
      <c r="L77" s="53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81" spans="1:47" s="2" customFormat="1" ht="6.95" customHeight="1">
      <c r="A81" s="36"/>
      <c r="B81" s="161"/>
      <c r="C81" s="162"/>
      <c r="D81" s="162"/>
      <c r="E81" s="162"/>
      <c r="F81" s="162"/>
      <c r="G81" s="162"/>
      <c r="H81" s="162"/>
      <c r="I81" s="163"/>
      <c r="J81" s="162"/>
      <c r="K81" s="162"/>
      <c r="L81" s="53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47" s="2" customFormat="1" ht="24.95" customHeight="1">
      <c r="A82" s="36"/>
      <c r="B82" s="37"/>
      <c r="C82" s="24" t="s">
        <v>256</v>
      </c>
      <c r="D82" s="38"/>
      <c r="E82" s="38"/>
      <c r="F82" s="38"/>
      <c r="G82" s="38"/>
      <c r="H82" s="38"/>
      <c r="I82" s="124"/>
      <c r="J82" s="38"/>
      <c r="K82" s="38"/>
      <c r="L82" s="53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47" s="2" customFormat="1" ht="6.95" customHeight="1">
      <c r="A83" s="36"/>
      <c r="B83" s="37"/>
      <c r="C83" s="38"/>
      <c r="D83" s="38"/>
      <c r="E83" s="38"/>
      <c r="F83" s="38"/>
      <c r="G83" s="38"/>
      <c r="H83" s="38"/>
      <c r="I83" s="124"/>
      <c r="J83" s="38"/>
      <c r="K83" s="38"/>
      <c r="L83" s="53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47" s="2" customFormat="1" ht="12" customHeight="1">
      <c r="A84" s="36"/>
      <c r="B84" s="37"/>
      <c r="C84" s="30" t="s">
        <v>16</v>
      </c>
      <c r="D84" s="38"/>
      <c r="E84" s="38"/>
      <c r="F84" s="38"/>
      <c r="G84" s="38"/>
      <c r="H84" s="38"/>
      <c r="I84" s="124"/>
      <c r="J84" s="38"/>
      <c r="K84" s="38"/>
      <c r="L84" s="53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47" s="2" customFormat="1" ht="16.5" customHeight="1">
      <c r="A85" s="36"/>
      <c r="B85" s="37"/>
      <c r="C85" s="38"/>
      <c r="D85" s="38"/>
      <c r="E85" s="344" t="str">
        <f>E7</f>
        <v>Nová budova EkF – přístavba H v areálu VŠB-TUO</v>
      </c>
      <c r="F85" s="345"/>
      <c r="G85" s="345"/>
      <c r="H85" s="345"/>
      <c r="I85" s="124"/>
      <c r="J85" s="38"/>
      <c r="K85" s="38"/>
      <c r="L85" s="53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47" s="2" customFormat="1" ht="12" customHeight="1">
      <c r="A86" s="36"/>
      <c r="B86" s="37"/>
      <c r="C86" s="30" t="s">
        <v>254</v>
      </c>
      <c r="D86" s="38"/>
      <c r="E86" s="38"/>
      <c r="F86" s="38"/>
      <c r="G86" s="38"/>
      <c r="H86" s="38"/>
      <c r="I86" s="124"/>
      <c r="J86" s="38"/>
      <c r="K86" s="38"/>
      <c r="L86" s="53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  <row r="87" spans="1:47" s="2" customFormat="1" ht="16.5" customHeight="1">
      <c r="A87" s="36"/>
      <c r="B87" s="37"/>
      <c r="C87" s="38"/>
      <c r="D87" s="38"/>
      <c r="E87" s="317" t="str">
        <f>E9</f>
        <v>SO 220 - Venkovní mobiliář, sadové úpravy</v>
      </c>
      <c r="F87" s="346"/>
      <c r="G87" s="346"/>
      <c r="H87" s="346"/>
      <c r="I87" s="124"/>
      <c r="J87" s="38"/>
      <c r="K87" s="38"/>
      <c r="L87" s="53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47" s="2" customFormat="1" ht="6.95" customHeight="1">
      <c r="A88" s="36"/>
      <c r="B88" s="37"/>
      <c r="C88" s="38"/>
      <c r="D88" s="38"/>
      <c r="E88" s="38"/>
      <c r="F88" s="38"/>
      <c r="G88" s="38"/>
      <c r="H88" s="38"/>
      <c r="I88" s="124"/>
      <c r="J88" s="38"/>
      <c r="K88" s="38"/>
      <c r="L88" s="53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47" s="2" customFormat="1" ht="12" customHeight="1">
      <c r="A89" s="36"/>
      <c r="B89" s="37"/>
      <c r="C89" s="30" t="s">
        <v>22</v>
      </c>
      <c r="D89" s="38"/>
      <c r="E89" s="38"/>
      <c r="F89" s="28" t="str">
        <f>F12</f>
        <v>VŠB-TUO</v>
      </c>
      <c r="G89" s="38"/>
      <c r="H89" s="38"/>
      <c r="I89" s="125" t="s">
        <v>24</v>
      </c>
      <c r="J89" s="68" t="str">
        <f>IF(J12="","",J12)</f>
        <v>15. 6. 2020</v>
      </c>
      <c r="K89" s="38"/>
      <c r="L89" s="53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47" s="2" customFormat="1" ht="6.95" customHeight="1">
      <c r="A90" s="36"/>
      <c r="B90" s="37"/>
      <c r="C90" s="38"/>
      <c r="D90" s="38"/>
      <c r="E90" s="38"/>
      <c r="F90" s="38"/>
      <c r="G90" s="38"/>
      <c r="H90" s="38"/>
      <c r="I90" s="124"/>
      <c r="J90" s="38"/>
      <c r="K90" s="38"/>
      <c r="L90" s="53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pans="1:47" s="2" customFormat="1" ht="25.7" customHeight="1">
      <c r="A91" s="36"/>
      <c r="B91" s="37"/>
      <c r="C91" s="30" t="s">
        <v>30</v>
      </c>
      <c r="D91" s="38"/>
      <c r="E91" s="38"/>
      <c r="F91" s="28" t="str">
        <f>E15</f>
        <v xml:space="preserve">Vysoká škola báňská -Technická univerzita Ostrava </v>
      </c>
      <c r="G91" s="38"/>
      <c r="H91" s="38"/>
      <c r="I91" s="125" t="s">
        <v>36</v>
      </c>
      <c r="J91" s="34" t="str">
        <f>E21</f>
        <v>CHVÁLEK ATELIÉR s.r.o.</v>
      </c>
      <c r="K91" s="38"/>
      <c r="L91" s="53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pans="1:47" s="2" customFormat="1" ht="15.2" customHeight="1">
      <c r="A92" s="36"/>
      <c r="B92" s="37"/>
      <c r="C92" s="30" t="s">
        <v>34</v>
      </c>
      <c r="D92" s="38"/>
      <c r="E92" s="38"/>
      <c r="F92" s="28" t="str">
        <f>IF(E18="","",E18)</f>
        <v>Vyplň údaj</v>
      </c>
      <c r="G92" s="38"/>
      <c r="H92" s="38"/>
      <c r="I92" s="125" t="s">
        <v>39</v>
      </c>
      <c r="J92" s="34" t="str">
        <f>E24</f>
        <v xml:space="preserve"> </v>
      </c>
      <c r="K92" s="38"/>
      <c r="L92" s="53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</row>
    <row r="93" spans="1:47" s="2" customFormat="1" ht="10.35" customHeight="1">
      <c r="A93" s="36"/>
      <c r="B93" s="37"/>
      <c r="C93" s="38"/>
      <c r="D93" s="38"/>
      <c r="E93" s="38"/>
      <c r="F93" s="38"/>
      <c r="G93" s="38"/>
      <c r="H93" s="38"/>
      <c r="I93" s="124"/>
      <c r="J93" s="38"/>
      <c r="K93" s="38"/>
      <c r="L93" s="53"/>
      <c r="S93" s="36"/>
      <c r="T93" s="36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</row>
    <row r="94" spans="1:47" s="2" customFormat="1" ht="29.25" customHeight="1">
      <c r="A94" s="36"/>
      <c r="B94" s="37"/>
      <c r="C94" s="164" t="s">
        <v>257</v>
      </c>
      <c r="D94" s="165"/>
      <c r="E94" s="165"/>
      <c r="F94" s="165"/>
      <c r="G94" s="165"/>
      <c r="H94" s="165"/>
      <c r="I94" s="166"/>
      <c r="J94" s="167" t="s">
        <v>258</v>
      </c>
      <c r="K94" s="165"/>
      <c r="L94" s="53"/>
      <c r="S94" s="36"/>
      <c r="T94" s="36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</row>
    <row r="95" spans="1:47" s="2" customFormat="1" ht="10.35" customHeight="1">
      <c r="A95" s="36"/>
      <c r="B95" s="37"/>
      <c r="C95" s="38"/>
      <c r="D95" s="38"/>
      <c r="E95" s="38"/>
      <c r="F95" s="38"/>
      <c r="G95" s="38"/>
      <c r="H95" s="38"/>
      <c r="I95" s="124"/>
      <c r="J95" s="38"/>
      <c r="K95" s="38"/>
      <c r="L95" s="53"/>
      <c r="S95" s="36"/>
      <c r="T95" s="36"/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</row>
    <row r="96" spans="1:47" s="2" customFormat="1" ht="22.9" customHeight="1">
      <c r="A96" s="36"/>
      <c r="B96" s="37"/>
      <c r="C96" s="168" t="s">
        <v>259</v>
      </c>
      <c r="D96" s="38"/>
      <c r="E96" s="38"/>
      <c r="F96" s="38"/>
      <c r="G96" s="38"/>
      <c r="H96" s="38"/>
      <c r="I96" s="124"/>
      <c r="J96" s="86">
        <f>J117</f>
        <v>0</v>
      </c>
      <c r="K96" s="38"/>
      <c r="L96" s="53"/>
      <c r="S96" s="36"/>
      <c r="T96" s="36"/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  <c r="AU96" s="18" t="s">
        <v>260</v>
      </c>
    </row>
    <row r="97" spans="1:31" s="9" customFormat="1" ht="24.95" customHeight="1">
      <c r="B97" s="169"/>
      <c r="C97" s="170"/>
      <c r="D97" s="171" t="s">
        <v>5094</v>
      </c>
      <c r="E97" s="172"/>
      <c r="F97" s="172"/>
      <c r="G97" s="172"/>
      <c r="H97" s="172"/>
      <c r="I97" s="173"/>
      <c r="J97" s="174">
        <f>J118</f>
        <v>0</v>
      </c>
      <c r="K97" s="170"/>
      <c r="L97" s="175"/>
    </row>
    <row r="98" spans="1:31" s="2" customFormat="1" ht="21.75" customHeight="1">
      <c r="A98" s="36"/>
      <c r="B98" s="37"/>
      <c r="C98" s="38"/>
      <c r="D98" s="38"/>
      <c r="E98" s="38"/>
      <c r="F98" s="38"/>
      <c r="G98" s="38"/>
      <c r="H98" s="38"/>
      <c r="I98" s="124"/>
      <c r="J98" s="38"/>
      <c r="K98" s="38"/>
      <c r="L98" s="53"/>
      <c r="S98" s="36"/>
      <c r="T98" s="36"/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</row>
    <row r="99" spans="1:31" s="2" customFormat="1" ht="6.95" customHeight="1">
      <c r="A99" s="36"/>
      <c r="B99" s="56"/>
      <c r="C99" s="57"/>
      <c r="D99" s="57"/>
      <c r="E99" s="57"/>
      <c r="F99" s="57"/>
      <c r="G99" s="57"/>
      <c r="H99" s="57"/>
      <c r="I99" s="160"/>
      <c r="J99" s="57"/>
      <c r="K99" s="57"/>
      <c r="L99" s="53"/>
      <c r="S99" s="36"/>
      <c r="T99" s="36"/>
      <c r="U99" s="36"/>
      <c r="V99" s="36"/>
      <c r="W99" s="36"/>
      <c r="X99" s="36"/>
      <c r="Y99" s="36"/>
      <c r="Z99" s="36"/>
      <c r="AA99" s="36"/>
      <c r="AB99" s="36"/>
      <c r="AC99" s="36"/>
      <c r="AD99" s="36"/>
      <c r="AE99" s="36"/>
    </row>
    <row r="103" spans="1:31" s="2" customFormat="1" ht="6.95" customHeight="1">
      <c r="A103" s="36"/>
      <c r="B103" s="58"/>
      <c r="C103" s="59"/>
      <c r="D103" s="59"/>
      <c r="E103" s="59"/>
      <c r="F103" s="59"/>
      <c r="G103" s="59"/>
      <c r="H103" s="59"/>
      <c r="I103" s="163"/>
      <c r="J103" s="59"/>
      <c r="K103" s="59"/>
      <c r="L103" s="53"/>
      <c r="S103" s="36"/>
      <c r="T103" s="36"/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</row>
    <row r="104" spans="1:31" s="2" customFormat="1" ht="24.95" customHeight="1">
      <c r="A104" s="36"/>
      <c r="B104" s="37"/>
      <c r="C104" s="24" t="s">
        <v>268</v>
      </c>
      <c r="D104" s="38"/>
      <c r="E104" s="38"/>
      <c r="F104" s="38"/>
      <c r="G104" s="38"/>
      <c r="H104" s="38"/>
      <c r="I104" s="124"/>
      <c r="J104" s="38"/>
      <c r="K104" s="38"/>
      <c r="L104" s="53"/>
      <c r="S104" s="36"/>
      <c r="T104" s="36"/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</row>
    <row r="105" spans="1:31" s="2" customFormat="1" ht="6.95" customHeight="1">
      <c r="A105" s="36"/>
      <c r="B105" s="37"/>
      <c r="C105" s="38"/>
      <c r="D105" s="38"/>
      <c r="E105" s="38"/>
      <c r="F105" s="38"/>
      <c r="G105" s="38"/>
      <c r="H105" s="38"/>
      <c r="I105" s="124"/>
      <c r="J105" s="38"/>
      <c r="K105" s="38"/>
      <c r="L105" s="53"/>
      <c r="S105" s="36"/>
      <c r="T105" s="36"/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</row>
    <row r="106" spans="1:31" s="2" customFormat="1" ht="12" customHeight="1">
      <c r="A106" s="36"/>
      <c r="B106" s="37"/>
      <c r="C106" s="30" t="s">
        <v>16</v>
      </c>
      <c r="D106" s="38"/>
      <c r="E106" s="38"/>
      <c r="F106" s="38"/>
      <c r="G106" s="38"/>
      <c r="H106" s="38"/>
      <c r="I106" s="124"/>
      <c r="J106" s="38"/>
      <c r="K106" s="38"/>
      <c r="L106" s="53"/>
      <c r="S106" s="36"/>
      <c r="T106" s="36"/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</row>
    <row r="107" spans="1:31" s="2" customFormat="1" ht="16.5" customHeight="1">
      <c r="A107" s="36"/>
      <c r="B107" s="37"/>
      <c r="C107" s="38"/>
      <c r="D107" s="38"/>
      <c r="E107" s="344" t="str">
        <f>E7</f>
        <v>Nová budova EkF – přístavba H v areálu VŠB-TUO</v>
      </c>
      <c r="F107" s="345"/>
      <c r="G107" s="345"/>
      <c r="H107" s="345"/>
      <c r="I107" s="124"/>
      <c r="J107" s="38"/>
      <c r="K107" s="38"/>
      <c r="L107" s="53"/>
      <c r="S107" s="36"/>
      <c r="T107" s="36"/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</row>
    <row r="108" spans="1:31" s="2" customFormat="1" ht="12" customHeight="1">
      <c r="A108" s="36"/>
      <c r="B108" s="37"/>
      <c r="C108" s="30" t="s">
        <v>254</v>
      </c>
      <c r="D108" s="38"/>
      <c r="E108" s="38"/>
      <c r="F108" s="38"/>
      <c r="G108" s="38"/>
      <c r="H108" s="38"/>
      <c r="I108" s="124"/>
      <c r="J108" s="38"/>
      <c r="K108" s="38"/>
      <c r="L108" s="53"/>
      <c r="S108" s="36"/>
      <c r="T108" s="36"/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</row>
    <row r="109" spans="1:31" s="2" customFormat="1" ht="16.5" customHeight="1">
      <c r="A109" s="36"/>
      <c r="B109" s="37"/>
      <c r="C109" s="38"/>
      <c r="D109" s="38"/>
      <c r="E109" s="317" t="str">
        <f>E9</f>
        <v>SO 220 - Venkovní mobiliář, sadové úpravy</v>
      </c>
      <c r="F109" s="346"/>
      <c r="G109" s="346"/>
      <c r="H109" s="346"/>
      <c r="I109" s="124"/>
      <c r="J109" s="38"/>
      <c r="K109" s="38"/>
      <c r="L109" s="53"/>
      <c r="S109" s="36"/>
      <c r="T109" s="36"/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</row>
    <row r="110" spans="1:31" s="2" customFormat="1" ht="6.95" customHeight="1">
      <c r="A110" s="36"/>
      <c r="B110" s="37"/>
      <c r="C110" s="38"/>
      <c r="D110" s="38"/>
      <c r="E110" s="38"/>
      <c r="F110" s="38"/>
      <c r="G110" s="38"/>
      <c r="H110" s="38"/>
      <c r="I110" s="124"/>
      <c r="J110" s="38"/>
      <c r="K110" s="38"/>
      <c r="L110" s="53"/>
      <c r="S110" s="36"/>
      <c r="T110" s="36"/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</row>
    <row r="111" spans="1:31" s="2" customFormat="1" ht="12" customHeight="1">
      <c r="A111" s="36"/>
      <c r="B111" s="37"/>
      <c r="C111" s="30" t="s">
        <v>22</v>
      </c>
      <c r="D111" s="38"/>
      <c r="E111" s="38"/>
      <c r="F111" s="28" t="str">
        <f>F12</f>
        <v>VŠB-TUO</v>
      </c>
      <c r="G111" s="38"/>
      <c r="H111" s="38"/>
      <c r="I111" s="125" t="s">
        <v>24</v>
      </c>
      <c r="J111" s="68" t="str">
        <f>IF(J12="","",J12)</f>
        <v>15. 6. 2020</v>
      </c>
      <c r="K111" s="38"/>
      <c r="L111" s="53"/>
      <c r="S111" s="36"/>
      <c r="T111" s="36"/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</row>
    <row r="112" spans="1:31" s="2" customFormat="1" ht="6.95" customHeight="1">
      <c r="A112" s="36"/>
      <c r="B112" s="37"/>
      <c r="C112" s="38"/>
      <c r="D112" s="38"/>
      <c r="E112" s="38"/>
      <c r="F112" s="38"/>
      <c r="G112" s="38"/>
      <c r="H112" s="38"/>
      <c r="I112" s="124"/>
      <c r="J112" s="38"/>
      <c r="K112" s="38"/>
      <c r="L112" s="53"/>
      <c r="S112" s="36"/>
      <c r="T112" s="36"/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</row>
    <row r="113" spans="1:65" s="2" customFormat="1" ht="25.7" customHeight="1">
      <c r="A113" s="36"/>
      <c r="B113" s="37"/>
      <c r="C113" s="30" t="s">
        <v>30</v>
      </c>
      <c r="D113" s="38"/>
      <c r="E113" s="38"/>
      <c r="F113" s="28" t="str">
        <f>E15</f>
        <v xml:space="preserve">Vysoká škola báňská -Technická univerzita Ostrava </v>
      </c>
      <c r="G113" s="38"/>
      <c r="H113" s="38"/>
      <c r="I113" s="125" t="s">
        <v>36</v>
      </c>
      <c r="J113" s="34" t="str">
        <f>E21</f>
        <v>CHVÁLEK ATELIÉR s.r.o.</v>
      </c>
      <c r="K113" s="38"/>
      <c r="L113" s="53"/>
      <c r="S113" s="36"/>
      <c r="T113" s="36"/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</row>
    <row r="114" spans="1:65" s="2" customFormat="1" ht="15.2" customHeight="1">
      <c r="A114" s="36"/>
      <c r="B114" s="37"/>
      <c r="C114" s="30" t="s">
        <v>34</v>
      </c>
      <c r="D114" s="38"/>
      <c r="E114" s="38"/>
      <c r="F114" s="28" t="str">
        <f>IF(E18="","",E18)</f>
        <v>Vyplň údaj</v>
      </c>
      <c r="G114" s="38"/>
      <c r="H114" s="38"/>
      <c r="I114" s="125" t="s">
        <v>39</v>
      </c>
      <c r="J114" s="34" t="str">
        <f>E24</f>
        <v xml:space="preserve"> </v>
      </c>
      <c r="K114" s="38"/>
      <c r="L114" s="53"/>
      <c r="S114" s="36"/>
      <c r="T114" s="36"/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</row>
    <row r="115" spans="1:65" s="2" customFormat="1" ht="10.35" customHeight="1">
      <c r="A115" s="36"/>
      <c r="B115" s="37"/>
      <c r="C115" s="38"/>
      <c r="D115" s="38"/>
      <c r="E115" s="38"/>
      <c r="F115" s="38"/>
      <c r="G115" s="38"/>
      <c r="H115" s="38"/>
      <c r="I115" s="124"/>
      <c r="J115" s="38"/>
      <c r="K115" s="38"/>
      <c r="L115" s="53"/>
      <c r="S115" s="36"/>
      <c r="T115" s="36"/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</row>
    <row r="116" spans="1:65" s="11" customFormat="1" ht="29.25" customHeight="1">
      <c r="A116" s="182"/>
      <c r="B116" s="183"/>
      <c r="C116" s="184" t="s">
        <v>269</v>
      </c>
      <c r="D116" s="185" t="s">
        <v>68</v>
      </c>
      <c r="E116" s="185" t="s">
        <v>64</v>
      </c>
      <c r="F116" s="185" t="s">
        <v>65</v>
      </c>
      <c r="G116" s="185" t="s">
        <v>270</v>
      </c>
      <c r="H116" s="185" t="s">
        <v>271</v>
      </c>
      <c r="I116" s="186" t="s">
        <v>272</v>
      </c>
      <c r="J116" s="185" t="s">
        <v>258</v>
      </c>
      <c r="K116" s="187" t="s">
        <v>273</v>
      </c>
      <c r="L116" s="188"/>
      <c r="M116" s="77" t="s">
        <v>1</v>
      </c>
      <c r="N116" s="78" t="s">
        <v>47</v>
      </c>
      <c r="O116" s="78" t="s">
        <v>274</v>
      </c>
      <c r="P116" s="78" t="s">
        <v>275</v>
      </c>
      <c r="Q116" s="78" t="s">
        <v>276</v>
      </c>
      <c r="R116" s="78" t="s">
        <v>277</v>
      </c>
      <c r="S116" s="78" t="s">
        <v>278</v>
      </c>
      <c r="T116" s="79" t="s">
        <v>279</v>
      </c>
      <c r="U116" s="182"/>
      <c r="V116" s="182"/>
      <c r="W116" s="182"/>
      <c r="X116" s="182"/>
      <c r="Y116" s="182"/>
      <c r="Z116" s="182"/>
      <c r="AA116" s="182"/>
      <c r="AB116" s="182"/>
      <c r="AC116" s="182"/>
      <c r="AD116" s="182"/>
      <c r="AE116" s="182"/>
    </row>
    <row r="117" spans="1:65" s="2" customFormat="1" ht="22.9" customHeight="1">
      <c r="A117" s="36"/>
      <c r="B117" s="37"/>
      <c r="C117" s="84" t="s">
        <v>280</v>
      </c>
      <c r="D117" s="38"/>
      <c r="E117" s="38"/>
      <c r="F117" s="38"/>
      <c r="G117" s="38"/>
      <c r="H117" s="38"/>
      <c r="I117" s="124"/>
      <c r="J117" s="189">
        <f>BK117</f>
        <v>0</v>
      </c>
      <c r="K117" s="38"/>
      <c r="L117" s="41"/>
      <c r="M117" s="80"/>
      <c r="N117" s="190"/>
      <c r="O117" s="81"/>
      <c r="P117" s="191">
        <f>P118</f>
        <v>0</v>
      </c>
      <c r="Q117" s="81"/>
      <c r="R117" s="191">
        <f>R118</f>
        <v>0</v>
      </c>
      <c r="S117" s="81"/>
      <c r="T117" s="192">
        <f>T118</f>
        <v>0</v>
      </c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  <c r="AT117" s="18" t="s">
        <v>82</v>
      </c>
      <c r="AU117" s="18" t="s">
        <v>260</v>
      </c>
      <c r="BK117" s="193">
        <f>BK118</f>
        <v>0</v>
      </c>
    </row>
    <row r="118" spans="1:65" s="12" customFormat="1" ht="25.9" customHeight="1">
      <c r="B118" s="194"/>
      <c r="C118" s="195"/>
      <c r="D118" s="196" t="s">
        <v>82</v>
      </c>
      <c r="E118" s="197" t="s">
        <v>4419</v>
      </c>
      <c r="F118" s="197" t="s">
        <v>5095</v>
      </c>
      <c r="G118" s="195"/>
      <c r="H118" s="195"/>
      <c r="I118" s="198"/>
      <c r="J118" s="199">
        <f>BK118</f>
        <v>0</v>
      </c>
      <c r="K118" s="195"/>
      <c r="L118" s="200"/>
      <c r="M118" s="201"/>
      <c r="N118" s="202"/>
      <c r="O118" s="202"/>
      <c r="P118" s="203">
        <f>SUM(P119:P120)</f>
        <v>0</v>
      </c>
      <c r="Q118" s="202"/>
      <c r="R118" s="203">
        <f>SUM(R119:R120)</f>
        <v>0</v>
      </c>
      <c r="S118" s="202"/>
      <c r="T118" s="204">
        <f>SUM(T119:T120)</f>
        <v>0</v>
      </c>
      <c r="AR118" s="205" t="s">
        <v>304</v>
      </c>
      <c r="AT118" s="206" t="s">
        <v>82</v>
      </c>
      <c r="AU118" s="206" t="s">
        <v>83</v>
      </c>
      <c r="AY118" s="205" t="s">
        <v>283</v>
      </c>
      <c r="BK118" s="207">
        <f>SUM(BK119:BK120)</f>
        <v>0</v>
      </c>
    </row>
    <row r="119" spans="1:65" s="2" customFormat="1" ht="16.5" customHeight="1">
      <c r="A119" s="36"/>
      <c r="B119" s="37"/>
      <c r="C119" s="210" t="s">
        <v>91</v>
      </c>
      <c r="D119" s="210" t="s">
        <v>286</v>
      </c>
      <c r="E119" s="211" t="s">
        <v>5058</v>
      </c>
      <c r="F119" s="212" t="s">
        <v>6733</v>
      </c>
      <c r="G119" s="213" t="s">
        <v>289</v>
      </c>
      <c r="H119" s="214">
        <v>1</v>
      </c>
      <c r="I119" s="215"/>
      <c r="J119" s="216">
        <f>ROUND(I119*H119,2)</f>
        <v>0</v>
      </c>
      <c r="K119" s="212" t="s">
        <v>1</v>
      </c>
      <c r="L119" s="41"/>
      <c r="M119" s="217" t="s">
        <v>1</v>
      </c>
      <c r="N119" s="218" t="s">
        <v>48</v>
      </c>
      <c r="O119" s="73"/>
      <c r="P119" s="219">
        <f>O119*H119</f>
        <v>0</v>
      </c>
      <c r="Q119" s="219">
        <v>0</v>
      </c>
      <c r="R119" s="219">
        <f>Q119*H119</f>
        <v>0</v>
      </c>
      <c r="S119" s="219">
        <v>0</v>
      </c>
      <c r="T119" s="220">
        <f>S119*H119</f>
        <v>0</v>
      </c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  <c r="AR119" s="221" t="s">
        <v>2955</v>
      </c>
      <c r="AT119" s="221" t="s">
        <v>286</v>
      </c>
      <c r="AU119" s="221" t="s">
        <v>91</v>
      </c>
      <c r="AY119" s="18" t="s">
        <v>283</v>
      </c>
      <c r="BE119" s="222">
        <f>IF(N119="základní",J119,0)</f>
        <v>0</v>
      </c>
      <c r="BF119" s="222">
        <f>IF(N119="snížená",J119,0)</f>
        <v>0</v>
      </c>
      <c r="BG119" s="222">
        <f>IF(N119="zákl. přenesená",J119,0)</f>
        <v>0</v>
      </c>
      <c r="BH119" s="222">
        <f>IF(N119="sníž. přenesená",J119,0)</f>
        <v>0</v>
      </c>
      <c r="BI119" s="222">
        <f>IF(N119="nulová",J119,0)</f>
        <v>0</v>
      </c>
      <c r="BJ119" s="18" t="s">
        <v>91</v>
      </c>
      <c r="BK119" s="222">
        <f>ROUND(I119*H119,2)</f>
        <v>0</v>
      </c>
      <c r="BL119" s="18" t="s">
        <v>2955</v>
      </c>
      <c r="BM119" s="221" t="s">
        <v>6734</v>
      </c>
    </row>
    <row r="120" spans="1:65" s="2" customFormat="1" ht="16.5" customHeight="1">
      <c r="A120" s="36"/>
      <c r="B120" s="37"/>
      <c r="C120" s="210" t="s">
        <v>93</v>
      </c>
      <c r="D120" s="210" t="s">
        <v>286</v>
      </c>
      <c r="E120" s="211" t="s">
        <v>5096</v>
      </c>
      <c r="F120" s="212" t="s">
        <v>6735</v>
      </c>
      <c r="G120" s="213" t="s">
        <v>289</v>
      </c>
      <c r="H120" s="214">
        <v>1</v>
      </c>
      <c r="I120" s="215"/>
      <c r="J120" s="216">
        <f>ROUND(I120*H120,2)</f>
        <v>0</v>
      </c>
      <c r="K120" s="212" t="s">
        <v>1</v>
      </c>
      <c r="L120" s="41"/>
      <c r="M120" s="227" t="s">
        <v>1</v>
      </c>
      <c r="N120" s="228" t="s">
        <v>48</v>
      </c>
      <c r="O120" s="229"/>
      <c r="P120" s="230">
        <f>O120*H120</f>
        <v>0</v>
      </c>
      <c r="Q120" s="230">
        <v>0</v>
      </c>
      <c r="R120" s="230">
        <f>Q120*H120</f>
        <v>0</v>
      </c>
      <c r="S120" s="230">
        <v>0</v>
      </c>
      <c r="T120" s="231">
        <f>S120*H120</f>
        <v>0</v>
      </c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  <c r="AR120" s="221" t="s">
        <v>2955</v>
      </c>
      <c r="AT120" s="221" t="s">
        <v>286</v>
      </c>
      <c r="AU120" s="221" t="s">
        <v>91</v>
      </c>
      <c r="AY120" s="18" t="s">
        <v>283</v>
      </c>
      <c r="BE120" s="222">
        <f>IF(N120="základní",J120,0)</f>
        <v>0</v>
      </c>
      <c r="BF120" s="222">
        <f>IF(N120="snížená",J120,0)</f>
        <v>0</v>
      </c>
      <c r="BG120" s="222">
        <f>IF(N120="zákl. přenesená",J120,0)</f>
        <v>0</v>
      </c>
      <c r="BH120" s="222">
        <f>IF(N120="sníž. přenesená",J120,0)</f>
        <v>0</v>
      </c>
      <c r="BI120" s="222">
        <f>IF(N120="nulová",J120,0)</f>
        <v>0</v>
      </c>
      <c r="BJ120" s="18" t="s">
        <v>91</v>
      </c>
      <c r="BK120" s="222">
        <f>ROUND(I120*H120,2)</f>
        <v>0</v>
      </c>
      <c r="BL120" s="18" t="s">
        <v>2955</v>
      </c>
      <c r="BM120" s="221" t="s">
        <v>6736</v>
      </c>
    </row>
    <row r="121" spans="1:65" s="2" customFormat="1" ht="6.95" customHeight="1">
      <c r="A121" s="36"/>
      <c r="B121" s="56"/>
      <c r="C121" s="57"/>
      <c r="D121" s="57"/>
      <c r="E121" s="57"/>
      <c r="F121" s="57"/>
      <c r="G121" s="57"/>
      <c r="H121" s="57"/>
      <c r="I121" s="160"/>
      <c r="J121" s="57"/>
      <c r="K121" s="57"/>
      <c r="L121" s="41"/>
      <c r="M121" s="36"/>
      <c r="O121" s="36"/>
      <c r="P121" s="36"/>
      <c r="Q121" s="36"/>
      <c r="R121" s="36"/>
      <c r="S121" s="36"/>
      <c r="T121" s="36"/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</row>
  </sheetData>
  <sheetProtection algorithmName="SHA-512" hashValue="16gQlXn0wdsBblrT2puaGxWUuSXKNXKGRd0vGyGSb5YoN5w5IM0uutwVrB6LpbNjvmS9XYzPsX9EfpbN+6zDSw==" saltValue="tjUDorGkRI/dakinSXJBDVIxNS8mb6Te1L64dnjaS4C2QrWYda2XztAqq44LhtzoGJwfmkys+pH1fi3rrEnUZw==" spinCount="100000" sheet="1" objects="1" scenarios="1" formatColumns="0" formatRows="0" autoFilter="0"/>
  <autoFilter ref="C116:K120" xr:uid="{00000000-0009-0000-0000-00002C000000}"/>
  <mergeCells count="9">
    <mergeCell ref="E87:H87"/>
    <mergeCell ref="E107:H107"/>
    <mergeCell ref="E109:H109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landscape" blackAndWhite="1" r:id="rId1"/>
  <headerFooter>
    <oddHeader>&amp;RPokud je uveden referenční výrobek, může být nahrazen rovnocenným řešením dle ust. § 89 odst. 6 zákona č. 134/2016 Sb.</oddHeader>
    <oddFooter>&amp;CStrana &amp;P z &amp;N</oddFooter>
  </headerFooter>
  <drawing r:id="rId2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dimension ref="A2:BM142"/>
  <sheetViews>
    <sheetView showGridLines="0" zoomScaleNormal="100" workbookViewId="0">
      <selection activeCell="AD24" sqref="AD24"/>
    </sheetView>
  </sheetViews>
  <sheetFormatPr defaultRowHeight="1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" style="1" customWidth="1"/>
    <col min="8" max="8" width="11.5" style="1" customWidth="1"/>
    <col min="9" max="9" width="20.1640625" style="117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117"/>
      <c r="L2" s="311"/>
      <c r="M2" s="311"/>
      <c r="N2" s="311"/>
      <c r="O2" s="311"/>
      <c r="P2" s="311"/>
      <c r="Q2" s="311"/>
      <c r="R2" s="311"/>
      <c r="S2" s="311"/>
      <c r="T2" s="311"/>
      <c r="U2" s="311"/>
      <c r="V2" s="311"/>
      <c r="AT2" s="18" t="s">
        <v>210</v>
      </c>
    </row>
    <row r="3" spans="1:46" s="1" customFormat="1" ht="6.95" customHeight="1">
      <c r="B3" s="118"/>
      <c r="C3" s="119"/>
      <c r="D3" s="119"/>
      <c r="E3" s="119"/>
      <c r="F3" s="119"/>
      <c r="G3" s="119"/>
      <c r="H3" s="119"/>
      <c r="I3" s="120"/>
      <c r="J3" s="119"/>
      <c r="K3" s="119"/>
      <c r="L3" s="21"/>
      <c r="AT3" s="18" t="s">
        <v>93</v>
      </c>
    </row>
    <row r="4" spans="1:46" s="1" customFormat="1" ht="24.95" customHeight="1">
      <c r="B4" s="21"/>
      <c r="D4" s="121" t="s">
        <v>253</v>
      </c>
      <c r="I4" s="117"/>
      <c r="L4" s="21"/>
      <c r="M4" s="122" t="s">
        <v>10</v>
      </c>
      <c r="AT4" s="18" t="s">
        <v>4</v>
      </c>
    </row>
    <row r="5" spans="1:46" s="1" customFormat="1" ht="6.95" customHeight="1">
      <c r="B5" s="21"/>
      <c r="I5" s="117"/>
      <c r="L5" s="21"/>
    </row>
    <row r="6" spans="1:46" s="1" customFormat="1" ht="12" customHeight="1">
      <c r="B6" s="21"/>
      <c r="D6" s="123" t="s">
        <v>16</v>
      </c>
      <c r="I6" s="117"/>
      <c r="L6" s="21"/>
    </row>
    <row r="7" spans="1:46" s="1" customFormat="1" ht="16.5" customHeight="1">
      <c r="B7" s="21"/>
      <c r="E7" s="337" t="str">
        <f>'Rekapitulace stavby'!K6</f>
        <v>Nová budova EkF – přístavba H v areálu VŠB-TUO</v>
      </c>
      <c r="F7" s="338"/>
      <c r="G7" s="338"/>
      <c r="H7" s="338"/>
      <c r="I7" s="117"/>
      <c r="L7" s="21"/>
    </row>
    <row r="8" spans="1:46" s="2" customFormat="1" ht="12" customHeight="1">
      <c r="A8" s="36"/>
      <c r="B8" s="41"/>
      <c r="C8" s="36"/>
      <c r="D8" s="123" t="s">
        <v>254</v>
      </c>
      <c r="E8" s="36"/>
      <c r="F8" s="36"/>
      <c r="G8" s="36"/>
      <c r="H8" s="36"/>
      <c r="I8" s="124"/>
      <c r="J8" s="36"/>
      <c r="K8" s="36"/>
      <c r="L8" s="53"/>
      <c r="S8" s="36"/>
      <c r="T8" s="36"/>
      <c r="U8" s="36"/>
      <c r="V8" s="36"/>
      <c r="W8" s="36"/>
      <c r="X8" s="36"/>
      <c r="Y8" s="36"/>
      <c r="Z8" s="36"/>
      <c r="AA8" s="36"/>
      <c r="AB8" s="36"/>
      <c r="AC8" s="36"/>
      <c r="AD8" s="36"/>
      <c r="AE8" s="36"/>
    </row>
    <row r="9" spans="1:46" s="2" customFormat="1" ht="16.5" customHeight="1">
      <c r="A9" s="36"/>
      <c r="B9" s="41"/>
      <c r="C9" s="36"/>
      <c r="D9" s="36"/>
      <c r="E9" s="339" t="s">
        <v>6737</v>
      </c>
      <c r="F9" s="340"/>
      <c r="G9" s="340"/>
      <c r="H9" s="340"/>
      <c r="I9" s="124"/>
      <c r="J9" s="36"/>
      <c r="K9" s="36"/>
      <c r="L9" s="53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46" s="2" customFormat="1" ht="11.25">
      <c r="A10" s="36"/>
      <c r="B10" s="41"/>
      <c r="C10" s="36"/>
      <c r="D10" s="36"/>
      <c r="E10" s="36"/>
      <c r="F10" s="36"/>
      <c r="G10" s="36"/>
      <c r="H10" s="36"/>
      <c r="I10" s="124"/>
      <c r="J10" s="36"/>
      <c r="K10" s="36"/>
      <c r="L10" s="53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46" s="2" customFormat="1" ht="12" customHeight="1">
      <c r="A11" s="36"/>
      <c r="B11" s="41"/>
      <c r="C11" s="36"/>
      <c r="D11" s="123" t="s">
        <v>18</v>
      </c>
      <c r="E11" s="36"/>
      <c r="F11" s="112" t="s">
        <v>19</v>
      </c>
      <c r="G11" s="36"/>
      <c r="H11" s="36"/>
      <c r="I11" s="125" t="s">
        <v>20</v>
      </c>
      <c r="J11" s="112" t="s">
        <v>1</v>
      </c>
      <c r="K11" s="36"/>
      <c r="L11" s="53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2" customHeight="1">
      <c r="A12" s="36"/>
      <c r="B12" s="41"/>
      <c r="C12" s="36"/>
      <c r="D12" s="123" t="s">
        <v>22</v>
      </c>
      <c r="E12" s="36"/>
      <c r="F12" s="112" t="s">
        <v>23</v>
      </c>
      <c r="G12" s="36"/>
      <c r="H12" s="36"/>
      <c r="I12" s="125" t="s">
        <v>24</v>
      </c>
      <c r="J12" s="126" t="str">
        <f>'Rekapitulace stavby'!AN8</f>
        <v>15. 6. 2020</v>
      </c>
      <c r="K12" s="36"/>
      <c r="L12" s="53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0.9" customHeight="1">
      <c r="A13" s="36"/>
      <c r="B13" s="41"/>
      <c r="C13" s="36"/>
      <c r="D13" s="36"/>
      <c r="E13" s="36"/>
      <c r="F13" s="36"/>
      <c r="G13" s="36"/>
      <c r="H13" s="36"/>
      <c r="I13" s="124"/>
      <c r="J13" s="36"/>
      <c r="K13" s="36"/>
      <c r="L13" s="53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2" customHeight="1">
      <c r="A14" s="36"/>
      <c r="B14" s="41"/>
      <c r="C14" s="36"/>
      <c r="D14" s="123" t="s">
        <v>30</v>
      </c>
      <c r="E14" s="36"/>
      <c r="F14" s="36"/>
      <c r="G14" s="36"/>
      <c r="H14" s="36"/>
      <c r="I14" s="125" t="s">
        <v>31</v>
      </c>
      <c r="J14" s="112" t="s">
        <v>1</v>
      </c>
      <c r="K14" s="36"/>
      <c r="L14" s="53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8" customHeight="1">
      <c r="A15" s="36"/>
      <c r="B15" s="41"/>
      <c r="C15" s="36"/>
      <c r="D15" s="36"/>
      <c r="E15" s="112" t="s">
        <v>32</v>
      </c>
      <c r="F15" s="36"/>
      <c r="G15" s="36"/>
      <c r="H15" s="36"/>
      <c r="I15" s="125" t="s">
        <v>33</v>
      </c>
      <c r="J15" s="112" t="s">
        <v>1</v>
      </c>
      <c r="K15" s="36"/>
      <c r="L15" s="53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6.95" customHeight="1">
      <c r="A16" s="36"/>
      <c r="B16" s="41"/>
      <c r="C16" s="36"/>
      <c r="D16" s="36"/>
      <c r="E16" s="36"/>
      <c r="F16" s="36"/>
      <c r="G16" s="36"/>
      <c r="H16" s="36"/>
      <c r="I16" s="124"/>
      <c r="J16" s="36"/>
      <c r="K16" s="36"/>
      <c r="L16" s="53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2" customHeight="1">
      <c r="A17" s="36"/>
      <c r="B17" s="41"/>
      <c r="C17" s="36"/>
      <c r="D17" s="123" t="s">
        <v>34</v>
      </c>
      <c r="E17" s="36"/>
      <c r="F17" s="36"/>
      <c r="G17" s="36"/>
      <c r="H17" s="36"/>
      <c r="I17" s="125" t="s">
        <v>31</v>
      </c>
      <c r="J17" s="31" t="str">
        <f>'Rekapitulace stavby'!AN13</f>
        <v>Vyplň údaj</v>
      </c>
      <c r="K17" s="36"/>
      <c r="L17" s="53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18" customHeight="1">
      <c r="A18" s="36"/>
      <c r="B18" s="41"/>
      <c r="C18" s="36"/>
      <c r="D18" s="36"/>
      <c r="E18" s="341" t="str">
        <f>'Rekapitulace stavby'!E14</f>
        <v>Vyplň údaj</v>
      </c>
      <c r="F18" s="342"/>
      <c r="G18" s="342"/>
      <c r="H18" s="342"/>
      <c r="I18" s="125" t="s">
        <v>33</v>
      </c>
      <c r="J18" s="31" t="str">
        <f>'Rekapitulace stavby'!AN14</f>
        <v>Vyplň údaj</v>
      </c>
      <c r="K18" s="36"/>
      <c r="L18" s="53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6.95" customHeight="1">
      <c r="A19" s="36"/>
      <c r="B19" s="41"/>
      <c r="C19" s="36"/>
      <c r="D19" s="36"/>
      <c r="E19" s="36"/>
      <c r="F19" s="36"/>
      <c r="G19" s="36"/>
      <c r="H19" s="36"/>
      <c r="I19" s="124"/>
      <c r="J19" s="36"/>
      <c r="K19" s="36"/>
      <c r="L19" s="53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2" customHeight="1">
      <c r="A20" s="36"/>
      <c r="B20" s="41"/>
      <c r="C20" s="36"/>
      <c r="D20" s="123" t="s">
        <v>36</v>
      </c>
      <c r="E20" s="36"/>
      <c r="F20" s="36"/>
      <c r="G20" s="36"/>
      <c r="H20" s="36"/>
      <c r="I20" s="125" t="s">
        <v>31</v>
      </c>
      <c r="J20" s="112" t="s">
        <v>1</v>
      </c>
      <c r="K20" s="36"/>
      <c r="L20" s="53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18" customHeight="1">
      <c r="A21" s="36"/>
      <c r="B21" s="41"/>
      <c r="C21" s="36"/>
      <c r="D21" s="36"/>
      <c r="E21" s="112" t="s">
        <v>37</v>
      </c>
      <c r="F21" s="36"/>
      <c r="G21" s="36"/>
      <c r="H21" s="36"/>
      <c r="I21" s="125" t="s">
        <v>33</v>
      </c>
      <c r="J21" s="112" t="s">
        <v>1</v>
      </c>
      <c r="K21" s="36"/>
      <c r="L21" s="53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6.95" customHeight="1">
      <c r="A22" s="36"/>
      <c r="B22" s="41"/>
      <c r="C22" s="36"/>
      <c r="D22" s="36"/>
      <c r="E22" s="36"/>
      <c r="F22" s="36"/>
      <c r="G22" s="36"/>
      <c r="H22" s="36"/>
      <c r="I22" s="124"/>
      <c r="J22" s="36"/>
      <c r="K22" s="36"/>
      <c r="L22" s="53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2" customHeight="1">
      <c r="A23" s="36"/>
      <c r="B23" s="41"/>
      <c r="C23" s="36"/>
      <c r="D23" s="123" t="s">
        <v>39</v>
      </c>
      <c r="E23" s="36"/>
      <c r="F23" s="36"/>
      <c r="G23" s="36"/>
      <c r="H23" s="36"/>
      <c r="I23" s="125" t="s">
        <v>31</v>
      </c>
      <c r="J23" s="112" t="str">
        <f>IF('Rekapitulace stavby'!AN19="","",'Rekapitulace stavby'!AN19)</f>
        <v/>
      </c>
      <c r="K23" s="36"/>
      <c r="L23" s="53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18" customHeight="1">
      <c r="A24" s="36"/>
      <c r="B24" s="41"/>
      <c r="C24" s="36"/>
      <c r="D24" s="36"/>
      <c r="E24" s="112" t="str">
        <f>IF('Rekapitulace stavby'!E20="","",'Rekapitulace stavby'!E20)</f>
        <v xml:space="preserve"> </v>
      </c>
      <c r="F24" s="36"/>
      <c r="G24" s="36"/>
      <c r="H24" s="36"/>
      <c r="I24" s="125" t="s">
        <v>33</v>
      </c>
      <c r="J24" s="112" t="str">
        <f>IF('Rekapitulace stavby'!AN20="","",'Rekapitulace stavby'!AN20)</f>
        <v/>
      </c>
      <c r="K24" s="36"/>
      <c r="L24" s="53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6.95" customHeight="1">
      <c r="A25" s="36"/>
      <c r="B25" s="41"/>
      <c r="C25" s="36"/>
      <c r="D25" s="36"/>
      <c r="E25" s="36"/>
      <c r="F25" s="36"/>
      <c r="G25" s="36"/>
      <c r="H25" s="36"/>
      <c r="I25" s="124"/>
      <c r="J25" s="36"/>
      <c r="K25" s="36"/>
      <c r="L25" s="53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2" customHeight="1">
      <c r="A26" s="36"/>
      <c r="B26" s="41"/>
      <c r="C26" s="36"/>
      <c r="D26" s="123" t="s">
        <v>41</v>
      </c>
      <c r="E26" s="36"/>
      <c r="F26" s="36"/>
      <c r="G26" s="36"/>
      <c r="H26" s="36"/>
      <c r="I26" s="124"/>
      <c r="J26" s="36"/>
      <c r="K26" s="36"/>
      <c r="L26" s="53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8" customFormat="1" ht="83.25" customHeight="1">
      <c r="A27" s="127"/>
      <c r="B27" s="128"/>
      <c r="C27" s="127"/>
      <c r="D27" s="127"/>
      <c r="E27" s="343" t="s">
        <v>42</v>
      </c>
      <c r="F27" s="343"/>
      <c r="G27" s="343"/>
      <c r="H27" s="343"/>
      <c r="I27" s="129"/>
      <c r="J27" s="127"/>
      <c r="K27" s="127"/>
      <c r="L27" s="130"/>
      <c r="S27" s="127"/>
      <c r="T27" s="127"/>
      <c r="U27" s="127"/>
      <c r="V27" s="127"/>
      <c r="W27" s="127"/>
      <c r="X27" s="127"/>
      <c r="Y27" s="127"/>
      <c r="Z27" s="127"/>
      <c r="AA27" s="127"/>
      <c r="AB27" s="127"/>
      <c r="AC27" s="127"/>
      <c r="AD27" s="127"/>
      <c r="AE27" s="127"/>
    </row>
    <row r="28" spans="1:31" s="2" customFormat="1" ht="6.95" customHeight="1">
      <c r="A28" s="36"/>
      <c r="B28" s="41"/>
      <c r="C28" s="36"/>
      <c r="D28" s="36"/>
      <c r="E28" s="36"/>
      <c r="F28" s="36"/>
      <c r="G28" s="36"/>
      <c r="H28" s="36"/>
      <c r="I28" s="124"/>
      <c r="J28" s="36"/>
      <c r="K28" s="36"/>
      <c r="L28" s="53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2" customFormat="1" ht="6.95" customHeight="1">
      <c r="A29" s="36"/>
      <c r="B29" s="41"/>
      <c r="C29" s="36"/>
      <c r="D29" s="131"/>
      <c r="E29" s="131"/>
      <c r="F29" s="131"/>
      <c r="G29" s="131"/>
      <c r="H29" s="131"/>
      <c r="I29" s="132"/>
      <c r="J29" s="131"/>
      <c r="K29" s="131"/>
      <c r="L29" s="53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</row>
    <row r="30" spans="1:31" s="2" customFormat="1" ht="25.35" customHeight="1">
      <c r="A30" s="36"/>
      <c r="B30" s="41"/>
      <c r="C30" s="36"/>
      <c r="D30" s="133" t="s">
        <v>43</v>
      </c>
      <c r="E30" s="36"/>
      <c r="F30" s="36"/>
      <c r="G30" s="36"/>
      <c r="H30" s="36"/>
      <c r="I30" s="124"/>
      <c r="J30" s="134">
        <f>ROUND(J118, 2)</f>
        <v>0</v>
      </c>
      <c r="K30" s="36"/>
      <c r="L30" s="53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6.95" customHeight="1">
      <c r="A31" s="36"/>
      <c r="B31" s="41"/>
      <c r="C31" s="36"/>
      <c r="D31" s="131"/>
      <c r="E31" s="131"/>
      <c r="F31" s="131"/>
      <c r="G31" s="131"/>
      <c r="H31" s="131"/>
      <c r="I31" s="132"/>
      <c r="J31" s="131"/>
      <c r="K31" s="131"/>
      <c r="L31" s="53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14.45" customHeight="1">
      <c r="A32" s="36"/>
      <c r="B32" s="41"/>
      <c r="C32" s="36"/>
      <c r="D32" s="36"/>
      <c r="E32" s="36"/>
      <c r="F32" s="135" t="s">
        <v>45</v>
      </c>
      <c r="G32" s="36"/>
      <c r="H32" s="36"/>
      <c r="I32" s="136" t="s">
        <v>44</v>
      </c>
      <c r="J32" s="135" t="s">
        <v>46</v>
      </c>
      <c r="K32" s="36"/>
      <c r="L32" s="53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14.45" customHeight="1">
      <c r="A33" s="36"/>
      <c r="B33" s="41"/>
      <c r="C33" s="36"/>
      <c r="D33" s="137" t="s">
        <v>47</v>
      </c>
      <c r="E33" s="123" t="s">
        <v>48</v>
      </c>
      <c r="F33" s="138">
        <f>ROUND((SUM(BE118:BE141)),  2)</f>
        <v>0</v>
      </c>
      <c r="G33" s="36"/>
      <c r="H33" s="36"/>
      <c r="I33" s="139">
        <v>0.21</v>
      </c>
      <c r="J33" s="138">
        <f>ROUND(((SUM(BE118:BE141))*I33),  2)</f>
        <v>0</v>
      </c>
      <c r="K33" s="36"/>
      <c r="L33" s="53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5" customHeight="1">
      <c r="A34" s="36"/>
      <c r="B34" s="41"/>
      <c r="C34" s="36"/>
      <c r="D34" s="36"/>
      <c r="E34" s="123" t="s">
        <v>49</v>
      </c>
      <c r="F34" s="138">
        <f>ROUND((SUM(BF118:BF141)),  2)</f>
        <v>0</v>
      </c>
      <c r="G34" s="36"/>
      <c r="H34" s="36"/>
      <c r="I34" s="139">
        <v>0.15</v>
      </c>
      <c r="J34" s="138">
        <f>ROUND(((SUM(BF118:BF141))*I34),  2)</f>
        <v>0</v>
      </c>
      <c r="K34" s="36"/>
      <c r="L34" s="53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5" hidden="1" customHeight="1">
      <c r="A35" s="36"/>
      <c r="B35" s="41"/>
      <c r="C35" s="36"/>
      <c r="D35" s="36"/>
      <c r="E35" s="123" t="s">
        <v>50</v>
      </c>
      <c r="F35" s="138">
        <f>ROUND((SUM(BG118:BG141)),  2)</f>
        <v>0</v>
      </c>
      <c r="G35" s="36"/>
      <c r="H35" s="36"/>
      <c r="I35" s="139">
        <v>0.21</v>
      </c>
      <c r="J35" s="138">
        <f>0</f>
        <v>0</v>
      </c>
      <c r="K35" s="36"/>
      <c r="L35" s="53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hidden="1" customHeight="1">
      <c r="A36" s="36"/>
      <c r="B36" s="41"/>
      <c r="C36" s="36"/>
      <c r="D36" s="36"/>
      <c r="E36" s="123" t="s">
        <v>51</v>
      </c>
      <c r="F36" s="138">
        <f>ROUND((SUM(BH118:BH141)),  2)</f>
        <v>0</v>
      </c>
      <c r="G36" s="36"/>
      <c r="H36" s="36"/>
      <c r="I36" s="139">
        <v>0.15</v>
      </c>
      <c r="J36" s="138">
        <f>0</f>
        <v>0</v>
      </c>
      <c r="K36" s="36"/>
      <c r="L36" s="53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hidden="1" customHeight="1">
      <c r="A37" s="36"/>
      <c r="B37" s="41"/>
      <c r="C37" s="36"/>
      <c r="D37" s="36"/>
      <c r="E37" s="123" t="s">
        <v>52</v>
      </c>
      <c r="F37" s="138">
        <f>ROUND((SUM(BI118:BI141)),  2)</f>
        <v>0</v>
      </c>
      <c r="G37" s="36"/>
      <c r="H37" s="36"/>
      <c r="I37" s="139">
        <v>0</v>
      </c>
      <c r="J37" s="138">
        <f>0</f>
        <v>0</v>
      </c>
      <c r="K37" s="36"/>
      <c r="L37" s="53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6.95" customHeight="1">
      <c r="A38" s="36"/>
      <c r="B38" s="41"/>
      <c r="C38" s="36"/>
      <c r="D38" s="36"/>
      <c r="E38" s="36"/>
      <c r="F38" s="36"/>
      <c r="G38" s="36"/>
      <c r="H38" s="36"/>
      <c r="I38" s="124"/>
      <c r="J38" s="36"/>
      <c r="K38" s="36"/>
      <c r="L38" s="53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25.35" customHeight="1">
      <c r="A39" s="36"/>
      <c r="B39" s="41"/>
      <c r="C39" s="140"/>
      <c r="D39" s="141" t="s">
        <v>53</v>
      </c>
      <c r="E39" s="142"/>
      <c r="F39" s="142"/>
      <c r="G39" s="143" t="s">
        <v>54</v>
      </c>
      <c r="H39" s="144" t="s">
        <v>55</v>
      </c>
      <c r="I39" s="145"/>
      <c r="J39" s="146">
        <f>SUM(J30:J37)</f>
        <v>0</v>
      </c>
      <c r="K39" s="147"/>
      <c r="L39" s="53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14.45" customHeight="1">
      <c r="A40" s="36"/>
      <c r="B40" s="41"/>
      <c r="C40" s="36"/>
      <c r="D40" s="36"/>
      <c r="E40" s="36"/>
      <c r="F40" s="36"/>
      <c r="G40" s="36"/>
      <c r="H40" s="36"/>
      <c r="I40" s="124"/>
      <c r="J40" s="36"/>
      <c r="K40" s="36"/>
      <c r="L40" s="53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1" customFormat="1" ht="14.45" customHeight="1">
      <c r="B41" s="21"/>
      <c r="I41" s="117"/>
      <c r="L41" s="21"/>
    </row>
    <row r="42" spans="1:31" s="1" customFormat="1" ht="14.45" customHeight="1">
      <c r="B42" s="21"/>
      <c r="I42" s="117"/>
      <c r="L42" s="21"/>
    </row>
    <row r="43" spans="1:31" s="1" customFormat="1" ht="14.45" customHeight="1">
      <c r="B43" s="21"/>
      <c r="I43" s="117"/>
      <c r="L43" s="21"/>
    </row>
    <row r="44" spans="1:31" s="1" customFormat="1" ht="14.45" customHeight="1">
      <c r="B44" s="21"/>
      <c r="I44" s="117"/>
      <c r="L44" s="21"/>
    </row>
    <row r="45" spans="1:31" s="1" customFormat="1" ht="14.45" customHeight="1">
      <c r="B45" s="21"/>
      <c r="I45" s="117"/>
      <c r="L45" s="21"/>
    </row>
    <row r="46" spans="1:31" s="1" customFormat="1" ht="14.45" customHeight="1">
      <c r="B46" s="21"/>
      <c r="I46" s="117"/>
      <c r="L46" s="21"/>
    </row>
    <row r="47" spans="1:31" s="1" customFormat="1" ht="14.45" customHeight="1">
      <c r="B47" s="21"/>
      <c r="I47" s="117"/>
      <c r="L47" s="21"/>
    </row>
    <row r="48" spans="1:31" s="1" customFormat="1" ht="14.45" customHeight="1">
      <c r="B48" s="21"/>
      <c r="I48" s="117"/>
      <c r="L48" s="21"/>
    </row>
    <row r="49" spans="1:31" s="1" customFormat="1" ht="14.45" customHeight="1">
      <c r="B49" s="21"/>
      <c r="I49" s="117"/>
      <c r="L49" s="21"/>
    </row>
    <row r="50" spans="1:31" s="2" customFormat="1" ht="14.45" customHeight="1">
      <c r="B50" s="53"/>
      <c r="D50" s="148" t="s">
        <v>56</v>
      </c>
      <c r="E50" s="149"/>
      <c r="F50" s="149"/>
      <c r="G50" s="148" t="s">
        <v>57</v>
      </c>
      <c r="H50" s="149"/>
      <c r="I50" s="150"/>
      <c r="J50" s="149"/>
      <c r="K50" s="149"/>
      <c r="L50" s="53"/>
    </row>
    <row r="51" spans="1:31" ht="11.25">
      <c r="B51" s="21"/>
      <c r="L51" s="21"/>
    </row>
    <row r="52" spans="1:31" ht="11.25">
      <c r="B52" s="21"/>
      <c r="L52" s="21"/>
    </row>
    <row r="53" spans="1:31" ht="11.25">
      <c r="B53" s="21"/>
      <c r="L53" s="21"/>
    </row>
    <row r="54" spans="1:31" ht="11.25">
      <c r="B54" s="21"/>
      <c r="L54" s="21"/>
    </row>
    <row r="55" spans="1:31" ht="11.25">
      <c r="B55" s="21"/>
      <c r="L55" s="21"/>
    </row>
    <row r="56" spans="1:31" ht="11.25">
      <c r="B56" s="21"/>
      <c r="L56" s="21"/>
    </row>
    <row r="57" spans="1:31" ht="11.25">
      <c r="B57" s="21"/>
      <c r="L57" s="21"/>
    </row>
    <row r="58" spans="1:31" ht="11.25">
      <c r="B58" s="21"/>
      <c r="L58" s="21"/>
    </row>
    <row r="59" spans="1:31" ht="11.25">
      <c r="B59" s="21"/>
      <c r="L59" s="21"/>
    </row>
    <row r="60" spans="1:31" ht="11.25">
      <c r="B60" s="21"/>
      <c r="L60" s="21"/>
    </row>
    <row r="61" spans="1:31" s="2" customFormat="1" ht="12.75">
      <c r="A61" s="36"/>
      <c r="B61" s="41"/>
      <c r="C61" s="36"/>
      <c r="D61" s="151" t="s">
        <v>58</v>
      </c>
      <c r="E61" s="152"/>
      <c r="F61" s="153" t="s">
        <v>59</v>
      </c>
      <c r="G61" s="151" t="s">
        <v>58</v>
      </c>
      <c r="H61" s="152"/>
      <c r="I61" s="154"/>
      <c r="J61" s="155" t="s">
        <v>59</v>
      </c>
      <c r="K61" s="152"/>
      <c r="L61" s="53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31" ht="11.25">
      <c r="B62" s="21"/>
      <c r="L62" s="21"/>
    </row>
    <row r="63" spans="1:31" ht="11.25">
      <c r="B63" s="21"/>
      <c r="L63" s="21"/>
    </row>
    <row r="64" spans="1:31" ht="11.25">
      <c r="B64" s="21"/>
      <c r="L64" s="21"/>
    </row>
    <row r="65" spans="1:31" s="2" customFormat="1" ht="12.75">
      <c r="A65" s="36"/>
      <c r="B65" s="41"/>
      <c r="C65" s="36"/>
      <c r="D65" s="148" t="s">
        <v>60</v>
      </c>
      <c r="E65" s="156"/>
      <c r="F65" s="156"/>
      <c r="G65" s="148" t="s">
        <v>61</v>
      </c>
      <c r="H65" s="156"/>
      <c r="I65" s="157"/>
      <c r="J65" s="156"/>
      <c r="K65" s="156"/>
      <c r="L65" s="53"/>
      <c r="S65" s="36"/>
      <c r="T65" s="36"/>
      <c r="U65" s="36"/>
      <c r="V65" s="36"/>
      <c r="W65" s="36"/>
      <c r="X65" s="36"/>
      <c r="Y65" s="36"/>
      <c r="Z65" s="36"/>
      <c r="AA65" s="36"/>
      <c r="AB65" s="36"/>
      <c r="AC65" s="36"/>
      <c r="AD65" s="36"/>
      <c r="AE65" s="36"/>
    </row>
    <row r="66" spans="1:31" ht="11.25">
      <c r="B66" s="21"/>
      <c r="L66" s="21"/>
    </row>
    <row r="67" spans="1:31" ht="11.25">
      <c r="B67" s="21"/>
      <c r="L67" s="21"/>
    </row>
    <row r="68" spans="1:31" ht="11.25">
      <c r="B68" s="21"/>
      <c r="L68" s="21"/>
    </row>
    <row r="69" spans="1:31" ht="11.25">
      <c r="B69" s="21"/>
      <c r="L69" s="21"/>
    </row>
    <row r="70" spans="1:31" ht="11.25">
      <c r="B70" s="21"/>
      <c r="L70" s="21"/>
    </row>
    <row r="71" spans="1:31" ht="11.25">
      <c r="B71" s="21"/>
      <c r="L71" s="21"/>
    </row>
    <row r="72" spans="1:31" ht="11.25">
      <c r="B72" s="21"/>
      <c r="L72" s="21"/>
    </row>
    <row r="73" spans="1:31" ht="11.25">
      <c r="B73" s="21"/>
      <c r="L73" s="21"/>
    </row>
    <row r="74" spans="1:31" ht="11.25">
      <c r="B74" s="21"/>
      <c r="L74" s="21"/>
    </row>
    <row r="75" spans="1:31" ht="11.25">
      <c r="B75" s="21"/>
      <c r="L75" s="21"/>
    </row>
    <row r="76" spans="1:31" s="2" customFormat="1" ht="12.75">
      <c r="A76" s="36"/>
      <c r="B76" s="41"/>
      <c r="C76" s="36"/>
      <c r="D76" s="151" t="s">
        <v>58</v>
      </c>
      <c r="E76" s="152"/>
      <c r="F76" s="153" t="s">
        <v>59</v>
      </c>
      <c r="G76" s="151" t="s">
        <v>58</v>
      </c>
      <c r="H76" s="152"/>
      <c r="I76" s="154"/>
      <c r="J76" s="155" t="s">
        <v>59</v>
      </c>
      <c r="K76" s="152"/>
      <c r="L76" s="53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pans="1:31" s="2" customFormat="1" ht="14.45" customHeight="1">
      <c r="A77" s="36"/>
      <c r="B77" s="158"/>
      <c r="C77" s="159"/>
      <c r="D77" s="159"/>
      <c r="E77" s="159"/>
      <c r="F77" s="159"/>
      <c r="G77" s="159"/>
      <c r="H77" s="159"/>
      <c r="I77" s="160"/>
      <c r="J77" s="159"/>
      <c r="K77" s="159"/>
      <c r="L77" s="53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81" spans="1:47" s="2" customFormat="1" ht="6.95" customHeight="1">
      <c r="A81" s="36"/>
      <c r="B81" s="161"/>
      <c r="C81" s="162"/>
      <c r="D81" s="162"/>
      <c r="E81" s="162"/>
      <c r="F81" s="162"/>
      <c r="G81" s="162"/>
      <c r="H81" s="162"/>
      <c r="I81" s="163"/>
      <c r="J81" s="162"/>
      <c r="K81" s="162"/>
      <c r="L81" s="53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47" s="2" customFormat="1" ht="24.95" customHeight="1">
      <c r="A82" s="36"/>
      <c r="B82" s="37"/>
      <c r="C82" s="24" t="s">
        <v>256</v>
      </c>
      <c r="D82" s="38"/>
      <c r="E82" s="38"/>
      <c r="F82" s="38"/>
      <c r="G82" s="38"/>
      <c r="H82" s="38"/>
      <c r="I82" s="124"/>
      <c r="J82" s="38"/>
      <c r="K82" s="38"/>
      <c r="L82" s="53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47" s="2" customFormat="1" ht="6.95" customHeight="1">
      <c r="A83" s="36"/>
      <c r="B83" s="37"/>
      <c r="C83" s="38"/>
      <c r="D83" s="38"/>
      <c r="E83" s="38"/>
      <c r="F83" s="38"/>
      <c r="G83" s="38"/>
      <c r="H83" s="38"/>
      <c r="I83" s="124"/>
      <c r="J83" s="38"/>
      <c r="K83" s="38"/>
      <c r="L83" s="53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47" s="2" customFormat="1" ht="12" customHeight="1">
      <c r="A84" s="36"/>
      <c r="B84" s="37"/>
      <c r="C84" s="30" t="s">
        <v>16</v>
      </c>
      <c r="D84" s="38"/>
      <c r="E84" s="38"/>
      <c r="F84" s="38"/>
      <c r="G84" s="38"/>
      <c r="H84" s="38"/>
      <c r="I84" s="124"/>
      <c r="J84" s="38"/>
      <c r="K84" s="38"/>
      <c r="L84" s="53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47" s="2" customFormat="1" ht="16.5" customHeight="1">
      <c r="A85" s="36"/>
      <c r="B85" s="37"/>
      <c r="C85" s="38"/>
      <c r="D85" s="38"/>
      <c r="E85" s="344" t="str">
        <f>E7</f>
        <v>Nová budova EkF – přístavba H v areálu VŠB-TUO</v>
      </c>
      <c r="F85" s="345"/>
      <c r="G85" s="345"/>
      <c r="H85" s="345"/>
      <c r="I85" s="124"/>
      <c r="J85" s="38"/>
      <c r="K85" s="38"/>
      <c r="L85" s="53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47" s="2" customFormat="1" ht="12" customHeight="1">
      <c r="A86" s="36"/>
      <c r="B86" s="37"/>
      <c r="C86" s="30" t="s">
        <v>254</v>
      </c>
      <c r="D86" s="38"/>
      <c r="E86" s="38"/>
      <c r="F86" s="38"/>
      <c r="G86" s="38"/>
      <c r="H86" s="38"/>
      <c r="I86" s="124"/>
      <c r="J86" s="38"/>
      <c r="K86" s="38"/>
      <c r="L86" s="53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  <row r="87" spans="1:47" s="2" customFormat="1" ht="16.5" customHeight="1">
      <c r="A87" s="36"/>
      <c r="B87" s="37"/>
      <c r="C87" s="38"/>
      <c r="D87" s="38"/>
      <c r="E87" s="317" t="str">
        <f>E9</f>
        <v>SO 310 - Příprava území</v>
      </c>
      <c r="F87" s="346"/>
      <c r="G87" s="346"/>
      <c r="H87" s="346"/>
      <c r="I87" s="124"/>
      <c r="J87" s="38"/>
      <c r="K87" s="38"/>
      <c r="L87" s="53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47" s="2" customFormat="1" ht="6.95" customHeight="1">
      <c r="A88" s="36"/>
      <c r="B88" s="37"/>
      <c r="C88" s="38"/>
      <c r="D88" s="38"/>
      <c r="E88" s="38"/>
      <c r="F88" s="38"/>
      <c r="G88" s="38"/>
      <c r="H88" s="38"/>
      <c r="I88" s="124"/>
      <c r="J88" s="38"/>
      <c r="K88" s="38"/>
      <c r="L88" s="53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47" s="2" customFormat="1" ht="12" customHeight="1">
      <c r="A89" s="36"/>
      <c r="B89" s="37"/>
      <c r="C89" s="30" t="s">
        <v>22</v>
      </c>
      <c r="D89" s="38"/>
      <c r="E89" s="38"/>
      <c r="F89" s="28" t="str">
        <f>F12</f>
        <v>VŠB-TUO</v>
      </c>
      <c r="G89" s="38"/>
      <c r="H89" s="38"/>
      <c r="I89" s="125" t="s">
        <v>24</v>
      </c>
      <c r="J89" s="68" t="str">
        <f>IF(J12="","",J12)</f>
        <v>15. 6. 2020</v>
      </c>
      <c r="K89" s="38"/>
      <c r="L89" s="53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47" s="2" customFormat="1" ht="6.95" customHeight="1">
      <c r="A90" s="36"/>
      <c r="B90" s="37"/>
      <c r="C90" s="38"/>
      <c r="D90" s="38"/>
      <c r="E90" s="38"/>
      <c r="F90" s="38"/>
      <c r="G90" s="38"/>
      <c r="H90" s="38"/>
      <c r="I90" s="124"/>
      <c r="J90" s="38"/>
      <c r="K90" s="38"/>
      <c r="L90" s="53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pans="1:47" s="2" customFormat="1" ht="25.7" customHeight="1">
      <c r="A91" s="36"/>
      <c r="B91" s="37"/>
      <c r="C91" s="30" t="s">
        <v>30</v>
      </c>
      <c r="D91" s="38"/>
      <c r="E91" s="38"/>
      <c r="F91" s="28" t="str">
        <f>E15</f>
        <v xml:space="preserve">Vysoká škola báňská -Technická univerzita Ostrava </v>
      </c>
      <c r="G91" s="38"/>
      <c r="H91" s="38"/>
      <c r="I91" s="125" t="s">
        <v>36</v>
      </c>
      <c r="J91" s="34" t="str">
        <f>E21</f>
        <v>CHVÁLEK ATELIÉR s.r.o.</v>
      </c>
      <c r="K91" s="38"/>
      <c r="L91" s="53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pans="1:47" s="2" customFormat="1" ht="15.2" customHeight="1">
      <c r="A92" s="36"/>
      <c r="B92" s="37"/>
      <c r="C92" s="30" t="s">
        <v>34</v>
      </c>
      <c r="D92" s="38"/>
      <c r="E92" s="38"/>
      <c r="F92" s="28" t="str">
        <f>IF(E18="","",E18)</f>
        <v>Vyplň údaj</v>
      </c>
      <c r="G92" s="38"/>
      <c r="H92" s="38"/>
      <c r="I92" s="125" t="s">
        <v>39</v>
      </c>
      <c r="J92" s="34" t="str">
        <f>E24</f>
        <v xml:space="preserve"> </v>
      </c>
      <c r="K92" s="38"/>
      <c r="L92" s="53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</row>
    <row r="93" spans="1:47" s="2" customFormat="1" ht="10.35" customHeight="1">
      <c r="A93" s="36"/>
      <c r="B93" s="37"/>
      <c r="C93" s="38"/>
      <c r="D93" s="38"/>
      <c r="E93" s="38"/>
      <c r="F93" s="38"/>
      <c r="G93" s="38"/>
      <c r="H93" s="38"/>
      <c r="I93" s="124"/>
      <c r="J93" s="38"/>
      <c r="K93" s="38"/>
      <c r="L93" s="53"/>
      <c r="S93" s="36"/>
      <c r="T93" s="36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</row>
    <row r="94" spans="1:47" s="2" customFormat="1" ht="29.25" customHeight="1">
      <c r="A94" s="36"/>
      <c r="B94" s="37"/>
      <c r="C94" s="164" t="s">
        <v>257</v>
      </c>
      <c r="D94" s="165"/>
      <c r="E94" s="165"/>
      <c r="F94" s="165"/>
      <c r="G94" s="165"/>
      <c r="H94" s="165"/>
      <c r="I94" s="166"/>
      <c r="J94" s="167" t="s">
        <v>258</v>
      </c>
      <c r="K94" s="165"/>
      <c r="L94" s="53"/>
      <c r="S94" s="36"/>
      <c r="T94" s="36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</row>
    <row r="95" spans="1:47" s="2" customFormat="1" ht="10.35" customHeight="1">
      <c r="A95" s="36"/>
      <c r="B95" s="37"/>
      <c r="C95" s="38"/>
      <c r="D95" s="38"/>
      <c r="E95" s="38"/>
      <c r="F95" s="38"/>
      <c r="G95" s="38"/>
      <c r="H95" s="38"/>
      <c r="I95" s="124"/>
      <c r="J95" s="38"/>
      <c r="K95" s="38"/>
      <c r="L95" s="53"/>
      <c r="S95" s="36"/>
      <c r="T95" s="36"/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</row>
    <row r="96" spans="1:47" s="2" customFormat="1" ht="22.9" customHeight="1">
      <c r="A96" s="36"/>
      <c r="B96" s="37"/>
      <c r="C96" s="168" t="s">
        <v>259</v>
      </c>
      <c r="D96" s="38"/>
      <c r="E96" s="38"/>
      <c r="F96" s="38"/>
      <c r="G96" s="38"/>
      <c r="H96" s="38"/>
      <c r="I96" s="124"/>
      <c r="J96" s="86">
        <f>J118</f>
        <v>0</v>
      </c>
      <c r="K96" s="38"/>
      <c r="L96" s="53"/>
      <c r="S96" s="36"/>
      <c r="T96" s="36"/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  <c r="AU96" s="18" t="s">
        <v>260</v>
      </c>
    </row>
    <row r="97" spans="1:31" s="9" customFormat="1" ht="24.95" customHeight="1">
      <c r="B97" s="169"/>
      <c r="C97" s="170"/>
      <c r="D97" s="171" t="s">
        <v>404</v>
      </c>
      <c r="E97" s="172"/>
      <c r="F97" s="172"/>
      <c r="G97" s="172"/>
      <c r="H97" s="172"/>
      <c r="I97" s="173"/>
      <c r="J97" s="174">
        <f>J119</f>
        <v>0</v>
      </c>
      <c r="K97" s="170"/>
      <c r="L97" s="175"/>
    </row>
    <row r="98" spans="1:31" s="10" customFormat="1" ht="19.899999999999999" customHeight="1">
      <c r="B98" s="176"/>
      <c r="C98" s="106"/>
      <c r="D98" s="177" t="s">
        <v>405</v>
      </c>
      <c r="E98" s="178"/>
      <c r="F98" s="178"/>
      <c r="G98" s="178"/>
      <c r="H98" s="178"/>
      <c r="I98" s="179"/>
      <c r="J98" s="180">
        <f>J120</f>
        <v>0</v>
      </c>
      <c r="K98" s="106"/>
      <c r="L98" s="181"/>
    </row>
    <row r="99" spans="1:31" s="2" customFormat="1" ht="21.75" customHeight="1">
      <c r="A99" s="36"/>
      <c r="B99" s="37"/>
      <c r="C99" s="38"/>
      <c r="D99" s="38"/>
      <c r="E99" s="38"/>
      <c r="F99" s="38"/>
      <c r="G99" s="38"/>
      <c r="H99" s="38"/>
      <c r="I99" s="124"/>
      <c r="J99" s="38"/>
      <c r="K99" s="38"/>
      <c r="L99" s="53"/>
      <c r="S99" s="36"/>
      <c r="T99" s="36"/>
      <c r="U99" s="36"/>
      <c r="V99" s="36"/>
      <c r="W99" s="36"/>
      <c r="X99" s="36"/>
      <c r="Y99" s="36"/>
      <c r="Z99" s="36"/>
      <c r="AA99" s="36"/>
      <c r="AB99" s="36"/>
      <c r="AC99" s="36"/>
      <c r="AD99" s="36"/>
      <c r="AE99" s="36"/>
    </row>
    <row r="100" spans="1:31" s="2" customFormat="1" ht="6.95" customHeight="1">
      <c r="A100" s="36"/>
      <c r="B100" s="56"/>
      <c r="C100" s="57"/>
      <c r="D100" s="57"/>
      <c r="E100" s="57"/>
      <c r="F100" s="57"/>
      <c r="G100" s="57"/>
      <c r="H100" s="57"/>
      <c r="I100" s="160"/>
      <c r="J100" s="57"/>
      <c r="K100" s="57"/>
      <c r="L100" s="53"/>
      <c r="S100" s="36"/>
      <c r="T100" s="36"/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</row>
    <row r="104" spans="1:31" s="2" customFormat="1" ht="6.95" customHeight="1">
      <c r="A104" s="36"/>
      <c r="B104" s="58"/>
      <c r="C104" s="59"/>
      <c r="D104" s="59"/>
      <c r="E104" s="59"/>
      <c r="F104" s="59"/>
      <c r="G104" s="59"/>
      <c r="H104" s="59"/>
      <c r="I104" s="163"/>
      <c r="J104" s="59"/>
      <c r="K104" s="59"/>
      <c r="L104" s="53"/>
      <c r="S104" s="36"/>
      <c r="T104" s="36"/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</row>
    <row r="105" spans="1:31" s="2" customFormat="1" ht="24.95" customHeight="1">
      <c r="A105" s="36"/>
      <c r="B105" s="37"/>
      <c r="C105" s="24" t="s">
        <v>268</v>
      </c>
      <c r="D105" s="38"/>
      <c r="E105" s="38"/>
      <c r="F105" s="38"/>
      <c r="G105" s="38"/>
      <c r="H105" s="38"/>
      <c r="I105" s="124"/>
      <c r="J105" s="38"/>
      <c r="K105" s="38"/>
      <c r="L105" s="53"/>
      <c r="S105" s="36"/>
      <c r="T105" s="36"/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</row>
    <row r="106" spans="1:31" s="2" customFormat="1" ht="6.95" customHeight="1">
      <c r="A106" s="36"/>
      <c r="B106" s="37"/>
      <c r="C106" s="38"/>
      <c r="D106" s="38"/>
      <c r="E106" s="38"/>
      <c r="F106" s="38"/>
      <c r="G106" s="38"/>
      <c r="H106" s="38"/>
      <c r="I106" s="124"/>
      <c r="J106" s="38"/>
      <c r="K106" s="38"/>
      <c r="L106" s="53"/>
      <c r="S106" s="36"/>
      <c r="T106" s="36"/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</row>
    <row r="107" spans="1:31" s="2" customFormat="1" ht="12" customHeight="1">
      <c r="A107" s="36"/>
      <c r="B107" s="37"/>
      <c r="C107" s="30" t="s">
        <v>16</v>
      </c>
      <c r="D107" s="38"/>
      <c r="E107" s="38"/>
      <c r="F107" s="38"/>
      <c r="G107" s="38"/>
      <c r="H107" s="38"/>
      <c r="I107" s="124"/>
      <c r="J107" s="38"/>
      <c r="K107" s="38"/>
      <c r="L107" s="53"/>
      <c r="S107" s="36"/>
      <c r="T107" s="36"/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</row>
    <row r="108" spans="1:31" s="2" customFormat="1" ht="16.5" customHeight="1">
      <c r="A108" s="36"/>
      <c r="B108" s="37"/>
      <c r="C108" s="38"/>
      <c r="D108" s="38"/>
      <c r="E108" s="344" t="str">
        <f>E7</f>
        <v>Nová budova EkF – přístavba H v areálu VŠB-TUO</v>
      </c>
      <c r="F108" s="345"/>
      <c r="G108" s="345"/>
      <c r="H108" s="345"/>
      <c r="I108" s="124"/>
      <c r="J108" s="38"/>
      <c r="K108" s="38"/>
      <c r="L108" s="53"/>
      <c r="S108" s="36"/>
      <c r="T108" s="36"/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</row>
    <row r="109" spans="1:31" s="2" customFormat="1" ht="12" customHeight="1">
      <c r="A109" s="36"/>
      <c r="B109" s="37"/>
      <c r="C109" s="30" t="s">
        <v>254</v>
      </c>
      <c r="D109" s="38"/>
      <c r="E109" s="38"/>
      <c r="F109" s="38"/>
      <c r="G109" s="38"/>
      <c r="H109" s="38"/>
      <c r="I109" s="124"/>
      <c r="J109" s="38"/>
      <c r="K109" s="38"/>
      <c r="L109" s="53"/>
      <c r="S109" s="36"/>
      <c r="T109" s="36"/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</row>
    <row r="110" spans="1:31" s="2" customFormat="1" ht="16.5" customHeight="1">
      <c r="A110" s="36"/>
      <c r="B110" s="37"/>
      <c r="C110" s="38"/>
      <c r="D110" s="38"/>
      <c r="E110" s="317" t="str">
        <f>E9</f>
        <v>SO 310 - Příprava území</v>
      </c>
      <c r="F110" s="346"/>
      <c r="G110" s="346"/>
      <c r="H110" s="346"/>
      <c r="I110" s="124"/>
      <c r="J110" s="38"/>
      <c r="K110" s="38"/>
      <c r="L110" s="53"/>
      <c r="S110" s="36"/>
      <c r="T110" s="36"/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</row>
    <row r="111" spans="1:31" s="2" customFormat="1" ht="6.95" customHeight="1">
      <c r="A111" s="36"/>
      <c r="B111" s="37"/>
      <c r="C111" s="38"/>
      <c r="D111" s="38"/>
      <c r="E111" s="38"/>
      <c r="F111" s="38"/>
      <c r="G111" s="38"/>
      <c r="H111" s="38"/>
      <c r="I111" s="124"/>
      <c r="J111" s="38"/>
      <c r="K111" s="38"/>
      <c r="L111" s="53"/>
      <c r="S111" s="36"/>
      <c r="T111" s="36"/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</row>
    <row r="112" spans="1:31" s="2" customFormat="1" ht="12" customHeight="1">
      <c r="A112" s="36"/>
      <c r="B112" s="37"/>
      <c r="C112" s="30" t="s">
        <v>22</v>
      </c>
      <c r="D112" s="38"/>
      <c r="E112" s="38"/>
      <c r="F112" s="28" t="str">
        <f>F12</f>
        <v>VŠB-TUO</v>
      </c>
      <c r="G112" s="38"/>
      <c r="H112" s="38"/>
      <c r="I112" s="125" t="s">
        <v>24</v>
      </c>
      <c r="J112" s="68" t="str">
        <f>IF(J12="","",J12)</f>
        <v>15. 6. 2020</v>
      </c>
      <c r="K112" s="38"/>
      <c r="L112" s="53"/>
      <c r="S112" s="36"/>
      <c r="T112" s="36"/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</row>
    <row r="113" spans="1:65" s="2" customFormat="1" ht="6.95" customHeight="1">
      <c r="A113" s="36"/>
      <c r="B113" s="37"/>
      <c r="C113" s="38"/>
      <c r="D113" s="38"/>
      <c r="E113" s="38"/>
      <c r="F113" s="38"/>
      <c r="G113" s="38"/>
      <c r="H113" s="38"/>
      <c r="I113" s="124"/>
      <c r="J113" s="38"/>
      <c r="K113" s="38"/>
      <c r="L113" s="53"/>
      <c r="S113" s="36"/>
      <c r="T113" s="36"/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</row>
    <row r="114" spans="1:65" s="2" customFormat="1" ht="25.7" customHeight="1">
      <c r="A114" s="36"/>
      <c r="B114" s="37"/>
      <c r="C114" s="30" t="s">
        <v>30</v>
      </c>
      <c r="D114" s="38"/>
      <c r="E114" s="38"/>
      <c r="F114" s="28" t="str">
        <f>E15</f>
        <v xml:space="preserve">Vysoká škola báňská -Technická univerzita Ostrava </v>
      </c>
      <c r="G114" s="38"/>
      <c r="H114" s="38"/>
      <c r="I114" s="125" t="s">
        <v>36</v>
      </c>
      <c r="J114" s="34" t="str">
        <f>E21</f>
        <v>CHVÁLEK ATELIÉR s.r.o.</v>
      </c>
      <c r="K114" s="38"/>
      <c r="L114" s="53"/>
      <c r="S114" s="36"/>
      <c r="T114" s="36"/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</row>
    <row r="115" spans="1:65" s="2" customFormat="1" ht="15.2" customHeight="1">
      <c r="A115" s="36"/>
      <c r="B115" s="37"/>
      <c r="C115" s="30" t="s">
        <v>34</v>
      </c>
      <c r="D115" s="38"/>
      <c r="E115" s="38"/>
      <c r="F115" s="28" t="str">
        <f>IF(E18="","",E18)</f>
        <v>Vyplň údaj</v>
      </c>
      <c r="G115" s="38"/>
      <c r="H115" s="38"/>
      <c r="I115" s="125" t="s">
        <v>39</v>
      </c>
      <c r="J115" s="34" t="str">
        <f>E24</f>
        <v xml:space="preserve"> </v>
      </c>
      <c r="K115" s="38"/>
      <c r="L115" s="53"/>
      <c r="S115" s="36"/>
      <c r="T115" s="36"/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</row>
    <row r="116" spans="1:65" s="2" customFormat="1" ht="10.35" customHeight="1">
      <c r="A116" s="36"/>
      <c r="B116" s="37"/>
      <c r="C116" s="38"/>
      <c r="D116" s="38"/>
      <c r="E116" s="38"/>
      <c r="F116" s="38"/>
      <c r="G116" s="38"/>
      <c r="H116" s="38"/>
      <c r="I116" s="124"/>
      <c r="J116" s="38"/>
      <c r="K116" s="38"/>
      <c r="L116" s="53"/>
      <c r="S116" s="36"/>
      <c r="T116" s="36"/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</row>
    <row r="117" spans="1:65" s="11" customFormat="1" ht="29.25" customHeight="1">
      <c r="A117" s="182"/>
      <c r="B117" s="183"/>
      <c r="C117" s="184" t="s">
        <v>269</v>
      </c>
      <c r="D117" s="185" t="s">
        <v>68</v>
      </c>
      <c r="E117" s="185" t="s">
        <v>64</v>
      </c>
      <c r="F117" s="185" t="s">
        <v>65</v>
      </c>
      <c r="G117" s="185" t="s">
        <v>270</v>
      </c>
      <c r="H117" s="185" t="s">
        <v>271</v>
      </c>
      <c r="I117" s="186" t="s">
        <v>272</v>
      </c>
      <c r="J117" s="185" t="s">
        <v>258</v>
      </c>
      <c r="K117" s="187" t="s">
        <v>273</v>
      </c>
      <c r="L117" s="188"/>
      <c r="M117" s="77" t="s">
        <v>1</v>
      </c>
      <c r="N117" s="78" t="s">
        <v>47</v>
      </c>
      <c r="O117" s="78" t="s">
        <v>274</v>
      </c>
      <c r="P117" s="78" t="s">
        <v>275</v>
      </c>
      <c r="Q117" s="78" t="s">
        <v>276</v>
      </c>
      <c r="R117" s="78" t="s">
        <v>277</v>
      </c>
      <c r="S117" s="78" t="s">
        <v>278</v>
      </c>
      <c r="T117" s="79" t="s">
        <v>279</v>
      </c>
      <c r="U117" s="182"/>
      <c r="V117" s="182"/>
      <c r="W117" s="182"/>
      <c r="X117" s="182"/>
      <c r="Y117" s="182"/>
      <c r="Z117" s="182"/>
      <c r="AA117" s="182"/>
      <c r="AB117" s="182"/>
      <c r="AC117" s="182"/>
      <c r="AD117" s="182"/>
      <c r="AE117" s="182"/>
    </row>
    <row r="118" spans="1:65" s="2" customFormat="1" ht="22.9" customHeight="1">
      <c r="A118" s="36"/>
      <c r="B118" s="37"/>
      <c r="C118" s="84" t="s">
        <v>280</v>
      </c>
      <c r="D118" s="38"/>
      <c r="E118" s="38"/>
      <c r="F118" s="38"/>
      <c r="G118" s="38"/>
      <c r="H118" s="38"/>
      <c r="I118" s="124"/>
      <c r="J118" s="189">
        <f>BK118</f>
        <v>0</v>
      </c>
      <c r="K118" s="38"/>
      <c r="L118" s="41"/>
      <c r="M118" s="80"/>
      <c r="N118" s="190"/>
      <c r="O118" s="81"/>
      <c r="P118" s="191">
        <f>P119</f>
        <v>0</v>
      </c>
      <c r="Q118" s="81"/>
      <c r="R118" s="191">
        <f>R119</f>
        <v>1.19133</v>
      </c>
      <c r="S118" s="81"/>
      <c r="T118" s="192">
        <f>T119</f>
        <v>0</v>
      </c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  <c r="AT118" s="18" t="s">
        <v>82</v>
      </c>
      <c r="AU118" s="18" t="s">
        <v>260</v>
      </c>
      <c r="BK118" s="193">
        <f>BK119</f>
        <v>0</v>
      </c>
    </row>
    <row r="119" spans="1:65" s="12" customFormat="1" ht="25.9" customHeight="1">
      <c r="B119" s="194"/>
      <c r="C119" s="195"/>
      <c r="D119" s="196" t="s">
        <v>82</v>
      </c>
      <c r="E119" s="197" t="s">
        <v>433</v>
      </c>
      <c r="F119" s="197" t="s">
        <v>434</v>
      </c>
      <c r="G119" s="195"/>
      <c r="H119" s="195"/>
      <c r="I119" s="198"/>
      <c r="J119" s="199">
        <f>BK119</f>
        <v>0</v>
      </c>
      <c r="K119" s="195"/>
      <c r="L119" s="200"/>
      <c r="M119" s="201"/>
      <c r="N119" s="202"/>
      <c r="O119" s="202"/>
      <c r="P119" s="203">
        <f>P120</f>
        <v>0</v>
      </c>
      <c r="Q119" s="202"/>
      <c r="R119" s="203">
        <f>R120</f>
        <v>1.19133</v>
      </c>
      <c r="S119" s="202"/>
      <c r="T119" s="204">
        <f>T120</f>
        <v>0</v>
      </c>
      <c r="AR119" s="205" t="s">
        <v>91</v>
      </c>
      <c r="AT119" s="206" t="s">
        <v>82</v>
      </c>
      <c r="AU119" s="206" t="s">
        <v>83</v>
      </c>
      <c r="AY119" s="205" t="s">
        <v>283</v>
      </c>
      <c r="BK119" s="207">
        <f>BK120</f>
        <v>0</v>
      </c>
    </row>
    <row r="120" spans="1:65" s="12" customFormat="1" ht="22.9" customHeight="1">
      <c r="B120" s="194"/>
      <c r="C120" s="195"/>
      <c r="D120" s="196" t="s">
        <v>82</v>
      </c>
      <c r="E120" s="208" t="s">
        <v>91</v>
      </c>
      <c r="F120" s="208" t="s">
        <v>435</v>
      </c>
      <c r="G120" s="195"/>
      <c r="H120" s="195"/>
      <c r="I120" s="198"/>
      <c r="J120" s="209">
        <f>BK120</f>
        <v>0</v>
      </c>
      <c r="K120" s="195"/>
      <c r="L120" s="200"/>
      <c r="M120" s="201"/>
      <c r="N120" s="202"/>
      <c r="O120" s="202"/>
      <c r="P120" s="203">
        <f>SUM(P121:P141)</f>
        <v>0</v>
      </c>
      <c r="Q120" s="202"/>
      <c r="R120" s="203">
        <f>SUM(R121:R141)</f>
        <v>1.19133</v>
      </c>
      <c r="S120" s="202"/>
      <c r="T120" s="204">
        <f>SUM(T121:T141)</f>
        <v>0</v>
      </c>
      <c r="AR120" s="205" t="s">
        <v>91</v>
      </c>
      <c r="AT120" s="206" t="s">
        <v>82</v>
      </c>
      <c r="AU120" s="206" t="s">
        <v>91</v>
      </c>
      <c r="AY120" s="205" t="s">
        <v>283</v>
      </c>
      <c r="BK120" s="207">
        <f>SUM(BK121:BK141)</f>
        <v>0</v>
      </c>
    </row>
    <row r="121" spans="1:65" s="2" customFormat="1" ht="21.75" customHeight="1">
      <c r="A121" s="36"/>
      <c r="B121" s="37"/>
      <c r="C121" s="210" t="s">
        <v>91</v>
      </c>
      <c r="D121" s="210" t="s">
        <v>286</v>
      </c>
      <c r="E121" s="211" t="s">
        <v>6738</v>
      </c>
      <c r="F121" s="212" t="s">
        <v>6739</v>
      </c>
      <c r="G121" s="213" t="s">
        <v>331</v>
      </c>
      <c r="H121" s="214">
        <v>134</v>
      </c>
      <c r="I121" s="215"/>
      <c r="J121" s="216">
        <f>ROUND(I121*H121,2)</f>
        <v>0</v>
      </c>
      <c r="K121" s="212" t="s">
        <v>290</v>
      </c>
      <c r="L121" s="41"/>
      <c r="M121" s="217" t="s">
        <v>1</v>
      </c>
      <c r="N121" s="218" t="s">
        <v>48</v>
      </c>
      <c r="O121" s="73"/>
      <c r="P121" s="219">
        <f>O121*H121</f>
        <v>0</v>
      </c>
      <c r="Q121" s="219">
        <v>0</v>
      </c>
      <c r="R121" s="219">
        <f>Q121*H121</f>
        <v>0</v>
      </c>
      <c r="S121" s="219">
        <v>0</v>
      </c>
      <c r="T121" s="220">
        <f>S121*H121</f>
        <v>0</v>
      </c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  <c r="AR121" s="221" t="s">
        <v>304</v>
      </c>
      <c r="AT121" s="221" t="s">
        <v>286</v>
      </c>
      <c r="AU121" s="221" t="s">
        <v>93</v>
      </c>
      <c r="AY121" s="18" t="s">
        <v>283</v>
      </c>
      <c r="BE121" s="222">
        <f>IF(N121="základní",J121,0)</f>
        <v>0</v>
      </c>
      <c r="BF121" s="222">
        <f>IF(N121="snížená",J121,0)</f>
        <v>0</v>
      </c>
      <c r="BG121" s="222">
        <f>IF(N121="zákl. přenesená",J121,0)</f>
        <v>0</v>
      </c>
      <c r="BH121" s="222">
        <f>IF(N121="sníž. přenesená",J121,0)</f>
        <v>0</v>
      </c>
      <c r="BI121" s="222">
        <f>IF(N121="nulová",J121,0)</f>
        <v>0</v>
      </c>
      <c r="BJ121" s="18" t="s">
        <v>91</v>
      </c>
      <c r="BK121" s="222">
        <f>ROUND(I121*H121,2)</f>
        <v>0</v>
      </c>
      <c r="BL121" s="18" t="s">
        <v>304</v>
      </c>
      <c r="BM121" s="221" t="s">
        <v>6740</v>
      </c>
    </row>
    <row r="122" spans="1:65" s="2" customFormat="1" ht="16.5" customHeight="1">
      <c r="A122" s="36"/>
      <c r="B122" s="37"/>
      <c r="C122" s="210" t="s">
        <v>93</v>
      </c>
      <c r="D122" s="210" t="s">
        <v>286</v>
      </c>
      <c r="E122" s="211" t="s">
        <v>6741</v>
      </c>
      <c r="F122" s="212" t="s">
        <v>6742</v>
      </c>
      <c r="G122" s="213" t="s">
        <v>320</v>
      </c>
      <c r="H122" s="214">
        <v>58</v>
      </c>
      <c r="I122" s="215"/>
      <c r="J122" s="216">
        <f>ROUND(I122*H122,2)</f>
        <v>0</v>
      </c>
      <c r="K122" s="212" t="s">
        <v>290</v>
      </c>
      <c r="L122" s="41"/>
      <c r="M122" s="217" t="s">
        <v>1</v>
      </c>
      <c r="N122" s="218" t="s">
        <v>48</v>
      </c>
      <c r="O122" s="73"/>
      <c r="P122" s="219">
        <f>O122*H122</f>
        <v>0</v>
      </c>
      <c r="Q122" s="219">
        <v>0</v>
      </c>
      <c r="R122" s="219">
        <f>Q122*H122</f>
        <v>0</v>
      </c>
      <c r="S122" s="219">
        <v>0</v>
      </c>
      <c r="T122" s="220">
        <f>S122*H122</f>
        <v>0</v>
      </c>
      <c r="U122" s="36"/>
      <c r="V122" s="36"/>
      <c r="W122" s="36"/>
      <c r="X122" s="36"/>
      <c r="Y122" s="36"/>
      <c r="Z122" s="36"/>
      <c r="AA122" s="36"/>
      <c r="AB122" s="36"/>
      <c r="AC122" s="36"/>
      <c r="AD122" s="36"/>
      <c r="AE122" s="36"/>
      <c r="AR122" s="221" t="s">
        <v>304</v>
      </c>
      <c r="AT122" s="221" t="s">
        <v>286</v>
      </c>
      <c r="AU122" s="221" t="s">
        <v>93</v>
      </c>
      <c r="AY122" s="18" t="s">
        <v>283</v>
      </c>
      <c r="BE122" s="222">
        <f>IF(N122="základní",J122,0)</f>
        <v>0</v>
      </c>
      <c r="BF122" s="222">
        <f>IF(N122="snížená",J122,0)</f>
        <v>0</v>
      </c>
      <c r="BG122" s="222">
        <f>IF(N122="zákl. přenesená",J122,0)</f>
        <v>0</v>
      </c>
      <c r="BH122" s="222">
        <f>IF(N122="sníž. přenesená",J122,0)</f>
        <v>0</v>
      </c>
      <c r="BI122" s="222">
        <f>IF(N122="nulová",J122,0)</f>
        <v>0</v>
      </c>
      <c r="BJ122" s="18" t="s">
        <v>91</v>
      </c>
      <c r="BK122" s="222">
        <f>ROUND(I122*H122,2)</f>
        <v>0</v>
      </c>
      <c r="BL122" s="18" t="s">
        <v>304</v>
      </c>
      <c r="BM122" s="221" t="s">
        <v>6743</v>
      </c>
    </row>
    <row r="123" spans="1:65" s="2" customFormat="1" ht="16.5" customHeight="1">
      <c r="A123" s="36"/>
      <c r="B123" s="37"/>
      <c r="C123" s="210" t="s">
        <v>299</v>
      </c>
      <c r="D123" s="210" t="s">
        <v>286</v>
      </c>
      <c r="E123" s="211" t="s">
        <v>6744</v>
      </c>
      <c r="F123" s="212" t="s">
        <v>6745</v>
      </c>
      <c r="G123" s="213" t="s">
        <v>320</v>
      </c>
      <c r="H123" s="214">
        <v>58</v>
      </c>
      <c r="I123" s="215"/>
      <c r="J123" s="216">
        <f>ROUND(I123*H123,2)</f>
        <v>0</v>
      </c>
      <c r="K123" s="212" t="s">
        <v>290</v>
      </c>
      <c r="L123" s="41"/>
      <c r="M123" s="217" t="s">
        <v>1</v>
      </c>
      <c r="N123" s="218" t="s">
        <v>48</v>
      </c>
      <c r="O123" s="73"/>
      <c r="P123" s="219">
        <f>O123*H123</f>
        <v>0</v>
      </c>
      <c r="Q123" s="219">
        <v>0</v>
      </c>
      <c r="R123" s="219">
        <f>Q123*H123</f>
        <v>0</v>
      </c>
      <c r="S123" s="219">
        <v>0</v>
      </c>
      <c r="T123" s="220">
        <f>S123*H123</f>
        <v>0</v>
      </c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  <c r="AR123" s="221" t="s">
        <v>304</v>
      </c>
      <c r="AT123" s="221" t="s">
        <v>286</v>
      </c>
      <c r="AU123" s="221" t="s">
        <v>93</v>
      </c>
      <c r="AY123" s="18" t="s">
        <v>283</v>
      </c>
      <c r="BE123" s="222">
        <f>IF(N123="základní",J123,0)</f>
        <v>0</v>
      </c>
      <c r="BF123" s="222">
        <f>IF(N123="snížená",J123,0)</f>
        <v>0</v>
      </c>
      <c r="BG123" s="222">
        <f>IF(N123="zákl. přenesená",J123,0)</f>
        <v>0</v>
      </c>
      <c r="BH123" s="222">
        <f>IF(N123="sníž. přenesená",J123,0)</f>
        <v>0</v>
      </c>
      <c r="BI123" s="222">
        <f>IF(N123="nulová",J123,0)</f>
        <v>0</v>
      </c>
      <c r="BJ123" s="18" t="s">
        <v>91</v>
      </c>
      <c r="BK123" s="222">
        <f>ROUND(I123*H123,2)</f>
        <v>0</v>
      </c>
      <c r="BL123" s="18" t="s">
        <v>304</v>
      </c>
      <c r="BM123" s="221" t="s">
        <v>6746</v>
      </c>
    </row>
    <row r="124" spans="1:65" s="2" customFormat="1" ht="16.5" customHeight="1">
      <c r="A124" s="36"/>
      <c r="B124" s="37"/>
      <c r="C124" s="210" t="s">
        <v>304</v>
      </c>
      <c r="D124" s="210" t="s">
        <v>286</v>
      </c>
      <c r="E124" s="211" t="s">
        <v>6747</v>
      </c>
      <c r="F124" s="212" t="s">
        <v>6748</v>
      </c>
      <c r="G124" s="213" t="s">
        <v>289</v>
      </c>
      <c r="H124" s="214">
        <v>1</v>
      </c>
      <c r="I124" s="215"/>
      <c r="J124" s="216">
        <f>ROUND(I124*H124,2)</f>
        <v>0</v>
      </c>
      <c r="K124" s="212" t="s">
        <v>342</v>
      </c>
      <c r="L124" s="41"/>
      <c r="M124" s="217" t="s">
        <v>1</v>
      </c>
      <c r="N124" s="218" t="s">
        <v>48</v>
      </c>
      <c r="O124" s="73"/>
      <c r="P124" s="219">
        <f>O124*H124</f>
        <v>0</v>
      </c>
      <c r="Q124" s="219">
        <v>0</v>
      </c>
      <c r="R124" s="219">
        <f>Q124*H124</f>
        <v>0</v>
      </c>
      <c r="S124" s="219">
        <v>0</v>
      </c>
      <c r="T124" s="220">
        <f>S124*H124</f>
        <v>0</v>
      </c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  <c r="AR124" s="221" t="s">
        <v>304</v>
      </c>
      <c r="AT124" s="221" t="s">
        <v>286</v>
      </c>
      <c r="AU124" s="221" t="s">
        <v>93</v>
      </c>
      <c r="AY124" s="18" t="s">
        <v>283</v>
      </c>
      <c r="BE124" s="222">
        <f>IF(N124="základní",J124,0)</f>
        <v>0</v>
      </c>
      <c r="BF124" s="222">
        <f>IF(N124="snížená",J124,0)</f>
        <v>0</v>
      </c>
      <c r="BG124" s="222">
        <f>IF(N124="zákl. přenesená",J124,0)</f>
        <v>0</v>
      </c>
      <c r="BH124" s="222">
        <f>IF(N124="sníž. přenesená",J124,0)</f>
        <v>0</v>
      </c>
      <c r="BI124" s="222">
        <f>IF(N124="nulová",J124,0)</f>
        <v>0</v>
      </c>
      <c r="BJ124" s="18" t="s">
        <v>91</v>
      </c>
      <c r="BK124" s="222">
        <f>ROUND(I124*H124,2)</f>
        <v>0</v>
      </c>
      <c r="BL124" s="18" t="s">
        <v>304</v>
      </c>
      <c r="BM124" s="221" t="s">
        <v>6749</v>
      </c>
    </row>
    <row r="125" spans="1:65" s="2" customFormat="1" ht="16.5" customHeight="1">
      <c r="A125" s="36"/>
      <c r="B125" s="37"/>
      <c r="C125" s="210" t="s">
        <v>282</v>
      </c>
      <c r="D125" s="210" t="s">
        <v>286</v>
      </c>
      <c r="E125" s="211" t="s">
        <v>6750</v>
      </c>
      <c r="F125" s="212" t="s">
        <v>6751</v>
      </c>
      <c r="G125" s="213" t="s">
        <v>331</v>
      </c>
      <c r="H125" s="214">
        <v>5612</v>
      </c>
      <c r="I125" s="215"/>
      <c r="J125" s="216">
        <f>ROUND(I125*H125,2)</f>
        <v>0</v>
      </c>
      <c r="K125" s="212" t="s">
        <v>290</v>
      </c>
      <c r="L125" s="41"/>
      <c r="M125" s="217" t="s">
        <v>1</v>
      </c>
      <c r="N125" s="218" t="s">
        <v>48</v>
      </c>
      <c r="O125" s="73"/>
      <c r="P125" s="219">
        <f>O125*H125</f>
        <v>0</v>
      </c>
      <c r="Q125" s="219">
        <v>0</v>
      </c>
      <c r="R125" s="219">
        <f>Q125*H125</f>
        <v>0</v>
      </c>
      <c r="S125" s="219">
        <v>0</v>
      </c>
      <c r="T125" s="220">
        <f>S125*H125</f>
        <v>0</v>
      </c>
      <c r="U125" s="36"/>
      <c r="V125" s="36"/>
      <c r="W125" s="36"/>
      <c r="X125" s="36"/>
      <c r="Y125" s="36"/>
      <c r="Z125" s="36"/>
      <c r="AA125" s="36"/>
      <c r="AB125" s="36"/>
      <c r="AC125" s="36"/>
      <c r="AD125" s="36"/>
      <c r="AE125" s="36"/>
      <c r="AR125" s="221" t="s">
        <v>304</v>
      </c>
      <c r="AT125" s="221" t="s">
        <v>286</v>
      </c>
      <c r="AU125" s="221" t="s">
        <v>93</v>
      </c>
      <c r="AY125" s="18" t="s">
        <v>283</v>
      </c>
      <c r="BE125" s="222">
        <f>IF(N125="základní",J125,0)</f>
        <v>0</v>
      </c>
      <c r="BF125" s="222">
        <f>IF(N125="snížená",J125,0)</f>
        <v>0</v>
      </c>
      <c r="BG125" s="222">
        <f>IF(N125="zákl. přenesená",J125,0)</f>
        <v>0</v>
      </c>
      <c r="BH125" s="222">
        <f>IF(N125="sníž. přenesená",J125,0)</f>
        <v>0</v>
      </c>
      <c r="BI125" s="222">
        <f>IF(N125="nulová",J125,0)</f>
        <v>0</v>
      </c>
      <c r="BJ125" s="18" t="s">
        <v>91</v>
      </c>
      <c r="BK125" s="222">
        <f>ROUND(I125*H125,2)</f>
        <v>0</v>
      </c>
      <c r="BL125" s="18" t="s">
        <v>304</v>
      </c>
      <c r="BM125" s="221" t="s">
        <v>6752</v>
      </c>
    </row>
    <row r="126" spans="1:65" s="13" customFormat="1" ht="11.25">
      <c r="B126" s="232"/>
      <c r="C126" s="233"/>
      <c r="D126" s="223" t="s">
        <v>440</v>
      </c>
      <c r="E126" s="234" t="s">
        <v>1</v>
      </c>
      <c r="F126" s="235" t="s">
        <v>6753</v>
      </c>
      <c r="G126" s="233"/>
      <c r="H126" s="236">
        <v>5612</v>
      </c>
      <c r="I126" s="237"/>
      <c r="J126" s="233"/>
      <c r="K126" s="233"/>
      <c r="L126" s="238"/>
      <c r="M126" s="239"/>
      <c r="N126" s="240"/>
      <c r="O126" s="240"/>
      <c r="P126" s="240"/>
      <c r="Q126" s="240"/>
      <c r="R126" s="240"/>
      <c r="S126" s="240"/>
      <c r="T126" s="241"/>
      <c r="AT126" s="242" t="s">
        <v>440</v>
      </c>
      <c r="AU126" s="242" t="s">
        <v>93</v>
      </c>
      <c r="AV126" s="13" t="s">
        <v>93</v>
      </c>
      <c r="AW126" s="13" t="s">
        <v>38</v>
      </c>
      <c r="AX126" s="13" t="s">
        <v>83</v>
      </c>
      <c r="AY126" s="242" t="s">
        <v>283</v>
      </c>
    </row>
    <row r="127" spans="1:65" s="14" customFormat="1" ht="11.25">
      <c r="B127" s="243"/>
      <c r="C127" s="244"/>
      <c r="D127" s="223" t="s">
        <v>440</v>
      </c>
      <c r="E127" s="245" t="s">
        <v>1</v>
      </c>
      <c r="F127" s="246" t="s">
        <v>442</v>
      </c>
      <c r="G127" s="244"/>
      <c r="H127" s="247">
        <v>5612</v>
      </c>
      <c r="I127" s="248"/>
      <c r="J127" s="244"/>
      <c r="K127" s="244"/>
      <c r="L127" s="249"/>
      <c r="M127" s="250"/>
      <c r="N127" s="251"/>
      <c r="O127" s="251"/>
      <c r="P127" s="251"/>
      <c r="Q127" s="251"/>
      <c r="R127" s="251"/>
      <c r="S127" s="251"/>
      <c r="T127" s="252"/>
      <c r="AT127" s="253" t="s">
        <v>440</v>
      </c>
      <c r="AU127" s="253" t="s">
        <v>93</v>
      </c>
      <c r="AV127" s="14" t="s">
        <v>304</v>
      </c>
      <c r="AW127" s="14" t="s">
        <v>38</v>
      </c>
      <c r="AX127" s="14" t="s">
        <v>91</v>
      </c>
      <c r="AY127" s="253" t="s">
        <v>283</v>
      </c>
    </row>
    <row r="128" spans="1:65" s="2" customFormat="1" ht="16.5" customHeight="1">
      <c r="A128" s="36"/>
      <c r="B128" s="37"/>
      <c r="C128" s="210" t="s">
        <v>317</v>
      </c>
      <c r="D128" s="210" t="s">
        <v>286</v>
      </c>
      <c r="E128" s="211" t="s">
        <v>6012</v>
      </c>
      <c r="F128" s="212" t="s">
        <v>6013</v>
      </c>
      <c r="G128" s="213" t="s">
        <v>445</v>
      </c>
      <c r="H128" s="214">
        <v>725.3</v>
      </c>
      <c r="I128" s="215"/>
      <c r="J128" s="216">
        <f>ROUND(I128*H128,2)</f>
        <v>0</v>
      </c>
      <c r="K128" s="212" t="s">
        <v>290</v>
      </c>
      <c r="L128" s="41"/>
      <c r="M128" s="217" t="s">
        <v>1</v>
      </c>
      <c r="N128" s="218" t="s">
        <v>48</v>
      </c>
      <c r="O128" s="73"/>
      <c r="P128" s="219">
        <f>O128*H128</f>
        <v>0</v>
      </c>
      <c r="Q128" s="219">
        <v>0</v>
      </c>
      <c r="R128" s="219">
        <f>Q128*H128</f>
        <v>0</v>
      </c>
      <c r="S128" s="219">
        <v>0</v>
      </c>
      <c r="T128" s="220">
        <f>S128*H128</f>
        <v>0</v>
      </c>
      <c r="U128" s="36"/>
      <c r="V128" s="36"/>
      <c r="W128" s="36"/>
      <c r="X128" s="36"/>
      <c r="Y128" s="36"/>
      <c r="Z128" s="36"/>
      <c r="AA128" s="36"/>
      <c r="AB128" s="36"/>
      <c r="AC128" s="36"/>
      <c r="AD128" s="36"/>
      <c r="AE128" s="36"/>
      <c r="AR128" s="221" t="s">
        <v>304</v>
      </c>
      <c r="AT128" s="221" t="s">
        <v>286</v>
      </c>
      <c r="AU128" s="221" t="s">
        <v>93</v>
      </c>
      <c r="AY128" s="18" t="s">
        <v>283</v>
      </c>
      <c r="BE128" s="222">
        <f>IF(N128="základní",J128,0)</f>
        <v>0</v>
      </c>
      <c r="BF128" s="222">
        <f>IF(N128="snížená",J128,0)</f>
        <v>0</v>
      </c>
      <c r="BG128" s="222">
        <f>IF(N128="zákl. přenesená",J128,0)</f>
        <v>0</v>
      </c>
      <c r="BH128" s="222">
        <f>IF(N128="sníž. přenesená",J128,0)</f>
        <v>0</v>
      </c>
      <c r="BI128" s="222">
        <f>IF(N128="nulová",J128,0)</f>
        <v>0</v>
      </c>
      <c r="BJ128" s="18" t="s">
        <v>91</v>
      </c>
      <c r="BK128" s="222">
        <f>ROUND(I128*H128,2)</f>
        <v>0</v>
      </c>
      <c r="BL128" s="18" t="s">
        <v>304</v>
      </c>
      <c r="BM128" s="221" t="s">
        <v>6754</v>
      </c>
    </row>
    <row r="129" spans="1:65" s="13" customFormat="1" ht="11.25">
      <c r="B129" s="232"/>
      <c r="C129" s="233"/>
      <c r="D129" s="223" t="s">
        <v>440</v>
      </c>
      <c r="E129" s="234" t="s">
        <v>1</v>
      </c>
      <c r="F129" s="235" t="s">
        <v>6755</v>
      </c>
      <c r="G129" s="233"/>
      <c r="H129" s="236">
        <v>561.20000000000005</v>
      </c>
      <c r="I129" s="237"/>
      <c r="J129" s="233"/>
      <c r="K129" s="233"/>
      <c r="L129" s="238"/>
      <c r="M129" s="239"/>
      <c r="N129" s="240"/>
      <c r="O129" s="240"/>
      <c r="P129" s="240"/>
      <c r="Q129" s="240"/>
      <c r="R129" s="240"/>
      <c r="S129" s="240"/>
      <c r="T129" s="241"/>
      <c r="AT129" s="242" t="s">
        <v>440</v>
      </c>
      <c r="AU129" s="242" t="s">
        <v>93</v>
      </c>
      <c r="AV129" s="13" t="s">
        <v>93</v>
      </c>
      <c r="AW129" s="13" t="s">
        <v>38</v>
      </c>
      <c r="AX129" s="13" t="s">
        <v>83</v>
      </c>
      <c r="AY129" s="242" t="s">
        <v>283</v>
      </c>
    </row>
    <row r="130" spans="1:65" s="16" customFormat="1" ht="11.25">
      <c r="B130" s="264"/>
      <c r="C130" s="265"/>
      <c r="D130" s="223" t="s">
        <v>440</v>
      </c>
      <c r="E130" s="266" t="s">
        <v>1</v>
      </c>
      <c r="F130" s="267" t="s">
        <v>453</v>
      </c>
      <c r="G130" s="265"/>
      <c r="H130" s="268">
        <v>561.20000000000005</v>
      </c>
      <c r="I130" s="269"/>
      <c r="J130" s="265"/>
      <c r="K130" s="265"/>
      <c r="L130" s="270"/>
      <c r="M130" s="271"/>
      <c r="N130" s="272"/>
      <c r="O130" s="272"/>
      <c r="P130" s="272"/>
      <c r="Q130" s="272"/>
      <c r="R130" s="272"/>
      <c r="S130" s="272"/>
      <c r="T130" s="273"/>
      <c r="AT130" s="274" t="s">
        <v>440</v>
      </c>
      <c r="AU130" s="274" t="s">
        <v>93</v>
      </c>
      <c r="AV130" s="16" t="s">
        <v>299</v>
      </c>
      <c r="AW130" s="16" t="s">
        <v>38</v>
      </c>
      <c r="AX130" s="16" t="s">
        <v>83</v>
      </c>
      <c r="AY130" s="274" t="s">
        <v>283</v>
      </c>
    </row>
    <row r="131" spans="1:65" s="13" customFormat="1" ht="11.25">
      <c r="B131" s="232"/>
      <c r="C131" s="233"/>
      <c r="D131" s="223" t="s">
        <v>440</v>
      </c>
      <c r="E131" s="234" t="s">
        <v>1</v>
      </c>
      <c r="F131" s="235" t="s">
        <v>6756</v>
      </c>
      <c r="G131" s="233"/>
      <c r="H131" s="236">
        <v>164.1</v>
      </c>
      <c r="I131" s="237"/>
      <c r="J131" s="233"/>
      <c r="K131" s="233"/>
      <c r="L131" s="238"/>
      <c r="M131" s="239"/>
      <c r="N131" s="240"/>
      <c r="O131" s="240"/>
      <c r="P131" s="240"/>
      <c r="Q131" s="240"/>
      <c r="R131" s="240"/>
      <c r="S131" s="240"/>
      <c r="T131" s="241"/>
      <c r="AT131" s="242" t="s">
        <v>440</v>
      </c>
      <c r="AU131" s="242" t="s">
        <v>93</v>
      </c>
      <c r="AV131" s="13" t="s">
        <v>93</v>
      </c>
      <c r="AW131" s="13" t="s">
        <v>38</v>
      </c>
      <c r="AX131" s="13" t="s">
        <v>83</v>
      </c>
      <c r="AY131" s="242" t="s">
        <v>283</v>
      </c>
    </row>
    <row r="132" spans="1:65" s="16" customFormat="1" ht="11.25">
      <c r="B132" s="264"/>
      <c r="C132" s="265"/>
      <c r="D132" s="223" t="s">
        <v>440</v>
      </c>
      <c r="E132" s="266" t="s">
        <v>1</v>
      </c>
      <c r="F132" s="267" t="s">
        <v>453</v>
      </c>
      <c r="G132" s="265"/>
      <c r="H132" s="268">
        <v>164.1</v>
      </c>
      <c r="I132" s="269"/>
      <c r="J132" s="265"/>
      <c r="K132" s="265"/>
      <c r="L132" s="270"/>
      <c r="M132" s="271"/>
      <c r="N132" s="272"/>
      <c r="O132" s="272"/>
      <c r="P132" s="272"/>
      <c r="Q132" s="272"/>
      <c r="R132" s="272"/>
      <c r="S132" s="272"/>
      <c r="T132" s="273"/>
      <c r="AT132" s="274" t="s">
        <v>440</v>
      </c>
      <c r="AU132" s="274" t="s">
        <v>93</v>
      </c>
      <c r="AV132" s="16" t="s">
        <v>299</v>
      </c>
      <c r="AW132" s="16" t="s">
        <v>38</v>
      </c>
      <c r="AX132" s="16" t="s">
        <v>83</v>
      </c>
      <c r="AY132" s="274" t="s">
        <v>283</v>
      </c>
    </row>
    <row r="133" spans="1:65" s="14" customFormat="1" ht="11.25">
      <c r="B133" s="243"/>
      <c r="C133" s="244"/>
      <c r="D133" s="223" t="s">
        <v>440</v>
      </c>
      <c r="E133" s="245" t="s">
        <v>1</v>
      </c>
      <c r="F133" s="246" t="s">
        <v>442</v>
      </c>
      <c r="G133" s="244"/>
      <c r="H133" s="247">
        <v>725.3</v>
      </c>
      <c r="I133" s="248"/>
      <c r="J133" s="244"/>
      <c r="K133" s="244"/>
      <c r="L133" s="249"/>
      <c r="M133" s="250"/>
      <c r="N133" s="251"/>
      <c r="O133" s="251"/>
      <c r="P133" s="251"/>
      <c r="Q133" s="251"/>
      <c r="R133" s="251"/>
      <c r="S133" s="251"/>
      <c r="T133" s="252"/>
      <c r="AT133" s="253" t="s">
        <v>440</v>
      </c>
      <c r="AU133" s="253" t="s">
        <v>93</v>
      </c>
      <c r="AV133" s="14" t="s">
        <v>304</v>
      </c>
      <c r="AW133" s="14" t="s">
        <v>38</v>
      </c>
      <c r="AX133" s="14" t="s">
        <v>91</v>
      </c>
      <c r="AY133" s="253" t="s">
        <v>283</v>
      </c>
    </row>
    <row r="134" spans="1:65" s="2" customFormat="1" ht="16.5" customHeight="1">
      <c r="A134" s="36"/>
      <c r="B134" s="37"/>
      <c r="C134" s="210" t="s">
        <v>323</v>
      </c>
      <c r="D134" s="210" t="s">
        <v>286</v>
      </c>
      <c r="E134" s="211" t="s">
        <v>482</v>
      </c>
      <c r="F134" s="212" t="s">
        <v>483</v>
      </c>
      <c r="G134" s="213" t="s">
        <v>445</v>
      </c>
      <c r="H134" s="214">
        <v>725.3</v>
      </c>
      <c r="I134" s="215"/>
      <c r="J134" s="216">
        <f>ROUND(I134*H134,2)</f>
        <v>0</v>
      </c>
      <c r="K134" s="212" t="s">
        <v>290</v>
      </c>
      <c r="L134" s="41"/>
      <c r="M134" s="217" t="s">
        <v>1</v>
      </c>
      <c r="N134" s="218" t="s">
        <v>48</v>
      </c>
      <c r="O134" s="73"/>
      <c r="P134" s="219">
        <f>O134*H134</f>
        <v>0</v>
      </c>
      <c r="Q134" s="219">
        <v>0</v>
      </c>
      <c r="R134" s="219">
        <f>Q134*H134</f>
        <v>0</v>
      </c>
      <c r="S134" s="219">
        <v>0</v>
      </c>
      <c r="T134" s="220">
        <f>S134*H134</f>
        <v>0</v>
      </c>
      <c r="U134" s="36"/>
      <c r="V134" s="36"/>
      <c r="W134" s="36"/>
      <c r="X134" s="36"/>
      <c r="Y134" s="36"/>
      <c r="Z134" s="36"/>
      <c r="AA134" s="36"/>
      <c r="AB134" s="36"/>
      <c r="AC134" s="36"/>
      <c r="AD134" s="36"/>
      <c r="AE134" s="36"/>
      <c r="AR134" s="221" t="s">
        <v>304</v>
      </c>
      <c r="AT134" s="221" t="s">
        <v>286</v>
      </c>
      <c r="AU134" s="221" t="s">
        <v>93</v>
      </c>
      <c r="AY134" s="18" t="s">
        <v>283</v>
      </c>
      <c r="BE134" s="222">
        <f>IF(N134="základní",J134,0)</f>
        <v>0</v>
      </c>
      <c r="BF134" s="222">
        <f>IF(N134="snížená",J134,0)</f>
        <v>0</v>
      </c>
      <c r="BG134" s="222">
        <f>IF(N134="zákl. přenesená",J134,0)</f>
        <v>0</v>
      </c>
      <c r="BH134" s="222">
        <f>IF(N134="sníž. přenesená",J134,0)</f>
        <v>0</v>
      </c>
      <c r="BI134" s="222">
        <f>IF(N134="nulová",J134,0)</f>
        <v>0</v>
      </c>
      <c r="BJ134" s="18" t="s">
        <v>91</v>
      </c>
      <c r="BK134" s="222">
        <f>ROUND(I134*H134,2)</f>
        <v>0</v>
      </c>
      <c r="BL134" s="18" t="s">
        <v>304</v>
      </c>
      <c r="BM134" s="221" t="s">
        <v>6757</v>
      </c>
    </row>
    <row r="135" spans="1:65" s="2" customFormat="1" ht="16.5" customHeight="1">
      <c r="A135" s="36"/>
      <c r="B135" s="37"/>
      <c r="C135" s="210" t="s">
        <v>328</v>
      </c>
      <c r="D135" s="210" t="s">
        <v>286</v>
      </c>
      <c r="E135" s="211" t="s">
        <v>6758</v>
      </c>
      <c r="F135" s="212" t="s">
        <v>6759</v>
      </c>
      <c r="G135" s="213" t="s">
        <v>320</v>
      </c>
      <c r="H135" s="214">
        <v>31</v>
      </c>
      <c r="I135" s="215"/>
      <c r="J135" s="216">
        <f>ROUND(I135*H135,2)</f>
        <v>0</v>
      </c>
      <c r="K135" s="212" t="s">
        <v>290</v>
      </c>
      <c r="L135" s="41"/>
      <c r="M135" s="217" t="s">
        <v>1</v>
      </c>
      <c r="N135" s="218" t="s">
        <v>48</v>
      </c>
      <c r="O135" s="73"/>
      <c r="P135" s="219">
        <f>O135*H135</f>
        <v>0</v>
      </c>
      <c r="Q135" s="219">
        <v>3.8429999999999999E-2</v>
      </c>
      <c r="R135" s="219">
        <f>Q135*H135</f>
        <v>1.19133</v>
      </c>
      <c r="S135" s="219">
        <v>0</v>
      </c>
      <c r="T135" s="220">
        <f>S135*H135</f>
        <v>0</v>
      </c>
      <c r="U135" s="36"/>
      <c r="V135" s="36"/>
      <c r="W135" s="36"/>
      <c r="X135" s="36"/>
      <c r="Y135" s="36"/>
      <c r="Z135" s="36"/>
      <c r="AA135" s="36"/>
      <c r="AB135" s="36"/>
      <c r="AC135" s="36"/>
      <c r="AD135" s="36"/>
      <c r="AE135" s="36"/>
      <c r="AR135" s="221" t="s">
        <v>304</v>
      </c>
      <c r="AT135" s="221" t="s">
        <v>286</v>
      </c>
      <c r="AU135" s="221" t="s">
        <v>93</v>
      </c>
      <c r="AY135" s="18" t="s">
        <v>283</v>
      </c>
      <c r="BE135" s="222">
        <f>IF(N135="základní",J135,0)</f>
        <v>0</v>
      </c>
      <c r="BF135" s="222">
        <f>IF(N135="snížená",J135,0)</f>
        <v>0</v>
      </c>
      <c r="BG135" s="222">
        <f>IF(N135="zákl. přenesená",J135,0)</f>
        <v>0</v>
      </c>
      <c r="BH135" s="222">
        <f>IF(N135="sníž. přenesená",J135,0)</f>
        <v>0</v>
      </c>
      <c r="BI135" s="222">
        <f>IF(N135="nulová",J135,0)</f>
        <v>0</v>
      </c>
      <c r="BJ135" s="18" t="s">
        <v>91</v>
      </c>
      <c r="BK135" s="222">
        <f>ROUND(I135*H135,2)</f>
        <v>0</v>
      </c>
      <c r="BL135" s="18" t="s">
        <v>304</v>
      </c>
      <c r="BM135" s="221" t="s">
        <v>6760</v>
      </c>
    </row>
    <row r="136" spans="1:65" s="2" customFormat="1" ht="19.5">
      <c r="A136" s="36"/>
      <c r="B136" s="37"/>
      <c r="C136" s="38"/>
      <c r="D136" s="223" t="s">
        <v>293</v>
      </c>
      <c r="E136" s="38"/>
      <c r="F136" s="224" t="s">
        <v>6761</v>
      </c>
      <c r="G136" s="38"/>
      <c r="H136" s="38"/>
      <c r="I136" s="124"/>
      <c r="J136" s="38"/>
      <c r="K136" s="38"/>
      <c r="L136" s="41"/>
      <c r="M136" s="225"/>
      <c r="N136" s="226"/>
      <c r="O136" s="73"/>
      <c r="P136" s="73"/>
      <c r="Q136" s="73"/>
      <c r="R136" s="73"/>
      <c r="S136" s="73"/>
      <c r="T136" s="74"/>
      <c r="U136" s="36"/>
      <c r="V136" s="36"/>
      <c r="W136" s="36"/>
      <c r="X136" s="36"/>
      <c r="Y136" s="36"/>
      <c r="Z136" s="36"/>
      <c r="AA136" s="36"/>
      <c r="AB136" s="36"/>
      <c r="AC136" s="36"/>
      <c r="AD136" s="36"/>
      <c r="AE136" s="36"/>
      <c r="AT136" s="18" t="s">
        <v>293</v>
      </c>
      <c r="AU136" s="18" t="s">
        <v>93</v>
      </c>
    </row>
    <row r="137" spans="1:65" s="13" customFormat="1" ht="11.25">
      <c r="B137" s="232"/>
      <c r="C137" s="233"/>
      <c r="D137" s="223" t="s">
        <v>440</v>
      </c>
      <c r="E137" s="234" t="s">
        <v>1</v>
      </c>
      <c r="F137" s="235" t="s">
        <v>6762</v>
      </c>
      <c r="G137" s="233"/>
      <c r="H137" s="236">
        <v>31</v>
      </c>
      <c r="I137" s="237"/>
      <c r="J137" s="233"/>
      <c r="K137" s="233"/>
      <c r="L137" s="238"/>
      <c r="M137" s="239"/>
      <c r="N137" s="240"/>
      <c r="O137" s="240"/>
      <c r="P137" s="240"/>
      <c r="Q137" s="240"/>
      <c r="R137" s="240"/>
      <c r="S137" s="240"/>
      <c r="T137" s="241"/>
      <c r="AT137" s="242" t="s">
        <v>440</v>
      </c>
      <c r="AU137" s="242" t="s">
        <v>93</v>
      </c>
      <c r="AV137" s="13" t="s">
        <v>93</v>
      </c>
      <c r="AW137" s="13" t="s">
        <v>38</v>
      </c>
      <c r="AX137" s="13" t="s">
        <v>83</v>
      </c>
      <c r="AY137" s="242" t="s">
        <v>283</v>
      </c>
    </row>
    <row r="138" spans="1:65" s="14" customFormat="1" ht="11.25">
      <c r="B138" s="243"/>
      <c r="C138" s="244"/>
      <c r="D138" s="223" t="s">
        <v>440</v>
      </c>
      <c r="E138" s="245" t="s">
        <v>1</v>
      </c>
      <c r="F138" s="246" t="s">
        <v>442</v>
      </c>
      <c r="G138" s="244"/>
      <c r="H138" s="247">
        <v>31</v>
      </c>
      <c r="I138" s="248"/>
      <c r="J138" s="244"/>
      <c r="K138" s="244"/>
      <c r="L138" s="249"/>
      <c r="M138" s="250"/>
      <c r="N138" s="251"/>
      <c r="O138" s="251"/>
      <c r="P138" s="251"/>
      <c r="Q138" s="251"/>
      <c r="R138" s="251"/>
      <c r="S138" s="251"/>
      <c r="T138" s="252"/>
      <c r="AT138" s="253" t="s">
        <v>440</v>
      </c>
      <c r="AU138" s="253" t="s">
        <v>93</v>
      </c>
      <c r="AV138" s="14" t="s">
        <v>304</v>
      </c>
      <c r="AW138" s="14" t="s">
        <v>38</v>
      </c>
      <c r="AX138" s="14" t="s">
        <v>91</v>
      </c>
      <c r="AY138" s="253" t="s">
        <v>283</v>
      </c>
    </row>
    <row r="139" spans="1:65" s="2" customFormat="1" ht="16.5" customHeight="1">
      <c r="A139" s="36"/>
      <c r="B139" s="37"/>
      <c r="C139" s="210" t="s">
        <v>334</v>
      </c>
      <c r="D139" s="210" t="s">
        <v>286</v>
      </c>
      <c r="E139" s="211" t="s">
        <v>503</v>
      </c>
      <c r="F139" s="212" t="s">
        <v>504</v>
      </c>
      <c r="G139" s="213" t="s">
        <v>445</v>
      </c>
      <c r="H139" s="214">
        <v>164.1</v>
      </c>
      <c r="I139" s="215"/>
      <c r="J139" s="216">
        <f>ROUND(I139*H139,2)</f>
        <v>0</v>
      </c>
      <c r="K139" s="212" t="s">
        <v>290</v>
      </c>
      <c r="L139" s="41"/>
      <c r="M139" s="217" t="s">
        <v>1</v>
      </c>
      <c r="N139" s="218" t="s">
        <v>48</v>
      </c>
      <c r="O139" s="73"/>
      <c r="P139" s="219">
        <f>O139*H139</f>
        <v>0</v>
      </c>
      <c r="Q139" s="219">
        <v>0</v>
      </c>
      <c r="R139" s="219">
        <f>Q139*H139</f>
        <v>0</v>
      </c>
      <c r="S139" s="219">
        <v>0</v>
      </c>
      <c r="T139" s="220">
        <f>S139*H139</f>
        <v>0</v>
      </c>
      <c r="U139" s="36"/>
      <c r="V139" s="36"/>
      <c r="W139" s="36"/>
      <c r="X139" s="36"/>
      <c r="Y139" s="36"/>
      <c r="Z139" s="36"/>
      <c r="AA139" s="36"/>
      <c r="AB139" s="36"/>
      <c r="AC139" s="36"/>
      <c r="AD139" s="36"/>
      <c r="AE139" s="36"/>
      <c r="AR139" s="221" t="s">
        <v>304</v>
      </c>
      <c r="AT139" s="221" t="s">
        <v>286</v>
      </c>
      <c r="AU139" s="221" t="s">
        <v>93</v>
      </c>
      <c r="AY139" s="18" t="s">
        <v>283</v>
      </c>
      <c r="BE139" s="222">
        <f>IF(N139="základní",J139,0)</f>
        <v>0</v>
      </c>
      <c r="BF139" s="222">
        <f>IF(N139="snížená",J139,0)</f>
        <v>0</v>
      </c>
      <c r="BG139" s="222">
        <f>IF(N139="zákl. přenesená",J139,0)</f>
        <v>0</v>
      </c>
      <c r="BH139" s="222">
        <f>IF(N139="sníž. přenesená",J139,0)</f>
        <v>0</v>
      </c>
      <c r="BI139" s="222">
        <f>IF(N139="nulová",J139,0)</f>
        <v>0</v>
      </c>
      <c r="BJ139" s="18" t="s">
        <v>91</v>
      </c>
      <c r="BK139" s="222">
        <f>ROUND(I139*H139,2)</f>
        <v>0</v>
      </c>
      <c r="BL139" s="18" t="s">
        <v>304</v>
      </c>
      <c r="BM139" s="221" t="s">
        <v>6763</v>
      </c>
    </row>
    <row r="140" spans="1:65" s="13" customFormat="1" ht="11.25">
      <c r="B140" s="232"/>
      <c r="C140" s="233"/>
      <c r="D140" s="223" t="s">
        <v>440</v>
      </c>
      <c r="E140" s="234" t="s">
        <v>1</v>
      </c>
      <c r="F140" s="235" t="s">
        <v>6756</v>
      </c>
      <c r="G140" s="233"/>
      <c r="H140" s="236">
        <v>164.1</v>
      </c>
      <c r="I140" s="237"/>
      <c r="J140" s="233"/>
      <c r="K140" s="233"/>
      <c r="L140" s="238"/>
      <c r="M140" s="239"/>
      <c r="N140" s="240"/>
      <c r="O140" s="240"/>
      <c r="P140" s="240"/>
      <c r="Q140" s="240"/>
      <c r="R140" s="240"/>
      <c r="S140" s="240"/>
      <c r="T140" s="241"/>
      <c r="AT140" s="242" t="s">
        <v>440</v>
      </c>
      <c r="AU140" s="242" t="s">
        <v>93</v>
      </c>
      <c r="AV140" s="13" t="s">
        <v>93</v>
      </c>
      <c r="AW140" s="13" t="s">
        <v>38</v>
      </c>
      <c r="AX140" s="13" t="s">
        <v>83</v>
      </c>
      <c r="AY140" s="242" t="s">
        <v>283</v>
      </c>
    </row>
    <row r="141" spans="1:65" s="14" customFormat="1" ht="11.25">
      <c r="B141" s="243"/>
      <c r="C141" s="244"/>
      <c r="D141" s="223" t="s">
        <v>440</v>
      </c>
      <c r="E141" s="245" t="s">
        <v>1</v>
      </c>
      <c r="F141" s="246" t="s">
        <v>442</v>
      </c>
      <c r="G141" s="244"/>
      <c r="H141" s="247">
        <v>164.1</v>
      </c>
      <c r="I141" s="248"/>
      <c r="J141" s="244"/>
      <c r="K141" s="244"/>
      <c r="L141" s="249"/>
      <c r="M141" s="286"/>
      <c r="N141" s="287"/>
      <c r="O141" s="287"/>
      <c r="P141" s="287"/>
      <c r="Q141" s="287"/>
      <c r="R141" s="287"/>
      <c r="S141" s="287"/>
      <c r="T141" s="288"/>
      <c r="AT141" s="253" t="s">
        <v>440</v>
      </c>
      <c r="AU141" s="253" t="s">
        <v>93</v>
      </c>
      <c r="AV141" s="14" t="s">
        <v>304</v>
      </c>
      <c r="AW141" s="14" t="s">
        <v>38</v>
      </c>
      <c r="AX141" s="14" t="s">
        <v>91</v>
      </c>
      <c r="AY141" s="253" t="s">
        <v>283</v>
      </c>
    </row>
    <row r="142" spans="1:65" s="2" customFormat="1" ht="6.95" customHeight="1">
      <c r="A142" s="36"/>
      <c r="B142" s="56"/>
      <c r="C142" s="57"/>
      <c r="D142" s="57"/>
      <c r="E142" s="57"/>
      <c r="F142" s="57"/>
      <c r="G142" s="57"/>
      <c r="H142" s="57"/>
      <c r="I142" s="160"/>
      <c r="J142" s="57"/>
      <c r="K142" s="57"/>
      <c r="L142" s="41"/>
      <c r="M142" s="36"/>
      <c r="O142" s="36"/>
      <c r="P142" s="36"/>
      <c r="Q142" s="36"/>
      <c r="R142" s="36"/>
      <c r="S142" s="36"/>
      <c r="T142" s="36"/>
      <c r="U142" s="36"/>
      <c r="V142" s="36"/>
      <c r="W142" s="36"/>
      <c r="X142" s="36"/>
      <c r="Y142" s="36"/>
      <c r="Z142" s="36"/>
      <c r="AA142" s="36"/>
      <c r="AB142" s="36"/>
      <c r="AC142" s="36"/>
      <c r="AD142" s="36"/>
      <c r="AE142" s="36"/>
    </row>
  </sheetData>
  <sheetProtection algorithmName="SHA-512" hashValue="oDYqHAKm8JabqANCmYClF0JgmgkuEDlnMUQtL3A6MM0RoSOK+tRYoZN0A7D1X+xaLp5OydY9PLd42JwYRC8Wzw==" saltValue="21DHORAhSUdgzhZvNt9C4hk9Q5oB7+Ql2SnYrwte1z6KxMkhMcWS9qwryFg0Nf7TKB8ycV2kZT9r8jZbeDdpFQ==" spinCount="100000" sheet="1" objects="1" scenarios="1" formatColumns="0" formatRows="0" autoFilter="0"/>
  <autoFilter ref="C117:K141" xr:uid="{00000000-0009-0000-0000-00002D000000}"/>
  <mergeCells count="9">
    <mergeCell ref="E87:H87"/>
    <mergeCell ref="E108:H108"/>
    <mergeCell ref="E110:H110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landscape" blackAndWhite="1" r:id="rId1"/>
  <headerFooter>
    <oddHeader>&amp;RPokud je uveden referenční výrobek, může být nahrazen rovnocenným řešením dle ust. § 89 odst. 6 zákona č. 134/2016 Sb.</oddHeader>
    <oddFooter>&amp;CStrana &amp;P z &amp;N</oddFooter>
  </headerFooter>
  <drawing r:id="rId2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dimension ref="A2:BM175"/>
  <sheetViews>
    <sheetView showGridLines="0" zoomScaleNormal="100" workbookViewId="0">
      <selection activeCell="AD24" sqref="AD24"/>
    </sheetView>
  </sheetViews>
  <sheetFormatPr defaultRowHeight="1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" style="1" customWidth="1"/>
    <col min="8" max="8" width="11.5" style="1" customWidth="1"/>
    <col min="9" max="9" width="20.1640625" style="117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117"/>
      <c r="L2" s="311"/>
      <c r="M2" s="311"/>
      <c r="N2" s="311"/>
      <c r="O2" s="311"/>
      <c r="P2" s="311"/>
      <c r="Q2" s="311"/>
      <c r="R2" s="311"/>
      <c r="S2" s="311"/>
      <c r="T2" s="311"/>
      <c r="U2" s="311"/>
      <c r="V2" s="311"/>
      <c r="AT2" s="18" t="s">
        <v>213</v>
      </c>
    </row>
    <row r="3" spans="1:46" s="1" customFormat="1" ht="6.95" customHeight="1">
      <c r="B3" s="118"/>
      <c r="C3" s="119"/>
      <c r="D3" s="119"/>
      <c r="E3" s="119"/>
      <c r="F3" s="119"/>
      <c r="G3" s="119"/>
      <c r="H3" s="119"/>
      <c r="I3" s="120"/>
      <c r="J3" s="119"/>
      <c r="K3" s="119"/>
      <c r="L3" s="21"/>
      <c r="AT3" s="18" t="s">
        <v>93</v>
      </c>
    </row>
    <row r="4" spans="1:46" s="1" customFormat="1" ht="24.95" customHeight="1">
      <c r="B4" s="21"/>
      <c r="D4" s="121" t="s">
        <v>253</v>
      </c>
      <c r="I4" s="117"/>
      <c r="L4" s="21"/>
      <c r="M4" s="122" t="s">
        <v>10</v>
      </c>
      <c r="AT4" s="18" t="s">
        <v>4</v>
      </c>
    </row>
    <row r="5" spans="1:46" s="1" customFormat="1" ht="6.95" customHeight="1">
      <c r="B5" s="21"/>
      <c r="I5" s="117"/>
      <c r="L5" s="21"/>
    </row>
    <row r="6" spans="1:46" s="1" customFormat="1" ht="12" customHeight="1">
      <c r="B6" s="21"/>
      <c r="D6" s="123" t="s">
        <v>16</v>
      </c>
      <c r="I6" s="117"/>
      <c r="L6" s="21"/>
    </row>
    <row r="7" spans="1:46" s="1" customFormat="1" ht="16.5" customHeight="1">
      <c r="B7" s="21"/>
      <c r="E7" s="337" t="str">
        <f>'Rekapitulace stavby'!K6</f>
        <v>Nová budova EkF – přístavba H v areálu VŠB-TUO</v>
      </c>
      <c r="F7" s="338"/>
      <c r="G7" s="338"/>
      <c r="H7" s="338"/>
      <c r="I7" s="117"/>
      <c r="L7" s="21"/>
    </row>
    <row r="8" spans="1:46" s="2" customFormat="1" ht="12" customHeight="1">
      <c r="A8" s="36"/>
      <c r="B8" s="41"/>
      <c r="C8" s="36"/>
      <c r="D8" s="123" t="s">
        <v>254</v>
      </c>
      <c r="E8" s="36"/>
      <c r="F8" s="36"/>
      <c r="G8" s="36"/>
      <c r="H8" s="36"/>
      <c r="I8" s="124"/>
      <c r="J8" s="36"/>
      <c r="K8" s="36"/>
      <c r="L8" s="53"/>
      <c r="S8" s="36"/>
      <c r="T8" s="36"/>
      <c r="U8" s="36"/>
      <c r="V8" s="36"/>
      <c r="W8" s="36"/>
      <c r="X8" s="36"/>
      <c r="Y8" s="36"/>
      <c r="Z8" s="36"/>
      <c r="AA8" s="36"/>
      <c r="AB8" s="36"/>
      <c r="AC8" s="36"/>
      <c r="AD8" s="36"/>
      <c r="AE8" s="36"/>
    </row>
    <row r="9" spans="1:46" s="2" customFormat="1" ht="16.5" customHeight="1">
      <c r="A9" s="36"/>
      <c r="B9" s="41"/>
      <c r="C9" s="36"/>
      <c r="D9" s="36"/>
      <c r="E9" s="339" t="s">
        <v>6764</v>
      </c>
      <c r="F9" s="340"/>
      <c r="G9" s="340"/>
      <c r="H9" s="340"/>
      <c r="I9" s="124"/>
      <c r="J9" s="36"/>
      <c r="K9" s="36"/>
      <c r="L9" s="53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46" s="2" customFormat="1" ht="11.25">
      <c r="A10" s="36"/>
      <c r="B10" s="41"/>
      <c r="C10" s="36"/>
      <c r="D10" s="36"/>
      <c r="E10" s="36"/>
      <c r="F10" s="36"/>
      <c r="G10" s="36"/>
      <c r="H10" s="36"/>
      <c r="I10" s="124"/>
      <c r="J10" s="36"/>
      <c r="K10" s="36"/>
      <c r="L10" s="53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46" s="2" customFormat="1" ht="12" customHeight="1">
      <c r="A11" s="36"/>
      <c r="B11" s="41"/>
      <c r="C11" s="36"/>
      <c r="D11" s="123" t="s">
        <v>18</v>
      </c>
      <c r="E11" s="36"/>
      <c r="F11" s="112" t="s">
        <v>19</v>
      </c>
      <c r="G11" s="36"/>
      <c r="H11" s="36"/>
      <c r="I11" s="125" t="s">
        <v>20</v>
      </c>
      <c r="J11" s="112" t="s">
        <v>1</v>
      </c>
      <c r="K11" s="36"/>
      <c r="L11" s="53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2" customHeight="1">
      <c r="A12" s="36"/>
      <c r="B12" s="41"/>
      <c r="C12" s="36"/>
      <c r="D12" s="123" t="s">
        <v>22</v>
      </c>
      <c r="E12" s="36"/>
      <c r="F12" s="112" t="s">
        <v>23</v>
      </c>
      <c r="G12" s="36"/>
      <c r="H12" s="36"/>
      <c r="I12" s="125" t="s">
        <v>24</v>
      </c>
      <c r="J12" s="126" t="str">
        <f>'Rekapitulace stavby'!AN8</f>
        <v>15. 6. 2020</v>
      </c>
      <c r="K12" s="36"/>
      <c r="L12" s="53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0.9" customHeight="1">
      <c r="A13" s="36"/>
      <c r="B13" s="41"/>
      <c r="C13" s="36"/>
      <c r="D13" s="36"/>
      <c r="E13" s="36"/>
      <c r="F13" s="36"/>
      <c r="G13" s="36"/>
      <c r="H13" s="36"/>
      <c r="I13" s="124"/>
      <c r="J13" s="36"/>
      <c r="K13" s="36"/>
      <c r="L13" s="53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2" customHeight="1">
      <c r="A14" s="36"/>
      <c r="B14" s="41"/>
      <c r="C14" s="36"/>
      <c r="D14" s="123" t="s">
        <v>30</v>
      </c>
      <c r="E14" s="36"/>
      <c r="F14" s="36"/>
      <c r="G14" s="36"/>
      <c r="H14" s="36"/>
      <c r="I14" s="125" t="s">
        <v>31</v>
      </c>
      <c r="J14" s="112" t="s">
        <v>1</v>
      </c>
      <c r="K14" s="36"/>
      <c r="L14" s="53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8" customHeight="1">
      <c r="A15" s="36"/>
      <c r="B15" s="41"/>
      <c r="C15" s="36"/>
      <c r="D15" s="36"/>
      <c r="E15" s="112" t="s">
        <v>32</v>
      </c>
      <c r="F15" s="36"/>
      <c r="G15" s="36"/>
      <c r="H15" s="36"/>
      <c r="I15" s="125" t="s">
        <v>33</v>
      </c>
      <c r="J15" s="112" t="s">
        <v>1</v>
      </c>
      <c r="K15" s="36"/>
      <c r="L15" s="53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6.95" customHeight="1">
      <c r="A16" s="36"/>
      <c r="B16" s="41"/>
      <c r="C16" s="36"/>
      <c r="D16" s="36"/>
      <c r="E16" s="36"/>
      <c r="F16" s="36"/>
      <c r="G16" s="36"/>
      <c r="H16" s="36"/>
      <c r="I16" s="124"/>
      <c r="J16" s="36"/>
      <c r="K16" s="36"/>
      <c r="L16" s="53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2" customHeight="1">
      <c r="A17" s="36"/>
      <c r="B17" s="41"/>
      <c r="C17" s="36"/>
      <c r="D17" s="123" t="s">
        <v>34</v>
      </c>
      <c r="E17" s="36"/>
      <c r="F17" s="36"/>
      <c r="G17" s="36"/>
      <c r="H17" s="36"/>
      <c r="I17" s="125" t="s">
        <v>31</v>
      </c>
      <c r="J17" s="31" t="str">
        <f>'Rekapitulace stavby'!AN13</f>
        <v>Vyplň údaj</v>
      </c>
      <c r="K17" s="36"/>
      <c r="L17" s="53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18" customHeight="1">
      <c r="A18" s="36"/>
      <c r="B18" s="41"/>
      <c r="C18" s="36"/>
      <c r="D18" s="36"/>
      <c r="E18" s="341" t="str">
        <f>'Rekapitulace stavby'!E14</f>
        <v>Vyplň údaj</v>
      </c>
      <c r="F18" s="342"/>
      <c r="G18" s="342"/>
      <c r="H18" s="342"/>
      <c r="I18" s="125" t="s">
        <v>33</v>
      </c>
      <c r="J18" s="31" t="str">
        <f>'Rekapitulace stavby'!AN14</f>
        <v>Vyplň údaj</v>
      </c>
      <c r="K18" s="36"/>
      <c r="L18" s="53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6.95" customHeight="1">
      <c r="A19" s="36"/>
      <c r="B19" s="41"/>
      <c r="C19" s="36"/>
      <c r="D19" s="36"/>
      <c r="E19" s="36"/>
      <c r="F19" s="36"/>
      <c r="G19" s="36"/>
      <c r="H19" s="36"/>
      <c r="I19" s="124"/>
      <c r="J19" s="36"/>
      <c r="K19" s="36"/>
      <c r="L19" s="53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2" customHeight="1">
      <c r="A20" s="36"/>
      <c r="B20" s="41"/>
      <c r="C20" s="36"/>
      <c r="D20" s="123" t="s">
        <v>36</v>
      </c>
      <c r="E20" s="36"/>
      <c r="F20" s="36"/>
      <c r="G20" s="36"/>
      <c r="H20" s="36"/>
      <c r="I20" s="125" t="s">
        <v>31</v>
      </c>
      <c r="J20" s="112" t="s">
        <v>1</v>
      </c>
      <c r="K20" s="36"/>
      <c r="L20" s="53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18" customHeight="1">
      <c r="A21" s="36"/>
      <c r="B21" s="41"/>
      <c r="C21" s="36"/>
      <c r="D21" s="36"/>
      <c r="E21" s="112" t="s">
        <v>37</v>
      </c>
      <c r="F21" s="36"/>
      <c r="G21" s="36"/>
      <c r="H21" s="36"/>
      <c r="I21" s="125" t="s">
        <v>33</v>
      </c>
      <c r="J21" s="112" t="s">
        <v>1</v>
      </c>
      <c r="K21" s="36"/>
      <c r="L21" s="53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6.95" customHeight="1">
      <c r="A22" s="36"/>
      <c r="B22" s="41"/>
      <c r="C22" s="36"/>
      <c r="D22" s="36"/>
      <c r="E22" s="36"/>
      <c r="F22" s="36"/>
      <c r="G22" s="36"/>
      <c r="H22" s="36"/>
      <c r="I22" s="124"/>
      <c r="J22" s="36"/>
      <c r="K22" s="36"/>
      <c r="L22" s="53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2" customHeight="1">
      <c r="A23" s="36"/>
      <c r="B23" s="41"/>
      <c r="C23" s="36"/>
      <c r="D23" s="123" t="s">
        <v>39</v>
      </c>
      <c r="E23" s="36"/>
      <c r="F23" s="36"/>
      <c r="G23" s="36"/>
      <c r="H23" s="36"/>
      <c r="I23" s="125" t="s">
        <v>31</v>
      </c>
      <c r="J23" s="112" t="str">
        <f>IF('Rekapitulace stavby'!AN19="","",'Rekapitulace stavby'!AN19)</f>
        <v/>
      </c>
      <c r="K23" s="36"/>
      <c r="L23" s="53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18" customHeight="1">
      <c r="A24" s="36"/>
      <c r="B24" s="41"/>
      <c r="C24" s="36"/>
      <c r="D24" s="36"/>
      <c r="E24" s="112" t="str">
        <f>IF('Rekapitulace stavby'!E20="","",'Rekapitulace stavby'!E20)</f>
        <v xml:space="preserve"> </v>
      </c>
      <c r="F24" s="36"/>
      <c r="G24" s="36"/>
      <c r="H24" s="36"/>
      <c r="I24" s="125" t="s">
        <v>33</v>
      </c>
      <c r="J24" s="112" t="str">
        <f>IF('Rekapitulace stavby'!AN20="","",'Rekapitulace stavby'!AN20)</f>
        <v/>
      </c>
      <c r="K24" s="36"/>
      <c r="L24" s="53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6.95" customHeight="1">
      <c r="A25" s="36"/>
      <c r="B25" s="41"/>
      <c r="C25" s="36"/>
      <c r="D25" s="36"/>
      <c r="E25" s="36"/>
      <c r="F25" s="36"/>
      <c r="G25" s="36"/>
      <c r="H25" s="36"/>
      <c r="I25" s="124"/>
      <c r="J25" s="36"/>
      <c r="K25" s="36"/>
      <c r="L25" s="53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2" customHeight="1">
      <c r="A26" s="36"/>
      <c r="B26" s="41"/>
      <c r="C26" s="36"/>
      <c r="D26" s="123" t="s">
        <v>41</v>
      </c>
      <c r="E26" s="36"/>
      <c r="F26" s="36"/>
      <c r="G26" s="36"/>
      <c r="H26" s="36"/>
      <c r="I26" s="124"/>
      <c r="J26" s="36"/>
      <c r="K26" s="36"/>
      <c r="L26" s="53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8" customFormat="1" ht="83.25" customHeight="1">
      <c r="A27" s="127"/>
      <c r="B27" s="128"/>
      <c r="C27" s="127"/>
      <c r="D27" s="127"/>
      <c r="E27" s="343" t="s">
        <v>42</v>
      </c>
      <c r="F27" s="343"/>
      <c r="G27" s="343"/>
      <c r="H27" s="343"/>
      <c r="I27" s="129"/>
      <c r="J27" s="127"/>
      <c r="K27" s="127"/>
      <c r="L27" s="130"/>
      <c r="S27" s="127"/>
      <c r="T27" s="127"/>
      <c r="U27" s="127"/>
      <c r="V27" s="127"/>
      <c r="W27" s="127"/>
      <c r="X27" s="127"/>
      <c r="Y27" s="127"/>
      <c r="Z27" s="127"/>
      <c r="AA27" s="127"/>
      <c r="AB27" s="127"/>
      <c r="AC27" s="127"/>
      <c r="AD27" s="127"/>
      <c r="AE27" s="127"/>
    </row>
    <row r="28" spans="1:31" s="2" customFormat="1" ht="6.95" customHeight="1">
      <c r="A28" s="36"/>
      <c r="B28" s="41"/>
      <c r="C28" s="36"/>
      <c r="D28" s="36"/>
      <c r="E28" s="36"/>
      <c r="F28" s="36"/>
      <c r="G28" s="36"/>
      <c r="H28" s="36"/>
      <c r="I28" s="124"/>
      <c r="J28" s="36"/>
      <c r="K28" s="36"/>
      <c r="L28" s="53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2" customFormat="1" ht="6.95" customHeight="1">
      <c r="A29" s="36"/>
      <c r="B29" s="41"/>
      <c r="C29" s="36"/>
      <c r="D29" s="131"/>
      <c r="E29" s="131"/>
      <c r="F29" s="131"/>
      <c r="G29" s="131"/>
      <c r="H29" s="131"/>
      <c r="I29" s="132"/>
      <c r="J29" s="131"/>
      <c r="K29" s="131"/>
      <c r="L29" s="53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</row>
    <row r="30" spans="1:31" s="2" customFormat="1" ht="25.35" customHeight="1">
      <c r="A30" s="36"/>
      <c r="B30" s="41"/>
      <c r="C30" s="36"/>
      <c r="D30" s="133" t="s">
        <v>43</v>
      </c>
      <c r="E30" s="36"/>
      <c r="F30" s="36"/>
      <c r="G30" s="36"/>
      <c r="H30" s="36"/>
      <c r="I30" s="124"/>
      <c r="J30" s="134">
        <f>ROUND(J121, 2)</f>
        <v>0</v>
      </c>
      <c r="K30" s="36"/>
      <c r="L30" s="53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6.95" customHeight="1">
      <c r="A31" s="36"/>
      <c r="B31" s="41"/>
      <c r="C31" s="36"/>
      <c r="D31" s="131"/>
      <c r="E31" s="131"/>
      <c r="F31" s="131"/>
      <c r="G31" s="131"/>
      <c r="H31" s="131"/>
      <c r="I31" s="132"/>
      <c r="J31" s="131"/>
      <c r="K31" s="131"/>
      <c r="L31" s="53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14.45" customHeight="1">
      <c r="A32" s="36"/>
      <c r="B32" s="41"/>
      <c r="C32" s="36"/>
      <c r="D32" s="36"/>
      <c r="E32" s="36"/>
      <c r="F32" s="135" t="s">
        <v>45</v>
      </c>
      <c r="G32" s="36"/>
      <c r="H32" s="36"/>
      <c r="I32" s="136" t="s">
        <v>44</v>
      </c>
      <c r="J32" s="135" t="s">
        <v>46</v>
      </c>
      <c r="K32" s="36"/>
      <c r="L32" s="53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14.45" customHeight="1">
      <c r="A33" s="36"/>
      <c r="B33" s="41"/>
      <c r="C33" s="36"/>
      <c r="D33" s="137" t="s">
        <v>47</v>
      </c>
      <c r="E33" s="123" t="s">
        <v>48</v>
      </c>
      <c r="F33" s="138">
        <f>ROUND((SUM(BE121:BE174)),  2)</f>
        <v>0</v>
      </c>
      <c r="G33" s="36"/>
      <c r="H33" s="36"/>
      <c r="I33" s="139">
        <v>0.21</v>
      </c>
      <c r="J33" s="138">
        <f>ROUND(((SUM(BE121:BE174))*I33),  2)</f>
        <v>0</v>
      </c>
      <c r="K33" s="36"/>
      <c r="L33" s="53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5" customHeight="1">
      <c r="A34" s="36"/>
      <c r="B34" s="41"/>
      <c r="C34" s="36"/>
      <c r="D34" s="36"/>
      <c r="E34" s="123" t="s">
        <v>49</v>
      </c>
      <c r="F34" s="138">
        <f>ROUND((SUM(BF121:BF174)),  2)</f>
        <v>0</v>
      </c>
      <c r="G34" s="36"/>
      <c r="H34" s="36"/>
      <c r="I34" s="139">
        <v>0.15</v>
      </c>
      <c r="J34" s="138">
        <f>ROUND(((SUM(BF121:BF174))*I34),  2)</f>
        <v>0</v>
      </c>
      <c r="K34" s="36"/>
      <c r="L34" s="53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5" hidden="1" customHeight="1">
      <c r="A35" s="36"/>
      <c r="B35" s="41"/>
      <c r="C35" s="36"/>
      <c r="D35" s="36"/>
      <c r="E35" s="123" t="s">
        <v>50</v>
      </c>
      <c r="F35" s="138">
        <f>ROUND((SUM(BG121:BG174)),  2)</f>
        <v>0</v>
      </c>
      <c r="G35" s="36"/>
      <c r="H35" s="36"/>
      <c r="I35" s="139">
        <v>0.21</v>
      </c>
      <c r="J35" s="138">
        <f>0</f>
        <v>0</v>
      </c>
      <c r="K35" s="36"/>
      <c r="L35" s="53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hidden="1" customHeight="1">
      <c r="A36" s="36"/>
      <c r="B36" s="41"/>
      <c r="C36" s="36"/>
      <c r="D36" s="36"/>
      <c r="E36" s="123" t="s">
        <v>51</v>
      </c>
      <c r="F36" s="138">
        <f>ROUND((SUM(BH121:BH174)),  2)</f>
        <v>0</v>
      </c>
      <c r="G36" s="36"/>
      <c r="H36" s="36"/>
      <c r="I36" s="139">
        <v>0.15</v>
      </c>
      <c r="J36" s="138">
        <f>0</f>
        <v>0</v>
      </c>
      <c r="K36" s="36"/>
      <c r="L36" s="53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hidden="1" customHeight="1">
      <c r="A37" s="36"/>
      <c r="B37" s="41"/>
      <c r="C37" s="36"/>
      <c r="D37" s="36"/>
      <c r="E37" s="123" t="s">
        <v>52</v>
      </c>
      <c r="F37" s="138">
        <f>ROUND((SUM(BI121:BI174)),  2)</f>
        <v>0</v>
      </c>
      <c r="G37" s="36"/>
      <c r="H37" s="36"/>
      <c r="I37" s="139">
        <v>0</v>
      </c>
      <c r="J37" s="138">
        <f>0</f>
        <v>0</v>
      </c>
      <c r="K37" s="36"/>
      <c r="L37" s="53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6.95" customHeight="1">
      <c r="A38" s="36"/>
      <c r="B38" s="41"/>
      <c r="C38" s="36"/>
      <c r="D38" s="36"/>
      <c r="E38" s="36"/>
      <c r="F38" s="36"/>
      <c r="G38" s="36"/>
      <c r="H38" s="36"/>
      <c r="I38" s="124"/>
      <c r="J38" s="36"/>
      <c r="K38" s="36"/>
      <c r="L38" s="53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25.35" customHeight="1">
      <c r="A39" s="36"/>
      <c r="B39" s="41"/>
      <c r="C39" s="140"/>
      <c r="D39" s="141" t="s">
        <v>53</v>
      </c>
      <c r="E39" s="142"/>
      <c r="F39" s="142"/>
      <c r="G39" s="143" t="s">
        <v>54</v>
      </c>
      <c r="H39" s="144" t="s">
        <v>55</v>
      </c>
      <c r="I39" s="145"/>
      <c r="J39" s="146">
        <f>SUM(J30:J37)</f>
        <v>0</v>
      </c>
      <c r="K39" s="147"/>
      <c r="L39" s="53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14.45" customHeight="1">
      <c r="A40" s="36"/>
      <c r="B40" s="41"/>
      <c r="C40" s="36"/>
      <c r="D40" s="36"/>
      <c r="E40" s="36"/>
      <c r="F40" s="36"/>
      <c r="G40" s="36"/>
      <c r="H40" s="36"/>
      <c r="I40" s="124"/>
      <c r="J40" s="36"/>
      <c r="K40" s="36"/>
      <c r="L40" s="53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1" customFormat="1" ht="14.45" customHeight="1">
      <c r="B41" s="21"/>
      <c r="I41" s="117"/>
      <c r="L41" s="21"/>
    </row>
    <row r="42" spans="1:31" s="1" customFormat="1" ht="14.45" customHeight="1">
      <c r="B42" s="21"/>
      <c r="I42" s="117"/>
      <c r="L42" s="21"/>
    </row>
    <row r="43" spans="1:31" s="1" customFormat="1" ht="14.45" customHeight="1">
      <c r="B43" s="21"/>
      <c r="I43" s="117"/>
      <c r="L43" s="21"/>
    </row>
    <row r="44" spans="1:31" s="1" customFormat="1" ht="14.45" customHeight="1">
      <c r="B44" s="21"/>
      <c r="I44" s="117"/>
      <c r="L44" s="21"/>
    </row>
    <row r="45" spans="1:31" s="1" customFormat="1" ht="14.45" customHeight="1">
      <c r="B45" s="21"/>
      <c r="I45" s="117"/>
      <c r="L45" s="21"/>
    </row>
    <row r="46" spans="1:31" s="1" customFormat="1" ht="14.45" customHeight="1">
      <c r="B46" s="21"/>
      <c r="I46" s="117"/>
      <c r="L46" s="21"/>
    </row>
    <row r="47" spans="1:31" s="1" customFormat="1" ht="14.45" customHeight="1">
      <c r="B47" s="21"/>
      <c r="I47" s="117"/>
      <c r="L47" s="21"/>
    </row>
    <row r="48" spans="1:31" s="1" customFormat="1" ht="14.45" customHeight="1">
      <c r="B48" s="21"/>
      <c r="I48" s="117"/>
      <c r="L48" s="21"/>
    </row>
    <row r="49" spans="1:31" s="1" customFormat="1" ht="14.45" customHeight="1">
      <c r="B49" s="21"/>
      <c r="I49" s="117"/>
      <c r="L49" s="21"/>
    </row>
    <row r="50" spans="1:31" s="2" customFormat="1" ht="14.45" customHeight="1">
      <c r="B50" s="53"/>
      <c r="D50" s="148" t="s">
        <v>56</v>
      </c>
      <c r="E50" s="149"/>
      <c r="F50" s="149"/>
      <c r="G50" s="148" t="s">
        <v>57</v>
      </c>
      <c r="H50" s="149"/>
      <c r="I50" s="150"/>
      <c r="J50" s="149"/>
      <c r="K50" s="149"/>
      <c r="L50" s="53"/>
    </row>
    <row r="51" spans="1:31" ht="11.25">
      <c r="B51" s="21"/>
      <c r="L51" s="21"/>
    </row>
    <row r="52" spans="1:31" ht="11.25">
      <c r="B52" s="21"/>
      <c r="L52" s="21"/>
    </row>
    <row r="53" spans="1:31" ht="11.25">
      <c r="B53" s="21"/>
      <c r="L53" s="21"/>
    </row>
    <row r="54" spans="1:31" ht="11.25">
      <c r="B54" s="21"/>
      <c r="L54" s="21"/>
    </row>
    <row r="55" spans="1:31" ht="11.25">
      <c r="B55" s="21"/>
      <c r="L55" s="21"/>
    </row>
    <row r="56" spans="1:31" ht="11.25">
      <c r="B56" s="21"/>
      <c r="L56" s="21"/>
    </row>
    <row r="57" spans="1:31" ht="11.25">
      <c r="B57" s="21"/>
      <c r="L57" s="21"/>
    </row>
    <row r="58" spans="1:31" ht="11.25">
      <c r="B58" s="21"/>
      <c r="L58" s="21"/>
    </row>
    <row r="59" spans="1:31" ht="11.25">
      <c r="B59" s="21"/>
      <c r="L59" s="21"/>
    </row>
    <row r="60" spans="1:31" ht="11.25">
      <c r="B60" s="21"/>
      <c r="L60" s="21"/>
    </row>
    <row r="61" spans="1:31" s="2" customFormat="1" ht="12.75">
      <c r="A61" s="36"/>
      <c r="B61" s="41"/>
      <c r="C61" s="36"/>
      <c r="D61" s="151" t="s">
        <v>58</v>
      </c>
      <c r="E61" s="152"/>
      <c r="F61" s="153" t="s">
        <v>59</v>
      </c>
      <c r="G61" s="151" t="s">
        <v>58</v>
      </c>
      <c r="H61" s="152"/>
      <c r="I61" s="154"/>
      <c r="J61" s="155" t="s">
        <v>59</v>
      </c>
      <c r="K61" s="152"/>
      <c r="L61" s="53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31" ht="11.25">
      <c r="B62" s="21"/>
      <c r="L62" s="21"/>
    </row>
    <row r="63" spans="1:31" ht="11.25">
      <c r="B63" s="21"/>
      <c r="L63" s="21"/>
    </row>
    <row r="64" spans="1:31" ht="11.25">
      <c r="B64" s="21"/>
      <c r="L64" s="21"/>
    </row>
    <row r="65" spans="1:31" s="2" customFormat="1" ht="12.75">
      <c r="A65" s="36"/>
      <c r="B65" s="41"/>
      <c r="C65" s="36"/>
      <c r="D65" s="148" t="s">
        <v>60</v>
      </c>
      <c r="E65" s="156"/>
      <c r="F65" s="156"/>
      <c r="G65" s="148" t="s">
        <v>61</v>
      </c>
      <c r="H65" s="156"/>
      <c r="I65" s="157"/>
      <c r="J65" s="156"/>
      <c r="K65" s="156"/>
      <c r="L65" s="53"/>
      <c r="S65" s="36"/>
      <c r="T65" s="36"/>
      <c r="U65" s="36"/>
      <c r="V65" s="36"/>
      <c r="W65" s="36"/>
      <c r="X65" s="36"/>
      <c r="Y65" s="36"/>
      <c r="Z65" s="36"/>
      <c r="AA65" s="36"/>
      <c r="AB65" s="36"/>
      <c r="AC65" s="36"/>
      <c r="AD65" s="36"/>
      <c r="AE65" s="36"/>
    </row>
    <row r="66" spans="1:31" ht="11.25">
      <c r="B66" s="21"/>
      <c r="L66" s="21"/>
    </row>
    <row r="67" spans="1:31" ht="11.25">
      <c r="B67" s="21"/>
      <c r="L67" s="21"/>
    </row>
    <row r="68" spans="1:31" ht="11.25">
      <c r="B68" s="21"/>
      <c r="L68" s="21"/>
    </row>
    <row r="69" spans="1:31" ht="11.25">
      <c r="B69" s="21"/>
      <c r="L69" s="21"/>
    </row>
    <row r="70" spans="1:31" ht="11.25">
      <c r="B70" s="21"/>
      <c r="L70" s="21"/>
    </row>
    <row r="71" spans="1:31" ht="11.25">
      <c r="B71" s="21"/>
      <c r="L71" s="21"/>
    </row>
    <row r="72" spans="1:31" ht="11.25">
      <c r="B72" s="21"/>
      <c r="L72" s="21"/>
    </row>
    <row r="73" spans="1:31" ht="11.25">
      <c r="B73" s="21"/>
      <c r="L73" s="21"/>
    </row>
    <row r="74" spans="1:31" ht="11.25">
      <c r="B74" s="21"/>
      <c r="L74" s="21"/>
    </row>
    <row r="75" spans="1:31" ht="11.25">
      <c r="B75" s="21"/>
      <c r="L75" s="21"/>
    </row>
    <row r="76" spans="1:31" s="2" customFormat="1" ht="12.75">
      <c r="A76" s="36"/>
      <c r="B76" s="41"/>
      <c r="C76" s="36"/>
      <c r="D76" s="151" t="s">
        <v>58</v>
      </c>
      <c r="E76" s="152"/>
      <c r="F76" s="153" t="s">
        <v>59</v>
      </c>
      <c r="G76" s="151" t="s">
        <v>58</v>
      </c>
      <c r="H76" s="152"/>
      <c r="I76" s="154"/>
      <c r="J76" s="155" t="s">
        <v>59</v>
      </c>
      <c r="K76" s="152"/>
      <c r="L76" s="53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pans="1:31" s="2" customFormat="1" ht="14.45" customHeight="1">
      <c r="A77" s="36"/>
      <c r="B77" s="158"/>
      <c r="C77" s="159"/>
      <c r="D77" s="159"/>
      <c r="E77" s="159"/>
      <c r="F77" s="159"/>
      <c r="G77" s="159"/>
      <c r="H77" s="159"/>
      <c r="I77" s="160"/>
      <c r="J77" s="159"/>
      <c r="K77" s="159"/>
      <c r="L77" s="53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81" spans="1:47" s="2" customFormat="1" ht="6.95" customHeight="1">
      <c r="A81" s="36"/>
      <c r="B81" s="161"/>
      <c r="C81" s="162"/>
      <c r="D81" s="162"/>
      <c r="E81" s="162"/>
      <c r="F81" s="162"/>
      <c r="G81" s="162"/>
      <c r="H81" s="162"/>
      <c r="I81" s="163"/>
      <c r="J81" s="162"/>
      <c r="K81" s="162"/>
      <c r="L81" s="53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47" s="2" customFormat="1" ht="24.95" customHeight="1">
      <c r="A82" s="36"/>
      <c r="B82" s="37"/>
      <c r="C82" s="24" t="s">
        <v>256</v>
      </c>
      <c r="D82" s="38"/>
      <c r="E82" s="38"/>
      <c r="F82" s="38"/>
      <c r="G82" s="38"/>
      <c r="H82" s="38"/>
      <c r="I82" s="124"/>
      <c r="J82" s="38"/>
      <c r="K82" s="38"/>
      <c r="L82" s="53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47" s="2" customFormat="1" ht="6.95" customHeight="1">
      <c r="A83" s="36"/>
      <c r="B83" s="37"/>
      <c r="C83" s="38"/>
      <c r="D83" s="38"/>
      <c r="E83" s="38"/>
      <c r="F83" s="38"/>
      <c r="G83" s="38"/>
      <c r="H83" s="38"/>
      <c r="I83" s="124"/>
      <c r="J83" s="38"/>
      <c r="K83" s="38"/>
      <c r="L83" s="53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47" s="2" customFormat="1" ht="12" customHeight="1">
      <c r="A84" s="36"/>
      <c r="B84" s="37"/>
      <c r="C84" s="30" t="s">
        <v>16</v>
      </c>
      <c r="D84" s="38"/>
      <c r="E84" s="38"/>
      <c r="F84" s="38"/>
      <c r="G84" s="38"/>
      <c r="H84" s="38"/>
      <c r="I84" s="124"/>
      <c r="J84" s="38"/>
      <c r="K84" s="38"/>
      <c r="L84" s="53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47" s="2" customFormat="1" ht="16.5" customHeight="1">
      <c r="A85" s="36"/>
      <c r="B85" s="37"/>
      <c r="C85" s="38"/>
      <c r="D85" s="38"/>
      <c r="E85" s="344" t="str">
        <f>E7</f>
        <v>Nová budova EkF – přístavba H v areálu VŠB-TUO</v>
      </c>
      <c r="F85" s="345"/>
      <c r="G85" s="345"/>
      <c r="H85" s="345"/>
      <c r="I85" s="124"/>
      <c r="J85" s="38"/>
      <c r="K85" s="38"/>
      <c r="L85" s="53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47" s="2" customFormat="1" ht="12" customHeight="1">
      <c r="A86" s="36"/>
      <c r="B86" s="37"/>
      <c r="C86" s="30" t="s">
        <v>254</v>
      </c>
      <c r="D86" s="38"/>
      <c r="E86" s="38"/>
      <c r="F86" s="38"/>
      <c r="G86" s="38"/>
      <c r="H86" s="38"/>
      <c r="I86" s="124"/>
      <c r="J86" s="38"/>
      <c r="K86" s="38"/>
      <c r="L86" s="53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  <row r="87" spans="1:47" s="2" customFormat="1" ht="16.5" customHeight="1">
      <c r="A87" s="36"/>
      <c r="B87" s="37"/>
      <c r="C87" s="38"/>
      <c r="D87" s="38"/>
      <c r="E87" s="317" t="str">
        <f>E9</f>
        <v>SO 311 - HTÚ</v>
      </c>
      <c r="F87" s="346"/>
      <c r="G87" s="346"/>
      <c r="H87" s="346"/>
      <c r="I87" s="124"/>
      <c r="J87" s="38"/>
      <c r="K87" s="38"/>
      <c r="L87" s="53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47" s="2" customFormat="1" ht="6.95" customHeight="1">
      <c r="A88" s="36"/>
      <c r="B88" s="37"/>
      <c r="C88" s="38"/>
      <c r="D88" s="38"/>
      <c r="E88" s="38"/>
      <c r="F88" s="38"/>
      <c r="G88" s="38"/>
      <c r="H88" s="38"/>
      <c r="I88" s="124"/>
      <c r="J88" s="38"/>
      <c r="K88" s="38"/>
      <c r="L88" s="53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47" s="2" customFormat="1" ht="12" customHeight="1">
      <c r="A89" s="36"/>
      <c r="B89" s="37"/>
      <c r="C89" s="30" t="s">
        <v>22</v>
      </c>
      <c r="D89" s="38"/>
      <c r="E89" s="38"/>
      <c r="F89" s="28" t="str">
        <f>F12</f>
        <v>VŠB-TUO</v>
      </c>
      <c r="G89" s="38"/>
      <c r="H89" s="38"/>
      <c r="I89" s="125" t="s">
        <v>24</v>
      </c>
      <c r="J89" s="68" t="str">
        <f>IF(J12="","",J12)</f>
        <v>15. 6. 2020</v>
      </c>
      <c r="K89" s="38"/>
      <c r="L89" s="53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47" s="2" customFormat="1" ht="6.95" customHeight="1">
      <c r="A90" s="36"/>
      <c r="B90" s="37"/>
      <c r="C90" s="38"/>
      <c r="D90" s="38"/>
      <c r="E90" s="38"/>
      <c r="F90" s="38"/>
      <c r="G90" s="38"/>
      <c r="H90" s="38"/>
      <c r="I90" s="124"/>
      <c r="J90" s="38"/>
      <c r="K90" s="38"/>
      <c r="L90" s="53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pans="1:47" s="2" customFormat="1" ht="25.7" customHeight="1">
      <c r="A91" s="36"/>
      <c r="B91" s="37"/>
      <c r="C91" s="30" t="s">
        <v>30</v>
      </c>
      <c r="D91" s="38"/>
      <c r="E91" s="38"/>
      <c r="F91" s="28" t="str">
        <f>E15</f>
        <v xml:space="preserve">Vysoká škola báňská -Technická univerzita Ostrava </v>
      </c>
      <c r="G91" s="38"/>
      <c r="H91" s="38"/>
      <c r="I91" s="125" t="s">
        <v>36</v>
      </c>
      <c r="J91" s="34" t="str">
        <f>E21</f>
        <v>CHVÁLEK ATELIÉR s.r.o.</v>
      </c>
      <c r="K91" s="38"/>
      <c r="L91" s="53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pans="1:47" s="2" customFormat="1" ht="15.2" customHeight="1">
      <c r="A92" s="36"/>
      <c r="B92" s="37"/>
      <c r="C92" s="30" t="s">
        <v>34</v>
      </c>
      <c r="D92" s="38"/>
      <c r="E92" s="38"/>
      <c r="F92" s="28" t="str">
        <f>IF(E18="","",E18)</f>
        <v>Vyplň údaj</v>
      </c>
      <c r="G92" s="38"/>
      <c r="H92" s="38"/>
      <c r="I92" s="125" t="s">
        <v>39</v>
      </c>
      <c r="J92" s="34" t="str">
        <f>E24</f>
        <v xml:space="preserve"> </v>
      </c>
      <c r="K92" s="38"/>
      <c r="L92" s="53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</row>
    <row r="93" spans="1:47" s="2" customFormat="1" ht="10.35" customHeight="1">
      <c r="A93" s="36"/>
      <c r="B93" s="37"/>
      <c r="C93" s="38"/>
      <c r="D93" s="38"/>
      <c r="E93" s="38"/>
      <c r="F93" s="38"/>
      <c r="G93" s="38"/>
      <c r="H93" s="38"/>
      <c r="I93" s="124"/>
      <c r="J93" s="38"/>
      <c r="K93" s="38"/>
      <c r="L93" s="53"/>
      <c r="S93" s="36"/>
      <c r="T93" s="36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</row>
    <row r="94" spans="1:47" s="2" customFormat="1" ht="29.25" customHeight="1">
      <c r="A94" s="36"/>
      <c r="B94" s="37"/>
      <c r="C94" s="164" t="s">
        <v>257</v>
      </c>
      <c r="D94" s="165"/>
      <c r="E94" s="165"/>
      <c r="F94" s="165"/>
      <c r="G94" s="165"/>
      <c r="H94" s="165"/>
      <c r="I94" s="166"/>
      <c r="J94" s="167" t="s">
        <v>258</v>
      </c>
      <c r="K94" s="165"/>
      <c r="L94" s="53"/>
      <c r="S94" s="36"/>
      <c r="T94" s="36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</row>
    <row r="95" spans="1:47" s="2" customFormat="1" ht="10.35" customHeight="1">
      <c r="A95" s="36"/>
      <c r="B95" s="37"/>
      <c r="C95" s="38"/>
      <c r="D95" s="38"/>
      <c r="E95" s="38"/>
      <c r="F95" s="38"/>
      <c r="G95" s="38"/>
      <c r="H95" s="38"/>
      <c r="I95" s="124"/>
      <c r="J95" s="38"/>
      <c r="K95" s="38"/>
      <c r="L95" s="53"/>
      <c r="S95" s="36"/>
      <c r="T95" s="36"/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</row>
    <row r="96" spans="1:47" s="2" customFormat="1" ht="22.9" customHeight="1">
      <c r="A96" s="36"/>
      <c r="B96" s="37"/>
      <c r="C96" s="168" t="s">
        <v>259</v>
      </c>
      <c r="D96" s="38"/>
      <c r="E96" s="38"/>
      <c r="F96" s="38"/>
      <c r="G96" s="38"/>
      <c r="H96" s="38"/>
      <c r="I96" s="124"/>
      <c r="J96" s="86">
        <f>J121</f>
        <v>0</v>
      </c>
      <c r="K96" s="38"/>
      <c r="L96" s="53"/>
      <c r="S96" s="36"/>
      <c r="T96" s="36"/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  <c r="AU96" s="18" t="s">
        <v>260</v>
      </c>
    </row>
    <row r="97" spans="1:31" s="9" customFormat="1" ht="24.95" customHeight="1">
      <c r="B97" s="169"/>
      <c r="C97" s="170"/>
      <c r="D97" s="171" t="s">
        <v>404</v>
      </c>
      <c r="E97" s="172"/>
      <c r="F97" s="172"/>
      <c r="G97" s="172"/>
      <c r="H97" s="172"/>
      <c r="I97" s="173"/>
      <c r="J97" s="174">
        <f>J122</f>
        <v>0</v>
      </c>
      <c r="K97" s="170"/>
      <c r="L97" s="175"/>
    </row>
    <row r="98" spans="1:31" s="10" customFormat="1" ht="19.899999999999999" customHeight="1">
      <c r="B98" s="176"/>
      <c r="C98" s="106"/>
      <c r="D98" s="177" t="s">
        <v>405</v>
      </c>
      <c r="E98" s="178"/>
      <c r="F98" s="178"/>
      <c r="G98" s="178"/>
      <c r="H98" s="178"/>
      <c r="I98" s="179"/>
      <c r="J98" s="180">
        <f>J123</f>
        <v>0</v>
      </c>
      <c r="K98" s="106"/>
      <c r="L98" s="181"/>
    </row>
    <row r="99" spans="1:31" s="10" customFormat="1" ht="19.899999999999999" customHeight="1">
      <c r="B99" s="176"/>
      <c r="C99" s="106"/>
      <c r="D99" s="177" t="s">
        <v>410</v>
      </c>
      <c r="E99" s="178"/>
      <c r="F99" s="178"/>
      <c r="G99" s="178"/>
      <c r="H99" s="178"/>
      <c r="I99" s="179"/>
      <c r="J99" s="180">
        <f>J158</f>
        <v>0</v>
      </c>
      <c r="K99" s="106"/>
      <c r="L99" s="181"/>
    </row>
    <row r="100" spans="1:31" s="10" customFormat="1" ht="19.899999999999999" customHeight="1">
      <c r="B100" s="176"/>
      <c r="C100" s="106"/>
      <c r="D100" s="177" t="s">
        <v>411</v>
      </c>
      <c r="E100" s="178"/>
      <c r="F100" s="178"/>
      <c r="G100" s="178"/>
      <c r="H100" s="178"/>
      <c r="I100" s="179"/>
      <c r="J100" s="180">
        <f>J160</f>
        <v>0</v>
      </c>
      <c r="K100" s="106"/>
      <c r="L100" s="181"/>
    </row>
    <row r="101" spans="1:31" s="10" customFormat="1" ht="19.899999999999999" customHeight="1">
      <c r="B101" s="176"/>
      <c r="C101" s="106"/>
      <c r="D101" s="177" t="s">
        <v>6004</v>
      </c>
      <c r="E101" s="178"/>
      <c r="F101" s="178"/>
      <c r="G101" s="178"/>
      <c r="H101" s="178"/>
      <c r="I101" s="179"/>
      <c r="J101" s="180">
        <f>J168</f>
        <v>0</v>
      </c>
      <c r="K101" s="106"/>
      <c r="L101" s="181"/>
    </row>
    <row r="102" spans="1:31" s="2" customFormat="1" ht="21.75" customHeight="1">
      <c r="A102" s="36"/>
      <c r="B102" s="37"/>
      <c r="C102" s="38"/>
      <c r="D102" s="38"/>
      <c r="E102" s="38"/>
      <c r="F102" s="38"/>
      <c r="G102" s="38"/>
      <c r="H102" s="38"/>
      <c r="I102" s="124"/>
      <c r="J102" s="38"/>
      <c r="K102" s="38"/>
      <c r="L102" s="53"/>
      <c r="S102" s="36"/>
      <c r="T102" s="36"/>
      <c r="U102" s="36"/>
      <c r="V102" s="36"/>
      <c r="W102" s="36"/>
      <c r="X102" s="36"/>
      <c r="Y102" s="36"/>
      <c r="Z102" s="36"/>
      <c r="AA102" s="36"/>
      <c r="AB102" s="36"/>
      <c r="AC102" s="36"/>
      <c r="AD102" s="36"/>
      <c r="AE102" s="36"/>
    </row>
    <row r="103" spans="1:31" s="2" customFormat="1" ht="6.95" customHeight="1">
      <c r="A103" s="36"/>
      <c r="B103" s="56"/>
      <c r="C103" s="57"/>
      <c r="D103" s="57"/>
      <c r="E103" s="57"/>
      <c r="F103" s="57"/>
      <c r="G103" s="57"/>
      <c r="H103" s="57"/>
      <c r="I103" s="160"/>
      <c r="J103" s="57"/>
      <c r="K103" s="57"/>
      <c r="L103" s="53"/>
      <c r="S103" s="36"/>
      <c r="T103" s="36"/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</row>
    <row r="107" spans="1:31" s="2" customFormat="1" ht="6.95" customHeight="1">
      <c r="A107" s="36"/>
      <c r="B107" s="58"/>
      <c r="C107" s="59"/>
      <c r="D107" s="59"/>
      <c r="E107" s="59"/>
      <c r="F107" s="59"/>
      <c r="G107" s="59"/>
      <c r="H107" s="59"/>
      <c r="I107" s="163"/>
      <c r="J107" s="59"/>
      <c r="K107" s="59"/>
      <c r="L107" s="53"/>
      <c r="S107" s="36"/>
      <c r="T107" s="36"/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</row>
    <row r="108" spans="1:31" s="2" customFormat="1" ht="24.95" customHeight="1">
      <c r="A108" s="36"/>
      <c r="B108" s="37"/>
      <c r="C108" s="24" t="s">
        <v>268</v>
      </c>
      <c r="D108" s="38"/>
      <c r="E108" s="38"/>
      <c r="F108" s="38"/>
      <c r="G108" s="38"/>
      <c r="H108" s="38"/>
      <c r="I108" s="124"/>
      <c r="J108" s="38"/>
      <c r="K108" s="38"/>
      <c r="L108" s="53"/>
      <c r="S108" s="36"/>
      <c r="T108" s="36"/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</row>
    <row r="109" spans="1:31" s="2" customFormat="1" ht="6.95" customHeight="1">
      <c r="A109" s="36"/>
      <c r="B109" s="37"/>
      <c r="C109" s="38"/>
      <c r="D109" s="38"/>
      <c r="E109" s="38"/>
      <c r="F109" s="38"/>
      <c r="G109" s="38"/>
      <c r="H109" s="38"/>
      <c r="I109" s="124"/>
      <c r="J109" s="38"/>
      <c r="K109" s="38"/>
      <c r="L109" s="53"/>
      <c r="S109" s="36"/>
      <c r="T109" s="36"/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</row>
    <row r="110" spans="1:31" s="2" customFormat="1" ht="12" customHeight="1">
      <c r="A110" s="36"/>
      <c r="B110" s="37"/>
      <c r="C110" s="30" t="s">
        <v>16</v>
      </c>
      <c r="D110" s="38"/>
      <c r="E110" s="38"/>
      <c r="F110" s="38"/>
      <c r="G110" s="38"/>
      <c r="H110" s="38"/>
      <c r="I110" s="124"/>
      <c r="J110" s="38"/>
      <c r="K110" s="38"/>
      <c r="L110" s="53"/>
      <c r="S110" s="36"/>
      <c r="T110" s="36"/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</row>
    <row r="111" spans="1:31" s="2" customFormat="1" ht="16.5" customHeight="1">
      <c r="A111" s="36"/>
      <c r="B111" s="37"/>
      <c r="C111" s="38"/>
      <c r="D111" s="38"/>
      <c r="E111" s="344" t="str">
        <f>E7</f>
        <v>Nová budova EkF – přístavba H v areálu VŠB-TUO</v>
      </c>
      <c r="F111" s="345"/>
      <c r="G111" s="345"/>
      <c r="H111" s="345"/>
      <c r="I111" s="124"/>
      <c r="J111" s="38"/>
      <c r="K111" s="38"/>
      <c r="L111" s="53"/>
      <c r="S111" s="36"/>
      <c r="T111" s="36"/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</row>
    <row r="112" spans="1:31" s="2" customFormat="1" ht="12" customHeight="1">
      <c r="A112" s="36"/>
      <c r="B112" s="37"/>
      <c r="C112" s="30" t="s">
        <v>254</v>
      </c>
      <c r="D112" s="38"/>
      <c r="E112" s="38"/>
      <c r="F112" s="38"/>
      <c r="G112" s="38"/>
      <c r="H112" s="38"/>
      <c r="I112" s="124"/>
      <c r="J112" s="38"/>
      <c r="K112" s="38"/>
      <c r="L112" s="53"/>
      <c r="S112" s="36"/>
      <c r="T112" s="36"/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</row>
    <row r="113" spans="1:65" s="2" customFormat="1" ht="16.5" customHeight="1">
      <c r="A113" s="36"/>
      <c r="B113" s="37"/>
      <c r="C113" s="38"/>
      <c r="D113" s="38"/>
      <c r="E113" s="317" t="str">
        <f>E9</f>
        <v>SO 311 - HTÚ</v>
      </c>
      <c r="F113" s="346"/>
      <c r="G113" s="346"/>
      <c r="H113" s="346"/>
      <c r="I113" s="124"/>
      <c r="J113" s="38"/>
      <c r="K113" s="38"/>
      <c r="L113" s="53"/>
      <c r="S113" s="36"/>
      <c r="T113" s="36"/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</row>
    <row r="114" spans="1:65" s="2" customFormat="1" ht="6.95" customHeight="1">
      <c r="A114" s="36"/>
      <c r="B114" s="37"/>
      <c r="C114" s="38"/>
      <c r="D114" s="38"/>
      <c r="E114" s="38"/>
      <c r="F114" s="38"/>
      <c r="G114" s="38"/>
      <c r="H114" s="38"/>
      <c r="I114" s="124"/>
      <c r="J114" s="38"/>
      <c r="K114" s="38"/>
      <c r="L114" s="53"/>
      <c r="S114" s="36"/>
      <c r="T114" s="36"/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</row>
    <row r="115" spans="1:65" s="2" customFormat="1" ht="12" customHeight="1">
      <c r="A115" s="36"/>
      <c r="B115" s="37"/>
      <c r="C115" s="30" t="s">
        <v>22</v>
      </c>
      <c r="D115" s="38"/>
      <c r="E115" s="38"/>
      <c r="F115" s="28" t="str">
        <f>F12</f>
        <v>VŠB-TUO</v>
      </c>
      <c r="G115" s="38"/>
      <c r="H115" s="38"/>
      <c r="I115" s="125" t="s">
        <v>24</v>
      </c>
      <c r="J115" s="68" t="str">
        <f>IF(J12="","",J12)</f>
        <v>15. 6. 2020</v>
      </c>
      <c r="K115" s="38"/>
      <c r="L115" s="53"/>
      <c r="S115" s="36"/>
      <c r="T115" s="36"/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</row>
    <row r="116" spans="1:65" s="2" customFormat="1" ht="6.95" customHeight="1">
      <c r="A116" s="36"/>
      <c r="B116" s="37"/>
      <c r="C116" s="38"/>
      <c r="D116" s="38"/>
      <c r="E116" s="38"/>
      <c r="F116" s="38"/>
      <c r="G116" s="38"/>
      <c r="H116" s="38"/>
      <c r="I116" s="124"/>
      <c r="J116" s="38"/>
      <c r="K116" s="38"/>
      <c r="L116" s="53"/>
      <c r="S116" s="36"/>
      <c r="T116" s="36"/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</row>
    <row r="117" spans="1:65" s="2" customFormat="1" ht="25.7" customHeight="1">
      <c r="A117" s="36"/>
      <c r="B117" s="37"/>
      <c r="C117" s="30" t="s">
        <v>30</v>
      </c>
      <c r="D117" s="38"/>
      <c r="E117" s="38"/>
      <c r="F117" s="28" t="str">
        <f>E15</f>
        <v xml:space="preserve">Vysoká škola báňská -Technická univerzita Ostrava </v>
      </c>
      <c r="G117" s="38"/>
      <c r="H117" s="38"/>
      <c r="I117" s="125" t="s">
        <v>36</v>
      </c>
      <c r="J117" s="34" t="str">
        <f>E21</f>
        <v>CHVÁLEK ATELIÉR s.r.o.</v>
      </c>
      <c r="K117" s="38"/>
      <c r="L117" s="53"/>
      <c r="S117" s="36"/>
      <c r="T117" s="36"/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</row>
    <row r="118" spans="1:65" s="2" customFormat="1" ht="15.2" customHeight="1">
      <c r="A118" s="36"/>
      <c r="B118" s="37"/>
      <c r="C118" s="30" t="s">
        <v>34</v>
      </c>
      <c r="D118" s="38"/>
      <c r="E118" s="38"/>
      <c r="F118" s="28" t="str">
        <f>IF(E18="","",E18)</f>
        <v>Vyplň údaj</v>
      </c>
      <c r="G118" s="38"/>
      <c r="H118" s="38"/>
      <c r="I118" s="125" t="s">
        <v>39</v>
      </c>
      <c r="J118" s="34" t="str">
        <f>E24</f>
        <v xml:space="preserve"> </v>
      </c>
      <c r="K118" s="38"/>
      <c r="L118" s="53"/>
      <c r="S118" s="36"/>
      <c r="T118" s="36"/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</row>
    <row r="119" spans="1:65" s="2" customFormat="1" ht="10.35" customHeight="1">
      <c r="A119" s="36"/>
      <c r="B119" s="37"/>
      <c r="C119" s="38"/>
      <c r="D119" s="38"/>
      <c r="E119" s="38"/>
      <c r="F119" s="38"/>
      <c r="G119" s="38"/>
      <c r="H119" s="38"/>
      <c r="I119" s="124"/>
      <c r="J119" s="38"/>
      <c r="K119" s="38"/>
      <c r="L119" s="53"/>
      <c r="S119" s="36"/>
      <c r="T119" s="36"/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</row>
    <row r="120" spans="1:65" s="11" customFormat="1" ht="29.25" customHeight="1">
      <c r="A120" s="182"/>
      <c r="B120" s="183"/>
      <c r="C120" s="184" t="s">
        <v>269</v>
      </c>
      <c r="D120" s="185" t="s">
        <v>68</v>
      </c>
      <c r="E120" s="185" t="s">
        <v>64</v>
      </c>
      <c r="F120" s="185" t="s">
        <v>65</v>
      </c>
      <c r="G120" s="185" t="s">
        <v>270</v>
      </c>
      <c r="H120" s="185" t="s">
        <v>271</v>
      </c>
      <c r="I120" s="186" t="s">
        <v>272</v>
      </c>
      <c r="J120" s="185" t="s">
        <v>258</v>
      </c>
      <c r="K120" s="187" t="s">
        <v>273</v>
      </c>
      <c r="L120" s="188"/>
      <c r="M120" s="77" t="s">
        <v>1</v>
      </c>
      <c r="N120" s="78" t="s">
        <v>47</v>
      </c>
      <c r="O120" s="78" t="s">
        <v>274</v>
      </c>
      <c r="P120" s="78" t="s">
        <v>275</v>
      </c>
      <c r="Q120" s="78" t="s">
        <v>276</v>
      </c>
      <c r="R120" s="78" t="s">
        <v>277</v>
      </c>
      <c r="S120" s="78" t="s">
        <v>278</v>
      </c>
      <c r="T120" s="79" t="s">
        <v>279</v>
      </c>
      <c r="U120" s="182"/>
      <c r="V120" s="182"/>
      <c r="W120" s="182"/>
      <c r="X120" s="182"/>
      <c r="Y120" s="182"/>
      <c r="Z120" s="182"/>
      <c r="AA120" s="182"/>
      <c r="AB120" s="182"/>
      <c r="AC120" s="182"/>
      <c r="AD120" s="182"/>
      <c r="AE120" s="182"/>
    </row>
    <row r="121" spans="1:65" s="2" customFormat="1" ht="22.9" customHeight="1">
      <c r="A121" s="36"/>
      <c r="B121" s="37"/>
      <c r="C121" s="84" t="s">
        <v>280</v>
      </c>
      <c r="D121" s="38"/>
      <c r="E121" s="38"/>
      <c r="F121" s="38"/>
      <c r="G121" s="38"/>
      <c r="H121" s="38"/>
      <c r="I121" s="124"/>
      <c r="J121" s="189">
        <f>BK121</f>
        <v>0</v>
      </c>
      <c r="K121" s="38"/>
      <c r="L121" s="41"/>
      <c r="M121" s="80"/>
      <c r="N121" s="190"/>
      <c r="O121" s="81"/>
      <c r="P121" s="191">
        <f>P122</f>
        <v>0</v>
      </c>
      <c r="Q121" s="81"/>
      <c r="R121" s="191">
        <f>R122</f>
        <v>5.6000000000000006E-4</v>
      </c>
      <c r="S121" s="81"/>
      <c r="T121" s="192">
        <f>T122</f>
        <v>2821.11</v>
      </c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  <c r="AT121" s="18" t="s">
        <v>82</v>
      </c>
      <c r="AU121" s="18" t="s">
        <v>260</v>
      </c>
      <c r="BK121" s="193">
        <f>BK122</f>
        <v>0</v>
      </c>
    </row>
    <row r="122" spans="1:65" s="12" customFormat="1" ht="25.9" customHeight="1">
      <c r="B122" s="194"/>
      <c r="C122" s="195"/>
      <c r="D122" s="196" t="s">
        <v>82</v>
      </c>
      <c r="E122" s="197" t="s">
        <v>433</v>
      </c>
      <c r="F122" s="197" t="s">
        <v>434</v>
      </c>
      <c r="G122" s="195"/>
      <c r="H122" s="195"/>
      <c r="I122" s="198"/>
      <c r="J122" s="199">
        <f>BK122</f>
        <v>0</v>
      </c>
      <c r="K122" s="195"/>
      <c r="L122" s="200"/>
      <c r="M122" s="201"/>
      <c r="N122" s="202"/>
      <c r="O122" s="202"/>
      <c r="P122" s="203">
        <f>P123+P158+P160+P168</f>
        <v>0</v>
      </c>
      <c r="Q122" s="202"/>
      <c r="R122" s="203">
        <f>R123+R158+R160+R168</f>
        <v>5.6000000000000006E-4</v>
      </c>
      <c r="S122" s="202"/>
      <c r="T122" s="204">
        <f>T123+T158+T160+T168</f>
        <v>2821.11</v>
      </c>
      <c r="AR122" s="205" t="s">
        <v>91</v>
      </c>
      <c r="AT122" s="206" t="s">
        <v>82</v>
      </c>
      <c r="AU122" s="206" t="s">
        <v>83</v>
      </c>
      <c r="AY122" s="205" t="s">
        <v>283</v>
      </c>
      <c r="BK122" s="207">
        <f>BK123+BK158+BK160+BK168</f>
        <v>0</v>
      </c>
    </row>
    <row r="123" spans="1:65" s="12" customFormat="1" ht="22.9" customHeight="1">
      <c r="B123" s="194"/>
      <c r="C123" s="195"/>
      <c r="D123" s="196" t="s">
        <v>82</v>
      </c>
      <c r="E123" s="208" t="s">
        <v>91</v>
      </c>
      <c r="F123" s="208" t="s">
        <v>435</v>
      </c>
      <c r="G123" s="195"/>
      <c r="H123" s="195"/>
      <c r="I123" s="198"/>
      <c r="J123" s="209">
        <f>BK123</f>
        <v>0</v>
      </c>
      <c r="K123" s="195"/>
      <c r="L123" s="200"/>
      <c r="M123" s="201"/>
      <c r="N123" s="202"/>
      <c r="O123" s="202"/>
      <c r="P123" s="203">
        <f>SUM(P124:P157)</f>
        <v>0</v>
      </c>
      <c r="Q123" s="202"/>
      <c r="R123" s="203">
        <f>SUM(R124:R157)</f>
        <v>0</v>
      </c>
      <c r="S123" s="202"/>
      <c r="T123" s="204">
        <f>SUM(T124:T157)</f>
        <v>2582.2449999999999</v>
      </c>
      <c r="AR123" s="205" t="s">
        <v>91</v>
      </c>
      <c r="AT123" s="206" t="s">
        <v>82</v>
      </c>
      <c r="AU123" s="206" t="s">
        <v>91</v>
      </c>
      <c r="AY123" s="205" t="s">
        <v>283</v>
      </c>
      <c r="BK123" s="207">
        <f>SUM(BK124:BK157)</f>
        <v>0</v>
      </c>
    </row>
    <row r="124" spans="1:65" s="2" customFormat="1" ht="16.5" customHeight="1">
      <c r="A124" s="36"/>
      <c r="B124" s="37"/>
      <c r="C124" s="210" t="s">
        <v>91</v>
      </c>
      <c r="D124" s="210" t="s">
        <v>286</v>
      </c>
      <c r="E124" s="211" t="s">
        <v>6765</v>
      </c>
      <c r="F124" s="212" t="s">
        <v>6766</v>
      </c>
      <c r="G124" s="213" t="s">
        <v>331</v>
      </c>
      <c r="H124" s="214">
        <v>59</v>
      </c>
      <c r="I124" s="215"/>
      <c r="J124" s="216">
        <f>ROUND(I124*H124,2)</f>
        <v>0</v>
      </c>
      <c r="K124" s="212" t="s">
        <v>290</v>
      </c>
      <c r="L124" s="41"/>
      <c r="M124" s="217" t="s">
        <v>1</v>
      </c>
      <c r="N124" s="218" t="s">
        <v>48</v>
      </c>
      <c r="O124" s="73"/>
      <c r="P124" s="219">
        <f>O124*H124</f>
        <v>0</v>
      </c>
      <c r="Q124" s="219">
        <v>0</v>
      </c>
      <c r="R124" s="219">
        <f>Q124*H124</f>
        <v>0</v>
      </c>
      <c r="S124" s="219">
        <v>0.255</v>
      </c>
      <c r="T124" s="220">
        <f>S124*H124</f>
        <v>15.045</v>
      </c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  <c r="AR124" s="221" t="s">
        <v>304</v>
      </c>
      <c r="AT124" s="221" t="s">
        <v>286</v>
      </c>
      <c r="AU124" s="221" t="s">
        <v>93</v>
      </c>
      <c r="AY124" s="18" t="s">
        <v>283</v>
      </c>
      <c r="BE124" s="222">
        <f>IF(N124="základní",J124,0)</f>
        <v>0</v>
      </c>
      <c r="BF124" s="222">
        <f>IF(N124="snížená",J124,0)</f>
        <v>0</v>
      </c>
      <c r="BG124" s="222">
        <f>IF(N124="zákl. přenesená",J124,0)</f>
        <v>0</v>
      </c>
      <c r="BH124" s="222">
        <f>IF(N124="sníž. přenesená",J124,0)</f>
        <v>0</v>
      </c>
      <c r="BI124" s="222">
        <f>IF(N124="nulová",J124,0)</f>
        <v>0</v>
      </c>
      <c r="BJ124" s="18" t="s">
        <v>91</v>
      </c>
      <c r="BK124" s="222">
        <f>ROUND(I124*H124,2)</f>
        <v>0</v>
      </c>
      <c r="BL124" s="18" t="s">
        <v>304</v>
      </c>
      <c r="BM124" s="221" t="s">
        <v>6767</v>
      </c>
    </row>
    <row r="125" spans="1:65" s="13" customFormat="1" ht="11.25">
      <c r="B125" s="232"/>
      <c r="C125" s="233"/>
      <c r="D125" s="223" t="s">
        <v>440</v>
      </c>
      <c r="E125" s="234" t="s">
        <v>1</v>
      </c>
      <c r="F125" s="235" t="s">
        <v>6768</v>
      </c>
      <c r="G125" s="233"/>
      <c r="H125" s="236">
        <v>59</v>
      </c>
      <c r="I125" s="237"/>
      <c r="J125" s="233"/>
      <c r="K125" s="233"/>
      <c r="L125" s="238"/>
      <c r="M125" s="239"/>
      <c r="N125" s="240"/>
      <c r="O125" s="240"/>
      <c r="P125" s="240"/>
      <c r="Q125" s="240"/>
      <c r="R125" s="240"/>
      <c r="S125" s="240"/>
      <c r="T125" s="241"/>
      <c r="AT125" s="242" t="s">
        <v>440</v>
      </c>
      <c r="AU125" s="242" t="s">
        <v>93</v>
      </c>
      <c r="AV125" s="13" t="s">
        <v>93</v>
      </c>
      <c r="AW125" s="13" t="s">
        <v>38</v>
      </c>
      <c r="AX125" s="13" t="s">
        <v>83</v>
      </c>
      <c r="AY125" s="242" t="s">
        <v>283</v>
      </c>
    </row>
    <row r="126" spans="1:65" s="14" customFormat="1" ht="11.25">
      <c r="B126" s="243"/>
      <c r="C126" s="244"/>
      <c r="D126" s="223" t="s">
        <v>440</v>
      </c>
      <c r="E126" s="245" t="s">
        <v>1</v>
      </c>
      <c r="F126" s="246" t="s">
        <v>442</v>
      </c>
      <c r="G126" s="244"/>
      <c r="H126" s="247">
        <v>59</v>
      </c>
      <c r="I126" s="248"/>
      <c r="J126" s="244"/>
      <c r="K126" s="244"/>
      <c r="L126" s="249"/>
      <c r="M126" s="250"/>
      <c r="N126" s="251"/>
      <c r="O126" s="251"/>
      <c r="P126" s="251"/>
      <c r="Q126" s="251"/>
      <c r="R126" s="251"/>
      <c r="S126" s="251"/>
      <c r="T126" s="252"/>
      <c r="AT126" s="253" t="s">
        <v>440</v>
      </c>
      <c r="AU126" s="253" t="s">
        <v>93</v>
      </c>
      <c r="AV126" s="14" t="s">
        <v>304</v>
      </c>
      <c r="AW126" s="14" t="s">
        <v>38</v>
      </c>
      <c r="AX126" s="14" t="s">
        <v>91</v>
      </c>
      <c r="AY126" s="253" t="s">
        <v>283</v>
      </c>
    </row>
    <row r="127" spans="1:65" s="2" customFormat="1" ht="16.5" customHeight="1">
      <c r="A127" s="36"/>
      <c r="B127" s="37"/>
      <c r="C127" s="210" t="s">
        <v>93</v>
      </c>
      <c r="D127" s="210" t="s">
        <v>286</v>
      </c>
      <c r="E127" s="211" t="s">
        <v>6769</v>
      </c>
      <c r="F127" s="212" t="s">
        <v>6770</v>
      </c>
      <c r="G127" s="213" t="s">
        <v>331</v>
      </c>
      <c r="H127" s="214">
        <v>85</v>
      </c>
      <c r="I127" s="215"/>
      <c r="J127" s="216">
        <f>ROUND(I127*H127,2)</f>
        <v>0</v>
      </c>
      <c r="K127" s="212" t="s">
        <v>290</v>
      </c>
      <c r="L127" s="41"/>
      <c r="M127" s="217" t="s">
        <v>1</v>
      </c>
      <c r="N127" s="218" t="s">
        <v>48</v>
      </c>
      <c r="O127" s="73"/>
      <c r="P127" s="219">
        <f>O127*H127</f>
        <v>0</v>
      </c>
      <c r="Q127" s="219">
        <v>0</v>
      </c>
      <c r="R127" s="219">
        <f>Q127*H127</f>
        <v>0</v>
      </c>
      <c r="S127" s="219">
        <v>0.32</v>
      </c>
      <c r="T127" s="220">
        <f>S127*H127</f>
        <v>27.2</v>
      </c>
      <c r="U127" s="36"/>
      <c r="V127" s="36"/>
      <c r="W127" s="36"/>
      <c r="X127" s="36"/>
      <c r="Y127" s="36"/>
      <c r="Z127" s="36"/>
      <c r="AA127" s="36"/>
      <c r="AB127" s="36"/>
      <c r="AC127" s="36"/>
      <c r="AD127" s="36"/>
      <c r="AE127" s="36"/>
      <c r="AR127" s="221" t="s">
        <v>304</v>
      </c>
      <c r="AT127" s="221" t="s">
        <v>286</v>
      </c>
      <c r="AU127" s="221" t="s">
        <v>93</v>
      </c>
      <c r="AY127" s="18" t="s">
        <v>283</v>
      </c>
      <c r="BE127" s="222">
        <f>IF(N127="základní",J127,0)</f>
        <v>0</v>
      </c>
      <c r="BF127" s="222">
        <f>IF(N127="snížená",J127,0)</f>
        <v>0</v>
      </c>
      <c r="BG127" s="222">
        <f>IF(N127="zákl. přenesená",J127,0)</f>
        <v>0</v>
      </c>
      <c r="BH127" s="222">
        <f>IF(N127="sníž. přenesená",J127,0)</f>
        <v>0</v>
      </c>
      <c r="BI127" s="222">
        <f>IF(N127="nulová",J127,0)</f>
        <v>0</v>
      </c>
      <c r="BJ127" s="18" t="s">
        <v>91</v>
      </c>
      <c r="BK127" s="222">
        <f>ROUND(I127*H127,2)</f>
        <v>0</v>
      </c>
      <c r="BL127" s="18" t="s">
        <v>304</v>
      </c>
      <c r="BM127" s="221" t="s">
        <v>6771</v>
      </c>
    </row>
    <row r="128" spans="1:65" s="13" customFormat="1" ht="11.25">
      <c r="B128" s="232"/>
      <c r="C128" s="233"/>
      <c r="D128" s="223" t="s">
        <v>440</v>
      </c>
      <c r="E128" s="234" t="s">
        <v>1</v>
      </c>
      <c r="F128" s="235" t="s">
        <v>6772</v>
      </c>
      <c r="G128" s="233"/>
      <c r="H128" s="236">
        <v>85</v>
      </c>
      <c r="I128" s="237"/>
      <c r="J128" s="233"/>
      <c r="K128" s="233"/>
      <c r="L128" s="238"/>
      <c r="M128" s="239"/>
      <c r="N128" s="240"/>
      <c r="O128" s="240"/>
      <c r="P128" s="240"/>
      <c r="Q128" s="240"/>
      <c r="R128" s="240"/>
      <c r="S128" s="240"/>
      <c r="T128" s="241"/>
      <c r="AT128" s="242" t="s">
        <v>440</v>
      </c>
      <c r="AU128" s="242" t="s">
        <v>93</v>
      </c>
      <c r="AV128" s="13" t="s">
        <v>93</v>
      </c>
      <c r="AW128" s="13" t="s">
        <v>38</v>
      </c>
      <c r="AX128" s="13" t="s">
        <v>83</v>
      </c>
      <c r="AY128" s="242" t="s">
        <v>283</v>
      </c>
    </row>
    <row r="129" spans="1:65" s="14" customFormat="1" ht="11.25">
      <c r="B129" s="243"/>
      <c r="C129" s="244"/>
      <c r="D129" s="223" t="s">
        <v>440</v>
      </c>
      <c r="E129" s="245" t="s">
        <v>1</v>
      </c>
      <c r="F129" s="246" t="s">
        <v>442</v>
      </c>
      <c r="G129" s="244"/>
      <c r="H129" s="247">
        <v>85</v>
      </c>
      <c r="I129" s="248"/>
      <c r="J129" s="244"/>
      <c r="K129" s="244"/>
      <c r="L129" s="249"/>
      <c r="M129" s="250"/>
      <c r="N129" s="251"/>
      <c r="O129" s="251"/>
      <c r="P129" s="251"/>
      <c r="Q129" s="251"/>
      <c r="R129" s="251"/>
      <c r="S129" s="251"/>
      <c r="T129" s="252"/>
      <c r="AT129" s="253" t="s">
        <v>440</v>
      </c>
      <c r="AU129" s="253" t="s">
        <v>93</v>
      </c>
      <c r="AV129" s="14" t="s">
        <v>304</v>
      </c>
      <c r="AW129" s="14" t="s">
        <v>38</v>
      </c>
      <c r="AX129" s="14" t="s">
        <v>91</v>
      </c>
      <c r="AY129" s="253" t="s">
        <v>283</v>
      </c>
    </row>
    <row r="130" spans="1:65" s="2" customFormat="1" ht="16.5" customHeight="1">
      <c r="A130" s="36"/>
      <c r="B130" s="37"/>
      <c r="C130" s="210" t="s">
        <v>299</v>
      </c>
      <c r="D130" s="210" t="s">
        <v>286</v>
      </c>
      <c r="E130" s="211" t="s">
        <v>6773</v>
      </c>
      <c r="F130" s="212" t="s">
        <v>6774</v>
      </c>
      <c r="G130" s="213" t="s">
        <v>331</v>
      </c>
      <c r="H130" s="214">
        <v>1132</v>
      </c>
      <c r="I130" s="215"/>
      <c r="J130" s="216">
        <f>ROUND(I130*H130,2)</f>
        <v>0</v>
      </c>
      <c r="K130" s="212" t="s">
        <v>290</v>
      </c>
      <c r="L130" s="41"/>
      <c r="M130" s="217" t="s">
        <v>1</v>
      </c>
      <c r="N130" s="218" t="s">
        <v>48</v>
      </c>
      <c r="O130" s="73"/>
      <c r="P130" s="219">
        <f>O130*H130</f>
        <v>0</v>
      </c>
      <c r="Q130" s="219">
        <v>0</v>
      </c>
      <c r="R130" s="219">
        <f>Q130*H130</f>
        <v>0</v>
      </c>
      <c r="S130" s="219">
        <v>0.29499999999999998</v>
      </c>
      <c r="T130" s="220">
        <f>S130*H130</f>
        <v>333.94</v>
      </c>
      <c r="U130" s="36"/>
      <c r="V130" s="36"/>
      <c r="W130" s="36"/>
      <c r="X130" s="36"/>
      <c r="Y130" s="36"/>
      <c r="Z130" s="36"/>
      <c r="AA130" s="36"/>
      <c r="AB130" s="36"/>
      <c r="AC130" s="36"/>
      <c r="AD130" s="36"/>
      <c r="AE130" s="36"/>
      <c r="AR130" s="221" t="s">
        <v>304</v>
      </c>
      <c r="AT130" s="221" t="s">
        <v>286</v>
      </c>
      <c r="AU130" s="221" t="s">
        <v>93</v>
      </c>
      <c r="AY130" s="18" t="s">
        <v>283</v>
      </c>
      <c r="BE130" s="222">
        <f>IF(N130="základní",J130,0)</f>
        <v>0</v>
      </c>
      <c r="BF130" s="222">
        <f>IF(N130="snížená",J130,0)</f>
        <v>0</v>
      </c>
      <c r="BG130" s="222">
        <f>IF(N130="zákl. přenesená",J130,0)</f>
        <v>0</v>
      </c>
      <c r="BH130" s="222">
        <f>IF(N130="sníž. přenesená",J130,0)</f>
        <v>0</v>
      </c>
      <c r="BI130" s="222">
        <f>IF(N130="nulová",J130,0)</f>
        <v>0</v>
      </c>
      <c r="BJ130" s="18" t="s">
        <v>91</v>
      </c>
      <c r="BK130" s="222">
        <f>ROUND(I130*H130,2)</f>
        <v>0</v>
      </c>
      <c r="BL130" s="18" t="s">
        <v>304</v>
      </c>
      <c r="BM130" s="221" t="s">
        <v>6775</v>
      </c>
    </row>
    <row r="131" spans="1:65" s="13" customFormat="1" ht="11.25">
      <c r="B131" s="232"/>
      <c r="C131" s="233"/>
      <c r="D131" s="223" t="s">
        <v>440</v>
      </c>
      <c r="E131" s="234" t="s">
        <v>1</v>
      </c>
      <c r="F131" s="235" t="s">
        <v>6776</v>
      </c>
      <c r="G131" s="233"/>
      <c r="H131" s="236">
        <v>1132</v>
      </c>
      <c r="I131" s="237"/>
      <c r="J131" s="233"/>
      <c r="K131" s="233"/>
      <c r="L131" s="238"/>
      <c r="M131" s="239"/>
      <c r="N131" s="240"/>
      <c r="O131" s="240"/>
      <c r="P131" s="240"/>
      <c r="Q131" s="240"/>
      <c r="R131" s="240"/>
      <c r="S131" s="240"/>
      <c r="T131" s="241"/>
      <c r="AT131" s="242" t="s">
        <v>440</v>
      </c>
      <c r="AU131" s="242" t="s">
        <v>93</v>
      </c>
      <c r="AV131" s="13" t="s">
        <v>93</v>
      </c>
      <c r="AW131" s="13" t="s">
        <v>38</v>
      </c>
      <c r="AX131" s="13" t="s">
        <v>83</v>
      </c>
      <c r="AY131" s="242" t="s">
        <v>283</v>
      </c>
    </row>
    <row r="132" spans="1:65" s="14" customFormat="1" ht="11.25">
      <c r="B132" s="243"/>
      <c r="C132" s="244"/>
      <c r="D132" s="223" t="s">
        <v>440</v>
      </c>
      <c r="E132" s="245" t="s">
        <v>1</v>
      </c>
      <c r="F132" s="246" t="s">
        <v>442</v>
      </c>
      <c r="G132" s="244"/>
      <c r="H132" s="247">
        <v>1132</v>
      </c>
      <c r="I132" s="248"/>
      <c r="J132" s="244"/>
      <c r="K132" s="244"/>
      <c r="L132" s="249"/>
      <c r="M132" s="250"/>
      <c r="N132" s="251"/>
      <c r="O132" s="251"/>
      <c r="P132" s="251"/>
      <c r="Q132" s="251"/>
      <c r="R132" s="251"/>
      <c r="S132" s="251"/>
      <c r="T132" s="252"/>
      <c r="AT132" s="253" t="s">
        <v>440</v>
      </c>
      <c r="AU132" s="253" t="s">
        <v>93</v>
      </c>
      <c r="AV132" s="14" t="s">
        <v>304</v>
      </c>
      <c r="AW132" s="14" t="s">
        <v>38</v>
      </c>
      <c r="AX132" s="14" t="s">
        <v>91</v>
      </c>
      <c r="AY132" s="253" t="s">
        <v>283</v>
      </c>
    </row>
    <row r="133" spans="1:65" s="2" customFormat="1" ht="16.5" customHeight="1">
      <c r="A133" s="36"/>
      <c r="B133" s="37"/>
      <c r="C133" s="210" t="s">
        <v>304</v>
      </c>
      <c r="D133" s="210" t="s">
        <v>286</v>
      </c>
      <c r="E133" s="211" t="s">
        <v>6777</v>
      </c>
      <c r="F133" s="212" t="s">
        <v>6778</v>
      </c>
      <c r="G133" s="213" t="s">
        <v>331</v>
      </c>
      <c r="H133" s="214">
        <v>2627</v>
      </c>
      <c r="I133" s="215"/>
      <c r="J133" s="216">
        <f>ROUND(I133*H133,2)</f>
        <v>0</v>
      </c>
      <c r="K133" s="212" t="s">
        <v>290</v>
      </c>
      <c r="L133" s="41"/>
      <c r="M133" s="217" t="s">
        <v>1</v>
      </c>
      <c r="N133" s="218" t="s">
        <v>48</v>
      </c>
      <c r="O133" s="73"/>
      <c r="P133" s="219">
        <f>O133*H133</f>
        <v>0</v>
      </c>
      <c r="Q133" s="219">
        <v>0</v>
      </c>
      <c r="R133" s="219">
        <f>Q133*H133</f>
        <v>0</v>
      </c>
      <c r="S133" s="219">
        <v>0.57999999999999996</v>
      </c>
      <c r="T133" s="220">
        <f>S133*H133</f>
        <v>1523.6599999999999</v>
      </c>
      <c r="U133" s="36"/>
      <c r="V133" s="36"/>
      <c r="W133" s="36"/>
      <c r="X133" s="36"/>
      <c r="Y133" s="36"/>
      <c r="Z133" s="36"/>
      <c r="AA133" s="36"/>
      <c r="AB133" s="36"/>
      <c r="AC133" s="36"/>
      <c r="AD133" s="36"/>
      <c r="AE133" s="36"/>
      <c r="AR133" s="221" t="s">
        <v>304</v>
      </c>
      <c r="AT133" s="221" t="s">
        <v>286</v>
      </c>
      <c r="AU133" s="221" t="s">
        <v>93</v>
      </c>
      <c r="AY133" s="18" t="s">
        <v>283</v>
      </c>
      <c r="BE133" s="222">
        <f>IF(N133="základní",J133,0)</f>
        <v>0</v>
      </c>
      <c r="BF133" s="222">
        <f>IF(N133="snížená",J133,0)</f>
        <v>0</v>
      </c>
      <c r="BG133" s="222">
        <f>IF(N133="zákl. přenesená",J133,0)</f>
        <v>0</v>
      </c>
      <c r="BH133" s="222">
        <f>IF(N133="sníž. přenesená",J133,0)</f>
        <v>0</v>
      </c>
      <c r="BI133" s="222">
        <f>IF(N133="nulová",J133,0)</f>
        <v>0</v>
      </c>
      <c r="BJ133" s="18" t="s">
        <v>91</v>
      </c>
      <c r="BK133" s="222">
        <f>ROUND(I133*H133,2)</f>
        <v>0</v>
      </c>
      <c r="BL133" s="18" t="s">
        <v>304</v>
      </c>
      <c r="BM133" s="221" t="s">
        <v>6779</v>
      </c>
    </row>
    <row r="134" spans="1:65" s="13" customFormat="1" ht="11.25">
      <c r="B134" s="232"/>
      <c r="C134" s="233"/>
      <c r="D134" s="223" t="s">
        <v>440</v>
      </c>
      <c r="E134" s="234" t="s">
        <v>1</v>
      </c>
      <c r="F134" s="235" t="s">
        <v>6776</v>
      </c>
      <c r="G134" s="233"/>
      <c r="H134" s="236">
        <v>1132</v>
      </c>
      <c r="I134" s="237"/>
      <c r="J134" s="233"/>
      <c r="K134" s="233"/>
      <c r="L134" s="238"/>
      <c r="M134" s="239"/>
      <c r="N134" s="240"/>
      <c r="O134" s="240"/>
      <c r="P134" s="240"/>
      <c r="Q134" s="240"/>
      <c r="R134" s="240"/>
      <c r="S134" s="240"/>
      <c r="T134" s="241"/>
      <c r="AT134" s="242" t="s">
        <v>440</v>
      </c>
      <c r="AU134" s="242" t="s">
        <v>93</v>
      </c>
      <c r="AV134" s="13" t="s">
        <v>93</v>
      </c>
      <c r="AW134" s="13" t="s">
        <v>38</v>
      </c>
      <c r="AX134" s="13" t="s">
        <v>83</v>
      </c>
      <c r="AY134" s="242" t="s">
        <v>283</v>
      </c>
    </row>
    <row r="135" spans="1:65" s="13" customFormat="1" ht="11.25">
      <c r="B135" s="232"/>
      <c r="C135" s="233"/>
      <c r="D135" s="223" t="s">
        <v>440</v>
      </c>
      <c r="E135" s="234" t="s">
        <v>1</v>
      </c>
      <c r="F135" s="235" t="s">
        <v>6780</v>
      </c>
      <c r="G135" s="233"/>
      <c r="H135" s="236">
        <v>1495</v>
      </c>
      <c r="I135" s="237"/>
      <c r="J135" s="233"/>
      <c r="K135" s="233"/>
      <c r="L135" s="238"/>
      <c r="M135" s="239"/>
      <c r="N135" s="240"/>
      <c r="O135" s="240"/>
      <c r="P135" s="240"/>
      <c r="Q135" s="240"/>
      <c r="R135" s="240"/>
      <c r="S135" s="240"/>
      <c r="T135" s="241"/>
      <c r="AT135" s="242" t="s">
        <v>440</v>
      </c>
      <c r="AU135" s="242" t="s">
        <v>93</v>
      </c>
      <c r="AV135" s="13" t="s">
        <v>93</v>
      </c>
      <c r="AW135" s="13" t="s">
        <v>38</v>
      </c>
      <c r="AX135" s="13" t="s">
        <v>83</v>
      </c>
      <c r="AY135" s="242" t="s">
        <v>283</v>
      </c>
    </row>
    <row r="136" spans="1:65" s="14" customFormat="1" ht="11.25">
      <c r="B136" s="243"/>
      <c r="C136" s="244"/>
      <c r="D136" s="223" t="s">
        <v>440</v>
      </c>
      <c r="E136" s="245" t="s">
        <v>1</v>
      </c>
      <c r="F136" s="246" t="s">
        <v>442</v>
      </c>
      <c r="G136" s="244"/>
      <c r="H136" s="247">
        <v>2627</v>
      </c>
      <c r="I136" s="248"/>
      <c r="J136" s="244"/>
      <c r="K136" s="244"/>
      <c r="L136" s="249"/>
      <c r="M136" s="250"/>
      <c r="N136" s="251"/>
      <c r="O136" s="251"/>
      <c r="P136" s="251"/>
      <c r="Q136" s="251"/>
      <c r="R136" s="251"/>
      <c r="S136" s="251"/>
      <c r="T136" s="252"/>
      <c r="AT136" s="253" t="s">
        <v>440</v>
      </c>
      <c r="AU136" s="253" t="s">
        <v>93</v>
      </c>
      <c r="AV136" s="14" t="s">
        <v>304</v>
      </c>
      <c r="AW136" s="14" t="s">
        <v>38</v>
      </c>
      <c r="AX136" s="14" t="s">
        <v>91</v>
      </c>
      <c r="AY136" s="253" t="s">
        <v>283</v>
      </c>
    </row>
    <row r="137" spans="1:65" s="2" customFormat="1" ht="16.5" customHeight="1">
      <c r="A137" s="36"/>
      <c r="B137" s="37"/>
      <c r="C137" s="210" t="s">
        <v>282</v>
      </c>
      <c r="D137" s="210" t="s">
        <v>286</v>
      </c>
      <c r="E137" s="211" t="s">
        <v>6781</v>
      </c>
      <c r="F137" s="212" t="s">
        <v>6782</v>
      </c>
      <c r="G137" s="213" t="s">
        <v>331</v>
      </c>
      <c r="H137" s="214">
        <v>1495</v>
      </c>
      <c r="I137" s="215"/>
      <c r="J137" s="216">
        <f>ROUND(I137*H137,2)</f>
        <v>0</v>
      </c>
      <c r="K137" s="212" t="s">
        <v>290</v>
      </c>
      <c r="L137" s="41"/>
      <c r="M137" s="217" t="s">
        <v>1</v>
      </c>
      <c r="N137" s="218" t="s">
        <v>48</v>
      </c>
      <c r="O137" s="73"/>
      <c r="P137" s="219">
        <f>O137*H137</f>
        <v>0</v>
      </c>
      <c r="Q137" s="219">
        <v>0</v>
      </c>
      <c r="R137" s="219">
        <f>Q137*H137</f>
        <v>0</v>
      </c>
      <c r="S137" s="219">
        <v>0.316</v>
      </c>
      <c r="T137" s="220">
        <f>S137*H137</f>
        <v>472.42</v>
      </c>
      <c r="U137" s="36"/>
      <c r="V137" s="36"/>
      <c r="W137" s="36"/>
      <c r="X137" s="36"/>
      <c r="Y137" s="36"/>
      <c r="Z137" s="36"/>
      <c r="AA137" s="36"/>
      <c r="AB137" s="36"/>
      <c r="AC137" s="36"/>
      <c r="AD137" s="36"/>
      <c r="AE137" s="36"/>
      <c r="AR137" s="221" t="s">
        <v>304</v>
      </c>
      <c r="AT137" s="221" t="s">
        <v>286</v>
      </c>
      <c r="AU137" s="221" t="s">
        <v>93</v>
      </c>
      <c r="AY137" s="18" t="s">
        <v>283</v>
      </c>
      <c r="BE137" s="222">
        <f>IF(N137="základní",J137,0)</f>
        <v>0</v>
      </c>
      <c r="BF137" s="222">
        <f>IF(N137="snížená",J137,0)</f>
        <v>0</v>
      </c>
      <c r="BG137" s="222">
        <f>IF(N137="zákl. přenesená",J137,0)</f>
        <v>0</v>
      </c>
      <c r="BH137" s="222">
        <f>IF(N137="sníž. přenesená",J137,0)</f>
        <v>0</v>
      </c>
      <c r="BI137" s="222">
        <f>IF(N137="nulová",J137,0)</f>
        <v>0</v>
      </c>
      <c r="BJ137" s="18" t="s">
        <v>91</v>
      </c>
      <c r="BK137" s="222">
        <f>ROUND(I137*H137,2)</f>
        <v>0</v>
      </c>
      <c r="BL137" s="18" t="s">
        <v>304</v>
      </c>
      <c r="BM137" s="221" t="s">
        <v>6783</v>
      </c>
    </row>
    <row r="138" spans="1:65" s="13" customFormat="1" ht="11.25">
      <c r="B138" s="232"/>
      <c r="C138" s="233"/>
      <c r="D138" s="223" t="s">
        <v>440</v>
      </c>
      <c r="E138" s="234" t="s">
        <v>1</v>
      </c>
      <c r="F138" s="235" t="s">
        <v>6780</v>
      </c>
      <c r="G138" s="233"/>
      <c r="H138" s="236">
        <v>1495</v>
      </c>
      <c r="I138" s="237"/>
      <c r="J138" s="233"/>
      <c r="K138" s="233"/>
      <c r="L138" s="238"/>
      <c r="M138" s="239"/>
      <c r="N138" s="240"/>
      <c r="O138" s="240"/>
      <c r="P138" s="240"/>
      <c r="Q138" s="240"/>
      <c r="R138" s="240"/>
      <c r="S138" s="240"/>
      <c r="T138" s="241"/>
      <c r="AT138" s="242" t="s">
        <v>440</v>
      </c>
      <c r="AU138" s="242" t="s">
        <v>93</v>
      </c>
      <c r="AV138" s="13" t="s">
        <v>93</v>
      </c>
      <c r="AW138" s="13" t="s">
        <v>38</v>
      </c>
      <c r="AX138" s="13" t="s">
        <v>83</v>
      </c>
      <c r="AY138" s="242" t="s">
        <v>283</v>
      </c>
    </row>
    <row r="139" spans="1:65" s="14" customFormat="1" ht="11.25">
      <c r="B139" s="243"/>
      <c r="C139" s="244"/>
      <c r="D139" s="223" t="s">
        <v>440</v>
      </c>
      <c r="E139" s="245" t="s">
        <v>1</v>
      </c>
      <c r="F139" s="246" t="s">
        <v>442</v>
      </c>
      <c r="G139" s="244"/>
      <c r="H139" s="247">
        <v>1495</v>
      </c>
      <c r="I139" s="248"/>
      <c r="J139" s="244"/>
      <c r="K139" s="244"/>
      <c r="L139" s="249"/>
      <c r="M139" s="250"/>
      <c r="N139" s="251"/>
      <c r="O139" s="251"/>
      <c r="P139" s="251"/>
      <c r="Q139" s="251"/>
      <c r="R139" s="251"/>
      <c r="S139" s="251"/>
      <c r="T139" s="252"/>
      <c r="AT139" s="253" t="s">
        <v>440</v>
      </c>
      <c r="AU139" s="253" t="s">
        <v>93</v>
      </c>
      <c r="AV139" s="14" t="s">
        <v>304</v>
      </c>
      <c r="AW139" s="14" t="s">
        <v>38</v>
      </c>
      <c r="AX139" s="14" t="s">
        <v>91</v>
      </c>
      <c r="AY139" s="253" t="s">
        <v>283</v>
      </c>
    </row>
    <row r="140" spans="1:65" s="2" customFormat="1" ht="16.5" customHeight="1">
      <c r="A140" s="36"/>
      <c r="B140" s="37"/>
      <c r="C140" s="210" t="s">
        <v>317</v>
      </c>
      <c r="D140" s="210" t="s">
        <v>286</v>
      </c>
      <c r="E140" s="211" t="s">
        <v>6784</v>
      </c>
      <c r="F140" s="212" t="s">
        <v>6785</v>
      </c>
      <c r="G140" s="213" t="s">
        <v>331</v>
      </c>
      <c r="H140" s="214">
        <v>98</v>
      </c>
      <c r="I140" s="215"/>
      <c r="J140" s="216">
        <f>ROUND(I140*H140,2)</f>
        <v>0</v>
      </c>
      <c r="K140" s="212" t="s">
        <v>290</v>
      </c>
      <c r="L140" s="41"/>
      <c r="M140" s="217" t="s">
        <v>1</v>
      </c>
      <c r="N140" s="218" t="s">
        <v>48</v>
      </c>
      <c r="O140" s="73"/>
      <c r="P140" s="219">
        <f>O140*H140</f>
        <v>0</v>
      </c>
      <c r="Q140" s="219">
        <v>0</v>
      </c>
      <c r="R140" s="219">
        <f>Q140*H140</f>
        <v>0</v>
      </c>
      <c r="S140" s="219">
        <v>0.44</v>
      </c>
      <c r="T140" s="220">
        <f>S140*H140</f>
        <v>43.12</v>
      </c>
      <c r="U140" s="36"/>
      <c r="V140" s="36"/>
      <c r="W140" s="36"/>
      <c r="X140" s="36"/>
      <c r="Y140" s="36"/>
      <c r="Z140" s="36"/>
      <c r="AA140" s="36"/>
      <c r="AB140" s="36"/>
      <c r="AC140" s="36"/>
      <c r="AD140" s="36"/>
      <c r="AE140" s="36"/>
      <c r="AR140" s="221" t="s">
        <v>304</v>
      </c>
      <c r="AT140" s="221" t="s">
        <v>286</v>
      </c>
      <c r="AU140" s="221" t="s">
        <v>93</v>
      </c>
      <c r="AY140" s="18" t="s">
        <v>283</v>
      </c>
      <c r="BE140" s="222">
        <f>IF(N140="základní",J140,0)</f>
        <v>0</v>
      </c>
      <c r="BF140" s="222">
        <f>IF(N140="snížená",J140,0)</f>
        <v>0</v>
      </c>
      <c r="BG140" s="222">
        <f>IF(N140="zákl. přenesená",J140,0)</f>
        <v>0</v>
      </c>
      <c r="BH140" s="222">
        <f>IF(N140="sníž. přenesená",J140,0)</f>
        <v>0</v>
      </c>
      <c r="BI140" s="222">
        <f>IF(N140="nulová",J140,0)</f>
        <v>0</v>
      </c>
      <c r="BJ140" s="18" t="s">
        <v>91</v>
      </c>
      <c r="BK140" s="222">
        <f>ROUND(I140*H140,2)</f>
        <v>0</v>
      </c>
      <c r="BL140" s="18" t="s">
        <v>304</v>
      </c>
      <c r="BM140" s="221" t="s">
        <v>6786</v>
      </c>
    </row>
    <row r="141" spans="1:65" s="13" customFormat="1" ht="11.25">
      <c r="B141" s="232"/>
      <c r="C141" s="233"/>
      <c r="D141" s="223" t="s">
        <v>440</v>
      </c>
      <c r="E141" s="234" t="s">
        <v>1</v>
      </c>
      <c r="F141" s="235" t="s">
        <v>6787</v>
      </c>
      <c r="G141" s="233"/>
      <c r="H141" s="236">
        <v>13</v>
      </c>
      <c r="I141" s="237"/>
      <c r="J141" s="233"/>
      <c r="K141" s="233"/>
      <c r="L141" s="238"/>
      <c r="M141" s="239"/>
      <c r="N141" s="240"/>
      <c r="O141" s="240"/>
      <c r="P141" s="240"/>
      <c r="Q141" s="240"/>
      <c r="R141" s="240"/>
      <c r="S141" s="240"/>
      <c r="T141" s="241"/>
      <c r="AT141" s="242" t="s">
        <v>440</v>
      </c>
      <c r="AU141" s="242" t="s">
        <v>93</v>
      </c>
      <c r="AV141" s="13" t="s">
        <v>93</v>
      </c>
      <c r="AW141" s="13" t="s">
        <v>38</v>
      </c>
      <c r="AX141" s="13" t="s">
        <v>83</v>
      </c>
      <c r="AY141" s="242" t="s">
        <v>283</v>
      </c>
    </row>
    <row r="142" spans="1:65" s="13" customFormat="1" ht="11.25">
      <c r="B142" s="232"/>
      <c r="C142" s="233"/>
      <c r="D142" s="223" t="s">
        <v>440</v>
      </c>
      <c r="E142" s="234" t="s">
        <v>1</v>
      </c>
      <c r="F142" s="235" t="s">
        <v>6772</v>
      </c>
      <c r="G142" s="233"/>
      <c r="H142" s="236">
        <v>85</v>
      </c>
      <c r="I142" s="237"/>
      <c r="J142" s="233"/>
      <c r="K142" s="233"/>
      <c r="L142" s="238"/>
      <c r="M142" s="239"/>
      <c r="N142" s="240"/>
      <c r="O142" s="240"/>
      <c r="P142" s="240"/>
      <c r="Q142" s="240"/>
      <c r="R142" s="240"/>
      <c r="S142" s="240"/>
      <c r="T142" s="241"/>
      <c r="AT142" s="242" t="s">
        <v>440</v>
      </c>
      <c r="AU142" s="242" t="s">
        <v>93</v>
      </c>
      <c r="AV142" s="13" t="s">
        <v>93</v>
      </c>
      <c r="AW142" s="13" t="s">
        <v>38</v>
      </c>
      <c r="AX142" s="13" t="s">
        <v>83</v>
      </c>
      <c r="AY142" s="242" t="s">
        <v>283</v>
      </c>
    </row>
    <row r="143" spans="1:65" s="14" customFormat="1" ht="11.25">
      <c r="B143" s="243"/>
      <c r="C143" s="244"/>
      <c r="D143" s="223" t="s">
        <v>440</v>
      </c>
      <c r="E143" s="245" t="s">
        <v>1</v>
      </c>
      <c r="F143" s="246" t="s">
        <v>442</v>
      </c>
      <c r="G143" s="244"/>
      <c r="H143" s="247">
        <v>98</v>
      </c>
      <c r="I143" s="248"/>
      <c r="J143" s="244"/>
      <c r="K143" s="244"/>
      <c r="L143" s="249"/>
      <c r="M143" s="250"/>
      <c r="N143" s="251"/>
      <c r="O143" s="251"/>
      <c r="P143" s="251"/>
      <c r="Q143" s="251"/>
      <c r="R143" s="251"/>
      <c r="S143" s="251"/>
      <c r="T143" s="252"/>
      <c r="AT143" s="253" t="s">
        <v>440</v>
      </c>
      <c r="AU143" s="253" t="s">
        <v>93</v>
      </c>
      <c r="AV143" s="14" t="s">
        <v>304</v>
      </c>
      <c r="AW143" s="14" t="s">
        <v>38</v>
      </c>
      <c r="AX143" s="14" t="s">
        <v>91</v>
      </c>
      <c r="AY143" s="253" t="s">
        <v>283</v>
      </c>
    </row>
    <row r="144" spans="1:65" s="2" customFormat="1" ht="16.5" customHeight="1">
      <c r="A144" s="36"/>
      <c r="B144" s="37"/>
      <c r="C144" s="210" t="s">
        <v>323</v>
      </c>
      <c r="D144" s="210" t="s">
        <v>286</v>
      </c>
      <c r="E144" s="211" t="s">
        <v>6788</v>
      </c>
      <c r="F144" s="212" t="s">
        <v>6789</v>
      </c>
      <c r="G144" s="213" t="s">
        <v>331</v>
      </c>
      <c r="H144" s="214">
        <v>13</v>
      </c>
      <c r="I144" s="215"/>
      <c r="J144" s="216">
        <f>ROUND(I144*H144,2)</f>
        <v>0</v>
      </c>
      <c r="K144" s="212" t="s">
        <v>290</v>
      </c>
      <c r="L144" s="41"/>
      <c r="M144" s="217" t="s">
        <v>1</v>
      </c>
      <c r="N144" s="218" t="s">
        <v>48</v>
      </c>
      <c r="O144" s="73"/>
      <c r="P144" s="219">
        <f>O144*H144</f>
        <v>0</v>
      </c>
      <c r="Q144" s="219">
        <v>0</v>
      </c>
      <c r="R144" s="219">
        <f>Q144*H144</f>
        <v>0</v>
      </c>
      <c r="S144" s="219">
        <v>0.63</v>
      </c>
      <c r="T144" s="220">
        <f>S144*H144</f>
        <v>8.19</v>
      </c>
      <c r="U144" s="36"/>
      <c r="V144" s="36"/>
      <c r="W144" s="36"/>
      <c r="X144" s="36"/>
      <c r="Y144" s="36"/>
      <c r="Z144" s="36"/>
      <c r="AA144" s="36"/>
      <c r="AB144" s="36"/>
      <c r="AC144" s="36"/>
      <c r="AD144" s="36"/>
      <c r="AE144" s="36"/>
      <c r="AR144" s="221" t="s">
        <v>304</v>
      </c>
      <c r="AT144" s="221" t="s">
        <v>286</v>
      </c>
      <c r="AU144" s="221" t="s">
        <v>93</v>
      </c>
      <c r="AY144" s="18" t="s">
        <v>283</v>
      </c>
      <c r="BE144" s="222">
        <f>IF(N144="základní",J144,0)</f>
        <v>0</v>
      </c>
      <c r="BF144" s="222">
        <f>IF(N144="snížená",J144,0)</f>
        <v>0</v>
      </c>
      <c r="BG144" s="222">
        <f>IF(N144="zákl. přenesená",J144,0)</f>
        <v>0</v>
      </c>
      <c r="BH144" s="222">
        <f>IF(N144="sníž. přenesená",J144,0)</f>
        <v>0</v>
      </c>
      <c r="BI144" s="222">
        <f>IF(N144="nulová",J144,0)</f>
        <v>0</v>
      </c>
      <c r="BJ144" s="18" t="s">
        <v>91</v>
      </c>
      <c r="BK144" s="222">
        <f>ROUND(I144*H144,2)</f>
        <v>0</v>
      </c>
      <c r="BL144" s="18" t="s">
        <v>304</v>
      </c>
      <c r="BM144" s="221" t="s">
        <v>6790</v>
      </c>
    </row>
    <row r="145" spans="1:65" s="13" customFormat="1" ht="11.25">
      <c r="B145" s="232"/>
      <c r="C145" s="233"/>
      <c r="D145" s="223" t="s">
        <v>440</v>
      </c>
      <c r="E145" s="234" t="s">
        <v>1</v>
      </c>
      <c r="F145" s="235" t="s">
        <v>6787</v>
      </c>
      <c r="G145" s="233"/>
      <c r="H145" s="236">
        <v>13</v>
      </c>
      <c r="I145" s="237"/>
      <c r="J145" s="233"/>
      <c r="K145" s="233"/>
      <c r="L145" s="238"/>
      <c r="M145" s="239"/>
      <c r="N145" s="240"/>
      <c r="O145" s="240"/>
      <c r="P145" s="240"/>
      <c r="Q145" s="240"/>
      <c r="R145" s="240"/>
      <c r="S145" s="240"/>
      <c r="T145" s="241"/>
      <c r="AT145" s="242" t="s">
        <v>440</v>
      </c>
      <c r="AU145" s="242" t="s">
        <v>93</v>
      </c>
      <c r="AV145" s="13" t="s">
        <v>93</v>
      </c>
      <c r="AW145" s="13" t="s">
        <v>38</v>
      </c>
      <c r="AX145" s="13" t="s">
        <v>83</v>
      </c>
      <c r="AY145" s="242" t="s">
        <v>283</v>
      </c>
    </row>
    <row r="146" spans="1:65" s="14" customFormat="1" ht="11.25">
      <c r="B146" s="243"/>
      <c r="C146" s="244"/>
      <c r="D146" s="223" t="s">
        <v>440</v>
      </c>
      <c r="E146" s="245" t="s">
        <v>1</v>
      </c>
      <c r="F146" s="246" t="s">
        <v>442</v>
      </c>
      <c r="G146" s="244"/>
      <c r="H146" s="247">
        <v>13</v>
      </c>
      <c r="I146" s="248"/>
      <c r="J146" s="244"/>
      <c r="K146" s="244"/>
      <c r="L146" s="249"/>
      <c r="M146" s="250"/>
      <c r="N146" s="251"/>
      <c r="O146" s="251"/>
      <c r="P146" s="251"/>
      <c r="Q146" s="251"/>
      <c r="R146" s="251"/>
      <c r="S146" s="251"/>
      <c r="T146" s="252"/>
      <c r="AT146" s="253" t="s">
        <v>440</v>
      </c>
      <c r="AU146" s="253" t="s">
        <v>93</v>
      </c>
      <c r="AV146" s="14" t="s">
        <v>304</v>
      </c>
      <c r="AW146" s="14" t="s">
        <v>38</v>
      </c>
      <c r="AX146" s="14" t="s">
        <v>91</v>
      </c>
      <c r="AY146" s="253" t="s">
        <v>283</v>
      </c>
    </row>
    <row r="147" spans="1:65" s="2" customFormat="1" ht="16.5" customHeight="1">
      <c r="A147" s="36"/>
      <c r="B147" s="37"/>
      <c r="C147" s="210" t="s">
        <v>328</v>
      </c>
      <c r="D147" s="210" t="s">
        <v>286</v>
      </c>
      <c r="E147" s="211" t="s">
        <v>6791</v>
      </c>
      <c r="F147" s="212" t="s">
        <v>6792</v>
      </c>
      <c r="G147" s="213" t="s">
        <v>347</v>
      </c>
      <c r="H147" s="214">
        <v>774</v>
      </c>
      <c r="I147" s="215"/>
      <c r="J147" s="216">
        <f>ROUND(I147*H147,2)</f>
        <v>0</v>
      </c>
      <c r="K147" s="212" t="s">
        <v>290</v>
      </c>
      <c r="L147" s="41"/>
      <c r="M147" s="217" t="s">
        <v>1</v>
      </c>
      <c r="N147" s="218" t="s">
        <v>48</v>
      </c>
      <c r="O147" s="73"/>
      <c r="P147" s="219">
        <f>O147*H147</f>
        <v>0</v>
      </c>
      <c r="Q147" s="219">
        <v>0</v>
      </c>
      <c r="R147" s="219">
        <f>Q147*H147</f>
        <v>0</v>
      </c>
      <c r="S147" s="219">
        <v>0.20499999999999999</v>
      </c>
      <c r="T147" s="220">
        <f>S147*H147</f>
        <v>158.66999999999999</v>
      </c>
      <c r="U147" s="36"/>
      <c r="V147" s="36"/>
      <c r="W147" s="36"/>
      <c r="X147" s="36"/>
      <c r="Y147" s="36"/>
      <c r="Z147" s="36"/>
      <c r="AA147" s="36"/>
      <c r="AB147" s="36"/>
      <c r="AC147" s="36"/>
      <c r="AD147" s="36"/>
      <c r="AE147" s="36"/>
      <c r="AR147" s="221" t="s">
        <v>304</v>
      </c>
      <c r="AT147" s="221" t="s">
        <v>286</v>
      </c>
      <c r="AU147" s="221" t="s">
        <v>93</v>
      </c>
      <c r="AY147" s="18" t="s">
        <v>283</v>
      </c>
      <c r="BE147" s="222">
        <f>IF(N147="základní",J147,0)</f>
        <v>0</v>
      </c>
      <c r="BF147" s="222">
        <f>IF(N147="snížená",J147,0)</f>
        <v>0</v>
      </c>
      <c r="BG147" s="222">
        <f>IF(N147="zákl. přenesená",J147,0)</f>
        <v>0</v>
      </c>
      <c r="BH147" s="222">
        <f>IF(N147="sníž. přenesená",J147,0)</f>
        <v>0</v>
      </c>
      <c r="BI147" s="222">
        <f>IF(N147="nulová",J147,0)</f>
        <v>0</v>
      </c>
      <c r="BJ147" s="18" t="s">
        <v>91</v>
      </c>
      <c r="BK147" s="222">
        <f>ROUND(I147*H147,2)</f>
        <v>0</v>
      </c>
      <c r="BL147" s="18" t="s">
        <v>304</v>
      </c>
      <c r="BM147" s="221" t="s">
        <v>6793</v>
      </c>
    </row>
    <row r="148" spans="1:65" s="13" customFormat="1" ht="11.25">
      <c r="B148" s="232"/>
      <c r="C148" s="233"/>
      <c r="D148" s="223" t="s">
        <v>440</v>
      </c>
      <c r="E148" s="234" t="s">
        <v>1</v>
      </c>
      <c r="F148" s="235" t="s">
        <v>6794</v>
      </c>
      <c r="G148" s="233"/>
      <c r="H148" s="236">
        <v>774</v>
      </c>
      <c r="I148" s="237"/>
      <c r="J148" s="233"/>
      <c r="K148" s="233"/>
      <c r="L148" s="238"/>
      <c r="M148" s="239"/>
      <c r="N148" s="240"/>
      <c r="O148" s="240"/>
      <c r="P148" s="240"/>
      <c r="Q148" s="240"/>
      <c r="R148" s="240"/>
      <c r="S148" s="240"/>
      <c r="T148" s="241"/>
      <c r="AT148" s="242" t="s">
        <v>440</v>
      </c>
      <c r="AU148" s="242" t="s">
        <v>93</v>
      </c>
      <c r="AV148" s="13" t="s">
        <v>93</v>
      </c>
      <c r="AW148" s="13" t="s">
        <v>38</v>
      </c>
      <c r="AX148" s="13" t="s">
        <v>83</v>
      </c>
      <c r="AY148" s="242" t="s">
        <v>283</v>
      </c>
    </row>
    <row r="149" spans="1:65" s="14" customFormat="1" ht="11.25">
      <c r="B149" s="243"/>
      <c r="C149" s="244"/>
      <c r="D149" s="223" t="s">
        <v>440</v>
      </c>
      <c r="E149" s="245" t="s">
        <v>1</v>
      </c>
      <c r="F149" s="246" t="s">
        <v>442</v>
      </c>
      <c r="G149" s="244"/>
      <c r="H149" s="247">
        <v>774</v>
      </c>
      <c r="I149" s="248"/>
      <c r="J149" s="244"/>
      <c r="K149" s="244"/>
      <c r="L149" s="249"/>
      <c r="M149" s="250"/>
      <c r="N149" s="251"/>
      <c r="O149" s="251"/>
      <c r="P149" s="251"/>
      <c r="Q149" s="251"/>
      <c r="R149" s="251"/>
      <c r="S149" s="251"/>
      <c r="T149" s="252"/>
      <c r="AT149" s="253" t="s">
        <v>440</v>
      </c>
      <c r="AU149" s="253" t="s">
        <v>93</v>
      </c>
      <c r="AV149" s="14" t="s">
        <v>304</v>
      </c>
      <c r="AW149" s="14" t="s">
        <v>38</v>
      </c>
      <c r="AX149" s="14" t="s">
        <v>91</v>
      </c>
      <c r="AY149" s="253" t="s">
        <v>283</v>
      </c>
    </row>
    <row r="150" spans="1:65" s="2" customFormat="1" ht="16.5" customHeight="1">
      <c r="A150" s="36"/>
      <c r="B150" s="37"/>
      <c r="C150" s="210" t="s">
        <v>334</v>
      </c>
      <c r="D150" s="210" t="s">
        <v>286</v>
      </c>
      <c r="E150" s="211" t="s">
        <v>6795</v>
      </c>
      <c r="F150" s="212" t="s">
        <v>6796</v>
      </c>
      <c r="G150" s="213" t="s">
        <v>445</v>
      </c>
      <c r="H150" s="214">
        <v>1160</v>
      </c>
      <c r="I150" s="215"/>
      <c r="J150" s="216">
        <f>ROUND(I150*H150,2)</f>
        <v>0</v>
      </c>
      <c r="K150" s="212" t="s">
        <v>290</v>
      </c>
      <c r="L150" s="41"/>
      <c r="M150" s="217" t="s">
        <v>1</v>
      </c>
      <c r="N150" s="218" t="s">
        <v>48</v>
      </c>
      <c r="O150" s="73"/>
      <c r="P150" s="219">
        <f>O150*H150</f>
        <v>0</v>
      </c>
      <c r="Q150" s="219">
        <v>0</v>
      </c>
      <c r="R150" s="219">
        <f>Q150*H150</f>
        <v>0</v>
      </c>
      <c r="S150" s="219">
        <v>0</v>
      </c>
      <c r="T150" s="220">
        <f>S150*H150</f>
        <v>0</v>
      </c>
      <c r="U150" s="36"/>
      <c r="V150" s="36"/>
      <c r="W150" s="36"/>
      <c r="X150" s="36"/>
      <c r="Y150" s="36"/>
      <c r="Z150" s="36"/>
      <c r="AA150" s="36"/>
      <c r="AB150" s="36"/>
      <c r="AC150" s="36"/>
      <c r="AD150" s="36"/>
      <c r="AE150" s="36"/>
      <c r="AR150" s="221" t="s">
        <v>304</v>
      </c>
      <c r="AT150" s="221" t="s">
        <v>286</v>
      </c>
      <c r="AU150" s="221" t="s">
        <v>93</v>
      </c>
      <c r="AY150" s="18" t="s">
        <v>283</v>
      </c>
      <c r="BE150" s="222">
        <f>IF(N150="základní",J150,0)</f>
        <v>0</v>
      </c>
      <c r="BF150" s="222">
        <f>IF(N150="snížená",J150,0)</f>
        <v>0</v>
      </c>
      <c r="BG150" s="222">
        <f>IF(N150="zákl. přenesená",J150,0)</f>
        <v>0</v>
      </c>
      <c r="BH150" s="222">
        <f>IF(N150="sníž. přenesená",J150,0)</f>
        <v>0</v>
      </c>
      <c r="BI150" s="222">
        <f>IF(N150="nulová",J150,0)</f>
        <v>0</v>
      </c>
      <c r="BJ150" s="18" t="s">
        <v>91</v>
      </c>
      <c r="BK150" s="222">
        <f>ROUND(I150*H150,2)</f>
        <v>0</v>
      </c>
      <c r="BL150" s="18" t="s">
        <v>304</v>
      </c>
      <c r="BM150" s="221" t="s">
        <v>6797</v>
      </c>
    </row>
    <row r="151" spans="1:65" s="2" customFormat="1" ht="16.5" customHeight="1">
      <c r="A151" s="36"/>
      <c r="B151" s="37"/>
      <c r="C151" s="210" t="s">
        <v>339</v>
      </c>
      <c r="D151" s="210" t="s">
        <v>286</v>
      </c>
      <c r="E151" s="211" t="s">
        <v>6798</v>
      </c>
      <c r="F151" s="212" t="s">
        <v>6799</v>
      </c>
      <c r="G151" s="213" t="s">
        <v>445</v>
      </c>
      <c r="H151" s="214">
        <v>1160</v>
      </c>
      <c r="I151" s="215"/>
      <c r="J151" s="216">
        <f>ROUND(I151*H151,2)</f>
        <v>0</v>
      </c>
      <c r="K151" s="212" t="s">
        <v>290</v>
      </c>
      <c r="L151" s="41"/>
      <c r="M151" s="217" t="s">
        <v>1</v>
      </c>
      <c r="N151" s="218" t="s">
        <v>48</v>
      </c>
      <c r="O151" s="73"/>
      <c r="P151" s="219">
        <f>O151*H151</f>
        <v>0</v>
      </c>
      <c r="Q151" s="219">
        <v>0</v>
      </c>
      <c r="R151" s="219">
        <f>Q151*H151</f>
        <v>0</v>
      </c>
      <c r="S151" s="219">
        <v>0</v>
      </c>
      <c r="T151" s="220">
        <f>S151*H151</f>
        <v>0</v>
      </c>
      <c r="U151" s="36"/>
      <c r="V151" s="36"/>
      <c r="W151" s="36"/>
      <c r="X151" s="36"/>
      <c r="Y151" s="36"/>
      <c r="Z151" s="36"/>
      <c r="AA151" s="36"/>
      <c r="AB151" s="36"/>
      <c r="AC151" s="36"/>
      <c r="AD151" s="36"/>
      <c r="AE151" s="36"/>
      <c r="AR151" s="221" t="s">
        <v>304</v>
      </c>
      <c r="AT151" s="221" t="s">
        <v>286</v>
      </c>
      <c r="AU151" s="221" t="s">
        <v>93</v>
      </c>
      <c r="AY151" s="18" t="s">
        <v>283</v>
      </c>
      <c r="BE151" s="222">
        <f>IF(N151="základní",J151,0)</f>
        <v>0</v>
      </c>
      <c r="BF151" s="222">
        <f>IF(N151="snížená",J151,0)</f>
        <v>0</v>
      </c>
      <c r="BG151" s="222">
        <f>IF(N151="zákl. přenesená",J151,0)</f>
        <v>0</v>
      </c>
      <c r="BH151" s="222">
        <f>IF(N151="sníž. přenesená",J151,0)</f>
        <v>0</v>
      </c>
      <c r="BI151" s="222">
        <f>IF(N151="nulová",J151,0)</f>
        <v>0</v>
      </c>
      <c r="BJ151" s="18" t="s">
        <v>91</v>
      </c>
      <c r="BK151" s="222">
        <f>ROUND(I151*H151,2)</f>
        <v>0</v>
      </c>
      <c r="BL151" s="18" t="s">
        <v>304</v>
      </c>
      <c r="BM151" s="221" t="s">
        <v>6800</v>
      </c>
    </row>
    <row r="152" spans="1:65" s="2" customFormat="1" ht="16.5" customHeight="1">
      <c r="A152" s="36"/>
      <c r="B152" s="37"/>
      <c r="C152" s="210" t="s">
        <v>344</v>
      </c>
      <c r="D152" s="210" t="s">
        <v>286</v>
      </c>
      <c r="E152" s="211" t="s">
        <v>468</v>
      </c>
      <c r="F152" s="212" t="s">
        <v>469</v>
      </c>
      <c r="G152" s="213" t="s">
        <v>445</v>
      </c>
      <c r="H152" s="214">
        <v>2320</v>
      </c>
      <c r="I152" s="215"/>
      <c r="J152" s="216">
        <f>ROUND(I152*H152,2)</f>
        <v>0</v>
      </c>
      <c r="K152" s="212" t="s">
        <v>290</v>
      </c>
      <c r="L152" s="41"/>
      <c r="M152" s="217" t="s">
        <v>1</v>
      </c>
      <c r="N152" s="218" t="s">
        <v>48</v>
      </c>
      <c r="O152" s="73"/>
      <c r="P152" s="219">
        <f>O152*H152</f>
        <v>0</v>
      </c>
      <c r="Q152" s="219">
        <v>0</v>
      </c>
      <c r="R152" s="219">
        <f>Q152*H152</f>
        <v>0</v>
      </c>
      <c r="S152" s="219">
        <v>0</v>
      </c>
      <c r="T152" s="220">
        <f>S152*H152</f>
        <v>0</v>
      </c>
      <c r="U152" s="36"/>
      <c r="V152" s="36"/>
      <c r="W152" s="36"/>
      <c r="X152" s="36"/>
      <c r="Y152" s="36"/>
      <c r="Z152" s="36"/>
      <c r="AA152" s="36"/>
      <c r="AB152" s="36"/>
      <c r="AC152" s="36"/>
      <c r="AD152" s="36"/>
      <c r="AE152" s="36"/>
      <c r="AR152" s="221" t="s">
        <v>304</v>
      </c>
      <c r="AT152" s="221" t="s">
        <v>286</v>
      </c>
      <c r="AU152" s="221" t="s">
        <v>93</v>
      </c>
      <c r="AY152" s="18" t="s">
        <v>283</v>
      </c>
      <c r="BE152" s="222">
        <f>IF(N152="základní",J152,0)</f>
        <v>0</v>
      </c>
      <c r="BF152" s="222">
        <f>IF(N152="snížená",J152,0)</f>
        <v>0</v>
      </c>
      <c r="BG152" s="222">
        <f>IF(N152="zákl. přenesená",J152,0)</f>
        <v>0</v>
      </c>
      <c r="BH152" s="222">
        <f>IF(N152="sníž. přenesená",J152,0)</f>
        <v>0</v>
      </c>
      <c r="BI152" s="222">
        <f>IF(N152="nulová",J152,0)</f>
        <v>0</v>
      </c>
      <c r="BJ152" s="18" t="s">
        <v>91</v>
      </c>
      <c r="BK152" s="222">
        <f>ROUND(I152*H152,2)</f>
        <v>0</v>
      </c>
      <c r="BL152" s="18" t="s">
        <v>304</v>
      </c>
      <c r="BM152" s="221" t="s">
        <v>6801</v>
      </c>
    </row>
    <row r="153" spans="1:65" s="2" customFormat="1" ht="21.75" customHeight="1">
      <c r="A153" s="36"/>
      <c r="B153" s="37"/>
      <c r="C153" s="210" t="s">
        <v>349</v>
      </c>
      <c r="D153" s="210" t="s">
        <v>286</v>
      </c>
      <c r="E153" s="211" t="s">
        <v>473</v>
      </c>
      <c r="F153" s="212" t="s">
        <v>474</v>
      </c>
      <c r="G153" s="213" t="s">
        <v>445</v>
      </c>
      <c r="H153" s="214">
        <v>11600</v>
      </c>
      <c r="I153" s="215"/>
      <c r="J153" s="216">
        <f>ROUND(I153*H153,2)</f>
        <v>0</v>
      </c>
      <c r="K153" s="212" t="s">
        <v>290</v>
      </c>
      <c r="L153" s="41"/>
      <c r="M153" s="217" t="s">
        <v>1</v>
      </c>
      <c r="N153" s="218" t="s">
        <v>48</v>
      </c>
      <c r="O153" s="73"/>
      <c r="P153" s="219">
        <f>O153*H153</f>
        <v>0</v>
      </c>
      <c r="Q153" s="219">
        <v>0</v>
      </c>
      <c r="R153" s="219">
        <f>Q153*H153</f>
        <v>0</v>
      </c>
      <c r="S153" s="219">
        <v>0</v>
      </c>
      <c r="T153" s="220">
        <f>S153*H153</f>
        <v>0</v>
      </c>
      <c r="U153" s="36"/>
      <c r="V153" s="36"/>
      <c r="W153" s="36"/>
      <c r="X153" s="36"/>
      <c r="Y153" s="36"/>
      <c r="Z153" s="36"/>
      <c r="AA153" s="36"/>
      <c r="AB153" s="36"/>
      <c r="AC153" s="36"/>
      <c r="AD153" s="36"/>
      <c r="AE153" s="36"/>
      <c r="AR153" s="221" t="s">
        <v>304</v>
      </c>
      <c r="AT153" s="221" t="s">
        <v>286</v>
      </c>
      <c r="AU153" s="221" t="s">
        <v>93</v>
      </c>
      <c r="AY153" s="18" t="s">
        <v>283</v>
      </c>
      <c r="BE153" s="222">
        <f>IF(N153="základní",J153,0)</f>
        <v>0</v>
      </c>
      <c r="BF153" s="222">
        <f>IF(N153="snížená",J153,0)</f>
        <v>0</v>
      </c>
      <c r="BG153" s="222">
        <f>IF(N153="zákl. přenesená",J153,0)</f>
        <v>0</v>
      </c>
      <c r="BH153" s="222">
        <f>IF(N153="sníž. přenesená",J153,0)</f>
        <v>0</v>
      </c>
      <c r="BI153" s="222">
        <f>IF(N153="nulová",J153,0)</f>
        <v>0</v>
      </c>
      <c r="BJ153" s="18" t="s">
        <v>91</v>
      </c>
      <c r="BK153" s="222">
        <f>ROUND(I153*H153,2)</f>
        <v>0</v>
      </c>
      <c r="BL153" s="18" t="s">
        <v>304</v>
      </c>
      <c r="BM153" s="221" t="s">
        <v>6802</v>
      </c>
    </row>
    <row r="154" spans="1:65" s="13" customFormat="1" ht="11.25">
      <c r="B154" s="232"/>
      <c r="C154" s="233"/>
      <c r="D154" s="223" t="s">
        <v>440</v>
      </c>
      <c r="E154" s="233"/>
      <c r="F154" s="235" t="s">
        <v>6803</v>
      </c>
      <c r="G154" s="233"/>
      <c r="H154" s="236">
        <v>11600</v>
      </c>
      <c r="I154" s="237"/>
      <c r="J154" s="233"/>
      <c r="K154" s="233"/>
      <c r="L154" s="238"/>
      <c r="M154" s="239"/>
      <c r="N154" s="240"/>
      <c r="O154" s="240"/>
      <c r="P154" s="240"/>
      <c r="Q154" s="240"/>
      <c r="R154" s="240"/>
      <c r="S154" s="240"/>
      <c r="T154" s="241"/>
      <c r="AT154" s="242" t="s">
        <v>440</v>
      </c>
      <c r="AU154" s="242" t="s">
        <v>93</v>
      </c>
      <c r="AV154" s="13" t="s">
        <v>93</v>
      </c>
      <c r="AW154" s="13" t="s">
        <v>4</v>
      </c>
      <c r="AX154" s="13" t="s">
        <v>91</v>
      </c>
      <c r="AY154" s="242" t="s">
        <v>283</v>
      </c>
    </row>
    <row r="155" spans="1:65" s="2" customFormat="1" ht="16.5" customHeight="1">
      <c r="A155" s="36"/>
      <c r="B155" s="37"/>
      <c r="C155" s="210" t="s">
        <v>353</v>
      </c>
      <c r="D155" s="210" t="s">
        <v>286</v>
      </c>
      <c r="E155" s="211" t="s">
        <v>477</v>
      </c>
      <c r="F155" s="212" t="s">
        <v>478</v>
      </c>
      <c r="G155" s="213" t="s">
        <v>479</v>
      </c>
      <c r="H155" s="214">
        <v>4176</v>
      </c>
      <c r="I155" s="215"/>
      <c r="J155" s="216">
        <f>ROUND(I155*H155,2)</f>
        <v>0</v>
      </c>
      <c r="K155" s="212" t="s">
        <v>342</v>
      </c>
      <c r="L155" s="41"/>
      <c r="M155" s="217" t="s">
        <v>1</v>
      </c>
      <c r="N155" s="218" t="s">
        <v>48</v>
      </c>
      <c r="O155" s="73"/>
      <c r="P155" s="219">
        <f>O155*H155</f>
        <v>0</v>
      </c>
      <c r="Q155" s="219">
        <v>0</v>
      </c>
      <c r="R155" s="219">
        <f>Q155*H155</f>
        <v>0</v>
      </c>
      <c r="S155" s="219">
        <v>0</v>
      </c>
      <c r="T155" s="220">
        <f>S155*H155</f>
        <v>0</v>
      </c>
      <c r="U155" s="36"/>
      <c r="V155" s="36"/>
      <c r="W155" s="36"/>
      <c r="X155" s="36"/>
      <c r="Y155" s="36"/>
      <c r="Z155" s="36"/>
      <c r="AA155" s="36"/>
      <c r="AB155" s="36"/>
      <c r="AC155" s="36"/>
      <c r="AD155" s="36"/>
      <c r="AE155" s="36"/>
      <c r="AR155" s="221" t="s">
        <v>304</v>
      </c>
      <c r="AT155" s="221" t="s">
        <v>286</v>
      </c>
      <c r="AU155" s="221" t="s">
        <v>93</v>
      </c>
      <c r="AY155" s="18" t="s">
        <v>283</v>
      </c>
      <c r="BE155" s="222">
        <f>IF(N155="základní",J155,0)</f>
        <v>0</v>
      </c>
      <c r="BF155" s="222">
        <f>IF(N155="snížená",J155,0)</f>
        <v>0</v>
      </c>
      <c r="BG155" s="222">
        <f>IF(N155="zákl. přenesená",J155,0)</f>
        <v>0</v>
      </c>
      <c r="BH155" s="222">
        <f>IF(N155="sníž. přenesená",J155,0)</f>
        <v>0</v>
      </c>
      <c r="BI155" s="222">
        <f>IF(N155="nulová",J155,0)</f>
        <v>0</v>
      </c>
      <c r="BJ155" s="18" t="s">
        <v>91</v>
      </c>
      <c r="BK155" s="222">
        <f>ROUND(I155*H155,2)</f>
        <v>0</v>
      </c>
      <c r="BL155" s="18" t="s">
        <v>304</v>
      </c>
      <c r="BM155" s="221" t="s">
        <v>6804</v>
      </c>
    </row>
    <row r="156" spans="1:65" s="13" customFormat="1" ht="11.25">
      <c r="B156" s="232"/>
      <c r="C156" s="233"/>
      <c r="D156" s="223" t="s">
        <v>440</v>
      </c>
      <c r="E156" s="233"/>
      <c r="F156" s="235" t="s">
        <v>6805</v>
      </c>
      <c r="G156" s="233"/>
      <c r="H156" s="236">
        <v>4176</v>
      </c>
      <c r="I156" s="237"/>
      <c r="J156" s="233"/>
      <c r="K156" s="233"/>
      <c r="L156" s="238"/>
      <c r="M156" s="239"/>
      <c r="N156" s="240"/>
      <c r="O156" s="240"/>
      <c r="P156" s="240"/>
      <c r="Q156" s="240"/>
      <c r="R156" s="240"/>
      <c r="S156" s="240"/>
      <c r="T156" s="241"/>
      <c r="AT156" s="242" t="s">
        <v>440</v>
      </c>
      <c r="AU156" s="242" t="s">
        <v>93</v>
      </c>
      <c r="AV156" s="13" t="s">
        <v>93</v>
      </c>
      <c r="AW156" s="13" t="s">
        <v>4</v>
      </c>
      <c r="AX156" s="13" t="s">
        <v>91</v>
      </c>
      <c r="AY156" s="242" t="s">
        <v>283</v>
      </c>
    </row>
    <row r="157" spans="1:65" s="2" customFormat="1" ht="16.5" customHeight="1">
      <c r="A157" s="36"/>
      <c r="B157" s="37"/>
      <c r="C157" s="210" t="s">
        <v>358</v>
      </c>
      <c r="D157" s="210" t="s">
        <v>286</v>
      </c>
      <c r="E157" s="211" t="s">
        <v>482</v>
      </c>
      <c r="F157" s="212" t="s">
        <v>483</v>
      </c>
      <c r="G157" s="213" t="s">
        <v>445</v>
      </c>
      <c r="H157" s="214">
        <v>2320</v>
      </c>
      <c r="I157" s="215"/>
      <c r="J157" s="216">
        <f>ROUND(I157*H157,2)</f>
        <v>0</v>
      </c>
      <c r="K157" s="212" t="s">
        <v>290</v>
      </c>
      <c r="L157" s="41"/>
      <c r="M157" s="217" t="s">
        <v>1</v>
      </c>
      <c r="N157" s="218" t="s">
        <v>48</v>
      </c>
      <c r="O157" s="73"/>
      <c r="P157" s="219">
        <f>O157*H157</f>
        <v>0</v>
      </c>
      <c r="Q157" s="219">
        <v>0</v>
      </c>
      <c r="R157" s="219">
        <f>Q157*H157</f>
        <v>0</v>
      </c>
      <c r="S157" s="219">
        <v>0</v>
      </c>
      <c r="T157" s="220">
        <f>S157*H157</f>
        <v>0</v>
      </c>
      <c r="U157" s="36"/>
      <c r="V157" s="36"/>
      <c r="W157" s="36"/>
      <c r="X157" s="36"/>
      <c r="Y157" s="36"/>
      <c r="Z157" s="36"/>
      <c r="AA157" s="36"/>
      <c r="AB157" s="36"/>
      <c r="AC157" s="36"/>
      <c r="AD157" s="36"/>
      <c r="AE157" s="36"/>
      <c r="AR157" s="221" t="s">
        <v>304</v>
      </c>
      <c r="AT157" s="221" t="s">
        <v>286</v>
      </c>
      <c r="AU157" s="221" t="s">
        <v>93</v>
      </c>
      <c r="AY157" s="18" t="s">
        <v>283</v>
      </c>
      <c r="BE157" s="222">
        <f>IF(N157="základní",J157,0)</f>
        <v>0</v>
      </c>
      <c r="BF157" s="222">
        <f>IF(N157="snížená",J157,0)</f>
        <v>0</v>
      </c>
      <c r="BG157" s="222">
        <f>IF(N157="zákl. přenesená",J157,0)</f>
        <v>0</v>
      </c>
      <c r="BH157" s="222">
        <f>IF(N157="sníž. přenesená",J157,0)</f>
        <v>0</v>
      </c>
      <c r="BI157" s="222">
        <f>IF(N157="nulová",J157,0)</f>
        <v>0</v>
      </c>
      <c r="BJ157" s="18" t="s">
        <v>91</v>
      </c>
      <c r="BK157" s="222">
        <f>ROUND(I157*H157,2)</f>
        <v>0</v>
      </c>
      <c r="BL157" s="18" t="s">
        <v>304</v>
      </c>
      <c r="BM157" s="221" t="s">
        <v>6806</v>
      </c>
    </row>
    <row r="158" spans="1:65" s="12" customFormat="1" ht="22.9" customHeight="1">
      <c r="B158" s="194"/>
      <c r="C158" s="195"/>
      <c r="D158" s="196" t="s">
        <v>82</v>
      </c>
      <c r="E158" s="208" t="s">
        <v>328</v>
      </c>
      <c r="F158" s="208" t="s">
        <v>1177</v>
      </c>
      <c r="G158" s="195"/>
      <c r="H158" s="195"/>
      <c r="I158" s="198"/>
      <c r="J158" s="209">
        <f>BK158</f>
        <v>0</v>
      </c>
      <c r="K158" s="195"/>
      <c r="L158" s="200"/>
      <c r="M158" s="201"/>
      <c r="N158" s="202"/>
      <c r="O158" s="202"/>
      <c r="P158" s="203">
        <f>P159</f>
        <v>0</v>
      </c>
      <c r="Q158" s="202"/>
      <c r="R158" s="203">
        <f>R159</f>
        <v>0</v>
      </c>
      <c r="S158" s="202"/>
      <c r="T158" s="204">
        <f>T159</f>
        <v>1.44</v>
      </c>
      <c r="AR158" s="205" t="s">
        <v>91</v>
      </c>
      <c r="AT158" s="206" t="s">
        <v>82</v>
      </c>
      <c r="AU158" s="206" t="s">
        <v>91</v>
      </c>
      <c r="AY158" s="205" t="s">
        <v>283</v>
      </c>
      <c r="BK158" s="207">
        <f>BK159</f>
        <v>0</v>
      </c>
    </row>
    <row r="159" spans="1:65" s="2" customFormat="1" ht="16.5" customHeight="1">
      <c r="A159" s="36"/>
      <c r="B159" s="37"/>
      <c r="C159" s="210" t="s">
        <v>8</v>
      </c>
      <c r="D159" s="210" t="s">
        <v>286</v>
      </c>
      <c r="E159" s="211" t="s">
        <v>6807</v>
      </c>
      <c r="F159" s="212" t="s">
        <v>6808</v>
      </c>
      <c r="G159" s="213" t="s">
        <v>445</v>
      </c>
      <c r="H159" s="214">
        <v>0.75</v>
      </c>
      <c r="I159" s="215"/>
      <c r="J159" s="216">
        <f>ROUND(I159*H159,2)</f>
        <v>0</v>
      </c>
      <c r="K159" s="212" t="s">
        <v>290</v>
      </c>
      <c r="L159" s="41"/>
      <c r="M159" s="217" t="s">
        <v>1</v>
      </c>
      <c r="N159" s="218" t="s">
        <v>48</v>
      </c>
      <c r="O159" s="73"/>
      <c r="P159" s="219">
        <f>O159*H159</f>
        <v>0</v>
      </c>
      <c r="Q159" s="219">
        <v>0</v>
      </c>
      <c r="R159" s="219">
        <f>Q159*H159</f>
        <v>0</v>
      </c>
      <c r="S159" s="219">
        <v>1.92</v>
      </c>
      <c r="T159" s="220">
        <f>S159*H159</f>
        <v>1.44</v>
      </c>
      <c r="U159" s="36"/>
      <c r="V159" s="36"/>
      <c r="W159" s="36"/>
      <c r="X159" s="36"/>
      <c r="Y159" s="36"/>
      <c r="Z159" s="36"/>
      <c r="AA159" s="36"/>
      <c r="AB159" s="36"/>
      <c r="AC159" s="36"/>
      <c r="AD159" s="36"/>
      <c r="AE159" s="36"/>
      <c r="AR159" s="221" t="s">
        <v>304</v>
      </c>
      <c r="AT159" s="221" t="s">
        <v>286</v>
      </c>
      <c r="AU159" s="221" t="s">
        <v>93</v>
      </c>
      <c r="AY159" s="18" t="s">
        <v>283</v>
      </c>
      <c r="BE159" s="222">
        <f>IF(N159="základní",J159,0)</f>
        <v>0</v>
      </c>
      <c r="BF159" s="222">
        <f>IF(N159="snížená",J159,0)</f>
        <v>0</v>
      </c>
      <c r="BG159" s="222">
        <f>IF(N159="zákl. přenesená",J159,0)</f>
        <v>0</v>
      </c>
      <c r="BH159" s="222">
        <f>IF(N159="sníž. přenesená",J159,0)</f>
        <v>0</v>
      </c>
      <c r="BI159" s="222">
        <f>IF(N159="nulová",J159,0)</f>
        <v>0</v>
      </c>
      <c r="BJ159" s="18" t="s">
        <v>91</v>
      </c>
      <c r="BK159" s="222">
        <f>ROUND(I159*H159,2)</f>
        <v>0</v>
      </c>
      <c r="BL159" s="18" t="s">
        <v>304</v>
      </c>
      <c r="BM159" s="221" t="s">
        <v>6809</v>
      </c>
    </row>
    <row r="160" spans="1:65" s="12" customFormat="1" ht="22.9" customHeight="1">
      <c r="B160" s="194"/>
      <c r="C160" s="195"/>
      <c r="D160" s="196" t="s">
        <v>82</v>
      </c>
      <c r="E160" s="208" t="s">
        <v>334</v>
      </c>
      <c r="F160" s="208" t="s">
        <v>1183</v>
      </c>
      <c r="G160" s="195"/>
      <c r="H160" s="195"/>
      <c r="I160" s="198"/>
      <c r="J160" s="209">
        <f>BK160</f>
        <v>0</v>
      </c>
      <c r="K160" s="195"/>
      <c r="L160" s="200"/>
      <c r="M160" s="201"/>
      <c r="N160" s="202"/>
      <c r="O160" s="202"/>
      <c r="P160" s="203">
        <f>SUM(P161:P167)</f>
        <v>0</v>
      </c>
      <c r="Q160" s="202"/>
      <c r="R160" s="203">
        <f>SUM(R161:R167)</f>
        <v>5.6000000000000006E-4</v>
      </c>
      <c r="S160" s="202"/>
      <c r="T160" s="204">
        <f>SUM(T161:T167)</f>
        <v>237.42499999999998</v>
      </c>
      <c r="AR160" s="205" t="s">
        <v>91</v>
      </c>
      <c r="AT160" s="206" t="s">
        <v>82</v>
      </c>
      <c r="AU160" s="206" t="s">
        <v>91</v>
      </c>
      <c r="AY160" s="205" t="s">
        <v>283</v>
      </c>
      <c r="BK160" s="207">
        <f>SUM(BK161:BK167)</f>
        <v>0</v>
      </c>
    </row>
    <row r="161" spans="1:65" s="2" customFormat="1" ht="16.5" customHeight="1">
      <c r="A161" s="36"/>
      <c r="B161" s="37"/>
      <c r="C161" s="210" t="s">
        <v>369</v>
      </c>
      <c r="D161" s="210" t="s">
        <v>286</v>
      </c>
      <c r="E161" s="211" t="s">
        <v>6810</v>
      </c>
      <c r="F161" s="212" t="s">
        <v>6811</v>
      </c>
      <c r="G161" s="213" t="s">
        <v>347</v>
      </c>
      <c r="H161" s="214">
        <v>18</v>
      </c>
      <c r="I161" s="215"/>
      <c r="J161" s="216">
        <f>ROUND(I161*H161,2)</f>
        <v>0</v>
      </c>
      <c r="K161" s="212" t="s">
        <v>290</v>
      </c>
      <c r="L161" s="41"/>
      <c r="M161" s="217" t="s">
        <v>1</v>
      </c>
      <c r="N161" s="218" t="s">
        <v>48</v>
      </c>
      <c r="O161" s="73"/>
      <c r="P161" s="219">
        <f>O161*H161</f>
        <v>0</v>
      </c>
      <c r="Q161" s="219">
        <v>0</v>
      </c>
      <c r="R161" s="219">
        <f>Q161*H161</f>
        <v>0</v>
      </c>
      <c r="S161" s="219">
        <v>0</v>
      </c>
      <c r="T161" s="220">
        <f>S161*H161</f>
        <v>0</v>
      </c>
      <c r="U161" s="36"/>
      <c r="V161" s="36"/>
      <c r="W161" s="36"/>
      <c r="X161" s="36"/>
      <c r="Y161" s="36"/>
      <c r="Z161" s="36"/>
      <c r="AA161" s="36"/>
      <c r="AB161" s="36"/>
      <c r="AC161" s="36"/>
      <c r="AD161" s="36"/>
      <c r="AE161" s="36"/>
      <c r="AR161" s="221" t="s">
        <v>304</v>
      </c>
      <c r="AT161" s="221" t="s">
        <v>286</v>
      </c>
      <c r="AU161" s="221" t="s">
        <v>93</v>
      </c>
      <c r="AY161" s="18" t="s">
        <v>283</v>
      </c>
      <c r="BE161" s="222">
        <f>IF(N161="základní",J161,0)</f>
        <v>0</v>
      </c>
      <c r="BF161" s="222">
        <f>IF(N161="snížená",J161,0)</f>
        <v>0</v>
      </c>
      <c r="BG161" s="222">
        <f>IF(N161="zákl. přenesená",J161,0)</f>
        <v>0</v>
      </c>
      <c r="BH161" s="222">
        <f>IF(N161="sníž. přenesená",J161,0)</f>
        <v>0</v>
      </c>
      <c r="BI161" s="222">
        <f>IF(N161="nulová",J161,0)</f>
        <v>0</v>
      </c>
      <c r="BJ161" s="18" t="s">
        <v>91</v>
      </c>
      <c r="BK161" s="222">
        <f>ROUND(I161*H161,2)</f>
        <v>0</v>
      </c>
      <c r="BL161" s="18" t="s">
        <v>304</v>
      </c>
      <c r="BM161" s="221" t="s">
        <v>6812</v>
      </c>
    </row>
    <row r="162" spans="1:65" s="2" customFormat="1" ht="16.5" customHeight="1">
      <c r="A162" s="36"/>
      <c r="B162" s="37"/>
      <c r="C162" s="210" t="s">
        <v>376</v>
      </c>
      <c r="D162" s="210" t="s">
        <v>286</v>
      </c>
      <c r="E162" s="211" t="s">
        <v>6813</v>
      </c>
      <c r="F162" s="212" t="s">
        <v>6814</v>
      </c>
      <c r="G162" s="213" t="s">
        <v>347</v>
      </c>
      <c r="H162" s="214">
        <v>7</v>
      </c>
      <c r="I162" s="215"/>
      <c r="J162" s="216">
        <f>ROUND(I162*H162,2)</f>
        <v>0</v>
      </c>
      <c r="K162" s="212" t="s">
        <v>290</v>
      </c>
      <c r="L162" s="41"/>
      <c r="M162" s="217" t="s">
        <v>1</v>
      </c>
      <c r="N162" s="218" t="s">
        <v>48</v>
      </c>
      <c r="O162" s="73"/>
      <c r="P162" s="219">
        <f>O162*H162</f>
        <v>0</v>
      </c>
      <c r="Q162" s="219">
        <v>8.0000000000000007E-5</v>
      </c>
      <c r="R162" s="219">
        <f>Q162*H162</f>
        <v>5.6000000000000006E-4</v>
      </c>
      <c r="S162" s="219">
        <v>0</v>
      </c>
      <c r="T162" s="220">
        <f>S162*H162</f>
        <v>0</v>
      </c>
      <c r="U162" s="36"/>
      <c r="V162" s="36"/>
      <c r="W162" s="36"/>
      <c r="X162" s="36"/>
      <c r="Y162" s="36"/>
      <c r="Z162" s="36"/>
      <c r="AA162" s="36"/>
      <c r="AB162" s="36"/>
      <c r="AC162" s="36"/>
      <c r="AD162" s="36"/>
      <c r="AE162" s="36"/>
      <c r="AR162" s="221" t="s">
        <v>304</v>
      </c>
      <c r="AT162" s="221" t="s">
        <v>286</v>
      </c>
      <c r="AU162" s="221" t="s">
        <v>93</v>
      </c>
      <c r="AY162" s="18" t="s">
        <v>283</v>
      </c>
      <c r="BE162" s="222">
        <f>IF(N162="základní",J162,0)</f>
        <v>0</v>
      </c>
      <c r="BF162" s="222">
        <f>IF(N162="snížená",J162,0)</f>
        <v>0</v>
      </c>
      <c r="BG162" s="222">
        <f>IF(N162="zákl. přenesená",J162,0)</f>
        <v>0</v>
      </c>
      <c r="BH162" s="222">
        <f>IF(N162="sníž. přenesená",J162,0)</f>
        <v>0</v>
      </c>
      <c r="BI162" s="222">
        <f>IF(N162="nulová",J162,0)</f>
        <v>0</v>
      </c>
      <c r="BJ162" s="18" t="s">
        <v>91</v>
      </c>
      <c r="BK162" s="222">
        <f>ROUND(I162*H162,2)</f>
        <v>0</v>
      </c>
      <c r="BL162" s="18" t="s">
        <v>304</v>
      </c>
      <c r="BM162" s="221" t="s">
        <v>6815</v>
      </c>
    </row>
    <row r="163" spans="1:65" s="2" customFormat="1" ht="16.5" customHeight="1">
      <c r="A163" s="36"/>
      <c r="B163" s="37"/>
      <c r="C163" s="210" t="s">
        <v>383</v>
      </c>
      <c r="D163" s="210" t="s">
        <v>286</v>
      </c>
      <c r="E163" s="211" t="s">
        <v>6816</v>
      </c>
      <c r="F163" s="212" t="s">
        <v>6817</v>
      </c>
      <c r="G163" s="213" t="s">
        <v>445</v>
      </c>
      <c r="H163" s="214">
        <v>0.5</v>
      </c>
      <c r="I163" s="215"/>
      <c r="J163" s="216">
        <f>ROUND(I163*H163,2)</f>
        <v>0</v>
      </c>
      <c r="K163" s="212" t="s">
        <v>290</v>
      </c>
      <c r="L163" s="41"/>
      <c r="M163" s="217" t="s">
        <v>1</v>
      </c>
      <c r="N163" s="218" t="s">
        <v>48</v>
      </c>
      <c r="O163" s="73"/>
      <c r="P163" s="219">
        <f>O163*H163</f>
        <v>0</v>
      </c>
      <c r="Q163" s="219">
        <v>0</v>
      </c>
      <c r="R163" s="219">
        <f>Q163*H163</f>
        <v>0</v>
      </c>
      <c r="S163" s="219">
        <v>2</v>
      </c>
      <c r="T163" s="220">
        <f>S163*H163</f>
        <v>1</v>
      </c>
      <c r="U163" s="36"/>
      <c r="V163" s="36"/>
      <c r="W163" s="36"/>
      <c r="X163" s="36"/>
      <c r="Y163" s="36"/>
      <c r="Z163" s="36"/>
      <c r="AA163" s="36"/>
      <c r="AB163" s="36"/>
      <c r="AC163" s="36"/>
      <c r="AD163" s="36"/>
      <c r="AE163" s="36"/>
      <c r="AR163" s="221" t="s">
        <v>304</v>
      </c>
      <c r="AT163" s="221" t="s">
        <v>286</v>
      </c>
      <c r="AU163" s="221" t="s">
        <v>93</v>
      </c>
      <c r="AY163" s="18" t="s">
        <v>283</v>
      </c>
      <c r="BE163" s="222">
        <f>IF(N163="základní",J163,0)</f>
        <v>0</v>
      </c>
      <c r="BF163" s="222">
        <f>IF(N163="snížená",J163,0)</f>
        <v>0</v>
      </c>
      <c r="BG163" s="222">
        <f>IF(N163="zákl. přenesená",J163,0)</f>
        <v>0</v>
      </c>
      <c r="BH163" s="222">
        <f>IF(N163="sníž. přenesená",J163,0)</f>
        <v>0</v>
      </c>
      <c r="BI163" s="222">
        <f>IF(N163="nulová",J163,0)</f>
        <v>0</v>
      </c>
      <c r="BJ163" s="18" t="s">
        <v>91</v>
      </c>
      <c r="BK163" s="222">
        <f>ROUND(I163*H163,2)</f>
        <v>0</v>
      </c>
      <c r="BL163" s="18" t="s">
        <v>304</v>
      </c>
      <c r="BM163" s="221" t="s">
        <v>6818</v>
      </c>
    </row>
    <row r="164" spans="1:65" s="2" customFormat="1" ht="16.5" customHeight="1">
      <c r="A164" s="36"/>
      <c r="B164" s="37"/>
      <c r="C164" s="210" t="s">
        <v>387</v>
      </c>
      <c r="D164" s="210" t="s">
        <v>286</v>
      </c>
      <c r="E164" s="211" t="s">
        <v>6182</v>
      </c>
      <c r="F164" s="212" t="s">
        <v>6183</v>
      </c>
      <c r="G164" s="213" t="s">
        <v>445</v>
      </c>
      <c r="H164" s="214">
        <v>98.5</v>
      </c>
      <c r="I164" s="215"/>
      <c r="J164" s="216">
        <f>ROUND(I164*H164,2)</f>
        <v>0</v>
      </c>
      <c r="K164" s="212" t="s">
        <v>290</v>
      </c>
      <c r="L164" s="41"/>
      <c r="M164" s="217" t="s">
        <v>1</v>
      </c>
      <c r="N164" s="218" t="s">
        <v>48</v>
      </c>
      <c r="O164" s="73"/>
      <c r="P164" s="219">
        <f>O164*H164</f>
        <v>0</v>
      </c>
      <c r="Q164" s="219">
        <v>0</v>
      </c>
      <c r="R164" s="219">
        <f>Q164*H164</f>
        <v>0</v>
      </c>
      <c r="S164" s="219">
        <v>2.4</v>
      </c>
      <c r="T164" s="220">
        <f>S164*H164</f>
        <v>236.39999999999998</v>
      </c>
      <c r="U164" s="36"/>
      <c r="V164" s="36"/>
      <c r="W164" s="36"/>
      <c r="X164" s="36"/>
      <c r="Y164" s="36"/>
      <c r="Z164" s="36"/>
      <c r="AA164" s="36"/>
      <c r="AB164" s="36"/>
      <c r="AC164" s="36"/>
      <c r="AD164" s="36"/>
      <c r="AE164" s="36"/>
      <c r="AR164" s="221" t="s">
        <v>304</v>
      </c>
      <c r="AT164" s="221" t="s">
        <v>286</v>
      </c>
      <c r="AU164" s="221" t="s">
        <v>93</v>
      </c>
      <c r="AY164" s="18" t="s">
        <v>283</v>
      </c>
      <c r="BE164" s="222">
        <f>IF(N164="základní",J164,0)</f>
        <v>0</v>
      </c>
      <c r="BF164" s="222">
        <f>IF(N164="snížená",J164,0)</f>
        <v>0</v>
      </c>
      <c r="BG164" s="222">
        <f>IF(N164="zákl. přenesená",J164,0)</f>
        <v>0</v>
      </c>
      <c r="BH164" s="222">
        <f>IF(N164="sníž. přenesená",J164,0)</f>
        <v>0</v>
      </c>
      <c r="BI164" s="222">
        <f>IF(N164="nulová",J164,0)</f>
        <v>0</v>
      </c>
      <c r="BJ164" s="18" t="s">
        <v>91</v>
      </c>
      <c r="BK164" s="222">
        <f>ROUND(I164*H164,2)</f>
        <v>0</v>
      </c>
      <c r="BL164" s="18" t="s">
        <v>304</v>
      </c>
      <c r="BM164" s="221" t="s">
        <v>6819</v>
      </c>
    </row>
    <row r="165" spans="1:65" s="13" customFormat="1" ht="11.25">
      <c r="B165" s="232"/>
      <c r="C165" s="233"/>
      <c r="D165" s="223" t="s">
        <v>440</v>
      </c>
      <c r="E165" s="234" t="s">
        <v>1</v>
      </c>
      <c r="F165" s="235" t="s">
        <v>6820</v>
      </c>
      <c r="G165" s="233"/>
      <c r="H165" s="236">
        <v>98.5</v>
      </c>
      <c r="I165" s="237"/>
      <c r="J165" s="233"/>
      <c r="K165" s="233"/>
      <c r="L165" s="238"/>
      <c r="M165" s="239"/>
      <c r="N165" s="240"/>
      <c r="O165" s="240"/>
      <c r="P165" s="240"/>
      <c r="Q165" s="240"/>
      <c r="R165" s="240"/>
      <c r="S165" s="240"/>
      <c r="T165" s="241"/>
      <c r="AT165" s="242" t="s">
        <v>440</v>
      </c>
      <c r="AU165" s="242" t="s">
        <v>93</v>
      </c>
      <c r="AV165" s="13" t="s">
        <v>93</v>
      </c>
      <c r="AW165" s="13" t="s">
        <v>38</v>
      </c>
      <c r="AX165" s="13" t="s">
        <v>83</v>
      </c>
      <c r="AY165" s="242" t="s">
        <v>283</v>
      </c>
    </row>
    <row r="166" spans="1:65" s="14" customFormat="1" ht="11.25">
      <c r="B166" s="243"/>
      <c r="C166" s="244"/>
      <c r="D166" s="223" t="s">
        <v>440</v>
      </c>
      <c r="E166" s="245" t="s">
        <v>1</v>
      </c>
      <c r="F166" s="246" t="s">
        <v>442</v>
      </c>
      <c r="G166" s="244"/>
      <c r="H166" s="247">
        <v>98.5</v>
      </c>
      <c r="I166" s="248"/>
      <c r="J166" s="244"/>
      <c r="K166" s="244"/>
      <c r="L166" s="249"/>
      <c r="M166" s="250"/>
      <c r="N166" s="251"/>
      <c r="O166" s="251"/>
      <c r="P166" s="251"/>
      <c r="Q166" s="251"/>
      <c r="R166" s="251"/>
      <c r="S166" s="251"/>
      <c r="T166" s="252"/>
      <c r="AT166" s="253" t="s">
        <v>440</v>
      </c>
      <c r="AU166" s="253" t="s">
        <v>93</v>
      </c>
      <c r="AV166" s="14" t="s">
        <v>304</v>
      </c>
      <c r="AW166" s="14" t="s">
        <v>38</v>
      </c>
      <c r="AX166" s="14" t="s">
        <v>91</v>
      </c>
      <c r="AY166" s="253" t="s">
        <v>283</v>
      </c>
    </row>
    <row r="167" spans="1:65" s="2" customFormat="1" ht="16.5" customHeight="1">
      <c r="A167" s="36"/>
      <c r="B167" s="37"/>
      <c r="C167" s="210" t="s">
        <v>393</v>
      </c>
      <c r="D167" s="210" t="s">
        <v>286</v>
      </c>
      <c r="E167" s="211" t="s">
        <v>6821</v>
      </c>
      <c r="F167" s="212" t="s">
        <v>6822</v>
      </c>
      <c r="G167" s="213" t="s">
        <v>320</v>
      </c>
      <c r="H167" s="214">
        <v>5</v>
      </c>
      <c r="I167" s="215"/>
      <c r="J167" s="216">
        <f>ROUND(I167*H167,2)</f>
        <v>0</v>
      </c>
      <c r="K167" s="212" t="s">
        <v>290</v>
      </c>
      <c r="L167" s="41"/>
      <c r="M167" s="217" t="s">
        <v>1</v>
      </c>
      <c r="N167" s="218" t="s">
        <v>48</v>
      </c>
      <c r="O167" s="73"/>
      <c r="P167" s="219">
        <f>O167*H167</f>
        <v>0</v>
      </c>
      <c r="Q167" s="219">
        <v>0</v>
      </c>
      <c r="R167" s="219">
        <f>Q167*H167</f>
        <v>0</v>
      </c>
      <c r="S167" s="219">
        <v>5.0000000000000001E-3</v>
      </c>
      <c r="T167" s="220">
        <f>S167*H167</f>
        <v>2.5000000000000001E-2</v>
      </c>
      <c r="U167" s="36"/>
      <c r="V167" s="36"/>
      <c r="W167" s="36"/>
      <c r="X167" s="36"/>
      <c r="Y167" s="36"/>
      <c r="Z167" s="36"/>
      <c r="AA167" s="36"/>
      <c r="AB167" s="36"/>
      <c r="AC167" s="36"/>
      <c r="AD167" s="36"/>
      <c r="AE167" s="36"/>
      <c r="AR167" s="221" t="s">
        <v>304</v>
      </c>
      <c r="AT167" s="221" t="s">
        <v>286</v>
      </c>
      <c r="AU167" s="221" t="s">
        <v>93</v>
      </c>
      <c r="AY167" s="18" t="s">
        <v>283</v>
      </c>
      <c r="BE167" s="222">
        <f>IF(N167="základní",J167,0)</f>
        <v>0</v>
      </c>
      <c r="BF167" s="222">
        <f>IF(N167="snížená",J167,0)</f>
        <v>0</v>
      </c>
      <c r="BG167" s="222">
        <f>IF(N167="zákl. přenesená",J167,0)</f>
        <v>0</v>
      </c>
      <c r="BH167" s="222">
        <f>IF(N167="sníž. přenesená",J167,0)</f>
        <v>0</v>
      </c>
      <c r="BI167" s="222">
        <f>IF(N167="nulová",J167,0)</f>
        <v>0</v>
      </c>
      <c r="BJ167" s="18" t="s">
        <v>91</v>
      </c>
      <c r="BK167" s="222">
        <f>ROUND(I167*H167,2)</f>
        <v>0</v>
      </c>
      <c r="BL167" s="18" t="s">
        <v>304</v>
      </c>
      <c r="BM167" s="221" t="s">
        <v>6823</v>
      </c>
    </row>
    <row r="168" spans="1:65" s="12" customFormat="1" ht="22.9" customHeight="1">
      <c r="B168" s="194"/>
      <c r="C168" s="195"/>
      <c r="D168" s="196" t="s">
        <v>82</v>
      </c>
      <c r="E168" s="208" t="s">
        <v>6224</v>
      </c>
      <c r="F168" s="208" t="s">
        <v>6225</v>
      </c>
      <c r="G168" s="195"/>
      <c r="H168" s="195"/>
      <c r="I168" s="198"/>
      <c r="J168" s="209">
        <f>BK168</f>
        <v>0</v>
      </c>
      <c r="K168" s="195"/>
      <c r="L168" s="200"/>
      <c r="M168" s="201"/>
      <c r="N168" s="202"/>
      <c r="O168" s="202"/>
      <c r="P168" s="203">
        <f>SUM(P169:P174)</f>
        <v>0</v>
      </c>
      <c r="Q168" s="202"/>
      <c r="R168" s="203">
        <f>SUM(R169:R174)</f>
        <v>0</v>
      </c>
      <c r="S168" s="202"/>
      <c r="T168" s="204">
        <f>SUM(T169:T174)</f>
        <v>0</v>
      </c>
      <c r="AR168" s="205" t="s">
        <v>91</v>
      </c>
      <c r="AT168" s="206" t="s">
        <v>82</v>
      </c>
      <c r="AU168" s="206" t="s">
        <v>91</v>
      </c>
      <c r="AY168" s="205" t="s">
        <v>283</v>
      </c>
      <c r="BK168" s="207">
        <f>SUM(BK169:BK174)</f>
        <v>0</v>
      </c>
    </row>
    <row r="169" spans="1:65" s="2" customFormat="1" ht="16.5" customHeight="1">
      <c r="A169" s="36"/>
      <c r="B169" s="37"/>
      <c r="C169" s="210" t="s">
        <v>7</v>
      </c>
      <c r="D169" s="210" t="s">
        <v>286</v>
      </c>
      <c r="E169" s="211" t="s">
        <v>6229</v>
      </c>
      <c r="F169" s="212" t="s">
        <v>6230</v>
      </c>
      <c r="G169" s="213" t="s">
        <v>479</v>
      </c>
      <c r="H169" s="214">
        <v>2821.11</v>
      </c>
      <c r="I169" s="215"/>
      <c r="J169" s="216">
        <f>ROUND(I169*H169,2)</f>
        <v>0</v>
      </c>
      <c r="K169" s="212" t="s">
        <v>342</v>
      </c>
      <c r="L169" s="41"/>
      <c r="M169" s="217" t="s">
        <v>1</v>
      </c>
      <c r="N169" s="218" t="s">
        <v>48</v>
      </c>
      <c r="O169" s="73"/>
      <c r="P169" s="219">
        <f>O169*H169</f>
        <v>0</v>
      </c>
      <c r="Q169" s="219">
        <v>0</v>
      </c>
      <c r="R169" s="219">
        <f>Q169*H169</f>
        <v>0</v>
      </c>
      <c r="S169" s="219">
        <v>0</v>
      </c>
      <c r="T169" s="220">
        <f>S169*H169</f>
        <v>0</v>
      </c>
      <c r="U169" s="36"/>
      <c r="V169" s="36"/>
      <c r="W169" s="36"/>
      <c r="X169" s="36"/>
      <c r="Y169" s="36"/>
      <c r="Z169" s="36"/>
      <c r="AA169" s="36"/>
      <c r="AB169" s="36"/>
      <c r="AC169" s="36"/>
      <c r="AD169" s="36"/>
      <c r="AE169" s="36"/>
      <c r="AR169" s="221" t="s">
        <v>304</v>
      </c>
      <c r="AT169" s="221" t="s">
        <v>286</v>
      </c>
      <c r="AU169" s="221" t="s">
        <v>93</v>
      </c>
      <c r="AY169" s="18" t="s">
        <v>283</v>
      </c>
      <c r="BE169" s="222">
        <f>IF(N169="základní",J169,0)</f>
        <v>0</v>
      </c>
      <c r="BF169" s="222">
        <f>IF(N169="snížená",J169,0)</f>
        <v>0</v>
      </c>
      <c r="BG169" s="222">
        <f>IF(N169="zákl. přenesená",J169,0)</f>
        <v>0</v>
      </c>
      <c r="BH169" s="222">
        <f>IF(N169="sníž. přenesená",J169,0)</f>
        <v>0</v>
      </c>
      <c r="BI169" s="222">
        <f>IF(N169="nulová",J169,0)</f>
        <v>0</v>
      </c>
      <c r="BJ169" s="18" t="s">
        <v>91</v>
      </c>
      <c r="BK169" s="222">
        <f>ROUND(I169*H169,2)</f>
        <v>0</v>
      </c>
      <c r="BL169" s="18" t="s">
        <v>304</v>
      </c>
      <c r="BM169" s="221" t="s">
        <v>6824</v>
      </c>
    </row>
    <row r="170" spans="1:65" s="2" customFormat="1" ht="29.25">
      <c r="A170" s="36"/>
      <c r="B170" s="37"/>
      <c r="C170" s="38"/>
      <c r="D170" s="223" t="s">
        <v>293</v>
      </c>
      <c r="E170" s="38"/>
      <c r="F170" s="224" t="s">
        <v>6232</v>
      </c>
      <c r="G170" s="38"/>
      <c r="H170" s="38"/>
      <c r="I170" s="124"/>
      <c r="J170" s="38"/>
      <c r="K170" s="38"/>
      <c r="L170" s="41"/>
      <c r="M170" s="225"/>
      <c r="N170" s="226"/>
      <c r="O170" s="73"/>
      <c r="P170" s="73"/>
      <c r="Q170" s="73"/>
      <c r="R170" s="73"/>
      <c r="S170" s="73"/>
      <c r="T170" s="74"/>
      <c r="U170" s="36"/>
      <c r="V170" s="36"/>
      <c r="W170" s="36"/>
      <c r="X170" s="36"/>
      <c r="Y170" s="36"/>
      <c r="Z170" s="36"/>
      <c r="AA170" s="36"/>
      <c r="AB170" s="36"/>
      <c r="AC170" s="36"/>
      <c r="AD170" s="36"/>
      <c r="AE170" s="36"/>
      <c r="AT170" s="18" t="s">
        <v>293</v>
      </c>
      <c r="AU170" s="18" t="s">
        <v>93</v>
      </c>
    </row>
    <row r="171" spans="1:65" s="2" customFormat="1" ht="16.5" customHeight="1">
      <c r="A171" s="36"/>
      <c r="B171" s="37"/>
      <c r="C171" s="210" t="s">
        <v>532</v>
      </c>
      <c r="D171" s="210" t="s">
        <v>286</v>
      </c>
      <c r="E171" s="211" t="s">
        <v>6233</v>
      </c>
      <c r="F171" s="212" t="s">
        <v>6234</v>
      </c>
      <c r="G171" s="213" t="s">
        <v>479</v>
      </c>
      <c r="H171" s="214">
        <v>2821.11</v>
      </c>
      <c r="I171" s="215"/>
      <c r="J171" s="216">
        <f>ROUND(I171*H171,2)</f>
        <v>0</v>
      </c>
      <c r="K171" s="212" t="s">
        <v>290</v>
      </c>
      <c r="L171" s="41"/>
      <c r="M171" s="217" t="s">
        <v>1</v>
      </c>
      <c r="N171" s="218" t="s">
        <v>48</v>
      </c>
      <c r="O171" s="73"/>
      <c r="P171" s="219">
        <f>O171*H171</f>
        <v>0</v>
      </c>
      <c r="Q171" s="219">
        <v>0</v>
      </c>
      <c r="R171" s="219">
        <f>Q171*H171</f>
        <v>0</v>
      </c>
      <c r="S171" s="219">
        <v>0</v>
      </c>
      <c r="T171" s="220">
        <f>S171*H171</f>
        <v>0</v>
      </c>
      <c r="U171" s="36"/>
      <c r="V171" s="36"/>
      <c r="W171" s="36"/>
      <c r="X171" s="36"/>
      <c r="Y171" s="36"/>
      <c r="Z171" s="36"/>
      <c r="AA171" s="36"/>
      <c r="AB171" s="36"/>
      <c r="AC171" s="36"/>
      <c r="AD171" s="36"/>
      <c r="AE171" s="36"/>
      <c r="AR171" s="221" t="s">
        <v>304</v>
      </c>
      <c r="AT171" s="221" t="s">
        <v>286</v>
      </c>
      <c r="AU171" s="221" t="s">
        <v>93</v>
      </c>
      <c r="AY171" s="18" t="s">
        <v>283</v>
      </c>
      <c r="BE171" s="222">
        <f>IF(N171="základní",J171,0)</f>
        <v>0</v>
      </c>
      <c r="BF171" s="222">
        <f>IF(N171="snížená",J171,0)</f>
        <v>0</v>
      </c>
      <c r="BG171" s="222">
        <f>IF(N171="zákl. přenesená",J171,0)</f>
        <v>0</v>
      </c>
      <c r="BH171" s="222">
        <f>IF(N171="sníž. přenesená",J171,0)</f>
        <v>0</v>
      </c>
      <c r="BI171" s="222">
        <f>IF(N171="nulová",J171,0)</f>
        <v>0</v>
      </c>
      <c r="BJ171" s="18" t="s">
        <v>91</v>
      </c>
      <c r="BK171" s="222">
        <f>ROUND(I171*H171,2)</f>
        <v>0</v>
      </c>
      <c r="BL171" s="18" t="s">
        <v>304</v>
      </c>
      <c r="BM171" s="221" t="s">
        <v>6825</v>
      </c>
    </row>
    <row r="172" spans="1:65" s="2" customFormat="1" ht="16.5" customHeight="1">
      <c r="A172" s="36"/>
      <c r="B172" s="37"/>
      <c r="C172" s="210" t="s">
        <v>538</v>
      </c>
      <c r="D172" s="210" t="s">
        <v>286</v>
      </c>
      <c r="E172" s="211" t="s">
        <v>6236</v>
      </c>
      <c r="F172" s="212" t="s">
        <v>6237</v>
      </c>
      <c r="G172" s="213" t="s">
        <v>479</v>
      </c>
      <c r="H172" s="214">
        <v>42316.65</v>
      </c>
      <c r="I172" s="215"/>
      <c r="J172" s="216">
        <f>ROUND(I172*H172,2)</f>
        <v>0</v>
      </c>
      <c r="K172" s="212" t="s">
        <v>290</v>
      </c>
      <c r="L172" s="41"/>
      <c r="M172" s="217" t="s">
        <v>1</v>
      </c>
      <c r="N172" s="218" t="s">
        <v>48</v>
      </c>
      <c r="O172" s="73"/>
      <c r="P172" s="219">
        <f>O172*H172</f>
        <v>0</v>
      </c>
      <c r="Q172" s="219">
        <v>0</v>
      </c>
      <c r="R172" s="219">
        <f>Q172*H172</f>
        <v>0</v>
      </c>
      <c r="S172" s="219">
        <v>0</v>
      </c>
      <c r="T172" s="220">
        <f>S172*H172</f>
        <v>0</v>
      </c>
      <c r="U172" s="36"/>
      <c r="V172" s="36"/>
      <c r="W172" s="36"/>
      <c r="X172" s="36"/>
      <c r="Y172" s="36"/>
      <c r="Z172" s="36"/>
      <c r="AA172" s="36"/>
      <c r="AB172" s="36"/>
      <c r="AC172" s="36"/>
      <c r="AD172" s="36"/>
      <c r="AE172" s="36"/>
      <c r="AR172" s="221" t="s">
        <v>304</v>
      </c>
      <c r="AT172" s="221" t="s">
        <v>286</v>
      </c>
      <c r="AU172" s="221" t="s">
        <v>93</v>
      </c>
      <c r="AY172" s="18" t="s">
        <v>283</v>
      </c>
      <c r="BE172" s="222">
        <f>IF(N172="základní",J172,0)</f>
        <v>0</v>
      </c>
      <c r="BF172" s="222">
        <f>IF(N172="snížená",J172,0)</f>
        <v>0</v>
      </c>
      <c r="BG172" s="222">
        <f>IF(N172="zákl. přenesená",J172,0)</f>
        <v>0</v>
      </c>
      <c r="BH172" s="222">
        <f>IF(N172="sníž. přenesená",J172,0)</f>
        <v>0</v>
      </c>
      <c r="BI172" s="222">
        <f>IF(N172="nulová",J172,0)</f>
        <v>0</v>
      </c>
      <c r="BJ172" s="18" t="s">
        <v>91</v>
      </c>
      <c r="BK172" s="222">
        <f>ROUND(I172*H172,2)</f>
        <v>0</v>
      </c>
      <c r="BL172" s="18" t="s">
        <v>304</v>
      </c>
      <c r="BM172" s="221" t="s">
        <v>6826</v>
      </c>
    </row>
    <row r="173" spans="1:65" s="13" customFormat="1" ht="11.25">
      <c r="B173" s="232"/>
      <c r="C173" s="233"/>
      <c r="D173" s="223" t="s">
        <v>440</v>
      </c>
      <c r="E173" s="233"/>
      <c r="F173" s="235" t="s">
        <v>6827</v>
      </c>
      <c r="G173" s="233"/>
      <c r="H173" s="236">
        <v>42316.65</v>
      </c>
      <c r="I173" s="237"/>
      <c r="J173" s="233"/>
      <c r="K173" s="233"/>
      <c r="L173" s="238"/>
      <c r="M173" s="239"/>
      <c r="N173" s="240"/>
      <c r="O173" s="240"/>
      <c r="P173" s="240"/>
      <c r="Q173" s="240"/>
      <c r="R173" s="240"/>
      <c r="S173" s="240"/>
      <c r="T173" s="241"/>
      <c r="AT173" s="242" t="s">
        <v>440</v>
      </c>
      <c r="AU173" s="242" t="s">
        <v>93</v>
      </c>
      <c r="AV173" s="13" t="s">
        <v>93</v>
      </c>
      <c r="AW173" s="13" t="s">
        <v>4</v>
      </c>
      <c r="AX173" s="13" t="s">
        <v>91</v>
      </c>
      <c r="AY173" s="242" t="s">
        <v>283</v>
      </c>
    </row>
    <row r="174" spans="1:65" s="2" customFormat="1" ht="16.5" customHeight="1">
      <c r="A174" s="36"/>
      <c r="B174" s="37"/>
      <c r="C174" s="210" t="s">
        <v>544</v>
      </c>
      <c r="D174" s="210" t="s">
        <v>286</v>
      </c>
      <c r="E174" s="211" t="s">
        <v>6240</v>
      </c>
      <c r="F174" s="212" t="s">
        <v>6241</v>
      </c>
      <c r="G174" s="213" t="s">
        <v>479</v>
      </c>
      <c r="H174" s="214">
        <v>118.86499999999999</v>
      </c>
      <c r="I174" s="215"/>
      <c r="J174" s="216">
        <f>ROUND(I174*H174,2)</f>
        <v>0</v>
      </c>
      <c r="K174" s="212" t="s">
        <v>290</v>
      </c>
      <c r="L174" s="41"/>
      <c r="M174" s="227" t="s">
        <v>1</v>
      </c>
      <c r="N174" s="228" t="s">
        <v>48</v>
      </c>
      <c r="O174" s="229"/>
      <c r="P174" s="230">
        <f>O174*H174</f>
        <v>0</v>
      </c>
      <c r="Q174" s="230">
        <v>0</v>
      </c>
      <c r="R174" s="230">
        <f>Q174*H174</f>
        <v>0</v>
      </c>
      <c r="S174" s="230">
        <v>0</v>
      </c>
      <c r="T174" s="231">
        <f>S174*H174</f>
        <v>0</v>
      </c>
      <c r="U174" s="36"/>
      <c r="V174" s="36"/>
      <c r="W174" s="36"/>
      <c r="X174" s="36"/>
      <c r="Y174" s="36"/>
      <c r="Z174" s="36"/>
      <c r="AA174" s="36"/>
      <c r="AB174" s="36"/>
      <c r="AC174" s="36"/>
      <c r="AD174" s="36"/>
      <c r="AE174" s="36"/>
      <c r="AR174" s="221" t="s">
        <v>304</v>
      </c>
      <c r="AT174" s="221" t="s">
        <v>286</v>
      </c>
      <c r="AU174" s="221" t="s">
        <v>93</v>
      </c>
      <c r="AY174" s="18" t="s">
        <v>283</v>
      </c>
      <c r="BE174" s="222">
        <f>IF(N174="základní",J174,0)</f>
        <v>0</v>
      </c>
      <c r="BF174" s="222">
        <f>IF(N174="snížená",J174,0)</f>
        <v>0</v>
      </c>
      <c r="BG174" s="222">
        <f>IF(N174="zákl. přenesená",J174,0)</f>
        <v>0</v>
      </c>
      <c r="BH174" s="222">
        <f>IF(N174="sníž. přenesená",J174,0)</f>
        <v>0</v>
      </c>
      <c r="BI174" s="222">
        <f>IF(N174="nulová",J174,0)</f>
        <v>0</v>
      </c>
      <c r="BJ174" s="18" t="s">
        <v>91</v>
      </c>
      <c r="BK174" s="222">
        <f>ROUND(I174*H174,2)</f>
        <v>0</v>
      </c>
      <c r="BL174" s="18" t="s">
        <v>304</v>
      </c>
      <c r="BM174" s="221" t="s">
        <v>6828</v>
      </c>
    </row>
    <row r="175" spans="1:65" s="2" customFormat="1" ht="6.95" customHeight="1">
      <c r="A175" s="36"/>
      <c r="B175" s="56"/>
      <c r="C175" s="57"/>
      <c r="D175" s="57"/>
      <c r="E175" s="57"/>
      <c r="F175" s="57"/>
      <c r="G175" s="57"/>
      <c r="H175" s="57"/>
      <c r="I175" s="160"/>
      <c r="J175" s="57"/>
      <c r="K175" s="57"/>
      <c r="L175" s="41"/>
      <c r="M175" s="36"/>
      <c r="O175" s="36"/>
      <c r="P175" s="36"/>
      <c r="Q175" s="36"/>
      <c r="R175" s="36"/>
      <c r="S175" s="36"/>
      <c r="T175" s="36"/>
      <c r="U175" s="36"/>
      <c r="V175" s="36"/>
      <c r="W175" s="36"/>
      <c r="X175" s="36"/>
      <c r="Y175" s="36"/>
      <c r="Z175" s="36"/>
      <c r="AA175" s="36"/>
      <c r="AB175" s="36"/>
      <c r="AC175" s="36"/>
      <c r="AD175" s="36"/>
      <c r="AE175" s="36"/>
    </row>
  </sheetData>
  <sheetProtection algorithmName="SHA-512" hashValue="MIRjCP26sw/W6fzQO//zzQxcdYTF++wAmC80uSh2526UjBbJ+4LCeq7op/Q/vBM88ESqubHzRpPcF5v7NXFBhQ==" saltValue="RFE+J4HDOybQJ2jFewypl1duZO10aLpmzsLBZk5T6nU4tbrXXcT/6rea7wSnXPr0tl4ZI7fcut7/LuLNZYIOUA==" spinCount="100000" sheet="1" objects="1" scenarios="1" formatColumns="0" formatRows="0" autoFilter="0"/>
  <autoFilter ref="C120:K174" xr:uid="{00000000-0009-0000-0000-00002E000000}"/>
  <mergeCells count="9">
    <mergeCell ref="E87:H87"/>
    <mergeCell ref="E111:H111"/>
    <mergeCell ref="E113:H113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landscape" blackAndWhite="1" r:id="rId1"/>
  <headerFooter>
    <oddHeader>&amp;RPokud je uveden referenční výrobek, může být nahrazen rovnocenným řešením dle ust. § 89 odst. 6 zákona č. 134/2016 Sb.</oddHeader>
    <oddFooter>&amp;CStrana &amp;P z &amp;N</oddFooter>
  </headerFooter>
  <drawing r:id="rId2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dimension ref="A2:BM476"/>
  <sheetViews>
    <sheetView showGridLines="0" zoomScaleNormal="100" workbookViewId="0">
      <selection activeCell="AD24" sqref="AD24"/>
    </sheetView>
  </sheetViews>
  <sheetFormatPr defaultRowHeight="1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" style="1" customWidth="1"/>
    <col min="8" max="8" width="11.5" style="1" customWidth="1"/>
    <col min="9" max="9" width="20.1640625" style="117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117"/>
      <c r="L2" s="311"/>
      <c r="M2" s="311"/>
      <c r="N2" s="311"/>
      <c r="O2" s="311"/>
      <c r="P2" s="311"/>
      <c r="Q2" s="311"/>
      <c r="R2" s="311"/>
      <c r="S2" s="311"/>
      <c r="T2" s="311"/>
      <c r="U2" s="311"/>
      <c r="V2" s="311"/>
      <c r="AT2" s="18" t="s">
        <v>216</v>
      </c>
    </row>
    <row r="3" spans="1:46" s="1" customFormat="1" ht="6.95" customHeight="1">
      <c r="B3" s="118"/>
      <c r="C3" s="119"/>
      <c r="D3" s="119"/>
      <c r="E3" s="119"/>
      <c r="F3" s="119"/>
      <c r="G3" s="119"/>
      <c r="H3" s="119"/>
      <c r="I3" s="120"/>
      <c r="J3" s="119"/>
      <c r="K3" s="119"/>
      <c r="L3" s="21"/>
      <c r="AT3" s="18" t="s">
        <v>93</v>
      </c>
    </row>
    <row r="4" spans="1:46" s="1" customFormat="1" ht="24.95" customHeight="1">
      <c r="B4" s="21"/>
      <c r="D4" s="121" t="s">
        <v>253</v>
      </c>
      <c r="I4" s="117"/>
      <c r="L4" s="21"/>
      <c r="M4" s="122" t="s">
        <v>10</v>
      </c>
      <c r="AT4" s="18" t="s">
        <v>4</v>
      </c>
    </row>
    <row r="5" spans="1:46" s="1" customFormat="1" ht="6.95" customHeight="1">
      <c r="B5" s="21"/>
      <c r="I5" s="117"/>
      <c r="L5" s="21"/>
    </row>
    <row r="6" spans="1:46" s="1" customFormat="1" ht="12" customHeight="1">
      <c r="B6" s="21"/>
      <c r="D6" s="123" t="s">
        <v>16</v>
      </c>
      <c r="I6" s="117"/>
      <c r="L6" s="21"/>
    </row>
    <row r="7" spans="1:46" s="1" customFormat="1" ht="16.5" customHeight="1">
      <c r="B7" s="21"/>
      <c r="E7" s="337" t="str">
        <f>'Rekapitulace stavby'!K6</f>
        <v>Nová budova EkF – přístavba H v areálu VŠB-TUO</v>
      </c>
      <c r="F7" s="338"/>
      <c r="G7" s="338"/>
      <c r="H7" s="338"/>
      <c r="I7" s="117"/>
      <c r="L7" s="21"/>
    </row>
    <row r="8" spans="1:46" s="2" customFormat="1" ht="12" customHeight="1">
      <c r="A8" s="36"/>
      <c r="B8" s="41"/>
      <c r="C8" s="36"/>
      <c r="D8" s="123" t="s">
        <v>254</v>
      </c>
      <c r="E8" s="36"/>
      <c r="F8" s="36"/>
      <c r="G8" s="36"/>
      <c r="H8" s="36"/>
      <c r="I8" s="124"/>
      <c r="J8" s="36"/>
      <c r="K8" s="36"/>
      <c r="L8" s="53"/>
      <c r="S8" s="36"/>
      <c r="T8" s="36"/>
      <c r="U8" s="36"/>
      <c r="V8" s="36"/>
      <c r="W8" s="36"/>
      <c r="X8" s="36"/>
      <c r="Y8" s="36"/>
      <c r="Z8" s="36"/>
      <c r="AA8" s="36"/>
      <c r="AB8" s="36"/>
      <c r="AC8" s="36"/>
      <c r="AD8" s="36"/>
      <c r="AE8" s="36"/>
    </row>
    <row r="9" spans="1:46" s="2" customFormat="1" ht="16.5" customHeight="1">
      <c r="A9" s="36"/>
      <c r="B9" s="41"/>
      <c r="C9" s="36"/>
      <c r="D9" s="36"/>
      <c r="E9" s="339" t="s">
        <v>6829</v>
      </c>
      <c r="F9" s="340"/>
      <c r="G9" s="340"/>
      <c r="H9" s="340"/>
      <c r="I9" s="124"/>
      <c r="J9" s="36"/>
      <c r="K9" s="36"/>
      <c r="L9" s="53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46" s="2" customFormat="1" ht="11.25">
      <c r="A10" s="36"/>
      <c r="B10" s="41"/>
      <c r="C10" s="36"/>
      <c r="D10" s="36"/>
      <c r="E10" s="36"/>
      <c r="F10" s="36"/>
      <c r="G10" s="36"/>
      <c r="H10" s="36"/>
      <c r="I10" s="124"/>
      <c r="J10" s="36"/>
      <c r="K10" s="36"/>
      <c r="L10" s="53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46" s="2" customFormat="1" ht="12" customHeight="1">
      <c r="A11" s="36"/>
      <c r="B11" s="41"/>
      <c r="C11" s="36"/>
      <c r="D11" s="123" t="s">
        <v>18</v>
      </c>
      <c r="E11" s="36"/>
      <c r="F11" s="112" t="s">
        <v>19</v>
      </c>
      <c r="G11" s="36"/>
      <c r="H11" s="36"/>
      <c r="I11" s="125" t="s">
        <v>20</v>
      </c>
      <c r="J11" s="112" t="s">
        <v>1</v>
      </c>
      <c r="K11" s="36"/>
      <c r="L11" s="53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2" customHeight="1">
      <c r="A12" s="36"/>
      <c r="B12" s="41"/>
      <c r="C12" s="36"/>
      <c r="D12" s="123" t="s">
        <v>22</v>
      </c>
      <c r="E12" s="36"/>
      <c r="F12" s="112" t="s">
        <v>23</v>
      </c>
      <c r="G12" s="36"/>
      <c r="H12" s="36"/>
      <c r="I12" s="125" t="s">
        <v>24</v>
      </c>
      <c r="J12" s="126" t="str">
        <f>'Rekapitulace stavby'!AN8</f>
        <v>15. 6. 2020</v>
      </c>
      <c r="K12" s="36"/>
      <c r="L12" s="53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0.9" customHeight="1">
      <c r="A13" s="36"/>
      <c r="B13" s="41"/>
      <c r="C13" s="36"/>
      <c r="D13" s="36"/>
      <c r="E13" s="36"/>
      <c r="F13" s="36"/>
      <c r="G13" s="36"/>
      <c r="H13" s="36"/>
      <c r="I13" s="124"/>
      <c r="J13" s="36"/>
      <c r="K13" s="36"/>
      <c r="L13" s="53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2" customHeight="1">
      <c r="A14" s="36"/>
      <c r="B14" s="41"/>
      <c r="C14" s="36"/>
      <c r="D14" s="123" t="s">
        <v>30</v>
      </c>
      <c r="E14" s="36"/>
      <c r="F14" s="36"/>
      <c r="G14" s="36"/>
      <c r="H14" s="36"/>
      <c r="I14" s="125" t="s">
        <v>31</v>
      </c>
      <c r="J14" s="112" t="s">
        <v>1</v>
      </c>
      <c r="K14" s="36"/>
      <c r="L14" s="53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8" customHeight="1">
      <c r="A15" s="36"/>
      <c r="B15" s="41"/>
      <c r="C15" s="36"/>
      <c r="D15" s="36"/>
      <c r="E15" s="112" t="s">
        <v>32</v>
      </c>
      <c r="F15" s="36"/>
      <c r="G15" s="36"/>
      <c r="H15" s="36"/>
      <c r="I15" s="125" t="s">
        <v>33</v>
      </c>
      <c r="J15" s="112" t="s">
        <v>1</v>
      </c>
      <c r="K15" s="36"/>
      <c r="L15" s="53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6.95" customHeight="1">
      <c r="A16" s="36"/>
      <c r="B16" s="41"/>
      <c r="C16" s="36"/>
      <c r="D16" s="36"/>
      <c r="E16" s="36"/>
      <c r="F16" s="36"/>
      <c r="G16" s="36"/>
      <c r="H16" s="36"/>
      <c r="I16" s="124"/>
      <c r="J16" s="36"/>
      <c r="K16" s="36"/>
      <c r="L16" s="53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2" customHeight="1">
      <c r="A17" s="36"/>
      <c r="B17" s="41"/>
      <c r="C17" s="36"/>
      <c r="D17" s="123" t="s">
        <v>34</v>
      </c>
      <c r="E17" s="36"/>
      <c r="F17" s="36"/>
      <c r="G17" s="36"/>
      <c r="H17" s="36"/>
      <c r="I17" s="125" t="s">
        <v>31</v>
      </c>
      <c r="J17" s="31" t="str">
        <f>'Rekapitulace stavby'!AN13</f>
        <v>Vyplň údaj</v>
      </c>
      <c r="K17" s="36"/>
      <c r="L17" s="53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18" customHeight="1">
      <c r="A18" s="36"/>
      <c r="B18" s="41"/>
      <c r="C18" s="36"/>
      <c r="D18" s="36"/>
      <c r="E18" s="341" t="str">
        <f>'Rekapitulace stavby'!E14</f>
        <v>Vyplň údaj</v>
      </c>
      <c r="F18" s="342"/>
      <c r="G18" s="342"/>
      <c r="H18" s="342"/>
      <c r="I18" s="125" t="s">
        <v>33</v>
      </c>
      <c r="J18" s="31" t="str">
        <f>'Rekapitulace stavby'!AN14</f>
        <v>Vyplň údaj</v>
      </c>
      <c r="K18" s="36"/>
      <c r="L18" s="53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6.95" customHeight="1">
      <c r="A19" s="36"/>
      <c r="B19" s="41"/>
      <c r="C19" s="36"/>
      <c r="D19" s="36"/>
      <c r="E19" s="36"/>
      <c r="F19" s="36"/>
      <c r="G19" s="36"/>
      <c r="H19" s="36"/>
      <c r="I19" s="124"/>
      <c r="J19" s="36"/>
      <c r="K19" s="36"/>
      <c r="L19" s="53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2" customHeight="1">
      <c r="A20" s="36"/>
      <c r="B20" s="41"/>
      <c r="C20" s="36"/>
      <c r="D20" s="123" t="s">
        <v>36</v>
      </c>
      <c r="E20" s="36"/>
      <c r="F20" s="36"/>
      <c r="G20" s="36"/>
      <c r="H20" s="36"/>
      <c r="I20" s="125" t="s">
        <v>31</v>
      </c>
      <c r="J20" s="112" t="s">
        <v>1</v>
      </c>
      <c r="K20" s="36"/>
      <c r="L20" s="53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18" customHeight="1">
      <c r="A21" s="36"/>
      <c r="B21" s="41"/>
      <c r="C21" s="36"/>
      <c r="D21" s="36"/>
      <c r="E21" s="112" t="s">
        <v>37</v>
      </c>
      <c r="F21" s="36"/>
      <c r="G21" s="36"/>
      <c r="H21" s="36"/>
      <c r="I21" s="125" t="s">
        <v>33</v>
      </c>
      <c r="J21" s="112" t="s">
        <v>1</v>
      </c>
      <c r="K21" s="36"/>
      <c r="L21" s="53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6.95" customHeight="1">
      <c r="A22" s="36"/>
      <c r="B22" s="41"/>
      <c r="C22" s="36"/>
      <c r="D22" s="36"/>
      <c r="E22" s="36"/>
      <c r="F22" s="36"/>
      <c r="G22" s="36"/>
      <c r="H22" s="36"/>
      <c r="I22" s="124"/>
      <c r="J22" s="36"/>
      <c r="K22" s="36"/>
      <c r="L22" s="53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2" customHeight="1">
      <c r="A23" s="36"/>
      <c r="B23" s="41"/>
      <c r="C23" s="36"/>
      <c r="D23" s="123" t="s">
        <v>39</v>
      </c>
      <c r="E23" s="36"/>
      <c r="F23" s="36"/>
      <c r="G23" s="36"/>
      <c r="H23" s="36"/>
      <c r="I23" s="125" t="s">
        <v>31</v>
      </c>
      <c r="J23" s="112" t="str">
        <f>IF('Rekapitulace stavby'!AN19="","",'Rekapitulace stavby'!AN19)</f>
        <v/>
      </c>
      <c r="K23" s="36"/>
      <c r="L23" s="53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18" customHeight="1">
      <c r="A24" s="36"/>
      <c r="B24" s="41"/>
      <c r="C24" s="36"/>
      <c r="D24" s="36"/>
      <c r="E24" s="112" t="str">
        <f>IF('Rekapitulace stavby'!E20="","",'Rekapitulace stavby'!E20)</f>
        <v xml:space="preserve"> </v>
      </c>
      <c r="F24" s="36"/>
      <c r="G24" s="36"/>
      <c r="H24" s="36"/>
      <c r="I24" s="125" t="s">
        <v>33</v>
      </c>
      <c r="J24" s="112" t="str">
        <f>IF('Rekapitulace stavby'!AN20="","",'Rekapitulace stavby'!AN20)</f>
        <v/>
      </c>
      <c r="K24" s="36"/>
      <c r="L24" s="53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6.95" customHeight="1">
      <c r="A25" s="36"/>
      <c r="B25" s="41"/>
      <c r="C25" s="36"/>
      <c r="D25" s="36"/>
      <c r="E25" s="36"/>
      <c r="F25" s="36"/>
      <c r="G25" s="36"/>
      <c r="H25" s="36"/>
      <c r="I25" s="124"/>
      <c r="J25" s="36"/>
      <c r="K25" s="36"/>
      <c r="L25" s="53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2" customHeight="1">
      <c r="A26" s="36"/>
      <c r="B26" s="41"/>
      <c r="C26" s="36"/>
      <c r="D26" s="123" t="s">
        <v>41</v>
      </c>
      <c r="E26" s="36"/>
      <c r="F26" s="36"/>
      <c r="G26" s="36"/>
      <c r="H26" s="36"/>
      <c r="I26" s="124"/>
      <c r="J26" s="36"/>
      <c r="K26" s="36"/>
      <c r="L26" s="53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8" customFormat="1" ht="83.25" customHeight="1">
      <c r="A27" s="127"/>
      <c r="B27" s="128"/>
      <c r="C27" s="127"/>
      <c r="D27" s="127"/>
      <c r="E27" s="343" t="s">
        <v>42</v>
      </c>
      <c r="F27" s="343"/>
      <c r="G27" s="343"/>
      <c r="H27" s="343"/>
      <c r="I27" s="129"/>
      <c r="J27" s="127"/>
      <c r="K27" s="127"/>
      <c r="L27" s="130"/>
      <c r="S27" s="127"/>
      <c r="T27" s="127"/>
      <c r="U27" s="127"/>
      <c r="V27" s="127"/>
      <c r="W27" s="127"/>
      <c r="X27" s="127"/>
      <c r="Y27" s="127"/>
      <c r="Z27" s="127"/>
      <c r="AA27" s="127"/>
      <c r="AB27" s="127"/>
      <c r="AC27" s="127"/>
      <c r="AD27" s="127"/>
      <c r="AE27" s="127"/>
    </row>
    <row r="28" spans="1:31" s="2" customFormat="1" ht="6.95" customHeight="1">
      <c r="A28" s="36"/>
      <c r="B28" s="41"/>
      <c r="C28" s="36"/>
      <c r="D28" s="36"/>
      <c r="E28" s="36"/>
      <c r="F28" s="36"/>
      <c r="G28" s="36"/>
      <c r="H28" s="36"/>
      <c r="I28" s="124"/>
      <c r="J28" s="36"/>
      <c r="K28" s="36"/>
      <c r="L28" s="53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2" customFormat="1" ht="6.95" customHeight="1">
      <c r="A29" s="36"/>
      <c r="B29" s="41"/>
      <c r="C29" s="36"/>
      <c r="D29" s="131"/>
      <c r="E29" s="131"/>
      <c r="F29" s="131"/>
      <c r="G29" s="131"/>
      <c r="H29" s="131"/>
      <c r="I29" s="132"/>
      <c r="J29" s="131"/>
      <c r="K29" s="131"/>
      <c r="L29" s="53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</row>
    <row r="30" spans="1:31" s="2" customFormat="1" ht="25.35" customHeight="1">
      <c r="A30" s="36"/>
      <c r="B30" s="41"/>
      <c r="C30" s="36"/>
      <c r="D30" s="133" t="s">
        <v>43</v>
      </c>
      <c r="E30" s="36"/>
      <c r="F30" s="36"/>
      <c r="G30" s="36"/>
      <c r="H30" s="36"/>
      <c r="I30" s="124"/>
      <c r="J30" s="134">
        <f>ROUND(J127, 2)</f>
        <v>0</v>
      </c>
      <c r="K30" s="36"/>
      <c r="L30" s="53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6.95" customHeight="1">
      <c r="A31" s="36"/>
      <c r="B31" s="41"/>
      <c r="C31" s="36"/>
      <c r="D31" s="131"/>
      <c r="E31" s="131"/>
      <c r="F31" s="131"/>
      <c r="G31" s="131"/>
      <c r="H31" s="131"/>
      <c r="I31" s="132"/>
      <c r="J31" s="131"/>
      <c r="K31" s="131"/>
      <c r="L31" s="53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14.45" customHeight="1">
      <c r="A32" s="36"/>
      <c r="B32" s="41"/>
      <c r="C32" s="36"/>
      <c r="D32" s="36"/>
      <c r="E32" s="36"/>
      <c r="F32" s="135" t="s">
        <v>45</v>
      </c>
      <c r="G32" s="36"/>
      <c r="H32" s="36"/>
      <c r="I32" s="136" t="s">
        <v>44</v>
      </c>
      <c r="J32" s="135" t="s">
        <v>46</v>
      </c>
      <c r="K32" s="36"/>
      <c r="L32" s="53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14.45" customHeight="1">
      <c r="A33" s="36"/>
      <c r="B33" s="41"/>
      <c r="C33" s="36"/>
      <c r="D33" s="137" t="s">
        <v>47</v>
      </c>
      <c r="E33" s="123" t="s">
        <v>48</v>
      </c>
      <c r="F33" s="138">
        <f>ROUND((SUM(BE127:BE475)),  2)</f>
        <v>0</v>
      </c>
      <c r="G33" s="36"/>
      <c r="H33" s="36"/>
      <c r="I33" s="139">
        <v>0.21</v>
      </c>
      <c r="J33" s="138">
        <f>ROUND(((SUM(BE127:BE475))*I33),  2)</f>
        <v>0</v>
      </c>
      <c r="K33" s="36"/>
      <c r="L33" s="53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5" customHeight="1">
      <c r="A34" s="36"/>
      <c r="B34" s="41"/>
      <c r="C34" s="36"/>
      <c r="D34" s="36"/>
      <c r="E34" s="123" t="s">
        <v>49</v>
      </c>
      <c r="F34" s="138">
        <f>ROUND((SUM(BF127:BF475)),  2)</f>
        <v>0</v>
      </c>
      <c r="G34" s="36"/>
      <c r="H34" s="36"/>
      <c r="I34" s="139">
        <v>0.15</v>
      </c>
      <c r="J34" s="138">
        <f>ROUND(((SUM(BF127:BF475))*I34),  2)</f>
        <v>0</v>
      </c>
      <c r="K34" s="36"/>
      <c r="L34" s="53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5" hidden="1" customHeight="1">
      <c r="A35" s="36"/>
      <c r="B35" s="41"/>
      <c r="C35" s="36"/>
      <c r="D35" s="36"/>
      <c r="E35" s="123" t="s">
        <v>50</v>
      </c>
      <c r="F35" s="138">
        <f>ROUND((SUM(BG127:BG475)),  2)</f>
        <v>0</v>
      </c>
      <c r="G35" s="36"/>
      <c r="H35" s="36"/>
      <c r="I35" s="139">
        <v>0.21</v>
      </c>
      <c r="J35" s="138">
        <f>0</f>
        <v>0</v>
      </c>
      <c r="K35" s="36"/>
      <c r="L35" s="53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hidden="1" customHeight="1">
      <c r="A36" s="36"/>
      <c r="B36" s="41"/>
      <c r="C36" s="36"/>
      <c r="D36" s="36"/>
      <c r="E36" s="123" t="s">
        <v>51</v>
      </c>
      <c r="F36" s="138">
        <f>ROUND((SUM(BH127:BH475)),  2)</f>
        <v>0</v>
      </c>
      <c r="G36" s="36"/>
      <c r="H36" s="36"/>
      <c r="I36" s="139">
        <v>0.15</v>
      </c>
      <c r="J36" s="138">
        <f>0</f>
        <v>0</v>
      </c>
      <c r="K36" s="36"/>
      <c r="L36" s="53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hidden="1" customHeight="1">
      <c r="A37" s="36"/>
      <c r="B37" s="41"/>
      <c r="C37" s="36"/>
      <c r="D37" s="36"/>
      <c r="E37" s="123" t="s">
        <v>52</v>
      </c>
      <c r="F37" s="138">
        <f>ROUND((SUM(BI127:BI475)),  2)</f>
        <v>0</v>
      </c>
      <c r="G37" s="36"/>
      <c r="H37" s="36"/>
      <c r="I37" s="139">
        <v>0</v>
      </c>
      <c r="J37" s="138">
        <f>0</f>
        <v>0</v>
      </c>
      <c r="K37" s="36"/>
      <c r="L37" s="53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6.95" customHeight="1">
      <c r="A38" s="36"/>
      <c r="B38" s="41"/>
      <c r="C38" s="36"/>
      <c r="D38" s="36"/>
      <c r="E38" s="36"/>
      <c r="F38" s="36"/>
      <c r="G38" s="36"/>
      <c r="H38" s="36"/>
      <c r="I38" s="124"/>
      <c r="J38" s="36"/>
      <c r="K38" s="36"/>
      <c r="L38" s="53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25.35" customHeight="1">
      <c r="A39" s="36"/>
      <c r="B39" s="41"/>
      <c r="C39" s="140"/>
      <c r="D39" s="141" t="s">
        <v>53</v>
      </c>
      <c r="E39" s="142"/>
      <c r="F39" s="142"/>
      <c r="G39" s="143" t="s">
        <v>54</v>
      </c>
      <c r="H39" s="144" t="s">
        <v>55</v>
      </c>
      <c r="I39" s="145"/>
      <c r="J39" s="146">
        <f>SUM(J30:J37)</f>
        <v>0</v>
      </c>
      <c r="K39" s="147"/>
      <c r="L39" s="53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14.45" customHeight="1">
      <c r="A40" s="36"/>
      <c r="B40" s="41"/>
      <c r="C40" s="36"/>
      <c r="D40" s="36"/>
      <c r="E40" s="36"/>
      <c r="F40" s="36"/>
      <c r="G40" s="36"/>
      <c r="H40" s="36"/>
      <c r="I40" s="124"/>
      <c r="J40" s="36"/>
      <c r="K40" s="36"/>
      <c r="L40" s="53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1" customFormat="1" ht="14.45" customHeight="1">
      <c r="B41" s="21"/>
      <c r="I41" s="117"/>
      <c r="L41" s="21"/>
    </row>
    <row r="42" spans="1:31" s="1" customFormat="1" ht="14.45" customHeight="1">
      <c r="B42" s="21"/>
      <c r="I42" s="117"/>
      <c r="L42" s="21"/>
    </row>
    <row r="43" spans="1:31" s="1" customFormat="1" ht="14.45" customHeight="1">
      <c r="B43" s="21"/>
      <c r="I43" s="117"/>
      <c r="L43" s="21"/>
    </row>
    <row r="44" spans="1:31" s="1" customFormat="1" ht="14.45" customHeight="1">
      <c r="B44" s="21"/>
      <c r="I44" s="117"/>
      <c r="L44" s="21"/>
    </row>
    <row r="45" spans="1:31" s="1" customFormat="1" ht="14.45" customHeight="1">
      <c r="B45" s="21"/>
      <c r="I45" s="117"/>
      <c r="L45" s="21"/>
    </row>
    <row r="46" spans="1:31" s="1" customFormat="1" ht="14.45" customHeight="1">
      <c r="B46" s="21"/>
      <c r="I46" s="117"/>
      <c r="L46" s="21"/>
    </row>
    <row r="47" spans="1:31" s="1" customFormat="1" ht="14.45" customHeight="1">
      <c r="B47" s="21"/>
      <c r="I47" s="117"/>
      <c r="L47" s="21"/>
    </row>
    <row r="48" spans="1:31" s="1" customFormat="1" ht="14.45" customHeight="1">
      <c r="B48" s="21"/>
      <c r="I48" s="117"/>
      <c r="L48" s="21"/>
    </row>
    <row r="49" spans="1:31" s="1" customFormat="1" ht="14.45" customHeight="1">
      <c r="B49" s="21"/>
      <c r="I49" s="117"/>
      <c r="L49" s="21"/>
    </row>
    <row r="50" spans="1:31" s="2" customFormat="1" ht="14.45" customHeight="1">
      <c r="B50" s="53"/>
      <c r="D50" s="148" t="s">
        <v>56</v>
      </c>
      <c r="E50" s="149"/>
      <c r="F50" s="149"/>
      <c r="G50" s="148" t="s">
        <v>57</v>
      </c>
      <c r="H50" s="149"/>
      <c r="I50" s="150"/>
      <c r="J50" s="149"/>
      <c r="K50" s="149"/>
      <c r="L50" s="53"/>
    </row>
    <row r="51" spans="1:31" ht="11.25">
      <c r="B51" s="21"/>
      <c r="L51" s="21"/>
    </row>
    <row r="52" spans="1:31" ht="11.25">
      <c r="B52" s="21"/>
      <c r="L52" s="21"/>
    </row>
    <row r="53" spans="1:31" ht="11.25">
      <c r="B53" s="21"/>
      <c r="L53" s="21"/>
    </row>
    <row r="54" spans="1:31" ht="11.25">
      <c r="B54" s="21"/>
      <c r="L54" s="21"/>
    </row>
    <row r="55" spans="1:31" ht="11.25">
      <c r="B55" s="21"/>
      <c r="L55" s="21"/>
    </row>
    <row r="56" spans="1:31" ht="11.25">
      <c r="B56" s="21"/>
      <c r="L56" s="21"/>
    </row>
    <row r="57" spans="1:31" ht="11.25">
      <c r="B57" s="21"/>
      <c r="L57" s="21"/>
    </row>
    <row r="58" spans="1:31" ht="11.25">
      <c r="B58" s="21"/>
      <c r="L58" s="21"/>
    </row>
    <row r="59" spans="1:31" ht="11.25">
      <c r="B59" s="21"/>
      <c r="L59" s="21"/>
    </row>
    <row r="60" spans="1:31" ht="11.25">
      <c r="B60" s="21"/>
      <c r="L60" s="21"/>
    </row>
    <row r="61" spans="1:31" s="2" customFormat="1" ht="12.75">
      <c r="A61" s="36"/>
      <c r="B61" s="41"/>
      <c r="C61" s="36"/>
      <c r="D61" s="151" t="s">
        <v>58</v>
      </c>
      <c r="E61" s="152"/>
      <c r="F61" s="153" t="s">
        <v>59</v>
      </c>
      <c r="G61" s="151" t="s">
        <v>58</v>
      </c>
      <c r="H61" s="152"/>
      <c r="I61" s="154"/>
      <c r="J61" s="155" t="s">
        <v>59</v>
      </c>
      <c r="K61" s="152"/>
      <c r="L61" s="53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31" ht="11.25">
      <c r="B62" s="21"/>
      <c r="L62" s="21"/>
    </row>
    <row r="63" spans="1:31" ht="11.25">
      <c r="B63" s="21"/>
      <c r="L63" s="21"/>
    </row>
    <row r="64" spans="1:31" ht="11.25">
      <c r="B64" s="21"/>
      <c r="L64" s="21"/>
    </row>
    <row r="65" spans="1:31" s="2" customFormat="1" ht="12.75">
      <c r="A65" s="36"/>
      <c r="B65" s="41"/>
      <c r="C65" s="36"/>
      <c r="D65" s="148" t="s">
        <v>60</v>
      </c>
      <c r="E65" s="156"/>
      <c r="F65" s="156"/>
      <c r="G65" s="148" t="s">
        <v>61</v>
      </c>
      <c r="H65" s="156"/>
      <c r="I65" s="157"/>
      <c r="J65" s="156"/>
      <c r="K65" s="156"/>
      <c r="L65" s="53"/>
      <c r="S65" s="36"/>
      <c r="T65" s="36"/>
      <c r="U65" s="36"/>
      <c r="V65" s="36"/>
      <c r="W65" s="36"/>
      <c r="X65" s="36"/>
      <c r="Y65" s="36"/>
      <c r="Z65" s="36"/>
      <c r="AA65" s="36"/>
      <c r="AB65" s="36"/>
      <c r="AC65" s="36"/>
      <c r="AD65" s="36"/>
      <c r="AE65" s="36"/>
    </row>
    <row r="66" spans="1:31" ht="11.25">
      <c r="B66" s="21"/>
      <c r="L66" s="21"/>
    </row>
    <row r="67" spans="1:31" ht="11.25">
      <c r="B67" s="21"/>
      <c r="L67" s="21"/>
    </row>
    <row r="68" spans="1:31" ht="11.25">
      <c r="B68" s="21"/>
      <c r="L68" s="21"/>
    </row>
    <row r="69" spans="1:31" ht="11.25">
      <c r="B69" s="21"/>
      <c r="L69" s="21"/>
    </row>
    <row r="70" spans="1:31" ht="11.25">
      <c r="B70" s="21"/>
      <c r="L70" s="21"/>
    </row>
    <row r="71" spans="1:31" ht="11.25">
      <c r="B71" s="21"/>
      <c r="L71" s="21"/>
    </row>
    <row r="72" spans="1:31" ht="11.25">
      <c r="B72" s="21"/>
      <c r="L72" s="21"/>
    </row>
    <row r="73" spans="1:31" ht="11.25">
      <c r="B73" s="21"/>
      <c r="L73" s="21"/>
    </row>
    <row r="74" spans="1:31" ht="11.25">
      <c r="B74" s="21"/>
      <c r="L74" s="21"/>
    </row>
    <row r="75" spans="1:31" ht="11.25">
      <c r="B75" s="21"/>
      <c r="L75" s="21"/>
    </row>
    <row r="76" spans="1:31" s="2" customFormat="1" ht="12.75">
      <c r="A76" s="36"/>
      <c r="B76" s="41"/>
      <c r="C76" s="36"/>
      <c r="D76" s="151" t="s">
        <v>58</v>
      </c>
      <c r="E76" s="152"/>
      <c r="F76" s="153" t="s">
        <v>59</v>
      </c>
      <c r="G76" s="151" t="s">
        <v>58</v>
      </c>
      <c r="H76" s="152"/>
      <c r="I76" s="154"/>
      <c r="J76" s="155" t="s">
        <v>59</v>
      </c>
      <c r="K76" s="152"/>
      <c r="L76" s="53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pans="1:31" s="2" customFormat="1" ht="14.45" customHeight="1">
      <c r="A77" s="36"/>
      <c r="B77" s="158"/>
      <c r="C77" s="159"/>
      <c r="D77" s="159"/>
      <c r="E77" s="159"/>
      <c r="F77" s="159"/>
      <c r="G77" s="159"/>
      <c r="H77" s="159"/>
      <c r="I77" s="160"/>
      <c r="J77" s="159"/>
      <c r="K77" s="159"/>
      <c r="L77" s="53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81" spans="1:47" s="2" customFormat="1" ht="6.95" customHeight="1">
      <c r="A81" s="36"/>
      <c r="B81" s="161"/>
      <c r="C81" s="162"/>
      <c r="D81" s="162"/>
      <c r="E81" s="162"/>
      <c r="F81" s="162"/>
      <c r="G81" s="162"/>
      <c r="H81" s="162"/>
      <c r="I81" s="163"/>
      <c r="J81" s="162"/>
      <c r="K81" s="162"/>
      <c r="L81" s="53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47" s="2" customFormat="1" ht="24.95" customHeight="1">
      <c r="A82" s="36"/>
      <c r="B82" s="37"/>
      <c r="C82" s="24" t="s">
        <v>256</v>
      </c>
      <c r="D82" s="38"/>
      <c r="E82" s="38"/>
      <c r="F82" s="38"/>
      <c r="G82" s="38"/>
      <c r="H82" s="38"/>
      <c r="I82" s="124"/>
      <c r="J82" s="38"/>
      <c r="K82" s="38"/>
      <c r="L82" s="53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47" s="2" customFormat="1" ht="6.95" customHeight="1">
      <c r="A83" s="36"/>
      <c r="B83" s="37"/>
      <c r="C83" s="38"/>
      <c r="D83" s="38"/>
      <c r="E83" s="38"/>
      <c r="F83" s="38"/>
      <c r="G83" s="38"/>
      <c r="H83" s="38"/>
      <c r="I83" s="124"/>
      <c r="J83" s="38"/>
      <c r="K83" s="38"/>
      <c r="L83" s="53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47" s="2" customFormat="1" ht="12" customHeight="1">
      <c r="A84" s="36"/>
      <c r="B84" s="37"/>
      <c r="C84" s="30" t="s">
        <v>16</v>
      </c>
      <c r="D84" s="38"/>
      <c r="E84" s="38"/>
      <c r="F84" s="38"/>
      <c r="G84" s="38"/>
      <c r="H84" s="38"/>
      <c r="I84" s="124"/>
      <c r="J84" s="38"/>
      <c r="K84" s="38"/>
      <c r="L84" s="53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47" s="2" customFormat="1" ht="16.5" customHeight="1">
      <c r="A85" s="36"/>
      <c r="B85" s="37"/>
      <c r="C85" s="38"/>
      <c r="D85" s="38"/>
      <c r="E85" s="344" t="str">
        <f>E7</f>
        <v>Nová budova EkF – přístavba H v areálu VŠB-TUO</v>
      </c>
      <c r="F85" s="345"/>
      <c r="G85" s="345"/>
      <c r="H85" s="345"/>
      <c r="I85" s="124"/>
      <c r="J85" s="38"/>
      <c r="K85" s="38"/>
      <c r="L85" s="53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47" s="2" customFormat="1" ht="12" customHeight="1">
      <c r="A86" s="36"/>
      <c r="B86" s="37"/>
      <c r="C86" s="30" t="s">
        <v>254</v>
      </c>
      <c r="D86" s="38"/>
      <c r="E86" s="38"/>
      <c r="F86" s="38"/>
      <c r="G86" s="38"/>
      <c r="H86" s="38"/>
      <c r="I86" s="124"/>
      <c r="J86" s="38"/>
      <c r="K86" s="38"/>
      <c r="L86" s="53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  <row r="87" spans="1:47" s="2" customFormat="1" ht="16.5" customHeight="1">
      <c r="A87" s="36"/>
      <c r="B87" s="37"/>
      <c r="C87" s="38"/>
      <c r="D87" s="38"/>
      <c r="E87" s="317" t="str">
        <f>E9</f>
        <v>SO 320 - Komunikace a zpevněné plochy</v>
      </c>
      <c r="F87" s="346"/>
      <c r="G87" s="346"/>
      <c r="H87" s="346"/>
      <c r="I87" s="124"/>
      <c r="J87" s="38"/>
      <c r="K87" s="38"/>
      <c r="L87" s="53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47" s="2" customFormat="1" ht="6.95" customHeight="1">
      <c r="A88" s="36"/>
      <c r="B88" s="37"/>
      <c r="C88" s="38"/>
      <c r="D88" s="38"/>
      <c r="E88" s="38"/>
      <c r="F88" s="38"/>
      <c r="G88" s="38"/>
      <c r="H88" s="38"/>
      <c r="I88" s="124"/>
      <c r="J88" s="38"/>
      <c r="K88" s="38"/>
      <c r="L88" s="53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47" s="2" customFormat="1" ht="12" customHeight="1">
      <c r="A89" s="36"/>
      <c r="B89" s="37"/>
      <c r="C89" s="30" t="s">
        <v>22</v>
      </c>
      <c r="D89" s="38"/>
      <c r="E89" s="38"/>
      <c r="F89" s="28" t="str">
        <f>F12</f>
        <v>VŠB-TUO</v>
      </c>
      <c r="G89" s="38"/>
      <c r="H89" s="38"/>
      <c r="I89" s="125" t="s">
        <v>24</v>
      </c>
      <c r="J89" s="68" t="str">
        <f>IF(J12="","",J12)</f>
        <v>15. 6. 2020</v>
      </c>
      <c r="K89" s="38"/>
      <c r="L89" s="53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47" s="2" customFormat="1" ht="6.95" customHeight="1">
      <c r="A90" s="36"/>
      <c r="B90" s="37"/>
      <c r="C90" s="38"/>
      <c r="D90" s="38"/>
      <c r="E90" s="38"/>
      <c r="F90" s="38"/>
      <c r="G90" s="38"/>
      <c r="H90" s="38"/>
      <c r="I90" s="124"/>
      <c r="J90" s="38"/>
      <c r="K90" s="38"/>
      <c r="L90" s="53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pans="1:47" s="2" customFormat="1" ht="25.7" customHeight="1">
      <c r="A91" s="36"/>
      <c r="B91" s="37"/>
      <c r="C91" s="30" t="s">
        <v>30</v>
      </c>
      <c r="D91" s="38"/>
      <c r="E91" s="38"/>
      <c r="F91" s="28" t="str">
        <f>E15</f>
        <v xml:space="preserve">Vysoká škola báňská -Technická univerzita Ostrava </v>
      </c>
      <c r="G91" s="38"/>
      <c r="H91" s="38"/>
      <c r="I91" s="125" t="s">
        <v>36</v>
      </c>
      <c r="J91" s="34" t="str">
        <f>E21</f>
        <v>CHVÁLEK ATELIÉR s.r.o.</v>
      </c>
      <c r="K91" s="38"/>
      <c r="L91" s="53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pans="1:47" s="2" customFormat="1" ht="15.2" customHeight="1">
      <c r="A92" s="36"/>
      <c r="B92" s="37"/>
      <c r="C92" s="30" t="s">
        <v>34</v>
      </c>
      <c r="D92" s="38"/>
      <c r="E92" s="38"/>
      <c r="F92" s="28" t="str">
        <f>IF(E18="","",E18)</f>
        <v>Vyplň údaj</v>
      </c>
      <c r="G92" s="38"/>
      <c r="H92" s="38"/>
      <c r="I92" s="125" t="s">
        <v>39</v>
      </c>
      <c r="J92" s="34" t="str">
        <f>E24</f>
        <v xml:space="preserve"> </v>
      </c>
      <c r="K92" s="38"/>
      <c r="L92" s="53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</row>
    <row r="93" spans="1:47" s="2" customFormat="1" ht="10.35" customHeight="1">
      <c r="A93" s="36"/>
      <c r="B93" s="37"/>
      <c r="C93" s="38"/>
      <c r="D93" s="38"/>
      <c r="E93" s="38"/>
      <c r="F93" s="38"/>
      <c r="G93" s="38"/>
      <c r="H93" s="38"/>
      <c r="I93" s="124"/>
      <c r="J93" s="38"/>
      <c r="K93" s="38"/>
      <c r="L93" s="53"/>
      <c r="S93" s="36"/>
      <c r="T93" s="36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</row>
    <row r="94" spans="1:47" s="2" customFormat="1" ht="29.25" customHeight="1">
      <c r="A94" s="36"/>
      <c r="B94" s="37"/>
      <c r="C94" s="164" t="s">
        <v>257</v>
      </c>
      <c r="D94" s="165"/>
      <c r="E94" s="165"/>
      <c r="F94" s="165"/>
      <c r="G94" s="165"/>
      <c r="H94" s="165"/>
      <c r="I94" s="166"/>
      <c r="J94" s="167" t="s">
        <v>258</v>
      </c>
      <c r="K94" s="165"/>
      <c r="L94" s="53"/>
      <c r="S94" s="36"/>
      <c r="T94" s="36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</row>
    <row r="95" spans="1:47" s="2" customFormat="1" ht="10.35" customHeight="1">
      <c r="A95" s="36"/>
      <c r="B95" s="37"/>
      <c r="C95" s="38"/>
      <c r="D95" s="38"/>
      <c r="E95" s="38"/>
      <c r="F95" s="38"/>
      <c r="G95" s="38"/>
      <c r="H95" s="38"/>
      <c r="I95" s="124"/>
      <c r="J95" s="38"/>
      <c r="K95" s="38"/>
      <c r="L95" s="53"/>
      <c r="S95" s="36"/>
      <c r="T95" s="36"/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</row>
    <row r="96" spans="1:47" s="2" customFormat="1" ht="22.9" customHeight="1">
      <c r="A96" s="36"/>
      <c r="B96" s="37"/>
      <c r="C96" s="168" t="s">
        <v>259</v>
      </c>
      <c r="D96" s="38"/>
      <c r="E96" s="38"/>
      <c r="F96" s="38"/>
      <c r="G96" s="38"/>
      <c r="H96" s="38"/>
      <c r="I96" s="124"/>
      <c r="J96" s="86">
        <f>J127</f>
        <v>0</v>
      </c>
      <c r="K96" s="38"/>
      <c r="L96" s="53"/>
      <c r="S96" s="36"/>
      <c r="T96" s="36"/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  <c r="AU96" s="18" t="s">
        <v>260</v>
      </c>
    </row>
    <row r="97" spans="1:31" s="9" customFormat="1" ht="24.95" customHeight="1">
      <c r="B97" s="169"/>
      <c r="C97" s="170"/>
      <c r="D97" s="171" t="s">
        <v>404</v>
      </c>
      <c r="E97" s="172"/>
      <c r="F97" s="172"/>
      <c r="G97" s="172"/>
      <c r="H97" s="172"/>
      <c r="I97" s="173"/>
      <c r="J97" s="174">
        <f>J128</f>
        <v>0</v>
      </c>
      <c r="K97" s="170"/>
      <c r="L97" s="175"/>
    </row>
    <row r="98" spans="1:31" s="10" customFormat="1" ht="19.899999999999999" customHeight="1">
      <c r="B98" s="176"/>
      <c r="C98" s="106"/>
      <c r="D98" s="177" t="s">
        <v>405</v>
      </c>
      <c r="E98" s="178"/>
      <c r="F98" s="178"/>
      <c r="G98" s="178"/>
      <c r="H98" s="178"/>
      <c r="I98" s="179"/>
      <c r="J98" s="180">
        <f>J129</f>
        <v>0</v>
      </c>
      <c r="K98" s="106"/>
      <c r="L98" s="181"/>
    </row>
    <row r="99" spans="1:31" s="10" customFormat="1" ht="14.85" customHeight="1">
      <c r="B99" s="176"/>
      <c r="C99" s="106"/>
      <c r="D99" s="177" t="s">
        <v>6830</v>
      </c>
      <c r="E99" s="178"/>
      <c r="F99" s="178"/>
      <c r="G99" s="178"/>
      <c r="H99" s="178"/>
      <c r="I99" s="179"/>
      <c r="J99" s="180">
        <f>J188</f>
        <v>0</v>
      </c>
      <c r="K99" s="106"/>
      <c r="L99" s="181"/>
    </row>
    <row r="100" spans="1:31" s="10" customFormat="1" ht="19.899999999999999" customHeight="1">
      <c r="B100" s="176"/>
      <c r="C100" s="106"/>
      <c r="D100" s="177" t="s">
        <v>406</v>
      </c>
      <c r="E100" s="178"/>
      <c r="F100" s="178"/>
      <c r="G100" s="178"/>
      <c r="H100" s="178"/>
      <c r="I100" s="179"/>
      <c r="J100" s="180">
        <f>J194</f>
        <v>0</v>
      </c>
      <c r="K100" s="106"/>
      <c r="L100" s="181"/>
    </row>
    <row r="101" spans="1:31" s="10" customFormat="1" ht="19.899999999999999" customHeight="1">
      <c r="B101" s="176"/>
      <c r="C101" s="106"/>
      <c r="D101" s="177" t="s">
        <v>6429</v>
      </c>
      <c r="E101" s="178"/>
      <c r="F101" s="178"/>
      <c r="G101" s="178"/>
      <c r="H101" s="178"/>
      <c r="I101" s="179"/>
      <c r="J101" s="180">
        <f>J213</f>
        <v>0</v>
      </c>
      <c r="K101" s="106"/>
      <c r="L101" s="181"/>
    </row>
    <row r="102" spans="1:31" s="10" customFormat="1" ht="19.899999999999999" customHeight="1">
      <c r="B102" s="176"/>
      <c r="C102" s="106"/>
      <c r="D102" s="177" t="s">
        <v>409</v>
      </c>
      <c r="E102" s="178"/>
      <c r="F102" s="178"/>
      <c r="G102" s="178"/>
      <c r="H102" s="178"/>
      <c r="I102" s="179"/>
      <c r="J102" s="180">
        <f>J282</f>
        <v>0</v>
      </c>
      <c r="K102" s="106"/>
      <c r="L102" s="181"/>
    </row>
    <row r="103" spans="1:31" s="10" customFormat="1" ht="19.899999999999999" customHeight="1">
      <c r="B103" s="176"/>
      <c r="C103" s="106"/>
      <c r="D103" s="177" t="s">
        <v>410</v>
      </c>
      <c r="E103" s="178"/>
      <c r="F103" s="178"/>
      <c r="G103" s="178"/>
      <c r="H103" s="178"/>
      <c r="I103" s="179"/>
      <c r="J103" s="180">
        <f>J291</f>
        <v>0</v>
      </c>
      <c r="K103" s="106"/>
      <c r="L103" s="181"/>
    </row>
    <row r="104" spans="1:31" s="10" customFormat="1" ht="19.899999999999999" customHeight="1">
      <c r="B104" s="176"/>
      <c r="C104" s="106"/>
      <c r="D104" s="177" t="s">
        <v>411</v>
      </c>
      <c r="E104" s="178"/>
      <c r="F104" s="178"/>
      <c r="G104" s="178"/>
      <c r="H104" s="178"/>
      <c r="I104" s="179"/>
      <c r="J104" s="180">
        <f>J307</f>
        <v>0</v>
      </c>
      <c r="K104" s="106"/>
      <c r="L104" s="181"/>
    </row>
    <row r="105" spans="1:31" s="10" customFormat="1" ht="19.899999999999999" customHeight="1">
      <c r="B105" s="176"/>
      <c r="C105" s="106"/>
      <c r="D105" s="177" t="s">
        <v>412</v>
      </c>
      <c r="E105" s="178"/>
      <c r="F105" s="178"/>
      <c r="G105" s="178"/>
      <c r="H105" s="178"/>
      <c r="I105" s="179"/>
      <c r="J105" s="180">
        <f>J467</f>
        <v>0</v>
      </c>
      <c r="K105" s="106"/>
      <c r="L105" s="181"/>
    </row>
    <row r="106" spans="1:31" s="9" customFormat="1" ht="24.95" customHeight="1">
      <c r="B106" s="169"/>
      <c r="C106" s="170"/>
      <c r="D106" s="171" t="s">
        <v>4434</v>
      </c>
      <c r="E106" s="172"/>
      <c r="F106" s="172"/>
      <c r="G106" s="172"/>
      <c r="H106" s="172"/>
      <c r="I106" s="173"/>
      <c r="J106" s="174">
        <f>J469</f>
        <v>0</v>
      </c>
      <c r="K106" s="170"/>
      <c r="L106" s="175"/>
    </row>
    <row r="107" spans="1:31" s="10" customFormat="1" ht="19.899999999999999" customHeight="1">
      <c r="B107" s="176"/>
      <c r="C107" s="106"/>
      <c r="D107" s="177" t="s">
        <v>6831</v>
      </c>
      <c r="E107" s="178"/>
      <c r="F107" s="178"/>
      <c r="G107" s="178"/>
      <c r="H107" s="178"/>
      <c r="I107" s="179"/>
      <c r="J107" s="180">
        <f>J470</f>
        <v>0</v>
      </c>
      <c r="K107" s="106"/>
      <c r="L107" s="181"/>
    </row>
    <row r="108" spans="1:31" s="2" customFormat="1" ht="21.75" customHeight="1">
      <c r="A108" s="36"/>
      <c r="B108" s="37"/>
      <c r="C108" s="38"/>
      <c r="D108" s="38"/>
      <c r="E108" s="38"/>
      <c r="F108" s="38"/>
      <c r="G108" s="38"/>
      <c r="H108" s="38"/>
      <c r="I108" s="124"/>
      <c r="J108" s="38"/>
      <c r="K108" s="38"/>
      <c r="L108" s="53"/>
      <c r="S108" s="36"/>
      <c r="T108" s="36"/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</row>
    <row r="109" spans="1:31" s="2" customFormat="1" ht="6.95" customHeight="1">
      <c r="A109" s="36"/>
      <c r="B109" s="56"/>
      <c r="C109" s="57"/>
      <c r="D109" s="57"/>
      <c r="E109" s="57"/>
      <c r="F109" s="57"/>
      <c r="G109" s="57"/>
      <c r="H109" s="57"/>
      <c r="I109" s="160"/>
      <c r="J109" s="57"/>
      <c r="K109" s="57"/>
      <c r="L109" s="53"/>
      <c r="S109" s="36"/>
      <c r="T109" s="36"/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</row>
    <row r="113" spans="1:63" s="2" customFormat="1" ht="6.95" customHeight="1">
      <c r="A113" s="36"/>
      <c r="B113" s="58"/>
      <c r="C113" s="59"/>
      <c r="D113" s="59"/>
      <c r="E113" s="59"/>
      <c r="F113" s="59"/>
      <c r="G113" s="59"/>
      <c r="H113" s="59"/>
      <c r="I113" s="163"/>
      <c r="J113" s="59"/>
      <c r="K113" s="59"/>
      <c r="L113" s="53"/>
      <c r="S113" s="36"/>
      <c r="T113" s="36"/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</row>
    <row r="114" spans="1:63" s="2" customFormat="1" ht="24.95" customHeight="1">
      <c r="A114" s="36"/>
      <c r="B114" s="37"/>
      <c r="C114" s="24" t="s">
        <v>268</v>
      </c>
      <c r="D114" s="38"/>
      <c r="E114" s="38"/>
      <c r="F114" s="38"/>
      <c r="G114" s="38"/>
      <c r="H114" s="38"/>
      <c r="I114" s="124"/>
      <c r="J114" s="38"/>
      <c r="K114" s="38"/>
      <c r="L114" s="53"/>
      <c r="S114" s="36"/>
      <c r="T114" s="36"/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</row>
    <row r="115" spans="1:63" s="2" customFormat="1" ht="6.95" customHeight="1">
      <c r="A115" s="36"/>
      <c r="B115" s="37"/>
      <c r="C115" s="38"/>
      <c r="D115" s="38"/>
      <c r="E115" s="38"/>
      <c r="F115" s="38"/>
      <c r="G115" s="38"/>
      <c r="H115" s="38"/>
      <c r="I115" s="124"/>
      <c r="J115" s="38"/>
      <c r="K115" s="38"/>
      <c r="L115" s="53"/>
      <c r="S115" s="36"/>
      <c r="T115" s="36"/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</row>
    <row r="116" spans="1:63" s="2" customFormat="1" ht="12" customHeight="1">
      <c r="A116" s="36"/>
      <c r="B116" s="37"/>
      <c r="C116" s="30" t="s">
        <v>16</v>
      </c>
      <c r="D116" s="38"/>
      <c r="E116" s="38"/>
      <c r="F116" s="38"/>
      <c r="G116" s="38"/>
      <c r="H116" s="38"/>
      <c r="I116" s="124"/>
      <c r="J116" s="38"/>
      <c r="K116" s="38"/>
      <c r="L116" s="53"/>
      <c r="S116" s="36"/>
      <c r="T116" s="36"/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</row>
    <row r="117" spans="1:63" s="2" customFormat="1" ht="16.5" customHeight="1">
      <c r="A117" s="36"/>
      <c r="B117" s="37"/>
      <c r="C117" s="38"/>
      <c r="D117" s="38"/>
      <c r="E117" s="344" t="str">
        <f>E7</f>
        <v>Nová budova EkF – přístavba H v areálu VŠB-TUO</v>
      </c>
      <c r="F117" s="345"/>
      <c r="G117" s="345"/>
      <c r="H117" s="345"/>
      <c r="I117" s="124"/>
      <c r="J117" s="38"/>
      <c r="K117" s="38"/>
      <c r="L117" s="53"/>
      <c r="S117" s="36"/>
      <c r="T117" s="36"/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</row>
    <row r="118" spans="1:63" s="2" customFormat="1" ht="12" customHeight="1">
      <c r="A118" s="36"/>
      <c r="B118" s="37"/>
      <c r="C118" s="30" t="s">
        <v>254</v>
      </c>
      <c r="D118" s="38"/>
      <c r="E118" s="38"/>
      <c r="F118" s="38"/>
      <c r="G118" s="38"/>
      <c r="H118" s="38"/>
      <c r="I118" s="124"/>
      <c r="J118" s="38"/>
      <c r="K118" s="38"/>
      <c r="L118" s="53"/>
      <c r="S118" s="36"/>
      <c r="T118" s="36"/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</row>
    <row r="119" spans="1:63" s="2" customFormat="1" ht="16.5" customHeight="1">
      <c r="A119" s="36"/>
      <c r="B119" s="37"/>
      <c r="C119" s="38"/>
      <c r="D119" s="38"/>
      <c r="E119" s="317" t="str">
        <f>E9</f>
        <v>SO 320 - Komunikace a zpevněné plochy</v>
      </c>
      <c r="F119" s="346"/>
      <c r="G119" s="346"/>
      <c r="H119" s="346"/>
      <c r="I119" s="124"/>
      <c r="J119" s="38"/>
      <c r="K119" s="38"/>
      <c r="L119" s="53"/>
      <c r="S119" s="36"/>
      <c r="T119" s="36"/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</row>
    <row r="120" spans="1:63" s="2" customFormat="1" ht="6.95" customHeight="1">
      <c r="A120" s="36"/>
      <c r="B120" s="37"/>
      <c r="C120" s="38"/>
      <c r="D120" s="38"/>
      <c r="E120" s="38"/>
      <c r="F120" s="38"/>
      <c r="G120" s="38"/>
      <c r="H120" s="38"/>
      <c r="I120" s="124"/>
      <c r="J120" s="38"/>
      <c r="K120" s="38"/>
      <c r="L120" s="53"/>
      <c r="S120" s="36"/>
      <c r="T120" s="36"/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</row>
    <row r="121" spans="1:63" s="2" customFormat="1" ht="12" customHeight="1">
      <c r="A121" s="36"/>
      <c r="B121" s="37"/>
      <c r="C121" s="30" t="s">
        <v>22</v>
      </c>
      <c r="D121" s="38"/>
      <c r="E121" s="38"/>
      <c r="F121" s="28" t="str">
        <f>F12</f>
        <v>VŠB-TUO</v>
      </c>
      <c r="G121" s="38"/>
      <c r="H121" s="38"/>
      <c r="I121" s="125" t="s">
        <v>24</v>
      </c>
      <c r="J121" s="68" t="str">
        <f>IF(J12="","",J12)</f>
        <v>15. 6. 2020</v>
      </c>
      <c r="K121" s="38"/>
      <c r="L121" s="53"/>
      <c r="S121" s="36"/>
      <c r="T121" s="36"/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</row>
    <row r="122" spans="1:63" s="2" customFormat="1" ht="6.95" customHeight="1">
      <c r="A122" s="36"/>
      <c r="B122" s="37"/>
      <c r="C122" s="38"/>
      <c r="D122" s="38"/>
      <c r="E122" s="38"/>
      <c r="F122" s="38"/>
      <c r="G122" s="38"/>
      <c r="H122" s="38"/>
      <c r="I122" s="124"/>
      <c r="J122" s="38"/>
      <c r="K122" s="38"/>
      <c r="L122" s="53"/>
      <c r="S122" s="36"/>
      <c r="T122" s="36"/>
      <c r="U122" s="36"/>
      <c r="V122" s="36"/>
      <c r="W122" s="36"/>
      <c r="X122" s="36"/>
      <c r="Y122" s="36"/>
      <c r="Z122" s="36"/>
      <c r="AA122" s="36"/>
      <c r="AB122" s="36"/>
      <c r="AC122" s="36"/>
      <c r="AD122" s="36"/>
      <c r="AE122" s="36"/>
    </row>
    <row r="123" spans="1:63" s="2" customFormat="1" ht="25.7" customHeight="1">
      <c r="A123" s="36"/>
      <c r="B123" s="37"/>
      <c r="C123" s="30" t="s">
        <v>30</v>
      </c>
      <c r="D123" s="38"/>
      <c r="E123" s="38"/>
      <c r="F123" s="28" t="str">
        <f>E15</f>
        <v xml:space="preserve">Vysoká škola báňská -Technická univerzita Ostrava </v>
      </c>
      <c r="G123" s="38"/>
      <c r="H123" s="38"/>
      <c r="I123" s="125" t="s">
        <v>36</v>
      </c>
      <c r="J123" s="34" t="str">
        <f>E21</f>
        <v>CHVÁLEK ATELIÉR s.r.o.</v>
      </c>
      <c r="K123" s="38"/>
      <c r="L123" s="53"/>
      <c r="S123" s="36"/>
      <c r="T123" s="36"/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</row>
    <row r="124" spans="1:63" s="2" customFormat="1" ht="15.2" customHeight="1">
      <c r="A124" s="36"/>
      <c r="B124" s="37"/>
      <c r="C124" s="30" t="s">
        <v>34</v>
      </c>
      <c r="D124" s="38"/>
      <c r="E124" s="38"/>
      <c r="F124" s="28" t="str">
        <f>IF(E18="","",E18)</f>
        <v>Vyplň údaj</v>
      </c>
      <c r="G124" s="38"/>
      <c r="H124" s="38"/>
      <c r="I124" s="125" t="s">
        <v>39</v>
      </c>
      <c r="J124" s="34" t="str">
        <f>E24</f>
        <v xml:space="preserve"> </v>
      </c>
      <c r="K124" s="38"/>
      <c r="L124" s="53"/>
      <c r="S124" s="36"/>
      <c r="T124" s="36"/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</row>
    <row r="125" spans="1:63" s="2" customFormat="1" ht="10.35" customHeight="1">
      <c r="A125" s="36"/>
      <c r="B125" s="37"/>
      <c r="C125" s="38"/>
      <c r="D125" s="38"/>
      <c r="E125" s="38"/>
      <c r="F125" s="38"/>
      <c r="G125" s="38"/>
      <c r="H125" s="38"/>
      <c r="I125" s="124"/>
      <c r="J125" s="38"/>
      <c r="K125" s="38"/>
      <c r="L125" s="53"/>
      <c r="S125" s="36"/>
      <c r="T125" s="36"/>
      <c r="U125" s="36"/>
      <c r="V125" s="36"/>
      <c r="W125" s="36"/>
      <c r="X125" s="36"/>
      <c r="Y125" s="36"/>
      <c r="Z125" s="36"/>
      <c r="AA125" s="36"/>
      <c r="AB125" s="36"/>
      <c r="AC125" s="36"/>
      <c r="AD125" s="36"/>
      <c r="AE125" s="36"/>
    </row>
    <row r="126" spans="1:63" s="11" customFormat="1" ht="29.25" customHeight="1">
      <c r="A126" s="182"/>
      <c r="B126" s="183"/>
      <c r="C126" s="184" t="s">
        <v>269</v>
      </c>
      <c r="D126" s="185" t="s">
        <v>68</v>
      </c>
      <c r="E126" s="185" t="s">
        <v>64</v>
      </c>
      <c r="F126" s="185" t="s">
        <v>65</v>
      </c>
      <c r="G126" s="185" t="s">
        <v>270</v>
      </c>
      <c r="H126" s="185" t="s">
        <v>271</v>
      </c>
      <c r="I126" s="186" t="s">
        <v>272</v>
      </c>
      <c r="J126" s="185" t="s">
        <v>258</v>
      </c>
      <c r="K126" s="187" t="s">
        <v>273</v>
      </c>
      <c r="L126" s="188"/>
      <c r="M126" s="77" t="s">
        <v>1</v>
      </c>
      <c r="N126" s="78" t="s">
        <v>47</v>
      </c>
      <c r="O126" s="78" t="s">
        <v>274</v>
      </c>
      <c r="P126" s="78" t="s">
        <v>275</v>
      </c>
      <c r="Q126" s="78" t="s">
        <v>276</v>
      </c>
      <c r="R126" s="78" t="s">
        <v>277</v>
      </c>
      <c r="S126" s="78" t="s">
        <v>278</v>
      </c>
      <c r="T126" s="79" t="s">
        <v>279</v>
      </c>
      <c r="U126" s="182"/>
      <c r="V126" s="182"/>
      <c r="W126" s="182"/>
      <c r="X126" s="182"/>
      <c r="Y126" s="182"/>
      <c r="Z126" s="182"/>
      <c r="AA126" s="182"/>
      <c r="AB126" s="182"/>
      <c r="AC126" s="182"/>
      <c r="AD126" s="182"/>
      <c r="AE126" s="182"/>
    </row>
    <row r="127" spans="1:63" s="2" customFormat="1" ht="22.9" customHeight="1">
      <c r="A127" s="36"/>
      <c r="B127" s="37"/>
      <c r="C127" s="84" t="s">
        <v>280</v>
      </c>
      <c r="D127" s="38"/>
      <c r="E127" s="38"/>
      <c r="F127" s="38"/>
      <c r="G127" s="38"/>
      <c r="H127" s="38"/>
      <c r="I127" s="124"/>
      <c r="J127" s="189">
        <f>BK127</f>
        <v>0</v>
      </c>
      <c r="K127" s="38"/>
      <c r="L127" s="41"/>
      <c r="M127" s="80"/>
      <c r="N127" s="190"/>
      <c r="O127" s="81"/>
      <c r="P127" s="191">
        <f>P128+P469</f>
        <v>0</v>
      </c>
      <c r="Q127" s="81"/>
      <c r="R127" s="191">
        <f>R128+R469</f>
        <v>5660.2685650900012</v>
      </c>
      <c r="S127" s="81"/>
      <c r="T127" s="192">
        <f>T128+T469</f>
        <v>0</v>
      </c>
      <c r="U127" s="36"/>
      <c r="V127" s="36"/>
      <c r="W127" s="36"/>
      <c r="X127" s="36"/>
      <c r="Y127" s="36"/>
      <c r="Z127" s="36"/>
      <c r="AA127" s="36"/>
      <c r="AB127" s="36"/>
      <c r="AC127" s="36"/>
      <c r="AD127" s="36"/>
      <c r="AE127" s="36"/>
      <c r="AT127" s="18" t="s">
        <v>82</v>
      </c>
      <c r="AU127" s="18" t="s">
        <v>260</v>
      </c>
      <c r="BK127" s="193">
        <f>BK128+BK469</f>
        <v>0</v>
      </c>
    </row>
    <row r="128" spans="1:63" s="12" customFormat="1" ht="25.9" customHeight="1">
      <c r="B128" s="194"/>
      <c r="C128" s="195"/>
      <c r="D128" s="196" t="s">
        <v>82</v>
      </c>
      <c r="E128" s="197" t="s">
        <v>433</v>
      </c>
      <c r="F128" s="197" t="s">
        <v>434</v>
      </c>
      <c r="G128" s="195"/>
      <c r="H128" s="195"/>
      <c r="I128" s="198"/>
      <c r="J128" s="199">
        <f>BK128</f>
        <v>0</v>
      </c>
      <c r="K128" s="195"/>
      <c r="L128" s="200"/>
      <c r="M128" s="201"/>
      <c r="N128" s="202"/>
      <c r="O128" s="202"/>
      <c r="P128" s="203">
        <f>P129+P194+P213+P282+P291+P307+P467</f>
        <v>0</v>
      </c>
      <c r="Q128" s="202"/>
      <c r="R128" s="203">
        <f>R129+R194+R213+R282+R291+R307+R467</f>
        <v>5660.2685650900012</v>
      </c>
      <c r="S128" s="202"/>
      <c r="T128" s="204">
        <f>T129+T194+T213+T282+T291+T307+T467</f>
        <v>0</v>
      </c>
      <c r="AR128" s="205" t="s">
        <v>91</v>
      </c>
      <c r="AT128" s="206" t="s">
        <v>82</v>
      </c>
      <c r="AU128" s="206" t="s">
        <v>83</v>
      </c>
      <c r="AY128" s="205" t="s">
        <v>283</v>
      </c>
      <c r="BK128" s="207">
        <f>BK129+BK194+BK213+BK282+BK291+BK307+BK467</f>
        <v>0</v>
      </c>
    </row>
    <row r="129" spans="1:65" s="12" customFormat="1" ht="22.9" customHeight="1">
      <c r="B129" s="194"/>
      <c r="C129" s="195"/>
      <c r="D129" s="196" t="s">
        <v>82</v>
      </c>
      <c r="E129" s="208" t="s">
        <v>91</v>
      </c>
      <c r="F129" s="208" t="s">
        <v>435</v>
      </c>
      <c r="G129" s="195"/>
      <c r="H129" s="195"/>
      <c r="I129" s="198"/>
      <c r="J129" s="209">
        <f>BK129</f>
        <v>0</v>
      </c>
      <c r="K129" s="195"/>
      <c r="L129" s="200"/>
      <c r="M129" s="201"/>
      <c r="N129" s="202"/>
      <c r="O129" s="202"/>
      <c r="P129" s="203">
        <f>P130+SUM(P131:P188)</f>
        <v>0</v>
      </c>
      <c r="Q129" s="202"/>
      <c r="R129" s="203">
        <f>R130+SUM(R131:R188)</f>
        <v>581.41110900000001</v>
      </c>
      <c r="S129" s="202"/>
      <c r="T129" s="204">
        <f>T130+SUM(T131:T188)</f>
        <v>0</v>
      </c>
      <c r="AR129" s="205" t="s">
        <v>91</v>
      </c>
      <c r="AT129" s="206" t="s">
        <v>82</v>
      </c>
      <c r="AU129" s="206" t="s">
        <v>91</v>
      </c>
      <c r="AY129" s="205" t="s">
        <v>283</v>
      </c>
      <c r="BK129" s="207">
        <f>BK130+SUM(BK131:BK188)</f>
        <v>0</v>
      </c>
    </row>
    <row r="130" spans="1:65" s="2" customFormat="1" ht="16.5" customHeight="1">
      <c r="A130" s="36"/>
      <c r="B130" s="37"/>
      <c r="C130" s="210" t="s">
        <v>91</v>
      </c>
      <c r="D130" s="210" t="s">
        <v>286</v>
      </c>
      <c r="E130" s="211" t="s">
        <v>6832</v>
      </c>
      <c r="F130" s="212" t="s">
        <v>6833</v>
      </c>
      <c r="G130" s="213" t="s">
        <v>445</v>
      </c>
      <c r="H130" s="214">
        <v>891.9</v>
      </c>
      <c r="I130" s="215"/>
      <c r="J130" s="216">
        <f>ROUND(I130*H130,2)</f>
        <v>0</v>
      </c>
      <c r="K130" s="212" t="s">
        <v>290</v>
      </c>
      <c r="L130" s="41"/>
      <c r="M130" s="217" t="s">
        <v>1</v>
      </c>
      <c r="N130" s="218" t="s">
        <v>48</v>
      </c>
      <c r="O130" s="73"/>
      <c r="P130" s="219">
        <f>O130*H130</f>
        <v>0</v>
      </c>
      <c r="Q130" s="219">
        <v>0</v>
      </c>
      <c r="R130" s="219">
        <f>Q130*H130</f>
        <v>0</v>
      </c>
      <c r="S130" s="219">
        <v>0</v>
      </c>
      <c r="T130" s="220">
        <f>S130*H130</f>
        <v>0</v>
      </c>
      <c r="U130" s="36"/>
      <c r="V130" s="36"/>
      <c r="W130" s="36"/>
      <c r="X130" s="36"/>
      <c r="Y130" s="36"/>
      <c r="Z130" s="36"/>
      <c r="AA130" s="36"/>
      <c r="AB130" s="36"/>
      <c r="AC130" s="36"/>
      <c r="AD130" s="36"/>
      <c r="AE130" s="36"/>
      <c r="AR130" s="221" t="s">
        <v>304</v>
      </c>
      <c r="AT130" s="221" t="s">
        <v>286</v>
      </c>
      <c r="AU130" s="221" t="s">
        <v>93</v>
      </c>
      <c r="AY130" s="18" t="s">
        <v>283</v>
      </c>
      <c r="BE130" s="222">
        <f>IF(N130="základní",J130,0)</f>
        <v>0</v>
      </c>
      <c r="BF130" s="222">
        <f>IF(N130="snížená",J130,0)</f>
        <v>0</v>
      </c>
      <c r="BG130" s="222">
        <f>IF(N130="zákl. přenesená",J130,0)</f>
        <v>0</v>
      </c>
      <c r="BH130" s="222">
        <f>IF(N130="sníž. přenesená",J130,0)</f>
        <v>0</v>
      </c>
      <c r="BI130" s="222">
        <f>IF(N130="nulová",J130,0)</f>
        <v>0</v>
      </c>
      <c r="BJ130" s="18" t="s">
        <v>91</v>
      </c>
      <c r="BK130" s="222">
        <f>ROUND(I130*H130,2)</f>
        <v>0</v>
      </c>
      <c r="BL130" s="18" t="s">
        <v>304</v>
      </c>
      <c r="BM130" s="221" t="s">
        <v>6834</v>
      </c>
    </row>
    <row r="131" spans="1:65" s="15" customFormat="1" ht="11.25">
      <c r="B131" s="254"/>
      <c r="C131" s="255"/>
      <c r="D131" s="223" t="s">
        <v>440</v>
      </c>
      <c r="E131" s="256" t="s">
        <v>1</v>
      </c>
      <c r="F131" s="257" t="s">
        <v>6835</v>
      </c>
      <c r="G131" s="255"/>
      <c r="H131" s="256" t="s">
        <v>1</v>
      </c>
      <c r="I131" s="258"/>
      <c r="J131" s="255"/>
      <c r="K131" s="255"/>
      <c r="L131" s="259"/>
      <c r="M131" s="260"/>
      <c r="N131" s="261"/>
      <c r="O131" s="261"/>
      <c r="P131" s="261"/>
      <c r="Q131" s="261"/>
      <c r="R131" s="261"/>
      <c r="S131" s="261"/>
      <c r="T131" s="262"/>
      <c r="AT131" s="263" t="s">
        <v>440</v>
      </c>
      <c r="AU131" s="263" t="s">
        <v>93</v>
      </c>
      <c r="AV131" s="15" t="s">
        <v>91</v>
      </c>
      <c r="AW131" s="15" t="s">
        <v>38</v>
      </c>
      <c r="AX131" s="15" t="s">
        <v>83</v>
      </c>
      <c r="AY131" s="263" t="s">
        <v>283</v>
      </c>
    </row>
    <row r="132" spans="1:65" s="13" customFormat="1" ht="11.25">
      <c r="B132" s="232"/>
      <c r="C132" s="233"/>
      <c r="D132" s="223" t="s">
        <v>440</v>
      </c>
      <c r="E132" s="234" t="s">
        <v>1</v>
      </c>
      <c r="F132" s="235" t="s">
        <v>6836</v>
      </c>
      <c r="G132" s="233"/>
      <c r="H132" s="236">
        <v>891.9</v>
      </c>
      <c r="I132" s="237"/>
      <c r="J132" s="233"/>
      <c r="K132" s="233"/>
      <c r="L132" s="238"/>
      <c r="M132" s="239"/>
      <c r="N132" s="240"/>
      <c r="O132" s="240"/>
      <c r="P132" s="240"/>
      <c r="Q132" s="240"/>
      <c r="R132" s="240"/>
      <c r="S132" s="240"/>
      <c r="T132" s="241"/>
      <c r="AT132" s="242" t="s">
        <v>440</v>
      </c>
      <c r="AU132" s="242" t="s">
        <v>93</v>
      </c>
      <c r="AV132" s="13" t="s">
        <v>93</v>
      </c>
      <c r="AW132" s="13" t="s">
        <v>38</v>
      </c>
      <c r="AX132" s="13" t="s">
        <v>83</v>
      </c>
      <c r="AY132" s="242" t="s">
        <v>283</v>
      </c>
    </row>
    <row r="133" spans="1:65" s="14" customFormat="1" ht="11.25">
      <c r="B133" s="243"/>
      <c r="C133" s="244"/>
      <c r="D133" s="223" t="s">
        <v>440</v>
      </c>
      <c r="E133" s="245" t="s">
        <v>1</v>
      </c>
      <c r="F133" s="246" t="s">
        <v>442</v>
      </c>
      <c r="G133" s="244"/>
      <c r="H133" s="247">
        <v>891.9</v>
      </c>
      <c r="I133" s="248"/>
      <c r="J133" s="244"/>
      <c r="K133" s="244"/>
      <c r="L133" s="249"/>
      <c r="M133" s="250"/>
      <c r="N133" s="251"/>
      <c r="O133" s="251"/>
      <c r="P133" s="251"/>
      <c r="Q133" s="251"/>
      <c r="R133" s="251"/>
      <c r="S133" s="251"/>
      <c r="T133" s="252"/>
      <c r="AT133" s="253" t="s">
        <v>440</v>
      </c>
      <c r="AU133" s="253" t="s">
        <v>93</v>
      </c>
      <c r="AV133" s="14" t="s">
        <v>304</v>
      </c>
      <c r="AW133" s="14" t="s">
        <v>38</v>
      </c>
      <c r="AX133" s="14" t="s">
        <v>91</v>
      </c>
      <c r="AY133" s="253" t="s">
        <v>283</v>
      </c>
    </row>
    <row r="134" spans="1:65" s="2" customFormat="1" ht="16.5" customHeight="1">
      <c r="A134" s="36"/>
      <c r="B134" s="37"/>
      <c r="C134" s="210" t="s">
        <v>93</v>
      </c>
      <c r="D134" s="210" t="s">
        <v>286</v>
      </c>
      <c r="E134" s="211" t="s">
        <v>6837</v>
      </c>
      <c r="F134" s="212" t="s">
        <v>6838</v>
      </c>
      <c r="G134" s="213" t="s">
        <v>445</v>
      </c>
      <c r="H134" s="214">
        <v>20</v>
      </c>
      <c r="I134" s="215"/>
      <c r="J134" s="216">
        <f>ROUND(I134*H134,2)</f>
        <v>0</v>
      </c>
      <c r="K134" s="212" t="s">
        <v>290</v>
      </c>
      <c r="L134" s="41"/>
      <c r="M134" s="217" t="s">
        <v>1</v>
      </c>
      <c r="N134" s="218" t="s">
        <v>48</v>
      </c>
      <c r="O134" s="73"/>
      <c r="P134" s="219">
        <f>O134*H134</f>
        <v>0</v>
      </c>
      <c r="Q134" s="219">
        <v>0</v>
      </c>
      <c r="R134" s="219">
        <f>Q134*H134</f>
        <v>0</v>
      </c>
      <c r="S134" s="219">
        <v>0</v>
      </c>
      <c r="T134" s="220">
        <f>S134*H134</f>
        <v>0</v>
      </c>
      <c r="U134" s="36"/>
      <c r="V134" s="36"/>
      <c r="W134" s="36"/>
      <c r="X134" s="36"/>
      <c r="Y134" s="36"/>
      <c r="Z134" s="36"/>
      <c r="AA134" s="36"/>
      <c r="AB134" s="36"/>
      <c r="AC134" s="36"/>
      <c r="AD134" s="36"/>
      <c r="AE134" s="36"/>
      <c r="AR134" s="221" t="s">
        <v>304</v>
      </c>
      <c r="AT134" s="221" t="s">
        <v>286</v>
      </c>
      <c r="AU134" s="221" t="s">
        <v>93</v>
      </c>
      <c r="AY134" s="18" t="s">
        <v>283</v>
      </c>
      <c r="BE134" s="222">
        <f>IF(N134="základní",J134,0)</f>
        <v>0</v>
      </c>
      <c r="BF134" s="222">
        <f>IF(N134="snížená",J134,0)</f>
        <v>0</v>
      </c>
      <c r="BG134" s="222">
        <f>IF(N134="zákl. přenesená",J134,0)</f>
        <v>0</v>
      </c>
      <c r="BH134" s="222">
        <f>IF(N134="sníž. přenesená",J134,0)</f>
        <v>0</v>
      </c>
      <c r="BI134" s="222">
        <f>IF(N134="nulová",J134,0)</f>
        <v>0</v>
      </c>
      <c r="BJ134" s="18" t="s">
        <v>91</v>
      </c>
      <c r="BK134" s="222">
        <f>ROUND(I134*H134,2)</f>
        <v>0</v>
      </c>
      <c r="BL134" s="18" t="s">
        <v>304</v>
      </c>
      <c r="BM134" s="221" t="s">
        <v>6839</v>
      </c>
    </row>
    <row r="135" spans="1:65" s="15" customFormat="1" ht="11.25">
      <c r="B135" s="254"/>
      <c r="C135" s="255"/>
      <c r="D135" s="223" t="s">
        <v>440</v>
      </c>
      <c r="E135" s="256" t="s">
        <v>1</v>
      </c>
      <c r="F135" s="257" t="s">
        <v>6840</v>
      </c>
      <c r="G135" s="255"/>
      <c r="H135" s="256" t="s">
        <v>1</v>
      </c>
      <c r="I135" s="258"/>
      <c r="J135" s="255"/>
      <c r="K135" s="255"/>
      <c r="L135" s="259"/>
      <c r="M135" s="260"/>
      <c r="N135" s="261"/>
      <c r="O135" s="261"/>
      <c r="P135" s="261"/>
      <c r="Q135" s="261"/>
      <c r="R135" s="261"/>
      <c r="S135" s="261"/>
      <c r="T135" s="262"/>
      <c r="AT135" s="263" t="s">
        <v>440</v>
      </c>
      <c r="AU135" s="263" t="s">
        <v>93</v>
      </c>
      <c r="AV135" s="15" t="s">
        <v>91</v>
      </c>
      <c r="AW135" s="15" t="s">
        <v>38</v>
      </c>
      <c r="AX135" s="15" t="s">
        <v>83</v>
      </c>
      <c r="AY135" s="263" t="s">
        <v>283</v>
      </c>
    </row>
    <row r="136" spans="1:65" s="13" customFormat="1" ht="11.25">
      <c r="B136" s="232"/>
      <c r="C136" s="233"/>
      <c r="D136" s="223" t="s">
        <v>440</v>
      </c>
      <c r="E136" s="234" t="s">
        <v>1</v>
      </c>
      <c r="F136" s="235" t="s">
        <v>6841</v>
      </c>
      <c r="G136" s="233"/>
      <c r="H136" s="236">
        <v>20</v>
      </c>
      <c r="I136" s="237"/>
      <c r="J136" s="233"/>
      <c r="K136" s="233"/>
      <c r="L136" s="238"/>
      <c r="M136" s="239"/>
      <c r="N136" s="240"/>
      <c r="O136" s="240"/>
      <c r="P136" s="240"/>
      <c r="Q136" s="240"/>
      <c r="R136" s="240"/>
      <c r="S136" s="240"/>
      <c r="T136" s="241"/>
      <c r="AT136" s="242" t="s">
        <v>440</v>
      </c>
      <c r="AU136" s="242" t="s">
        <v>93</v>
      </c>
      <c r="AV136" s="13" t="s">
        <v>93</v>
      </c>
      <c r="AW136" s="13" t="s">
        <v>38</v>
      </c>
      <c r="AX136" s="13" t="s">
        <v>83</v>
      </c>
      <c r="AY136" s="242" t="s">
        <v>283</v>
      </c>
    </row>
    <row r="137" spans="1:65" s="14" customFormat="1" ht="11.25">
      <c r="B137" s="243"/>
      <c r="C137" s="244"/>
      <c r="D137" s="223" t="s">
        <v>440</v>
      </c>
      <c r="E137" s="245" t="s">
        <v>1</v>
      </c>
      <c r="F137" s="246" t="s">
        <v>442</v>
      </c>
      <c r="G137" s="244"/>
      <c r="H137" s="247">
        <v>20</v>
      </c>
      <c r="I137" s="248"/>
      <c r="J137" s="244"/>
      <c r="K137" s="244"/>
      <c r="L137" s="249"/>
      <c r="M137" s="250"/>
      <c r="N137" s="251"/>
      <c r="O137" s="251"/>
      <c r="P137" s="251"/>
      <c r="Q137" s="251"/>
      <c r="R137" s="251"/>
      <c r="S137" s="251"/>
      <c r="T137" s="252"/>
      <c r="AT137" s="253" t="s">
        <v>440</v>
      </c>
      <c r="AU137" s="253" t="s">
        <v>93</v>
      </c>
      <c r="AV137" s="14" t="s">
        <v>304</v>
      </c>
      <c r="AW137" s="14" t="s">
        <v>38</v>
      </c>
      <c r="AX137" s="14" t="s">
        <v>91</v>
      </c>
      <c r="AY137" s="253" t="s">
        <v>283</v>
      </c>
    </row>
    <row r="138" spans="1:65" s="2" customFormat="1" ht="16.5" customHeight="1">
      <c r="A138" s="36"/>
      <c r="B138" s="37"/>
      <c r="C138" s="210" t="s">
        <v>299</v>
      </c>
      <c r="D138" s="210" t="s">
        <v>286</v>
      </c>
      <c r="E138" s="211" t="s">
        <v>6842</v>
      </c>
      <c r="F138" s="212" t="s">
        <v>6843</v>
      </c>
      <c r="G138" s="213" t="s">
        <v>445</v>
      </c>
      <c r="H138" s="214">
        <v>984</v>
      </c>
      <c r="I138" s="215"/>
      <c r="J138" s="216">
        <f>ROUND(I138*H138,2)</f>
        <v>0</v>
      </c>
      <c r="K138" s="212" t="s">
        <v>290</v>
      </c>
      <c r="L138" s="41"/>
      <c r="M138" s="217" t="s">
        <v>1</v>
      </c>
      <c r="N138" s="218" t="s">
        <v>48</v>
      </c>
      <c r="O138" s="73"/>
      <c r="P138" s="219">
        <f>O138*H138</f>
        <v>0</v>
      </c>
      <c r="Q138" s="219">
        <v>0</v>
      </c>
      <c r="R138" s="219">
        <f>Q138*H138</f>
        <v>0</v>
      </c>
      <c r="S138" s="219">
        <v>0</v>
      </c>
      <c r="T138" s="220">
        <f>S138*H138</f>
        <v>0</v>
      </c>
      <c r="U138" s="36"/>
      <c r="V138" s="36"/>
      <c r="W138" s="36"/>
      <c r="X138" s="36"/>
      <c r="Y138" s="36"/>
      <c r="Z138" s="36"/>
      <c r="AA138" s="36"/>
      <c r="AB138" s="36"/>
      <c r="AC138" s="36"/>
      <c r="AD138" s="36"/>
      <c r="AE138" s="36"/>
      <c r="AR138" s="221" t="s">
        <v>304</v>
      </c>
      <c r="AT138" s="221" t="s">
        <v>286</v>
      </c>
      <c r="AU138" s="221" t="s">
        <v>93</v>
      </c>
      <c r="AY138" s="18" t="s">
        <v>283</v>
      </c>
      <c r="BE138" s="222">
        <f>IF(N138="základní",J138,0)</f>
        <v>0</v>
      </c>
      <c r="BF138" s="222">
        <f>IF(N138="snížená",J138,0)</f>
        <v>0</v>
      </c>
      <c r="BG138" s="222">
        <f>IF(N138="zákl. přenesená",J138,0)</f>
        <v>0</v>
      </c>
      <c r="BH138" s="222">
        <f>IF(N138="sníž. přenesená",J138,0)</f>
        <v>0</v>
      </c>
      <c r="BI138" s="222">
        <f>IF(N138="nulová",J138,0)</f>
        <v>0</v>
      </c>
      <c r="BJ138" s="18" t="s">
        <v>91</v>
      </c>
      <c r="BK138" s="222">
        <f>ROUND(I138*H138,2)</f>
        <v>0</v>
      </c>
      <c r="BL138" s="18" t="s">
        <v>304</v>
      </c>
      <c r="BM138" s="221" t="s">
        <v>6844</v>
      </c>
    </row>
    <row r="139" spans="1:65" s="2" customFormat="1" ht="19.5">
      <c r="A139" s="36"/>
      <c r="B139" s="37"/>
      <c r="C139" s="38"/>
      <c r="D139" s="223" t="s">
        <v>293</v>
      </c>
      <c r="E139" s="38"/>
      <c r="F139" s="224" t="s">
        <v>6845</v>
      </c>
      <c r="G139" s="38"/>
      <c r="H139" s="38"/>
      <c r="I139" s="124"/>
      <c r="J139" s="38"/>
      <c r="K139" s="38"/>
      <c r="L139" s="41"/>
      <c r="M139" s="225"/>
      <c r="N139" s="226"/>
      <c r="O139" s="73"/>
      <c r="P139" s="73"/>
      <c r="Q139" s="73"/>
      <c r="R139" s="73"/>
      <c r="S139" s="73"/>
      <c r="T139" s="74"/>
      <c r="U139" s="36"/>
      <c r="V139" s="36"/>
      <c r="W139" s="36"/>
      <c r="X139" s="36"/>
      <c r="Y139" s="36"/>
      <c r="Z139" s="36"/>
      <c r="AA139" s="36"/>
      <c r="AB139" s="36"/>
      <c r="AC139" s="36"/>
      <c r="AD139" s="36"/>
      <c r="AE139" s="36"/>
      <c r="AT139" s="18" t="s">
        <v>293</v>
      </c>
      <c r="AU139" s="18" t="s">
        <v>93</v>
      </c>
    </row>
    <row r="140" spans="1:65" s="13" customFormat="1" ht="11.25">
      <c r="B140" s="232"/>
      <c r="C140" s="233"/>
      <c r="D140" s="223" t="s">
        <v>440</v>
      </c>
      <c r="E140" s="233"/>
      <c r="F140" s="235" t="s">
        <v>6846</v>
      </c>
      <c r="G140" s="233"/>
      <c r="H140" s="236">
        <v>984</v>
      </c>
      <c r="I140" s="237"/>
      <c r="J140" s="233"/>
      <c r="K140" s="233"/>
      <c r="L140" s="238"/>
      <c r="M140" s="239"/>
      <c r="N140" s="240"/>
      <c r="O140" s="240"/>
      <c r="P140" s="240"/>
      <c r="Q140" s="240"/>
      <c r="R140" s="240"/>
      <c r="S140" s="240"/>
      <c r="T140" s="241"/>
      <c r="AT140" s="242" t="s">
        <v>440</v>
      </c>
      <c r="AU140" s="242" t="s">
        <v>93</v>
      </c>
      <c r="AV140" s="13" t="s">
        <v>93</v>
      </c>
      <c r="AW140" s="13" t="s">
        <v>4</v>
      </c>
      <c r="AX140" s="13" t="s">
        <v>91</v>
      </c>
      <c r="AY140" s="242" t="s">
        <v>283</v>
      </c>
    </row>
    <row r="141" spans="1:65" s="2" customFormat="1" ht="16.5" customHeight="1">
      <c r="A141" s="36"/>
      <c r="B141" s="37"/>
      <c r="C141" s="210" t="s">
        <v>304</v>
      </c>
      <c r="D141" s="210" t="s">
        <v>286</v>
      </c>
      <c r="E141" s="211" t="s">
        <v>468</v>
      </c>
      <c r="F141" s="212" t="s">
        <v>469</v>
      </c>
      <c r="G141" s="213" t="s">
        <v>445</v>
      </c>
      <c r="H141" s="214">
        <v>908.9</v>
      </c>
      <c r="I141" s="215"/>
      <c r="J141" s="216">
        <f>ROUND(I141*H141,2)</f>
        <v>0</v>
      </c>
      <c r="K141" s="212" t="s">
        <v>290</v>
      </c>
      <c r="L141" s="41"/>
      <c r="M141" s="217" t="s">
        <v>1</v>
      </c>
      <c r="N141" s="218" t="s">
        <v>48</v>
      </c>
      <c r="O141" s="73"/>
      <c r="P141" s="219">
        <f>O141*H141</f>
        <v>0</v>
      </c>
      <c r="Q141" s="219">
        <v>0</v>
      </c>
      <c r="R141" s="219">
        <f>Q141*H141</f>
        <v>0</v>
      </c>
      <c r="S141" s="219">
        <v>0</v>
      </c>
      <c r="T141" s="220">
        <f>S141*H141</f>
        <v>0</v>
      </c>
      <c r="U141" s="36"/>
      <c r="V141" s="36"/>
      <c r="W141" s="36"/>
      <c r="X141" s="36"/>
      <c r="Y141" s="36"/>
      <c r="Z141" s="36"/>
      <c r="AA141" s="36"/>
      <c r="AB141" s="36"/>
      <c r="AC141" s="36"/>
      <c r="AD141" s="36"/>
      <c r="AE141" s="36"/>
      <c r="AR141" s="221" t="s">
        <v>304</v>
      </c>
      <c r="AT141" s="221" t="s">
        <v>286</v>
      </c>
      <c r="AU141" s="221" t="s">
        <v>93</v>
      </c>
      <c r="AY141" s="18" t="s">
        <v>283</v>
      </c>
      <c r="BE141" s="222">
        <f>IF(N141="základní",J141,0)</f>
        <v>0</v>
      </c>
      <c r="BF141" s="222">
        <f>IF(N141="snížená",J141,0)</f>
        <v>0</v>
      </c>
      <c r="BG141" s="222">
        <f>IF(N141="zákl. přenesená",J141,0)</f>
        <v>0</v>
      </c>
      <c r="BH141" s="222">
        <f>IF(N141="sníž. přenesená",J141,0)</f>
        <v>0</v>
      </c>
      <c r="BI141" s="222">
        <f>IF(N141="nulová",J141,0)</f>
        <v>0</v>
      </c>
      <c r="BJ141" s="18" t="s">
        <v>91</v>
      </c>
      <c r="BK141" s="222">
        <f>ROUND(I141*H141,2)</f>
        <v>0</v>
      </c>
      <c r="BL141" s="18" t="s">
        <v>304</v>
      </c>
      <c r="BM141" s="221" t="s">
        <v>6847</v>
      </c>
    </row>
    <row r="142" spans="1:65" s="15" customFormat="1" ht="11.25">
      <c r="B142" s="254"/>
      <c r="C142" s="255"/>
      <c r="D142" s="223" t="s">
        <v>440</v>
      </c>
      <c r="E142" s="256" t="s">
        <v>1</v>
      </c>
      <c r="F142" s="257" t="s">
        <v>6840</v>
      </c>
      <c r="G142" s="255"/>
      <c r="H142" s="256" t="s">
        <v>1</v>
      </c>
      <c r="I142" s="258"/>
      <c r="J142" s="255"/>
      <c r="K142" s="255"/>
      <c r="L142" s="259"/>
      <c r="M142" s="260"/>
      <c r="N142" s="261"/>
      <c r="O142" s="261"/>
      <c r="P142" s="261"/>
      <c r="Q142" s="261"/>
      <c r="R142" s="261"/>
      <c r="S142" s="261"/>
      <c r="T142" s="262"/>
      <c r="AT142" s="263" t="s">
        <v>440</v>
      </c>
      <c r="AU142" s="263" t="s">
        <v>93</v>
      </c>
      <c r="AV142" s="15" t="s">
        <v>91</v>
      </c>
      <c r="AW142" s="15" t="s">
        <v>38</v>
      </c>
      <c r="AX142" s="15" t="s">
        <v>83</v>
      </c>
      <c r="AY142" s="263" t="s">
        <v>283</v>
      </c>
    </row>
    <row r="143" spans="1:65" s="13" customFormat="1" ht="11.25">
      <c r="B143" s="232"/>
      <c r="C143" s="233"/>
      <c r="D143" s="223" t="s">
        <v>440</v>
      </c>
      <c r="E143" s="234" t="s">
        <v>1</v>
      </c>
      <c r="F143" s="235" t="s">
        <v>6848</v>
      </c>
      <c r="G143" s="233"/>
      <c r="H143" s="236">
        <v>17</v>
      </c>
      <c r="I143" s="237"/>
      <c r="J143" s="233"/>
      <c r="K143" s="233"/>
      <c r="L143" s="238"/>
      <c r="M143" s="239"/>
      <c r="N143" s="240"/>
      <c r="O143" s="240"/>
      <c r="P143" s="240"/>
      <c r="Q143" s="240"/>
      <c r="R143" s="240"/>
      <c r="S143" s="240"/>
      <c r="T143" s="241"/>
      <c r="AT143" s="242" t="s">
        <v>440</v>
      </c>
      <c r="AU143" s="242" t="s">
        <v>93</v>
      </c>
      <c r="AV143" s="13" t="s">
        <v>93</v>
      </c>
      <c r="AW143" s="13" t="s">
        <v>38</v>
      </c>
      <c r="AX143" s="13" t="s">
        <v>83</v>
      </c>
      <c r="AY143" s="242" t="s">
        <v>283</v>
      </c>
    </row>
    <row r="144" spans="1:65" s="16" customFormat="1" ht="11.25">
      <c r="B144" s="264"/>
      <c r="C144" s="265"/>
      <c r="D144" s="223" t="s">
        <v>440</v>
      </c>
      <c r="E144" s="266" t="s">
        <v>1</v>
      </c>
      <c r="F144" s="267" t="s">
        <v>453</v>
      </c>
      <c r="G144" s="265"/>
      <c r="H144" s="268">
        <v>17</v>
      </c>
      <c r="I144" s="269"/>
      <c r="J144" s="265"/>
      <c r="K144" s="265"/>
      <c r="L144" s="270"/>
      <c r="M144" s="271"/>
      <c r="N144" s="272"/>
      <c r="O144" s="272"/>
      <c r="P144" s="272"/>
      <c r="Q144" s="272"/>
      <c r="R144" s="272"/>
      <c r="S144" s="272"/>
      <c r="T144" s="273"/>
      <c r="AT144" s="274" t="s">
        <v>440</v>
      </c>
      <c r="AU144" s="274" t="s">
        <v>93</v>
      </c>
      <c r="AV144" s="16" t="s">
        <v>299</v>
      </c>
      <c r="AW144" s="16" t="s">
        <v>38</v>
      </c>
      <c r="AX144" s="16" t="s">
        <v>83</v>
      </c>
      <c r="AY144" s="274" t="s">
        <v>283</v>
      </c>
    </row>
    <row r="145" spans="1:65" s="15" customFormat="1" ht="11.25">
      <c r="B145" s="254"/>
      <c r="C145" s="255"/>
      <c r="D145" s="223" t="s">
        <v>440</v>
      </c>
      <c r="E145" s="256" t="s">
        <v>1</v>
      </c>
      <c r="F145" s="257" t="s">
        <v>6835</v>
      </c>
      <c r="G145" s="255"/>
      <c r="H145" s="256" t="s">
        <v>1</v>
      </c>
      <c r="I145" s="258"/>
      <c r="J145" s="255"/>
      <c r="K145" s="255"/>
      <c r="L145" s="259"/>
      <c r="M145" s="260"/>
      <c r="N145" s="261"/>
      <c r="O145" s="261"/>
      <c r="P145" s="261"/>
      <c r="Q145" s="261"/>
      <c r="R145" s="261"/>
      <c r="S145" s="261"/>
      <c r="T145" s="262"/>
      <c r="AT145" s="263" t="s">
        <v>440</v>
      </c>
      <c r="AU145" s="263" t="s">
        <v>93</v>
      </c>
      <c r="AV145" s="15" t="s">
        <v>91</v>
      </c>
      <c r="AW145" s="15" t="s">
        <v>38</v>
      </c>
      <c r="AX145" s="15" t="s">
        <v>83</v>
      </c>
      <c r="AY145" s="263" t="s">
        <v>283</v>
      </c>
    </row>
    <row r="146" spans="1:65" s="13" customFormat="1" ht="11.25">
      <c r="B146" s="232"/>
      <c r="C146" s="233"/>
      <c r="D146" s="223" t="s">
        <v>440</v>
      </c>
      <c r="E146" s="234" t="s">
        <v>1</v>
      </c>
      <c r="F146" s="235" t="s">
        <v>6836</v>
      </c>
      <c r="G146" s="233"/>
      <c r="H146" s="236">
        <v>891.9</v>
      </c>
      <c r="I146" s="237"/>
      <c r="J146" s="233"/>
      <c r="K146" s="233"/>
      <c r="L146" s="238"/>
      <c r="M146" s="239"/>
      <c r="N146" s="240"/>
      <c r="O146" s="240"/>
      <c r="P146" s="240"/>
      <c r="Q146" s="240"/>
      <c r="R146" s="240"/>
      <c r="S146" s="240"/>
      <c r="T146" s="241"/>
      <c r="AT146" s="242" t="s">
        <v>440</v>
      </c>
      <c r="AU146" s="242" t="s">
        <v>93</v>
      </c>
      <c r="AV146" s="13" t="s">
        <v>93</v>
      </c>
      <c r="AW146" s="13" t="s">
        <v>38</v>
      </c>
      <c r="AX146" s="13" t="s">
        <v>83</v>
      </c>
      <c r="AY146" s="242" t="s">
        <v>283</v>
      </c>
    </row>
    <row r="147" spans="1:65" s="16" customFormat="1" ht="11.25">
      <c r="B147" s="264"/>
      <c r="C147" s="265"/>
      <c r="D147" s="223" t="s">
        <v>440</v>
      </c>
      <c r="E147" s="266" t="s">
        <v>1</v>
      </c>
      <c r="F147" s="267" t="s">
        <v>453</v>
      </c>
      <c r="G147" s="265"/>
      <c r="H147" s="268">
        <v>891.9</v>
      </c>
      <c r="I147" s="269"/>
      <c r="J147" s="265"/>
      <c r="K147" s="265"/>
      <c r="L147" s="270"/>
      <c r="M147" s="271"/>
      <c r="N147" s="272"/>
      <c r="O147" s="272"/>
      <c r="P147" s="272"/>
      <c r="Q147" s="272"/>
      <c r="R147" s="272"/>
      <c r="S147" s="272"/>
      <c r="T147" s="273"/>
      <c r="AT147" s="274" t="s">
        <v>440</v>
      </c>
      <c r="AU147" s="274" t="s">
        <v>93</v>
      </c>
      <c r="AV147" s="16" t="s">
        <v>299</v>
      </c>
      <c r="AW147" s="16" t="s">
        <v>38</v>
      </c>
      <c r="AX147" s="16" t="s">
        <v>83</v>
      </c>
      <c r="AY147" s="274" t="s">
        <v>283</v>
      </c>
    </row>
    <row r="148" spans="1:65" s="14" customFormat="1" ht="11.25">
      <c r="B148" s="243"/>
      <c r="C148" s="244"/>
      <c r="D148" s="223" t="s">
        <v>440</v>
      </c>
      <c r="E148" s="245" t="s">
        <v>1</v>
      </c>
      <c r="F148" s="246" t="s">
        <v>442</v>
      </c>
      <c r="G148" s="244"/>
      <c r="H148" s="247">
        <v>908.9</v>
      </c>
      <c r="I148" s="248"/>
      <c r="J148" s="244"/>
      <c r="K148" s="244"/>
      <c r="L148" s="249"/>
      <c r="M148" s="250"/>
      <c r="N148" s="251"/>
      <c r="O148" s="251"/>
      <c r="P148" s="251"/>
      <c r="Q148" s="251"/>
      <c r="R148" s="251"/>
      <c r="S148" s="251"/>
      <c r="T148" s="252"/>
      <c r="AT148" s="253" t="s">
        <v>440</v>
      </c>
      <c r="AU148" s="253" t="s">
        <v>93</v>
      </c>
      <c r="AV148" s="14" t="s">
        <v>304</v>
      </c>
      <c r="AW148" s="14" t="s">
        <v>38</v>
      </c>
      <c r="AX148" s="14" t="s">
        <v>91</v>
      </c>
      <c r="AY148" s="253" t="s">
        <v>283</v>
      </c>
    </row>
    <row r="149" spans="1:65" s="2" customFormat="1" ht="21.75" customHeight="1">
      <c r="A149" s="36"/>
      <c r="B149" s="37"/>
      <c r="C149" s="210" t="s">
        <v>282</v>
      </c>
      <c r="D149" s="210" t="s">
        <v>286</v>
      </c>
      <c r="E149" s="211" t="s">
        <v>473</v>
      </c>
      <c r="F149" s="212" t="s">
        <v>474</v>
      </c>
      <c r="G149" s="213" t="s">
        <v>445</v>
      </c>
      <c r="H149" s="214">
        <v>4544.5</v>
      </c>
      <c r="I149" s="215"/>
      <c r="J149" s="216">
        <f>ROUND(I149*H149,2)</f>
        <v>0</v>
      </c>
      <c r="K149" s="212" t="s">
        <v>290</v>
      </c>
      <c r="L149" s="41"/>
      <c r="M149" s="217" t="s">
        <v>1</v>
      </c>
      <c r="N149" s="218" t="s">
        <v>48</v>
      </c>
      <c r="O149" s="73"/>
      <c r="P149" s="219">
        <f>O149*H149</f>
        <v>0</v>
      </c>
      <c r="Q149" s="219">
        <v>0</v>
      </c>
      <c r="R149" s="219">
        <f>Q149*H149</f>
        <v>0</v>
      </c>
      <c r="S149" s="219">
        <v>0</v>
      </c>
      <c r="T149" s="220">
        <f>S149*H149</f>
        <v>0</v>
      </c>
      <c r="U149" s="36"/>
      <c r="V149" s="36"/>
      <c r="W149" s="36"/>
      <c r="X149" s="36"/>
      <c r="Y149" s="36"/>
      <c r="Z149" s="36"/>
      <c r="AA149" s="36"/>
      <c r="AB149" s="36"/>
      <c r="AC149" s="36"/>
      <c r="AD149" s="36"/>
      <c r="AE149" s="36"/>
      <c r="AR149" s="221" t="s">
        <v>304</v>
      </c>
      <c r="AT149" s="221" t="s">
        <v>286</v>
      </c>
      <c r="AU149" s="221" t="s">
        <v>93</v>
      </c>
      <c r="AY149" s="18" t="s">
        <v>283</v>
      </c>
      <c r="BE149" s="222">
        <f>IF(N149="základní",J149,0)</f>
        <v>0</v>
      </c>
      <c r="BF149" s="222">
        <f>IF(N149="snížená",J149,0)</f>
        <v>0</v>
      </c>
      <c r="BG149" s="222">
        <f>IF(N149="zákl. přenesená",J149,0)</f>
        <v>0</v>
      </c>
      <c r="BH149" s="222">
        <f>IF(N149="sníž. přenesená",J149,0)</f>
        <v>0</v>
      </c>
      <c r="BI149" s="222">
        <f>IF(N149="nulová",J149,0)</f>
        <v>0</v>
      </c>
      <c r="BJ149" s="18" t="s">
        <v>91</v>
      </c>
      <c r="BK149" s="222">
        <f>ROUND(I149*H149,2)</f>
        <v>0</v>
      </c>
      <c r="BL149" s="18" t="s">
        <v>304</v>
      </c>
      <c r="BM149" s="221" t="s">
        <v>6849</v>
      </c>
    </row>
    <row r="150" spans="1:65" s="13" customFormat="1" ht="11.25">
      <c r="B150" s="232"/>
      <c r="C150" s="233"/>
      <c r="D150" s="223" t="s">
        <v>440</v>
      </c>
      <c r="E150" s="233"/>
      <c r="F150" s="235" t="s">
        <v>6850</v>
      </c>
      <c r="G150" s="233"/>
      <c r="H150" s="236">
        <v>4544.5</v>
      </c>
      <c r="I150" s="237"/>
      <c r="J150" s="233"/>
      <c r="K150" s="233"/>
      <c r="L150" s="238"/>
      <c r="M150" s="239"/>
      <c r="N150" s="240"/>
      <c r="O150" s="240"/>
      <c r="P150" s="240"/>
      <c r="Q150" s="240"/>
      <c r="R150" s="240"/>
      <c r="S150" s="240"/>
      <c r="T150" s="241"/>
      <c r="AT150" s="242" t="s">
        <v>440</v>
      </c>
      <c r="AU150" s="242" t="s">
        <v>93</v>
      </c>
      <c r="AV150" s="13" t="s">
        <v>93</v>
      </c>
      <c r="AW150" s="13" t="s">
        <v>4</v>
      </c>
      <c r="AX150" s="13" t="s">
        <v>91</v>
      </c>
      <c r="AY150" s="242" t="s">
        <v>283</v>
      </c>
    </row>
    <row r="151" spans="1:65" s="2" customFormat="1" ht="16.5" customHeight="1">
      <c r="A151" s="36"/>
      <c r="B151" s="37"/>
      <c r="C151" s="210" t="s">
        <v>317</v>
      </c>
      <c r="D151" s="210" t="s">
        <v>286</v>
      </c>
      <c r="E151" s="211" t="s">
        <v>6019</v>
      </c>
      <c r="F151" s="212" t="s">
        <v>478</v>
      </c>
      <c r="G151" s="213" t="s">
        <v>479</v>
      </c>
      <c r="H151" s="214">
        <v>1636.02</v>
      </c>
      <c r="I151" s="215"/>
      <c r="J151" s="216">
        <f>ROUND(I151*H151,2)</f>
        <v>0</v>
      </c>
      <c r="K151" s="212" t="s">
        <v>290</v>
      </c>
      <c r="L151" s="41"/>
      <c r="M151" s="217" t="s">
        <v>1</v>
      </c>
      <c r="N151" s="218" t="s">
        <v>48</v>
      </c>
      <c r="O151" s="73"/>
      <c r="P151" s="219">
        <f>O151*H151</f>
        <v>0</v>
      </c>
      <c r="Q151" s="219">
        <v>0</v>
      </c>
      <c r="R151" s="219">
        <f>Q151*H151</f>
        <v>0</v>
      </c>
      <c r="S151" s="219">
        <v>0</v>
      </c>
      <c r="T151" s="220">
        <f>S151*H151</f>
        <v>0</v>
      </c>
      <c r="U151" s="36"/>
      <c r="V151" s="36"/>
      <c r="W151" s="36"/>
      <c r="X151" s="36"/>
      <c r="Y151" s="36"/>
      <c r="Z151" s="36"/>
      <c r="AA151" s="36"/>
      <c r="AB151" s="36"/>
      <c r="AC151" s="36"/>
      <c r="AD151" s="36"/>
      <c r="AE151" s="36"/>
      <c r="AR151" s="221" t="s">
        <v>304</v>
      </c>
      <c r="AT151" s="221" t="s">
        <v>286</v>
      </c>
      <c r="AU151" s="221" t="s">
        <v>93</v>
      </c>
      <c r="AY151" s="18" t="s">
        <v>283</v>
      </c>
      <c r="BE151" s="222">
        <f>IF(N151="základní",J151,0)</f>
        <v>0</v>
      </c>
      <c r="BF151" s="222">
        <f>IF(N151="snížená",J151,0)</f>
        <v>0</v>
      </c>
      <c r="BG151" s="222">
        <f>IF(N151="zákl. přenesená",J151,0)</f>
        <v>0</v>
      </c>
      <c r="BH151" s="222">
        <f>IF(N151="sníž. přenesená",J151,0)</f>
        <v>0</v>
      </c>
      <c r="BI151" s="222">
        <f>IF(N151="nulová",J151,0)</f>
        <v>0</v>
      </c>
      <c r="BJ151" s="18" t="s">
        <v>91</v>
      </c>
      <c r="BK151" s="222">
        <f>ROUND(I151*H151,2)</f>
        <v>0</v>
      </c>
      <c r="BL151" s="18" t="s">
        <v>304</v>
      </c>
      <c r="BM151" s="221" t="s">
        <v>6851</v>
      </c>
    </row>
    <row r="152" spans="1:65" s="13" customFormat="1" ht="11.25">
      <c r="B152" s="232"/>
      <c r="C152" s="233"/>
      <c r="D152" s="223" t="s">
        <v>440</v>
      </c>
      <c r="E152" s="233"/>
      <c r="F152" s="235" t="s">
        <v>6852</v>
      </c>
      <c r="G152" s="233"/>
      <c r="H152" s="236">
        <v>1636.02</v>
      </c>
      <c r="I152" s="237"/>
      <c r="J152" s="233"/>
      <c r="K152" s="233"/>
      <c r="L152" s="238"/>
      <c r="M152" s="239"/>
      <c r="N152" s="240"/>
      <c r="O152" s="240"/>
      <c r="P152" s="240"/>
      <c r="Q152" s="240"/>
      <c r="R152" s="240"/>
      <c r="S152" s="240"/>
      <c r="T152" s="241"/>
      <c r="AT152" s="242" t="s">
        <v>440</v>
      </c>
      <c r="AU152" s="242" t="s">
        <v>93</v>
      </c>
      <c r="AV152" s="13" t="s">
        <v>93</v>
      </c>
      <c r="AW152" s="13" t="s">
        <v>4</v>
      </c>
      <c r="AX152" s="13" t="s">
        <v>91</v>
      </c>
      <c r="AY152" s="242" t="s">
        <v>283</v>
      </c>
    </row>
    <row r="153" spans="1:65" s="2" customFormat="1" ht="16.5" customHeight="1">
      <c r="A153" s="36"/>
      <c r="B153" s="37"/>
      <c r="C153" s="210" t="s">
        <v>323</v>
      </c>
      <c r="D153" s="210" t="s">
        <v>286</v>
      </c>
      <c r="E153" s="211" t="s">
        <v>482</v>
      </c>
      <c r="F153" s="212" t="s">
        <v>483</v>
      </c>
      <c r="G153" s="213" t="s">
        <v>445</v>
      </c>
      <c r="H153" s="214">
        <v>908.9</v>
      </c>
      <c r="I153" s="215"/>
      <c r="J153" s="216">
        <f>ROUND(I153*H153,2)</f>
        <v>0</v>
      </c>
      <c r="K153" s="212" t="s">
        <v>290</v>
      </c>
      <c r="L153" s="41"/>
      <c r="M153" s="217" t="s">
        <v>1</v>
      </c>
      <c r="N153" s="218" t="s">
        <v>48</v>
      </c>
      <c r="O153" s="73"/>
      <c r="P153" s="219">
        <f>O153*H153</f>
        <v>0</v>
      </c>
      <c r="Q153" s="219">
        <v>0</v>
      </c>
      <c r="R153" s="219">
        <f>Q153*H153</f>
        <v>0</v>
      </c>
      <c r="S153" s="219">
        <v>0</v>
      </c>
      <c r="T153" s="220">
        <f>S153*H153</f>
        <v>0</v>
      </c>
      <c r="U153" s="36"/>
      <c r="V153" s="36"/>
      <c r="W153" s="36"/>
      <c r="X153" s="36"/>
      <c r="Y153" s="36"/>
      <c r="Z153" s="36"/>
      <c r="AA153" s="36"/>
      <c r="AB153" s="36"/>
      <c r="AC153" s="36"/>
      <c r="AD153" s="36"/>
      <c r="AE153" s="36"/>
      <c r="AR153" s="221" t="s">
        <v>304</v>
      </c>
      <c r="AT153" s="221" t="s">
        <v>286</v>
      </c>
      <c r="AU153" s="221" t="s">
        <v>93</v>
      </c>
      <c r="AY153" s="18" t="s">
        <v>283</v>
      </c>
      <c r="BE153" s="222">
        <f>IF(N153="základní",J153,0)</f>
        <v>0</v>
      </c>
      <c r="BF153" s="222">
        <f>IF(N153="snížená",J153,0)</f>
        <v>0</v>
      </c>
      <c r="BG153" s="222">
        <f>IF(N153="zákl. přenesená",J153,0)</f>
        <v>0</v>
      </c>
      <c r="BH153" s="222">
        <f>IF(N153="sníž. přenesená",J153,0)</f>
        <v>0</v>
      </c>
      <c r="BI153" s="222">
        <f>IF(N153="nulová",J153,0)</f>
        <v>0</v>
      </c>
      <c r="BJ153" s="18" t="s">
        <v>91</v>
      </c>
      <c r="BK153" s="222">
        <f>ROUND(I153*H153,2)</f>
        <v>0</v>
      </c>
      <c r="BL153" s="18" t="s">
        <v>304</v>
      </c>
      <c r="BM153" s="221" t="s">
        <v>6853</v>
      </c>
    </row>
    <row r="154" spans="1:65" s="2" customFormat="1" ht="16.5" customHeight="1">
      <c r="A154" s="36"/>
      <c r="B154" s="37"/>
      <c r="C154" s="210" t="s">
        <v>328</v>
      </c>
      <c r="D154" s="210" t="s">
        <v>286</v>
      </c>
      <c r="E154" s="211" t="s">
        <v>485</v>
      </c>
      <c r="F154" s="212" t="s">
        <v>486</v>
      </c>
      <c r="G154" s="213" t="s">
        <v>445</v>
      </c>
      <c r="H154" s="214">
        <v>323</v>
      </c>
      <c r="I154" s="215"/>
      <c r="J154" s="216">
        <f>ROUND(I154*H154,2)</f>
        <v>0</v>
      </c>
      <c r="K154" s="212" t="s">
        <v>290</v>
      </c>
      <c r="L154" s="41"/>
      <c r="M154" s="217" t="s">
        <v>1</v>
      </c>
      <c r="N154" s="218" t="s">
        <v>48</v>
      </c>
      <c r="O154" s="73"/>
      <c r="P154" s="219">
        <f>O154*H154</f>
        <v>0</v>
      </c>
      <c r="Q154" s="219">
        <v>0</v>
      </c>
      <c r="R154" s="219">
        <f>Q154*H154</f>
        <v>0</v>
      </c>
      <c r="S154" s="219">
        <v>0</v>
      </c>
      <c r="T154" s="220">
        <f>S154*H154</f>
        <v>0</v>
      </c>
      <c r="U154" s="36"/>
      <c r="V154" s="36"/>
      <c r="W154" s="36"/>
      <c r="X154" s="36"/>
      <c r="Y154" s="36"/>
      <c r="Z154" s="36"/>
      <c r="AA154" s="36"/>
      <c r="AB154" s="36"/>
      <c r="AC154" s="36"/>
      <c r="AD154" s="36"/>
      <c r="AE154" s="36"/>
      <c r="AR154" s="221" t="s">
        <v>304</v>
      </c>
      <c r="AT154" s="221" t="s">
        <v>286</v>
      </c>
      <c r="AU154" s="221" t="s">
        <v>93</v>
      </c>
      <c r="AY154" s="18" t="s">
        <v>283</v>
      </c>
      <c r="BE154" s="222">
        <f>IF(N154="základní",J154,0)</f>
        <v>0</v>
      </c>
      <c r="BF154" s="222">
        <f>IF(N154="snížená",J154,0)</f>
        <v>0</v>
      </c>
      <c r="BG154" s="222">
        <f>IF(N154="zákl. přenesená",J154,0)</f>
        <v>0</v>
      </c>
      <c r="BH154" s="222">
        <f>IF(N154="sníž. přenesená",J154,0)</f>
        <v>0</v>
      </c>
      <c r="BI154" s="222">
        <f>IF(N154="nulová",J154,0)</f>
        <v>0</v>
      </c>
      <c r="BJ154" s="18" t="s">
        <v>91</v>
      </c>
      <c r="BK154" s="222">
        <f>ROUND(I154*H154,2)</f>
        <v>0</v>
      </c>
      <c r="BL154" s="18" t="s">
        <v>304</v>
      </c>
      <c r="BM154" s="221" t="s">
        <v>6854</v>
      </c>
    </row>
    <row r="155" spans="1:65" s="15" customFormat="1" ht="11.25">
      <c r="B155" s="254"/>
      <c r="C155" s="255"/>
      <c r="D155" s="223" t="s">
        <v>440</v>
      </c>
      <c r="E155" s="256" t="s">
        <v>1</v>
      </c>
      <c r="F155" s="257" t="s">
        <v>6840</v>
      </c>
      <c r="G155" s="255"/>
      <c r="H155" s="256" t="s">
        <v>1</v>
      </c>
      <c r="I155" s="258"/>
      <c r="J155" s="255"/>
      <c r="K155" s="255"/>
      <c r="L155" s="259"/>
      <c r="M155" s="260"/>
      <c r="N155" s="261"/>
      <c r="O155" s="261"/>
      <c r="P155" s="261"/>
      <c r="Q155" s="261"/>
      <c r="R155" s="261"/>
      <c r="S155" s="261"/>
      <c r="T155" s="262"/>
      <c r="AT155" s="263" t="s">
        <v>440</v>
      </c>
      <c r="AU155" s="263" t="s">
        <v>93</v>
      </c>
      <c r="AV155" s="15" t="s">
        <v>91</v>
      </c>
      <c r="AW155" s="15" t="s">
        <v>38</v>
      </c>
      <c r="AX155" s="15" t="s">
        <v>83</v>
      </c>
      <c r="AY155" s="263" t="s">
        <v>283</v>
      </c>
    </row>
    <row r="156" spans="1:65" s="13" customFormat="1" ht="11.25">
      <c r="B156" s="232"/>
      <c r="C156" s="233"/>
      <c r="D156" s="223" t="s">
        <v>440</v>
      </c>
      <c r="E156" s="234" t="s">
        <v>1</v>
      </c>
      <c r="F156" s="235" t="s">
        <v>6855</v>
      </c>
      <c r="G156" s="233"/>
      <c r="H156" s="236">
        <v>323</v>
      </c>
      <c r="I156" s="237"/>
      <c r="J156" s="233"/>
      <c r="K156" s="233"/>
      <c r="L156" s="238"/>
      <c r="M156" s="239"/>
      <c r="N156" s="240"/>
      <c r="O156" s="240"/>
      <c r="P156" s="240"/>
      <c r="Q156" s="240"/>
      <c r="R156" s="240"/>
      <c r="S156" s="240"/>
      <c r="T156" s="241"/>
      <c r="AT156" s="242" t="s">
        <v>440</v>
      </c>
      <c r="AU156" s="242" t="s">
        <v>93</v>
      </c>
      <c r="AV156" s="13" t="s">
        <v>93</v>
      </c>
      <c r="AW156" s="13" t="s">
        <v>38</v>
      </c>
      <c r="AX156" s="13" t="s">
        <v>83</v>
      </c>
      <c r="AY156" s="242" t="s">
        <v>283</v>
      </c>
    </row>
    <row r="157" spans="1:65" s="14" customFormat="1" ht="11.25">
      <c r="B157" s="243"/>
      <c r="C157" s="244"/>
      <c r="D157" s="223" t="s">
        <v>440</v>
      </c>
      <c r="E157" s="245" t="s">
        <v>1</v>
      </c>
      <c r="F157" s="246" t="s">
        <v>442</v>
      </c>
      <c r="G157" s="244"/>
      <c r="H157" s="247">
        <v>323</v>
      </c>
      <c r="I157" s="248"/>
      <c r="J157" s="244"/>
      <c r="K157" s="244"/>
      <c r="L157" s="249"/>
      <c r="M157" s="250"/>
      <c r="N157" s="251"/>
      <c r="O157" s="251"/>
      <c r="P157" s="251"/>
      <c r="Q157" s="251"/>
      <c r="R157" s="251"/>
      <c r="S157" s="251"/>
      <c r="T157" s="252"/>
      <c r="AT157" s="253" t="s">
        <v>440</v>
      </c>
      <c r="AU157" s="253" t="s">
        <v>93</v>
      </c>
      <c r="AV157" s="14" t="s">
        <v>304</v>
      </c>
      <c r="AW157" s="14" t="s">
        <v>38</v>
      </c>
      <c r="AX157" s="14" t="s">
        <v>91</v>
      </c>
      <c r="AY157" s="253" t="s">
        <v>283</v>
      </c>
    </row>
    <row r="158" spans="1:65" s="2" customFormat="1" ht="16.5" customHeight="1">
      <c r="A158" s="36"/>
      <c r="B158" s="37"/>
      <c r="C158" s="275" t="s">
        <v>334</v>
      </c>
      <c r="D158" s="275" t="s">
        <v>490</v>
      </c>
      <c r="E158" s="276" t="s">
        <v>491</v>
      </c>
      <c r="F158" s="277" t="s">
        <v>6856</v>
      </c>
      <c r="G158" s="278" t="s">
        <v>479</v>
      </c>
      <c r="H158" s="279">
        <v>581.4</v>
      </c>
      <c r="I158" s="280"/>
      <c r="J158" s="281">
        <f>ROUND(I158*H158,2)</f>
        <v>0</v>
      </c>
      <c r="K158" s="277" t="s">
        <v>290</v>
      </c>
      <c r="L158" s="282"/>
      <c r="M158" s="283" t="s">
        <v>1</v>
      </c>
      <c r="N158" s="284" t="s">
        <v>48</v>
      </c>
      <c r="O158" s="73"/>
      <c r="P158" s="219">
        <f>O158*H158</f>
        <v>0</v>
      </c>
      <c r="Q158" s="219">
        <v>1</v>
      </c>
      <c r="R158" s="219">
        <f>Q158*H158</f>
        <v>581.4</v>
      </c>
      <c r="S158" s="219">
        <v>0</v>
      </c>
      <c r="T158" s="220">
        <f>S158*H158</f>
        <v>0</v>
      </c>
      <c r="U158" s="36"/>
      <c r="V158" s="36"/>
      <c r="W158" s="36"/>
      <c r="X158" s="36"/>
      <c r="Y158" s="36"/>
      <c r="Z158" s="36"/>
      <c r="AA158" s="36"/>
      <c r="AB158" s="36"/>
      <c r="AC158" s="36"/>
      <c r="AD158" s="36"/>
      <c r="AE158" s="36"/>
      <c r="AR158" s="221" t="s">
        <v>328</v>
      </c>
      <c r="AT158" s="221" t="s">
        <v>490</v>
      </c>
      <c r="AU158" s="221" t="s">
        <v>93</v>
      </c>
      <c r="AY158" s="18" t="s">
        <v>283</v>
      </c>
      <c r="BE158" s="222">
        <f>IF(N158="základní",J158,0)</f>
        <v>0</v>
      </c>
      <c r="BF158" s="222">
        <f>IF(N158="snížená",J158,0)</f>
        <v>0</v>
      </c>
      <c r="BG158" s="222">
        <f>IF(N158="zákl. přenesená",J158,0)</f>
        <v>0</v>
      </c>
      <c r="BH158" s="222">
        <f>IF(N158="sníž. přenesená",J158,0)</f>
        <v>0</v>
      </c>
      <c r="BI158" s="222">
        <f>IF(N158="nulová",J158,0)</f>
        <v>0</v>
      </c>
      <c r="BJ158" s="18" t="s">
        <v>91</v>
      </c>
      <c r="BK158" s="222">
        <f>ROUND(I158*H158,2)</f>
        <v>0</v>
      </c>
      <c r="BL158" s="18" t="s">
        <v>304</v>
      </c>
      <c r="BM158" s="221" t="s">
        <v>6857</v>
      </c>
    </row>
    <row r="159" spans="1:65" s="2" customFormat="1" ht="19.5">
      <c r="A159" s="36"/>
      <c r="B159" s="37"/>
      <c r="C159" s="38"/>
      <c r="D159" s="223" t="s">
        <v>293</v>
      </c>
      <c r="E159" s="38"/>
      <c r="F159" s="224" t="s">
        <v>6858</v>
      </c>
      <c r="G159" s="38"/>
      <c r="H159" s="38"/>
      <c r="I159" s="124"/>
      <c r="J159" s="38"/>
      <c r="K159" s="38"/>
      <c r="L159" s="41"/>
      <c r="M159" s="225"/>
      <c r="N159" s="226"/>
      <c r="O159" s="73"/>
      <c r="P159" s="73"/>
      <c r="Q159" s="73"/>
      <c r="R159" s="73"/>
      <c r="S159" s="73"/>
      <c r="T159" s="74"/>
      <c r="U159" s="36"/>
      <c r="V159" s="36"/>
      <c r="W159" s="36"/>
      <c r="X159" s="36"/>
      <c r="Y159" s="36"/>
      <c r="Z159" s="36"/>
      <c r="AA159" s="36"/>
      <c r="AB159" s="36"/>
      <c r="AC159" s="36"/>
      <c r="AD159" s="36"/>
      <c r="AE159" s="36"/>
      <c r="AT159" s="18" t="s">
        <v>293</v>
      </c>
      <c r="AU159" s="18" t="s">
        <v>93</v>
      </c>
    </row>
    <row r="160" spans="1:65" s="13" customFormat="1" ht="11.25">
      <c r="B160" s="232"/>
      <c r="C160" s="233"/>
      <c r="D160" s="223" t="s">
        <v>440</v>
      </c>
      <c r="E160" s="233"/>
      <c r="F160" s="235" t="s">
        <v>6859</v>
      </c>
      <c r="G160" s="233"/>
      <c r="H160" s="236">
        <v>581.4</v>
      </c>
      <c r="I160" s="237"/>
      <c r="J160" s="233"/>
      <c r="K160" s="233"/>
      <c r="L160" s="238"/>
      <c r="M160" s="239"/>
      <c r="N160" s="240"/>
      <c r="O160" s="240"/>
      <c r="P160" s="240"/>
      <c r="Q160" s="240"/>
      <c r="R160" s="240"/>
      <c r="S160" s="240"/>
      <c r="T160" s="241"/>
      <c r="AT160" s="242" t="s">
        <v>440</v>
      </c>
      <c r="AU160" s="242" t="s">
        <v>93</v>
      </c>
      <c r="AV160" s="13" t="s">
        <v>93</v>
      </c>
      <c r="AW160" s="13" t="s">
        <v>4</v>
      </c>
      <c r="AX160" s="13" t="s">
        <v>91</v>
      </c>
      <c r="AY160" s="242" t="s">
        <v>283</v>
      </c>
    </row>
    <row r="161" spans="1:65" s="2" customFormat="1" ht="16.5" customHeight="1">
      <c r="A161" s="36"/>
      <c r="B161" s="37"/>
      <c r="C161" s="210" t="s">
        <v>339</v>
      </c>
      <c r="D161" s="210" t="s">
        <v>286</v>
      </c>
      <c r="E161" s="211" t="s">
        <v>6860</v>
      </c>
      <c r="F161" s="212" t="s">
        <v>6861</v>
      </c>
      <c r="G161" s="213" t="s">
        <v>445</v>
      </c>
      <c r="H161" s="214">
        <v>492</v>
      </c>
      <c r="I161" s="215"/>
      <c r="J161" s="216">
        <f>ROUND(I161*H161,2)</f>
        <v>0</v>
      </c>
      <c r="K161" s="212" t="s">
        <v>290</v>
      </c>
      <c r="L161" s="41"/>
      <c r="M161" s="217" t="s">
        <v>1</v>
      </c>
      <c r="N161" s="218" t="s">
        <v>48</v>
      </c>
      <c r="O161" s="73"/>
      <c r="P161" s="219">
        <f>O161*H161</f>
        <v>0</v>
      </c>
      <c r="Q161" s="219">
        <v>0</v>
      </c>
      <c r="R161" s="219">
        <f>Q161*H161</f>
        <v>0</v>
      </c>
      <c r="S161" s="219">
        <v>0</v>
      </c>
      <c r="T161" s="220">
        <f>S161*H161</f>
        <v>0</v>
      </c>
      <c r="U161" s="36"/>
      <c r="V161" s="36"/>
      <c r="W161" s="36"/>
      <c r="X161" s="36"/>
      <c r="Y161" s="36"/>
      <c r="Z161" s="36"/>
      <c r="AA161" s="36"/>
      <c r="AB161" s="36"/>
      <c r="AC161" s="36"/>
      <c r="AD161" s="36"/>
      <c r="AE161" s="36"/>
      <c r="AR161" s="221" t="s">
        <v>304</v>
      </c>
      <c r="AT161" s="221" t="s">
        <v>286</v>
      </c>
      <c r="AU161" s="221" t="s">
        <v>93</v>
      </c>
      <c r="AY161" s="18" t="s">
        <v>283</v>
      </c>
      <c r="BE161" s="222">
        <f>IF(N161="základní",J161,0)</f>
        <v>0</v>
      </c>
      <c r="BF161" s="222">
        <f>IF(N161="snížená",J161,0)</f>
        <v>0</v>
      </c>
      <c r="BG161" s="222">
        <f>IF(N161="zákl. přenesená",J161,0)</f>
        <v>0</v>
      </c>
      <c r="BH161" s="222">
        <f>IF(N161="sníž. přenesená",J161,0)</f>
        <v>0</v>
      </c>
      <c r="BI161" s="222">
        <f>IF(N161="nulová",J161,0)</f>
        <v>0</v>
      </c>
      <c r="BJ161" s="18" t="s">
        <v>91</v>
      </c>
      <c r="BK161" s="222">
        <f>ROUND(I161*H161,2)</f>
        <v>0</v>
      </c>
      <c r="BL161" s="18" t="s">
        <v>304</v>
      </c>
      <c r="BM161" s="221" t="s">
        <v>6862</v>
      </c>
    </row>
    <row r="162" spans="1:65" s="15" customFormat="1" ht="11.25">
      <c r="B162" s="254"/>
      <c r="C162" s="255"/>
      <c r="D162" s="223" t="s">
        <v>440</v>
      </c>
      <c r="E162" s="256" t="s">
        <v>1</v>
      </c>
      <c r="F162" s="257" t="s">
        <v>6840</v>
      </c>
      <c r="G162" s="255"/>
      <c r="H162" s="256" t="s">
        <v>1</v>
      </c>
      <c r="I162" s="258"/>
      <c r="J162" s="255"/>
      <c r="K162" s="255"/>
      <c r="L162" s="259"/>
      <c r="M162" s="260"/>
      <c r="N162" s="261"/>
      <c r="O162" s="261"/>
      <c r="P162" s="261"/>
      <c r="Q162" s="261"/>
      <c r="R162" s="261"/>
      <c r="S162" s="261"/>
      <c r="T162" s="262"/>
      <c r="AT162" s="263" t="s">
        <v>440</v>
      </c>
      <c r="AU162" s="263" t="s">
        <v>93</v>
      </c>
      <c r="AV162" s="15" t="s">
        <v>91</v>
      </c>
      <c r="AW162" s="15" t="s">
        <v>38</v>
      </c>
      <c r="AX162" s="15" t="s">
        <v>83</v>
      </c>
      <c r="AY162" s="263" t="s">
        <v>283</v>
      </c>
    </row>
    <row r="163" spans="1:65" s="13" customFormat="1" ht="11.25">
      <c r="B163" s="232"/>
      <c r="C163" s="233"/>
      <c r="D163" s="223" t="s">
        <v>440</v>
      </c>
      <c r="E163" s="234" t="s">
        <v>1</v>
      </c>
      <c r="F163" s="235" t="s">
        <v>6863</v>
      </c>
      <c r="G163" s="233"/>
      <c r="H163" s="236">
        <v>492</v>
      </c>
      <c r="I163" s="237"/>
      <c r="J163" s="233"/>
      <c r="K163" s="233"/>
      <c r="L163" s="238"/>
      <c r="M163" s="239"/>
      <c r="N163" s="240"/>
      <c r="O163" s="240"/>
      <c r="P163" s="240"/>
      <c r="Q163" s="240"/>
      <c r="R163" s="240"/>
      <c r="S163" s="240"/>
      <c r="T163" s="241"/>
      <c r="AT163" s="242" t="s">
        <v>440</v>
      </c>
      <c r="AU163" s="242" t="s">
        <v>93</v>
      </c>
      <c r="AV163" s="13" t="s">
        <v>93</v>
      </c>
      <c r="AW163" s="13" t="s">
        <v>38</v>
      </c>
      <c r="AX163" s="13" t="s">
        <v>83</v>
      </c>
      <c r="AY163" s="242" t="s">
        <v>283</v>
      </c>
    </row>
    <row r="164" spans="1:65" s="14" customFormat="1" ht="11.25">
      <c r="B164" s="243"/>
      <c r="C164" s="244"/>
      <c r="D164" s="223" t="s">
        <v>440</v>
      </c>
      <c r="E164" s="245" t="s">
        <v>1</v>
      </c>
      <c r="F164" s="246" t="s">
        <v>442</v>
      </c>
      <c r="G164" s="244"/>
      <c r="H164" s="247">
        <v>492</v>
      </c>
      <c r="I164" s="248"/>
      <c r="J164" s="244"/>
      <c r="K164" s="244"/>
      <c r="L164" s="249"/>
      <c r="M164" s="250"/>
      <c r="N164" s="251"/>
      <c r="O164" s="251"/>
      <c r="P164" s="251"/>
      <c r="Q164" s="251"/>
      <c r="R164" s="251"/>
      <c r="S164" s="251"/>
      <c r="T164" s="252"/>
      <c r="AT164" s="253" t="s">
        <v>440</v>
      </c>
      <c r="AU164" s="253" t="s">
        <v>93</v>
      </c>
      <c r="AV164" s="14" t="s">
        <v>304</v>
      </c>
      <c r="AW164" s="14" t="s">
        <v>38</v>
      </c>
      <c r="AX164" s="14" t="s">
        <v>91</v>
      </c>
      <c r="AY164" s="253" t="s">
        <v>283</v>
      </c>
    </row>
    <row r="165" spans="1:65" s="2" customFormat="1" ht="16.5" customHeight="1">
      <c r="A165" s="36"/>
      <c r="B165" s="37"/>
      <c r="C165" s="210" t="s">
        <v>344</v>
      </c>
      <c r="D165" s="210" t="s">
        <v>286</v>
      </c>
      <c r="E165" s="211" t="s">
        <v>6864</v>
      </c>
      <c r="F165" s="212" t="s">
        <v>6865</v>
      </c>
      <c r="G165" s="213" t="s">
        <v>331</v>
      </c>
      <c r="H165" s="214">
        <v>1094</v>
      </c>
      <c r="I165" s="215"/>
      <c r="J165" s="216">
        <f>ROUND(I165*H165,2)</f>
        <v>0</v>
      </c>
      <c r="K165" s="212" t="s">
        <v>290</v>
      </c>
      <c r="L165" s="41"/>
      <c r="M165" s="217" t="s">
        <v>1</v>
      </c>
      <c r="N165" s="218" t="s">
        <v>48</v>
      </c>
      <c r="O165" s="73"/>
      <c r="P165" s="219">
        <f>O165*H165</f>
        <v>0</v>
      </c>
      <c r="Q165" s="219">
        <v>0</v>
      </c>
      <c r="R165" s="219">
        <f>Q165*H165</f>
        <v>0</v>
      </c>
      <c r="S165" s="219">
        <v>0</v>
      </c>
      <c r="T165" s="220">
        <f>S165*H165</f>
        <v>0</v>
      </c>
      <c r="U165" s="36"/>
      <c r="V165" s="36"/>
      <c r="W165" s="36"/>
      <c r="X165" s="36"/>
      <c r="Y165" s="36"/>
      <c r="Z165" s="36"/>
      <c r="AA165" s="36"/>
      <c r="AB165" s="36"/>
      <c r="AC165" s="36"/>
      <c r="AD165" s="36"/>
      <c r="AE165" s="36"/>
      <c r="AR165" s="221" t="s">
        <v>304</v>
      </c>
      <c r="AT165" s="221" t="s">
        <v>286</v>
      </c>
      <c r="AU165" s="221" t="s">
        <v>93</v>
      </c>
      <c r="AY165" s="18" t="s">
        <v>283</v>
      </c>
      <c r="BE165" s="222">
        <f>IF(N165="základní",J165,0)</f>
        <v>0</v>
      </c>
      <c r="BF165" s="222">
        <f>IF(N165="snížená",J165,0)</f>
        <v>0</v>
      </c>
      <c r="BG165" s="222">
        <f>IF(N165="zákl. přenesená",J165,0)</f>
        <v>0</v>
      </c>
      <c r="BH165" s="222">
        <f>IF(N165="sníž. přenesená",J165,0)</f>
        <v>0</v>
      </c>
      <c r="BI165" s="222">
        <f>IF(N165="nulová",J165,0)</f>
        <v>0</v>
      </c>
      <c r="BJ165" s="18" t="s">
        <v>91</v>
      </c>
      <c r="BK165" s="222">
        <f>ROUND(I165*H165,2)</f>
        <v>0</v>
      </c>
      <c r="BL165" s="18" t="s">
        <v>304</v>
      </c>
      <c r="BM165" s="221" t="s">
        <v>6866</v>
      </c>
    </row>
    <row r="166" spans="1:65" s="15" customFormat="1" ht="11.25">
      <c r="B166" s="254"/>
      <c r="C166" s="255"/>
      <c r="D166" s="223" t="s">
        <v>440</v>
      </c>
      <c r="E166" s="256" t="s">
        <v>1</v>
      </c>
      <c r="F166" s="257" t="s">
        <v>6840</v>
      </c>
      <c r="G166" s="255"/>
      <c r="H166" s="256" t="s">
        <v>1</v>
      </c>
      <c r="I166" s="258"/>
      <c r="J166" s="255"/>
      <c r="K166" s="255"/>
      <c r="L166" s="259"/>
      <c r="M166" s="260"/>
      <c r="N166" s="261"/>
      <c r="O166" s="261"/>
      <c r="P166" s="261"/>
      <c r="Q166" s="261"/>
      <c r="R166" s="261"/>
      <c r="S166" s="261"/>
      <c r="T166" s="262"/>
      <c r="AT166" s="263" t="s">
        <v>440</v>
      </c>
      <c r="AU166" s="263" t="s">
        <v>93</v>
      </c>
      <c r="AV166" s="15" t="s">
        <v>91</v>
      </c>
      <c r="AW166" s="15" t="s">
        <v>38</v>
      </c>
      <c r="AX166" s="15" t="s">
        <v>83</v>
      </c>
      <c r="AY166" s="263" t="s">
        <v>283</v>
      </c>
    </row>
    <row r="167" spans="1:65" s="13" customFormat="1" ht="11.25">
      <c r="B167" s="232"/>
      <c r="C167" s="233"/>
      <c r="D167" s="223" t="s">
        <v>440</v>
      </c>
      <c r="E167" s="234" t="s">
        <v>1</v>
      </c>
      <c r="F167" s="235" t="s">
        <v>6867</v>
      </c>
      <c r="G167" s="233"/>
      <c r="H167" s="236">
        <v>1094</v>
      </c>
      <c r="I167" s="237"/>
      <c r="J167" s="233"/>
      <c r="K167" s="233"/>
      <c r="L167" s="238"/>
      <c r="M167" s="239"/>
      <c r="N167" s="240"/>
      <c r="O167" s="240"/>
      <c r="P167" s="240"/>
      <c r="Q167" s="240"/>
      <c r="R167" s="240"/>
      <c r="S167" s="240"/>
      <c r="T167" s="241"/>
      <c r="AT167" s="242" t="s">
        <v>440</v>
      </c>
      <c r="AU167" s="242" t="s">
        <v>93</v>
      </c>
      <c r="AV167" s="13" t="s">
        <v>93</v>
      </c>
      <c r="AW167" s="13" t="s">
        <v>38</v>
      </c>
      <c r="AX167" s="13" t="s">
        <v>83</v>
      </c>
      <c r="AY167" s="242" t="s">
        <v>283</v>
      </c>
    </row>
    <row r="168" spans="1:65" s="14" customFormat="1" ht="11.25">
      <c r="B168" s="243"/>
      <c r="C168" s="244"/>
      <c r="D168" s="223" t="s">
        <v>440</v>
      </c>
      <c r="E168" s="245" t="s">
        <v>1</v>
      </c>
      <c r="F168" s="246" t="s">
        <v>442</v>
      </c>
      <c r="G168" s="244"/>
      <c r="H168" s="247">
        <v>1094</v>
      </c>
      <c r="I168" s="248"/>
      <c r="J168" s="244"/>
      <c r="K168" s="244"/>
      <c r="L168" s="249"/>
      <c r="M168" s="250"/>
      <c r="N168" s="251"/>
      <c r="O168" s="251"/>
      <c r="P168" s="251"/>
      <c r="Q168" s="251"/>
      <c r="R168" s="251"/>
      <c r="S168" s="251"/>
      <c r="T168" s="252"/>
      <c r="AT168" s="253" t="s">
        <v>440</v>
      </c>
      <c r="AU168" s="253" t="s">
        <v>93</v>
      </c>
      <c r="AV168" s="14" t="s">
        <v>304</v>
      </c>
      <c r="AW168" s="14" t="s">
        <v>38</v>
      </c>
      <c r="AX168" s="14" t="s">
        <v>91</v>
      </c>
      <c r="AY168" s="253" t="s">
        <v>283</v>
      </c>
    </row>
    <row r="169" spans="1:65" s="2" customFormat="1" ht="16.5" customHeight="1">
      <c r="A169" s="36"/>
      <c r="B169" s="37"/>
      <c r="C169" s="210" t="s">
        <v>349</v>
      </c>
      <c r="D169" s="210" t="s">
        <v>286</v>
      </c>
      <c r="E169" s="211" t="s">
        <v>495</v>
      </c>
      <c r="F169" s="212" t="s">
        <v>496</v>
      </c>
      <c r="G169" s="213" t="s">
        <v>331</v>
      </c>
      <c r="H169" s="214">
        <v>3170</v>
      </c>
      <c r="I169" s="215"/>
      <c r="J169" s="216">
        <f>ROUND(I169*H169,2)</f>
        <v>0</v>
      </c>
      <c r="K169" s="212" t="s">
        <v>290</v>
      </c>
      <c r="L169" s="41"/>
      <c r="M169" s="217" t="s">
        <v>1</v>
      </c>
      <c r="N169" s="218" t="s">
        <v>48</v>
      </c>
      <c r="O169" s="73"/>
      <c r="P169" s="219">
        <f>O169*H169</f>
        <v>0</v>
      </c>
      <c r="Q169" s="219">
        <v>0</v>
      </c>
      <c r="R169" s="219">
        <f>Q169*H169</f>
        <v>0</v>
      </c>
      <c r="S169" s="219">
        <v>0</v>
      </c>
      <c r="T169" s="220">
        <f>S169*H169</f>
        <v>0</v>
      </c>
      <c r="U169" s="36"/>
      <c r="V169" s="36"/>
      <c r="W169" s="36"/>
      <c r="X169" s="36"/>
      <c r="Y169" s="36"/>
      <c r="Z169" s="36"/>
      <c r="AA169" s="36"/>
      <c r="AB169" s="36"/>
      <c r="AC169" s="36"/>
      <c r="AD169" s="36"/>
      <c r="AE169" s="36"/>
      <c r="AR169" s="221" t="s">
        <v>304</v>
      </c>
      <c r="AT169" s="221" t="s">
        <v>286</v>
      </c>
      <c r="AU169" s="221" t="s">
        <v>93</v>
      </c>
      <c r="AY169" s="18" t="s">
        <v>283</v>
      </c>
      <c r="BE169" s="222">
        <f>IF(N169="základní",J169,0)</f>
        <v>0</v>
      </c>
      <c r="BF169" s="222">
        <f>IF(N169="snížená",J169,0)</f>
        <v>0</v>
      </c>
      <c r="BG169" s="222">
        <f>IF(N169="zákl. přenesená",J169,0)</f>
        <v>0</v>
      </c>
      <c r="BH169" s="222">
        <f>IF(N169="sníž. přenesená",J169,0)</f>
        <v>0</v>
      </c>
      <c r="BI169" s="222">
        <f>IF(N169="nulová",J169,0)</f>
        <v>0</v>
      </c>
      <c r="BJ169" s="18" t="s">
        <v>91</v>
      </c>
      <c r="BK169" s="222">
        <f>ROUND(I169*H169,2)</f>
        <v>0</v>
      </c>
      <c r="BL169" s="18" t="s">
        <v>304</v>
      </c>
      <c r="BM169" s="221" t="s">
        <v>6868</v>
      </c>
    </row>
    <row r="170" spans="1:65" s="15" customFormat="1" ht="11.25">
      <c r="B170" s="254"/>
      <c r="C170" s="255"/>
      <c r="D170" s="223" t="s">
        <v>440</v>
      </c>
      <c r="E170" s="256" t="s">
        <v>1</v>
      </c>
      <c r="F170" s="257" t="s">
        <v>6840</v>
      </c>
      <c r="G170" s="255"/>
      <c r="H170" s="256" t="s">
        <v>1</v>
      </c>
      <c r="I170" s="258"/>
      <c r="J170" s="255"/>
      <c r="K170" s="255"/>
      <c r="L170" s="259"/>
      <c r="M170" s="260"/>
      <c r="N170" s="261"/>
      <c r="O170" s="261"/>
      <c r="P170" s="261"/>
      <c r="Q170" s="261"/>
      <c r="R170" s="261"/>
      <c r="S170" s="261"/>
      <c r="T170" s="262"/>
      <c r="AT170" s="263" t="s">
        <v>440</v>
      </c>
      <c r="AU170" s="263" t="s">
        <v>93</v>
      </c>
      <c r="AV170" s="15" t="s">
        <v>91</v>
      </c>
      <c r="AW170" s="15" t="s">
        <v>38</v>
      </c>
      <c r="AX170" s="15" t="s">
        <v>83</v>
      </c>
      <c r="AY170" s="263" t="s">
        <v>283</v>
      </c>
    </row>
    <row r="171" spans="1:65" s="13" customFormat="1" ht="11.25">
      <c r="B171" s="232"/>
      <c r="C171" s="233"/>
      <c r="D171" s="223" t="s">
        <v>440</v>
      </c>
      <c r="E171" s="234" t="s">
        <v>1</v>
      </c>
      <c r="F171" s="235" t="s">
        <v>6869</v>
      </c>
      <c r="G171" s="233"/>
      <c r="H171" s="236">
        <v>3170</v>
      </c>
      <c r="I171" s="237"/>
      <c r="J171" s="233"/>
      <c r="K171" s="233"/>
      <c r="L171" s="238"/>
      <c r="M171" s="239"/>
      <c r="N171" s="240"/>
      <c r="O171" s="240"/>
      <c r="P171" s="240"/>
      <c r="Q171" s="240"/>
      <c r="R171" s="240"/>
      <c r="S171" s="240"/>
      <c r="T171" s="241"/>
      <c r="AT171" s="242" t="s">
        <v>440</v>
      </c>
      <c r="AU171" s="242" t="s">
        <v>93</v>
      </c>
      <c r="AV171" s="13" t="s">
        <v>93</v>
      </c>
      <c r="AW171" s="13" t="s">
        <v>38</v>
      </c>
      <c r="AX171" s="13" t="s">
        <v>83</v>
      </c>
      <c r="AY171" s="242" t="s">
        <v>283</v>
      </c>
    </row>
    <row r="172" spans="1:65" s="14" customFormat="1" ht="11.25">
      <c r="B172" s="243"/>
      <c r="C172" s="244"/>
      <c r="D172" s="223" t="s">
        <v>440</v>
      </c>
      <c r="E172" s="245" t="s">
        <v>1</v>
      </c>
      <c r="F172" s="246" t="s">
        <v>442</v>
      </c>
      <c r="G172" s="244"/>
      <c r="H172" s="247">
        <v>3170</v>
      </c>
      <c r="I172" s="248"/>
      <c r="J172" s="244"/>
      <c r="K172" s="244"/>
      <c r="L172" s="249"/>
      <c r="M172" s="250"/>
      <c r="N172" s="251"/>
      <c r="O172" s="251"/>
      <c r="P172" s="251"/>
      <c r="Q172" s="251"/>
      <c r="R172" s="251"/>
      <c r="S172" s="251"/>
      <c r="T172" s="252"/>
      <c r="AT172" s="253" t="s">
        <v>440</v>
      </c>
      <c r="AU172" s="253" t="s">
        <v>93</v>
      </c>
      <c r="AV172" s="14" t="s">
        <v>304</v>
      </c>
      <c r="AW172" s="14" t="s">
        <v>38</v>
      </c>
      <c r="AX172" s="14" t="s">
        <v>91</v>
      </c>
      <c r="AY172" s="253" t="s">
        <v>283</v>
      </c>
    </row>
    <row r="173" spans="1:65" s="2" customFormat="1" ht="16.5" customHeight="1">
      <c r="A173" s="36"/>
      <c r="B173" s="37"/>
      <c r="C173" s="210" t="s">
        <v>353</v>
      </c>
      <c r="D173" s="210" t="s">
        <v>286</v>
      </c>
      <c r="E173" s="211" t="s">
        <v>495</v>
      </c>
      <c r="F173" s="212" t="s">
        <v>496</v>
      </c>
      <c r="G173" s="213" t="s">
        <v>331</v>
      </c>
      <c r="H173" s="214">
        <v>2973</v>
      </c>
      <c r="I173" s="215"/>
      <c r="J173" s="216">
        <f>ROUND(I173*H173,2)</f>
        <v>0</v>
      </c>
      <c r="K173" s="212" t="s">
        <v>290</v>
      </c>
      <c r="L173" s="41"/>
      <c r="M173" s="217" t="s">
        <v>1</v>
      </c>
      <c r="N173" s="218" t="s">
        <v>48</v>
      </c>
      <c r="O173" s="73"/>
      <c r="P173" s="219">
        <f>O173*H173</f>
        <v>0</v>
      </c>
      <c r="Q173" s="219">
        <v>0</v>
      </c>
      <c r="R173" s="219">
        <f>Q173*H173</f>
        <v>0</v>
      </c>
      <c r="S173" s="219">
        <v>0</v>
      </c>
      <c r="T173" s="220">
        <f>S173*H173</f>
        <v>0</v>
      </c>
      <c r="U173" s="36"/>
      <c r="V173" s="36"/>
      <c r="W173" s="36"/>
      <c r="X173" s="36"/>
      <c r="Y173" s="36"/>
      <c r="Z173" s="36"/>
      <c r="AA173" s="36"/>
      <c r="AB173" s="36"/>
      <c r="AC173" s="36"/>
      <c r="AD173" s="36"/>
      <c r="AE173" s="36"/>
      <c r="AR173" s="221" t="s">
        <v>304</v>
      </c>
      <c r="AT173" s="221" t="s">
        <v>286</v>
      </c>
      <c r="AU173" s="221" t="s">
        <v>93</v>
      </c>
      <c r="AY173" s="18" t="s">
        <v>283</v>
      </c>
      <c r="BE173" s="222">
        <f>IF(N173="základní",J173,0)</f>
        <v>0</v>
      </c>
      <c r="BF173" s="222">
        <f>IF(N173="snížená",J173,0)</f>
        <v>0</v>
      </c>
      <c r="BG173" s="222">
        <f>IF(N173="zákl. přenesená",J173,0)</f>
        <v>0</v>
      </c>
      <c r="BH173" s="222">
        <f>IF(N173="sníž. přenesená",J173,0)</f>
        <v>0</v>
      </c>
      <c r="BI173" s="222">
        <f>IF(N173="nulová",J173,0)</f>
        <v>0</v>
      </c>
      <c r="BJ173" s="18" t="s">
        <v>91</v>
      </c>
      <c r="BK173" s="222">
        <f>ROUND(I173*H173,2)</f>
        <v>0</v>
      </c>
      <c r="BL173" s="18" t="s">
        <v>304</v>
      </c>
      <c r="BM173" s="221" t="s">
        <v>6870</v>
      </c>
    </row>
    <row r="174" spans="1:65" s="15" customFormat="1" ht="11.25">
      <c r="B174" s="254"/>
      <c r="C174" s="255"/>
      <c r="D174" s="223" t="s">
        <v>440</v>
      </c>
      <c r="E174" s="256" t="s">
        <v>1</v>
      </c>
      <c r="F174" s="257" t="s">
        <v>6835</v>
      </c>
      <c r="G174" s="255"/>
      <c r="H174" s="256" t="s">
        <v>1</v>
      </c>
      <c r="I174" s="258"/>
      <c r="J174" s="255"/>
      <c r="K174" s="255"/>
      <c r="L174" s="259"/>
      <c r="M174" s="260"/>
      <c r="N174" s="261"/>
      <c r="O174" s="261"/>
      <c r="P174" s="261"/>
      <c r="Q174" s="261"/>
      <c r="R174" s="261"/>
      <c r="S174" s="261"/>
      <c r="T174" s="262"/>
      <c r="AT174" s="263" t="s">
        <v>440</v>
      </c>
      <c r="AU174" s="263" t="s">
        <v>93</v>
      </c>
      <c r="AV174" s="15" t="s">
        <v>91</v>
      </c>
      <c r="AW174" s="15" t="s">
        <v>38</v>
      </c>
      <c r="AX174" s="15" t="s">
        <v>83</v>
      </c>
      <c r="AY174" s="263" t="s">
        <v>283</v>
      </c>
    </row>
    <row r="175" spans="1:65" s="13" customFormat="1" ht="11.25">
      <c r="B175" s="232"/>
      <c r="C175" s="233"/>
      <c r="D175" s="223" t="s">
        <v>440</v>
      </c>
      <c r="E175" s="234" t="s">
        <v>1</v>
      </c>
      <c r="F175" s="235" t="s">
        <v>6871</v>
      </c>
      <c r="G175" s="233"/>
      <c r="H175" s="236">
        <v>2973</v>
      </c>
      <c r="I175" s="237"/>
      <c r="J175" s="233"/>
      <c r="K175" s="233"/>
      <c r="L175" s="238"/>
      <c r="M175" s="239"/>
      <c r="N175" s="240"/>
      <c r="O175" s="240"/>
      <c r="P175" s="240"/>
      <c r="Q175" s="240"/>
      <c r="R175" s="240"/>
      <c r="S175" s="240"/>
      <c r="T175" s="241"/>
      <c r="AT175" s="242" t="s">
        <v>440</v>
      </c>
      <c r="AU175" s="242" t="s">
        <v>93</v>
      </c>
      <c r="AV175" s="13" t="s">
        <v>93</v>
      </c>
      <c r="AW175" s="13" t="s">
        <v>38</v>
      </c>
      <c r="AX175" s="13" t="s">
        <v>83</v>
      </c>
      <c r="AY175" s="242" t="s">
        <v>283</v>
      </c>
    </row>
    <row r="176" spans="1:65" s="14" customFormat="1" ht="11.25">
      <c r="B176" s="243"/>
      <c r="C176" s="244"/>
      <c r="D176" s="223" t="s">
        <v>440</v>
      </c>
      <c r="E176" s="245" t="s">
        <v>1</v>
      </c>
      <c r="F176" s="246" t="s">
        <v>442</v>
      </c>
      <c r="G176" s="244"/>
      <c r="H176" s="247">
        <v>2973</v>
      </c>
      <c r="I176" s="248"/>
      <c r="J176" s="244"/>
      <c r="K176" s="244"/>
      <c r="L176" s="249"/>
      <c r="M176" s="250"/>
      <c r="N176" s="251"/>
      <c r="O176" s="251"/>
      <c r="P176" s="251"/>
      <c r="Q176" s="251"/>
      <c r="R176" s="251"/>
      <c r="S176" s="251"/>
      <c r="T176" s="252"/>
      <c r="AT176" s="253" t="s">
        <v>440</v>
      </c>
      <c r="AU176" s="253" t="s">
        <v>93</v>
      </c>
      <c r="AV176" s="14" t="s">
        <v>304</v>
      </c>
      <c r="AW176" s="14" t="s">
        <v>38</v>
      </c>
      <c r="AX176" s="14" t="s">
        <v>91</v>
      </c>
      <c r="AY176" s="253" t="s">
        <v>283</v>
      </c>
    </row>
    <row r="177" spans="1:65" s="2" customFormat="1" ht="16.5" customHeight="1">
      <c r="A177" s="36"/>
      <c r="B177" s="37"/>
      <c r="C177" s="210" t="s">
        <v>358</v>
      </c>
      <c r="D177" s="210" t="s">
        <v>286</v>
      </c>
      <c r="E177" s="211" t="s">
        <v>499</v>
      </c>
      <c r="F177" s="212" t="s">
        <v>6872</v>
      </c>
      <c r="G177" s="213" t="s">
        <v>331</v>
      </c>
      <c r="H177" s="214">
        <v>373.5</v>
      </c>
      <c r="I177" s="215"/>
      <c r="J177" s="216">
        <f>ROUND(I177*H177,2)</f>
        <v>0</v>
      </c>
      <c r="K177" s="212" t="s">
        <v>342</v>
      </c>
      <c r="L177" s="41"/>
      <c r="M177" s="217" t="s">
        <v>1</v>
      </c>
      <c r="N177" s="218" t="s">
        <v>48</v>
      </c>
      <c r="O177" s="73"/>
      <c r="P177" s="219">
        <f>O177*H177</f>
        <v>0</v>
      </c>
      <c r="Q177" s="219">
        <v>0</v>
      </c>
      <c r="R177" s="219">
        <f>Q177*H177</f>
        <v>0</v>
      </c>
      <c r="S177" s="219">
        <v>0</v>
      </c>
      <c r="T177" s="220">
        <f>S177*H177</f>
        <v>0</v>
      </c>
      <c r="U177" s="36"/>
      <c r="V177" s="36"/>
      <c r="W177" s="36"/>
      <c r="X177" s="36"/>
      <c r="Y177" s="36"/>
      <c r="Z177" s="36"/>
      <c r="AA177" s="36"/>
      <c r="AB177" s="36"/>
      <c r="AC177" s="36"/>
      <c r="AD177" s="36"/>
      <c r="AE177" s="36"/>
      <c r="AR177" s="221" t="s">
        <v>304</v>
      </c>
      <c r="AT177" s="221" t="s">
        <v>286</v>
      </c>
      <c r="AU177" s="221" t="s">
        <v>93</v>
      </c>
      <c r="AY177" s="18" t="s">
        <v>283</v>
      </c>
      <c r="BE177" s="222">
        <f>IF(N177="základní",J177,0)</f>
        <v>0</v>
      </c>
      <c r="BF177" s="222">
        <f>IF(N177="snížená",J177,0)</f>
        <v>0</v>
      </c>
      <c r="BG177" s="222">
        <f>IF(N177="zákl. přenesená",J177,0)</f>
        <v>0</v>
      </c>
      <c r="BH177" s="222">
        <f>IF(N177="sníž. přenesená",J177,0)</f>
        <v>0</v>
      </c>
      <c r="BI177" s="222">
        <f>IF(N177="nulová",J177,0)</f>
        <v>0</v>
      </c>
      <c r="BJ177" s="18" t="s">
        <v>91</v>
      </c>
      <c r="BK177" s="222">
        <f>ROUND(I177*H177,2)</f>
        <v>0</v>
      </c>
      <c r="BL177" s="18" t="s">
        <v>304</v>
      </c>
      <c r="BM177" s="221" t="s">
        <v>6873</v>
      </c>
    </row>
    <row r="178" spans="1:65" s="15" customFormat="1" ht="11.25">
      <c r="B178" s="254"/>
      <c r="C178" s="255"/>
      <c r="D178" s="223" t="s">
        <v>440</v>
      </c>
      <c r="E178" s="256" t="s">
        <v>1</v>
      </c>
      <c r="F178" s="257" t="s">
        <v>6840</v>
      </c>
      <c r="G178" s="255"/>
      <c r="H178" s="256" t="s">
        <v>1</v>
      </c>
      <c r="I178" s="258"/>
      <c r="J178" s="255"/>
      <c r="K178" s="255"/>
      <c r="L178" s="259"/>
      <c r="M178" s="260"/>
      <c r="N178" s="261"/>
      <c r="O178" s="261"/>
      <c r="P178" s="261"/>
      <c r="Q178" s="261"/>
      <c r="R178" s="261"/>
      <c r="S178" s="261"/>
      <c r="T178" s="262"/>
      <c r="AT178" s="263" t="s">
        <v>440</v>
      </c>
      <c r="AU178" s="263" t="s">
        <v>93</v>
      </c>
      <c r="AV178" s="15" t="s">
        <v>91</v>
      </c>
      <c r="AW178" s="15" t="s">
        <v>38</v>
      </c>
      <c r="AX178" s="15" t="s">
        <v>83</v>
      </c>
      <c r="AY178" s="263" t="s">
        <v>283</v>
      </c>
    </row>
    <row r="179" spans="1:65" s="13" customFormat="1" ht="11.25">
      <c r="B179" s="232"/>
      <c r="C179" s="233"/>
      <c r="D179" s="223" t="s">
        <v>440</v>
      </c>
      <c r="E179" s="234" t="s">
        <v>1</v>
      </c>
      <c r="F179" s="235" t="s">
        <v>6874</v>
      </c>
      <c r="G179" s="233"/>
      <c r="H179" s="236">
        <v>373.5</v>
      </c>
      <c r="I179" s="237"/>
      <c r="J179" s="233"/>
      <c r="K179" s="233"/>
      <c r="L179" s="238"/>
      <c r="M179" s="239"/>
      <c r="N179" s="240"/>
      <c r="O179" s="240"/>
      <c r="P179" s="240"/>
      <c r="Q179" s="240"/>
      <c r="R179" s="240"/>
      <c r="S179" s="240"/>
      <c r="T179" s="241"/>
      <c r="AT179" s="242" t="s">
        <v>440</v>
      </c>
      <c r="AU179" s="242" t="s">
        <v>93</v>
      </c>
      <c r="AV179" s="13" t="s">
        <v>93</v>
      </c>
      <c r="AW179" s="13" t="s">
        <v>38</v>
      </c>
      <c r="AX179" s="13" t="s">
        <v>83</v>
      </c>
      <c r="AY179" s="242" t="s">
        <v>283</v>
      </c>
    </row>
    <row r="180" spans="1:65" s="14" customFormat="1" ht="11.25">
      <c r="B180" s="243"/>
      <c r="C180" s="244"/>
      <c r="D180" s="223" t="s">
        <v>440</v>
      </c>
      <c r="E180" s="245" t="s">
        <v>1</v>
      </c>
      <c r="F180" s="246" t="s">
        <v>442</v>
      </c>
      <c r="G180" s="244"/>
      <c r="H180" s="247">
        <v>373.5</v>
      </c>
      <c r="I180" s="248"/>
      <c r="J180" s="244"/>
      <c r="K180" s="244"/>
      <c r="L180" s="249"/>
      <c r="M180" s="250"/>
      <c r="N180" s="251"/>
      <c r="O180" s="251"/>
      <c r="P180" s="251"/>
      <c r="Q180" s="251"/>
      <c r="R180" s="251"/>
      <c r="S180" s="251"/>
      <c r="T180" s="252"/>
      <c r="AT180" s="253" t="s">
        <v>440</v>
      </c>
      <c r="AU180" s="253" t="s">
        <v>93</v>
      </c>
      <c r="AV180" s="14" t="s">
        <v>304</v>
      </c>
      <c r="AW180" s="14" t="s">
        <v>38</v>
      </c>
      <c r="AX180" s="14" t="s">
        <v>91</v>
      </c>
      <c r="AY180" s="253" t="s">
        <v>283</v>
      </c>
    </row>
    <row r="181" spans="1:65" s="2" customFormat="1" ht="16.5" customHeight="1">
      <c r="A181" s="36"/>
      <c r="B181" s="37"/>
      <c r="C181" s="210" t="s">
        <v>8</v>
      </c>
      <c r="D181" s="210" t="s">
        <v>286</v>
      </c>
      <c r="E181" s="211" t="s">
        <v>6875</v>
      </c>
      <c r="F181" s="212" t="s">
        <v>6876</v>
      </c>
      <c r="G181" s="213" t="s">
        <v>331</v>
      </c>
      <c r="H181" s="214">
        <v>32.200000000000003</v>
      </c>
      <c r="I181" s="215"/>
      <c r="J181" s="216">
        <f>ROUND(I181*H181,2)</f>
        <v>0</v>
      </c>
      <c r="K181" s="212" t="s">
        <v>290</v>
      </c>
      <c r="L181" s="41"/>
      <c r="M181" s="217" t="s">
        <v>1</v>
      </c>
      <c r="N181" s="218" t="s">
        <v>48</v>
      </c>
      <c r="O181" s="73"/>
      <c r="P181" s="219">
        <f>O181*H181</f>
        <v>0</v>
      </c>
      <c r="Q181" s="219">
        <v>0</v>
      </c>
      <c r="R181" s="219">
        <f>Q181*H181</f>
        <v>0</v>
      </c>
      <c r="S181" s="219">
        <v>0</v>
      </c>
      <c r="T181" s="220">
        <f>S181*H181</f>
        <v>0</v>
      </c>
      <c r="U181" s="36"/>
      <c r="V181" s="36"/>
      <c r="W181" s="36"/>
      <c r="X181" s="36"/>
      <c r="Y181" s="36"/>
      <c r="Z181" s="36"/>
      <c r="AA181" s="36"/>
      <c r="AB181" s="36"/>
      <c r="AC181" s="36"/>
      <c r="AD181" s="36"/>
      <c r="AE181" s="36"/>
      <c r="AR181" s="221" t="s">
        <v>304</v>
      </c>
      <c r="AT181" s="221" t="s">
        <v>286</v>
      </c>
      <c r="AU181" s="221" t="s">
        <v>93</v>
      </c>
      <c r="AY181" s="18" t="s">
        <v>283</v>
      </c>
      <c r="BE181" s="222">
        <f>IF(N181="základní",J181,0)</f>
        <v>0</v>
      </c>
      <c r="BF181" s="222">
        <f>IF(N181="snížená",J181,0)</f>
        <v>0</v>
      </c>
      <c r="BG181" s="222">
        <f>IF(N181="zákl. přenesená",J181,0)</f>
        <v>0</v>
      </c>
      <c r="BH181" s="222">
        <f>IF(N181="sníž. přenesená",J181,0)</f>
        <v>0</v>
      </c>
      <c r="BI181" s="222">
        <f>IF(N181="nulová",J181,0)</f>
        <v>0</v>
      </c>
      <c r="BJ181" s="18" t="s">
        <v>91</v>
      </c>
      <c r="BK181" s="222">
        <f>ROUND(I181*H181,2)</f>
        <v>0</v>
      </c>
      <c r="BL181" s="18" t="s">
        <v>304</v>
      </c>
      <c r="BM181" s="221" t="s">
        <v>6877</v>
      </c>
    </row>
    <row r="182" spans="1:65" s="15" customFormat="1" ht="11.25">
      <c r="B182" s="254"/>
      <c r="C182" s="255"/>
      <c r="D182" s="223" t="s">
        <v>440</v>
      </c>
      <c r="E182" s="256" t="s">
        <v>1</v>
      </c>
      <c r="F182" s="257" t="s">
        <v>6840</v>
      </c>
      <c r="G182" s="255"/>
      <c r="H182" s="256" t="s">
        <v>1</v>
      </c>
      <c r="I182" s="258"/>
      <c r="J182" s="255"/>
      <c r="K182" s="255"/>
      <c r="L182" s="259"/>
      <c r="M182" s="260"/>
      <c r="N182" s="261"/>
      <c r="O182" s="261"/>
      <c r="P182" s="261"/>
      <c r="Q182" s="261"/>
      <c r="R182" s="261"/>
      <c r="S182" s="261"/>
      <c r="T182" s="262"/>
      <c r="AT182" s="263" t="s">
        <v>440</v>
      </c>
      <c r="AU182" s="263" t="s">
        <v>93</v>
      </c>
      <c r="AV182" s="15" t="s">
        <v>91</v>
      </c>
      <c r="AW182" s="15" t="s">
        <v>38</v>
      </c>
      <c r="AX182" s="15" t="s">
        <v>83</v>
      </c>
      <c r="AY182" s="263" t="s">
        <v>283</v>
      </c>
    </row>
    <row r="183" spans="1:65" s="13" customFormat="1" ht="11.25">
      <c r="B183" s="232"/>
      <c r="C183" s="233"/>
      <c r="D183" s="223" t="s">
        <v>440</v>
      </c>
      <c r="E183" s="234" t="s">
        <v>1</v>
      </c>
      <c r="F183" s="235" t="s">
        <v>6878</v>
      </c>
      <c r="G183" s="233"/>
      <c r="H183" s="236">
        <v>32.200000000000003</v>
      </c>
      <c r="I183" s="237"/>
      <c r="J183" s="233"/>
      <c r="K183" s="233"/>
      <c r="L183" s="238"/>
      <c r="M183" s="239"/>
      <c r="N183" s="240"/>
      <c r="O183" s="240"/>
      <c r="P183" s="240"/>
      <c r="Q183" s="240"/>
      <c r="R183" s="240"/>
      <c r="S183" s="240"/>
      <c r="T183" s="241"/>
      <c r="AT183" s="242" t="s">
        <v>440</v>
      </c>
      <c r="AU183" s="242" t="s">
        <v>93</v>
      </c>
      <c r="AV183" s="13" t="s">
        <v>93</v>
      </c>
      <c r="AW183" s="13" t="s">
        <v>38</v>
      </c>
      <c r="AX183" s="13" t="s">
        <v>83</v>
      </c>
      <c r="AY183" s="242" t="s">
        <v>283</v>
      </c>
    </row>
    <row r="184" spans="1:65" s="14" customFormat="1" ht="11.25">
      <c r="B184" s="243"/>
      <c r="C184" s="244"/>
      <c r="D184" s="223" t="s">
        <v>440</v>
      </c>
      <c r="E184" s="245" t="s">
        <v>1</v>
      </c>
      <c r="F184" s="246" t="s">
        <v>442</v>
      </c>
      <c r="G184" s="244"/>
      <c r="H184" s="247">
        <v>32.200000000000003</v>
      </c>
      <c r="I184" s="248"/>
      <c r="J184" s="244"/>
      <c r="K184" s="244"/>
      <c r="L184" s="249"/>
      <c r="M184" s="250"/>
      <c r="N184" s="251"/>
      <c r="O184" s="251"/>
      <c r="P184" s="251"/>
      <c r="Q184" s="251"/>
      <c r="R184" s="251"/>
      <c r="S184" s="251"/>
      <c r="T184" s="252"/>
      <c r="AT184" s="253" t="s">
        <v>440</v>
      </c>
      <c r="AU184" s="253" t="s">
        <v>93</v>
      </c>
      <c r="AV184" s="14" t="s">
        <v>304</v>
      </c>
      <c r="AW184" s="14" t="s">
        <v>38</v>
      </c>
      <c r="AX184" s="14" t="s">
        <v>91</v>
      </c>
      <c r="AY184" s="253" t="s">
        <v>283</v>
      </c>
    </row>
    <row r="185" spans="1:65" s="2" customFormat="1" ht="16.5" customHeight="1">
      <c r="A185" s="36"/>
      <c r="B185" s="37"/>
      <c r="C185" s="275" t="s">
        <v>369</v>
      </c>
      <c r="D185" s="275" t="s">
        <v>490</v>
      </c>
      <c r="E185" s="276" t="s">
        <v>6879</v>
      </c>
      <c r="F185" s="277" t="s">
        <v>6880</v>
      </c>
      <c r="G185" s="278" t="s">
        <v>331</v>
      </c>
      <c r="H185" s="279">
        <v>37.03</v>
      </c>
      <c r="I185" s="280"/>
      <c r="J185" s="281">
        <f>ROUND(I185*H185,2)</f>
        <v>0</v>
      </c>
      <c r="K185" s="277" t="s">
        <v>342</v>
      </c>
      <c r="L185" s="282"/>
      <c r="M185" s="283" t="s">
        <v>1</v>
      </c>
      <c r="N185" s="284" t="s">
        <v>48</v>
      </c>
      <c r="O185" s="73"/>
      <c r="P185" s="219">
        <f>O185*H185</f>
        <v>0</v>
      </c>
      <c r="Q185" s="219">
        <v>2.9999999999999997E-4</v>
      </c>
      <c r="R185" s="219">
        <f>Q185*H185</f>
        <v>1.1108999999999999E-2</v>
      </c>
      <c r="S185" s="219">
        <v>0</v>
      </c>
      <c r="T185" s="220">
        <f>S185*H185</f>
        <v>0</v>
      </c>
      <c r="U185" s="36"/>
      <c r="V185" s="36"/>
      <c r="W185" s="36"/>
      <c r="X185" s="36"/>
      <c r="Y185" s="36"/>
      <c r="Z185" s="36"/>
      <c r="AA185" s="36"/>
      <c r="AB185" s="36"/>
      <c r="AC185" s="36"/>
      <c r="AD185" s="36"/>
      <c r="AE185" s="36"/>
      <c r="AR185" s="221" t="s">
        <v>328</v>
      </c>
      <c r="AT185" s="221" t="s">
        <v>490</v>
      </c>
      <c r="AU185" s="221" t="s">
        <v>93</v>
      </c>
      <c r="AY185" s="18" t="s">
        <v>283</v>
      </c>
      <c r="BE185" s="222">
        <f>IF(N185="základní",J185,0)</f>
        <v>0</v>
      </c>
      <c r="BF185" s="222">
        <f>IF(N185="snížená",J185,0)</f>
        <v>0</v>
      </c>
      <c r="BG185" s="222">
        <f>IF(N185="zákl. přenesená",J185,0)</f>
        <v>0</v>
      </c>
      <c r="BH185" s="222">
        <f>IF(N185="sníž. přenesená",J185,0)</f>
        <v>0</v>
      </c>
      <c r="BI185" s="222">
        <f>IF(N185="nulová",J185,0)</f>
        <v>0</v>
      </c>
      <c r="BJ185" s="18" t="s">
        <v>91</v>
      </c>
      <c r="BK185" s="222">
        <f>ROUND(I185*H185,2)</f>
        <v>0</v>
      </c>
      <c r="BL185" s="18" t="s">
        <v>304</v>
      </c>
      <c r="BM185" s="221" t="s">
        <v>6881</v>
      </c>
    </row>
    <row r="186" spans="1:65" s="13" customFormat="1" ht="11.25">
      <c r="B186" s="232"/>
      <c r="C186" s="233"/>
      <c r="D186" s="223" t="s">
        <v>440</v>
      </c>
      <c r="E186" s="233"/>
      <c r="F186" s="235" t="s">
        <v>6882</v>
      </c>
      <c r="G186" s="233"/>
      <c r="H186" s="236">
        <v>37.03</v>
      </c>
      <c r="I186" s="237"/>
      <c r="J186" s="233"/>
      <c r="K186" s="233"/>
      <c r="L186" s="238"/>
      <c r="M186" s="239"/>
      <c r="N186" s="240"/>
      <c r="O186" s="240"/>
      <c r="P186" s="240"/>
      <c r="Q186" s="240"/>
      <c r="R186" s="240"/>
      <c r="S186" s="240"/>
      <c r="T186" s="241"/>
      <c r="AT186" s="242" t="s">
        <v>440</v>
      </c>
      <c r="AU186" s="242" t="s">
        <v>93</v>
      </c>
      <c r="AV186" s="13" t="s">
        <v>93</v>
      </c>
      <c r="AW186" s="13" t="s">
        <v>4</v>
      </c>
      <c r="AX186" s="13" t="s">
        <v>91</v>
      </c>
      <c r="AY186" s="242" t="s">
        <v>283</v>
      </c>
    </row>
    <row r="187" spans="1:65" s="2" customFormat="1" ht="16.5" customHeight="1">
      <c r="A187" s="36"/>
      <c r="B187" s="37"/>
      <c r="C187" s="210" t="s">
        <v>376</v>
      </c>
      <c r="D187" s="210" t="s">
        <v>286</v>
      </c>
      <c r="E187" s="211" t="s">
        <v>503</v>
      </c>
      <c r="F187" s="212" t="s">
        <v>504</v>
      </c>
      <c r="G187" s="213" t="s">
        <v>445</v>
      </c>
      <c r="H187" s="214">
        <v>492</v>
      </c>
      <c r="I187" s="215"/>
      <c r="J187" s="216">
        <f>ROUND(I187*H187,2)</f>
        <v>0</v>
      </c>
      <c r="K187" s="212" t="s">
        <v>290</v>
      </c>
      <c r="L187" s="41"/>
      <c r="M187" s="217" t="s">
        <v>1</v>
      </c>
      <c r="N187" s="218" t="s">
        <v>48</v>
      </c>
      <c r="O187" s="73"/>
      <c r="P187" s="219">
        <f>O187*H187</f>
        <v>0</v>
      </c>
      <c r="Q187" s="219">
        <v>0</v>
      </c>
      <c r="R187" s="219">
        <f>Q187*H187</f>
        <v>0</v>
      </c>
      <c r="S187" s="219">
        <v>0</v>
      </c>
      <c r="T187" s="220">
        <f>S187*H187</f>
        <v>0</v>
      </c>
      <c r="U187" s="36"/>
      <c r="V187" s="36"/>
      <c r="W187" s="36"/>
      <c r="X187" s="36"/>
      <c r="Y187" s="36"/>
      <c r="Z187" s="36"/>
      <c r="AA187" s="36"/>
      <c r="AB187" s="36"/>
      <c r="AC187" s="36"/>
      <c r="AD187" s="36"/>
      <c r="AE187" s="36"/>
      <c r="AR187" s="221" t="s">
        <v>304</v>
      </c>
      <c r="AT187" s="221" t="s">
        <v>286</v>
      </c>
      <c r="AU187" s="221" t="s">
        <v>93</v>
      </c>
      <c r="AY187" s="18" t="s">
        <v>283</v>
      </c>
      <c r="BE187" s="222">
        <f>IF(N187="základní",J187,0)</f>
        <v>0</v>
      </c>
      <c r="BF187" s="222">
        <f>IF(N187="snížená",J187,0)</f>
        <v>0</v>
      </c>
      <c r="BG187" s="222">
        <f>IF(N187="zákl. přenesená",J187,0)</f>
        <v>0</v>
      </c>
      <c r="BH187" s="222">
        <f>IF(N187="sníž. přenesená",J187,0)</f>
        <v>0</v>
      </c>
      <c r="BI187" s="222">
        <f>IF(N187="nulová",J187,0)</f>
        <v>0</v>
      </c>
      <c r="BJ187" s="18" t="s">
        <v>91</v>
      </c>
      <c r="BK187" s="222">
        <f>ROUND(I187*H187,2)</f>
        <v>0</v>
      </c>
      <c r="BL187" s="18" t="s">
        <v>304</v>
      </c>
      <c r="BM187" s="221" t="s">
        <v>6883</v>
      </c>
    </row>
    <row r="188" spans="1:65" s="12" customFormat="1" ht="20.85" customHeight="1">
      <c r="B188" s="194"/>
      <c r="C188" s="195"/>
      <c r="D188" s="196" t="s">
        <v>82</v>
      </c>
      <c r="E188" s="208" t="s">
        <v>383</v>
      </c>
      <c r="F188" s="208" t="s">
        <v>6884</v>
      </c>
      <c r="G188" s="195"/>
      <c r="H188" s="195"/>
      <c r="I188" s="198"/>
      <c r="J188" s="209">
        <f>BK188</f>
        <v>0</v>
      </c>
      <c r="K188" s="195"/>
      <c r="L188" s="200"/>
      <c r="M188" s="201"/>
      <c r="N188" s="202"/>
      <c r="O188" s="202"/>
      <c r="P188" s="203">
        <f>SUM(P189:P193)</f>
        <v>0</v>
      </c>
      <c r="Q188" s="202"/>
      <c r="R188" s="203">
        <f>SUM(R189:R193)</f>
        <v>0</v>
      </c>
      <c r="S188" s="202"/>
      <c r="T188" s="204">
        <f>SUM(T189:T193)</f>
        <v>0</v>
      </c>
      <c r="AR188" s="205" t="s">
        <v>91</v>
      </c>
      <c r="AT188" s="206" t="s">
        <v>82</v>
      </c>
      <c r="AU188" s="206" t="s">
        <v>93</v>
      </c>
      <c r="AY188" s="205" t="s">
        <v>283</v>
      </c>
      <c r="BK188" s="207">
        <f>SUM(BK189:BK193)</f>
        <v>0</v>
      </c>
    </row>
    <row r="189" spans="1:65" s="2" customFormat="1" ht="16.5" customHeight="1">
      <c r="A189" s="36"/>
      <c r="B189" s="37"/>
      <c r="C189" s="210" t="s">
        <v>383</v>
      </c>
      <c r="D189" s="210" t="s">
        <v>286</v>
      </c>
      <c r="E189" s="211" t="s">
        <v>6885</v>
      </c>
      <c r="F189" s="212" t="s">
        <v>6886</v>
      </c>
      <c r="G189" s="213" t="s">
        <v>331</v>
      </c>
      <c r="H189" s="214">
        <v>1094</v>
      </c>
      <c r="I189" s="215"/>
      <c r="J189" s="216">
        <f>ROUND(I189*H189,2)</f>
        <v>0</v>
      </c>
      <c r="K189" s="212" t="s">
        <v>342</v>
      </c>
      <c r="L189" s="41"/>
      <c r="M189" s="217" t="s">
        <v>1</v>
      </c>
      <c r="N189" s="218" t="s">
        <v>48</v>
      </c>
      <c r="O189" s="73"/>
      <c r="P189" s="219">
        <f>O189*H189</f>
        <v>0</v>
      </c>
      <c r="Q189" s="219">
        <v>0</v>
      </c>
      <c r="R189" s="219">
        <f>Q189*H189</f>
        <v>0</v>
      </c>
      <c r="S189" s="219">
        <v>0</v>
      </c>
      <c r="T189" s="220">
        <f>S189*H189</f>
        <v>0</v>
      </c>
      <c r="U189" s="36"/>
      <c r="V189" s="36"/>
      <c r="W189" s="36"/>
      <c r="X189" s="36"/>
      <c r="Y189" s="36"/>
      <c r="Z189" s="36"/>
      <c r="AA189" s="36"/>
      <c r="AB189" s="36"/>
      <c r="AC189" s="36"/>
      <c r="AD189" s="36"/>
      <c r="AE189" s="36"/>
      <c r="AR189" s="221" t="s">
        <v>304</v>
      </c>
      <c r="AT189" s="221" t="s">
        <v>286</v>
      </c>
      <c r="AU189" s="221" t="s">
        <v>299</v>
      </c>
      <c r="AY189" s="18" t="s">
        <v>283</v>
      </c>
      <c r="BE189" s="222">
        <f>IF(N189="základní",J189,0)</f>
        <v>0</v>
      </c>
      <c r="BF189" s="222">
        <f>IF(N189="snížená",J189,0)</f>
        <v>0</v>
      </c>
      <c r="BG189" s="222">
        <f>IF(N189="zákl. přenesená",J189,0)</f>
        <v>0</v>
      </c>
      <c r="BH189" s="222">
        <f>IF(N189="sníž. přenesená",J189,0)</f>
        <v>0</v>
      </c>
      <c r="BI189" s="222">
        <f>IF(N189="nulová",J189,0)</f>
        <v>0</v>
      </c>
      <c r="BJ189" s="18" t="s">
        <v>91</v>
      </c>
      <c r="BK189" s="222">
        <f>ROUND(I189*H189,2)</f>
        <v>0</v>
      </c>
      <c r="BL189" s="18" t="s">
        <v>304</v>
      </c>
      <c r="BM189" s="221" t="s">
        <v>6887</v>
      </c>
    </row>
    <row r="190" spans="1:65" s="2" customFormat="1" ht="263.25">
      <c r="A190" s="36"/>
      <c r="B190" s="37"/>
      <c r="C190" s="38"/>
      <c r="D190" s="223" t="s">
        <v>293</v>
      </c>
      <c r="E190" s="38"/>
      <c r="F190" s="224" t="s">
        <v>6888</v>
      </c>
      <c r="G190" s="38"/>
      <c r="H190" s="38"/>
      <c r="I190" s="124"/>
      <c r="J190" s="38"/>
      <c r="K190" s="38"/>
      <c r="L190" s="41"/>
      <c r="M190" s="225"/>
      <c r="N190" s="226"/>
      <c r="O190" s="73"/>
      <c r="P190" s="73"/>
      <c r="Q190" s="73"/>
      <c r="R190" s="73"/>
      <c r="S190" s="73"/>
      <c r="T190" s="74"/>
      <c r="U190" s="36"/>
      <c r="V190" s="36"/>
      <c r="W190" s="36"/>
      <c r="X190" s="36"/>
      <c r="Y190" s="36"/>
      <c r="Z190" s="36"/>
      <c r="AA190" s="36"/>
      <c r="AB190" s="36"/>
      <c r="AC190" s="36"/>
      <c r="AD190" s="36"/>
      <c r="AE190" s="36"/>
      <c r="AT190" s="18" t="s">
        <v>293</v>
      </c>
      <c r="AU190" s="18" t="s">
        <v>299</v>
      </c>
    </row>
    <row r="191" spans="1:65" s="15" customFormat="1" ht="11.25">
      <c r="B191" s="254"/>
      <c r="C191" s="255"/>
      <c r="D191" s="223" t="s">
        <v>440</v>
      </c>
      <c r="E191" s="256" t="s">
        <v>1</v>
      </c>
      <c r="F191" s="257" t="s">
        <v>6840</v>
      </c>
      <c r="G191" s="255"/>
      <c r="H191" s="256" t="s">
        <v>1</v>
      </c>
      <c r="I191" s="258"/>
      <c r="J191" s="255"/>
      <c r="K191" s="255"/>
      <c r="L191" s="259"/>
      <c r="M191" s="260"/>
      <c r="N191" s="261"/>
      <c r="O191" s="261"/>
      <c r="P191" s="261"/>
      <c r="Q191" s="261"/>
      <c r="R191" s="261"/>
      <c r="S191" s="261"/>
      <c r="T191" s="262"/>
      <c r="AT191" s="263" t="s">
        <v>440</v>
      </c>
      <c r="AU191" s="263" t="s">
        <v>299</v>
      </c>
      <c r="AV191" s="15" t="s">
        <v>91</v>
      </c>
      <c r="AW191" s="15" t="s">
        <v>38</v>
      </c>
      <c r="AX191" s="15" t="s">
        <v>83</v>
      </c>
      <c r="AY191" s="263" t="s">
        <v>283</v>
      </c>
    </row>
    <row r="192" spans="1:65" s="13" customFormat="1" ht="11.25">
      <c r="B192" s="232"/>
      <c r="C192" s="233"/>
      <c r="D192" s="223" t="s">
        <v>440</v>
      </c>
      <c r="E192" s="234" t="s">
        <v>1</v>
      </c>
      <c r="F192" s="235" t="s">
        <v>6867</v>
      </c>
      <c r="G192" s="233"/>
      <c r="H192" s="236">
        <v>1094</v>
      </c>
      <c r="I192" s="237"/>
      <c r="J192" s="233"/>
      <c r="K192" s="233"/>
      <c r="L192" s="238"/>
      <c r="M192" s="239"/>
      <c r="N192" s="240"/>
      <c r="O192" s="240"/>
      <c r="P192" s="240"/>
      <c r="Q192" s="240"/>
      <c r="R192" s="240"/>
      <c r="S192" s="240"/>
      <c r="T192" s="241"/>
      <c r="AT192" s="242" t="s">
        <v>440</v>
      </c>
      <c r="AU192" s="242" t="s">
        <v>299</v>
      </c>
      <c r="AV192" s="13" t="s">
        <v>93</v>
      </c>
      <c r="AW192" s="13" t="s">
        <v>38</v>
      </c>
      <c r="AX192" s="13" t="s">
        <v>83</v>
      </c>
      <c r="AY192" s="242" t="s">
        <v>283</v>
      </c>
    </row>
    <row r="193" spans="1:65" s="14" customFormat="1" ht="11.25">
      <c r="B193" s="243"/>
      <c r="C193" s="244"/>
      <c r="D193" s="223" t="s">
        <v>440</v>
      </c>
      <c r="E193" s="245" t="s">
        <v>1</v>
      </c>
      <c r="F193" s="246" t="s">
        <v>442</v>
      </c>
      <c r="G193" s="244"/>
      <c r="H193" s="247">
        <v>1094</v>
      </c>
      <c r="I193" s="248"/>
      <c r="J193" s="244"/>
      <c r="K193" s="244"/>
      <c r="L193" s="249"/>
      <c r="M193" s="250"/>
      <c r="N193" s="251"/>
      <c r="O193" s="251"/>
      <c r="P193" s="251"/>
      <c r="Q193" s="251"/>
      <c r="R193" s="251"/>
      <c r="S193" s="251"/>
      <c r="T193" s="252"/>
      <c r="AT193" s="253" t="s">
        <v>440</v>
      </c>
      <c r="AU193" s="253" t="s">
        <v>299</v>
      </c>
      <c r="AV193" s="14" t="s">
        <v>304</v>
      </c>
      <c r="AW193" s="14" t="s">
        <v>38</v>
      </c>
      <c r="AX193" s="14" t="s">
        <v>91</v>
      </c>
      <c r="AY193" s="253" t="s">
        <v>283</v>
      </c>
    </row>
    <row r="194" spans="1:65" s="12" customFormat="1" ht="22.9" customHeight="1">
      <c r="B194" s="194"/>
      <c r="C194" s="195"/>
      <c r="D194" s="196" t="s">
        <v>82</v>
      </c>
      <c r="E194" s="208" t="s">
        <v>93</v>
      </c>
      <c r="F194" s="208" t="s">
        <v>506</v>
      </c>
      <c r="G194" s="195"/>
      <c r="H194" s="195"/>
      <c r="I194" s="198"/>
      <c r="J194" s="209">
        <f>BK194</f>
        <v>0</v>
      </c>
      <c r="K194" s="195"/>
      <c r="L194" s="200"/>
      <c r="M194" s="201"/>
      <c r="N194" s="202"/>
      <c r="O194" s="202"/>
      <c r="P194" s="203">
        <f>SUM(P195:P212)</f>
        <v>0</v>
      </c>
      <c r="Q194" s="202"/>
      <c r="R194" s="203">
        <f>SUM(R195:R212)</f>
        <v>3.1124670899999995</v>
      </c>
      <c r="S194" s="202"/>
      <c r="T194" s="204">
        <f>SUM(T195:T212)</f>
        <v>0</v>
      </c>
      <c r="AR194" s="205" t="s">
        <v>91</v>
      </c>
      <c r="AT194" s="206" t="s">
        <v>82</v>
      </c>
      <c r="AU194" s="206" t="s">
        <v>91</v>
      </c>
      <c r="AY194" s="205" t="s">
        <v>283</v>
      </c>
      <c r="BK194" s="207">
        <f>SUM(BK195:BK212)</f>
        <v>0</v>
      </c>
    </row>
    <row r="195" spans="1:65" s="2" customFormat="1" ht="16.5" customHeight="1">
      <c r="A195" s="36"/>
      <c r="B195" s="37"/>
      <c r="C195" s="210" t="s">
        <v>387</v>
      </c>
      <c r="D195" s="210" t="s">
        <v>286</v>
      </c>
      <c r="E195" s="211" t="s">
        <v>6889</v>
      </c>
      <c r="F195" s="212" t="s">
        <v>6890</v>
      </c>
      <c r="G195" s="213" t="s">
        <v>445</v>
      </c>
      <c r="H195" s="214">
        <v>1.3049999999999999</v>
      </c>
      <c r="I195" s="215"/>
      <c r="J195" s="216">
        <f>ROUND(I195*H195,2)</f>
        <v>0</v>
      </c>
      <c r="K195" s="212" t="s">
        <v>290</v>
      </c>
      <c r="L195" s="41"/>
      <c r="M195" s="217" t="s">
        <v>1</v>
      </c>
      <c r="N195" s="218" t="s">
        <v>48</v>
      </c>
      <c r="O195" s="73"/>
      <c r="P195" s="219">
        <f>O195*H195</f>
        <v>0</v>
      </c>
      <c r="Q195" s="219">
        <v>2.2563399999999998</v>
      </c>
      <c r="R195" s="219">
        <f>Q195*H195</f>
        <v>2.9445236999999995</v>
      </c>
      <c r="S195" s="219">
        <v>0</v>
      </c>
      <c r="T195" s="220">
        <f>S195*H195</f>
        <v>0</v>
      </c>
      <c r="U195" s="36"/>
      <c r="V195" s="36"/>
      <c r="W195" s="36"/>
      <c r="X195" s="36"/>
      <c r="Y195" s="36"/>
      <c r="Z195" s="36"/>
      <c r="AA195" s="36"/>
      <c r="AB195" s="36"/>
      <c r="AC195" s="36"/>
      <c r="AD195" s="36"/>
      <c r="AE195" s="36"/>
      <c r="AR195" s="221" t="s">
        <v>304</v>
      </c>
      <c r="AT195" s="221" t="s">
        <v>286</v>
      </c>
      <c r="AU195" s="221" t="s">
        <v>93</v>
      </c>
      <c r="AY195" s="18" t="s">
        <v>283</v>
      </c>
      <c r="BE195" s="222">
        <f>IF(N195="základní",J195,0)</f>
        <v>0</v>
      </c>
      <c r="BF195" s="222">
        <f>IF(N195="snížená",J195,0)</f>
        <v>0</v>
      </c>
      <c r="BG195" s="222">
        <f>IF(N195="zákl. přenesená",J195,0)</f>
        <v>0</v>
      </c>
      <c r="BH195" s="222">
        <f>IF(N195="sníž. přenesená",J195,0)</f>
        <v>0</v>
      </c>
      <c r="BI195" s="222">
        <f>IF(N195="nulová",J195,0)</f>
        <v>0</v>
      </c>
      <c r="BJ195" s="18" t="s">
        <v>91</v>
      </c>
      <c r="BK195" s="222">
        <f>ROUND(I195*H195,2)</f>
        <v>0</v>
      </c>
      <c r="BL195" s="18" t="s">
        <v>304</v>
      </c>
      <c r="BM195" s="221" t="s">
        <v>6891</v>
      </c>
    </row>
    <row r="196" spans="1:65" s="15" customFormat="1" ht="11.25">
      <c r="B196" s="254"/>
      <c r="C196" s="255"/>
      <c r="D196" s="223" t="s">
        <v>440</v>
      </c>
      <c r="E196" s="256" t="s">
        <v>1</v>
      </c>
      <c r="F196" s="257" t="s">
        <v>6840</v>
      </c>
      <c r="G196" s="255"/>
      <c r="H196" s="256" t="s">
        <v>1</v>
      </c>
      <c r="I196" s="258"/>
      <c r="J196" s="255"/>
      <c r="K196" s="255"/>
      <c r="L196" s="259"/>
      <c r="M196" s="260"/>
      <c r="N196" s="261"/>
      <c r="O196" s="261"/>
      <c r="P196" s="261"/>
      <c r="Q196" s="261"/>
      <c r="R196" s="261"/>
      <c r="S196" s="261"/>
      <c r="T196" s="262"/>
      <c r="AT196" s="263" t="s">
        <v>440</v>
      </c>
      <c r="AU196" s="263" t="s">
        <v>93</v>
      </c>
      <c r="AV196" s="15" t="s">
        <v>91</v>
      </c>
      <c r="AW196" s="15" t="s">
        <v>38</v>
      </c>
      <c r="AX196" s="15" t="s">
        <v>83</v>
      </c>
      <c r="AY196" s="263" t="s">
        <v>283</v>
      </c>
    </row>
    <row r="197" spans="1:65" s="13" customFormat="1" ht="11.25">
      <c r="B197" s="232"/>
      <c r="C197" s="233"/>
      <c r="D197" s="223" t="s">
        <v>440</v>
      </c>
      <c r="E197" s="234" t="s">
        <v>1</v>
      </c>
      <c r="F197" s="235" t="s">
        <v>6892</v>
      </c>
      <c r="G197" s="233"/>
      <c r="H197" s="236">
        <v>1.1040000000000001</v>
      </c>
      <c r="I197" s="237"/>
      <c r="J197" s="233"/>
      <c r="K197" s="233"/>
      <c r="L197" s="238"/>
      <c r="M197" s="239"/>
      <c r="N197" s="240"/>
      <c r="O197" s="240"/>
      <c r="P197" s="240"/>
      <c r="Q197" s="240"/>
      <c r="R197" s="240"/>
      <c r="S197" s="240"/>
      <c r="T197" s="241"/>
      <c r="AT197" s="242" t="s">
        <v>440</v>
      </c>
      <c r="AU197" s="242" t="s">
        <v>93</v>
      </c>
      <c r="AV197" s="13" t="s">
        <v>93</v>
      </c>
      <c r="AW197" s="13" t="s">
        <v>38</v>
      </c>
      <c r="AX197" s="13" t="s">
        <v>83</v>
      </c>
      <c r="AY197" s="242" t="s">
        <v>283</v>
      </c>
    </row>
    <row r="198" spans="1:65" s="13" customFormat="1" ht="11.25">
      <c r="B198" s="232"/>
      <c r="C198" s="233"/>
      <c r="D198" s="223" t="s">
        <v>440</v>
      </c>
      <c r="E198" s="234" t="s">
        <v>1</v>
      </c>
      <c r="F198" s="235" t="s">
        <v>6893</v>
      </c>
      <c r="G198" s="233"/>
      <c r="H198" s="236">
        <v>0.115</v>
      </c>
      <c r="I198" s="237"/>
      <c r="J198" s="233"/>
      <c r="K198" s="233"/>
      <c r="L198" s="238"/>
      <c r="M198" s="239"/>
      <c r="N198" s="240"/>
      <c r="O198" s="240"/>
      <c r="P198" s="240"/>
      <c r="Q198" s="240"/>
      <c r="R198" s="240"/>
      <c r="S198" s="240"/>
      <c r="T198" s="241"/>
      <c r="AT198" s="242" t="s">
        <v>440</v>
      </c>
      <c r="AU198" s="242" t="s">
        <v>93</v>
      </c>
      <c r="AV198" s="13" t="s">
        <v>93</v>
      </c>
      <c r="AW198" s="13" t="s">
        <v>38</v>
      </c>
      <c r="AX198" s="13" t="s">
        <v>83</v>
      </c>
      <c r="AY198" s="242" t="s">
        <v>283</v>
      </c>
    </row>
    <row r="199" spans="1:65" s="13" customFormat="1" ht="11.25">
      <c r="B199" s="232"/>
      <c r="C199" s="233"/>
      <c r="D199" s="223" t="s">
        <v>440</v>
      </c>
      <c r="E199" s="234" t="s">
        <v>1</v>
      </c>
      <c r="F199" s="235" t="s">
        <v>6894</v>
      </c>
      <c r="G199" s="233"/>
      <c r="H199" s="236">
        <v>8.5999999999999993E-2</v>
      </c>
      <c r="I199" s="237"/>
      <c r="J199" s="233"/>
      <c r="K199" s="233"/>
      <c r="L199" s="238"/>
      <c r="M199" s="239"/>
      <c r="N199" s="240"/>
      <c r="O199" s="240"/>
      <c r="P199" s="240"/>
      <c r="Q199" s="240"/>
      <c r="R199" s="240"/>
      <c r="S199" s="240"/>
      <c r="T199" s="241"/>
      <c r="AT199" s="242" t="s">
        <v>440</v>
      </c>
      <c r="AU199" s="242" t="s">
        <v>93</v>
      </c>
      <c r="AV199" s="13" t="s">
        <v>93</v>
      </c>
      <c r="AW199" s="13" t="s">
        <v>38</v>
      </c>
      <c r="AX199" s="13" t="s">
        <v>83</v>
      </c>
      <c r="AY199" s="242" t="s">
        <v>283</v>
      </c>
    </row>
    <row r="200" spans="1:65" s="14" customFormat="1" ht="11.25">
      <c r="B200" s="243"/>
      <c r="C200" s="244"/>
      <c r="D200" s="223" t="s">
        <v>440</v>
      </c>
      <c r="E200" s="245" t="s">
        <v>1</v>
      </c>
      <c r="F200" s="246" t="s">
        <v>442</v>
      </c>
      <c r="G200" s="244"/>
      <c r="H200" s="247">
        <v>1.3049999999999999</v>
      </c>
      <c r="I200" s="248"/>
      <c r="J200" s="244"/>
      <c r="K200" s="244"/>
      <c r="L200" s="249"/>
      <c r="M200" s="250"/>
      <c r="N200" s="251"/>
      <c r="O200" s="251"/>
      <c r="P200" s="251"/>
      <c r="Q200" s="251"/>
      <c r="R200" s="251"/>
      <c r="S200" s="251"/>
      <c r="T200" s="252"/>
      <c r="AT200" s="253" t="s">
        <v>440</v>
      </c>
      <c r="AU200" s="253" t="s">
        <v>93</v>
      </c>
      <c r="AV200" s="14" t="s">
        <v>304</v>
      </c>
      <c r="AW200" s="14" t="s">
        <v>38</v>
      </c>
      <c r="AX200" s="14" t="s">
        <v>91</v>
      </c>
      <c r="AY200" s="253" t="s">
        <v>283</v>
      </c>
    </row>
    <row r="201" spans="1:65" s="2" customFormat="1" ht="16.5" customHeight="1">
      <c r="A201" s="36"/>
      <c r="B201" s="37"/>
      <c r="C201" s="210" t="s">
        <v>393</v>
      </c>
      <c r="D201" s="210" t="s">
        <v>286</v>
      </c>
      <c r="E201" s="211" t="s">
        <v>4512</v>
      </c>
      <c r="F201" s="212" t="s">
        <v>4513</v>
      </c>
      <c r="G201" s="213" t="s">
        <v>331</v>
      </c>
      <c r="H201" s="214">
        <v>11.007999999999999</v>
      </c>
      <c r="I201" s="215"/>
      <c r="J201" s="216">
        <f>ROUND(I201*H201,2)</f>
        <v>0</v>
      </c>
      <c r="K201" s="212" t="s">
        <v>290</v>
      </c>
      <c r="L201" s="41"/>
      <c r="M201" s="217" t="s">
        <v>1</v>
      </c>
      <c r="N201" s="218" t="s">
        <v>48</v>
      </c>
      <c r="O201" s="73"/>
      <c r="P201" s="219">
        <f>O201*H201</f>
        <v>0</v>
      </c>
      <c r="Q201" s="219">
        <v>2.64E-3</v>
      </c>
      <c r="R201" s="219">
        <f>Q201*H201</f>
        <v>2.9061119999999996E-2</v>
      </c>
      <c r="S201" s="219">
        <v>0</v>
      </c>
      <c r="T201" s="220">
        <f>S201*H201</f>
        <v>0</v>
      </c>
      <c r="U201" s="36"/>
      <c r="V201" s="36"/>
      <c r="W201" s="36"/>
      <c r="X201" s="36"/>
      <c r="Y201" s="36"/>
      <c r="Z201" s="36"/>
      <c r="AA201" s="36"/>
      <c r="AB201" s="36"/>
      <c r="AC201" s="36"/>
      <c r="AD201" s="36"/>
      <c r="AE201" s="36"/>
      <c r="AR201" s="221" t="s">
        <v>304</v>
      </c>
      <c r="AT201" s="221" t="s">
        <v>286</v>
      </c>
      <c r="AU201" s="221" t="s">
        <v>93</v>
      </c>
      <c r="AY201" s="18" t="s">
        <v>283</v>
      </c>
      <c r="BE201" s="222">
        <f>IF(N201="základní",J201,0)</f>
        <v>0</v>
      </c>
      <c r="BF201" s="222">
        <f>IF(N201="snížená",J201,0)</f>
        <v>0</v>
      </c>
      <c r="BG201" s="222">
        <f>IF(N201="zákl. přenesená",J201,0)</f>
        <v>0</v>
      </c>
      <c r="BH201" s="222">
        <f>IF(N201="sníž. přenesená",J201,0)</f>
        <v>0</v>
      </c>
      <c r="BI201" s="222">
        <f>IF(N201="nulová",J201,0)</f>
        <v>0</v>
      </c>
      <c r="BJ201" s="18" t="s">
        <v>91</v>
      </c>
      <c r="BK201" s="222">
        <f>ROUND(I201*H201,2)</f>
        <v>0</v>
      </c>
      <c r="BL201" s="18" t="s">
        <v>304</v>
      </c>
      <c r="BM201" s="221" t="s">
        <v>6895</v>
      </c>
    </row>
    <row r="202" spans="1:65" s="15" customFormat="1" ht="11.25">
      <c r="B202" s="254"/>
      <c r="C202" s="255"/>
      <c r="D202" s="223" t="s">
        <v>440</v>
      </c>
      <c r="E202" s="256" t="s">
        <v>1</v>
      </c>
      <c r="F202" s="257" t="s">
        <v>6840</v>
      </c>
      <c r="G202" s="255"/>
      <c r="H202" s="256" t="s">
        <v>1</v>
      </c>
      <c r="I202" s="258"/>
      <c r="J202" s="255"/>
      <c r="K202" s="255"/>
      <c r="L202" s="259"/>
      <c r="M202" s="260"/>
      <c r="N202" s="261"/>
      <c r="O202" s="261"/>
      <c r="P202" s="261"/>
      <c r="Q202" s="261"/>
      <c r="R202" s="261"/>
      <c r="S202" s="261"/>
      <c r="T202" s="262"/>
      <c r="AT202" s="263" t="s">
        <v>440</v>
      </c>
      <c r="AU202" s="263" t="s">
        <v>93</v>
      </c>
      <c r="AV202" s="15" t="s">
        <v>91</v>
      </c>
      <c r="AW202" s="15" t="s">
        <v>38</v>
      </c>
      <c r="AX202" s="15" t="s">
        <v>83</v>
      </c>
      <c r="AY202" s="263" t="s">
        <v>283</v>
      </c>
    </row>
    <row r="203" spans="1:65" s="13" customFormat="1" ht="11.25">
      <c r="B203" s="232"/>
      <c r="C203" s="233"/>
      <c r="D203" s="223" t="s">
        <v>440</v>
      </c>
      <c r="E203" s="234" t="s">
        <v>1</v>
      </c>
      <c r="F203" s="235" t="s">
        <v>6896</v>
      </c>
      <c r="G203" s="233"/>
      <c r="H203" s="236">
        <v>8.32</v>
      </c>
      <c r="I203" s="237"/>
      <c r="J203" s="233"/>
      <c r="K203" s="233"/>
      <c r="L203" s="238"/>
      <c r="M203" s="239"/>
      <c r="N203" s="240"/>
      <c r="O203" s="240"/>
      <c r="P203" s="240"/>
      <c r="Q203" s="240"/>
      <c r="R203" s="240"/>
      <c r="S203" s="240"/>
      <c r="T203" s="241"/>
      <c r="AT203" s="242" t="s">
        <v>440</v>
      </c>
      <c r="AU203" s="242" t="s">
        <v>93</v>
      </c>
      <c r="AV203" s="13" t="s">
        <v>93</v>
      </c>
      <c r="AW203" s="13" t="s">
        <v>38</v>
      </c>
      <c r="AX203" s="13" t="s">
        <v>83</v>
      </c>
      <c r="AY203" s="242" t="s">
        <v>283</v>
      </c>
    </row>
    <row r="204" spans="1:65" s="13" customFormat="1" ht="11.25">
      <c r="B204" s="232"/>
      <c r="C204" s="233"/>
      <c r="D204" s="223" t="s">
        <v>440</v>
      </c>
      <c r="E204" s="234" t="s">
        <v>1</v>
      </c>
      <c r="F204" s="235" t="s">
        <v>6897</v>
      </c>
      <c r="G204" s="233"/>
      <c r="H204" s="236">
        <v>1.536</v>
      </c>
      <c r="I204" s="237"/>
      <c r="J204" s="233"/>
      <c r="K204" s="233"/>
      <c r="L204" s="238"/>
      <c r="M204" s="239"/>
      <c r="N204" s="240"/>
      <c r="O204" s="240"/>
      <c r="P204" s="240"/>
      <c r="Q204" s="240"/>
      <c r="R204" s="240"/>
      <c r="S204" s="240"/>
      <c r="T204" s="241"/>
      <c r="AT204" s="242" t="s">
        <v>440</v>
      </c>
      <c r="AU204" s="242" t="s">
        <v>93</v>
      </c>
      <c r="AV204" s="13" t="s">
        <v>93</v>
      </c>
      <c r="AW204" s="13" t="s">
        <v>38</v>
      </c>
      <c r="AX204" s="13" t="s">
        <v>83</v>
      </c>
      <c r="AY204" s="242" t="s">
        <v>283</v>
      </c>
    </row>
    <row r="205" spans="1:65" s="13" customFormat="1" ht="11.25">
      <c r="B205" s="232"/>
      <c r="C205" s="233"/>
      <c r="D205" s="223" t="s">
        <v>440</v>
      </c>
      <c r="E205" s="234" t="s">
        <v>1</v>
      </c>
      <c r="F205" s="235" t="s">
        <v>6898</v>
      </c>
      <c r="G205" s="233"/>
      <c r="H205" s="236">
        <v>1.1519999999999999</v>
      </c>
      <c r="I205" s="237"/>
      <c r="J205" s="233"/>
      <c r="K205" s="233"/>
      <c r="L205" s="238"/>
      <c r="M205" s="239"/>
      <c r="N205" s="240"/>
      <c r="O205" s="240"/>
      <c r="P205" s="240"/>
      <c r="Q205" s="240"/>
      <c r="R205" s="240"/>
      <c r="S205" s="240"/>
      <c r="T205" s="241"/>
      <c r="AT205" s="242" t="s">
        <v>440</v>
      </c>
      <c r="AU205" s="242" t="s">
        <v>93</v>
      </c>
      <c r="AV205" s="13" t="s">
        <v>93</v>
      </c>
      <c r="AW205" s="13" t="s">
        <v>38</v>
      </c>
      <c r="AX205" s="13" t="s">
        <v>83</v>
      </c>
      <c r="AY205" s="242" t="s">
        <v>283</v>
      </c>
    </row>
    <row r="206" spans="1:65" s="14" customFormat="1" ht="11.25">
      <c r="B206" s="243"/>
      <c r="C206" s="244"/>
      <c r="D206" s="223" t="s">
        <v>440</v>
      </c>
      <c r="E206" s="245" t="s">
        <v>1</v>
      </c>
      <c r="F206" s="246" t="s">
        <v>442</v>
      </c>
      <c r="G206" s="244"/>
      <c r="H206" s="247">
        <v>11.007999999999999</v>
      </c>
      <c r="I206" s="248"/>
      <c r="J206" s="244"/>
      <c r="K206" s="244"/>
      <c r="L206" s="249"/>
      <c r="M206" s="250"/>
      <c r="N206" s="251"/>
      <c r="O206" s="251"/>
      <c r="P206" s="251"/>
      <c r="Q206" s="251"/>
      <c r="R206" s="251"/>
      <c r="S206" s="251"/>
      <c r="T206" s="252"/>
      <c r="AT206" s="253" t="s">
        <v>440</v>
      </c>
      <c r="AU206" s="253" t="s">
        <v>93</v>
      </c>
      <c r="AV206" s="14" t="s">
        <v>304</v>
      </c>
      <c r="AW206" s="14" t="s">
        <v>38</v>
      </c>
      <c r="AX206" s="14" t="s">
        <v>91</v>
      </c>
      <c r="AY206" s="253" t="s">
        <v>283</v>
      </c>
    </row>
    <row r="207" spans="1:65" s="2" customFormat="1" ht="16.5" customHeight="1">
      <c r="A207" s="36"/>
      <c r="B207" s="37"/>
      <c r="C207" s="210" t="s">
        <v>7</v>
      </c>
      <c r="D207" s="210" t="s">
        <v>286</v>
      </c>
      <c r="E207" s="211" t="s">
        <v>4517</v>
      </c>
      <c r="F207" s="212" t="s">
        <v>4518</v>
      </c>
      <c r="G207" s="213" t="s">
        <v>331</v>
      </c>
      <c r="H207" s="214">
        <v>11.007999999999999</v>
      </c>
      <c r="I207" s="215"/>
      <c r="J207" s="216">
        <f>ROUND(I207*H207,2)</f>
        <v>0</v>
      </c>
      <c r="K207" s="212" t="s">
        <v>290</v>
      </c>
      <c r="L207" s="41"/>
      <c r="M207" s="217" t="s">
        <v>1</v>
      </c>
      <c r="N207" s="218" t="s">
        <v>48</v>
      </c>
      <c r="O207" s="73"/>
      <c r="P207" s="219">
        <f>O207*H207</f>
        <v>0</v>
      </c>
      <c r="Q207" s="219">
        <v>0</v>
      </c>
      <c r="R207" s="219">
        <f>Q207*H207</f>
        <v>0</v>
      </c>
      <c r="S207" s="219">
        <v>0</v>
      </c>
      <c r="T207" s="220">
        <f>S207*H207</f>
        <v>0</v>
      </c>
      <c r="U207" s="36"/>
      <c r="V207" s="36"/>
      <c r="W207" s="36"/>
      <c r="X207" s="36"/>
      <c r="Y207" s="36"/>
      <c r="Z207" s="36"/>
      <c r="AA207" s="36"/>
      <c r="AB207" s="36"/>
      <c r="AC207" s="36"/>
      <c r="AD207" s="36"/>
      <c r="AE207" s="36"/>
      <c r="AR207" s="221" t="s">
        <v>304</v>
      </c>
      <c r="AT207" s="221" t="s">
        <v>286</v>
      </c>
      <c r="AU207" s="221" t="s">
        <v>93</v>
      </c>
      <c r="AY207" s="18" t="s">
        <v>283</v>
      </c>
      <c r="BE207" s="222">
        <f>IF(N207="základní",J207,0)</f>
        <v>0</v>
      </c>
      <c r="BF207" s="222">
        <f>IF(N207="snížená",J207,0)</f>
        <v>0</v>
      </c>
      <c r="BG207" s="222">
        <f>IF(N207="zákl. přenesená",J207,0)</f>
        <v>0</v>
      </c>
      <c r="BH207" s="222">
        <f>IF(N207="sníž. přenesená",J207,0)</f>
        <v>0</v>
      </c>
      <c r="BI207" s="222">
        <f>IF(N207="nulová",J207,0)</f>
        <v>0</v>
      </c>
      <c r="BJ207" s="18" t="s">
        <v>91</v>
      </c>
      <c r="BK207" s="222">
        <f>ROUND(I207*H207,2)</f>
        <v>0</v>
      </c>
      <c r="BL207" s="18" t="s">
        <v>304</v>
      </c>
      <c r="BM207" s="221" t="s">
        <v>6899</v>
      </c>
    </row>
    <row r="208" spans="1:65" s="2" customFormat="1" ht="16.5" customHeight="1">
      <c r="A208" s="36"/>
      <c r="B208" s="37"/>
      <c r="C208" s="210" t="s">
        <v>532</v>
      </c>
      <c r="D208" s="210" t="s">
        <v>286</v>
      </c>
      <c r="E208" s="211" t="s">
        <v>4520</v>
      </c>
      <c r="F208" s="212" t="s">
        <v>4521</v>
      </c>
      <c r="G208" s="213" t="s">
        <v>479</v>
      </c>
      <c r="H208" s="214">
        <v>0.13100000000000001</v>
      </c>
      <c r="I208" s="215"/>
      <c r="J208" s="216">
        <f>ROUND(I208*H208,2)</f>
        <v>0</v>
      </c>
      <c r="K208" s="212" t="s">
        <v>290</v>
      </c>
      <c r="L208" s="41"/>
      <c r="M208" s="217" t="s">
        <v>1</v>
      </c>
      <c r="N208" s="218" t="s">
        <v>48</v>
      </c>
      <c r="O208" s="73"/>
      <c r="P208" s="219">
        <f>O208*H208</f>
        <v>0</v>
      </c>
      <c r="Q208" s="219">
        <v>1.0601700000000001</v>
      </c>
      <c r="R208" s="219">
        <f>Q208*H208</f>
        <v>0.13888227</v>
      </c>
      <c r="S208" s="219">
        <v>0</v>
      </c>
      <c r="T208" s="220">
        <f>S208*H208</f>
        <v>0</v>
      </c>
      <c r="U208" s="36"/>
      <c r="V208" s="36"/>
      <c r="W208" s="36"/>
      <c r="X208" s="36"/>
      <c r="Y208" s="36"/>
      <c r="Z208" s="36"/>
      <c r="AA208" s="36"/>
      <c r="AB208" s="36"/>
      <c r="AC208" s="36"/>
      <c r="AD208" s="36"/>
      <c r="AE208" s="36"/>
      <c r="AR208" s="221" t="s">
        <v>304</v>
      </c>
      <c r="AT208" s="221" t="s">
        <v>286</v>
      </c>
      <c r="AU208" s="221" t="s">
        <v>93</v>
      </c>
      <c r="AY208" s="18" t="s">
        <v>283</v>
      </c>
      <c r="BE208" s="222">
        <f>IF(N208="základní",J208,0)</f>
        <v>0</v>
      </c>
      <c r="BF208" s="222">
        <f>IF(N208="snížená",J208,0)</f>
        <v>0</v>
      </c>
      <c r="BG208" s="222">
        <f>IF(N208="zákl. přenesená",J208,0)</f>
        <v>0</v>
      </c>
      <c r="BH208" s="222">
        <f>IF(N208="sníž. přenesená",J208,0)</f>
        <v>0</v>
      </c>
      <c r="BI208" s="222">
        <f>IF(N208="nulová",J208,0)</f>
        <v>0</v>
      </c>
      <c r="BJ208" s="18" t="s">
        <v>91</v>
      </c>
      <c r="BK208" s="222">
        <f>ROUND(I208*H208,2)</f>
        <v>0</v>
      </c>
      <c r="BL208" s="18" t="s">
        <v>304</v>
      </c>
      <c r="BM208" s="221" t="s">
        <v>6900</v>
      </c>
    </row>
    <row r="209" spans="1:65" s="15" customFormat="1" ht="11.25">
      <c r="B209" s="254"/>
      <c r="C209" s="255"/>
      <c r="D209" s="223" t="s">
        <v>440</v>
      </c>
      <c r="E209" s="256" t="s">
        <v>1</v>
      </c>
      <c r="F209" s="257" t="s">
        <v>6840</v>
      </c>
      <c r="G209" s="255"/>
      <c r="H209" s="256" t="s">
        <v>1</v>
      </c>
      <c r="I209" s="258"/>
      <c r="J209" s="255"/>
      <c r="K209" s="255"/>
      <c r="L209" s="259"/>
      <c r="M209" s="260"/>
      <c r="N209" s="261"/>
      <c r="O209" s="261"/>
      <c r="P209" s="261"/>
      <c r="Q209" s="261"/>
      <c r="R209" s="261"/>
      <c r="S209" s="261"/>
      <c r="T209" s="262"/>
      <c r="AT209" s="263" t="s">
        <v>440</v>
      </c>
      <c r="AU209" s="263" t="s">
        <v>93</v>
      </c>
      <c r="AV209" s="15" t="s">
        <v>91</v>
      </c>
      <c r="AW209" s="15" t="s">
        <v>38</v>
      </c>
      <c r="AX209" s="15" t="s">
        <v>83</v>
      </c>
      <c r="AY209" s="263" t="s">
        <v>283</v>
      </c>
    </row>
    <row r="210" spans="1:65" s="13" customFormat="1" ht="11.25">
      <c r="B210" s="232"/>
      <c r="C210" s="233"/>
      <c r="D210" s="223" t="s">
        <v>440</v>
      </c>
      <c r="E210" s="234" t="s">
        <v>1</v>
      </c>
      <c r="F210" s="235" t="s">
        <v>6901</v>
      </c>
      <c r="G210" s="233"/>
      <c r="H210" s="236">
        <v>0.13100000000000001</v>
      </c>
      <c r="I210" s="237"/>
      <c r="J210" s="233"/>
      <c r="K210" s="233"/>
      <c r="L210" s="238"/>
      <c r="M210" s="239"/>
      <c r="N210" s="240"/>
      <c r="O210" s="240"/>
      <c r="P210" s="240"/>
      <c r="Q210" s="240"/>
      <c r="R210" s="240"/>
      <c r="S210" s="240"/>
      <c r="T210" s="241"/>
      <c r="AT210" s="242" t="s">
        <v>440</v>
      </c>
      <c r="AU210" s="242" t="s">
        <v>93</v>
      </c>
      <c r="AV210" s="13" t="s">
        <v>93</v>
      </c>
      <c r="AW210" s="13" t="s">
        <v>38</v>
      </c>
      <c r="AX210" s="13" t="s">
        <v>83</v>
      </c>
      <c r="AY210" s="242" t="s">
        <v>283</v>
      </c>
    </row>
    <row r="211" spans="1:65" s="15" customFormat="1" ht="11.25">
      <c r="B211" s="254"/>
      <c r="C211" s="255"/>
      <c r="D211" s="223" t="s">
        <v>440</v>
      </c>
      <c r="E211" s="256" t="s">
        <v>1</v>
      </c>
      <c r="F211" s="257" t="s">
        <v>6031</v>
      </c>
      <c r="G211" s="255"/>
      <c r="H211" s="256" t="s">
        <v>1</v>
      </c>
      <c r="I211" s="258"/>
      <c r="J211" s="255"/>
      <c r="K211" s="255"/>
      <c r="L211" s="259"/>
      <c r="M211" s="260"/>
      <c r="N211" s="261"/>
      <c r="O211" s="261"/>
      <c r="P211" s="261"/>
      <c r="Q211" s="261"/>
      <c r="R211" s="261"/>
      <c r="S211" s="261"/>
      <c r="T211" s="262"/>
      <c r="AT211" s="263" t="s">
        <v>440</v>
      </c>
      <c r="AU211" s="263" t="s">
        <v>93</v>
      </c>
      <c r="AV211" s="15" t="s">
        <v>91</v>
      </c>
      <c r="AW211" s="15" t="s">
        <v>38</v>
      </c>
      <c r="AX211" s="15" t="s">
        <v>83</v>
      </c>
      <c r="AY211" s="263" t="s">
        <v>283</v>
      </c>
    </row>
    <row r="212" spans="1:65" s="14" customFormat="1" ht="11.25">
      <c r="B212" s="243"/>
      <c r="C212" s="244"/>
      <c r="D212" s="223" t="s">
        <v>440</v>
      </c>
      <c r="E212" s="245" t="s">
        <v>1</v>
      </c>
      <c r="F212" s="246" t="s">
        <v>442</v>
      </c>
      <c r="G212" s="244"/>
      <c r="H212" s="247">
        <v>0.13100000000000001</v>
      </c>
      <c r="I212" s="248"/>
      <c r="J212" s="244"/>
      <c r="K212" s="244"/>
      <c r="L212" s="249"/>
      <c r="M212" s="250"/>
      <c r="N212" s="251"/>
      <c r="O212" s="251"/>
      <c r="P212" s="251"/>
      <c r="Q212" s="251"/>
      <c r="R212" s="251"/>
      <c r="S212" s="251"/>
      <c r="T212" s="252"/>
      <c r="AT212" s="253" t="s">
        <v>440</v>
      </c>
      <c r="AU212" s="253" t="s">
        <v>93</v>
      </c>
      <c r="AV212" s="14" t="s">
        <v>304</v>
      </c>
      <c r="AW212" s="14" t="s">
        <v>38</v>
      </c>
      <c r="AX212" s="14" t="s">
        <v>91</v>
      </c>
      <c r="AY212" s="253" t="s">
        <v>283</v>
      </c>
    </row>
    <row r="213" spans="1:65" s="12" customFormat="1" ht="22.9" customHeight="1">
      <c r="B213" s="194"/>
      <c r="C213" s="195"/>
      <c r="D213" s="196" t="s">
        <v>82</v>
      </c>
      <c r="E213" s="208" t="s">
        <v>282</v>
      </c>
      <c r="F213" s="208" t="s">
        <v>6469</v>
      </c>
      <c r="G213" s="195"/>
      <c r="H213" s="195"/>
      <c r="I213" s="198"/>
      <c r="J213" s="209">
        <f>BK213</f>
        <v>0</v>
      </c>
      <c r="K213" s="195"/>
      <c r="L213" s="200"/>
      <c r="M213" s="201"/>
      <c r="N213" s="202"/>
      <c r="O213" s="202"/>
      <c r="P213" s="203">
        <f>SUM(P214:P281)</f>
        <v>0</v>
      </c>
      <c r="Q213" s="202"/>
      <c r="R213" s="203">
        <f>SUM(R214:R281)</f>
        <v>4799.8838800000003</v>
      </c>
      <c r="S213" s="202"/>
      <c r="T213" s="204">
        <f>SUM(T214:T281)</f>
        <v>0</v>
      </c>
      <c r="AR213" s="205" t="s">
        <v>91</v>
      </c>
      <c r="AT213" s="206" t="s">
        <v>82</v>
      </c>
      <c r="AU213" s="206" t="s">
        <v>91</v>
      </c>
      <c r="AY213" s="205" t="s">
        <v>283</v>
      </c>
      <c r="BK213" s="207">
        <f>SUM(BK214:BK281)</f>
        <v>0</v>
      </c>
    </row>
    <row r="214" spans="1:65" s="2" customFormat="1" ht="16.5" customHeight="1">
      <c r="A214" s="36"/>
      <c r="B214" s="37"/>
      <c r="C214" s="210" t="s">
        <v>538</v>
      </c>
      <c r="D214" s="210" t="s">
        <v>286</v>
      </c>
      <c r="E214" s="211" t="s">
        <v>6902</v>
      </c>
      <c r="F214" s="212" t="s">
        <v>6903</v>
      </c>
      <c r="G214" s="213" t="s">
        <v>331</v>
      </c>
      <c r="H214" s="214">
        <v>2857</v>
      </c>
      <c r="I214" s="215"/>
      <c r="J214" s="216">
        <f>ROUND(I214*H214,2)</f>
        <v>0</v>
      </c>
      <c r="K214" s="212" t="s">
        <v>290</v>
      </c>
      <c r="L214" s="41"/>
      <c r="M214" s="217" t="s">
        <v>1</v>
      </c>
      <c r="N214" s="218" t="s">
        <v>48</v>
      </c>
      <c r="O214" s="73"/>
      <c r="P214" s="219">
        <f>O214*H214</f>
        <v>0</v>
      </c>
      <c r="Q214" s="219">
        <v>9.1999999999999998E-2</v>
      </c>
      <c r="R214" s="219">
        <f>Q214*H214</f>
        <v>262.84399999999999</v>
      </c>
      <c r="S214" s="219">
        <v>0</v>
      </c>
      <c r="T214" s="220">
        <f>S214*H214</f>
        <v>0</v>
      </c>
      <c r="U214" s="36"/>
      <c r="V214" s="36"/>
      <c r="W214" s="36"/>
      <c r="X214" s="36"/>
      <c r="Y214" s="36"/>
      <c r="Z214" s="36"/>
      <c r="AA214" s="36"/>
      <c r="AB214" s="36"/>
      <c r="AC214" s="36"/>
      <c r="AD214" s="36"/>
      <c r="AE214" s="36"/>
      <c r="AR214" s="221" t="s">
        <v>304</v>
      </c>
      <c r="AT214" s="221" t="s">
        <v>286</v>
      </c>
      <c r="AU214" s="221" t="s">
        <v>93</v>
      </c>
      <c r="AY214" s="18" t="s">
        <v>283</v>
      </c>
      <c r="BE214" s="222">
        <f>IF(N214="základní",J214,0)</f>
        <v>0</v>
      </c>
      <c r="BF214" s="222">
        <f>IF(N214="snížená",J214,0)</f>
        <v>0</v>
      </c>
      <c r="BG214" s="222">
        <f>IF(N214="zákl. přenesená",J214,0)</f>
        <v>0</v>
      </c>
      <c r="BH214" s="222">
        <f>IF(N214="sníž. přenesená",J214,0)</f>
        <v>0</v>
      </c>
      <c r="BI214" s="222">
        <f>IF(N214="nulová",J214,0)</f>
        <v>0</v>
      </c>
      <c r="BJ214" s="18" t="s">
        <v>91</v>
      </c>
      <c r="BK214" s="222">
        <f>ROUND(I214*H214,2)</f>
        <v>0</v>
      </c>
      <c r="BL214" s="18" t="s">
        <v>304</v>
      </c>
      <c r="BM214" s="221" t="s">
        <v>6904</v>
      </c>
    </row>
    <row r="215" spans="1:65" s="15" customFormat="1" ht="11.25">
      <c r="B215" s="254"/>
      <c r="C215" s="255"/>
      <c r="D215" s="223" t="s">
        <v>440</v>
      </c>
      <c r="E215" s="256" t="s">
        <v>1</v>
      </c>
      <c r="F215" s="257" t="s">
        <v>6840</v>
      </c>
      <c r="G215" s="255"/>
      <c r="H215" s="256" t="s">
        <v>1</v>
      </c>
      <c r="I215" s="258"/>
      <c r="J215" s="255"/>
      <c r="K215" s="255"/>
      <c r="L215" s="259"/>
      <c r="M215" s="260"/>
      <c r="N215" s="261"/>
      <c r="O215" s="261"/>
      <c r="P215" s="261"/>
      <c r="Q215" s="261"/>
      <c r="R215" s="261"/>
      <c r="S215" s="261"/>
      <c r="T215" s="262"/>
      <c r="AT215" s="263" t="s">
        <v>440</v>
      </c>
      <c r="AU215" s="263" t="s">
        <v>93</v>
      </c>
      <c r="AV215" s="15" t="s">
        <v>91</v>
      </c>
      <c r="AW215" s="15" t="s">
        <v>38</v>
      </c>
      <c r="AX215" s="15" t="s">
        <v>83</v>
      </c>
      <c r="AY215" s="263" t="s">
        <v>283</v>
      </c>
    </row>
    <row r="216" spans="1:65" s="13" customFormat="1" ht="11.25">
      <c r="B216" s="232"/>
      <c r="C216" s="233"/>
      <c r="D216" s="223" t="s">
        <v>440</v>
      </c>
      <c r="E216" s="234" t="s">
        <v>1</v>
      </c>
      <c r="F216" s="235" t="s">
        <v>6905</v>
      </c>
      <c r="G216" s="233"/>
      <c r="H216" s="236">
        <v>1387</v>
      </c>
      <c r="I216" s="237"/>
      <c r="J216" s="233"/>
      <c r="K216" s="233"/>
      <c r="L216" s="238"/>
      <c r="M216" s="239"/>
      <c r="N216" s="240"/>
      <c r="O216" s="240"/>
      <c r="P216" s="240"/>
      <c r="Q216" s="240"/>
      <c r="R216" s="240"/>
      <c r="S216" s="240"/>
      <c r="T216" s="241"/>
      <c r="AT216" s="242" t="s">
        <v>440</v>
      </c>
      <c r="AU216" s="242" t="s">
        <v>93</v>
      </c>
      <c r="AV216" s="13" t="s">
        <v>93</v>
      </c>
      <c r="AW216" s="13" t="s">
        <v>38</v>
      </c>
      <c r="AX216" s="13" t="s">
        <v>83</v>
      </c>
      <c r="AY216" s="242" t="s">
        <v>283</v>
      </c>
    </row>
    <row r="217" spans="1:65" s="13" customFormat="1" ht="11.25">
      <c r="B217" s="232"/>
      <c r="C217" s="233"/>
      <c r="D217" s="223" t="s">
        <v>440</v>
      </c>
      <c r="E217" s="234" t="s">
        <v>1</v>
      </c>
      <c r="F217" s="235" t="s">
        <v>6906</v>
      </c>
      <c r="G217" s="233"/>
      <c r="H217" s="236">
        <v>533</v>
      </c>
      <c r="I217" s="237"/>
      <c r="J217" s="233"/>
      <c r="K217" s="233"/>
      <c r="L217" s="238"/>
      <c r="M217" s="239"/>
      <c r="N217" s="240"/>
      <c r="O217" s="240"/>
      <c r="P217" s="240"/>
      <c r="Q217" s="240"/>
      <c r="R217" s="240"/>
      <c r="S217" s="240"/>
      <c r="T217" s="241"/>
      <c r="AT217" s="242" t="s">
        <v>440</v>
      </c>
      <c r="AU217" s="242" t="s">
        <v>93</v>
      </c>
      <c r="AV217" s="13" t="s">
        <v>93</v>
      </c>
      <c r="AW217" s="13" t="s">
        <v>38</v>
      </c>
      <c r="AX217" s="13" t="s">
        <v>83</v>
      </c>
      <c r="AY217" s="242" t="s">
        <v>283</v>
      </c>
    </row>
    <row r="218" spans="1:65" s="13" customFormat="1" ht="11.25">
      <c r="B218" s="232"/>
      <c r="C218" s="233"/>
      <c r="D218" s="223" t="s">
        <v>440</v>
      </c>
      <c r="E218" s="234" t="s">
        <v>1</v>
      </c>
      <c r="F218" s="235" t="s">
        <v>6907</v>
      </c>
      <c r="G218" s="233"/>
      <c r="H218" s="236">
        <v>937</v>
      </c>
      <c r="I218" s="237"/>
      <c r="J218" s="233"/>
      <c r="K218" s="233"/>
      <c r="L218" s="238"/>
      <c r="M218" s="239"/>
      <c r="N218" s="240"/>
      <c r="O218" s="240"/>
      <c r="P218" s="240"/>
      <c r="Q218" s="240"/>
      <c r="R218" s="240"/>
      <c r="S218" s="240"/>
      <c r="T218" s="241"/>
      <c r="AT218" s="242" t="s">
        <v>440</v>
      </c>
      <c r="AU218" s="242" t="s">
        <v>93</v>
      </c>
      <c r="AV218" s="13" t="s">
        <v>93</v>
      </c>
      <c r="AW218" s="13" t="s">
        <v>38</v>
      </c>
      <c r="AX218" s="13" t="s">
        <v>83</v>
      </c>
      <c r="AY218" s="242" t="s">
        <v>283</v>
      </c>
    </row>
    <row r="219" spans="1:65" s="14" customFormat="1" ht="11.25">
      <c r="B219" s="243"/>
      <c r="C219" s="244"/>
      <c r="D219" s="223" t="s">
        <v>440</v>
      </c>
      <c r="E219" s="245" t="s">
        <v>1</v>
      </c>
      <c r="F219" s="246" t="s">
        <v>442</v>
      </c>
      <c r="G219" s="244"/>
      <c r="H219" s="247">
        <v>2857</v>
      </c>
      <c r="I219" s="248"/>
      <c r="J219" s="244"/>
      <c r="K219" s="244"/>
      <c r="L219" s="249"/>
      <c r="M219" s="250"/>
      <c r="N219" s="251"/>
      <c r="O219" s="251"/>
      <c r="P219" s="251"/>
      <c r="Q219" s="251"/>
      <c r="R219" s="251"/>
      <c r="S219" s="251"/>
      <c r="T219" s="252"/>
      <c r="AT219" s="253" t="s">
        <v>440</v>
      </c>
      <c r="AU219" s="253" t="s">
        <v>93</v>
      </c>
      <c r="AV219" s="14" t="s">
        <v>304</v>
      </c>
      <c r="AW219" s="14" t="s">
        <v>38</v>
      </c>
      <c r="AX219" s="14" t="s">
        <v>91</v>
      </c>
      <c r="AY219" s="253" t="s">
        <v>283</v>
      </c>
    </row>
    <row r="220" spans="1:65" s="2" customFormat="1" ht="16.5" customHeight="1">
      <c r="A220" s="36"/>
      <c r="B220" s="37"/>
      <c r="C220" s="210" t="s">
        <v>544</v>
      </c>
      <c r="D220" s="210" t="s">
        <v>286</v>
      </c>
      <c r="E220" s="211" t="s">
        <v>6908</v>
      </c>
      <c r="F220" s="212" t="s">
        <v>6909</v>
      </c>
      <c r="G220" s="213" t="s">
        <v>331</v>
      </c>
      <c r="H220" s="214">
        <v>40</v>
      </c>
      <c r="I220" s="215"/>
      <c r="J220" s="216">
        <f>ROUND(I220*H220,2)</f>
        <v>0</v>
      </c>
      <c r="K220" s="212" t="s">
        <v>290</v>
      </c>
      <c r="L220" s="41"/>
      <c r="M220" s="217" t="s">
        <v>1</v>
      </c>
      <c r="N220" s="218" t="s">
        <v>48</v>
      </c>
      <c r="O220" s="73"/>
      <c r="P220" s="219">
        <f>O220*H220</f>
        <v>0</v>
      </c>
      <c r="Q220" s="219">
        <v>0.34499999999999997</v>
      </c>
      <c r="R220" s="219">
        <f>Q220*H220</f>
        <v>13.799999999999999</v>
      </c>
      <c r="S220" s="219">
        <v>0</v>
      </c>
      <c r="T220" s="220">
        <f>S220*H220</f>
        <v>0</v>
      </c>
      <c r="U220" s="36"/>
      <c r="V220" s="36"/>
      <c r="W220" s="36"/>
      <c r="X220" s="36"/>
      <c r="Y220" s="36"/>
      <c r="Z220" s="36"/>
      <c r="AA220" s="36"/>
      <c r="AB220" s="36"/>
      <c r="AC220" s="36"/>
      <c r="AD220" s="36"/>
      <c r="AE220" s="36"/>
      <c r="AR220" s="221" t="s">
        <v>304</v>
      </c>
      <c r="AT220" s="221" t="s">
        <v>286</v>
      </c>
      <c r="AU220" s="221" t="s">
        <v>93</v>
      </c>
      <c r="AY220" s="18" t="s">
        <v>283</v>
      </c>
      <c r="BE220" s="222">
        <f>IF(N220="základní",J220,0)</f>
        <v>0</v>
      </c>
      <c r="BF220" s="222">
        <f>IF(N220="snížená",J220,0)</f>
        <v>0</v>
      </c>
      <c r="BG220" s="222">
        <f>IF(N220="zákl. přenesená",J220,0)</f>
        <v>0</v>
      </c>
      <c r="BH220" s="222">
        <f>IF(N220="sníž. přenesená",J220,0)</f>
        <v>0</v>
      </c>
      <c r="BI220" s="222">
        <f>IF(N220="nulová",J220,0)</f>
        <v>0</v>
      </c>
      <c r="BJ220" s="18" t="s">
        <v>91</v>
      </c>
      <c r="BK220" s="222">
        <f>ROUND(I220*H220,2)</f>
        <v>0</v>
      </c>
      <c r="BL220" s="18" t="s">
        <v>304</v>
      </c>
      <c r="BM220" s="221" t="s">
        <v>6910</v>
      </c>
    </row>
    <row r="221" spans="1:65" s="15" customFormat="1" ht="11.25">
      <c r="B221" s="254"/>
      <c r="C221" s="255"/>
      <c r="D221" s="223" t="s">
        <v>440</v>
      </c>
      <c r="E221" s="256" t="s">
        <v>1</v>
      </c>
      <c r="F221" s="257" t="s">
        <v>6840</v>
      </c>
      <c r="G221" s="255"/>
      <c r="H221" s="256" t="s">
        <v>1</v>
      </c>
      <c r="I221" s="258"/>
      <c r="J221" s="255"/>
      <c r="K221" s="255"/>
      <c r="L221" s="259"/>
      <c r="M221" s="260"/>
      <c r="N221" s="261"/>
      <c r="O221" s="261"/>
      <c r="P221" s="261"/>
      <c r="Q221" s="261"/>
      <c r="R221" s="261"/>
      <c r="S221" s="261"/>
      <c r="T221" s="262"/>
      <c r="AT221" s="263" t="s">
        <v>440</v>
      </c>
      <c r="AU221" s="263" t="s">
        <v>93</v>
      </c>
      <c r="AV221" s="15" t="s">
        <v>91</v>
      </c>
      <c r="AW221" s="15" t="s">
        <v>38</v>
      </c>
      <c r="AX221" s="15" t="s">
        <v>83</v>
      </c>
      <c r="AY221" s="263" t="s">
        <v>283</v>
      </c>
    </row>
    <row r="222" spans="1:65" s="13" customFormat="1" ht="11.25">
      <c r="B222" s="232"/>
      <c r="C222" s="233"/>
      <c r="D222" s="223" t="s">
        <v>440</v>
      </c>
      <c r="E222" s="234" t="s">
        <v>1</v>
      </c>
      <c r="F222" s="235" t="s">
        <v>6911</v>
      </c>
      <c r="G222" s="233"/>
      <c r="H222" s="236">
        <v>40</v>
      </c>
      <c r="I222" s="237"/>
      <c r="J222" s="233"/>
      <c r="K222" s="233"/>
      <c r="L222" s="238"/>
      <c r="M222" s="239"/>
      <c r="N222" s="240"/>
      <c r="O222" s="240"/>
      <c r="P222" s="240"/>
      <c r="Q222" s="240"/>
      <c r="R222" s="240"/>
      <c r="S222" s="240"/>
      <c r="T222" s="241"/>
      <c r="AT222" s="242" t="s">
        <v>440</v>
      </c>
      <c r="AU222" s="242" t="s">
        <v>93</v>
      </c>
      <c r="AV222" s="13" t="s">
        <v>93</v>
      </c>
      <c r="AW222" s="13" t="s">
        <v>38</v>
      </c>
      <c r="AX222" s="13" t="s">
        <v>83</v>
      </c>
      <c r="AY222" s="242" t="s">
        <v>283</v>
      </c>
    </row>
    <row r="223" spans="1:65" s="14" customFormat="1" ht="11.25">
      <c r="B223" s="243"/>
      <c r="C223" s="244"/>
      <c r="D223" s="223" t="s">
        <v>440</v>
      </c>
      <c r="E223" s="245" t="s">
        <v>1</v>
      </c>
      <c r="F223" s="246" t="s">
        <v>442</v>
      </c>
      <c r="G223" s="244"/>
      <c r="H223" s="247">
        <v>40</v>
      </c>
      <c r="I223" s="248"/>
      <c r="J223" s="244"/>
      <c r="K223" s="244"/>
      <c r="L223" s="249"/>
      <c r="M223" s="250"/>
      <c r="N223" s="251"/>
      <c r="O223" s="251"/>
      <c r="P223" s="251"/>
      <c r="Q223" s="251"/>
      <c r="R223" s="251"/>
      <c r="S223" s="251"/>
      <c r="T223" s="252"/>
      <c r="AT223" s="253" t="s">
        <v>440</v>
      </c>
      <c r="AU223" s="253" t="s">
        <v>93</v>
      </c>
      <c r="AV223" s="14" t="s">
        <v>304</v>
      </c>
      <c r="AW223" s="14" t="s">
        <v>38</v>
      </c>
      <c r="AX223" s="14" t="s">
        <v>91</v>
      </c>
      <c r="AY223" s="253" t="s">
        <v>283</v>
      </c>
    </row>
    <row r="224" spans="1:65" s="2" customFormat="1" ht="16.5" customHeight="1">
      <c r="A224" s="36"/>
      <c r="B224" s="37"/>
      <c r="C224" s="210" t="s">
        <v>549</v>
      </c>
      <c r="D224" s="210" t="s">
        <v>286</v>
      </c>
      <c r="E224" s="211" t="s">
        <v>6912</v>
      </c>
      <c r="F224" s="212" t="s">
        <v>6913</v>
      </c>
      <c r="G224" s="213" t="s">
        <v>331</v>
      </c>
      <c r="H224" s="214">
        <v>5009</v>
      </c>
      <c r="I224" s="215"/>
      <c r="J224" s="216">
        <f>ROUND(I224*H224,2)</f>
        <v>0</v>
      </c>
      <c r="K224" s="212" t="s">
        <v>290</v>
      </c>
      <c r="L224" s="41"/>
      <c r="M224" s="217" t="s">
        <v>1</v>
      </c>
      <c r="N224" s="218" t="s">
        <v>48</v>
      </c>
      <c r="O224" s="73"/>
      <c r="P224" s="219">
        <f>O224*H224</f>
        <v>0</v>
      </c>
      <c r="Q224" s="219">
        <v>0.34499999999999997</v>
      </c>
      <c r="R224" s="219">
        <f>Q224*H224</f>
        <v>1728.1049999999998</v>
      </c>
      <c r="S224" s="219">
        <v>0</v>
      </c>
      <c r="T224" s="220">
        <f>S224*H224</f>
        <v>0</v>
      </c>
      <c r="U224" s="36"/>
      <c r="V224" s="36"/>
      <c r="W224" s="36"/>
      <c r="X224" s="36"/>
      <c r="Y224" s="36"/>
      <c r="Z224" s="36"/>
      <c r="AA224" s="36"/>
      <c r="AB224" s="36"/>
      <c r="AC224" s="36"/>
      <c r="AD224" s="36"/>
      <c r="AE224" s="36"/>
      <c r="AR224" s="221" t="s">
        <v>304</v>
      </c>
      <c r="AT224" s="221" t="s">
        <v>286</v>
      </c>
      <c r="AU224" s="221" t="s">
        <v>93</v>
      </c>
      <c r="AY224" s="18" t="s">
        <v>283</v>
      </c>
      <c r="BE224" s="222">
        <f>IF(N224="základní",J224,0)</f>
        <v>0</v>
      </c>
      <c r="BF224" s="222">
        <f>IF(N224="snížená",J224,0)</f>
        <v>0</v>
      </c>
      <c r="BG224" s="222">
        <f>IF(N224="zákl. přenesená",J224,0)</f>
        <v>0</v>
      </c>
      <c r="BH224" s="222">
        <f>IF(N224="sníž. přenesená",J224,0)</f>
        <v>0</v>
      </c>
      <c r="BI224" s="222">
        <f>IF(N224="nulová",J224,0)</f>
        <v>0</v>
      </c>
      <c r="BJ224" s="18" t="s">
        <v>91</v>
      </c>
      <c r="BK224" s="222">
        <f>ROUND(I224*H224,2)</f>
        <v>0</v>
      </c>
      <c r="BL224" s="18" t="s">
        <v>304</v>
      </c>
      <c r="BM224" s="221" t="s">
        <v>6914</v>
      </c>
    </row>
    <row r="225" spans="1:65" s="15" customFormat="1" ht="11.25">
      <c r="B225" s="254"/>
      <c r="C225" s="255"/>
      <c r="D225" s="223" t="s">
        <v>440</v>
      </c>
      <c r="E225" s="256" t="s">
        <v>1</v>
      </c>
      <c r="F225" s="257" t="s">
        <v>6840</v>
      </c>
      <c r="G225" s="255"/>
      <c r="H225" s="256" t="s">
        <v>1</v>
      </c>
      <c r="I225" s="258"/>
      <c r="J225" s="255"/>
      <c r="K225" s="255"/>
      <c r="L225" s="259"/>
      <c r="M225" s="260"/>
      <c r="N225" s="261"/>
      <c r="O225" s="261"/>
      <c r="P225" s="261"/>
      <c r="Q225" s="261"/>
      <c r="R225" s="261"/>
      <c r="S225" s="261"/>
      <c r="T225" s="262"/>
      <c r="AT225" s="263" t="s">
        <v>440</v>
      </c>
      <c r="AU225" s="263" t="s">
        <v>93</v>
      </c>
      <c r="AV225" s="15" t="s">
        <v>91</v>
      </c>
      <c r="AW225" s="15" t="s">
        <v>38</v>
      </c>
      <c r="AX225" s="15" t="s">
        <v>83</v>
      </c>
      <c r="AY225" s="263" t="s">
        <v>283</v>
      </c>
    </row>
    <row r="226" spans="1:65" s="13" customFormat="1" ht="11.25">
      <c r="B226" s="232"/>
      <c r="C226" s="233"/>
      <c r="D226" s="223" t="s">
        <v>440</v>
      </c>
      <c r="E226" s="234" t="s">
        <v>1</v>
      </c>
      <c r="F226" s="235" t="s">
        <v>6915</v>
      </c>
      <c r="G226" s="233"/>
      <c r="H226" s="236">
        <v>232</v>
      </c>
      <c r="I226" s="237"/>
      <c r="J226" s="233"/>
      <c r="K226" s="233"/>
      <c r="L226" s="238"/>
      <c r="M226" s="239"/>
      <c r="N226" s="240"/>
      <c r="O226" s="240"/>
      <c r="P226" s="240"/>
      <c r="Q226" s="240"/>
      <c r="R226" s="240"/>
      <c r="S226" s="240"/>
      <c r="T226" s="241"/>
      <c r="AT226" s="242" t="s">
        <v>440</v>
      </c>
      <c r="AU226" s="242" t="s">
        <v>93</v>
      </c>
      <c r="AV226" s="13" t="s">
        <v>93</v>
      </c>
      <c r="AW226" s="13" t="s">
        <v>38</v>
      </c>
      <c r="AX226" s="13" t="s">
        <v>83</v>
      </c>
      <c r="AY226" s="242" t="s">
        <v>283</v>
      </c>
    </row>
    <row r="227" spans="1:65" s="13" customFormat="1" ht="11.25">
      <c r="B227" s="232"/>
      <c r="C227" s="233"/>
      <c r="D227" s="223" t="s">
        <v>440</v>
      </c>
      <c r="E227" s="234" t="s">
        <v>1</v>
      </c>
      <c r="F227" s="235" t="s">
        <v>6916</v>
      </c>
      <c r="G227" s="233"/>
      <c r="H227" s="236">
        <v>2774</v>
      </c>
      <c r="I227" s="237"/>
      <c r="J227" s="233"/>
      <c r="K227" s="233"/>
      <c r="L227" s="238"/>
      <c r="M227" s="239"/>
      <c r="N227" s="240"/>
      <c r="O227" s="240"/>
      <c r="P227" s="240"/>
      <c r="Q227" s="240"/>
      <c r="R227" s="240"/>
      <c r="S227" s="240"/>
      <c r="T227" s="241"/>
      <c r="AT227" s="242" t="s">
        <v>440</v>
      </c>
      <c r="AU227" s="242" t="s">
        <v>93</v>
      </c>
      <c r="AV227" s="13" t="s">
        <v>93</v>
      </c>
      <c r="AW227" s="13" t="s">
        <v>38</v>
      </c>
      <c r="AX227" s="13" t="s">
        <v>83</v>
      </c>
      <c r="AY227" s="242" t="s">
        <v>283</v>
      </c>
    </row>
    <row r="228" spans="1:65" s="13" customFormat="1" ht="11.25">
      <c r="B228" s="232"/>
      <c r="C228" s="233"/>
      <c r="D228" s="223" t="s">
        <v>440</v>
      </c>
      <c r="E228" s="234" t="s">
        <v>1</v>
      </c>
      <c r="F228" s="235" t="s">
        <v>6917</v>
      </c>
      <c r="G228" s="233"/>
      <c r="H228" s="236">
        <v>1066</v>
      </c>
      <c r="I228" s="237"/>
      <c r="J228" s="233"/>
      <c r="K228" s="233"/>
      <c r="L228" s="238"/>
      <c r="M228" s="239"/>
      <c r="N228" s="240"/>
      <c r="O228" s="240"/>
      <c r="P228" s="240"/>
      <c r="Q228" s="240"/>
      <c r="R228" s="240"/>
      <c r="S228" s="240"/>
      <c r="T228" s="241"/>
      <c r="AT228" s="242" t="s">
        <v>440</v>
      </c>
      <c r="AU228" s="242" t="s">
        <v>93</v>
      </c>
      <c r="AV228" s="13" t="s">
        <v>93</v>
      </c>
      <c r="AW228" s="13" t="s">
        <v>38</v>
      </c>
      <c r="AX228" s="13" t="s">
        <v>83</v>
      </c>
      <c r="AY228" s="242" t="s">
        <v>283</v>
      </c>
    </row>
    <row r="229" spans="1:65" s="13" customFormat="1" ht="11.25">
      <c r="B229" s="232"/>
      <c r="C229" s="233"/>
      <c r="D229" s="223" t="s">
        <v>440</v>
      </c>
      <c r="E229" s="234" t="s">
        <v>1</v>
      </c>
      <c r="F229" s="235" t="s">
        <v>6907</v>
      </c>
      <c r="G229" s="233"/>
      <c r="H229" s="236">
        <v>937</v>
      </c>
      <c r="I229" s="237"/>
      <c r="J229" s="233"/>
      <c r="K229" s="233"/>
      <c r="L229" s="238"/>
      <c r="M229" s="239"/>
      <c r="N229" s="240"/>
      <c r="O229" s="240"/>
      <c r="P229" s="240"/>
      <c r="Q229" s="240"/>
      <c r="R229" s="240"/>
      <c r="S229" s="240"/>
      <c r="T229" s="241"/>
      <c r="AT229" s="242" t="s">
        <v>440</v>
      </c>
      <c r="AU229" s="242" t="s">
        <v>93</v>
      </c>
      <c r="AV229" s="13" t="s">
        <v>93</v>
      </c>
      <c r="AW229" s="13" t="s">
        <v>38</v>
      </c>
      <c r="AX229" s="13" t="s">
        <v>83</v>
      </c>
      <c r="AY229" s="242" t="s">
        <v>283</v>
      </c>
    </row>
    <row r="230" spans="1:65" s="14" customFormat="1" ht="11.25">
      <c r="B230" s="243"/>
      <c r="C230" s="244"/>
      <c r="D230" s="223" t="s">
        <v>440</v>
      </c>
      <c r="E230" s="245" t="s">
        <v>1</v>
      </c>
      <c r="F230" s="246" t="s">
        <v>442</v>
      </c>
      <c r="G230" s="244"/>
      <c r="H230" s="247">
        <v>5009</v>
      </c>
      <c r="I230" s="248"/>
      <c r="J230" s="244"/>
      <c r="K230" s="244"/>
      <c r="L230" s="249"/>
      <c r="M230" s="250"/>
      <c r="N230" s="251"/>
      <c r="O230" s="251"/>
      <c r="P230" s="251"/>
      <c r="Q230" s="251"/>
      <c r="R230" s="251"/>
      <c r="S230" s="251"/>
      <c r="T230" s="252"/>
      <c r="AT230" s="253" t="s">
        <v>440</v>
      </c>
      <c r="AU230" s="253" t="s">
        <v>93</v>
      </c>
      <c r="AV230" s="14" t="s">
        <v>304</v>
      </c>
      <c r="AW230" s="14" t="s">
        <v>38</v>
      </c>
      <c r="AX230" s="14" t="s">
        <v>91</v>
      </c>
      <c r="AY230" s="253" t="s">
        <v>283</v>
      </c>
    </row>
    <row r="231" spans="1:65" s="2" customFormat="1" ht="16.5" customHeight="1">
      <c r="A231" s="36"/>
      <c r="B231" s="37"/>
      <c r="C231" s="210" t="s">
        <v>554</v>
      </c>
      <c r="D231" s="210" t="s">
        <v>286</v>
      </c>
      <c r="E231" s="211" t="s">
        <v>6918</v>
      </c>
      <c r="F231" s="212" t="s">
        <v>6919</v>
      </c>
      <c r="G231" s="213" t="s">
        <v>331</v>
      </c>
      <c r="H231" s="214">
        <v>2973</v>
      </c>
      <c r="I231" s="215"/>
      <c r="J231" s="216">
        <f>ROUND(I231*H231,2)</f>
        <v>0</v>
      </c>
      <c r="K231" s="212" t="s">
        <v>290</v>
      </c>
      <c r="L231" s="41"/>
      <c r="M231" s="217" t="s">
        <v>1</v>
      </c>
      <c r="N231" s="218" t="s">
        <v>48</v>
      </c>
      <c r="O231" s="73"/>
      <c r="P231" s="219">
        <f>O231*H231</f>
        <v>0</v>
      </c>
      <c r="Q231" s="219">
        <v>0.69</v>
      </c>
      <c r="R231" s="219">
        <f>Q231*H231</f>
        <v>2051.37</v>
      </c>
      <c r="S231" s="219">
        <v>0</v>
      </c>
      <c r="T231" s="220">
        <f>S231*H231</f>
        <v>0</v>
      </c>
      <c r="U231" s="36"/>
      <c r="V231" s="36"/>
      <c r="W231" s="36"/>
      <c r="X231" s="36"/>
      <c r="Y231" s="36"/>
      <c r="Z231" s="36"/>
      <c r="AA231" s="36"/>
      <c r="AB231" s="36"/>
      <c r="AC231" s="36"/>
      <c r="AD231" s="36"/>
      <c r="AE231" s="36"/>
      <c r="AR231" s="221" t="s">
        <v>304</v>
      </c>
      <c r="AT231" s="221" t="s">
        <v>286</v>
      </c>
      <c r="AU231" s="221" t="s">
        <v>93</v>
      </c>
      <c r="AY231" s="18" t="s">
        <v>283</v>
      </c>
      <c r="BE231" s="222">
        <f>IF(N231="základní",J231,0)</f>
        <v>0</v>
      </c>
      <c r="BF231" s="222">
        <f>IF(N231="snížená",J231,0)</f>
        <v>0</v>
      </c>
      <c r="BG231" s="222">
        <f>IF(N231="zákl. přenesená",J231,0)</f>
        <v>0</v>
      </c>
      <c r="BH231" s="222">
        <f>IF(N231="sníž. přenesená",J231,0)</f>
        <v>0</v>
      </c>
      <c r="BI231" s="222">
        <f>IF(N231="nulová",J231,0)</f>
        <v>0</v>
      </c>
      <c r="BJ231" s="18" t="s">
        <v>91</v>
      </c>
      <c r="BK231" s="222">
        <f>ROUND(I231*H231,2)</f>
        <v>0</v>
      </c>
      <c r="BL231" s="18" t="s">
        <v>304</v>
      </c>
      <c r="BM231" s="221" t="s">
        <v>6920</v>
      </c>
    </row>
    <row r="232" spans="1:65" s="15" customFormat="1" ht="11.25">
      <c r="B232" s="254"/>
      <c r="C232" s="255"/>
      <c r="D232" s="223" t="s">
        <v>440</v>
      </c>
      <c r="E232" s="256" t="s">
        <v>1</v>
      </c>
      <c r="F232" s="257" t="s">
        <v>6835</v>
      </c>
      <c r="G232" s="255"/>
      <c r="H232" s="256" t="s">
        <v>1</v>
      </c>
      <c r="I232" s="258"/>
      <c r="J232" s="255"/>
      <c r="K232" s="255"/>
      <c r="L232" s="259"/>
      <c r="M232" s="260"/>
      <c r="N232" s="261"/>
      <c r="O232" s="261"/>
      <c r="P232" s="261"/>
      <c r="Q232" s="261"/>
      <c r="R232" s="261"/>
      <c r="S232" s="261"/>
      <c r="T232" s="262"/>
      <c r="AT232" s="263" t="s">
        <v>440</v>
      </c>
      <c r="AU232" s="263" t="s">
        <v>93</v>
      </c>
      <c r="AV232" s="15" t="s">
        <v>91</v>
      </c>
      <c r="AW232" s="15" t="s">
        <v>38</v>
      </c>
      <c r="AX232" s="15" t="s">
        <v>83</v>
      </c>
      <c r="AY232" s="263" t="s">
        <v>283</v>
      </c>
    </row>
    <row r="233" spans="1:65" s="13" customFormat="1" ht="11.25">
      <c r="B233" s="232"/>
      <c r="C233" s="233"/>
      <c r="D233" s="223" t="s">
        <v>440</v>
      </c>
      <c r="E233" s="234" t="s">
        <v>1</v>
      </c>
      <c r="F233" s="235" t="s">
        <v>6871</v>
      </c>
      <c r="G233" s="233"/>
      <c r="H233" s="236">
        <v>2973</v>
      </c>
      <c r="I233" s="237"/>
      <c r="J233" s="233"/>
      <c r="K233" s="233"/>
      <c r="L233" s="238"/>
      <c r="M233" s="239"/>
      <c r="N233" s="240"/>
      <c r="O233" s="240"/>
      <c r="P233" s="240"/>
      <c r="Q233" s="240"/>
      <c r="R233" s="240"/>
      <c r="S233" s="240"/>
      <c r="T233" s="241"/>
      <c r="AT233" s="242" t="s">
        <v>440</v>
      </c>
      <c r="AU233" s="242" t="s">
        <v>93</v>
      </c>
      <c r="AV233" s="13" t="s">
        <v>93</v>
      </c>
      <c r="AW233" s="13" t="s">
        <v>38</v>
      </c>
      <c r="AX233" s="13" t="s">
        <v>83</v>
      </c>
      <c r="AY233" s="242" t="s">
        <v>283</v>
      </c>
    </row>
    <row r="234" spans="1:65" s="14" customFormat="1" ht="11.25">
      <c r="B234" s="243"/>
      <c r="C234" s="244"/>
      <c r="D234" s="223" t="s">
        <v>440</v>
      </c>
      <c r="E234" s="245" t="s">
        <v>1</v>
      </c>
      <c r="F234" s="246" t="s">
        <v>442</v>
      </c>
      <c r="G234" s="244"/>
      <c r="H234" s="247">
        <v>2973</v>
      </c>
      <c r="I234" s="248"/>
      <c r="J234" s="244"/>
      <c r="K234" s="244"/>
      <c r="L234" s="249"/>
      <c r="M234" s="250"/>
      <c r="N234" s="251"/>
      <c r="O234" s="251"/>
      <c r="P234" s="251"/>
      <c r="Q234" s="251"/>
      <c r="R234" s="251"/>
      <c r="S234" s="251"/>
      <c r="T234" s="252"/>
      <c r="AT234" s="253" t="s">
        <v>440</v>
      </c>
      <c r="AU234" s="253" t="s">
        <v>93</v>
      </c>
      <c r="AV234" s="14" t="s">
        <v>304</v>
      </c>
      <c r="AW234" s="14" t="s">
        <v>38</v>
      </c>
      <c r="AX234" s="14" t="s">
        <v>91</v>
      </c>
      <c r="AY234" s="253" t="s">
        <v>283</v>
      </c>
    </row>
    <row r="235" spans="1:65" s="2" customFormat="1" ht="16.5" customHeight="1">
      <c r="A235" s="36"/>
      <c r="B235" s="37"/>
      <c r="C235" s="210" t="s">
        <v>559</v>
      </c>
      <c r="D235" s="210" t="s">
        <v>286</v>
      </c>
      <c r="E235" s="211" t="s">
        <v>6921</v>
      </c>
      <c r="F235" s="212" t="s">
        <v>6922</v>
      </c>
      <c r="G235" s="213" t="s">
        <v>331</v>
      </c>
      <c r="H235" s="214">
        <v>116</v>
      </c>
      <c r="I235" s="215"/>
      <c r="J235" s="216">
        <f>ROUND(I235*H235,2)</f>
        <v>0</v>
      </c>
      <c r="K235" s="212" t="s">
        <v>290</v>
      </c>
      <c r="L235" s="41"/>
      <c r="M235" s="217" t="s">
        <v>1</v>
      </c>
      <c r="N235" s="218" t="s">
        <v>48</v>
      </c>
      <c r="O235" s="73"/>
      <c r="P235" s="219">
        <f>O235*H235</f>
        <v>0</v>
      </c>
      <c r="Q235" s="219">
        <v>0.18462999999999999</v>
      </c>
      <c r="R235" s="219">
        <f>Q235*H235</f>
        <v>21.417079999999999</v>
      </c>
      <c r="S235" s="219">
        <v>0</v>
      </c>
      <c r="T235" s="220">
        <f>S235*H235</f>
        <v>0</v>
      </c>
      <c r="U235" s="36"/>
      <c r="V235" s="36"/>
      <c r="W235" s="36"/>
      <c r="X235" s="36"/>
      <c r="Y235" s="36"/>
      <c r="Z235" s="36"/>
      <c r="AA235" s="36"/>
      <c r="AB235" s="36"/>
      <c r="AC235" s="36"/>
      <c r="AD235" s="36"/>
      <c r="AE235" s="36"/>
      <c r="AR235" s="221" t="s">
        <v>304</v>
      </c>
      <c r="AT235" s="221" t="s">
        <v>286</v>
      </c>
      <c r="AU235" s="221" t="s">
        <v>93</v>
      </c>
      <c r="AY235" s="18" t="s">
        <v>283</v>
      </c>
      <c r="BE235" s="222">
        <f>IF(N235="základní",J235,0)</f>
        <v>0</v>
      </c>
      <c r="BF235" s="222">
        <f>IF(N235="snížená",J235,0)</f>
        <v>0</v>
      </c>
      <c r="BG235" s="222">
        <f>IF(N235="zákl. přenesená",J235,0)</f>
        <v>0</v>
      </c>
      <c r="BH235" s="222">
        <f>IF(N235="sníž. přenesená",J235,0)</f>
        <v>0</v>
      </c>
      <c r="BI235" s="222">
        <f>IF(N235="nulová",J235,0)</f>
        <v>0</v>
      </c>
      <c r="BJ235" s="18" t="s">
        <v>91</v>
      </c>
      <c r="BK235" s="222">
        <f>ROUND(I235*H235,2)</f>
        <v>0</v>
      </c>
      <c r="BL235" s="18" t="s">
        <v>304</v>
      </c>
      <c r="BM235" s="221" t="s">
        <v>6923</v>
      </c>
    </row>
    <row r="236" spans="1:65" s="15" customFormat="1" ht="11.25">
      <c r="B236" s="254"/>
      <c r="C236" s="255"/>
      <c r="D236" s="223" t="s">
        <v>440</v>
      </c>
      <c r="E236" s="256" t="s">
        <v>1</v>
      </c>
      <c r="F236" s="257" t="s">
        <v>6840</v>
      </c>
      <c r="G236" s="255"/>
      <c r="H236" s="256" t="s">
        <v>1</v>
      </c>
      <c r="I236" s="258"/>
      <c r="J236" s="255"/>
      <c r="K236" s="255"/>
      <c r="L236" s="259"/>
      <c r="M236" s="260"/>
      <c r="N236" s="261"/>
      <c r="O236" s="261"/>
      <c r="P236" s="261"/>
      <c r="Q236" s="261"/>
      <c r="R236" s="261"/>
      <c r="S236" s="261"/>
      <c r="T236" s="262"/>
      <c r="AT236" s="263" t="s">
        <v>440</v>
      </c>
      <c r="AU236" s="263" t="s">
        <v>93</v>
      </c>
      <c r="AV236" s="15" t="s">
        <v>91</v>
      </c>
      <c r="AW236" s="15" t="s">
        <v>38</v>
      </c>
      <c r="AX236" s="15" t="s">
        <v>83</v>
      </c>
      <c r="AY236" s="263" t="s">
        <v>283</v>
      </c>
    </row>
    <row r="237" spans="1:65" s="13" customFormat="1" ht="11.25">
      <c r="B237" s="232"/>
      <c r="C237" s="233"/>
      <c r="D237" s="223" t="s">
        <v>440</v>
      </c>
      <c r="E237" s="234" t="s">
        <v>1</v>
      </c>
      <c r="F237" s="235" t="s">
        <v>6924</v>
      </c>
      <c r="G237" s="233"/>
      <c r="H237" s="236">
        <v>116</v>
      </c>
      <c r="I237" s="237"/>
      <c r="J237" s="233"/>
      <c r="K237" s="233"/>
      <c r="L237" s="238"/>
      <c r="M237" s="239"/>
      <c r="N237" s="240"/>
      <c r="O237" s="240"/>
      <c r="P237" s="240"/>
      <c r="Q237" s="240"/>
      <c r="R237" s="240"/>
      <c r="S237" s="240"/>
      <c r="T237" s="241"/>
      <c r="AT237" s="242" t="s">
        <v>440</v>
      </c>
      <c r="AU237" s="242" t="s">
        <v>93</v>
      </c>
      <c r="AV237" s="13" t="s">
        <v>93</v>
      </c>
      <c r="AW237" s="13" t="s">
        <v>38</v>
      </c>
      <c r="AX237" s="13" t="s">
        <v>83</v>
      </c>
      <c r="AY237" s="242" t="s">
        <v>283</v>
      </c>
    </row>
    <row r="238" spans="1:65" s="14" customFormat="1" ht="11.25">
      <c r="B238" s="243"/>
      <c r="C238" s="244"/>
      <c r="D238" s="223" t="s">
        <v>440</v>
      </c>
      <c r="E238" s="245" t="s">
        <v>1</v>
      </c>
      <c r="F238" s="246" t="s">
        <v>442</v>
      </c>
      <c r="G238" s="244"/>
      <c r="H238" s="247">
        <v>116</v>
      </c>
      <c r="I238" s="248"/>
      <c r="J238" s="244"/>
      <c r="K238" s="244"/>
      <c r="L238" s="249"/>
      <c r="M238" s="250"/>
      <c r="N238" s="251"/>
      <c r="O238" s="251"/>
      <c r="P238" s="251"/>
      <c r="Q238" s="251"/>
      <c r="R238" s="251"/>
      <c r="S238" s="251"/>
      <c r="T238" s="252"/>
      <c r="AT238" s="253" t="s">
        <v>440</v>
      </c>
      <c r="AU238" s="253" t="s">
        <v>93</v>
      </c>
      <c r="AV238" s="14" t="s">
        <v>304</v>
      </c>
      <c r="AW238" s="14" t="s">
        <v>38</v>
      </c>
      <c r="AX238" s="14" t="s">
        <v>91</v>
      </c>
      <c r="AY238" s="253" t="s">
        <v>283</v>
      </c>
    </row>
    <row r="239" spans="1:65" s="2" customFormat="1" ht="16.5" customHeight="1">
      <c r="A239" s="36"/>
      <c r="B239" s="37"/>
      <c r="C239" s="210" t="s">
        <v>564</v>
      </c>
      <c r="D239" s="210" t="s">
        <v>286</v>
      </c>
      <c r="E239" s="211" t="s">
        <v>6925</v>
      </c>
      <c r="F239" s="212" t="s">
        <v>6926</v>
      </c>
      <c r="G239" s="213" t="s">
        <v>331</v>
      </c>
      <c r="H239" s="214">
        <v>116</v>
      </c>
      <c r="I239" s="215"/>
      <c r="J239" s="216">
        <f>ROUND(I239*H239,2)</f>
        <v>0</v>
      </c>
      <c r="K239" s="212" t="s">
        <v>290</v>
      </c>
      <c r="L239" s="41"/>
      <c r="M239" s="217" t="s">
        <v>1</v>
      </c>
      <c r="N239" s="218" t="s">
        <v>48</v>
      </c>
      <c r="O239" s="73"/>
      <c r="P239" s="219">
        <f>O239*H239</f>
        <v>0</v>
      </c>
      <c r="Q239" s="219">
        <v>6.0099999999999997E-3</v>
      </c>
      <c r="R239" s="219">
        <f>Q239*H239</f>
        <v>0.69716</v>
      </c>
      <c r="S239" s="219">
        <v>0</v>
      </c>
      <c r="T239" s="220">
        <f>S239*H239</f>
        <v>0</v>
      </c>
      <c r="U239" s="36"/>
      <c r="V239" s="36"/>
      <c r="W239" s="36"/>
      <c r="X239" s="36"/>
      <c r="Y239" s="36"/>
      <c r="Z239" s="36"/>
      <c r="AA239" s="36"/>
      <c r="AB239" s="36"/>
      <c r="AC239" s="36"/>
      <c r="AD239" s="36"/>
      <c r="AE239" s="36"/>
      <c r="AR239" s="221" t="s">
        <v>304</v>
      </c>
      <c r="AT239" s="221" t="s">
        <v>286</v>
      </c>
      <c r="AU239" s="221" t="s">
        <v>93</v>
      </c>
      <c r="AY239" s="18" t="s">
        <v>283</v>
      </c>
      <c r="BE239" s="222">
        <f>IF(N239="základní",J239,0)</f>
        <v>0</v>
      </c>
      <c r="BF239" s="222">
        <f>IF(N239="snížená",J239,0)</f>
        <v>0</v>
      </c>
      <c r="BG239" s="222">
        <f>IF(N239="zákl. přenesená",J239,0)</f>
        <v>0</v>
      </c>
      <c r="BH239" s="222">
        <f>IF(N239="sníž. přenesená",J239,0)</f>
        <v>0</v>
      </c>
      <c r="BI239" s="222">
        <f>IF(N239="nulová",J239,0)</f>
        <v>0</v>
      </c>
      <c r="BJ239" s="18" t="s">
        <v>91</v>
      </c>
      <c r="BK239" s="222">
        <f>ROUND(I239*H239,2)</f>
        <v>0</v>
      </c>
      <c r="BL239" s="18" t="s">
        <v>304</v>
      </c>
      <c r="BM239" s="221" t="s">
        <v>6927</v>
      </c>
    </row>
    <row r="240" spans="1:65" s="15" customFormat="1" ht="11.25">
      <c r="B240" s="254"/>
      <c r="C240" s="255"/>
      <c r="D240" s="223" t="s">
        <v>440</v>
      </c>
      <c r="E240" s="256" t="s">
        <v>1</v>
      </c>
      <c r="F240" s="257" t="s">
        <v>6840</v>
      </c>
      <c r="G240" s="255"/>
      <c r="H240" s="256" t="s">
        <v>1</v>
      </c>
      <c r="I240" s="258"/>
      <c r="J240" s="255"/>
      <c r="K240" s="255"/>
      <c r="L240" s="259"/>
      <c r="M240" s="260"/>
      <c r="N240" s="261"/>
      <c r="O240" s="261"/>
      <c r="P240" s="261"/>
      <c r="Q240" s="261"/>
      <c r="R240" s="261"/>
      <c r="S240" s="261"/>
      <c r="T240" s="262"/>
      <c r="AT240" s="263" t="s">
        <v>440</v>
      </c>
      <c r="AU240" s="263" t="s">
        <v>93</v>
      </c>
      <c r="AV240" s="15" t="s">
        <v>91</v>
      </c>
      <c r="AW240" s="15" t="s">
        <v>38</v>
      </c>
      <c r="AX240" s="15" t="s">
        <v>83</v>
      </c>
      <c r="AY240" s="263" t="s">
        <v>283</v>
      </c>
    </row>
    <row r="241" spans="1:65" s="13" customFormat="1" ht="11.25">
      <c r="B241" s="232"/>
      <c r="C241" s="233"/>
      <c r="D241" s="223" t="s">
        <v>440</v>
      </c>
      <c r="E241" s="234" t="s">
        <v>1</v>
      </c>
      <c r="F241" s="235" t="s">
        <v>6924</v>
      </c>
      <c r="G241" s="233"/>
      <c r="H241" s="236">
        <v>116</v>
      </c>
      <c r="I241" s="237"/>
      <c r="J241" s="233"/>
      <c r="K241" s="233"/>
      <c r="L241" s="238"/>
      <c r="M241" s="239"/>
      <c r="N241" s="240"/>
      <c r="O241" s="240"/>
      <c r="P241" s="240"/>
      <c r="Q241" s="240"/>
      <c r="R241" s="240"/>
      <c r="S241" s="240"/>
      <c r="T241" s="241"/>
      <c r="AT241" s="242" t="s">
        <v>440</v>
      </c>
      <c r="AU241" s="242" t="s">
        <v>93</v>
      </c>
      <c r="AV241" s="13" t="s">
        <v>93</v>
      </c>
      <c r="AW241" s="13" t="s">
        <v>38</v>
      </c>
      <c r="AX241" s="13" t="s">
        <v>83</v>
      </c>
      <c r="AY241" s="242" t="s">
        <v>283</v>
      </c>
    </row>
    <row r="242" spans="1:65" s="14" customFormat="1" ht="11.25">
      <c r="B242" s="243"/>
      <c r="C242" s="244"/>
      <c r="D242" s="223" t="s">
        <v>440</v>
      </c>
      <c r="E242" s="245" t="s">
        <v>1</v>
      </c>
      <c r="F242" s="246" t="s">
        <v>442</v>
      </c>
      <c r="G242" s="244"/>
      <c r="H242" s="247">
        <v>116</v>
      </c>
      <c r="I242" s="248"/>
      <c r="J242" s="244"/>
      <c r="K242" s="244"/>
      <c r="L242" s="249"/>
      <c r="M242" s="250"/>
      <c r="N242" s="251"/>
      <c r="O242" s="251"/>
      <c r="P242" s="251"/>
      <c r="Q242" s="251"/>
      <c r="R242" s="251"/>
      <c r="S242" s="251"/>
      <c r="T242" s="252"/>
      <c r="AT242" s="253" t="s">
        <v>440</v>
      </c>
      <c r="AU242" s="253" t="s">
        <v>93</v>
      </c>
      <c r="AV242" s="14" t="s">
        <v>304</v>
      </c>
      <c r="AW242" s="14" t="s">
        <v>38</v>
      </c>
      <c r="AX242" s="14" t="s">
        <v>91</v>
      </c>
      <c r="AY242" s="253" t="s">
        <v>283</v>
      </c>
    </row>
    <row r="243" spans="1:65" s="2" customFormat="1" ht="16.5" customHeight="1">
      <c r="A243" s="36"/>
      <c r="B243" s="37"/>
      <c r="C243" s="210" t="s">
        <v>568</v>
      </c>
      <c r="D243" s="210" t="s">
        <v>286</v>
      </c>
      <c r="E243" s="211" t="s">
        <v>6928</v>
      </c>
      <c r="F243" s="212" t="s">
        <v>6929</v>
      </c>
      <c r="G243" s="213" t="s">
        <v>331</v>
      </c>
      <c r="H243" s="214">
        <v>116</v>
      </c>
      <c r="I243" s="215"/>
      <c r="J243" s="216">
        <f>ROUND(I243*H243,2)</f>
        <v>0</v>
      </c>
      <c r="K243" s="212" t="s">
        <v>290</v>
      </c>
      <c r="L243" s="41"/>
      <c r="M243" s="217" t="s">
        <v>1</v>
      </c>
      <c r="N243" s="218" t="s">
        <v>48</v>
      </c>
      <c r="O243" s="73"/>
      <c r="P243" s="219">
        <f>O243*H243</f>
        <v>0</v>
      </c>
      <c r="Q243" s="219">
        <v>3.1E-4</v>
      </c>
      <c r="R243" s="219">
        <f>Q243*H243</f>
        <v>3.5959999999999999E-2</v>
      </c>
      <c r="S243" s="219">
        <v>0</v>
      </c>
      <c r="T243" s="220">
        <f>S243*H243</f>
        <v>0</v>
      </c>
      <c r="U243" s="36"/>
      <c r="V243" s="36"/>
      <c r="W243" s="36"/>
      <c r="X243" s="36"/>
      <c r="Y243" s="36"/>
      <c r="Z243" s="36"/>
      <c r="AA243" s="36"/>
      <c r="AB243" s="36"/>
      <c r="AC243" s="36"/>
      <c r="AD243" s="36"/>
      <c r="AE243" s="36"/>
      <c r="AR243" s="221" t="s">
        <v>304</v>
      </c>
      <c r="AT243" s="221" t="s">
        <v>286</v>
      </c>
      <c r="AU243" s="221" t="s">
        <v>93</v>
      </c>
      <c r="AY243" s="18" t="s">
        <v>283</v>
      </c>
      <c r="BE243" s="222">
        <f>IF(N243="základní",J243,0)</f>
        <v>0</v>
      </c>
      <c r="BF243" s="222">
        <f>IF(N243="snížená",J243,0)</f>
        <v>0</v>
      </c>
      <c r="BG243" s="222">
        <f>IF(N243="zákl. přenesená",J243,0)</f>
        <v>0</v>
      </c>
      <c r="BH243" s="222">
        <f>IF(N243="sníž. přenesená",J243,0)</f>
        <v>0</v>
      </c>
      <c r="BI243" s="222">
        <f>IF(N243="nulová",J243,0)</f>
        <v>0</v>
      </c>
      <c r="BJ243" s="18" t="s">
        <v>91</v>
      </c>
      <c r="BK243" s="222">
        <f>ROUND(I243*H243,2)</f>
        <v>0</v>
      </c>
      <c r="BL243" s="18" t="s">
        <v>304</v>
      </c>
      <c r="BM243" s="221" t="s">
        <v>6930</v>
      </c>
    </row>
    <row r="244" spans="1:65" s="15" customFormat="1" ht="11.25">
      <c r="B244" s="254"/>
      <c r="C244" s="255"/>
      <c r="D244" s="223" t="s">
        <v>440</v>
      </c>
      <c r="E244" s="256" t="s">
        <v>1</v>
      </c>
      <c r="F244" s="257" t="s">
        <v>6840</v>
      </c>
      <c r="G244" s="255"/>
      <c r="H244" s="256" t="s">
        <v>1</v>
      </c>
      <c r="I244" s="258"/>
      <c r="J244" s="255"/>
      <c r="K244" s="255"/>
      <c r="L244" s="259"/>
      <c r="M244" s="260"/>
      <c r="N244" s="261"/>
      <c r="O244" s="261"/>
      <c r="P244" s="261"/>
      <c r="Q244" s="261"/>
      <c r="R244" s="261"/>
      <c r="S244" s="261"/>
      <c r="T244" s="262"/>
      <c r="AT244" s="263" t="s">
        <v>440</v>
      </c>
      <c r="AU244" s="263" t="s">
        <v>93</v>
      </c>
      <c r="AV244" s="15" t="s">
        <v>91</v>
      </c>
      <c r="AW244" s="15" t="s">
        <v>38</v>
      </c>
      <c r="AX244" s="15" t="s">
        <v>83</v>
      </c>
      <c r="AY244" s="263" t="s">
        <v>283</v>
      </c>
    </row>
    <row r="245" spans="1:65" s="13" customFormat="1" ht="11.25">
      <c r="B245" s="232"/>
      <c r="C245" s="233"/>
      <c r="D245" s="223" t="s">
        <v>440</v>
      </c>
      <c r="E245" s="234" t="s">
        <v>1</v>
      </c>
      <c r="F245" s="235" t="s">
        <v>6924</v>
      </c>
      <c r="G245" s="233"/>
      <c r="H245" s="236">
        <v>116</v>
      </c>
      <c r="I245" s="237"/>
      <c r="J245" s="233"/>
      <c r="K245" s="233"/>
      <c r="L245" s="238"/>
      <c r="M245" s="239"/>
      <c r="N245" s="240"/>
      <c r="O245" s="240"/>
      <c r="P245" s="240"/>
      <c r="Q245" s="240"/>
      <c r="R245" s="240"/>
      <c r="S245" s="240"/>
      <c r="T245" s="241"/>
      <c r="AT245" s="242" t="s">
        <v>440</v>
      </c>
      <c r="AU245" s="242" t="s">
        <v>93</v>
      </c>
      <c r="AV245" s="13" t="s">
        <v>93</v>
      </c>
      <c r="AW245" s="13" t="s">
        <v>38</v>
      </c>
      <c r="AX245" s="13" t="s">
        <v>83</v>
      </c>
      <c r="AY245" s="242" t="s">
        <v>283</v>
      </c>
    </row>
    <row r="246" spans="1:65" s="14" customFormat="1" ht="11.25">
      <c r="B246" s="243"/>
      <c r="C246" s="244"/>
      <c r="D246" s="223" t="s">
        <v>440</v>
      </c>
      <c r="E246" s="245" t="s">
        <v>1</v>
      </c>
      <c r="F246" s="246" t="s">
        <v>442</v>
      </c>
      <c r="G246" s="244"/>
      <c r="H246" s="247">
        <v>116</v>
      </c>
      <c r="I246" s="248"/>
      <c r="J246" s="244"/>
      <c r="K246" s="244"/>
      <c r="L246" s="249"/>
      <c r="M246" s="250"/>
      <c r="N246" s="251"/>
      <c r="O246" s="251"/>
      <c r="P246" s="251"/>
      <c r="Q246" s="251"/>
      <c r="R246" s="251"/>
      <c r="S246" s="251"/>
      <c r="T246" s="252"/>
      <c r="AT246" s="253" t="s">
        <v>440</v>
      </c>
      <c r="AU246" s="253" t="s">
        <v>93</v>
      </c>
      <c r="AV246" s="14" t="s">
        <v>304</v>
      </c>
      <c r="AW246" s="14" t="s">
        <v>38</v>
      </c>
      <c r="AX246" s="14" t="s">
        <v>91</v>
      </c>
      <c r="AY246" s="253" t="s">
        <v>283</v>
      </c>
    </row>
    <row r="247" spans="1:65" s="2" customFormat="1" ht="16.5" customHeight="1">
      <c r="A247" s="36"/>
      <c r="B247" s="37"/>
      <c r="C247" s="210" t="s">
        <v>572</v>
      </c>
      <c r="D247" s="210" t="s">
        <v>286</v>
      </c>
      <c r="E247" s="211" t="s">
        <v>6931</v>
      </c>
      <c r="F247" s="212" t="s">
        <v>6932</v>
      </c>
      <c r="G247" s="213" t="s">
        <v>331</v>
      </c>
      <c r="H247" s="214">
        <v>116</v>
      </c>
      <c r="I247" s="215"/>
      <c r="J247" s="216">
        <f>ROUND(I247*H247,2)</f>
        <v>0</v>
      </c>
      <c r="K247" s="212" t="s">
        <v>290</v>
      </c>
      <c r="L247" s="41"/>
      <c r="M247" s="217" t="s">
        <v>1</v>
      </c>
      <c r="N247" s="218" t="s">
        <v>48</v>
      </c>
      <c r="O247" s="73"/>
      <c r="P247" s="219">
        <f>O247*H247</f>
        <v>0</v>
      </c>
      <c r="Q247" s="219">
        <v>0.10373</v>
      </c>
      <c r="R247" s="219">
        <f>Q247*H247</f>
        <v>12.032680000000001</v>
      </c>
      <c r="S247" s="219">
        <v>0</v>
      </c>
      <c r="T247" s="220">
        <f>S247*H247</f>
        <v>0</v>
      </c>
      <c r="U247" s="36"/>
      <c r="V247" s="36"/>
      <c r="W247" s="36"/>
      <c r="X247" s="36"/>
      <c r="Y247" s="36"/>
      <c r="Z247" s="36"/>
      <c r="AA247" s="36"/>
      <c r="AB247" s="36"/>
      <c r="AC247" s="36"/>
      <c r="AD247" s="36"/>
      <c r="AE247" s="36"/>
      <c r="AR247" s="221" t="s">
        <v>304</v>
      </c>
      <c r="AT247" s="221" t="s">
        <v>286</v>
      </c>
      <c r="AU247" s="221" t="s">
        <v>93</v>
      </c>
      <c r="AY247" s="18" t="s">
        <v>283</v>
      </c>
      <c r="BE247" s="222">
        <f>IF(N247="základní",J247,0)</f>
        <v>0</v>
      </c>
      <c r="BF247" s="222">
        <f>IF(N247="snížená",J247,0)</f>
        <v>0</v>
      </c>
      <c r="BG247" s="222">
        <f>IF(N247="zákl. přenesená",J247,0)</f>
        <v>0</v>
      </c>
      <c r="BH247" s="222">
        <f>IF(N247="sníž. přenesená",J247,0)</f>
        <v>0</v>
      </c>
      <c r="BI247" s="222">
        <f>IF(N247="nulová",J247,0)</f>
        <v>0</v>
      </c>
      <c r="BJ247" s="18" t="s">
        <v>91</v>
      </c>
      <c r="BK247" s="222">
        <f>ROUND(I247*H247,2)</f>
        <v>0</v>
      </c>
      <c r="BL247" s="18" t="s">
        <v>304</v>
      </c>
      <c r="BM247" s="221" t="s">
        <v>6933</v>
      </c>
    </row>
    <row r="248" spans="1:65" s="15" customFormat="1" ht="11.25">
      <c r="B248" s="254"/>
      <c r="C248" s="255"/>
      <c r="D248" s="223" t="s">
        <v>440</v>
      </c>
      <c r="E248" s="256" t="s">
        <v>1</v>
      </c>
      <c r="F248" s="257" t="s">
        <v>6840</v>
      </c>
      <c r="G248" s="255"/>
      <c r="H248" s="256" t="s">
        <v>1</v>
      </c>
      <c r="I248" s="258"/>
      <c r="J248" s="255"/>
      <c r="K248" s="255"/>
      <c r="L248" s="259"/>
      <c r="M248" s="260"/>
      <c r="N248" s="261"/>
      <c r="O248" s="261"/>
      <c r="P248" s="261"/>
      <c r="Q248" s="261"/>
      <c r="R248" s="261"/>
      <c r="S248" s="261"/>
      <c r="T248" s="262"/>
      <c r="AT248" s="263" t="s">
        <v>440</v>
      </c>
      <c r="AU248" s="263" t="s">
        <v>93</v>
      </c>
      <c r="AV248" s="15" t="s">
        <v>91</v>
      </c>
      <c r="AW248" s="15" t="s">
        <v>38</v>
      </c>
      <c r="AX248" s="15" t="s">
        <v>83</v>
      </c>
      <c r="AY248" s="263" t="s">
        <v>283</v>
      </c>
    </row>
    <row r="249" spans="1:65" s="13" customFormat="1" ht="11.25">
      <c r="B249" s="232"/>
      <c r="C249" s="233"/>
      <c r="D249" s="223" t="s">
        <v>440</v>
      </c>
      <c r="E249" s="234" t="s">
        <v>1</v>
      </c>
      <c r="F249" s="235" t="s">
        <v>6924</v>
      </c>
      <c r="G249" s="233"/>
      <c r="H249" s="236">
        <v>116</v>
      </c>
      <c r="I249" s="237"/>
      <c r="J249" s="233"/>
      <c r="K249" s="233"/>
      <c r="L249" s="238"/>
      <c r="M249" s="239"/>
      <c r="N249" s="240"/>
      <c r="O249" s="240"/>
      <c r="P249" s="240"/>
      <c r="Q249" s="240"/>
      <c r="R249" s="240"/>
      <c r="S249" s="240"/>
      <c r="T249" s="241"/>
      <c r="AT249" s="242" t="s">
        <v>440</v>
      </c>
      <c r="AU249" s="242" t="s">
        <v>93</v>
      </c>
      <c r="AV249" s="13" t="s">
        <v>93</v>
      </c>
      <c r="AW249" s="13" t="s">
        <v>38</v>
      </c>
      <c r="AX249" s="13" t="s">
        <v>83</v>
      </c>
      <c r="AY249" s="242" t="s">
        <v>283</v>
      </c>
    </row>
    <row r="250" spans="1:65" s="14" customFormat="1" ht="11.25">
      <c r="B250" s="243"/>
      <c r="C250" s="244"/>
      <c r="D250" s="223" t="s">
        <v>440</v>
      </c>
      <c r="E250" s="245" t="s">
        <v>1</v>
      </c>
      <c r="F250" s="246" t="s">
        <v>442</v>
      </c>
      <c r="G250" s="244"/>
      <c r="H250" s="247">
        <v>116</v>
      </c>
      <c r="I250" s="248"/>
      <c r="J250" s="244"/>
      <c r="K250" s="244"/>
      <c r="L250" s="249"/>
      <c r="M250" s="250"/>
      <c r="N250" s="251"/>
      <c r="O250" s="251"/>
      <c r="P250" s="251"/>
      <c r="Q250" s="251"/>
      <c r="R250" s="251"/>
      <c r="S250" s="251"/>
      <c r="T250" s="252"/>
      <c r="AT250" s="253" t="s">
        <v>440</v>
      </c>
      <c r="AU250" s="253" t="s">
        <v>93</v>
      </c>
      <c r="AV250" s="14" t="s">
        <v>304</v>
      </c>
      <c r="AW250" s="14" t="s">
        <v>38</v>
      </c>
      <c r="AX250" s="14" t="s">
        <v>91</v>
      </c>
      <c r="AY250" s="253" t="s">
        <v>283</v>
      </c>
    </row>
    <row r="251" spans="1:65" s="2" customFormat="1" ht="16.5" customHeight="1">
      <c r="A251" s="36"/>
      <c r="B251" s="37"/>
      <c r="C251" s="210" t="s">
        <v>576</v>
      </c>
      <c r="D251" s="210" t="s">
        <v>286</v>
      </c>
      <c r="E251" s="211" t="s">
        <v>6934</v>
      </c>
      <c r="F251" s="212" t="s">
        <v>6935</v>
      </c>
      <c r="G251" s="213" t="s">
        <v>331</v>
      </c>
      <c r="H251" s="214">
        <v>190</v>
      </c>
      <c r="I251" s="215"/>
      <c r="J251" s="216">
        <f>ROUND(I251*H251,2)</f>
        <v>0</v>
      </c>
      <c r="K251" s="212" t="s">
        <v>290</v>
      </c>
      <c r="L251" s="41"/>
      <c r="M251" s="217" t="s">
        <v>1</v>
      </c>
      <c r="N251" s="218" t="s">
        <v>48</v>
      </c>
      <c r="O251" s="73"/>
      <c r="P251" s="219">
        <f>O251*H251</f>
        <v>0</v>
      </c>
      <c r="Q251" s="219">
        <v>8.4250000000000005E-2</v>
      </c>
      <c r="R251" s="219">
        <f>Q251*H251</f>
        <v>16.0075</v>
      </c>
      <c r="S251" s="219">
        <v>0</v>
      </c>
      <c r="T251" s="220">
        <f>S251*H251</f>
        <v>0</v>
      </c>
      <c r="U251" s="36"/>
      <c r="V251" s="36"/>
      <c r="W251" s="36"/>
      <c r="X251" s="36"/>
      <c r="Y251" s="36"/>
      <c r="Z251" s="36"/>
      <c r="AA251" s="36"/>
      <c r="AB251" s="36"/>
      <c r="AC251" s="36"/>
      <c r="AD251" s="36"/>
      <c r="AE251" s="36"/>
      <c r="AR251" s="221" t="s">
        <v>304</v>
      </c>
      <c r="AT251" s="221" t="s">
        <v>286</v>
      </c>
      <c r="AU251" s="221" t="s">
        <v>93</v>
      </c>
      <c r="AY251" s="18" t="s">
        <v>283</v>
      </c>
      <c r="BE251" s="222">
        <f>IF(N251="základní",J251,0)</f>
        <v>0</v>
      </c>
      <c r="BF251" s="222">
        <f>IF(N251="snížená",J251,0)</f>
        <v>0</v>
      </c>
      <c r="BG251" s="222">
        <f>IF(N251="zákl. přenesená",J251,0)</f>
        <v>0</v>
      </c>
      <c r="BH251" s="222">
        <f>IF(N251="sníž. přenesená",J251,0)</f>
        <v>0</v>
      </c>
      <c r="BI251" s="222">
        <f>IF(N251="nulová",J251,0)</f>
        <v>0</v>
      </c>
      <c r="BJ251" s="18" t="s">
        <v>91</v>
      </c>
      <c r="BK251" s="222">
        <f>ROUND(I251*H251,2)</f>
        <v>0</v>
      </c>
      <c r="BL251" s="18" t="s">
        <v>304</v>
      </c>
      <c r="BM251" s="221" t="s">
        <v>6936</v>
      </c>
    </row>
    <row r="252" spans="1:65" s="15" customFormat="1" ht="11.25">
      <c r="B252" s="254"/>
      <c r="C252" s="255"/>
      <c r="D252" s="223" t="s">
        <v>440</v>
      </c>
      <c r="E252" s="256" t="s">
        <v>1</v>
      </c>
      <c r="F252" s="257" t="s">
        <v>6840</v>
      </c>
      <c r="G252" s="255"/>
      <c r="H252" s="256" t="s">
        <v>1</v>
      </c>
      <c r="I252" s="258"/>
      <c r="J252" s="255"/>
      <c r="K252" s="255"/>
      <c r="L252" s="259"/>
      <c r="M252" s="260"/>
      <c r="N252" s="261"/>
      <c r="O252" s="261"/>
      <c r="P252" s="261"/>
      <c r="Q252" s="261"/>
      <c r="R252" s="261"/>
      <c r="S252" s="261"/>
      <c r="T252" s="262"/>
      <c r="AT252" s="263" t="s">
        <v>440</v>
      </c>
      <c r="AU252" s="263" t="s">
        <v>93</v>
      </c>
      <c r="AV252" s="15" t="s">
        <v>91</v>
      </c>
      <c r="AW252" s="15" t="s">
        <v>38</v>
      </c>
      <c r="AX252" s="15" t="s">
        <v>83</v>
      </c>
      <c r="AY252" s="263" t="s">
        <v>283</v>
      </c>
    </row>
    <row r="253" spans="1:65" s="13" customFormat="1" ht="11.25">
      <c r="B253" s="232"/>
      <c r="C253" s="233"/>
      <c r="D253" s="223" t="s">
        <v>440</v>
      </c>
      <c r="E253" s="234" t="s">
        <v>1</v>
      </c>
      <c r="F253" s="235" t="s">
        <v>6937</v>
      </c>
      <c r="G253" s="233"/>
      <c r="H253" s="236">
        <v>190</v>
      </c>
      <c r="I253" s="237"/>
      <c r="J253" s="233"/>
      <c r="K253" s="233"/>
      <c r="L253" s="238"/>
      <c r="M253" s="239"/>
      <c r="N253" s="240"/>
      <c r="O253" s="240"/>
      <c r="P253" s="240"/>
      <c r="Q253" s="240"/>
      <c r="R253" s="240"/>
      <c r="S253" s="240"/>
      <c r="T253" s="241"/>
      <c r="AT253" s="242" t="s">
        <v>440</v>
      </c>
      <c r="AU253" s="242" t="s">
        <v>93</v>
      </c>
      <c r="AV253" s="13" t="s">
        <v>93</v>
      </c>
      <c r="AW253" s="13" t="s">
        <v>38</v>
      </c>
      <c r="AX253" s="13" t="s">
        <v>83</v>
      </c>
      <c r="AY253" s="242" t="s">
        <v>283</v>
      </c>
    </row>
    <row r="254" spans="1:65" s="14" customFormat="1" ht="11.25">
      <c r="B254" s="243"/>
      <c r="C254" s="244"/>
      <c r="D254" s="223" t="s">
        <v>440</v>
      </c>
      <c r="E254" s="245" t="s">
        <v>1</v>
      </c>
      <c r="F254" s="246" t="s">
        <v>442</v>
      </c>
      <c r="G254" s="244"/>
      <c r="H254" s="247">
        <v>190</v>
      </c>
      <c r="I254" s="248"/>
      <c r="J254" s="244"/>
      <c r="K254" s="244"/>
      <c r="L254" s="249"/>
      <c r="M254" s="250"/>
      <c r="N254" s="251"/>
      <c r="O254" s="251"/>
      <c r="P254" s="251"/>
      <c r="Q254" s="251"/>
      <c r="R254" s="251"/>
      <c r="S254" s="251"/>
      <c r="T254" s="252"/>
      <c r="AT254" s="253" t="s">
        <v>440</v>
      </c>
      <c r="AU254" s="253" t="s">
        <v>93</v>
      </c>
      <c r="AV254" s="14" t="s">
        <v>304</v>
      </c>
      <c r="AW254" s="14" t="s">
        <v>38</v>
      </c>
      <c r="AX254" s="14" t="s">
        <v>91</v>
      </c>
      <c r="AY254" s="253" t="s">
        <v>283</v>
      </c>
    </row>
    <row r="255" spans="1:65" s="2" customFormat="1" ht="16.5" customHeight="1">
      <c r="A255" s="36"/>
      <c r="B255" s="37"/>
      <c r="C255" s="275" t="s">
        <v>580</v>
      </c>
      <c r="D255" s="275" t="s">
        <v>490</v>
      </c>
      <c r="E255" s="276" t="s">
        <v>6938</v>
      </c>
      <c r="F255" s="277" t="s">
        <v>6939</v>
      </c>
      <c r="G255" s="278" t="s">
        <v>331</v>
      </c>
      <c r="H255" s="279">
        <v>209</v>
      </c>
      <c r="I255" s="280"/>
      <c r="J255" s="281">
        <f>ROUND(I255*H255,2)</f>
        <v>0</v>
      </c>
      <c r="K255" s="277" t="s">
        <v>342</v>
      </c>
      <c r="L255" s="282"/>
      <c r="M255" s="283" t="s">
        <v>1</v>
      </c>
      <c r="N255" s="284" t="s">
        <v>48</v>
      </c>
      <c r="O255" s="73"/>
      <c r="P255" s="219">
        <f>O255*H255</f>
        <v>0</v>
      </c>
      <c r="Q255" s="219">
        <v>0.13100000000000001</v>
      </c>
      <c r="R255" s="219">
        <f>Q255*H255</f>
        <v>27.379000000000001</v>
      </c>
      <c r="S255" s="219">
        <v>0</v>
      </c>
      <c r="T255" s="220">
        <f>S255*H255</f>
        <v>0</v>
      </c>
      <c r="U255" s="36"/>
      <c r="V255" s="36"/>
      <c r="W255" s="36"/>
      <c r="X255" s="36"/>
      <c r="Y255" s="36"/>
      <c r="Z255" s="36"/>
      <c r="AA255" s="36"/>
      <c r="AB255" s="36"/>
      <c r="AC255" s="36"/>
      <c r="AD255" s="36"/>
      <c r="AE255" s="36"/>
      <c r="AR255" s="221" t="s">
        <v>328</v>
      </c>
      <c r="AT255" s="221" t="s">
        <v>490</v>
      </c>
      <c r="AU255" s="221" t="s">
        <v>93</v>
      </c>
      <c r="AY255" s="18" t="s">
        <v>283</v>
      </c>
      <c r="BE255" s="222">
        <f>IF(N255="základní",J255,0)</f>
        <v>0</v>
      </c>
      <c r="BF255" s="222">
        <f>IF(N255="snížená",J255,0)</f>
        <v>0</v>
      </c>
      <c r="BG255" s="222">
        <f>IF(N255="zákl. přenesená",J255,0)</f>
        <v>0</v>
      </c>
      <c r="BH255" s="222">
        <f>IF(N255="sníž. přenesená",J255,0)</f>
        <v>0</v>
      </c>
      <c r="BI255" s="222">
        <f>IF(N255="nulová",J255,0)</f>
        <v>0</v>
      </c>
      <c r="BJ255" s="18" t="s">
        <v>91</v>
      </c>
      <c r="BK255" s="222">
        <f>ROUND(I255*H255,2)</f>
        <v>0</v>
      </c>
      <c r="BL255" s="18" t="s">
        <v>304</v>
      </c>
      <c r="BM255" s="221" t="s">
        <v>6940</v>
      </c>
    </row>
    <row r="256" spans="1:65" s="13" customFormat="1" ht="11.25">
      <c r="B256" s="232"/>
      <c r="C256" s="233"/>
      <c r="D256" s="223" t="s">
        <v>440</v>
      </c>
      <c r="E256" s="233"/>
      <c r="F256" s="235" t="s">
        <v>6941</v>
      </c>
      <c r="G256" s="233"/>
      <c r="H256" s="236">
        <v>209</v>
      </c>
      <c r="I256" s="237"/>
      <c r="J256" s="233"/>
      <c r="K256" s="233"/>
      <c r="L256" s="238"/>
      <c r="M256" s="239"/>
      <c r="N256" s="240"/>
      <c r="O256" s="240"/>
      <c r="P256" s="240"/>
      <c r="Q256" s="240"/>
      <c r="R256" s="240"/>
      <c r="S256" s="240"/>
      <c r="T256" s="241"/>
      <c r="AT256" s="242" t="s">
        <v>440</v>
      </c>
      <c r="AU256" s="242" t="s">
        <v>93</v>
      </c>
      <c r="AV256" s="13" t="s">
        <v>93</v>
      </c>
      <c r="AW256" s="13" t="s">
        <v>4</v>
      </c>
      <c r="AX256" s="13" t="s">
        <v>91</v>
      </c>
      <c r="AY256" s="242" t="s">
        <v>283</v>
      </c>
    </row>
    <row r="257" spans="1:65" s="2" customFormat="1" ht="16.5" customHeight="1">
      <c r="A257" s="36"/>
      <c r="B257" s="37"/>
      <c r="C257" s="210" t="s">
        <v>584</v>
      </c>
      <c r="D257" s="210" t="s">
        <v>286</v>
      </c>
      <c r="E257" s="211" t="s">
        <v>6942</v>
      </c>
      <c r="F257" s="212" t="s">
        <v>6943</v>
      </c>
      <c r="G257" s="213" t="s">
        <v>331</v>
      </c>
      <c r="H257" s="214">
        <v>1387</v>
      </c>
      <c r="I257" s="215"/>
      <c r="J257" s="216">
        <f>ROUND(I257*H257,2)</f>
        <v>0</v>
      </c>
      <c r="K257" s="212" t="s">
        <v>290</v>
      </c>
      <c r="L257" s="41"/>
      <c r="M257" s="217" t="s">
        <v>1</v>
      </c>
      <c r="N257" s="218" t="s">
        <v>48</v>
      </c>
      <c r="O257" s="73"/>
      <c r="P257" s="219">
        <f>O257*H257</f>
        <v>0</v>
      </c>
      <c r="Q257" s="219">
        <v>0.10362</v>
      </c>
      <c r="R257" s="219">
        <f>Q257*H257</f>
        <v>143.72094000000001</v>
      </c>
      <c r="S257" s="219">
        <v>0</v>
      </c>
      <c r="T257" s="220">
        <f>S257*H257</f>
        <v>0</v>
      </c>
      <c r="U257" s="36"/>
      <c r="V257" s="36"/>
      <c r="W257" s="36"/>
      <c r="X257" s="36"/>
      <c r="Y257" s="36"/>
      <c r="Z257" s="36"/>
      <c r="AA257" s="36"/>
      <c r="AB257" s="36"/>
      <c r="AC257" s="36"/>
      <c r="AD257" s="36"/>
      <c r="AE257" s="36"/>
      <c r="AR257" s="221" t="s">
        <v>304</v>
      </c>
      <c r="AT257" s="221" t="s">
        <v>286</v>
      </c>
      <c r="AU257" s="221" t="s">
        <v>93</v>
      </c>
      <c r="AY257" s="18" t="s">
        <v>283</v>
      </c>
      <c r="BE257" s="222">
        <f>IF(N257="základní",J257,0)</f>
        <v>0</v>
      </c>
      <c r="BF257" s="222">
        <f>IF(N257="snížená",J257,0)</f>
        <v>0</v>
      </c>
      <c r="BG257" s="222">
        <f>IF(N257="zákl. přenesená",J257,0)</f>
        <v>0</v>
      </c>
      <c r="BH257" s="222">
        <f>IF(N257="sníž. přenesená",J257,0)</f>
        <v>0</v>
      </c>
      <c r="BI257" s="222">
        <f>IF(N257="nulová",J257,0)</f>
        <v>0</v>
      </c>
      <c r="BJ257" s="18" t="s">
        <v>91</v>
      </c>
      <c r="BK257" s="222">
        <f>ROUND(I257*H257,2)</f>
        <v>0</v>
      </c>
      <c r="BL257" s="18" t="s">
        <v>304</v>
      </c>
      <c r="BM257" s="221" t="s">
        <v>6944</v>
      </c>
    </row>
    <row r="258" spans="1:65" s="15" customFormat="1" ht="11.25">
      <c r="B258" s="254"/>
      <c r="C258" s="255"/>
      <c r="D258" s="223" t="s">
        <v>440</v>
      </c>
      <c r="E258" s="256" t="s">
        <v>1</v>
      </c>
      <c r="F258" s="257" t="s">
        <v>6840</v>
      </c>
      <c r="G258" s="255"/>
      <c r="H258" s="256" t="s">
        <v>1</v>
      </c>
      <c r="I258" s="258"/>
      <c r="J258" s="255"/>
      <c r="K258" s="255"/>
      <c r="L258" s="259"/>
      <c r="M258" s="260"/>
      <c r="N258" s="261"/>
      <c r="O258" s="261"/>
      <c r="P258" s="261"/>
      <c r="Q258" s="261"/>
      <c r="R258" s="261"/>
      <c r="S258" s="261"/>
      <c r="T258" s="262"/>
      <c r="AT258" s="263" t="s">
        <v>440</v>
      </c>
      <c r="AU258" s="263" t="s">
        <v>93</v>
      </c>
      <c r="AV258" s="15" t="s">
        <v>91</v>
      </c>
      <c r="AW258" s="15" t="s">
        <v>38</v>
      </c>
      <c r="AX258" s="15" t="s">
        <v>83</v>
      </c>
      <c r="AY258" s="263" t="s">
        <v>283</v>
      </c>
    </row>
    <row r="259" spans="1:65" s="13" customFormat="1" ht="11.25">
      <c r="B259" s="232"/>
      <c r="C259" s="233"/>
      <c r="D259" s="223" t="s">
        <v>440</v>
      </c>
      <c r="E259" s="234" t="s">
        <v>1</v>
      </c>
      <c r="F259" s="235" t="s">
        <v>6905</v>
      </c>
      <c r="G259" s="233"/>
      <c r="H259" s="236">
        <v>1387</v>
      </c>
      <c r="I259" s="237"/>
      <c r="J259" s="233"/>
      <c r="K259" s="233"/>
      <c r="L259" s="238"/>
      <c r="M259" s="239"/>
      <c r="N259" s="240"/>
      <c r="O259" s="240"/>
      <c r="P259" s="240"/>
      <c r="Q259" s="240"/>
      <c r="R259" s="240"/>
      <c r="S259" s="240"/>
      <c r="T259" s="241"/>
      <c r="AT259" s="242" t="s">
        <v>440</v>
      </c>
      <c r="AU259" s="242" t="s">
        <v>93</v>
      </c>
      <c r="AV259" s="13" t="s">
        <v>93</v>
      </c>
      <c r="AW259" s="13" t="s">
        <v>38</v>
      </c>
      <c r="AX259" s="13" t="s">
        <v>83</v>
      </c>
      <c r="AY259" s="242" t="s">
        <v>283</v>
      </c>
    </row>
    <row r="260" spans="1:65" s="14" customFormat="1" ht="11.25">
      <c r="B260" s="243"/>
      <c r="C260" s="244"/>
      <c r="D260" s="223" t="s">
        <v>440</v>
      </c>
      <c r="E260" s="245" t="s">
        <v>1</v>
      </c>
      <c r="F260" s="246" t="s">
        <v>442</v>
      </c>
      <c r="G260" s="244"/>
      <c r="H260" s="247">
        <v>1387</v>
      </c>
      <c r="I260" s="248"/>
      <c r="J260" s="244"/>
      <c r="K260" s="244"/>
      <c r="L260" s="249"/>
      <c r="M260" s="250"/>
      <c r="N260" s="251"/>
      <c r="O260" s="251"/>
      <c r="P260" s="251"/>
      <c r="Q260" s="251"/>
      <c r="R260" s="251"/>
      <c r="S260" s="251"/>
      <c r="T260" s="252"/>
      <c r="AT260" s="253" t="s">
        <v>440</v>
      </c>
      <c r="AU260" s="253" t="s">
        <v>93</v>
      </c>
      <c r="AV260" s="14" t="s">
        <v>304</v>
      </c>
      <c r="AW260" s="14" t="s">
        <v>38</v>
      </c>
      <c r="AX260" s="14" t="s">
        <v>91</v>
      </c>
      <c r="AY260" s="253" t="s">
        <v>283</v>
      </c>
    </row>
    <row r="261" spans="1:65" s="2" customFormat="1" ht="16.5" customHeight="1">
      <c r="A261" s="36"/>
      <c r="B261" s="37"/>
      <c r="C261" s="275" t="s">
        <v>588</v>
      </c>
      <c r="D261" s="275" t="s">
        <v>490</v>
      </c>
      <c r="E261" s="276" t="s">
        <v>6945</v>
      </c>
      <c r="F261" s="277" t="s">
        <v>6946</v>
      </c>
      <c r="G261" s="278" t="s">
        <v>331</v>
      </c>
      <c r="H261" s="279">
        <v>1523.5</v>
      </c>
      <c r="I261" s="280"/>
      <c r="J261" s="281">
        <f>ROUND(I261*H261,2)</f>
        <v>0</v>
      </c>
      <c r="K261" s="277" t="s">
        <v>342</v>
      </c>
      <c r="L261" s="282"/>
      <c r="M261" s="283" t="s">
        <v>1</v>
      </c>
      <c r="N261" s="284" t="s">
        <v>48</v>
      </c>
      <c r="O261" s="73"/>
      <c r="P261" s="219">
        <f>O261*H261</f>
        <v>0</v>
      </c>
      <c r="Q261" s="219">
        <v>0.15</v>
      </c>
      <c r="R261" s="219">
        <f>Q261*H261</f>
        <v>228.52500000000001</v>
      </c>
      <c r="S261" s="219">
        <v>0</v>
      </c>
      <c r="T261" s="220">
        <f>S261*H261</f>
        <v>0</v>
      </c>
      <c r="U261" s="36"/>
      <c r="V261" s="36"/>
      <c r="W261" s="36"/>
      <c r="X261" s="36"/>
      <c r="Y261" s="36"/>
      <c r="Z261" s="36"/>
      <c r="AA261" s="36"/>
      <c r="AB261" s="36"/>
      <c r="AC261" s="36"/>
      <c r="AD261" s="36"/>
      <c r="AE261" s="36"/>
      <c r="AR261" s="221" t="s">
        <v>328</v>
      </c>
      <c r="AT261" s="221" t="s">
        <v>490</v>
      </c>
      <c r="AU261" s="221" t="s">
        <v>93</v>
      </c>
      <c r="AY261" s="18" t="s">
        <v>283</v>
      </c>
      <c r="BE261" s="222">
        <f>IF(N261="základní",J261,0)</f>
        <v>0</v>
      </c>
      <c r="BF261" s="222">
        <f>IF(N261="snížená",J261,0)</f>
        <v>0</v>
      </c>
      <c r="BG261" s="222">
        <f>IF(N261="zákl. přenesená",J261,0)</f>
        <v>0</v>
      </c>
      <c r="BH261" s="222">
        <f>IF(N261="sníž. přenesená",J261,0)</f>
        <v>0</v>
      </c>
      <c r="BI261" s="222">
        <f>IF(N261="nulová",J261,0)</f>
        <v>0</v>
      </c>
      <c r="BJ261" s="18" t="s">
        <v>91</v>
      </c>
      <c r="BK261" s="222">
        <f>ROUND(I261*H261,2)</f>
        <v>0</v>
      </c>
      <c r="BL261" s="18" t="s">
        <v>304</v>
      </c>
      <c r="BM261" s="221" t="s">
        <v>6947</v>
      </c>
    </row>
    <row r="262" spans="1:65" s="2" customFormat="1" ht="16.5" customHeight="1">
      <c r="A262" s="36"/>
      <c r="B262" s="37"/>
      <c r="C262" s="275" t="s">
        <v>592</v>
      </c>
      <c r="D262" s="275" t="s">
        <v>490</v>
      </c>
      <c r="E262" s="276" t="s">
        <v>6948</v>
      </c>
      <c r="F262" s="277" t="s">
        <v>6949</v>
      </c>
      <c r="G262" s="278" t="s">
        <v>331</v>
      </c>
      <c r="H262" s="279">
        <v>2.2000000000000002</v>
      </c>
      <c r="I262" s="280"/>
      <c r="J262" s="281">
        <f>ROUND(I262*H262,2)</f>
        <v>0</v>
      </c>
      <c r="K262" s="277" t="s">
        <v>342</v>
      </c>
      <c r="L262" s="282"/>
      <c r="M262" s="283" t="s">
        <v>1</v>
      </c>
      <c r="N262" s="284" t="s">
        <v>48</v>
      </c>
      <c r="O262" s="73"/>
      <c r="P262" s="219">
        <f>O262*H262</f>
        <v>0</v>
      </c>
      <c r="Q262" s="219">
        <v>0.15</v>
      </c>
      <c r="R262" s="219">
        <f>Q262*H262</f>
        <v>0.33</v>
      </c>
      <c r="S262" s="219">
        <v>0</v>
      </c>
      <c r="T262" s="220">
        <f>S262*H262</f>
        <v>0</v>
      </c>
      <c r="U262" s="36"/>
      <c r="V262" s="36"/>
      <c r="W262" s="36"/>
      <c r="X262" s="36"/>
      <c r="Y262" s="36"/>
      <c r="Z262" s="36"/>
      <c r="AA262" s="36"/>
      <c r="AB262" s="36"/>
      <c r="AC262" s="36"/>
      <c r="AD262" s="36"/>
      <c r="AE262" s="36"/>
      <c r="AR262" s="221" t="s">
        <v>328</v>
      </c>
      <c r="AT262" s="221" t="s">
        <v>490</v>
      </c>
      <c r="AU262" s="221" t="s">
        <v>93</v>
      </c>
      <c r="AY262" s="18" t="s">
        <v>283</v>
      </c>
      <c r="BE262" s="222">
        <f>IF(N262="základní",J262,0)</f>
        <v>0</v>
      </c>
      <c r="BF262" s="222">
        <f>IF(N262="snížená",J262,0)</f>
        <v>0</v>
      </c>
      <c r="BG262" s="222">
        <f>IF(N262="zákl. přenesená",J262,0)</f>
        <v>0</v>
      </c>
      <c r="BH262" s="222">
        <f>IF(N262="sníž. přenesená",J262,0)</f>
        <v>0</v>
      </c>
      <c r="BI262" s="222">
        <f>IF(N262="nulová",J262,0)</f>
        <v>0</v>
      </c>
      <c r="BJ262" s="18" t="s">
        <v>91</v>
      </c>
      <c r="BK262" s="222">
        <f>ROUND(I262*H262,2)</f>
        <v>0</v>
      </c>
      <c r="BL262" s="18" t="s">
        <v>304</v>
      </c>
      <c r="BM262" s="221" t="s">
        <v>6950</v>
      </c>
    </row>
    <row r="263" spans="1:65" s="2" customFormat="1" ht="16.5" customHeight="1">
      <c r="A263" s="36"/>
      <c r="B263" s="37"/>
      <c r="C263" s="210" t="s">
        <v>596</v>
      </c>
      <c r="D263" s="210" t="s">
        <v>286</v>
      </c>
      <c r="E263" s="211" t="s">
        <v>6951</v>
      </c>
      <c r="F263" s="212" t="s">
        <v>6952</v>
      </c>
      <c r="G263" s="213" t="s">
        <v>331</v>
      </c>
      <c r="H263" s="214">
        <v>82</v>
      </c>
      <c r="I263" s="215"/>
      <c r="J263" s="216">
        <f>ROUND(I263*H263,2)</f>
        <v>0</v>
      </c>
      <c r="K263" s="212" t="s">
        <v>290</v>
      </c>
      <c r="L263" s="41"/>
      <c r="M263" s="217" t="s">
        <v>1</v>
      </c>
      <c r="N263" s="218" t="s">
        <v>48</v>
      </c>
      <c r="O263" s="73"/>
      <c r="P263" s="219">
        <f>O263*H263</f>
        <v>0</v>
      </c>
      <c r="Q263" s="219">
        <v>8.0030000000000004E-2</v>
      </c>
      <c r="R263" s="219">
        <f>Q263*H263</f>
        <v>6.5624600000000006</v>
      </c>
      <c r="S263" s="219">
        <v>0</v>
      </c>
      <c r="T263" s="220">
        <f>S263*H263</f>
        <v>0</v>
      </c>
      <c r="U263" s="36"/>
      <c r="V263" s="36"/>
      <c r="W263" s="36"/>
      <c r="X263" s="36"/>
      <c r="Y263" s="36"/>
      <c r="Z263" s="36"/>
      <c r="AA263" s="36"/>
      <c r="AB263" s="36"/>
      <c r="AC263" s="36"/>
      <c r="AD263" s="36"/>
      <c r="AE263" s="36"/>
      <c r="AR263" s="221" t="s">
        <v>304</v>
      </c>
      <c r="AT263" s="221" t="s">
        <v>286</v>
      </c>
      <c r="AU263" s="221" t="s">
        <v>93</v>
      </c>
      <c r="AY263" s="18" t="s">
        <v>283</v>
      </c>
      <c r="BE263" s="222">
        <f>IF(N263="základní",J263,0)</f>
        <v>0</v>
      </c>
      <c r="BF263" s="222">
        <f>IF(N263="snížená",J263,0)</f>
        <v>0</v>
      </c>
      <c r="BG263" s="222">
        <f>IF(N263="zákl. přenesená",J263,0)</f>
        <v>0</v>
      </c>
      <c r="BH263" s="222">
        <f>IF(N263="sníž. přenesená",J263,0)</f>
        <v>0</v>
      </c>
      <c r="BI263" s="222">
        <f>IF(N263="nulová",J263,0)</f>
        <v>0</v>
      </c>
      <c r="BJ263" s="18" t="s">
        <v>91</v>
      </c>
      <c r="BK263" s="222">
        <f>ROUND(I263*H263,2)</f>
        <v>0</v>
      </c>
      <c r="BL263" s="18" t="s">
        <v>304</v>
      </c>
      <c r="BM263" s="221" t="s">
        <v>6953</v>
      </c>
    </row>
    <row r="264" spans="1:65" s="15" customFormat="1" ht="11.25">
      <c r="B264" s="254"/>
      <c r="C264" s="255"/>
      <c r="D264" s="223" t="s">
        <v>440</v>
      </c>
      <c r="E264" s="256" t="s">
        <v>1</v>
      </c>
      <c r="F264" s="257" t="s">
        <v>6840</v>
      </c>
      <c r="G264" s="255"/>
      <c r="H264" s="256" t="s">
        <v>1</v>
      </c>
      <c r="I264" s="258"/>
      <c r="J264" s="255"/>
      <c r="K264" s="255"/>
      <c r="L264" s="259"/>
      <c r="M264" s="260"/>
      <c r="N264" s="261"/>
      <c r="O264" s="261"/>
      <c r="P264" s="261"/>
      <c r="Q264" s="261"/>
      <c r="R264" s="261"/>
      <c r="S264" s="261"/>
      <c r="T264" s="262"/>
      <c r="AT264" s="263" t="s">
        <v>440</v>
      </c>
      <c r="AU264" s="263" t="s">
        <v>93</v>
      </c>
      <c r="AV264" s="15" t="s">
        <v>91</v>
      </c>
      <c r="AW264" s="15" t="s">
        <v>38</v>
      </c>
      <c r="AX264" s="15" t="s">
        <v>83</v>
      </c>
      <c r="AY264" s="263" t="s">
        <v>283</v>
      </c>
    </row>
    <row r="265" spans="1:65" s="13" customFormat="1" ht="11.25">
      <c r="B265" s="232"/>
      <c r="C265" s="233"/>
      <c r="D265" s="223" t="s">
        <v>440</v>
      </c>
      <c r="E265" s="234" t="s">
        <v>1</v>
      </c>
      <c r="F265" s="235" t="s">
        <v>6954</v>
      </c>
      <c r="G265" s="233"/>
      <c r="H265" s="236">
        <v>82</v>
      </c>
      <c r="I265" s="237"/>
      <c r="J265" s="233"/>
      <c r="K265" s="233"/>
      <c r="L265" s="238"/>
      <c r="M265" s="239"/>
      <c r="N265" s="240"/>
      <c r="O265" s="240"/>
      <c r="P265" s="240"/>
      <c r="Q265" s="240"/>
      <c r="R265" s="240"/>
      <c r="S265" s="240"/>
      <c r="T265" s="241"/>
      <c r="AT265" s="242" t="s">
        <v>440</v>
      </c>
      <c r="AU265" s="242" t="s">
        <v>93</v>
      </c>
      <c r="AV265" s="13" t="s">
        <v>93</v>
      </c>
      <c r="AW265" s="13" t="s">
        <v>38</v>
      </c>
      <c r="AX265" s="13" t="s">
        <v>83</v>
      </c>
      <c r="AY265" s="242" t="s">
        <v>283</v>
      </c>
    </row>
    <row r="266" spans="1:65" s="14" customFormat="1" ht="11.25">
      <c r="B266" s="243"/>
      <c r="C266" s="244"/>
      <c r="D266" s="223" t="s">
        <v>440</v>
      </c>
      <c r="E266" s="245" t="s">
        <v>1</v>
      </c>
      <c r="F266" s="246" t="s">
        <v>442</v>
      </c>
      <c r="G266" s="244"/>
      <c r="H266" s="247">
        <v>82</v>
      </c>
      <c r="I266" s="248"/>
      <c r="J266" s="244"/>
      <c r="K266" s="244"/>
      <c r="L266" s="249"/>
      <c r="M266" s="250"/>
      <c r="N266" s="251"/>
      <c r="O266" s="251"/>
      <c r="P266" s="251"/>
      <c r="Q266" s="251"/>
      <c r="R266" s="251"/>
      <c r="S266" s="251"/>
      <c r="T266" s="252"/>
      <c r="AT266" s="253" t="s">
        <v>440</v>
      </c>
      <c r="AU266" s="253" t="s">
        <v>93</v>
      </c>
      <c r="AV266" s="14" t="s">
        <v>304</v>
      </c>
      <c r="AW266" s="14" t="s">
        <v>38</v>
      </c>
      <c r="AX266" s="14" t="s">
        <v>91</v>
      </c>
      <c r="AY266" s="253" t="s">
        <v>283</v>
      </c>
    </row>
    <row r="267" spans="1:65" s="2" customFormat="1" ht="16.5" customHeight="1">
      <c r="A267" s="36"/>
      <c r="B267" s="37"/>
      <c r="C267" s="275" t="s">
        <v>600</v>
      </c>
      <c r="D267" s="275" t="s">
        <v>490</v>
      </c>
      <c r="E267" s="276" t="s">
        <v>6955</v>
      </c>
      <c r="F267" s="277" t="s">
        <v>6956</v>
      </c>
      <c r="G267" s="278" t="s">
        <v>331</v>
      </c>
      <c r="H267" s="279">
        <v>48</v>
      </c>
      <c r="I267" s="280"/>
      <c r="J267" s="281">
        <f>ROUND(I267*H267,2)</f>
        <v>0</v>
      </c>
      <c r="K267" s="277" t="s">
        <v>342</v>
      </c>
      <c r="L267" s="282"/>
      <c r="M267" s="283" t="s">
        <v>1</v>
      </c>
      <c r="N267" s="284" t="s">
        <v>48</v>
      </c>
      <c r="O267" s="73"/>
      <c r="P267" s="219">
        <f>O267*H267</f>
        <v>0</v>
      </c>
      <c r="Q267" s="219">
        <v>2.7E-2</v>
      </c>
      <c r="R267" s="219">
        <f>Q267*H267</f>
        <v>1.296</v>
      </c>
      <c r="S267" s="219">
        <v>0</v>
      </c>
      <c r="T267" s="220">
        <f>S267*H267</f>
        <v>0</v>
      </c>
      <c r="U267" s="36"/>
      <c r="V267" s="36"/>
      <c r="W267" s="36"/>
      <c r="X267" s="36"/>
      <c r="Y267" s="36"/>
      <c r="Z267" s="36"/>
      <c r="AA267" s="36"/>
      <c r="AB267" s="36"/>
      <c r="AC267" s="36"/>
      <c r="AD267" s="36"/>
      <c r="AE267" s="36"/>
      <c r="AR267" s="221" t="s">
        <v>328</v>
      </c>
      <c r="AT267" s="221" t="s">
        <v>490</v>
      </c>
      <c r="AU267" s="221" t="s">
        <v>93</v>
      </c>
      <c r="AY267" s="18" t="s">
        <v>283</v>
      </c>
      <c r="BE267" s="222">
        <f>IF(N267="základní",J267,0)</f>
        <v>0</v>
      </c>
      <c r="BF267" s="222">
        <f>IF(N267="snížená",J267,0)</f>
        <v>0</v>
      </c>
      <c r="BG267" s="222">
        <f>IF(N267="zákl. přenesená",J267,0)</f>
        <v>0</v>
      </c>
      <c r="BH267" s="222">
        <f>IF(N267="sníž. přenesená",J267,0)</f>
        <v>0</v>
      </c>
      <c r="BI267" s="222">
        <f>IF(N267="nulová",J267,0)</f>
        <v>0</v>
      </c>
      <c r="BJ267" s="18" t="s">
        <v>91</v>
      </c>
      <c r="BK267" s="222">
        <f>ROUND(I267*H267,2)</f>
        <v>0</v>
      </c>
      <c r="BL267" s="18" t="s">
        <v>304</v>
      </c>
      <c r="BM267" s="221" t="s">
        <v>6957</v>
      </c>
    </row>
    <row r="268" spans="1:65" s="2" customFormat="1" ht="16.5" customHeight="1">
      <c r="A268" s="36"/>
      <c r="B268" s="37"/>
      <c r="C268" s="275" t="s">
        <v>604</v>
      </c>
      <c r="D268" s="275" t="s">
        <v>490</v>
      </c>
      <c r="E268" s="276" t="s">
        <v>6958</v>
      </c>
      <c r="F268" s="277" t="s">
        <v>6959</v>
      </c>
      <c r="G268" s="278" t="s">
        <v>331</v>
      </c>
      <c r="H268" s="279">
        <v>41.8</v>
      </c>
      <c r="I268" s="280"/>
      <c r="J268" s="281">
        <f>ROUND(I268*H268,2)</f>
        <v>0</v>
      </c>
      <c r="K268" s="277" t="s">
        <v>342</v>
      </c>
      <c r="L268" s="282"/>
      <c r="M268" s="283" t="s">
        <v>1</v>
      </c>
      <c r="N268" s="284" t="s">
        <v>48</v>
      </c>
      <c r="O268" s="73"/>
      <c r="P268" s="219">
        <f>O268*H268</f>
        <v>0</v>
      </c>
      <c r="Q268" s="219">
        <v>0.15</v>
      </c>
      <c r="R268" s="219">
        <f>Q268*H268</f>
        <v>6.27</v>
      </c>
      <c r="S268" s="219">
        <v>0</v>
      </c>
      <c r="T268" s="220">
        <f>S268*H268</f>
        <v>0</v>
      </c>
      <c r="U268" s="36"/>
      <c r="V268" s="36"/>
      <c r="W268" s="36"/>
      <c r="X268" s="36"/>
      <c r="Y268" s="36"/>
      <c r="Z268" s="36"/>
      <c r="AA268" s="36"/>
      <c r="AB268" s="36"/>
      <c r="AC268" s="36"/>
      <c r="AD268" s="36"/>
      <c r="AE268" s="36"/>
      <c r="AR268" s="221" t="s">
        <v>328</v>
      </c>
      <c r="AT268" s="221" t="s">
        <v>490</v>
      </c>
      <c r="AU268" s="221" t="s">
        <v>93</v>
      </c>
      <c r="AY268" s="18" t="s">
        <v>283</v>
      </c>
      <c r="BE268" s="222">
        <f>IF(N268="základní",J268,0)</f>
        <v>0</v>
      </c>
      <c r="BF268" s="222">
        <f>IF(N268="snížená",J268,0)</f>
        <v>0</v>
      </c>
      <c r="BG268" s="222">
        <f>IF(N268="zákl. přenesená",J268,0)</f>
        <v>0</v>
      </c>
      <c r="BH268" s="222">
        <f>IF(N268="sníž. přenesená",J268,0)</f>
        <v>0</v>
      </c>
      <c r="BI268" s="222">
        <f>IF(N268="nulová",J268,0)</f>
        <v>0</v>
      </c>
      <c r="BJ268" s="18" t="s">
        <v>91</v>
      </c>
      <c r="BK268" s="222">
        <f>ROUND(I268*H268,2)</f>
        <v>0</v>
      </c>
      <c r="BL268" s="18" t="s">
        <v>304</v>
      </c>
      <c r="BM268" s="221" t="s">
        <v>6960</v>
      </c>
    </row>
    <row r="269" spans="1:65" s="2" customFormat="1" ht="16.5" customHeight="1">
      <c r="A269" s="36"/>
      <c r="B269" s="37"/>
      <c r="C269" s="210" t="s">
        <v>608</v>
      </c>
      <c r="D269" s="210" t="s">
        <v>286</v>
      </c>
      <c r="E269" s="211" t="s">
        <v>6961</v>
      </c>
      <c r="F269" s="212" t="s">
        <v>6962</v>
      </c>
      <c r="G269" s="213" t="s">
        <v>331</v>
      </c>
      <c r="H269" s="214">
        <v>533</v>
      </c>
      <c r="I269" s="215"/>
      <c r="J269" s="216">
        <f>ROUND(I269*H269,2)</f>
        <v>0</v>
      </c>
      <c r="K269" s="212" t="s">
        <v>290</v>
      </c>
      <c r="L269" s="41"/>
      <c r="M269" s="217" t="s">
        <v>1</v>
      </c>
      <c r="N269" s="218" t="s">
        <v>48</v>
      </c>
      <c r="O269" s="73"/>
      <c r="P269" s="219">
        <f>O269*H269</f>
        <v>0</v>
      </c>
      <c r="Q269" s="219">
        <v>9.8000000000000004E-2</v>
      </c>
      <c r="R269" s="219">
        <f>Q269*H269</f>
        <v>52.234000000000002</v>
      </c>
      <c r="S269" s="219">
        <v>0</v>
      </c>
      <c r="T269" s="220">
        <f>S269*H269</f>
        <v>0</v>
      </c>
      <c r="U269" s="36"/>
      <c r="V269" s="36"/>
      <c r="W269" s="36"/>
      <c r="X269" s="36"/>
      <c r="Y269" s="36"/>
      <c r="Z269" s="36"/>
      <c r="AA269" s="36"/>
      <c r="AB269" s="36"/>
      <c r="AC269" s="36"/>
      <c r="AD269" s="36"/>
      <c r="AE269" s="36"/>
      <c r="AR269" s="221" t="s">
        <v>304</v>
      </c>
      <c r="AT269" s="221" t="s">
        <v>286</v>
      </c>
      <c r="AU269" s="221" t="s">
        <v>93</v>
      </c>
      <c r="AY269" s="18" t="s">
        <v>283</v>
      </c>
      <c r="BE269" s="222">
        <f>IF(N269="základní",J269,0)</f>
        <v>0</v>
      </c>
      <c r="BF269" s="222">
        <f>IF(N269="snížená",J269,0)</f>
        <v>0</v>
      </c>
      <c r="BG269" s="222">
        <f>IF(N269="zákl. přenesená",J269,0)</f>
        <v>0</v>
      </c>
      <c r="BH269" s="222">
        <f>IF(N269="sníž. přenesená",J269,0)</f>
        <v>0</v>
      </c>
      <c r="BI269" s="222">
        <f>IF(N269="nulová",J269,0)</f>
        <v>0</v>
      </c>
      <c r="BJ269" s="18" t="s">
        <v>91</v>
      </c>
      <c r="BK269" s="222">
        <f>ROUND(I269*H269,2)</f>
        <v>0</v>
      </c>
      <c r="BL269" s="18" t="s">
        <v>304</v>
      </c>
      <c r="BM269" s="221" t="s">
        <v>6963</v>
      </c>
    </row>
    <row r="270" spans="1:65" s="15" customFormat="1" ht="11.25">
      <c r="B270" s="254"/>
      <c r="C270" s="255"/>
      <c r="D270" s="223" t="s">
        <v>440</v>
      </c>
      <c r="E270" s="256" t="s">
        <v>1</v>
      </c>
      <c r="F270" s="257" t="s">
        <v>6840</v>
      </c>
      <c r="G270" s="255"/>
      <c r="H270" s="256" t="s">
        <v>1</v>
      </c>
      <c r="I270" s="258"/>
      <c r="J270" s="255"/>
      <c r="K270" s="255"/>
      <c r="L270" s="259"/>
      <c r="M270" s="260"/>
      <c r="N270" s="261"/>
      <c r="O270" s="261"/>
      <c r="P270" s="261"/>
      <c r="Q270" s="261"/>
      <c r="R270" s="261"/>
      <c r="S270" s="261"/>
      <c r="T270" s="262"/>
      <c r="AT270" s="263" t="s">
        <v>440</v>
      </c>
      <c r="AU270" s="263" t="s">
        <v>93</v>
      </c>
      <c r="AV270" s="15" t="s">
        <v>91</v>
      </c>
      <c r="AW270" s="15" t="s">
        <v>38</v>
      </c>
      <c r="AX270" s="15" t="s">
        <v>83</v>
      </c>
      <c r="AY270" s="263" t="s">
        <v>283</v>
      </c>
    </row>
    <row r="271" spans="1:65" s="13" customFormat="1" ht="11.25">
      <c r="B271" s="232"/>
      <c r="C271" s="233"/>
      <c r="D271" s="223" t="s">
        <v>440</v>
      </c>
      <c r="E271" s="234" t="s">
        <v>1</v>
      </c>
      <c r="F271" s="235" t="s">
        <v>6906</v>
      </c>
      <c r="G271" s="233"/>
      <c r="H271" s="236">
        <v>533</v>
      </c>
      <c r="I271" s="237"/>
      <c r="J271" s="233"/>
      <c r="K271" s="233"/>
      <c r="L271" s="238"/>
      <c r="M271" s="239"/>
      <c r="N271" s="240"/>
      <c r="O271" s="240"/>
      <c r="P271" s="240"/>
      <c r="Q271" s="240"/>
      <c r="R271" s="240"/>
      <c r="S271" s="240"/>
      <c r="T271" s="241"/>
      <c r="AT271" s="242" t="s">
        <v>440</v>
      </c>
      <c r="AU271" s="242" t="s">
        <v>93</v>
      </c>
      <c r="AV271" s="13" t="s">
        <v>93</v>
      </c>
      <c r="AW271" s="13" t="s">
        <v>38</v>
      </c>
      <c r="AX271" s="13" t="s">
        <v>83</v>
      </c>
      <c r="AY271" s="242" t="s">
        <v>283</v>
      </c>
    </row>
    <row r="272" spans="1:65" s="14" customFormat="1" ht="11.25">
      <c r="B272" s="243"/>
      <c r="C272" s="244"/>
      <c r="D272" s="223" t="s">
        <v>440</v>
      </c>
      <c r="E272" s="245" t="s">
        <v>1</v>
      </c>
      <c r="F272" s="246" t="s">
        <v>442</v>
      </c>
      <c r="G272" s="244"/>
      <c r="H272" s="247">
        <v>533</v>
      </c>
      <c r="I272" s="248"/>
      <c r="J272" s="244"/>
      <c r="K272" s="244"/>
      <c r="L272" s="249"/>
      <c r="M272" s="250"/>
      <c r="N272" s="251"/>
      <c r="O272" s="251"/>
      <c r="P272" s="251"/>
      <c r="Q272" s="251"/>
      <c r="R272" s="251"/>
      <c r="S272" s="251"/>
      <c r="T272" s="252"/>
      <c r="AT272" s="253" t="s">
        <v>440</v>
      </c>
      <c r="AU272" s="253" t="s">
        <v>93</v>
      </c>
      <c r="AV272" s="14" t="s">
        <v>304</v>
      </c>
      <c r="AW272" s="14" t="s">
        <v>38</v>
      </c>
      <c r="AX272" s="14" t="s">
        <v>91</v>
      </c>
      <c r="AY272" s="253" t="s">
        <v>283</v>
      </c>
    </row>
    <row r="273" spans="1:65" s="2" customFormat="1" ht="16.5" customHeight="1">
      <c r="A273" s="36"/>
      <c r="B273" s="37"/>
      <c r="C273" s="275" t="s">
        <v>612</v>
      </c>
      <c r="D273" s="275" t="s">
        <v>490</v>
      </c>
      <c r="E273" s="276" t="s">
        <v>6964</v>
      </c>
      <c r="F273" s="277" t="s">
        <v>6965</v>
      </c>
      <c r="G273" s="278" t="s">
        <v>331</v>
      </c>
      <c r="H273" s="279">
        <v>586.29999999999995</v>
      </c>
      <c r="I273" s="280"/>
      <c r="J273" s="281">
        <f>ROUND(I273*H273,2)</f>
        <v>0</v>
      </c>
      <c r="K273" s="277" t="s">
        <v>342</v>
      </c>
      <c r="L273" s="282"/>
      <c r="M273" s="283" t="s">
        <v>1</v>
      </c>
      <c r="N273" s="284" t="s">
        <v>48</v>
      </c>
      <c r="O273" s="73"/>
      <c r="P273" s="219">
        <f>O273*H273</f>
        <v>0</v>
      </c>
      <c r="Q273" s="219">
        <v>2.7E-2</v>
      </c>
      <c r="R273" s="219">
        <f>Q273*H273</f>
        <v>15.830099999999998</v>
      </c>
      <c r="S273" s="219">
        <v>0</v>
      </c>
      <c r="T273" s="220">
        <f>S273*H273</f>
        <v>0</v>
      </c>
      <c r="U273" s="36"/>
      <c r="V273" s="36"/>
      <c r="W273" s="36"/>
      <c r="X273" s="36"/>
      <c r="Y273" s="36"/>
      <c r="Z273" s="36"/>
      <c r="AA273" s="36"/>
      <c r="AB273" s="36"/>
      <c r="AC273" s="36"/>
      <c r="AD273" s="36"/>
      <c r="AE273" s="36"/>
      <c r="AR273" s="221" t="s">
        <v>328</v>
      </c>
      <c r="AT273" s="221" t="s">
        <v>490</v>
      </c>
      <c r="AU273" s="221" t="s">
        <v>93</v>
      </c>
      <c r="AY273" s="18" t="s">
        <v>283</v>
      </c>
      <c r="BE273" s="222">
        <f>IF(N273="základní",J273,0)</f>
        <v>0</v>
      </c>
      <c r="BF273" s="222">
        <f>IF(N273="snížená",J273,0)</f>
        <v>0</v>
      </c>
      <c r="BG273" s="222">
        <f>IF(N273="zákl. přenesená",J273,0)</f>
        <v>0</v>
      </c>
      <c r="BH273" s="222">
        <f>IF(N273="sníž. přenesená",J273,0)</f>
        <v>0</v>
      </c>
      <c r="BI273" s="222">
        <f>IF(N273="nulová",J273,0)</f>
        <v>0</v>
      </c>
      <c r="BJ273" s="18" t="s">
        <v>91</v>
      </c>
      <c r="BK273" s="222">
        <f>ROUND(I273*H273,2)</f>
        <v>0</v>
      </c>
      <c r="BL273" s="18" t="s">
        <v>304</v>
      </c>
      <c r="BM273" s="221" t="s">
        <v>6966</v>
      </c>
    </row>
    <row r="274" spans="1:65" s="13" customFormat="1" ht="11.25">
      <c r="B274" s="232"/>
      <c r="C274" s="233"/>
      <c r="D274" s="223" t="s">
        <v>440</v>
      </c>
      <c r="E274" s="233"/>
      <c r="F274" s="235" t="s">
        <v>6967</v>
      </c>
      <c r="G274" s="233"/>
      <c r="H274" s="236">
        <v>586.29999999999995</v>
      </c>
      <c r="I274" s="237"/>
      <c r="J274" s="233"/>
      <c r="K274" s="233"/>
      <c r="L274" s="238"/>
      <c r="M274" s="239"/>
      <c r="N274" s="240"/>
      <c r="O274" s="240"/>
      <c r="P274" s="240"/>
      <c r="Q274" s="240"/>
      <c r="R274" s="240"/>
      <c r="S274" s="240"/>
      <c r="T274" s="241"/>
      <c r="AT274" s="242" t="s">
        <v>440</v>
      </c>
      <c r="AU274" s="242" t="s">
        <v>93</v>
      </c>
      <c r="AV274" s="13" t="s">
        <v>93</v>
      </c>
      <c r="AW274" s="13" t="s">
        <v>4</v>
      </c>
      <c r="AX274" s="13" t="s">
        <v>91</v>
      </c>
      <c r="AY274" s="242" t="s">
        <v>283</v>
      </c>
    </row>
    <row r="275" spans="1:65" s="2" customFormat="1" ht="16.5" customHeight="1">
      <c r="A275" s="36"/>
      <c r="B275" s="37"/>
      <c r="C275" s="210" t="s">
        <v>616</v>
      </c>
      <c r="D275" s="210" t="s">
        <v>286</v>
      </c>
      <c r="E275" s="211" t="s">
        <v>6968</v>
      </c>
      <c r="F275" s="212" t="s">
        <v>6969</v>
      </c>
      <c r="G275" s="213" t="s">
        <v>331</v>
      </c>
      <c r="H275" s="214">
        <v>665</v>
      </c>
      <c r="I275" s="215"/>
      <c r="J275" s="216">
        <f>ROUND(I275*H275,2)</f>
        <v>0</v>
      </c>
      <c r="K275" s="212" t="s">
        <v>290</v>
      </c>
      <c r="L275" s="41"/>
      <c r="M275" s="217" t="s">
        <v>1</v>
      </c>
      <c r="N275" s="218" t="s">
        <v>48</v>
      </c>
      <c r="O275" s="73"/>
      <c r="P275" s="219">
        <f>O275*H275</f>
        <v>0</v>
      </c>
      <c r="Q275" s="219">
        <v>8.6800000000000002E-2</v>
      </c>
      <c r="R275" s="219">
        <f>Q275*H275</f>
        <v>57.722000000000001</v>
      </c>
      <c r="S275" s="219">
        <v>0</v>
      </c>
      <c r="T275" s="220">
        <f>S275*H275</f>
        <v>0</v>
      </c>
      <c r="U275" s="36"/>
      <c r="V275" s="36"/>
      <c r="W275" s="36"/>
      <c r="X275" s="36"/>
      <c r="Y275" s="36"/>
      <c r="Z275" s="36"/>
      <c r="AA275" s="36"/>
      <c r="AB275" s="36"/>
      <c r="AC275" s="36"/>
      <c r="AD275" s="36"/>
      <c r="AE275" s="36"/>
      <c r="AR275" s="221" t="s">
        <v>304</v>
      </c>
      <c r="AT275" s="221" t="s">
        <v>286</v>
      </c>
      <c r="AU275" s="221" t="s">
        <v>93</v>
      </c>
      <c r="AY275" s="18" t="s">
        <v>283</v>
      </c>
      <c r="BE275" s="222">
        <f>IF(N275="základní",J275,0)</f>
        <v>0</v>
      </c>
      <c r="BF275" s="222">
        <f>IF(N275="snížená",J275,0)</f>
        <v>0</v>
      </c>
      <c r="BG275" s="222">
        <f>IF(N275="zákl. přenesená",J275,0)</f>
        <v>0</v>
      </c>
      <c r="BH275" s="222">
        <f>IF(N275="sníž. přenesená",J275,0)</f>
        <v>0</v>
      </c>
      <c r="BI275" s="222">
        <f>IF(N275="nulová",J275,0)</f>
        <v>0</v>
      </c>
      <c r="BJ275" s="18" t="s">
        <v>91</v>
      </c>
      <c r="BK275" s="222">
        <f>ROUND(I275*H275,2)</f>
        <v>0</v>
      </c>
      <c r="BL275" s="18" t="s">
        <v>304</v>
      </c>
      <c r="BM275" s="221" t="s">
        <v>6970</v>
      </c>
    </row>
    <row r="276" spans="1:65" s="15" customFormat="1" ht="11.25">
      <c r="B276" s="254"/>
      <c r="C276" s="255"/>
      <c r="D276" s="223" t="s">
        <v>440</v>
      </c>
      <c r="E276" s="256" t="s">
        <v>1</v>
      </c>
      <c r="F276" s="257" t="s">
        <v>6840</v>
      </c>
      <c r="G276" s="255"/>
      <c r="H276" s="256" t="s">
        <v>1</v>
      </c>
      <c r="I276" s="258"/>
      <c r="J276" s="255"/>
      <c r="K276" s="255"/>
      <c r="L276" s="259"/>
      <c r="M276" s="260"/>
      <c r="N276" s="261"/>
      <c r="O276" s="261"/>
      <c r="P276" s="261"/>
      <c r="Q276" s="261"/>
      <c r="R276" s="261"/>
      <c r="S276" s="261"/>
      <c r="T276" s="262"/>
      <c r="AT276" s="263" t="s">
        <v>440</v>
      </c>
      <c r="AU276" s="263" t="s">
        <v>93</v>
      </c>
      <c r="AV276" s="15" t="s">
        <v>91</v>
      </c>
      <c r="AW276" s="15" t="s">
        <v>38</v>
      </c>
      <c r="AX276" s="15" t="s">
        <v>83</v>
      </c>
      <c r="AY276" s="263" t="s">
        <v>283</v>
      </c>
    </row>
    <row r="277" spans="1:65" s="13" customFormat="1" ht="11.25">
      <c r="B277" s="232"/>
      <c r="C277" s="233"/>
      <c r="D277" s="223" t="s">
        <v>440</v>
      </c>
      <c r="E277" s="234" t="s">
        <v>1</v>
      </c>
      <c r="F277" s="235" t="s">
        <v>6971</v>
      </c>
      <c r="G277" s="233"/>
      <c r="H277" s="236">
        <v>665</v>
      </c>
      <c r="I277" s="237"/>
      <c r="J277" s="233"/>
      <c r="K277" s="233"/>
      <c r="L277" s="238"/>
      <c r="M277" s="239"/>
      <c r="N277" s="240"/>
      <c r="O277" s="240"/>
      <c r="P277" s="240"/>
      <c r="Q277" s="240"/>
      <c r="R277" s="240"/>
      <c r="S277" s="240"/>
      <c r="T277" s="241"/>
      <c r="AT277" s="242" t="s">
        <v>440</v>
      </c>
      <c r="AU277" s="242" t="s">
        <v>93</v>
      </c>
      <c r="AV277" s="13" t="s">
        <v>93</v>
      </c>
      <c r="AW277" s="13" t="s">
        <v>38</v>
      </c>
      <c r="AX277" s="13" t="s">
        <v>83</v>
      </c>
      <c r="AY277" s="242" t="s">
        <v>283</v>
      </c>
    </row>
    <row r="278" spans="1:65" s="14" customFormat="1" ht="11.25">
      <c r="B278" s="243"/>
      <c r="C278" s="244"/>
      <c r="D278" s="223" t="s">
        <v>440</v>
      </c>
      <c r="E278" s="245" t="s">
        <v>1</v>
      </c>
      <c r="F278" s="246" t="s">
        <v>442</v>
      </c>
      <c r="G278" s="244"/>
      <c r="H278" s="247">
        <v>665</v>
      </c>
      <c r="I278" s="248"/>
      <c r="J278" s="244"/>
      <c r="K278" s="244"/>
      <c r="L278" s="249"/>
      <c r="M278" s="250"/>
      <c r="N278" s="251"/>
      <c r="O278" s="251"/>
      <c r="P278" s="251"/>
      <c r="Q278" s="251"/>
      <c r="R278" s="251"/>
      <c r="S278" s="251"/>
      <c r="T278" s="252"/>
      <c r="AT278" s="253" t="s">
        <v>440</v>
      </c>
      <c r="AU278" s="253" t="s">
        <v>93</v>
      </c>
      <c r="AV278" s="14" t="s">
        <v>304</v>
      </c>
      <c r="AW278" s="14" t="s">
        <v>38</v>
      </c>
      <c r="AX278" s="14" t="s">
        <v>91</v>
      </c>
      <c r="AY278" s="253" t="s">
        <v>283</v>
      </c>
    </row>
    <row r="279" spans="1:65" s="2" customFormat="1" ht="16.5" customHeight="1">
      <c r="A279" s="36"/>
      <c r="B279" s="37"/>
      <c r="C279" s="275" t="s">
        <v>620</v>
      </c>
      <c r="D279" s="275" t="s">
        <v>490</v>
      </c>
      <c r="E279" s="276" t="s">
        <v>6972</v>
      </c>
      <c r="F279" s="277" t="s">
        <v>6973</v>
      </c>
      <c r="G279" s="278" t="s">
        <v>331</v>
      </c>
      <c r="H279" s="279">
        <v>731.5</v>
      </c>
      <c r="I279" s="280"/>
      <c r="J279" s="281">
        <f>ROUND(I279*H279,2)</f>
        <v>0</v>
      </c>
      <c r="K279" s="277" t="s">
        <v>342</v>
      </c>
      <c r="L279" s="282"/>
      <c r="M279" s="283" t="s">
        <v>1</v>
      </c>
      <c r="N279" s="284" t="s">
        <v>48</v>
      </c>
      <c r="O279" s="73"/>
      <c r="P279" s="219">
        <f>O279*H279</f>
        <v>0</v>
      </c>
      <c r="Q279" s="219">
        <v>0.21</v>
      </c>
      <c r="R279" s="219">
        <f>Q279*H279</f>
        <v>153.61499999999998</v>
      </c>
      <c r="S279" s="219">
        <v>0</v>
      </c>
      <c r="T279" s="220">
        <f>S279*H279</f>
        <v>0</v>
      </c>
      <c r="U279" s="36"/>
      <c r="V279" s="36"/>
      <c r="W279" s="36"/>
      <c r="X279" s="36"/>
      <c r="Y279" s="36"/>
      <c r="Z279" s="36"/>
      <c r="AA279" s="36"/>
      <c r="AB279" s="36"/>
      <c r="AC279" s="36"/>
      <c r="AD279" s="36"/>
      <c r="AE279" s="36"/>
      <c r="AR279" s="221" t="s">
        <v>328</v>
      </c>
      <c r="AT279" s="221" t="s">
        <v>490</v>
      </c>
      <c r="AU279" s="221" t="s">
        <v>93</v>
      </c>
      <c r="AY279" s="18" t="s">
        <v>283</v>
      </c>
      <c r="BE279" s="222">
        <f>IF(N279="základní",J279,0)</f>
        <v>0</v>
      </c>
      <c r="BF279" s="222">
        <f>IF(N279="snížená",J279,0)</f>
        <v>0</v>
      </c>
      <c r="BG279" s="222">
        <f>IF(N279="zákl. přenesená",J279,0)</f>
        <v>0</v>
      </c>
      <c r="BH279" s="222">
        <f>IF(N279="sníž. přenesená",J279,0)</f>
        <v>0</v>
      </c>
      <c r="BI279" s="222">
        <f>IF(N279="nulová",J279,0)</f>
        <v>0</v>
      </c>
      <c r="BJ279" s="18" t="s">
        <v>91</v>
      </c>
      <c r="BK279" s="222">
        <f>ROUND(I279*H279,2)</f>
        <v>0</v>
      </c>
      <c r="BL279" s="18" t="s">
        <v>304</v>
      </c>
      <c r="BM279" s="221" t="s">
        <v>6974</v>
      </c>
    </row>
    <row r="280" spans="1:65" s="13" customFormat="1" ht="11.25">
      <c r="B280" s="232"/>
      <c r="C280" s="233"/>
      <c r="D280" s="223" t="s">
        <v>440</v>
      </c>
      <c r="E280" s="233"/>
      <c r="F280" s="235" t="s">
        <v>6975</v>
      </c>
      <c r="G280" s="233"/>
      <c r="H280" s="236">
        <v>731.5</v>
      </c>
      <c r="I280" s="237"/>
      <c r="J280" s="233"/>
      <c r="K280" s="233"/>
      <c r="L280" s="238"/>
      <c r="M280" s="239"/>
      <c r="N280" s="240"/>
      <c r="O280" s="240"/>
      <c r="P280" s="240"/>
      <c r="Q280" s="240"/>
      <c r="R280" s="240"/>
      <c r="S280" s="240"/>
      <c r="T280" s="241"/>
      <c r="AT280" s="242" t="s">
        <v>440</v>
      </c>
      <c r="AU280" s="242" t="s">
        <v>93</v>
      </c>
      <c r="AV280" s="13" t="s">
        <v>93</v>
      </c>
      <c r="AW280" s="13" t="s">
        <v>4</v>
      </c>
      <c r="AX280" s="13" t="s">
        <v>91</v>
      </c>
      <c r="AY280" s="242" t="s">
        <v>283</v>
      </c>
    </row>
    <row r="281" spans="1:65" s="2" customFormat="1" ht="16.5" customHeight="1">
      <c r="A281" s="36"/>
      <c r="B281" s="37"/>
      <c r="C281" s="210" t="s">
        <v>624</v>
      </c>
      <c r="D281" s="210" t="s">
        <v>286</v>
      </c>
      <c r="E281" s="211" t="s">
        <v>6976</v>
      </c>
      <c r="F281" s="212" t="s">
        <v>6977</v>
      </c>
      <c r="G281" s="213" t="s">
        <v>347</v>
      </c>
      <c r="H281" s="214">
        <v>25</v>
      </c>
      <c r="I281" s="215"/>
      <c r="J281" s="216">
        <f>ROUND(I281*H281,2)</f>
        <v>0</v>
      </c>
      <c r="K281" s="212" t="s">
        <v>290</v>
      </c>
      <c r="L281" s="41"/>
      <c r="M281" s="217" t="s">
        <v>1</v>
      </c>
      <c r="N281" s="218" t="s">
        <v>48</v>
      </c>
      <c r="O281" s="73"/>
      <c r="P281" s="219">
        <f>O281*H281</f>
        <v>0</v>
      </c>
      <c r="Q281" s="219">
        <v>3.5999999999999999E-3</v>
      </c>
      <c r="R281" s="219">
        <f>Q281*H281</f>
        <v>0.09</v>
      </c>
      <c r="S281" s="219">
        <v>0</v>
      </c>
      <c r="T281" s="220">
        <f>S281*H281</f>
        <v>0</v>
      </c>
      <c r="U281" s="36"/>
      <c r="V281" s="36"/>
      <c r="W281" s="36"/>
      <c r="X281" s="36"/>
      <c r="Y281" s="36"/>
      <c r="Z281" s="36"/>
      <c r="AA281" s="36"/>
      <c r="AB281" s="36"/>
      <c r="AC281" s="36"/>
      <c r="AD281" s="36"/>
      <c r="AE281" s="36"/>
      <c r="AR281" s="221" t="s">
        <v>304</v>
      </c>
      <c r="AT281" s="221" t="s">
        <v>286</v>
      </c>
      <c r="AU281" s="221" t="s">
        <v>93</v>
      </c>
      <c r="AY281" s="18" t="s">
        <v>283</v>
      </c>
      <c r="BE281" s="222">
        <f>IF(N281="základní",J281,0)</f>
        <v>0</v>
      </c>
      <c r="BF281" s="222">
        <f>IF(N281="snížená",J281,0)</f>
        <v>0</v>
      </c>
      <c r="BG281" s="222">
        <f>IF(N281="zákl. přenesená",J281,0)</f>
        <v>0</v>
      </c>
      <c r="BH281" s="222">
        <f>IF(N281="sníž. přenesená",J281,0)</f>
        <v>0</v>
      </c>
      <c r="BI281" s="222">
        <f>IF(N281="nulová",J281,0)</f>
        <v>0</v>
      </c>
      <c r="BJ281" s="18" t="s">
        <v>91</v>
      </c>
      <c r="BK281" s="222">
        <f>ROUND(I281*H281,2)</f>
        <v>0</v>
      </c>
      <c r="BL281" s="18" t="s">
        <v>304</v>
      </c>
      <c r="BM281" s="221" t="s">
        <v>6978</v>
      </c>
    </row>
    <row r="282" spans="1:65" s="12" customFormat="1" ht="22.9" customHeight="1">
      <c r="B282" s="194"/>
      <c r="C282" s="195"/>
      <c r="D282" s="196" t="s">
        <v>82</v>
      </c>
      <c r="E282" s="208" t="s">
        <v>317</v>
      </c>
      <c r="F282" s="208" t="s">
        <v>721</v>
      </c>
      <c r="G282" s="195"/>
      <c r="H282" s="195"/>
      <c r="I282" s="198"/>
      <c r="J282" s="209">
        <f>BK282</f>
        <v>0</v>
      </c>
      <c r="K282" s="195"/>
      <c r="L282" s="200"/>
      <c r="M282" s="201"/>
      <c r="N282" s="202"/>
      <c r="O282" s="202"/>
      <c r="P282" s="203">
        <f>SUM(P283:P290)</f>
        <v>0</v>
      </c>
      <c r="Q282" s="202"/>
      <c r="R282" s="203">
        <f>SUM(R283:R290)</f>
        <v>15.599999999999998</v>
      </c>
      <c r="S282" s="202"/>
      <c r="T282" s="204">
        <f>SUM(T283:T290)</f>
        <v>0</v>
      </c>
      <c r="AR282" s="205" t="s">
        <v>91</v>
      </c>
      <c r="AT282" s="206" t="s">
        <v>82</v>
      </c>
      <c r="AU282" s="206" t="s">
        <v>91</v>
      </c>
      <c r="AY282" s="205" t="s">
        <v>283</v>
      </c>
      <c r="BK282" s="207">
        <f>SUM(BK283:BK290)</f>
        <v>0</v>
      </c>
    </row>
    <row r="283" spans="1:65" s="2" customFormat="1" ht="16.5" customHeight="1">
      <c r="A283" s="36"/>
      <c r="B283" s="37"/>
      <c r="C283" s="210" t="s">
        <v>628</v>
      </c>
      <c r="D283" s="210" t="s">
        <v>286</v>
      </c>
      <c r="E283" s="211" t="s">
        <v>6979</v>
      </c>
      <c r="F283" s="212" t="s">
        <v>6980</v>
      </c>
      <c r="G283" s="213" t="s">
        <v>331</v>
      </c>
      <c r="H283" s="214">
        <v>28</v>
      </c>
      <c r="I283" s="215"/>
      <c r="J283" s="216">
        <f>ROUND(I283*H283,2)</f>
        <v>0</v>
      </c>
      <c r="K283" s="212" t="s">
        <v>290</v>
      </c>
      <c r="L283" s="41"/>
      <c r="M283" s="217" t="s">
        <v>1</v>
      </c>
      <c r="N283" s="218" t="s">
        <v>48</v>
      </c>
      <c r="O283" s="73"/>
      <c r="P283" s="219">
        <f>O283*H283</f>
        <v>0</v>
      </c>
      <c r="Q283" s="219">
        <v>0.1837</v>
      </c>
      <c r="R283" s="219">
        <f>Q283*H283</f>
        <v>5.1436000000000002</v>
      </c>
      <c r="S283" s="219">
        <v>0</v>
      </c>
      <c r="T283" s="220">
        <f>S283*H283</f>
        <v>0</v>
      </c>
      <c r="U283" s="36"/>
      <c r="V283" s="36"/>
      <c r="W283" s="36"/>
      <c r="X283" s="36"/>
      <c r="Y283" s="36"/>
      <c r="Z283" s="36"/>
      <c r="AA283" s="36"/>
      <c r="AB283" s="36"/>
      <c r="AC283" s="36"/>
      <c r="AD283" s="36"/>
      <c r="AE283" s="36"/>
      <c r="AR283" s="221" t="s">
        <v>304</v>
      </c>
      <c r="AT283" s="221" t="s">
        <v>286</v>
      </c>
      <c r="AU283" s="221" t="s">
        <v>93</v>
      </c>
      <c r="AY283" s="18" t="s">
        <v>283</v>
      </c>
      <c r="BE283" s="222">
        <f>IF(N283="základní",J283,0)</f>
        <v>0</v>
      </c>
      <c r="BF283" s="222">
        <f>IF(N283="snížená",J283,0)</f>
        <v>0</v>
      </c>
      <c r="BG283" s="222">
        <f>IF(N283="zákl. přenesená",J283,0)</f>
        <v>0</v>
      </c>
      <c r="BH283" s="222">
        <f>IF(N283="sníž. přenesená",J283,0)</f>
        <v>0</v>
      </c>
      <c r="BI283" s="222">
        <f>IF(N283="nulová",J283,0)</f>
        <v>0</v>
      </c>
      <c r="BJ283" s="18" t="s">
        <v>91</v>
      </c>
      <c r="BK283" s="222">
        <f>ROUND(I283*H283,2)</f>
        <v>0</v>
      </c>
      <c r="BL283" s="18" t="s">
        <v>304</v>
      </c>
      <c r="BM283" s="221" t="s">
        <v>6981</v>
      </c>
    </row>
    <row r="284" spans="1:65" s="15" customFormat="1" ht="11.25">
      <c r="B284" s="254"/>
      <c r="C284" s="255"/>
      <c r="D284" s="223" t="s">
        <v>440</v>
      </c>
      <c r="E284" s="256" t="s">
        <v>1</v>
      </c>
      <c r="F284" s="257" t="s">
        <v>6840</v>
      </c>
      <c r="G284" s="255"/>
      <c r="H284" s="256" t="s">
        <v>1</v>
      </c>
      <c r="I284" s="258"/>
      <c r="J284" s="255"/>
      <c r="K284" s="255"/>
      <c r="L284" s="259"/>
      <c r="M284" s="260"/>
      <c r="N284" s="261"/>
      <c r="O284" s="261"/>
      <c r="P284" s="261"/>
      <c r="Q284" s="261"/>
      <c r="R284" s="261"/>
      <c r="S284" s="261"/>
      <c r="T284" s="262"/>
      <c r="AT284" s="263" t="s">
        <v>440</v>
      </c>
      <c r="AU284" s="263" t="s">
        <v>93</v>
      </c>
      <c r="AV284" s="15" t="s">
        <v>91</v>
      </c>
      <c r="AW284" s="15" t="s">
        <v>38</v>
      </c>
      <c r="AX284" s="15" t="s">
        <v>83</v>
      </c>
      <c r="AY284" s="263" t="s">
        <v>283</v>
      </c>
    </row>
    <row r="285" spans="1:65" s="13" customFormat="1" ht="11.25">
      <c r="B285" s="232"/>
      <c r="C285" s="233"/>
      <c r="D285" s="223" t="s">
        <v>440</v>
      </c>
      <c r="E285" s="234" t="s">
        <v>1</v>
      </c>
      <c r="F285" s="235" t="s">
        <v>6982</v>
      </c>
      <c r="G285" s="233"/>
      <c r="H285" s="236">
        <v>28</v>
      </c>
      <c r="I285" s="237"/>
      <c r="J285" s="233"/>
      <c r="K285" s="233"/>
      <c r="L285" s="238"/>
      <c r="M285" s="239"/>
      <c r="N285" s="240"/>
      <c r="O285" s="240"/>
      <c r="P285" s="240"/>
      <c r="Q285" s="240"/>
      <c r="R285" s="240"/>
      <c r="S285" s="240"/>
      <c r="T285" s="241"/>
      <c r="AT285" s="242" t="s">
        <v>440</v>
      </c>
      <c r="AU285" s="242" t="s">
        <v>93</v>
      </c>
      <c r="AV285" s="13" t="s">
        <v>93</v>
      </c>
      <c r="AW285" s="13" t="s">
        <v>38</v>
      </c>
      <c r="AX285" s="13" t="s">
        <v>83</v>
      </c>
      <c r="AY285" s="242" t="s">
        <v>283</v>
      </c>
    </row>
    <row r="286" spans="1:65" s="14" customFormat="1" ht="11.25">
      <c r="B286" s="243"/>
      <c r="C286" s="244"/>
      <c r="D286" s="223" t="s">
        <v>440</v>
      </c>
      <c r="E286" s="245" t="s">
        <v>1</v>
      </c>
      <c r="F286" s="246" t="s">
        <v>442</v>
      </c>
      <c r="G286" s="244"/>
      <c r="H286" s="247">
        <v>28</v>
      </c>
      <c r="I286" s="248"/>
      <c r="J286" s="244"/>
      <c r="K286" s="244"/>
      <c r="L286" s="249"/>
      <c r="M286" s="250"/>
      <c r="N286" s="251"/>
      <c r="O286" s="251"/>
      <c r="P286" s="251"/>
      <c r="Q286" s="251"/>
      <c r="R286" s="251"/>
      <c r="S286" s="251"/>
      <c r="T286" s="252"/>
      <c r="AT286" s="253" t="s">
        <v>440</v>
      </c>
      <c r="AU286" s="253" t="s">
        <v>93</v>
      </c>
      <c r="AV286" s="14" t="s">
        <v>304</v>
      </c>
      <c r="AW286" s="14" t="s">
        <v>38</v>
      </c>
      <c r="AX286" s="14" t="s">
        <v>91</v>
      </c>
      <c r="AY286" s="253" t="s">
        <v>283</v>
      </c>
    </row>
    <row r="287" spans="1:65" s="2" customFormat="1" ht="16.5" customHeight="1">
      <c r="A287" s="36"/>
      <c r="B287" s="37"/>
      <c r="C287" s="210" t="s">
        <v>632</v>
      </c>
      <c r="D287" s="210" t="s">
        <v>286</v>
      </c>
      <c r="E287" s="211" t="s">
        <v>6983</v>
      </c>
      <c r="F287" s="212" t="s">
        <v>6984</v>
      </c>
      <c r="G287" s="213" t="s">
        <v>331</v>
      </c>
      <c r="H287" s="214">
        <v>40</v>
      </c>
      <c r="I287" s="215"/>
      <c r="J287" s="216">
        <f>ROUND(I287*H287,2)</f>
        <v>0</v>
      </c>
      <c r="K287" s="212" t="s">
        <v>290</v>
      </c>
      <c r="L287" s="41"/>
      <c r="M287" s="217" t="s">
        <v>1</v>
      </c>
      <c r="N287" s="218" t="s">
        <v>48</v>
      </c>
      <c r="O287" s="73"/>
      <c r="P287" s="219">
        <f>O287*H287</f>
        <v>0</v>
      </c>
      <c r="Q287" s="219">
        <v>0.26140999999999998</v>
      </c>
      <c r="R287" s="219">
        <f>Q287*H287</f>
        <v>10.456399999999999</v>
      </c>
      <c r="S287" s="219">
        <v>0</v>
      </c>
      <c r="T287" s="220">
        <f>S287*H287</f>
        <v>0</v>
      </c>
      <c r="U287" s="36"/>
      <c r="V287" s="36"/>
      <c r="W287" s="36"/>
      <c r="X287" s="36"/>
      <c r="Y287" s="36"/>
      <c r="Z287" s="36"/>
      <c r="AA287" s="36"/>
      <c r="AB287" s="36"/>
      <c r="AC287" s="36"/>
      <c r="AD287" s="36"/>
      <c r="AE287" s="36"/>
      <c r="AR287" s="221" t="s">
        <v>304</v>
      </c>
      <c r="AT287" s="221" t="s">
        <v>286</v>
      </c>
      <c r="AU287" s="221" t="s">
        <v>93</v>
      </c>
      <c r="AY287" s="18" t="s">
        <v>283</v>
      </c>
      <c r="BE287" s="222">
        <f>IF(N287="základní",J287,0)</f>
        <v>0</v>
      </c>
      <c r="BF287" s="222">
        <f>IF(N287="snížená",J287,0)</f>
        <v>0</v>
      </c>
      <c r="BG287" s="222">
        <f>IF(N287="zákl. přenesená",J287,0)</f>
        <v>0</v>
      </c>
      <c r="BH287" s="222">
        <f>IF(N287="sníž. přenesená",J287,0)</f>
        <v>0</v>
      </c>
      <c r="BI287" s="222">
        <f>IF(N287="nulová",J287,0)</f>
        <v>0</v>
      </c>
      <c r="BJ287" s="18" t="s">
        <v>91</v>
      </c>
      <c r="BK287" s="222">
        <f>ROUND(I287*H287,2)</f>
        <v>0</v>
      </c>
      <c r="BL287" s="18" t="s">
        <v>304</v>
      </c>
      <c r="BM287" s="221" t="s">
        <v>6985</v>
      </c>
    </row>
    <row r="288" spans="1:65" s="15" customFormat="1" ht="11.25">
      <c r="B288" s="254"/>
      <c r="C288" s="255"/>
      <c r="D288" s="223" t="s">
        <v>440</v>
      </c>
      <c r="E288" s="256" t="s">
        <v>1</v>
      </c>
      <c r="F288" s="257" t="s">
        <v>6840</v>
      </c>
      <c r="G288" s="255"/>
      <c r="H288" s="256" t="s">
        <v>1</v>
      </c>
      <c r="I288" s="258"/>
      <c r="J288" s="255"/>
      <c r="K288" s="255"/>
      <c r="L288" s="259"/>
      <c r="M288" s="260"/>
      <c r="N288" s="261"/>
      <c r="O288" s="261"/>
      <c r="P288" s="261"/>
      <c r="Q288" s="261"/>
      <c r="R288" s="261"/>
      <c r="S288" s="261"/>
      <c r="T288" s="262"/>
      <c r="AT288" s="263" t="s">
        <v>440</v>
      </c>
      <c r="AU288" s="263" t="s">
        <v>93</v>
      </c>
      <c r="AV288" s="15" t="s">
        <v>91</v>
      </c>
      <c r="AW288" s="15" t="s">
        <v>38</v>
      </c>
      <c r="AX288" s="15" t="s">
        <v>83</v>
      </c>
      <c r="AY288" s="263" t="s">
        <v>283</v>
      </c>
    </row>
    <row r="289" spans="1:65" s="13" customFormat="1" ht="11.25">
      <c r="B289" s="232"/>
      <c r="C289" s="233"/>
      <c r="D289" s="223" t="s">
        <v>440</v>
      </c>
      <c r="E289" s="234" t="s">
        <v>1</v>
      </c>
      <c r="F289" s="235" t="s">
        <v>6911</v>
      </c>
      <c r="G289" s="233"/>
      <c r="H289" s="236">
        <v>40</v>
      </c>
      <c r="I289" s="237"/>
      <c r="J289" s="233"/>
      <c r="K289" s="233"/>
      <c r="L289" s="238"/>
      <c r="M289" s="239"/>
      <c r="N289" s="240"/>
      <c r="O289" s="240"/>
      <c r="P289" s="240"/>
      <c r="Q289" s="240"/>
      <c r="R289" s="240"/>
      <c r="S289" s="240"/>
      <c r="T289" s="241"/>
      <c r="AT289" s="242" t="s">
        <v>440</v>
      </c>
      <c r="AU289" s="242" t="s">
        <v>93</v>
      </c>
      <c r="AV289" s="13" t="s">
        <v>93</v>
      </c>
      <c r="AW289" s="13" t="s">
        <v>38</v>
      </c>
      <c r="AX289" s="13" t="s">
        <v>83</v>
      </c>
      <c r="AY289" s="242" t="s">
        <v>283</v>
      </c>
    </row>
    <row r="290" spans="1:65" s="14" customFormat="1" ht="11.25">
      <c r="B290" s="243"/>
      <c r="C290" s="244"/>
      <c r="D290" s="223" t="s">
        <v>440</v>
      </c>
      <c r="E290" s="245" t="s">
        <v>1</v>
      </c>
      <c r="F290" s="246" t="s">
        <v>442</v>
      </c>
      <c r="G290" s="244"/>
      <c r="H290" s="247">
        <v>40</v>
      </c>
      <c r="I290" s="248"/>
      <c r="J290" s="244"/>
      <c r="K290" s="244"/>
      <c r="L290" s="249"/>
      <c r="M290" s="250"/>
      <c r="N290" s="251"/>
      <c r="O290" s="251"/>
      <c r="P290" s="251"/>
      <c r="Q290" s="251"/>
      <c r="R290" s="251"/>
      <c r="S290" s="251"/>
      <c r="T290" s="252"/>
      <c r="AT290" s="253" t="s">
        <v>440</v>
      </c>
      <c r="AU290" s="253" t="s">
        <v>93</v>
      </c>
      <c r="AV290" s="14" t="s">
        <v>304</v>
      </c>
      <c r="AW290" s="14" t="s">
        <v>38</v>
      </c>
      <c r="AX290" s="14" t="s">
        <v>91</v>
      </c>
      <c r="AY290" s="253" t="s">
        <v>283</v>
      </c>
    </row>
    <row r="291" spans="1:65" s="12" customFormat="1" ht="22.9" customHeight="1">
      <c r="B291" s="194"/>
      <c r="C291" s="195"/>
      <c r="D291" s="196" t="s">
        <v>82</v>
      </c>
      <c r="E291" s="208" t="s">
        <v>328</v>
      </c>
      <c r="F291" s="208" t="s">
        <v>1177</v>
      </c>
      <c r="G291" s="195"/>
      <c r="H291" s="195"/>
      <c r="I291" s="198"/>
      <c r="J291" s="209">
        <f>BK291</f>
        <v>0</v>
      </c>
      <c r="K291" s="195"/>
      <c r="L291" s="200"/>
      <c r="M291" s="201"/>
      <c r="N291" s="202"/>
      <c r="O291" s="202"/>
      <c r="P291" s="203">
        <f>SUM(P292:P306)</f>
        <v>0</v>
      </c>
      <c r="Q291" s="202"/>
      <c r="R291" s="203">
        <f>SUM(R292:R306)</f>
        <v>0</v>
      </c>
      <c r="S291" s="202"/>
      <c r="T291" s="204">
        <f>SUM(T292:T306)</f>
        <v>0</v>
      </c>
      <c r="AR291" s="205" t="s">
        <v>91</v>
      </c>
      <c r="AT291" s="206" t="s">
        <v>82</v>
      </c>
      <c r="AU291" s="206" t="s">
        <v>91</v>
      </c>
      <c r="AY291" s="205" t="s">
        <v>283</v>
      </c>
      <c r="BK291" s="207">
        <f>SUM(BK292:BK306)</f>
        <v>0</v>
      </c>
    </row>
    <row r="292" spans="1:65" s="2" customFormat="1" ht="16.5" customHeight="1">
      <c r="A292" s="36"/>
      <c r="B292" s="37"/>
      <c r="C292" s="210" t="s">
        <v>636</v>
      </c>
      <c r="D292" s="210" t="s">
        <v>286</v>
      </c>
      <c r="E292" s="211" t="s">
        <v>6986</v>
      </c>
      <c r="F292" s="212" t="s">
        <v>6987</v>
      </c>
      <c r="G292" s="213" t="s">
        <v>320</v>
      </c>
      <c r="H292" s="214">
        <v>2</v>
      </c>
      <c r="I292" s="215"/>
      <c r="J292" s="216">
        <f>ROUND(I292*H292,2)</f>
        <v>0</v>
      </c>
      <c r="K292" s="212" t="s">
        <v>342</v>
      </c>
      <c r="L292" s="41"/>
      <c r="M292" s="217" t="s">
        <v>1</v>
      </c>
      <c r="N292" s="218" t="s">
        <v>48</v>
      </c>
      <c r="O292" s="73"/>
      <c r="P292" s="219">
        <f>O292*H292</f>
        <v>0</v>
      </c>
      <c r="Q292" s="219">
        <v>0</v>
      </c>
      <c r="R292" s="219">
        <f>Q292*H292</f>
        <v>0</v>
      </c>
      <c r="S292" s="219">
        <v>0</v>
      </c>
      <c r="T292" s="220">
        <f>S292*H292</f>
        <v>0</v>
      </c>
      <c r="U292" s="36"/>
      <c r="V292" s="36"/>
      <c r="W292" s="36"/>
      <c r="X292" s="36"/>
      <c r="Y292" s="36"/>
      <c r="Z292" s="36"/>
      <c r="AA292" s="36"/>
      <c r="AB292" s="36"/>
      <c r="AC292" s="36"/>
      <c r="AD292" s="36"/>
      <c r="AE292" s="36"/>
      <c r="AR292" s="221" t="s">
        <v>304</v>
      </c>
      <c r="AT292" s="221" t="s">
        <v>286</v>
      </c>
      <c r="AU292" s="221" t="s">
        <v>93</v>
      </c>
      <c r="AY292" s="18" t="s">
        <v>283</v>
      </c>
      <c r="BE292" s="222">
        <f>IF(N292="základní",J292,0)</f>
        <v>0</v>
      </c>
      <c r="BF292" s="222">
        <f>IF(N292="snížená",J292,0)</f>
        <v>0</v>
      </c>
      <c r="BG292" s="222">
        <f>IF(N292="zákl. přenesená",J292,0)</f>
        <v>0</v>
      </c>
      <c r="BH292" s="222">
        <f>IF(N292="sníž. přenesená",J292,0)</f>
        <v>0</v>
      </c>
      <c r="BI292" s="222">
        <f>IF(N292="nulová",J292,0)</f>
        <v>0</v>
      </c>
      <c r="BJ292" s="18" t="s">
        <v>91</v>
      </c>
      <c r="BK292" s="222">
        <f>ROUND(I292*H292,2)</f>
        <v>0</v>
      </c>
      <c r="BL292" s="18" t="s">
        <v>304</v>
      </c>
      <c r="BM292" s="221" t="s">
        <v>6988</v>
      </c>
    </row>
    <row r="293" spans="1:65" s="2" customFormat="1" ht="48.75">
      <c r="A293" s="36"/>
      <c r="B293" s="37"/>
      <c r="C293" s="38"/>
      <c r="D293" s="223" t="s">
        <v>293</v>
      </c>
      <c r="E293" s="38"/>
      <c r="F293" s="224" t="s">
        <v>6989</v>
      </c>
      <c r="G293" s="38"/>
      <c r="H293" s="38"/>
      <c r="I293" s="124"/>
      <c r="J293" s="38"/>
      <c r="K293" s="38"/>
      <c r="L293" s="41"/>
      <c r="M293" s="225"/>
      <c r="N293" s="226"/>
      <c r="O293" s="73"/>
      <c r="P293" s="73"/>
      <c r="Q293" s="73"/>
      <c r="R293" s="73"/>
      <c r="S293" s="73"/>
      <c r="T293" s="74"/>
      <c r="U293" s="36"/>
      <c r="V293" s="36"/>
      <c r="W293" s="36"/>
      <c r="X293" s="36"/>
      <c r="Y293" s="36"/>
      <c r="Z293" s="36"/>
      <c r="AA293" s="36"/>
      <c r="AB293" s="36"/>
      <c r="AC293" s="36"/>
      <c r="AD293" s="36"/>
      <c r="AE293" s="36"/>
      <c r="AT293" s="18" t="s">
        <v>293</v>
      </c>
      <c r="AU293" s="18" t="s">
        <v>93</v>
      </c>
    </row>
    <row r="294" spans="1:65" s="15" customFormat="1" ht="11.25">
      <c r="B294" s="254"/>
      <c r="C294" s="255"/>
      <c r="D294" s="223" t="s">
        <v>440</v>
      </c>
      <c r="E294" s="256" t="s">
        <v>1</v>
      </c>
      <c r="F294" s="257" t="s">
        <v>6840</v>
      </c>
      <c r="G294" s="255"/>
      <c r="H294" s="256" t="s">
        <v>1</v>
      </c>
      <c r="I294" s="258"/>
      <c r="J294" s="255"/>
      <c r="K294" s="255"/>
      <c r="L294" s="259"/>
      <c r="M294" s="260"/>
      <c r="N294" s="261"/>
      <c r="O294" s="261"/>
      <c r="P294" s="261"/>
      <c r="Q294" s="261"/>
      <c r="R294" s="261"/>
      <c r="S294" s="261"/>
      <c r="T294" s="262"/>
      <c r="AT294" s="263" t="s">
        <v>440</v>
      </c>
      <c r="AU294" s="263" t="s">
        <v>93</v>
      </c>
      <c r="AV294" s="15" t="s">
        <v>91</v>
      </c>
      <c r="AW294" s="15" t="s">
        <v>38</v>
      </c>
      <c r="AX294" s="15" t="s">
        <v>83</v>
      </c>
      <c r="AY294" s="263" t="s">
        <v>283</v>
      </c>
    </row>
    <row r="295" spans="1:65" s="13" customFormat="1" ht="11.25">
      <c r="B295" s="232"/>
      <c r="C295" s="233"/>
      <c r="D295" s="223" t="s">
        <v>440</v>
      </c>
      <c r="E295" s="234" t="s">
        <v>1</v>
      </c>
      <c r="F295" s="235" t="s">
        <v>6990</v>
      </c>
      <c r="G295" s="233"/>
      <c r="H295" s="236">
        <v>2</v>
      </c>
      <c r="I295" s="237"/>
      <c r="J295" s="233"/>
      <c r="K295" s="233"/>
      <c r="L295" s="238"/>
      <c r="M295" s="239"/>
      <c r="N295" s="240"/>
      <c r="O295" s="240"/>
      <c r="P295" s="240"/>
      <c r="Q295" s="240"/>
      <c r="R295" s="240"/>
      <c r="S295" s="240"/>
      <c r="T295" s="241"/>
      <c r="AT295" s="242" t="s">
        <v>440</v>
      </c>
      <c r="AU295" s="242" t="s">
        <v>93</v>
      </c>
      <c r="AV295" s="13" t="s">
        <v>93</v>
      </c>
      <c r="AW295" s="13" t="s">
        <v>38</v>
      </c>
      <c r="AX295" s="13" t="s">
        <v>83</v>
      </c>
      <c r="AY295" s="242" t="s">
        <v>283</v>
      </c>
    </row>
    <row r="296" spans="1:65" s="14" customFormat="1" ht="11.25">
      <c r="B296" s="243"/>
      <c r="C296" s="244"/>
      <c r="D296" s="223" t="s">
        <v>440</v>
      </c>
      <c r="E296" s="245" t="s">
        <v>1</v>
      </c>
      <c r="F296" s="246" t="s">
        <v>442</v>
      </c>
      <c r="G296" s="244"/>
      <c r="H296" s="247">
        <v>2</v>
      </c>
      <c r="I296" s="248"/>
      <c r="J296" s="244"/>
      <c r="K296" s="244"/>
      <c r="L296" s="249"/>
      <c r="M296" s="250"/>
      <c r="N296" s="251"/>
      <c r="O296" s="251"/>
      <c r="P296" s="251"/>
      <c r="Q296" s="251"/>
      <c r="R296" s="251"/>
      <c r="S296" s="251"/>
      <c r="T296" s="252"/>
      <c r="AT296" s="253" t="s">
        <v>440</v>
      </c>
      <c r="AU296" s="253" t="s">
        <v>93</v>
      </c>
      <c r="AV296" s="14" t="s">
        <v>304</v>
      </c>
      <c r="AW296" s="14" t="s">
        <v>38</v>
      </c>
      <c r="AX296" s="14" t="s">
        <v>91</v>
      </c>
      <c r="AY296" s="253" t="s">
        <v>283</v>
      </c>
    </row>
    <row r="297" spans="1:65" s="2" customFormat="1" ht="16.5" customHeight="1">
      <c r="A297" s="36"/>
      <c r="B297" s="37"/>
      <c r="C297" s="210" t="s">
        <v>640</v>
      </c>
      <c r="D297" s="210" t="s">
        <v>286</v>
      </c>
      <c r="E297" s="211" t="s">
        <v>6991</v>
      </c>
      <c r="F297" s="212" t="s">
        <v>6992</v>
      </c>
      <c r="G297" s="213" t="s">
        <v>347</v>
      </c>
      <c r="H297" s="214">
        <v>62</v>
      </c>
      <c r="I297" s="215"/>
      <c r="J297" s="216">
        <f>ROUND(I297*H297,2)</f>
        <v>0</v>
      </c>
      <c r="K297" s="212" t="s">
        <v>342</v>
      </c>
      <c r="L297" s="41"/>
      <c r="M297" s="217" t="s">
        <v>1</v>
      </c>
      <c r="N297" s="218" t="s">
        <v>48</v>
      </c>
      <c r="O297" s="73"/>
      <c r="P297" s="219">
        <f>O297*H297</f>
        <v>0</v>
      </c>
      <c r="Q297" s="219">
        <v>0</v>
      </c>
      <c r="R297" s="219">
        <f>Q297*H297</f>
        <v>0</v>
      </c>
      <c r="S297" s="219">
        <v>0</v>
      </c>
      <c r="T297" s="220">
        <f>S297*H297</f>
        <v>0</v>
      </c>
      <c r="U297" s="36"/>
      <c r="V297" s="36"/>
      <c r="W297" s="36"/>
      <c r="X297" s="36"/>
      <c r="Y297" s="36"/>
      <c r="Z297" s="36"/>
      <c r="AA297" s="36"/>
      <c r="AB297" s="36"/>
      <c r="AC297" s="36"/>
      <c r="AD297" s="36"/>
      <c r="AE297" s="36"/>
      <c r="AR297" s="221" t="s">
        <v>304</v>
      </c>
      <c r="AT297" s="221" t="s">
        <v>286</v>
      </c>
      <c r="AU297" s="221" t="s">
        <v>93</v>
      </c>
      <c r="AY297" s="18" t="s">
        <v>283</v>
      </c>
      <c r="BE297" s="222">
        <f>IF(N297="základní",J297,0)</f>
        <v>0</v>
      </c>
      <c r="BF297" s="222">
        <f>IF(N297="snížená",J297,0)</f>
        <v>0</v>
      </c>
      <c r="BG297" s="222">
        <f>IF(N297="zákl. přenesená",J297,0)</f>
        <v>0</v>
      </c>
      <c r="BH297" s="222">
        <f>IF(N297="sníž. přenesená",J297,0)</f>
        <v>0</v>
      </c>
      <c r="BI297" s="222">
        <f>IF(N297="nulová",J297,0)</f>
        <v>0</v>
      </c>
      <c r="BJ297" s="18" t="s">
        <v>91</v>
      </c>
      <c r="BK297" s="222">
        <f>ROUND(I297*H297,2)</f>
        <v>0</v>
      </c>
      <c r="BL297" s="18" t="s">
        <v>304</v>
      </c>
      <c r="BM297" s="221" t="s">
        <v>6993</v>
      </c>
    </row>
    <row r="298" spans="1:65" s="2" customFormat="1" ht="48.75">
      <c r="A298" s="36"/>
      <c r="B298" s="37"/>
      <c r="C298" s="38"/>
      <c r="D298" s="223" t="s">
        <v>293</v>
      </c>
      <c r="E298" s="38"/>
      <c r="F298" s="224" t="s">
        <v>6989</v>
      </c>
      <c r="G298" s="38"/>
      <c r="H298" s="38"/>
      <c r="I298" s="124"/>
      <c r="J298" s="38"/>
      <c r="K298" s="38"/>
      <c r="L298" s="41"/>
      <c r="M298" s="225"/>
      <c r="N298" s="226"/>
      <c r="O298" s="73"/>
      <c r="P298" s="73"/>
      <c r="Q298" s="73"/>
      <c r="R298" s="73"/>
      <c r="S298" s="73"/>
      <c r="T298" s="74"/>
      <c r="U298" s="36"/>
      <c r="V298" s="36"/>
      <c r="W298" s="36"/>
      <c r="X298" s="36"/>
      <c r="Y298" s="36"/>
      <c r="Z298" s="36"/>
      <c r="AA298" s="36"/>
      <c r="AB298" s="36"/>
      <c r="AC298" s="36"/>
      <c r="AD298" s="36"/>
      <c r="AE298" s="36"/>
      <c r="AT298" s="18" t="s">
        <v>293</v>
      </c>
      <c r="AU298" s="18" t="s">
        <v>93</v>
      </c>
    </row>
    <row r="299" spans="1:65" s="15" customFormat="1" ht="11.25">
      <c r="B299" s="254"/>
      <c r="C299" s="255"/>
      <c r="D299" s="223" t="s">
        <v>440</v>
      </c>
      <c r="E299" s="256" t="s">
        <v>1</v>
      </c>
      <c r="F299" s="257" t="s">
        <v>6840</v>
      </c>
      <c r="G299" s="255"/>
      <c r="H299" s="256" t="s">
        <v>1</v>
      </c>
      <c r="I299" s="258"/>
      <c r="J299" s="255"/>
      <c r="K299" s="255"/>
      <c r="L299" s="259"/>
      <c r="M299" s="260"/>
      <c r="N299" s="261"/>
      <c r="O299" s="261"/>
      <c r="P299" s="261"/>
      <c r="Q299" s="261"/>
      <c r="R299" s="261"/>
      <c r="S299" s="261"/>
      <c r="T299" s="262"/>
      <c r="AT299" s="263" t="s">
        <v>440</v>
      </c>
      <c r="AU299" s="263" t="s">
        <v>93</v>
      </c>
      <c r="AV299" s="15" t="s">
        <v>91</v>
      </c>
      <c r="AW299" s="15" t="s">
        <v>38</v>
      </c>
      <c r="AX299" s="15" t="s">
        <v>83</v>
      </c>
      <c r="AY299" s="263" t="s">
        <v>283</v>
      </c>
    </row>
    <row r="300" spans="1:65" s="13" customFormat="1" ht="11.25">
      <c r="B300" s="232"/>
      <c r="C300" s="233"/>
      <c r="D300" s="223" t="s">
        <v>440</v>
      </c>
      <c r="E300" s="234" t="s">
        <v>1</v>
      </c>
      <c r="F300" s="235" t="s">
        <v>6994</v>
      </c>
      <c r="G300" s="233"/>
      <c r="H300" s="236">
        <v>62</v>
      </c>
      <c r="I300" s="237"/>
      <c r="J300" s="233"/>
      <c r="K300" s="233"/>
      <c r="L300" s="238"/>
      <c r="M300" s="239"/>
      <c r="N300" s="240"/>
      <c r="O300" s="240"/>
      <c r="P300" s="240"/>
      <c r="Q300" s="240"/>
      <c r="R300" s="240"/>
      <c r="S300" s="240"/>
      <c r="T300" s="241"/>
      <c r="AT300" s="242" t="s">
        <v>440</v>
      </c>
      <c r="AU300" s="242" t="s">
        <v>93</v>
      </c>
      <c r="AV300" s="13" t="s">
        <v>93</v>
      </c>
      <c r="AW300" s="13" t="s">
        <v>38</v>
      </c>
      <c r="AX300" s="13" t="s">
        <v>83</v>
      </c>
      <c r="AY300" s="242" t="s">
        <v>283</v>
      </c>
    </row>
    <row r="301" spans="1:65" s="14" customFormat="1" ht="11.25">
      <c r="B301" s="243"/>
      <c r="C301" s="244"/>
      <c r="D301" s="223" t="s">
        <v>440</v>
      </c>
      <c r="E301" s="245" t="s">
        <v>1</v>
      </c>
      <c r="F301" s="246" t="s">
        <v>442</v>
      </c>
      <c r="G301" s="244"/>
      <c r="H301" s="247">
        <v>62</v>
      </c>
      <c r="I301" s="248"/>
      <c r="J301" s="244"/>
      <c r="K301" s="244"/>
      <c r="L301" s="249"/>
      <c r="M301" s="250"/>
      <c r="N301" s="251"/>
      <c r="O301" s="251"/>
      <c r="P301" s="251"/>
      <c r="Q301" s="251"/>
      <c r="R301" s="251"/>
      <c r="S301" s="251"/>
      <c r="T301" s="252"/>
      <c r="AT301" s="253" t="s">
        <v>440</v>
      </c>
      <c r="AU301" s="253" t="s">
        <v>93</v>
      </c>
      <c r="AV301" s="14" t="s">
        <v>304</v>
      </c>
      <c r="AW301" s="14" t="s">
        <v>38</v>
      </c>
      <c r="AX301" s="14" t="s">
        <v>91</v>
      </c>
      <c r="AY301" s="253" t="s">
        <v>283</v>
      </c>
    </row>
    <row r="302" spans="1:65" s="2" customFormat="1" ht="16.5" customHeight="1">
      <c r="A302" s="36"/>
      <c r="B302" s="37"/>
      <c r="C302" s="210" t="s">
        <v>644</v>
      </c>
      <c r="D302" s="210" t="s">
        <v>286</v>
      </c>
      <c r="E302" s="211" t="s">
        <v>6995</v>
      </c>
      <c r="F302" s="212" t="s">
        <v>6996</v>
      </c>
      <c r="G302" s="213" t="s">
        <v>347</v>
      </c>
      <c r="H302" s="214">
        <v>6.5</v>
      </c>
      <c r="I302" s="215"/>
      <c r="J302" s="216">
        <f>ROUND(I302*H302,2)</f>
        <v>0</v>
      </c>
      <c r="K302" s="212" t="s">
        <v>342</v>
      </c>
      <c r="L302" s="41"/>
      <c r="M302" s="217" t="s">
        <v>1</v>
      </c>
      <c r="N302" s="218" t="s">
        <v>48</v>
      </c>
      <c r="O302" s="73"/>
      <c r="P302" s="219">
        <f>O302*H302</f>
        <v>0</v>
      </c>
      <c r="Q302" s="219">
        <v>0</v>
      </c>
      <c r="R302" s="219">
        <f>Q302*H302</f>
        <v>0</v>
      </c>
      <c r="S302" s="219">
        <v>0</v>
      </c>
      <c r="T302" s="220">
        <f>S302*H302</f>
        <v>0</v>
      </c>
      <c r="U302" s="36"/>
      <c r="V302" s="36"/>
      <c r="W302" s="36"/>
      <c r="X302" s="36"/>
      <c r="Y302" s="36"/>
      <c r="Z302" s="36"/>
      <c r="AA302" s="36"/>
      <c r="AB302" s="36"/>
      <c r="AC302" s="36"/>
      <c r="AD302" s="36"/>
      <c r="AE302" s="36"/>
      <c r="AR302" s="221" t="s">
        <v>304</v>
      </c>
      <c r="AT302" s="221" t="s">
        <v>286</v>
      </c>
      <c r="AU302" s="221" t="s">
        <v>93</v>
      </c>
      <c r="AY302" s="18" t="s">
        <v>283</v>
      </c>
      <c r="BE302" s="222">
        <f>IF(N302="základní",J302,0)</f>
        <v>0</v>
      </c>
      <c r="BF302" s="222">
        <f>IF(N302="snížená",J302,0)</f>
        <v>0</v>
      </c>
      <c r="BG302" s="222">
        <f>IF(N302="zákl. přenesená",J302,0)</f>
        <v>0</v>
      </c>
      <c r="BH302" s="222">
        <f>IF(N302="sníž. přenesená",J302,0)</f>
        <v>0</v>
      </c>
      <c r="BI302" s="222">
        <f>IF(N302="nulová",J302,0)</f>
        <v>0</v>
      </c>
      <c r="BJ302" s="18" t="s">
        <v>91</v>
      </c>
      <c r="BK302" s="222">
        <f>ROUND(I302*H302,2)</f>
        <v>0</v>
      </c>
      <c r="BL302" s="18" t="s">
        <v>304</v>
      </c>
      <c r="BM302" s="221" t="s">
        <v>6997</v>
      </c>
    </row>
    <row r="303" spans="1:65" s="2" customFormat="1" ht="48.75">
      <c r="A303" s="36"/>
      <c r="B303" s="37"/>
      <c r="C303" s="38"/>
      <c r="D303" s="223" t="s">
        <v>293</v>
      </c>
      <c r="E303" s="38"/>
      <c r="F303" s="224" t="s">
        <v>6989</v>
      </c>
      <c r="G303" s="38"/>
      <c r="H303" s="38"/>
      <c r="I303" s="124"/>
      <c r="J303" s="38"/>
      <c r="K303" s="38"/>
      <c r="L303" s="41"/>
      <c r="M303" s="225"/>
      <c r="N303" s="226"/>
      <c r="O303" s="73"/>
      <c r="P303" s="73"/>
      <c r="Q303" s="73"/>
      <c r="R303" s="73"/>
      <c r="S303" s="73"/>
      <c r="T303" s="74"/>
      <c r="U303" s="36"/>
      <c r="V303" s="36"/>
      <c r="W303" s="36"/>
      <c r="X303" s="36"/>
      <c r="Y303" s="36"/>
      <c r="Z303" s="36"/>
      <c r="AA303" s="36"/>
      <c r="AB303" s="36"/>
      <c r="AC303" s="36"/>
      <c r="AD303" s="36"/>
      <c r="AE303" s="36"/>
      <c r="AT303" s="18" t="s">
        <v>293</v>
      </c>
      <c r="AU303" s="18" t="s">
        <v>93</v>
      </c>
    </row>
    <row r="304" spans="1:65" s="15" customFormat="1" ht="11.25">
      <c r="B304" s="254"/>
      <c r="C304" s="255"/>
      <c r="D304" s="223" t="s">
        <v>440</v>
      </c>
      <c r="E304" s="256" t="s">
        <v>1</v>
      </c>
      <c r="F304" s="257" t="s">
        <v>6840</v>
      </c>
      <c r="G304" s="255"/>
      <c r="H304" s="256" t="s">
        <v>1</v>
      </c>
      <c r="I304" s="258"/>
      <c r="J304" s="255"/>
      <c r="K304" s="255"/>
      <c r="L304" s="259"/>
      <c r="M304" s="260"/>
      <c r="N304" s="261"/>
      <c r="O304" s="261"/>
      <c r="P304" s="261"/>
      <c r="Q304" s="261"/>
      <c r="R304" s="261"/>
      <c r="S304" s="261"/>
      <c r="T304" s="262"/>
      <c r="AT304" s="263" t="s">
        <v>440</v>
      </c>
      <c r="AU304" s="263" t="s">
        <v>93</v>
      </c>
      <c r="AV304" s="15" t="s">
        <v>91</v>
      </c>
      <c r="AW304" s="15" t="s">
        <v>38</v>
      </c>
      <c r="AX304" s="15" t="s">
        <v>83</v>
      </c>
      <c r="AY304" s="263" t="s">
        <v>283</v>
      </c>
    </row>
    <row r="305" spans="1:65" s="13" customFormat="1" ht="11.25">
      <c r="B305" s="232"/>
      <c r="C305" s="233"/>
      <c r="D305" s="223" t="s">
        <v>440</v>
      </c>
      <c r="E305" s="234" t="s">
        <v>1</v>
      </c>
      <c r="F305" s="235" t="s">
        <v>6998</v>
      </c>
      <c r="G305" s="233"/>
      <c r="H305" s="236">
        <v>6.5</v>
      </c>
      <c r="I305" s="237"/>
      <c r="J305" s="233"/>
      <c r="K305" s="233"/>
      <c r="L305" s="238"/>
      <c r="M305" s="239"/>
      <c r="N305" s="240"/>
      <c r="O305" s="240"/>
      <c r="P305" s="240"/>
      <c r="Q305" s="240"/>
      <c r="R305" s="240"/>
      <c r="S305" s="240"/>
      <c r="T305" s="241"/>
      <c r="AT305" s="242" t="s">
        <v>440</v>
      </c>
      <c r="AU305" s="242" t="s">
        <v>93</v>
      </c>
      <c r="AV305" s="13" t="s">
        <v>93</v>
      </c>
      <c r="AW305" s="13" t="s">
        <v>38</v>
      </c>
      <c r="AX305" s="13" t="s">
        <v>83</v>
      </c>
      <c r="AY305" s="242" t="s">
        <v>283</v>
      </c>
    </row>
    <row r="306" spans="1:65" s="14" customFormat="1" ht="11.25">
      <c r="B306" s="243"/>
      <c r="C306" s="244"/>
      <c r="D306" s="223" t="s">
        <v>440</v>
      </c>
      <c r="E306" s="245" t="s">
        <v>1</v>
      </c>
      <c r="F306" s="246" t="s">
        <v>442</v>
      </c>
      <c r="G306" s="244"/>
      <c r="H306" s="247">
        <v>6.5</v>
      </c>
      <c r="I306" s="248"/>
      <c r="J306" s="244"/>
      <c r="K306" s="244"/>
      <c r="L306" s="249"/>
      <c r="M306" s="250"/>
      <c r="N306" s="251"/>
      <c r="O306" s="251"/>
      <c r="P306" s="251"/>
      <c r="Q306" s="251"/>
      <c r="R306" s="251"/>
      <c r="S306" s="251"/>
      <c r="T306" s="252"/>
      <c r="AT306" s="253" t="s">
        <v>440</v>
      </c>
      <c r="AU306" s="253" t="s">
        <v>93</v>
      </c>
      <c r="AV306" s="14" t="s">
        <v>304</v>
      </c>
      <c r="AW306" s="14" t="s">
        <v>38</v>
      </c>
      <c r="AX306" s="14" t="s">
        <v>91</v>
      </c>
      <c r="AY306" s="253" t="s">
        <v>283</v>
      </c>
    </row>
    <row r="307" spans="1:65" s="12" customFormat="1" ht="22.9" customHeight="1">
      <c r="B307" s="194"/>
      <c r="C307" s="195"/>
      <c r="D307" s="196" t="s">
        <v>82</v>
      </c>
      <c r="E307" s="208" t="s">
        <v>334</v>
      </c>
      <c r="F307" s="208" t="s">
        <v>1183</v>
      </c>
      <c r="G307" s="195"/>
      <c r="H307" s="195"/>
      <c r="I307" s="198"/>
      <c r="J307" s="209">
        <f>BK307</f>
        <v>0</v>
      </c>
      <c r="K307" s="195"/>
      <c r="L307" s="200"/>
      <c r="M307" s="201"/>
      <c r="N307" s="202"/>
      <c r="O307" s="202"/>
      <c r="P307" s="203">
        <f>SUM(P308:P466)</f>
        <v>0</v>
      </c>
      <c r="Q307" s="202"/>
      <c r="R307" s="203">
        <f>SUM(R308:R466)</f>
        <v>260.26110900000003</v>
      </c>
      <c r="S307" s="202"/>
      <c r="T307" s="204">
        <f>SUM(T308:T466)</f>
        <v>0</v>
      </c>
      <c r="AR307" s="205" t="s">
        <v>91</v>
      </c>
      <c r="AT307" s="206" t="s">
        <v>82</v>
      </c>
      <c r="AU307" s="206" t="s">
        <v>91</v>
      </c>
      <c r="AY307" s="205" t="s">
        <v>283</v>
      </c>
      <c r="BK307" s="207">
        <f>SUM(BK308:BK466)</f>
        <v>0</v>
      </c>
    </row>
    <row r="308" spans="1:65" s="2" customFormat="1" ht="16.5" customHeight="1">
      <c r="A308" s="36"/>
      <c r="B308" s="37"/>
      <c r="C308" s="210" t="s">
        <v>648</v>
      </c>
      <c r="D308" s="210" t="s">
        <v>286</v>
      </c>
      <c r="E308" s="211" t="s">
        <v>6999</v>
      </c>
      <c r="F308" s="212" t="s">
        <v>7000</v>
      </c>
      <c r="G308" s="213" t="s">
        <v>320</v>
      </c>
      <c r="H308" s="214">
        <v>2</v>
      </c>
      <c r="I308" s="215"/>
      <c r="J308" s="216">
        <f>ROUND(I308*H308,2)</f>
        <v>0</v>
      </c>
      <c r="K308" s="212" t="s">
        <v>342</v>
      </c>
      <c r="L308" s="41"/>
      <c r="M308" s="217" t="s">
        <v>1</v>
      </c>
      <c r="N308" s="218" t="s">
        <v>48</v>
      </c>
      <c r="O308" s="73"/>
      <c r="P308" s="219">
        <f>O308*H308</f>
        <v>0</v>
      </c>
      <c r="Q308" s="219">
        <v>6.9999999999999999E-4</v>
      </c>
      <c r="R308" s="219">
        <f>Q308*H308</f>
        <v>1.4E-3</v>
      </c>
      <c r="S308" s="219">
        <v>0</v>
      </c>
      <c r="T308" s="220">
        <f>S308*H308</f>
        <v>0</v>
      </c>
      <c r="U308" s="36"/>
      <c r="V308" s="36"/>
      <c r="W308" s="36"/>
      <c r="X308" s="36"/>
      <c r="Y308" s="36"/>
      <c r="Z308" s="36"/>
      <c r="AA308" s="36"/>
      <c r="AB308" s="36"/>
      <c r="AC308" s="36"/>
      <c r="AD308" s="36"/>
      <c r="AE308" s="36"/>
      <c r="AR308" s="221" t="s">
        <v>304</v>
      </c>
      <c r="AT308" s="221" t="s">
        <v>286</v>
      </c>
      <c r="AU308" s="221" t="s">
        <v>93</v>
      </c>
      <c r="AY308" s="18" t="s">
        <v>283</v>
      </c>
      <c r="BE308" s="222">
        <f>IF(N308="základní",J308,0)</f>
        <v>0</v>
      </c>
      <c r="BF308" s="222">
        <f>IF(N308="snížená",J308,0)</f>
        <v>0</v>
      </c>
      <c r="BG308" s="222">
        <f>IF(N308="zákl. přenesená",J308,0)</f>
        <v>0</v>
      </c>
      <c r="BH308" s="222">
        <f>IF(N308="sníž. přenesená",J308,0)</f>
        <v>0</v>
      </c>
      <c r="BI308" s="222">
        <f>IF(N308="nulová",J308,0)</f>
        <v>0</v>
      </c>
      <c r="BJ308" s="18" t="s">
        <v>91</v>
      </c>
      <c r="BK308" s="222">
        <f>ROUND(I308*H308,2)</f>
        <v>0</v>
      </c>
      <c r="BL308" s="18" t="s">
        <v>304</v>
      </c>
      <c r="BM308" s="221" t="s">
        <v>7001</v>
      </c>
    </row>
    <row r="309" spans="1:65" s="2" customFormat="1" ht="29.25">
      <c r="A309" s="36"/>
      <c r="B309" s="37"/>
      <c r="C309" s="38"/>
      <c r="D309" s="223" t="s">
        <v>293</v>
      </c>
      <c r="E309" s="38"/>
      <c r="F309" s="224" t="s">
        <v>7002</v>
      </c>
      <c r="G309" s="38"/>
      <c r="H309" s="38"/>
      <c r="I309" s="124"/>
      <c r="J309" s="38"/>
      <c r="K309" s="38"/>
      <c r="L309" s="41"/>
      <c r="M309" s="225"/>
      <c r="N309" s="226"/>
      <c r="O309" s="73"/>
      <c r="P309" s="73"/>
      <c r="Q309" s="73"/>
      <c r="R309" s="73"/>
      <c r="S309" s="73"/>
      <c r="T309" s="74"/>
      <c r="U309" s="36"/>
      <c r="V309" s="36"/>
      <c r="W309" s="36"/>
      <c r="X309" s="36"/>
      <c r="Y309" s="36"/>
      <c r="Z309" s="36"/>
      <c r="AA309" s="36"/>
      <c r="AB309" s="36"/>
      <c r="AC309" s="36"/>
      <c r="AD309" s="36"/>
      <c r="AE309" s="36"/>
      <c r="AT309" s="18" t="s">
        <v>293</v>
      </c>
      <c r="AU309" s="18" t="s">
        <v>93</v>
      </c>
    </row>
    <row r="310" spans="1:65" s="15" customFormat="1" ht="11.25">
      <c r="B310" s="254"/>
      <c r="C310" s="255"/>
      <c r="D310" s="223" t="s">
        <v>440</v>
      </c>
      <c r="E310" s="256" t="s">
        <v>1</v>
      </c>
      <c r="F310" s="257" t="s">
        <v>6840</v>
      </c>
      <c r="G310" s="255"/>
      <c r="H310" s="256" t="s">
        <v>1</v>
      </c>
      <c r="I310" s="258"/>
      <c r="J310" s="255"/>
      <c r="K310" s="255"/>
      <c r="L310" s="259"/>
      <c r="M310" s="260"/>
      <c r="N310" s="261"/>
      <c r="O310" s="261"/>
      <c r="P310" s="261"/>
      <c r="Q310" s="261"/>
      <c r="R310" s="261"/>
      <c r="S310" s="261"/>
      <c r="T310" s="262"/>
      <c r="AT310" s="263" t="s">
        <v>440</v>
      </c>
      <c r="AU310" s="263" t="s">
        <v>93</v>
      </c>
      <c r="AV310" s="15" t="s">
        <v>91</v>
      </c>
      <c r="AW310" s="15" t="s">
        <v>38</v>
      </c>
      <c r="AX310" s="15" t="s">
        <v>83</v>
      </c>
      <c r="AY310" s="263" t="s">
        <v>283</v>
      </c>
    </row>
    <row r="311" spans="1:65" s="13" customFormat="1" ht="11.25">
      <c r="B311" s="232"/>
      <c r="C311" s="233"/>
      <c r="D311" s="223" t="s">
        <v>440</v>
      </c>
      <c r="E311" s="234" t="s">
        <v>1</v>
      </c>
      <c r="F311" s="235" t="s">
        <v>7003</v>
      </c>
      <c r="G311" s="233"/>
      <c r="H311" s="236">
        <v>2</v>
      </c>
      <c r="I311" s="237"/>
      <c r="J311" s="233"/>
      <c r="K311" s="233"/>
      <c r="L311" s="238"/>
      <c r="M311" s="239"/>
      <c r="N311" s="240"/>
      <c r="O311" s="240"/>
      <c r="P311" s="240"/>
      <c r="Q311" s="240"/>
      <c r="R311" s="240"/>
      <c r="S311" s="240"/>
      <c r="T311" s="241"/>
      <c r="AT311" s="242" t="s">
        <v>440</v>
      </c>
      <c r="AU311" s="242" t="s">
        <v>93</v>
      </c>
      <c r="AV311" s="13" t="s">
        <v>93</v>
      </c>
      <c r="AW311" s="13" t="s">
        <v>38</v>
      </c>
      <c r="AX311" s="13" t="s">
        <v>83</v>
      </c>
      <c r="AY311" s="242" t="s">
        <v>283</v>
      </c>
    </row>
    <row r="312" spans="1:65" s="14" customFormat="1" ht="11.25">
      <c r="B312" s="243"/>
      <c r="C312" s="244"/>
      <c r="D312" s="223" t="s">
        <v>440</v>
      </c>
      <c r="E312" s="245" t="s">
        <v>1</v>
      </c>
      <c r="F312" s="246" t="s">
        <v>442</v>
      </c>
      <c r="G312" s="244"/>
      <c r="H312" s="247">
        <v>2</v>
      </c>
      <c r="I312" s="248"/>
      <c r="J312" s="244"/>
      <c r="K312" s="244"/>
      <c r="L312" s="249"/>
      <c r="M312" s="250"/>
      <c r="N312" s="251"/>
      <c r="O312" s="251"/>
      <c r="P312" s="251"/>
      <c r="Q312" s="251"/>
      <c r="R312" s="251"/>
      <c r="S312" s="251"/>
      <c r="T312" s="252"/>
      <c r="AT312" s="253" t="s">
        <v>440</v>
      </c>
      <c r="AU312" s="253" t="s">
        <v>93</v>
      </c>
      <c r="AV312" s="14" t="s">
        <v>304</v>
      </c>
      <c r="AW312" s="14" t="s">
        <v>38</v>
      </c>
      <c r="AX312" s="14" t="s">
        <v>91</v>
      </c>
      <c r="AY312" s="253" t="s">
        <v>283</v>
      </c>
    </row>
    <row r="313" spans="1:65" s="2" customFormat="1" ht="16.5" customHeight="1">
      <c r="A313" s="36"/>
      <c r="B313" s="37"/>
      <c r="C313" s="210" t="s">
        <v>652</v>
      </c>
      <c r="D313" s="210" t="s">
        <v>286</v>
      </c>
      <c r="E313" s="211" t="s">
        <v>7004</v>
      </c>
      <c r="F313" s="212" t="s">
        <v>7005</v>
      </c>
      <c r="G313" s="213" t="s">
        <v>320</v>
      </c>
      <c r="H313" s="214">
        <v>2</v>
      </c>
      <c r="I313" s="215"/>
      <c r="J313" s="216">
        <f>ROUND(I313*H313,2)</f>
        <v>0</v>
      </c>
      <c r="K313" s="212" t="s">
        <v>342</v>
      </c>
      <c r="L313" s="41"/>
      <c r="M313" s="217" t="s">
        <v>1</v>
      </c>
      <c r="N313" s="218" t="s">
        <v>48</v>
      </c>
      <c r="O313" s="73"/>
      <c r="P313" s="219">
        <f>O313*H313</f>
        <v>0</v>
      </c>
      <c r="Q313" s="219">
        <v>6.9999999999999999E-4</v>
      </c>
      <c r="R313" s="219">
        <f>Q313*H313</f>
        <v>1.4E-3</v>
      </c>
      <c r="S313" s="219">
        <v>0</v>
      </c>
      <c r="T313" s="220">
        <f>S313*H313</f>
        <v>0</v>
      </c>
      <c r="U313" s="36"/>
      <c r="V313" s="36"/>
      <c r="W313" s="36"/>
      <c r="X313" s="36"/>
      <c r="Y313" s="36"/>
      <c r="Z313" s="36"/>
      <c r="AA313" s="36"/>
      <c r="AB313" s="36"/>
      <c r="AC313" s="36"/>
      <c r="AD313" s="36"/>
      <c r="AE313" s="36"/>
      <c r="AR313" s="221" t="s">
        <v>304</v>
      </c>
      <c r="AT313" s="221" t="s">
        <v>286</v>
      </c>
      <c r="AU313" s="221" t="s">
        <v>93</v>
      </c>
      <c r="AY313" s="18" t="s">
        <v>283</v>
      </c>
      <c r="BE313" s="222">
        <f>IF(N313="základní",J313,0)</f>
        <v>0</v>
      </c>
      <c r="BF313" s="222">
        <f>IF(N313="snížená",J313,0)</f>
        <v>0</v>
      </c>
      <c r="BG313" s="222">
        <f>IF(N313="zákl. přenesená",J313,0)</f>
        <v>0</v>
      </c>
      <c r="BH313" s="222">
        <f>IF(N313="sníž. přenesená",J313,0)</f>
        <v>0</v>
      </c>
      <c r="BI313" s="222">
        <f>IF(N313="nulová",J313,0)</f>
        <v>0</v>
      </c>
      <c r="BJ313" s="18" t="s">
        <v>91</v>
      </c>
      <c r="BK313" s="222">
        <f>ROUND(I313*H313,2)</f>
        <v>0</v>
      </c>
      <c r="BL313" s="18" t="s">
        <v>304</v>
      </c>
      <c r="BM313" s="221" t="s">
        <v>7006</v>
      </c>
    </row>
    <row r="314" spans="1:65" s="2" customFormat="1" ht="29.25">
      <c r="A314" s="36"/>
      <c r="B314" s="37"/>
      <c r="C314" s="38"/>
      <c r="D314" s="223" t="s">
        <v>293</v>
      </c>
      <c r="E314" s="38"/>
      <c r="F314" s="224" t="s">
        <v>7002</v>
      </c>
      <c r="G314" s="38"/>
      <c r="H314" s="38"/>
      <c r="I314" s="124"/>
      <c r="J314" s="38"/>
      <c r="K314" s="38"/>
      <c r="L314" s="41"/>
      <c r="M314" s="225"/>
      <c r="N314" s="226"/>
      <c r="O314" s="73"/>
      <c r="P314" s="73"/>
      <c r="Q314" s="73"/>
      <c r="R314" s="73"/>
      <c r="S314" s="73"/>
      <c r="T314" s="74"/>
      <c r="U314" s="36"/>
      <c r="V314" s="36"/>
      <c r="W314" s="36"/>
      <c r="X314" s="36"/>
      <c r="Y314" s="36"/>
      <c r="Z314" s="36"/>
      <c r="AA314" s="36"/>
      <c r="AB314" s="36"/>
      <c r="AC314" s="36"/>
      <c r="AD314" s="36"/>
      <c r="AE314" s="36"/>
      <c r="AT314" s="18" t="s">
        <v>293</v>
      </c>
      <c r="AU314" s="18" t="s">
        <v>93</v>
      </c>
    </row>
    <row r="315" spans="1:65" s="15" customFormat="1" ht="11.25">
      <c r="B315" s="254"/>
      <c r="C315" s="255"/>
      <c r="D315" s="223" t="s">
        <v>440</v>
      </c>
      <c r="E315" s="256" t="s">
        <v>1</v>
      </c>
      <c r="F315" s="257" t="s">
        <v>6840</v>
      </c>
      <c r="G315" s="255"/>
      <c r="H315" s="256" t="s">
        <v>1</v>
      </c>
      <c r="I315" s="258"/>
      <c r="J315" s="255"/>
      <c r="K315" s="255"/>
      <c r="L315" s="259"/>
      <c r="M315" s="260"/>
      <c r="N315" s="261"/>
      <c r="O315" s="261"/>
      <c r="P315" s="261"/>
      <c r="Q315" s="261"/>
      <c r="R315" s="261"/>
      <c r="S315" s="261"/>
      <c r="T315" s="262"/>
      <c r="AT315" s="263" t="s">
        <v>440</v>
      </c>
      <c r="AU315" s="263" t="s">
        <v>93</v>
      </c>
      <c r="AV315" s="15" t="s">
        <v>91</v>
      </c>
      <c r="AW315" s="15" t="s">
        <v>38</v>
      </c>
      <c r="AX315" s="15" t="s">
        <v>83</v>
      </c>
      <c r="AY315" s="263" t="s">
        <v>283</v>
      </c>
    </row>
    <row r="316" spans="1:65" s="13" customFormat="1" ht="11.25">
      <c r="B316" s="232"/>
      <c r="C316" s="233"/>
      <c r="D316" s="223" t="s">
        <v>440</v>
      </c>
      <c r="E316" s="234" t="s">
        <v>1</v>
      </c>
      <c r="F316" s="235" t="s">
        <v>7003</v>
      </c>
      <c r="G316" s="233"/>
      <c r="H316" s="236">
        <v>2</v>
      </c>
      <c r="I316" s="237"/>
      <c r="J316" s="233"/>
      <c r="K316" s="233"/>
      <c r="L316" s="238"/>
      <c r="M316" s="239"/>
      <c r="N316" s="240"/>
      <c r="O316" s="240"/>
      <c r="P316" s="240"/>
      <c r="Q316" s="240"/>
      <c r="R316" s="240"/>
      <c r="S316" s="240"/>
      <c r="T316" s="241"/>
      <c r="AT316" s="242" t="s">
        <v>440</v>
      </c>
      <c r="AU316" s="242" t="s">
        <v>93</v>
      </c>
      <c r="AV316" s="13" t="s">
        <v>93</v>
      </c>
      <c r="AW316" s="13" t="s">
        <v>38</v>
      </c>
      <c r="AX316" s="13" t="s">
        <v>83</v>
      </c>
      <c r="AY316" s="242" t="s">
        <v>283</v>
      </c>
    </row>
    <row r="317" spans="1:65" s="14" customFormat="1" ht="11.25">
      <c r="B317" s="243"/>
      <c r="C317" s="244"/>
      <c r="D317" s="223" t="s">
        <v>440</v>
      </c>
      <c r="E317" s="245" t="s">
        <v>1</v>
      </c>
      <c r="F317" s="246" t="s">
        <v>442</v>
      </c>
      <c r="G317" s="244"/>
      <c r="H317" s="247">
        <v>2</v>
      </c>
      <c r="I317" s="248"/>
      <c r="J317" s="244"/>
      <c r="K317" s="244"/>
      <c r="L317" s="249"/>
      <c r="M317" s="250"/>
      <c r="N317" s="251"/>
      <c r="O317" s="251"/>
      <c r="P317" s="251"/>
      <c r="Q317" s="251"/>
      <c r="R317" s="251"/>
      <c r="S317" s="251"/>
      <c r="T317" s="252"/>
      <c r="AT317" s="253" t="s">
        <v>440</v>
      </c>
      <c r="AU317" s="253" t="s">
        <v>93</v>
      </c>
      <c r="AV317" s="14" t="s">
        <v>304</v>
      </c>
      <c r="AW317" s="14" t="s">
        <v>38</v>
      </c>
      <c r="AX317" s="14" t="s">
        <v>91</v>
      </c>
      <c r="AY317" s="253" t="s">
        <v>283</v>
      </c>
    </row>
    <row r="318" spans="1:65" s="2" customFormat="1" ht="16.5" customHeight="1">
      <c r="A318" s="36"/>
      <c r="B318" s="37"/>
      <c r="C318" s="210" t="s">
        <v>657</v>
      </c>
      <c r="D318" s="210" t="s">
        <v>286</v>
      </c>
      <c r="E318" s="211" t="s">
        <v>7007</v>
      </c>
      <c r="F318" s="212" t="s">
        <v>7008</v>
      </c>
      <c r="G318" s="213" t="s">
        <v>320</v>
      </c>
      <c r="H318" s="214">
        <v>1</v>
      </c>
      <c r="I318" s="215"/>
      <c r="J318" s="216">
        <f>ROUND(I318*H318,2)</f>
        <v>0</v>
      </c>
      <c r="K318" s="212" t="s">
        <v>342</v>
      </c>
      <c r="L318" s="41"/>
      <c r="M318" s="217" t="s">
        <v>1</v>
      </c>
      <c r="N318" s="218" t="s">
        <v>48</v>
      </c>
      <c r="O318" s="73"/>
      <c r="P318" s="219">
        <f>O318*H318</f>
        <v>0</v>
      </c>
      <c r="Q318" s="219">
        <v>6.9999999999999999E-4</v>
      </c>
      <c r="R318" s="219">
        <f>Q318*H318</f>
        <v>6.9999999999999999E-4</v>
      </c>
      <c r="S318" s="219">
        <v>0</v>
      </c>
      <c r="T318" s="220">
        <f>S318*H318</f>
        <v>0</v>
      </c>
      <c r="U318" s="36"/>
      <c r="V318" s="36"/>
      <c r="W318" s="36"/>
      <c r="X318" s="36"/>
      <c r="Y318" s="36"/>
      <c r="Z318" s="36"/>
      <c r="AA318" s="36"/>
      <c r="AB318" s="36"/>
      <c r="AC318" s="36"/>
      <c r="AD318" s="36"/>
      <c r="AE318" s="36"/>
      <c r="AR318" s="221" t="s">
        <v>304</v>
      </c>
      <c r="AT318" s="221" t="s">
        <v>286</v>
      </c>
      <c r="AU318" s="221" t="s">
        <v>93</v>
      </c>
      <c r="AY318" s="18" t="s">
        <v>283</v>
      </c>
      <c r="BE318" s="222">
        <f>IF(N318="základní",J318,0)</f>
        <v>0</v>
      </c>
      <c r="BF318" s="222">
        <f>IF(N318="snížená",J318,0)</f>
        <v>0</v>
      </c>
      <c r="BG318" s="222">
        <f>IF(N318="zákl. přenesená",J318,0)</f>
        <v>0</v>
      </c>
      <c r="BH318" s="222">
        <f>IF(N318="sníž. přenesená",J318,0)</f>
        <v>0</v>
      </c>
      <c r="BI318" s="222">
        <f>IF(N318="nulová",J318,0)</f>
        <v>0</v>
      </c>
      <c r="BJ318" s="18" t="s">
        <v>91</v>
      </c>
      <c r="BK318" s="222">
        <f>ROUND(I318*H318,2)</f>
        <v>0</v>
      </c>
      <c r="BL318" s="18" t="s">
        <v>304</v>
      </c>
      <c r="BM318" s="221" t="s">
        <v>7009</v>
      </c>
    </row>
    <row r="319" spans="1:65" s="2" customFormat="1" ht="29.25">
      <c r="A319" s="36"/>
      <c r="B319" s="37"/>
      <c r="C319" s="38"/>
      <c r="D319" s="223" t="s">
        <v>293</v>
      </c>
      <c r="E319" s="38"/>
      <c r="F319" s="224" t="s">
        <v>7002</v>
      </c>
      <c r="G319" s="38"/>
      <c r="H319" s="38"/>
      <c r="I319" s="124"/>
      <c r="J319" s="38"/>
      <c r="K319" s="38"/>
      <c r="L319" s="41"/>
      <c r="M319" s="225"/>
      <c r="N319" s="226"/>
      <c r="O319" s="73"/>
      <c r="P319" s="73"/>
      <c r="Q319" s="73"/>
      <c r="R319" s="73"/>
      <c r="S319" s="73"/>
      <c r="T319" s="74"/>
      <c r="U319" s="36"/>
      <c r="V319" s="36"/>
      <c r="W319" s="36"/>
      <c r="X319" s="36"/>
      <c r="Y319" s="36"/>
      <c r="Z319" s="36"/>
      <c r="AA319" s="36"/>
      <c r="AB319" s="36"/>
      <c r="AC319" s="36"/>
      <c r="AD319" s="36"/>
      <c r="AE319" s="36"/>
      <c r="AT319" s="18" t="s">
        <v>293</v>
      </c>
      <c r="AU319" s="18" t="s">
        <v>93</v>
      </c>
    </row>
    <row r="320" spans="1:65" s="15" customFormat="1" ht="11.25">
      <c r="B320" s="254"/>
      <c r="C320" s="255"/>
      <c r="D320" s="223" t="s">
        <v>440</v>
      </c>
      <c r="E320" s="256" t="s">
        <v>1</v>
      </c>
      <c r="F320" s="257" t="s">
        <v>6840</v>
      </c>
      <c r="G320" s="255"/>
      <c r="H320" s="256" t="s">
        <v>1</v>
      </c>
      <c r="I320" s="258"/>
      <c r="J320" s="255"/>
      <c r="K320" s="255"/>
      <c r="L320" s="259"/>
      <c r="M320" s="260"/>
      <c r="N320" s="261"/>
      <c r="O320" s="261"/>
      <c r="P320" s="261"/>
      <c r="Q320" s="261"/>
      <c r="R320" s="261"/>
      <c r="S320" s="261"/>
      <c r="T320" s="262"/>
      <c r="AT320" s="263" t="s">
        <v>440</v>
      </c>
      <c r="AU320" s="263" t="s">
        <v>93</v>
      </c>
      <c r="AV320" s="15" t="s">
        <v>91</v>
      </c>
      <c r="AW320" s="15" t="s">
        <v>38</v>
      </c>
      <c r="AX320" s="15" t="s">
        <v>83</v>
      </c>
      <c r="AY320" s="263" t="s">
        <v>283</v>
      </c>
    </row>
    <row r="321" spans="1:65" s="13" customFormat="1" ht="11.25">
      <c r="B321" s="232"/>
      <c r="C321" s="233"/>
      <c r="D321" s="223" t="s">
        <v>440</v>
      </c>
      <c r="E321" s="234" t="s">
        <v>1</v>
      </c>
      <c r="F321" s="235" t="s">
        <v>7010</v>
      </c>
      <c r="G321" s="233"/>
      <c r="H321" s="236">
        <v>1</v>
      </c>
      <c r="I321" s="237"/>
      <c r="J321" s="233"/>
      <c r="K321" s="233"/>
      <c r="L321" s="238"/>
      <c r="M321" s="239"/>
      <c r="N321" s="240"/>
      <c r="O321" s="240"/>
      <c r="P321" s="240"/>
      <c r="Q321" s="240"/>
      <c r="R321" s="240"/>
      <c r="S321" s="240"/>
      <c r="T321" s="241"/>
      <c r="AT321" s="242" t="s">
        <v>440</v>
      </c>
      <c r="AU321" s="242" t="s">
        <v>93</v>
      </c>
      <c r="AV321" s="13" t="s">
        <v>93</v>
      </c>
      <c r="AW321" s="13" t="s">
        <v>38</v>
      </c>
      <c r="AX321" s="13" t="s">
        <v>83</v>
      </c>
      <c r="AY321" s="242" t="s">
        <v>283</v>
      </c>
    </row>
    <row r="322" spans="1:65" s="14" customFormat="1" ht="11.25">
      <c r="B322" s="243"/>
      <c r="C322" s="244"/>
      <c r="D322" s="223" t="s">
        <v>440</v>
      </c>
      <c r="E322" s="245" t="s">
        <v>1</v>
      </c>
      <c r="F322" s="246" t="s">
        <v>442</v>
      </c>
      <c r="G322" s="244"/>
      <c r="H322" s="247">
        <v>1</v>
      </c>
      <c r="I322" s="248"/>
      <c r="J322" s="244"/>
      <c r="K322" s="244"/>
      <c r="L322" s="249"/>
      <c r="M322" s="250"/>
      <c r="N322" s="251"/>
      <c r="O322" s="251"/>
      <c r="P322" s="251"/>
      <c r="Q322" s="251"/>
      <c r="R322" s="251"/>
      <c r="S322" s="251"/>
      <c r="T322" s="252"/>
      <c r="AT322" s="253" t="s">
        <v>440</v>
      </c>
      <c r="AU322" s="253" t="s">
        <v>93</v>
      </c>
      <c r="AV322" s="14" t="s">
        <v>304</v>
      </c>
      <c r="AW322" s="14" t="s">
        <v>38</v>
      </c>
      <c r="AX322" s="14" t="s">
        <v>91</v>
      </c>
      <c r="AY322" s="253" t="s">
        <v>283</v>
      </c>
    </row>
    <row r="323" spans="1:65" s="2" customFormat="1" ht="16.5" customHeight="1">
      <c r="A323" s="36"/>
      <c r="B323" s="37"/>
      <c r="C323" s="210" t="s">
        <v>662</v>
      </c>
      <c r="D323" s="210" t="s">
        <v>286</v>
      </c>
      <c r="E323" s="211" t="s">
        <v>7011</v>
      </c>
      <c r="F323" s="212" t="s">
        <v>7012</v>
      </c>
      <c r="G323" s="213" t="s">
        <v>320</v>
      </c>
      <c r="H323" s="214">
        <v>1</v>
      </c>
      <c r="I323" s="215"/>
      <c r="J323" s="216">
        <f>ROUND(I323*H323,2)</f>
        <v>0</v>
      </c>
      <c r="K323" s="212" t="s">
        <v>342</v>
      </c>
      <c r="L323" s="41"/>
      <c r="M323" s="217" t="s">
        <v>1</v>
      </c>
      <c r="N323" s="218" t="s">
        <v>48</v>
      </c>
      <c r="O323" s="73"/>
      <c r="P323" s="219">
        <f>O323*H323</f>
        <v>0</v>
      </c>
      <c r="Q323" s="219">
        <v>6.9999999999999999E-4</v>
      </c>
      <c r="R323" s="219">
        <f>Q323*H323</f>
        <v>6.9999999999999999E-4</v>
      </c>
      <c r="S323" s="219">
        <v>0</v>
      </c>
      <c r="T323" s="220">
        <f>S323*H323</f>
        <v>0</v>
      </c>
      <c r="U323" s="36"/>
      <c r="V323" s="36"/>
      <c r="W323" s="36"/>
      <c r="X323" s="36"/>
      <c r="Y323" s="36"/>
      <c r="Z323" s="36"/>
      <c r="AA323" s="36"/>
      <c r="AB323" s="36"/>
      <c r="AC323" s="36"/>
      <c r="AD323" s="36"/>
      <c r="AE323" s="36"/>
      <c r="AR323" s="221" t="s">
        <v>304</v>
      </c>
      <c r="AT323" s="221" t="s">
        <v>286</v>
      </c>
      <c r="AU323" s="221" t="s">
        <v>93</v>
      </c>
      <c r="AY323" s="18" t="s">
        <v>283</v>
      </c>
      <c r="BE323" s="222">
        <f>IF(N323="základní",J323,0)</f>
        <v>0</v>
      </c>
      <c r="BF323" s="222">
        <f>IF(N323="snížená",J323,0)</f>
        <v>0</v>
      </c>
      <c r="BG323" s="222">
        <f>IF(N323="zákl. přenesená",J323,0)</f>
        <v>0</v>
      </c>
      <c r="BH323" s="222">
        <f>IF(N323="sníž. přenesená",J323,0)</f>
        <v>0</v>
      </c>
      <c r="BI323" s="222">
        <f>IF(N323="nulová",J323,0)</f>
        <v>0</v>
      </c>
      <c r="BJ323" s="18" t="s">
        <v>91</v>
      </c>
      <c r="BK323" s="222">
        <f>ROUND(I323*H323,2)</f>
        <v>0</v>
      </c>
      <c r="BL323" s="18" t="s">
        <v>304</v>
      </c>
      <c r="BM323" s="221" t="s">
        <v>7013</v>
      </c>
    </row>
    <row r="324" spans="1:65" s="2" customFormat="1" ht="29.25">
      <c r="A324" s="36"/>
      <c r="B324" s="37"/>
      <c r="C324" s="38"/>
      <c r="D324" s="223" t="s">
        <v>293</v>
      </c>
      <c r="E324" s="38"/>
      <c r="F324" s="224" t="s">
        <v>7014</v>
      </c>
      <c r="G324" s="38"/>
      <c r="H324" s="38"/>
      <c r="I324" s="124"/>
      <c r="J324" s="38"/>
      <c r="K324" s="38"/>
      <c r="L324" s="41"/>
      <c r="M324" s="225"/>
      <c r="N324" s="226"/>
      <c r="O324" s="73"/>
      <c r="P324" s="73"/>
      <c r="Q324" s="73"/>
      <c r="R324" s="73"/>
      <c r="S324" s="73"/>
      <c r="T324" s="74"/>
      <c r="U324" s="36"/>
      <c r="V324" s="36"/>
      <c r="W324" s="36"/>
      <c r="X324" s="36"/>
      <c r="Y324" s="36"/>
      <c r="Z324" s="36"/>
      <c r="AA324" s="36"/>
      <c r="AB324" s="36"/>
      <c r="AC324" s="36"/>
      <c r="AD324" s="36"/>
      <c r="AE324" s="36"/>
      <c r="AT324" s="18" t="s">
        <v>293</v>
      </c>
      <c r="AU324" s="18" t="s">
        <v>93</v>
      </c>
    </row>
    <row r="325" spans="1:65" s="15" customFormat="1" ht="11.25">
      <c r="B325" s="254"/>
      <c r="C325" s="255"/>
      <c r="D325" s="223" t="s">
        <v>440</v>
      </c>
      <c r="E325" s="256" t="s">
        <v>1</v>
      </c>
      <c r="F325" s="257" t="s">
        <v>6840</v>
      </c>
      <c r="G325" s="255"/>
      <c r="H325" s="256" t="s">
        <v>1</v>
      </c>
      <c r="I325" s="258"/>
      <c r="J325" s="255"/>
      <c r="K325" s="255"/>
      <c r="L325" s="259"/>
      <c r="M325" s="260"/>
      <c r="N325" s="261"/>
      <c r="O325" s="261"/>
      <c r="P325" s="261"/>
      <c r="Q325" s="261"/>
      <c r="R325" s="261"/>
      <c r="S325" s="261"/>
      <c r="T325" s="262"/>
      <c r="AT325" s="263" t="s">
        <v>440</v>
      </c>
      <c r="AU325" s="263" t="s">
        <v>93</v>
      </c>
      <c r="AV325" s="15" t="s">
        <v>91</v>
      </c>
      <c r="AW325" s="15" t="s">
        <v>38</v>
      </c>
      <c r="AX325" s="15" t="s">
        <v>83</v>
      </c>
      <c r="AY325" s="263" t="s">
        <v>283</v>
      </c>
    </row>
    <row r="326" spans="1:65" s="13" customFormat="1" ht="11.25">
      <c r="B326" s="232"/>
      <c r="C326" s="233"/>
      <c r="D326" s="223" t="s">
        <v>440</v>
      </c>
      <c r="E326" s="234" t="s">
        <v>1</v>
      </c>
      <c r="F326" s="235" t="s">
        <v>7010</v>
      </c>
      <c r="G326" s="233"/>
      <c r="H326" s="236">
        <v>1</v>
      </c>
      <c r="I326" s="237"/>
      <c r="J326" s="233"/>
      <c r="K326" s="233"/>
      <c r="L326" s="238"/>
      <c r="M326" s="239"/>
      <c r="N326" s="240"/>
      <c r="O326" s="240"/>
      <c r="P326" s="240"/>
      <c r="Q326" s="240"/>
      <c r="R326" s="240"/>
      <c r="S326" s="240"/>
      <c r="T326" s="241"/>
      <c r="AT326" s="242" t="s">
        <v>440</v>
      </c>
      <c r="AU326" s="242" t="s">
        <v>93</v>
      </c>
      <c r="AV326" s="13" t="s">
        <v>93</v>
      </c>
      <c r="AW326" s="13" t="s">
        <v>38</v>
      </c>
      <c r="AX326" s="13" t="s">
        <v>83</v>
      </c>
      <c r="AY326" s="242" t="s">
        <v>283</v>
      </c>
    </row>
    <row r="327" spans="1:65" s="14" customFormat="1" ht="11.25">
      <c r="B327" s="243"/>
      <c r="C327" s="244"/>
      <c r="D327" s="223" t="s">
        <v>440</v>
      </c>
      <c r="E327" s="245" t="s">
        <v>1</v>
      </c>
      <c r="F327" s="246" t="s">
        <v>442</v>
      </c>
      <c r="G327" s="244"/>
      <c r="H327" s="247">
        <v>1</v>
      </c>
      <c r="I327" s="248"/>
      <c r="J327" s="244"/>
      <c r="K327" s="244"/>
      <c r="L327" s="249"/>
      <c r="M327" s="250"/>
      <c r="N327" s="251"/>
      <c r="O327" s="251"/>
      <c r="P327" s="251"/>
      <c r="Q327" s="251"/>
      <c r="R327" s="251"/>
      <c r="S327" s="251"/>
      <c r="T327" s="252"/>
      <c r="AT327" s="253" t="s">
        <v>440</v>
      </c>
      <c r="AU327" s="253" t="s">
        <v>93</v>
      </c>
      <c r="AV327" s="14" t="s">
        <v>304</v>
      </c>
      <c r="AW327" s="14" t="s">
        <v>38</v>
      </c>
      <c r="AX327" s="14" t="s">
        <v>91</v>
      </c>
      <c r="AY327" s="253" t="s">
        <v>283</v>
      </c>
    </row>
    <row r="328" spans="1:65" s="2" customFormat="1" ht="16.5" customHeight="1">
      <c r="A328" s="36"/>
      <c r="B328" s="37"/>
      <c r="C328" s="210" t="s">
        <v>667</v>
      </c>
      <c r="D328" s="210" t="s">
        <v>286</v>
      </c>
      <c r="E328" s="211" t="s">
        <v>7015</v>
      </c>
      <c r="F328" s="212" t="s">
        <v>7016</v>
      </c>
      <c r="G328" s="213" t="s">
        <v>320</v>
      </c>
      <c r="H328" s="214">
        <v>1</v>
      </c>
      <c r="I328" s="215"/>
      <c r="J328" s="216">
        <f>ROUND(I328*H328,2)</f>
        <v>0</v>
      </c>
      <c r="K328" s="212" t="s">
        <v>342</v>
      </c>
      <c r="L328" s="41"/>
      <c r="M328" s="217" t="s">
        <v>1</v>
      </c>
      <c r="N328" s="218" t="s">
        <v>48</v>
      </c>
      <c r="O328" s="73"/>
      <c r="P328" s="219">
        <f>O328*H328</f>
        <v>0</v>
      </c>
      <c r="Q328" s="219">
        <v>6.9999999999999999E-4</v>
      </c>
      <c r="R328" s="219">
        <f>Q328*H328</f>
        <v>6.9999999999999999E-4</v>
      </c>
      <c r="S328" s="219">
        <v>0</v>
      </c>
      <c r="T328" s="220">
        <f>S328*H328</f>
        <v>0</v>
      </c>
      <c r="U328" s="36"/>
      <c r="V328" s="36"/>
      <c r="W328" s="36"/>
      <c r="X328" s="36"/>
      <c r="Y328" s="36"/>
      <c r="Z328" s="36"/>
      <c r="AA328" s="36"/>
      <c r="AB328" s="36"/>
      <c r="AC328" s="36"/>
      <c r="AD328" s="36"/>
      <c r="AE328" s="36"/>
      <c r="AR328" s="221" t="s">
        <v>304</v>
      </c>
      <c r="AT328" s="221" t="s">
        <v>286</v>
      </c>
      <c r="AU328" s="221" t="s">
        <v>93</v>
      </c>
      <c r="AY328" s="18" t="s">
        <v>283</v>
      </c>
      <c r="BE328" s="222">
        <f>IF(N328="základní",J328,0)</f>
        <v>0</v>
      </c>
      <c r="BF328" s="222">
        <f>IF(N328="snížená",J328,0)</f>
        <v>0</v>
      </c>
      <c r="BG328" s="222">
        <f>IF(N328="zákl. přenesená",J328,0)</f>
        <v>0</v>
      </c>
      <c r="BH328" s="222">
        <f>IF(N328="sníž. přenesená",J328,0)</f>
        <v>0</v>
      </c>
      <c r="BI328" s="222">
        <f>IF(N328="nulová",J328,0)</f>
        <v>0</v>
      </c>
      <c r="BJ328" s="18" t="s">
        <v>91</v>
      </c>
      <c r="BK328" s="222">
        <f>ROUND(I328*H328,2)</f>
        <v>0</v>
      </c>
      <c r="BL328" s="18" t="s">
        <v>304</v>
      </c>
      <c r="BM328" s="221" t="s">
        <v>7017</v>
      </c>
    </row>
    <row r="329" spans="1:65" s="2" customFormat="1" ht="29.25">
      <c r="A329" s="36"/>
      <c r="B329" s="37"/>
      <c r="C329" s="38"/>
      <c r="D329" s="223" t="s">
        <v>293</v>
      </c>
      <c r="E329" s="38"/>
      <c r="F329" s="224" t="s">
        <v>7014</v>
      </c>
      <c r="G329" s="38"/>
      <c r="H329" s="38"/>
      <c r="I329" s="124"/>
      <c r="J329" s="38"/>
      <c r="K329" s="38"/>
      <c r="L329" s="41"/>
      <c r="M329" s="225"/>
      <c r="N329" s="226"/>
      <c r="O329" s="73"/>
      <c r="P329" s="73"/>
      <c r="Q329" s="73"/>
      <c r="R329" s="73"/>
      <c r="S329" s="73"/>
      <c r="T329" s="74"/>
      <c r="U329" s="36"/>
      <c r="V329" s="36"/>
      <c r="W329" s="36"/>
      <c r="X329" s="36"/>
      <c r="Y329" s="36"/>
      <c r="Z329" s="36"/>
      <c r="AA329" s="36"/>
      <c r="AB329" s="36"/>
      <c r="AC329" s="36"/>
      <c r="AD329" s="36"/>
      <c r="AE329" s="36"/>
      <c r="AT329" s="18" t="s">
        <v>293</v>
      </c>
      <c r="AU329" s="18" t="s">
        <v>93</v>
      </c>
    </row>
    <row r="330" spans="1:65" s="15" customFormat="1" ht="11.25">
      <c r="B330" s="254"/>
      <c r="C330" s="255"/>
      <c r="D330" s="223" t="s">
        <v>440</v>
      </c>
      <c r="E330" s="256" t="s">
        <v>1</v>
      </c>
      <c r="F330" s="257" t="s">
        <v>6840</v>
      </c>
      <c r="G330" s="255"/>
      <c r="H330" s="256" t="s">
        <v>1</v>
      </c>
      <c r="I330" s="258"/>
      <c r="J330" s="255"/>
      <c r="K330" s="255"/>
      <c r="L330" s="259"/>
      <c r="M330" s="260"/>
      <c r="N330" s="261"/>
      <c r="O330" s="261"/>
      <c r="P330" s="261"/>
      <c r="Q330" s="261"/>
      <c r="R330" s="261"/>
      <c r="S330" s="261"/>
      <c r="T330" s="262"/>
      <c r="AT330" s="263" t="s">
        <v>440</v>
      </c>
      <c r="AU330" s="263" t="s">
        <v>93</v>
      </c>
      <c r="AV330" s="15" t="s">
        <v>91</v>
      </c>
      <c r="AW330" s="15" t="s">
        <v>38</v>
      </c>
      <c r="AX330" s="15" t="s">
        <v>83</v>
      </c>
      <c r="AY330" s="263" t="s">
        <v>283</v>
      </c>
    </row>
    <row r="331" spans="1:65" s="13" customFormat="1" ht="11.25">
      <c r="B331" s="232"/>
      <c r="C331" s="233"/>
      <c r="D331" s="223" t="s">
        <v>440</v>
      </c>
      <c r="E331" s="234" t="s">
        <v>1</v>
      </c>
      <c r="F331" s="235" t="s">
        <v>7010</v>
      </c>
      <c r="G331" s="233"/>
      <c r="H331" s="236">
        <v>1</v>
      </c>
      <c r="I331" s="237"/>
      <c r="J331" s="233"/>
      <c r="K331" s="233"/>
      <c r="L331" s="238"/>
      <c r="M331" s="239"/>
      <c r="N331" s="240"/>
      <c r="O331" s="240"/>
      <c r="P331" s="240"/>
      <c r="Q331" s="240"/>
      <c r="R331" s="240"/>
      <c r="S331" s="240"/>
      <c r="T331" s="241"/>
      <c r="AT331" s="242" t="s">
        <v>440</v>
      </c>
      <c r="AU331" s="242" t="s">
        <v>93</v>
      </c>
      <c r="AV331" s="13" t="s">
        <v>93</v>
      </c>
      <c r="AW331" s="13" t="s">
        <v>38</v>
      </c>
      <c r="AX331" s="13" t="s">
        <v>83</v>
      </c>
      <c r="AY331" s="242" t="s">
        <v>283</v>
      </c>
    </row>
    <row r="332" spans="1:65" s="14" customFormat="1" ht="11.25">
      <c r="B332" s="243"/>
      <c r="C332" s="244"/>
      <c r="D332" s="223" t="s">
        <v>440</v>
      </c>
      <c r="E332" s="245" t="s">
        <v>1</v>
      </c>
      <c r="F332" s="246" t="s">
        <v>442</v>
      </c>
      <c r="G332" s="244"/>
      <c r="H332" s="247">
        <v>1</v>
      </c>
      <c r="I332" s="248"/>
      <c r="J332" s="244"/>
      <c r="K332" s="244"/>
      <c r="L332" s="249"/>
      <c r="M332" s="250"/>
      <c r="N332" s="251"/>
      <c r="O332" s="251"/>
      <c r="P332" s="251"/>
      <c r="Q332" s="251"/>
      <c r="R332" s="251"/>
      <c r="S332" s="251"/>
      <c r="T332" s="252"/>
      <c r="AT332" s="253" t="s">
        <v>440</v>
      </c>
      <c r="AU332" s="253" t="s">
        <v>93</v>
      </c>
      <c r="AV332" s="14" t="s">
        <v>304</v>
      </c>
      <c r="AW332" s="14" t="s">
        <v>38</v>
      </c>
      <c r="AX332" s="14" t="s">
        <v>91</v>
      </c>
      <c r="AY332" s="253" t="s">
        <v>283</v>
      </c>
    </row>
    <row r="333" spans="1:65" s="2" customFormat="1" ht="16.5" customHeight="1">
      <c r="A333" s="36"/>
      <c r="B333" s="37"/>
      <c r="C333" s="210" t="s">
        <v>671</v>
      </c>
      <c r="D333" s="210" t="s">
        <v>286</v>
      </c>
      <c r="E333" s="211" t="s">
        <v>7018</v>
      </c>
      <c r="F333" s="212" t="s">
        <v>7019</v>
      </c>
      <c r="G333" s="213" t="s">
        <v>320</v>
      </c>
      <c r="H333" s="214">
        <v>1</v>
      </c>
      <c r="I333" s="215"/>
      <c r="J333" s="216">
        <f>ROUND(I333*H333,2)</f>
        <v>0</v>
      </c>
      <c r="K333" s="212" t="s">
        <v>342</v>
      </c>
      <c r="L333" s="41"/>
      <c r="M333" s="217" t="s">
        <v>1</v>
      </c>
      <c r="N333" s="218" t="s">
        <v>48</v>
      </c>
      <c r="O333" s="73"/>
      <c r="P333" s="219">
        <f>O333*H333</f>
        <v>0</v>
      </c>
      <c r="Q333" s="219">
        <v>6.9999999999999999E-4</v>
      </c>
      <c r="R333" s="219">
        <f>Q333*H333</f>
        <v>6.9999999999999999E-4</v>
      </c>
      <c r="S333" s="219">
        <v>0</v>
      </c>
      <c r="T333" s="220">
        <f>S333*H333</f>
        <v>0</v>
      </c>
      <c r="U333" s="36"/>
      <c r="V333" s="36"/>
      <c r="W333" s="36"/>
      <c r="X333" s="36"/>
      <c r="Y333" s="36"/>
      <c r="Z333" s="36"/>
      <c r="AA333" s="36"/>
      <c r="AB333" s="36"/>
      <c r="AC333" s="36"/>
      <c r="AD333" s="36"/>
      <c r="AE333" s="36"/>
      <c r="AR333" s="221" t="s">
        <v>304</v>
      </c>
      <c r="AT333" s="221" t="s">
        <v>286</v>
      </c>
      <c r="AU333" s="221" t="s">
        <v>93</v>
      </c>
      <c r="AY333" s="18" t="s">
        <v>283</v>
      </c>
      <c r="BE333" s="222">
        <f>IF(N333="základní",J333,0)</f>
        <v>0</v>
      </c>
      <c r="BF333" s="222">
        <f>IF(N333="snížená",J333,0)</f>
        <v>0</v>
      </c>
      <c r="BG333" s="222">
        <f>IF(N333="zákl. přenesená",J333,0)</f>
        <v>0</v>
      </c>
      <c r="BH333" s="222">
        <f>IF(N333="sníž. přenesená",J333,0)</f>
        <v>0</v>
      </c>
      <c r="BI333" s="222">
        <f>IF(N333="nulová",J333,0)</f>
        <v>0</v>
      </c>
      <c r="BJ333" s="18" t="s">
        <v>91</v>
      </c>
      <c r="BK333" s="222">
        <f>ROUND(I333*H333,2)</f>
        <v>0</v>
      </c>
      <c r="BL333" s="18" t="s">
        <v>304</v>
      </c>
      <c r="BM333" s="221" t="s">
        <v>7020</v>
      </c>
    </row>
    <row r="334" spans="1:65" s="2" customFormat="1" ht="29.25">
      <c r="A334" s="36"/>
      <c r="B334" s="37"/>
      <c r="C334" s="38"/>
      <c r="D334" s="223" t="s">
        <v>293</v>
      </c>
      <c r="E334" s="38"/>
      <c r="F334" s="224" t="s">
        <v>7014</v>
      </c>
      <c r="G334" s="38"/>
      <c r="H334" s="38"/>
      <c r="I334" s="124"/>
      <c r="J334" s="38"/>
      <c r="K334" s="38"/>
      <c r="L334" s="41"/>
      <c r="M334" s="225"/>
      <c r="N334" s="226"/>
      <c r="O334" s="73"/>
      <c r="P334" s="73"/>
      <c r="Q334" s="73"/>
      <c r="R334" s="73"/>
      <c r="S334" s="73"/>
      <c r="T334" s="74"/>
      <c r="U334" s="36"/>
      <c r="V334" s="36"/>
      <c r="W334" s="36"/>
      <c r="X334" s="36"/>
      <c r="Y334" s="36"/>
      <c r="Z334" s="36"/>
      <c r="AA334" s="36"/>
      <c r="AB334" s="36"/>
      <c r="AC334" s="36"/>
      <c r="AD334" s="36"/>
      <c r="AE334" s="36"/>
      <c r="AT334" s="18" t="s">
        <v>293</v>
      </c>
      <c r="AU334" s="18" t="s">
        <v>93</v>
      </c>
    </row>
    <row r="335" spans="1:65" s="15" customFormat="1" ht="11.25">
      <c r="B335" s="254"/>
      <c r="C335" s="255"/>
      <c r="D335" s="223" t="s">
        <v>440</v>
      </c>
      <c r="E335" s="256" t="s">
        <v>1</v>
      </c>
      <c r="F335" s="257" t="s">
        <v>6840</v>
      </c>
      <c r="G335" s="255"/>
      <c r="H335" s="256" t="s">
        <v>1</v>
      </c>
      <c r="I335" s="258"/>
      <c r="J335" s="255"/>
      <c r="K335" s="255"/>
      <c r="L335" s="259"/>
      <c r="M335" s="260"/>
      <c r="N335" s="261"/>
      <c r="O335" s="261"/>
      <c r="P335" s="261"/>
      <c r="Q335" s="261"/>
      <c r="R335" s="261"/>
      <c r="S335" s="261"/>
      <c r="T335" s="262"/>
      <c r="AT335" s="263" t="s">
        <v>440</v>
      </c>
      <c r="AU335" s="263" t="s">
        <v>93</v>
      </c>
      <c r="AV335" s="15" t="s">
        <v>91</v>
      </c>
      <c r="AW335" s="15" t="s">
        <v>38</v>
      </c>
      <c r="AX335" s="15" t="s">
        <v>83</v>
      </c>
      <c r="AY335" s="263" t="s">
        <v>283</v>
      </c>
    </row>
    <row r="336" spans="1:65" s="13" customFormat="1" ht="11.25">
      <c r="B336" s="232"/>
      <c r="C336" s="233"/>
      <c r="D336" s="223" t="s">
        <v>440</v>
      </c>
      <c r="E336" s="234" t="s">
        <v>1</v>
      </c>
      <c r="F336" s="235" t="s">
        <v>7010</v>
      </c>
      <c r="G336" s="233"/>
      <c r="H336" s="236">
        <v>1</v>
      </c>
      <c r="I336" s="237"/>
      <c r="J336" s="233"/>
      <c r="K336" s="233"/>
      <c r="L336" s="238"/>
      <c r="M336" s="239"/>
      <c r="N336" s="240"/>
      <c r="O336" s="240"/>
      <c r="P336" s="240"/>
      <c r="Q336" s="240"/>
      <c r="R336" s="240"/>
      <c r="S336" s="240"/>
      <c r="T336" s="241"/>
      <c r="AT336" s="242" t="s">
        <v>440</v>
      </c>
      <c r="AU336" s="242" t="s">
        <v>93</v>
      </c>
      <c r="AV336" s="13" t="s">
        <v>93</v>
      </c>
      <c r="AW336" s="13" t="s">
        <v>38</v>
      </c>
      <c r="AX336" s="13" t="s">
        <v>83</v>
      </c>
      <c r="AY336" s="242" t="s">
        <v>283</v>
      </c>
    </row>
    <row r="337" spans="1:65" s="14" customFormat="1" ht="11.25">
      <c r="B337" s="243"/>
      <c r="C337" s="244"/>
      <c r="D337" s="223" t="s">
        <v>440</v>
      </c>
      <c r="E337" s="245" t="s">
        <v>1</v>
      </c>
      <c r="F337" s="246" t="s">
        <v>442</v>
      </c>
      <c r="G337" s="244"/>
      <c r="H337" s="247">
        <v>1</v>
      </c>
      <c r="I337" s="248"/>
      <c r="J337" s="244"/>
      <c r="K337" s="244"/>
      <c r="L337" s="249"/>
      <c r="M337" s="250"/>
      <c r="N337" s="251"/>
      <c r="O337" s="251"/>
      <c r="P337" s="251"/>
      <c r="Q337" s="251"/>
      <c r="R337" s="251"/>
      <c r="S337" s="251"/>
      <c r="T337" s="252"/>
      <c r="AT337" s="253" t="s">
        <v>440</v>
      </c>
      <c r="AU337" s="253" t="s">
        <v>93</v>
      </c>
      <c r="AV337" s="14" t="s">
        <v>304</v>
      </c>
      <c r="AW337" s="14" t="s">
        <v>38</v>
      </c>
      <c r="AX337" s="14" t="s">
        <v>91</v>
      </c>
      <c r="AY337" s="253" t="s">
        <v>283</v>
      </c>
    </row>
    <row r="338" spans="1:65" s="2" customFormat="1" ht="16.5" customHeight="1">
      <c r="A338" s="36"/>
      <c r="B338" s="37"/>
      <c r="C338" s="210" t="s">
        <v>675</v>
      </c>
      <c r="D338" s="210" t="s">
        <v>286</v>
      </c>
      <c r="E338" s="211" t="s">
        <v>7021</v>
      </c>
      <c r="F338" s="212" t="s">
        <v>7005</v>
      </c>
      <c r="G338" s="213" t="s">
        <v>320</v>
      </c>
      <c r="H338" s="214">
        <v>1</v>
      </c>
      <c r="I338" s="215"/>
      <c r="J338" s="216">
        <f>ROUND(I338*H338,2)</f>
        <v>0</v>
      </c>
      <c r="K338" s="212" t="s">
        <v>342</v>
      </c>
      <c r="L338" s="41"/>
      <c r="M338" s="217" t="s">
        <v>1</v>
      </c>
      <c r="N338" s="218" t="s">
        <v>48</v>
      </c>
      <c r="O338" s="73"/>
      <c r="P338" s="219">
        <f>O338*H338</f>
        <v>0</v>
      </c>
      <c r="Q338" s="219">
        <v>6.9999999999999999E-4</v>
      </c>
      <c r="R338" s="219">
        <f>Q338*H338</f>
        <v>6.9999999999999999E-4</v>
      </c>
      <c r="S338" s="219">
        <v>0</v>
      </c>
      <c r="T338" s="220">
        <f>S338*H338</f>
        <v>0</v>
      </c>
      <c r="U338" s="36"/>
      <c r="V338" s="36"/>
      <c r="W338" s="36"/>
      <c r="X338" s="36"/>
      <c r="Y338" s="36"/>
      <c r="Z338" s="36"/>
      <c r="AA338" s="36"/>
      <c r="AB338" s="36"/>
      <c r="AC338" s="36"/>
      <c r="AD338" s="36"/>
      <c r="AE338" s="36"/>
      <c r="AR338" s="221" t="s">
        <v>304</v>
      </c>
      <c r="AT338" s="221" t="s">
        <v>286</v>
      </c>
      <c r="AU338" s="221" t="s">
        <v>93</v>
      </c>
      <c r="AY338" s="18" t="s">
        <v>283</v>
      </c>
      <c r="BE338" s="222">
        <f>IF(N338="základní",J338,0)</f>
        <v>0</v>
      </c>
      <c r="BF338" s="222">
        <f>IF(N338="snížená",J338,0)</f>
        <v>0</v>
      </c>
      <c r="BG338" s="222">
        <f>IF(N338="zákl. přenesená",J338,0)</f>
        <v>0</v>
      </c>
      <c r="BH338" s="222">
        <f>IF(N338="sníž. přenesená",J338,0)</f>
        <v>0</v>
      </c>
      <c r="BI338" s="222">
        <f>IF(N338="nulová",J338,0)</f>
        <v>0</v>
      </c>
      <c r="BJ338" s="18" t="s">
        <v>91</v>
      </c>
      <c r="BK338" s="222">
        <f>ROUND(I338*H338,2)</f>
        <v>0</v>
      </c>
      <c r="BL338" s="18" t="s">
        <v>304</v>
      </c>
      <c r="BM338" s="221" t="s">
        <v>7022</v>
      </c>
    </row>
    <row r="339" spans="1:65" s="2" customFormat="1" ht="29.25">
      <c r="A339" s="36"/>
      <c r="B339" s="37"/>
      <c r="C339" s="38"/>
      <c r="D339" s="223" t="s">
        <v>293</v>
      </c>
      <c r="E339" s="38"/>
      <c r="F339" s="224" t="s">
        <v>7014</v>
      </c>
      <c r="G339" s="38"/>
      <c r="H339" s="38"/>
      <c r="I339" s="124"/>
      <c r="J339" s="38"/>
      <c r="K339" s="38"/>
      <c r="L339" s="41"/>
      <c r="M339" s="225"/>
      <c r="N339" s="226"/>
      <c r="O339" s="73"/>
      <c r="P339" s="73"/>
      <c r="Q339" s="73"/>
      <c r="R339" s="73"/>
      <c r="S339" s="73"/>
      <c r="T339" s="74"/>
      <c r="U339" s="36"/>
      <c r="V339" s="36"/>
      <c r="W339" s="36"/>
      <c r="X339" s="36"/>
      <c r="Y339" s="36"/>
      <c r="Z339" s="36"/>
      <c r="AA339" s="36"/>
      <c r="AB339" s="36"/>
      <c r="AC339" s="36"/>
      <c r="AD339" s="36"/>
      <c r="AE339" s="36"/>
      <c r="AT339" s="18" t="s">
        <v>293</v>
      </c>
      <c r="AU339" s="18" t="s">
        <v>93</v>
      </c>
    </row>
    <row r="340" spans="1:65" s="15" customFormat="1" ht="11.25">
      <c r="B340" s="254"/>
      <c r="C340" s="255"/>
      <c r="D340" s="223" t="s">
        <v>440</v>
      </c>
      <c r="E340" s="256" t="s">
        <v>1</v>
      </c>
      <c r="F340" s="257" t="s">
        <v>6840</v>
      </c>
      <c r="G340" s="255"/>
      <c r="H340" s="256" t="s">
        <v>1</v>
      </c>
      <c r="I340" s="258"/>
      <c r="J340" s="255"/>
      <c r="K340" s="255"/>
      <c r="L340" s="259"/>
      <c r="M340" s="260"/>
      <c r="N340" s="261"/>
      <c r="O340" s="261"/>
      <c r="P340" s="261"/>
      <c r="Q340" s="261"/>
      <c r="R340" s="261"/>
      <c r="S340" s="261"/>
      <c r="T340" s="262"/>
      <c r="AT340" s="263" t="s">
        <v>440</v>
      </c>
      <c r="AU340" s="263" t="s">
        <v>93</v>
      </c>
      <c r="AV340" s="15" t="s">
        <v>91</v>
      </c>
      <c r="AW340" s="15" t="s">
        <v>38</v>
      </c>
      <c r="AX340" s="15" t="s">
        <v>83</v>
      </c>
      <c r="AY340" s="263" t="s">
        <v>283</v>
      </c>
    </row>
    <row r="341" spans="1:65" s="13" customFormat="1" ht="11.25">
      <c r="B341" s="232"/>
      <c r="C341" s="233"/>
      <c r="D341" s="223" t="s">
        <v>440</v>
      </c>
      <c r="E341" s="234" t="s">
        <v>1</v>
      </c>
      <c r="F341" s="235" t="s">
        <v>7010</v>
      </c>
      <c r="G341" s="233"/>
      <c r="H341" s="236">
        <v>1</v>
      </c>
      <c r="I341" s="237"/>
      <c r="J341" s="233"/>
      <c r="K341" s="233"/>
      <c r="L341" s="238"/>
      <c r="M341" s="239"/>
      <c r="N341" s="240"/>
      <c r="O341" s="240"/>
      <c r="P341" s="240"/>
      <c r="Q341" s="240"/>
      <c r="R341" s="240"/>
      <c r="S341" s="240"/>
      <c r="T341" s="241"/>
      <c r="AT341" s="242" t="s">
        <v>440</v>
      </c>
      <c r="AU341" s="242" t="s">
        <v>93</v>
      </c>
      <c r="AV341" s="13" t="s">
        <v>93</v>
      </c>
      <c r="AW341" s="13" t="s">
        <v>38</v>
      </c>
      <c r="AX341" s="13" t="s">
        <v>83</v>
      </c>
      <c r="AY341" s="242" t="s">
        <v>283</v>
      </c>
    </row>
    <row r="342" spans="1:65" s="14" customFormat="1" ht="11.25">
      <c r="B342" s="243"/>
      <c r="C342" s="244"/>
      <c r="D342" s="223" t="s">
        <v>440</v>
      </c>
      <c r="E342" s="245" t="s">
        <v>1</v>
      </c>
      <c r="F342" s="246" t="s">
        <v>442</v>
      </c>
      <c r="G342" s="244"/>
      <c r="H342" s="247">
        <v>1</v>
      </c>
      <c r="I342" s="248"/>
      <c r="J342" s="244"/>
      <c r="K342" s="244"/>
      <c r="L342" s="249"/>
      <c r="M342" s="250"/>
      <c r="N342" s="251"/>
      <c r="O342" s="251"/>
      <c r="P342" s="251"/>
      <c r="Q342" s="251"/>
      <c r="R342" s="251"/>
      <c r="S342" s="251"/>
      <c r="T342" s="252"/>
      <c r="AT342" s="253" t="s">
        <v>440</v>
      </c>
      <c r="AU342" s="253" t="s">
        <v>93</v>
      </c>
      <c r="AV342" s="14" t="s">
        <v>304</v>
      </c>
      <c r="AW342" s="14" t="s">
        <v>38</v>
      </c>
      <c r="AX342" s="14" t="s">
        <v>91</v>
      </c>
      <c r="AY342" s="253" t="s">
        <v>283</v>
      </c>
    </row>
    <row r="343" spans="1:65" s="2" customFormat="1" ht="16.5" customHeight="1">
      <c r="A343" s="36"/>
      <c r="B343" s="37"/>
      <c r="C343" s="210" t="s">
        <v>680</v>
      </c>
      <c r="D343" s="210" t="s">
        <v>286</v>
      </c>
      <c r="E343" s="211" t="s">
        <v>7023</v>
      </c>
      <c r="F343" s="212" t="s">
        <v>7024</v>
      </c>
      <c r="G343" s="213" t="s">
        <v>320</v>
      </c>
      <c r="H343" s="214">
        <v>1</v>
      </c>
      <c r="I343" s="215"/>
      <c r="J343" s="216">
        <f>ROUND(I343*H343,2)</f>
        <v>0</v>
      </c>
      <c r="K343" s="212" t="s">
        <v>342</v>
      </c>
      <c r="L343" s="41"/>
      <c r="M343" s="217" t="s">
        <v>1</v>
      </c>
      <c r="N343" s="218" t="s">
        <v>48</v>
      </c>
      <c r="O343" s="73"/>
      <c r="P343" s="219">
        <f>O343*H343</f>
        <v>0</v>
      </c>
      <c r="Q343" s="219">
        <v>6.9999999999999999E-4</v>
      </c>
      <c r="R343" s="219">
        <f>Q343*H343</f>
        <v>6.9999999999999999E-4</v>
      </c>
      <c r="S343" s="219">
        <v>0</v>
      </c>
      <c r="T343" s="220">
        <f>S343*H343</f>
        <v>0</v>
      </c>
      <c r="U343" s="36"/>
      <c r="V343" s="36"/>
      <c r="W343" s="36"/>
      <c r="X343" s="36"/>
      <c r="Y343" s="36"/>
      <c r="Z343" s="36"/>
      <c r="AA343" s="36"/>
      <c r="AB343" s="36"/>
      <c r="AC343" s="36"/>
      <c r="AD343" s="36"/>
      <c r="AE343" s="36"/>
      <c r="AR343" s="221" t="s">
        <v>304</v>
      </c>
      <c r="AT343" s="221" t="s">
        <v>286</v>
      </c>
      <c r="AU343" s="221" t="s">
        <v>93</v>
      </c>
      <c r="AY343" s="18" t="s">
        <v>283</v>
      </c>
      <c r="BE343" s="222">
        <f>IF(N343="základní",J343,0)</f>
        <v>0</v>
      </c>
      <c r="BF343" s="222">
        <f>IF(N343="snížená",J343,0)</f>
        <v>0</v>
      </c>
      <c r="BG343" s="222">
        <f>IF(N343="zákl. přenesená",J343,0)</f>
        <v>0</v>
      </c>
      <c r="BH343" s="222">
        <f>IF(N343="sníž. přenesená",J343,0)</f>
        <v>0</v>
      </c>
      <c r="BI343" s="222">
        <f>IF(N343="nulová",J343,0)</f>
        <v>0</v>
      </c>
      <c r="BJ343" s="18" t="s">
        <v>91</v>
      </c>
      <c r="BK343" s="222">
        <f>ROUND(I343*H343,2)</f>
        <v>0</v>
      </c>
      <c r="BL343" s="18" t="s">
        <v>304</v>
      </c>
      <c r="BM343" s="221" t="s">
        <v>7025</v>
      </c>
    </row>
    <row r="344" spans="1:65" s="2" customFormat="1" ht="29.25">
      <c r="A344" s="36"/>
      <c r="B344" s="37"/>
      <c r="C344" s="38"/>
      <c r="D344" s="223" t="s">
        <v>293</v>
      </c>
      <c r="E344" s="38"/>
      <c r="F344" s="224" t="s">
        <v>7014</v>
      </c>
      <c r="G344" s="38"/>
      <c r="H344" s="38"/>
      <c r="I344" s="124"/>
      <c r="J344" s="38"/>
      <c r="K344" s="38"/>
      <c r="L344" s="41"/>
      <c r="M344" s="225"/>
      <c r="N344" s="226"/>
      <c r="O344" s="73"/>
      <c r="P344" s="73"/>
      <c r="Q344" s="73"/>
      <c r="R344" s="73"/>
      <c r="S344" s="73"/>
      <c r="T344" s="74"/>
      <c r="U344" s="36"/>
      <c r="V344" s="36"/>
      <c r="W344" s="36"/>
      <c r="X344" s="36"/>
      <c r="Y344" s="36"/>
      <c r="Z344" s="36"/>
      <c r="AA344" s="36"/>
      <c r="AB344" s="36"/>
      <c r="AC344" s="36"/>
      <c r="AD344" s="36"/>
      <c r="AE344" s="36"/>
      <c r="AT344" s="18" t="s">
        <v>293</v>
      </c>
      <c r="AU344" s="18" t="s">
        <v>93</v>
      </c>
    </row>
    <row r="345" spans="1:65" s="15" customFormat="1" ht="11.25">
      <c r="B345" s="254"/>
      <c r="C345" s="255"/>
      <c r="D345" s="223" t="s">
        <v>440</v>
      </c>
      <c r="E345" s="256" t="s">
        <v>1</v>
      </c>
      <c r="F345" s="257" t="s">
        <v>6840</v>
      </c>
      <c r="G345" s="255"/>
      <c r="H345" s="256" t="s">
        <v>1</v>
      </c>
      <c r="I345" s="258"/>
      <c r="J345" s="255"/>
      <c r="K345" s="255"/>
      <c r="L345" s="259"/>
      <c r="M345" s="260"/>
      <c r="N345" s="261"/>
      <c r="O345" s="261"/>
      <c r="P345" s="261"/>
      <c r="Q345" s="261"/>
      <c r="R345" s="261"/>
      <c r="S345" s="261"/>
      <c r="T345" s="262"/>
      <c r="AT345" s="263" t="s">
        <v>440</v>
      </c>
      <c r="AU345" s="263" t="s">
        <v>93</v>
      </c>
      <c r="AV345" s="15" t="s">
        <v>91</v>
      </c>
      <c r="AW345" s="15" t="s">
        <v>38</v>
      </c>
      <c r="AX345" s="15" t="s">
        <v>83</v>
      </c>
      <c r="AY345" s="263" t="s">
        <v>283</v>
      </c>
    </row>
    <row r="346" spans="1:65" s="13" customFormat="1" ht="11.25">
      <c r="B346" s="232"/>
      <c r="C346" s="233"/>
      <c r="D346" s="223" t="s">
        <v>440</v>
      </c>
      <c r="E346" s="234" t="s">
        <v>1</v>
      </c>
      <c r="F346" s="235" t="s">
        <v>7010</v>
      </c>
      <c r="G346" s="233"/>
      <c r="H346" s="236">
        <v>1</v>
      </c>
      <c r="I346" s="237"/>
      <c r="J346" s="233"/>
      <c r="K346" s="233"/>
      <c r="L346" s="238"/>
      <c r="M346" s="239"/>
      <c r="N346" s="240"/>
      <c r="O346" s="240"/>
      <c r="P346" s="240"/>
      <c r="Q346" s="240"/>
      <c r="R346" s="240"/>
      <c r="S346" s="240"/>
      <c r="T346" s="241"/>
      <c r="AT346" s="242" t="s">
        <v>440</v>
      </c>
      <c r="AU346" s="242" t="s">
        <v>93</v>
      </c>
      <c r="AV346" s="13" t="s">
        <v>93</v>
      </c>
      <c r="AW346" s="13" t="s">
        <v>38</v>
      </c>
      <c r="AX346" s="13" t="s">
        <v>83</v>
      </c>
      <c r="AY346" s="242" t="s">
        <v>283</v>
      </c>
    </row>
    <row r="347" spans="1:65" s="14" customFormat="1" ht="11.25">
      <c r="B347" s="243"/>
      <c r="C347" s="244"/>
      <c r="D347" s="223" t="s">
        <v>440</v>
      </c>
      <c r="E347" s="245" t="s">
        <v>1</v>
      </c>
      <c r="F347" s="246" t="s">
        <v>442</v>
      </c>
      <c r="G347" s="244"/>
      <c r="H347" s="247">
        <v>1</v>
      </c>
      <c r="I347" s="248"/>
      <c r="J347" s="244"/>
      <c r="K347" s="244"/>
      <c r="L347" s="249"/>
      <c r="M347" s="250"/>
      <c r="N347" s="251"/>
      <c r="O347" s="251"/>
      <c r="P347" s="251"/>
      <c r="Q347" s="251"/>
      <c r="R347" s="251"/>
      <c r="S347" s="251"/>
      <c r="T347" s="252"/>
      <c r="AT347" s="253" t="s">
        <v>440</v>
      </c>
      <c r="AU347" s="253" t="s">
        <v>93</v>
      </c>
      <c r="AV347" s="14" t="s">
        <v>304</v>
      </c>
      <c r="AW347" s="14" t="s">
        <v>38</v>
      </c>
      <c r="AX347" s="14" t="s">
        <v>91</v>
      </c>
      <c r="AY347" s="253" t="s">
        <v>283</v>
      </c>
    </row>
    <row r="348" spans="1:65" s="2" customFormat="1" ht="16.5" customHeight="1">
      <c r="A348" s="36"/>
      <c r="B348" s="37"/>
      <c r="C348" s="210" t="s">
        <v>685</v>
      </c>
      <c r="D348" s="210" t="s">
        <v>286</v>
      </c>
      <c r="E348" s="211" t="s">
        <v>7026</v>
      </c>
      <c r="F348" s="212" t="s">
        <v>7027</v>
      </c>
      <c r="G348" s="213" t="s">
        <v>320</v>
      </c>
      <c r="H348" s="214">
        <v>2</v>
      </c>
      <c r="I348" s="215"/>
      <c r="J348" s="216">
        <f>ROUND(I348*H348,2)</f>
        <v>0</v>
      </c>
      <c r="K348" s="212" t="s">
        <v>342</v>
      </c>
      <c r="L348" s="41"/>
      <c r="M348" s="217" t="s">
        <v>1</v>
      </c>
      <c r="N348" s="218" t="s">
        <v>48</v>
      </c>
      <c r="O348" s="73"/>
      <c r="P348" s="219">
        <f>O348*H348</f>
        <v>0</v>
      </c>
      <c r="Q348" s="219">
        <v>6.9999999999999999E-4</v>
      </c>
      <c r="R348" s="219">
        <f>Q348*H348</f>
        <v>1.4E-3</v>
      </c>
      <c r="S348" s="219">
        <v>0</v>
      </c>
      <c r="T348" s="220">
        <f>S348*H348</f>
        <v>0</v>
      </c>
      <c r="U348" s="36"/>
      <c r="V348" s="36"/>
      <c r="W348" s="36"/>
      <c r="X348" s="36"/>
      <c r="Y348" s="36"/>
      <c r="Z348" s="36"/>
      <c r="AA348" s="36"/>
      <c r="AB348" s="36"/>
      <c r="AC348" s="36"/>
      <c r="AD348" s="36"/>
      <c r="AE348" s="36"/>
      <c r="AR348" s="221" t="s">
        <v>304</v>
      </c>
      <c r="AT348" s="221" t="s">
        <v>286</v>
      </c>
      <c r="AU348" s="221" t="s">
        <v>93</v>
      </c>
      <c r="AY348" s="18" t="s">
        <v>283</v>
      </c>
      <c r="BE348" s="222">
        <f>IF(N348="základní",J348,0)</f>
        <v>0</v>
      </c>
      <c r="BF348" s="222">
        <f>IF(N348="snížená",J348,0)</f>
        <v>0</v>
      </c>
      <c r="BG348" s="222">
        <f>IF(N348="zákl. přenesená",J348,0)</f>
        <v>0</v>
      </c>
      <c r="BH348" s="222">
        <f>IF(N348="sníž. přenesená",J348,0)</f>
        <v>0</v>
      </c>
      <c r="BI348" s="222">
        <f>IF(N348="nulová",J348,0)</f>
        <v>0</v>
      </c>
      <c r="BJ348" s="18" t="s">
        <v>91</v>
      </c>
      <c r="BK348" s="222">
        <f>ROUND(I348*H348,2)</f>
        <v>0</v>
      </c>
      <c r="BL348" s="18" t="s">
        <v>304</v>
      </c>
      <c r="BM348" s="221" t="s">
        <v>7028</v>
      </c>
    </row>
    <row r="349" spans="1:65" s="2" customFormat="1" ht="29.25">
      <c r="A349" s="36"/>
      <c r="B349" s="37"/>
      <c r="C349" s="38"/>
      <c r="D349" s="223" t="s">
        <v>293</v>
      </c>
      <c r="E349" s="38"/>
      <c r="F349" s="224" t="s">
        <v>7002</v>
      </c>
      <c r="G349" s="38"/>
      <c r="H349" s="38"/>
      <c r="I349" s="124"/>
      <c r="J349" s="38"/>
      <c r="K349" s="38"/>
      <c r="L349" s="41"/>
      <c r="M349" s="225"/>
      <c r="N349" s="226"/>
      <c r="O349" s="73"/>
      <c r="P349" s="73"/>
      <c r="Q349" s="73"/>
      <c r="R349" s="73"/>
      <c r="S349" s="73"/>
      <c r="T349" s="74"/>
      <c r="U349" s="36"/>
      <c r="V349" s="36"/>
      <c r="W349" s="36"/>
      <c r="X349" s="36"/>
      <c r="Y349" s="36"/>
      <c r="Z349" s="36"/>
      <c r="AA349" s="36"/>
      <c r="AB349" s="36"/>
      <c r="AC349" s="36"/>
      <c r="AD349" s="36"/>
      <c r="AE349" s="36"/>
      <c r="AT349" s="18" t="s">
        <v>293</v>
      </c>
      <c r="AU349" s="18" t="s">
        <v>93</v>
      </c>
    </row>
    <row r="350" spans="1:65" s="15" customFormat="1" ht="11.25">
      <c r="B350" s="254"/>
      <c r="C350" s="255"/>
      <c r="D350" s="223" t="s">
        <v>440</v>
      </c>
      <c r="E350" s="256" t="s">
        <v>1</v>
      </c>
      <c r="F350" s="257" t="s">
        <v>6840</v>
      </c>
      <c r="G350" s="255"/>
      <c r="H350" s="256" t="s">
        <v>1</v>
      </c>
      <c r="I350" s="258"/>
      <c r="J350" s="255"/>
      <c r="K350" s="255"/>
      <c r="L350" s="259"/>
      <c r="M350" s="260"/>
      <c r="N350" s="261"/>
      <c r="O350" s="261"/>
      <c r="P350" s="261"/>
      <c r="Q350" s="261"/>
      <c r="R350" s="261"/>
      <c r="S350" s="261"/>
      <c r="T350" s="262"/>
      <c r="AT350" s="263" t="s">
        <v>440</v>
      </c>
      <c r="AU350" s="263" t="s">
        <v>93</v>
      </c>
      <c r="AV350" s="15" t="s">
        <v>91</v>
      </c>
      <c r="AW350" s="15" t="s">
        <v>38</v>
      </c>
      <c r="AX350" s="15" t="s">
        <v>83</v>
      </c>
      <c r="AY350" s="263" t="s">
        <v>283</v>
      </c>
    </row>
    <row r="351" spans="1:65" s="13" customFormat="1" ht="11.25">
      <c r="B351" s="232"/>
      <c r="C351" s="233"/>
      <c r="D351" s="223" t="s">
        <v>440</v>
      </c>
      <c r="E351" s="234" t="s">
        <v>1</v>
      </c>
      <c r="F351" s="235" t="s">
        <v>7003</v>
      </c>
      <c r="G351" s="233"/>
      <c r="H351" s="236">
        <v>2</v>
      </c>
      <c r="I351" s="237"/>
      <c r="J351" s="233"/>
      <c r="K351" s="233"/>
      <c r="L351" s="238"/>
      <c r="M351" s="239"/>
      <c r="N351" s="240"/>
      <c r="O351" s="240"/>
      <c r="P351" s="240"/>
      <c r="Q351" s="240"/>
      <c r="R351" s="240"/>
      <c r="S351" s="240"/>
      <c r="T351" s="241"/>
      <c r="AT351" s="242" t="s">
        <v>440</v>
      </c>
      <c r="AU351" s="242" t="s">
        <v>93</v>
      </c>
      <c r="AV351" s="13" t="s">
        <v>93</v>
      </c>
      <c r="AW351" s="13" t="s">
        <v>38</v>
      </c>
      <c r="AX351" s="13" t="s">
        <v>83</v>
      </c>
      <c r="AY351" s="242" t="s">
        <v>283</v>
      </c>
    </row>
    <row r="352" spans="1:65" s="14" customFormat="1" ht="11.25">
      <c r="B352" s="243"/>
      <c r="C352" s="244"/>
      <c r="D352" s="223" t="s">
        <v>440</v>
      </c>
      <c r="E352" s="245" t="s">
        <v>1</v>
      </c>
      <c r="F352" s="246" t="s">
        <v>442</v>
      </c>
      <c r="G352" s="244"/>
      <c r="H352" s="247">
        <v>2</v>
      </c>
      <c r="I352" s="248"/>
      <c r="J352" s="244"/>
      <c r="K352" s="244"/>
      <c r="L352" s="249"/>
      <c r="M352" s="250"/>
      <c r="N352" s="251"/>
      <c r="O352" s="251"/>
      <c r="P352" s="251"/>
      <c r="Q352" s="251"/>
      <c r="R352" s="251"/>
      <c r="S352" s="251"/>
      <c r="T352" s="252"/>
      <c r="AT352" s="253" t="s">
        <v>440</v>
      </c>
      <c r="AU352" s="253" t="s">
        <v>93</v>
      </c>
      <c r="AV352" s="14" t="s">
        <v>304</v>
      </c>
      <c r="AW352" s="14" t="s">
        <v>38</v>
      </c>
      <c r="AX352" s="14" t="s">
        <v>91</v>
      </c>
      <c r="AY352" s="253" t="s">
        <v>283</v>
      </c>
    </row>
    <row r="353" spans="1:65" s="2" customFormat="1" ht="16.5" customHeight="1">
      <c r="A353" s="36"/>
      <c r="B353" s="37"/>
      <c r="C353" s="210" t="s">
        <v>694</v>
      </c>
      <c r="D353" s="210" t="s">
        <v>286</v>
      </c>
      <c r="E353" s="211" t="s">
        <v>7029</v>
      </c>
      <c r="F353" s="212" t="s">
        <v>7030</v>
      </c>
      <c r="G353" s="213" t="s">
        <v>320</v>
      </c>
      <c r="H353" s="214">
        <v>1</v>
      </c>
      <c r="I353" s="215"/>
      <c r="J353" s="216">
        <f>ROUND(I353*H353,2)</f>
        <v>0</v>
      </c>
      <c r="K353" s="212" t="s">
        <v>342</v>
      </c>
      <c r="L353" s="41"/>
      <c r="M353" s="217" t="s">
        <v>1</v>
      </c>
      <c r="N353" s="218" t="s">
        <v>48</v>
      </c>
      <c r="O353" s="73"/>
      <c r="P353" s="219">
        <f>O353*H353</f>
        <v>0</v>
      </c>
      <c r="Q353" s="219">
        <v>6.9999999999999999E-4</v>
      </c>
      <c r="R353" s="219">
        <f>Q353*H353</f>
        <v>6.9999999999999999E-4</v>
      </c>
      <c r="S353" s="219">
        <v>0</v>
      </c>
      <c r="T353" s="220">
        <f>S353*H353</f>
        <v>0</v>
      </c>
      <c r="U353" s="36"/>
      <c r="V353" s="36"/>
      <c r="W353" s="36"/>
      <c r="X353" s="36"/>
      <c r="Y353" s="36"/>
      <c r="Z353" s="36"/>
      <c r="AA353" s="36"/>
      <c r="AB353" s="36"/>
      <c r="AC353" s="36"/>
      <c r="AD353" s="36"/>
      <c r="AE353" s="36"/>
      <c r="AR353" s="221" t="s">
        <v>304</v>
      </c>
      <c r="AT353" s="221" t="s">
        <v>286</v>
      </c>
      <c r="AU353" s="221" t="s">
        <v>93</v>
      </c>
      <c r="AY353" s="18" t="s">
        <v>283</v>
      </c>
      <c r="BE353" s="222">
        <f>IF(N353="základní",J353,0)</f>
        <v>0</v>
      </c>
      <c r="BF353" s="222">
        <f>IF(N353="snížená",J353,0)</f>
        <v>0</v>
      </c>
      <c r="BG353" s="222">
        <f>IF(N353="zákl. přenesená",J353,0)</f>
        <v>0</v>
      </c>
      <c r="BH353" s="222">
        <f>IF(N353="sníž. přenesená",J353,0)</f>
        <v>0</v>
      </c>
      <c r="BI353" s="222">
        <f>IF(N353="nulová",J353,0)</f>
        <v>0</v>
      </c>
      <c r="BJ353" s="18" t="s">
        <v>91</v>
      </c>
      <c r="BK353" s="222">
        <f>ROUND(I353*H353,2)</f>
        <v>0</v>
      </c>
      <c r="BL353" s="18" t="s">
        <v>304</v>
      </c>
      <c r="BM353" s="221" t="s">
        <v>7031</v>
      </c>
    </row>
    <row r="354" spans="1:65" s="2" customFormat="1" ht="29.25">
      <c r="A354" s="36"/>
      <c r="B354" s="37"/>
      <c r="C354" s="38"/>
      <c r="D354" s="223" t="s">
        <v>293</v>
      </c>
      <c r="E354" s="38"/>
      <c r="F354" s="224" t="s">
        <v>7002</v>
      </c>
      <c r="G354" s="38"/>
      <c r="H354" s="38"/>
      <c r="I354" s="124"/>
      <c r="J354" s="38"/>
      <c r="K354" s="38"/>
      <c r="L354" s="41"/>
      <c r="M354" s="225"/>
      <c r="N354" s="226"/>
      <c r="O354" s="73"/>
      <c r="P354" s="73"/>
      <c r="Q354" s="73"/>
      <c r="R354" s="73"/>
      <c r="S354" s="73"/>
      <c r="T354" s="74"/>
      <c r="U354" s="36"/>
      <c r="V354" s="36"/>
      <c r="W354" s="36"/>
      <c r="X354" s="36"/>
      <c r="Y354" s="36"/>
      <c r="Z354" s="36"/>
      <c r="AA354" s="36"/>
      <c r="AB354" s="36"/>
      <c r="AC354" s="36"/>
      <c r="AD354" s="36"/>
      <c r="AE354" s="36"/>
      <c r="AT354" s="18" t="s">
        <v>293</v>
      </c>
      <c r="AU354" s="18" t="s">
        <v>93</v>
      </c>
    </row>
    <row r="355" spans="1:65" s="15" customFormat="1" ht="11.25">
      <c r="B355" s="254"/>
      <c r="C355" s="255"/>
      <c r="D355" s="223" t="s">
        <v>440</v>
      </c>
      <c r="E355" s="256" t="s">
        <v>1</v>
      </c>
      <c r="F355" s="257" t="s">
        <v>6840</v>
      </c>
      <c r="G355" s="255"/>
      <c r="H355" s="256" t="s">
        <v>1</v>
      </c>
      <c r="I355" s="258"/>
      <c r="J355" s="255"/>
      <c r="K355" s="255"/>
      <c r="L355" s="259"/>
      <c r="M355" s="260"/>
      <c r="N355" s="261"/>
      <c r="O355" s="261"/>
      <c r="P355" s="261"/>
      <c r="Q355" s="261"/>
      <c r="R355" s="261"/>
      <c r="S355" s="261"/>
      <c r="T355" s="262"/>
      <c r="AT355" s="263" t="s">
        <v>440</v>
      </c>
      <c r="AU355" s="263" t="s">
        <v>93</v>
      </c>
      <c r="AV355" s="15" t="s">
        <v>91</v>
      </c>
      <c r="AW355" s="15" t="s">
        <v>38</v>
      </c>
      <c r="AX355" s="15" t="s">
        <v>83</v>
      </c>
      <c r="AY355" s="263" t="s">
        <v>283</v>
      </c>
    </row>
    <row r="356" spans="1:65" s="13" customFormat="1" ht="11.25">
      <c r="B356" s="232"/>
      <c r="C356" s="233"/>
      <c r="D356" s="223" t="s">
        <v>440</v>
      </c>
      <c r="E356" s="234" t="s">
        <v>1</v>
      </c>
      <c r="F356" s="235" t="s">
        <v>7010</v>
      </c>
      <c r="G356" s="233"/>
      <c r="H356" s="236">
        <v>1</v>
      </c>
      <c r="I356" s="237"/>
      <c r="J356" s="233"/>
      <c r="K356" s="233"/>
      <c r="L356" s="238"/>
      <c r="M356" s="239"/>
      <c r="N356" s="240"/>
      <c r="O356" s="240"/>
      <c r="P356" s="240"/>
      <c r="Q356" s="240"/>
      <c r="R356" s="240"/>
      <c r="S356" s="240"/>
      <c r="T356" s="241"/>
      <c r="AT356" s="242" t="s">
        <v>440</v>
      </c>
      <c r="AU356" s="242" t="s">
        <v>93</v>
      </c>
      <c r="AV356" s="13" t="s">
        <v>93</v>
      </c>
      <c r="AW356" s="13" t="s">
        <v>38</v>
      </c>
      <c r="AX356" s="13" t="s">
        <v>83</v>
      </c>
      <c r="AY356" s="242" t="s">
        <v>283</v>
      </c>
    </row>
    <row r="357" spans="1:65" s="14" customFormat="1" ht="11.25">
      <c r="B357" s="243"/>
      <c r="C357" s="244"/>
      <c r="D357" s="223" t="s">
        <v>440</v>
      </c>
      <c r="E357" s="245" t="s">
        <v>1</v>
      </c>
      <c r="F357" s="246" t="s">
        <v>442</v>
      </c>
      <c r="G357" s="244"/>
      <c r="H357" s="247">
        <v>1</v>
      </c>
      <c r="I357" s="248"/>
      <c r="J357" s="244"/>
      <c r="K357" s="244"/>
      <c r="L357" s="249"/>
      <c r="M357" s="250"/>
      <c r="N357" s="251"/>
      <c r="O357" s="251"/>
      <c r="P357" s="251"/>
      <c r="Q357" s="251"/>
      <c r="R357" s="251"/>
      <c r="S357" s="251"/>
      <c r="T357" s="252"/>
      <c r="AT357" s="253" t="s">
        <v>440</v>
      </c>
      <c r="AU357" s="253" t="s">
        <v>93</v>
      </c>
      <c r="AV357" s="14" t="s">
        <v>304</v>
      </c>
      <c r="AW357" s="14" t="s">
        <v>38</v>
      </c>
      <c r="AX357" s="14" t="s">
        <v>91</v>
      </c>
      <c r="AY357" s="253" t="s">
        <v>283</v>
      </c>
    </row>
    <row r="358" spans="1:65" s="2" customFormat="1" ht="16.5" customHeight="1">
      <c r="A358" s="36"/>
      <c r="B358" s="37"/>
      <c r="C358" s="210" t="s">
        <v>702</v>
      </c>
      <c r="D358" s="210" t="s">
        <v>286</v>
      </c>
      <c r="E358" s="211" t="s">
        <v>7032</v>
      </c>
      <c r="F358" s="212" t="s">
        <v>7033</v>
      </c>
      <c r="G358" s="213" t="s">
        <v>320</v>
      </c>
      <c r="H358" s="214">
        <v>1</v>
      </c>
      <c r="I358" s="215"/>
      <c r="J358" s="216">
        <f>ROUND(I358*H358,2)</f>
        <v>0</v>
      </c>
      <c r="K358" s="212" t="s">
        <v>342</v>
      </c>
      <c r="L358" s="41"/>
      <c r="M358" s="217" t="s">
        <v>1</v>
      </c>
      <c r="N358" s="218" t="s">
        <v>48</v>
      </c>
      <c r="O358" s="73"/>
      <c r="P358" s="219">
        <f>O358*H358</f>
        <v>0</v>
      </c>
      <c r="Q358" s="219">
        <v>6.9999999999999999E-4</v>
      </c>
      <c r="R358" s="219">
        <f>Q358*H358</f>
        <v>6.9999999999999999E-4</v>
      </c>
      <c r="S358" s="219">
        <v>0</v>
      </c>
      <c r="T358" s="220">
        <f>S358*H358</f>
        <v>0</v>
      </c>
      <c r="U358" s="36"/>
      <c r="V358" s="36"/>
      <c r="W358" s="36"/>
      <c r="X358" s="36"/>
      <c r="Y358" s="36"/>
      <c r="Z358" s="36"/>
      <c r="AA358" s="36"/>
      <c r="AB358" s="36"/>
      <c r="AC358" s="36"/>
      <c r="AD358" s="36"/>
      <c r="AE358" s="36"/>
      <c r="AR358" s="221" t="s">
        <v>304</v>
      </c>
      <c r="AT358" s="221" t="s">
        <v>286</v>
      </c>
      <c r="AU358" s="221" t="s">
        <v>93</v>
      </c>
      <c r="AY358" s="18" t="s">
        <v>283</v>
      </c>
      <c r="BE358" s="222">
        <f>IF(N358="základní",J358,0)</f>
        <v>0</v>
      </c>
      <c r="BF358" s="222">
        <f>IF(N358="snížená",J358,0)</f>
        <v>0</v>
      </c>
      <c r="BG358" s="222">
        <f>IF(N358="zákl. přenesená",J358,0)</f>
        <v>0</v>
      </c>
      <c r="BH358" s="222">
        <f>IF(N358="sníž. přenesená",J358,0)</f>
        <v>0</v>
      </c>
      <c r="BI358" s="222">
        <f>IF(N358="nulová",J358,0)</f>
        <v>0</v>
      </c>
      <c r="BJ358" s="18" t="s">
        <v>91</v>
      </c>
      <c r="BK358" s="222">
        <f>ROUND(I358*H358,2)</f>
        <v>0</v>
      </c>
      <c r="BL358" s="18" t="s">
        <v>304</v>
      </c>
      <c r="BM358" s="221" t="s">
        <v>7034</v>
      </c>
    </row>
    <row r="359" spans="1:65" s="2" customFormat="1" ht="29.25">
      <c r="A359" s="36"/>
      <c r="B359" s="37"/>
      <c r="C359" s="38"/>
      <c r="D359" s="223" t="s">
        <v>293</v>
      </c>
      <c r="E359" s="38"/>
      <c r="F359" s="224" t="s">
        <v>7002</v>
      </c>
      <c r="G359" s="38"/>
      <c r="H359" s="38"/>
      <c r="I359" s="124"/>
      <c r="J359" s="38"/>
      <c r="K359" s="38"/>
      <c r="L359" s="41"/>
      <c r="M359" s="225"/>
      <c r="N359" s="226"/>
      <c r="O359" s="73"/>
      <c r="P359" s="73"/>
      <c r="Q359" s="73"/>
      <c r="R359" s="73"/>
      <c r="S359" s="73"/>
      <c r="T359" s="74"/>
      <c r="U359" s="36"/>
      <c r="V359" s="36"/>
      <c r="W359" s="36"/>
      <c r="X359" s="36"/>
      <c r="Y359" s="36"/>
      <c r="Z359" s="36"/>
      <c r="AA359" s="36"/>
      <c r="AB359" s="36"/>
      <c r="AC359" s="36"/>
      <c r="AD359" s="36"/>
      <c r="AE359" s="36"/>
      <c r="AT359" s="18" t="s">
        <v>293</v>
      </c>
      <c r="AU359" s="18" t="s">
        <v>93</v>
      </c>
    </row>
    <row r="360" spans="1:65" s="15" customFormat="1" ht="11.25">
      <c r="B360" s="254"/>
      <c r="C360" s="255"/>
      <c r="D360" s="223" t="s">
        <v>440</v>
      </c>
      <c r="E360" s="256" t="s">
        <v>1</v>
      </c>
      <c r="F360" s="257" t="s">
        <v>6840</v>
      </c>
      <c r="G360" s="255"/>
      <c r="H360" s="256" t="s">
        <v>1</v>
      </c>
      <c r="I360" s="258"/>
      <c r="J360" s="255"/>
      <c r="K360" s="255"/>
      <c r="L360" s="259"/>
      <c r="M360" s="260"/>
      <c r="N360" s="261"/>
      <c r="O360" s="261"/>
      <c r="P360" s="261"/>
      <c r="Q360" s="261"/>
      <c r="R360" s="261"/>
      <c r="S360" s="261"/>
      <c r="T360" s="262"/>
      <c r="AT360" s="263" t="s">
        <v>440</v>
      </c>
      <c r="AU360" s="263" t="s">
        <v>93</v>
      </c>
      <c r="AV360" s="15" t="s">
        <v>91</v>
      </c>
      <c r="AW360" s="15" t="s">
        <v>38</v>
      </c>
      <c r="AX360" s="15" t="s">
        <v>83</v>
      </c>
      <c r="AY360" s="263" t="s">
        <v>283</v>
      </c>
    </row>
    <row r="361" spans="1:65" s="13" customFormat="1" ht="11.25">
      <c r="B361" s="232"/>
      <c r="C361" s="233"/>
      <c r="D361" s="223" t="s">
        <v>440</v>
      </c>
      <c r="E361" s="234" t="s">
        <v>1</v>
      </c>
      <c r="F361" s="235" t="s">
        <v>7010</v>
      </c>
      <c r="G361" s="233"/>
      <c r="H361" s="236">
        <v>1</v>
      </c>
      <c r="I361" s="237"/>
      <c r="J361" s="233"/>
      <c r="K361" s="233"/>
      <c r="L361" s="238"/>
      <c r="M361" s="239"/>
      <c r="N361" s="240"/>
      <c r="O361" s="240"/>
      <c r="P361" s="240"/>
      <c r="Q361" s="240"/>
      <c r="R361" s="240"/>
      <c r="S361" s="240"/>
      <c r="T361" s="241"/>
      <c r="AT361" s="242" t="s">
        <v>440</v>
      </c>
      <c r="AU361" s="242" t="s">
        <v>93</v>
      </c>
      <c r="AV361" s="13" t="s">
        <v>93</v>
      </c>
      <c r="AW361" s="13" t="s">
        <v>38</v>
      </c>
      <c r="AX361" s="13" t="s">
        <v>83</v>
      </c>
      <c r="AY361" s="242" t="s">
        <v>283</v>
      </c>
    </row>
    <row r="362" spans="1:65" s="14" customFormat="1" ht="11.25">
      <c r="B362" s="243"/>
      <c r="C362" s="244"/>
      <c r="D362" s="223" t="s">
        <v>440</v>
      </c>
      <c r="E362" s="245" t="s">
        <v>1</v>
      </c>
      <c r="F362" s="246" t="s">
        <v>442</v>
      </c>
      <c r="G362" s="244"/>
      <c r="H362" s="247">
        <v>1</v>
      </c>
      <c r="I362" s="248"/>
      <c r="J362" s="244"/>
      <c r="K362" s="244"/>
      <c r="L362" s="249"/>
      <c r="M362" s="250"/>
      <c r="N362" s="251"/>
      <c r="O362" s="251"/>
      <c r="P362" s="251"/>
      <c r="Q362" s="251"/>
      <c r="R362" s="251"/>
      <c r="S362" s="251"/>
      <c r="T362" s="252"/>
      <c r="AT362" s="253" t="s">
        <v>440</v>
      </c>
      <c r="AU362" s="253" t="s">
        <v>93</v>
      </c>
      <c r="AV362" s="14" t="s">
        <v>304</v>
      </c>
      <c r="AW362" s="14" t="s">
        <v>38</v>
      </c>
      <c r="AX362" s="14" t="s">
        <v>91</v>
      </c>
      <c r="AY362" s="253" t="s">
        <v>283</v>
      </c>
    </row>
    <row r="363" spans="1:65" s="2" customFormat="1" ht="16.5" customHeight="1">
      <c r="A363" s="36"/>
      <c r="B363" s="37"/>
      <c r="C363" s="210" t="s">
        <v>706</v>
      </c>
      <c r="D363" s="210" t="s">
        <v>286</v>
      </c>
      <c r="E363" s="211" t="s">
        <v>7035</v>
      </c>
      <c r="F363" s="212" t="s">
        <v>7036</v>
      </c>
      <c r="G363" s="213" t="s">
        <v>320</v>
      </c>
      <c r="H363" s="214">
        <v>2</v>
      </c>
      <c r="I363" s="215"/>
      <c r="J363" s="216">
        <f>ROUND(I363*H363,2)</f>
        <v>0</v>
      </c>
      <c r="K363" s="212" t="s">
        <v>342</v>
      </c>
      <c r="L363" s="41"/>
      <c r="M363" s="217" t="s">
        <v>1</v>
      </c>
      <c r="N363" s="218" t="s">
        <v>48</v>
      </c>
      <c r="O363" s="73"/>
      <c r="P363" s="219">
        <f>O363*H363</f>
        <v>0</v>
      </c>
      <c r="Q363" s="219">
        <v>6.9999999999999999E-4</v>
      </c>
      <c r="R363" s="219">
        <f>Q363*H363</f>
        <v>1.4E-3</v>
      </c>
      <c r="S363" s="219">
        <v>0</v>
      </c>
      <c r="T363" s="220">
        <f>S363*H363</f>
        <v>0</v>
      </c>
      <c r="U363" s="36"/>
      <c r="V363" s="36"/>
      <c r="W363" s="36"/>
      <c r="X363" s="36"/>
      <c r="Y363" s="36"/>
      <c r="Z363" s="36"/>
      <c r="AA363" s="36"/>
      <c r="AB363" s="36"/>
      <c r="AC363" s="36"/>
      <c r="AD363" s="36"/>
      <c r="AE363" s="36"/>
      <c r="AR363" s="221" t="s">
        <v>304</v>
      </c>
      <c r="AT363" s="221" t="s">
        <v>286</v>
      </c>
      <c r="AU363" s="221" t="s">
        <v>93</v>
      </c>
      <c r="AY363" s="18" t="s">
        <v>283</v>
      </c>
      <c r="BE363" s="222">
        <f>IF(N363="základní",J363,0)</f>
        <v>0</v>
      </c>
      <c r="BF363" s="222">
        <f>IF(N363="snížená",J363,0)</f>
        <v>0</v>
      </c>
      <c r="BG363" s="222">
        <f>IF(N363="zákl. přenesená",J363,0)</f>
        <v>0</v>
      </c>
      <c r="BH363" s="222">
        <f>IF(N363="sníž. přenesená",J363,0)</f>
        <v>0</v>
      </c>
      <c r="BI363" s="222">
        <f>IF(N363="nulová",J363,0)</f>
        <v>0</v>
      </c>
      <c r="BJ363" s="18" t="s">
        <v>91</v>
      </c>
      <c r="BK363" s="222">
        <f>ROUND(I363*H363,2)</f>
        <v>0</v>
      </c>
      <c r="BL363" s="18" t="s">
        <v>304</v>
      </c>
      <c r="BM363" s="221" t="s">
        <v>7037</v>
      </c>
    </row>
    <row r="364" spans="1:65" s="2" customFormat="1" ht="29.25">
      <c r="A364" s="36"/>
      <c r="B364" s="37"/>
      <c r="C364" s="38"/>
      <c r="D364" s="223" t="s">
        <v>293</v>
      </c>
      <c r="E364" s="38"/>
      <c r="F364" s="224" t="s">
        <v>7002</v>
      </c>
      <c r="G364" s="38"/>
      <c r="H364" s="38"/>
      <c r="I364" s="124"/>
      <c r="J364" s="38"/>
      <c r="K364" s="38"/>
      <c r="L364" s="41"/>
      <c r="M364" s="225"/>
      <c r="N364" s="226"/>
      <c r="O364" s="73"/>
      <c r="P364" s="73"/>
      <c r="Q364" s="73"/>
      <c r="R364" s="73"/>
      <c r="S364" s="73"/>
      <c r="T364" s="74"/>
      <c r="U364" s="36"/>
      <c r="V364" s="36"/>
      <c r="W364" s="36"/>
      <c r="X364" s="36"/>
      <c r="Y364" s="36"/>
      <c r="Z364" s="36"/>
      <c r="AA364" s="36"/>
      <c r="AB364" s="36"/>
      <c r="AC364" s="36"/>
      <c r="AD364" s="36"/>
      <c r="AE364" s="36"/>
      <c r="AT364" s="18" t="s">
        <v>293</v>
      </c>
      <c r="AU364" s="18" t="s">
        <v>93</v>
      </c>
    </row>
    <row r="365" spans="1:65" s="15" customFormat="1" ht="11.25">
      <c r="B365" s="254"/>
      <c r="C365" s="255"/>
      <c r="D365" s="223" t="s">
        <v>440</v>
      </c>
      <c r="E365" s="256" t="s">
        <v>1</v>
      </c>
      <c r="F365" s="257" t="s">
        <v>6840</v>
      </c>
      <c r="G365" s="255"/>
      <c r="H365" s="256" t="s">
        <v>1</v>
      </c>
      <c r="I365" s="258"/>
      <c r="J365" s="255"/>
      <c r="K365" s="255"/>
      <c r="L365" s="259"/>
      <c r="M365" s="260"/>
      <c r="N365" s="261"/>
      <c r="O365" s="261"/>
      <c r="P365" s="261"/>
      <c r="Q365" s="261"/>
      <c r="R365" s="261"/>
      <c r="S365" s="261"/>
      <c r="T365" s="262"/>
      <c r="AT365" s="263" t="s">
        <v>440</v>
      </c>
      <c r="AU365" s="263" t="s">
        <v>93</v>
      </c>
      <c r="AV365" s="15" t="s">
        <v>91</v>
      </c>
      <c r="AW365" s="15" t="s">
        <v>38</v>
      </c>
      <c r="AX365" s="15" t="s">
        <v>83</v>
      </c>
      <c r="AY365" s="263" t="s">
        <v>283</v>
      </c>
    </row>
    <row r="366" spans="1:65" s="13" customFormat="1" ht="11.25">
      <c r="B366" s="232"/>
      <c r="C366" s="233"/>
      <c r="D366" s="223" t="s">
        <v>440</v>
      </c>
      <c r="E366" s="234" t="s">
        <v>1</v>
      </c>
      <c r="F366" s="235" t="s">
        <v>7003</v>
      </c>
      <c r="G366" s="233"/>
      <c r="H366" s="236">
        <v>2</v>
      </c>
      <c r="I366" s="237"/>
      <c r="J366" s="233"/>
      <c r="K366" s="233"/>
      <c r="L366" s="238"/>
      <c r="M366" s="239"/>
      <c r="N366" s="240"/>
      <c r="O366" s="240"/>
      <c r="P366" s="240"/>
      <c r="Q366" s="240"/>
      <c r="R366" s="240"/>
      <c r="S366" s="240"/>
      <c r="T366" s="241"/>
      <c r="AT366" s="242" t="s">
        <v>440</v>
      </c>
      <c r="AU366" s="242" t="s">
        <v>93</v>
      </c>
      <c r="AV366" s="13" t="s">
        <v>93</v>
      </c>
      <c r="AW366" s="13" t="s">
        <v>38</v>
      </c>
      <c r="AX366" s="13" t="s">
        <v>83</v>
      </c>
      <c r="AY366" s="242" t="s">
        <v>283</v>
      </c>
    </row>
    <row r="367" spans="1:65" s="14" customFormat="1" ht="11.25">
      <c r="B367" s="243"/>
      <c r="C367" s="244"/>
      <c r="D367" s="223" t="s">
        <v>440</v>
      </c>
      <c r="E367" s="245" t="s">
        <v>1</v>
      </c>
      <c r="F367" s="246" t="s">
        <v>442</v>
      </c>
      <c r="G367" s="244"/>
      <c r="H367" s="247">
        <v>2</v>
      </c>
      <c r="I367" s="248"/>
      <c r="J367" s="244"/>
      <c r="K367" s="244"/>
      <c r="L367" s="249"/>
      <c r="M367" s="250"/>
      <c r="N367" s="251"/>
      <c r="O367" s="251"/>
      <c r="P367" s="251"/>
      <c r="Q367" s="251"/>
      <c r="R367" s="251"/>
      <c r="S367" s="251"/>
      <c r="T367" s="252"/>
      <c r="AT367" s="253" t="s">
        <v>440</v>
      </c>
      <c r="AU367" s="253" t="s">
        <v>93</v>
      </c>
      <c r="AV367" s="14" t="s">
        <v>304</v>
      </c>
      <c r="AW367" s="14" t="s">
        <v>38</v>
      </c>
      <c r="AX367" s="14" t="s">
        <v>91</v>
      </c>
      <c r="AY367" s="253" t="s">
        <v>283</v>
      </c>
    </row>
    <row r="368" spans="1:65" s="2" customFormat="1" ht="16.5" customHeight="1">
      <c r="A368" s="36"/>
      <c r="B368" s="37"/>
      <c r="C368" s="210" t="s">
        <v>710</v>
      </c>
      <c r="D368" s="210" t="s">
        <v>286</v>
      </c>
      <c r="E368" s="211" t="s">
        <v>7038</v>
      </c>
      <c r="F368" s="212" t="s">
        <v>7039</v>
      </c>
      <c r="G368" s="213" t="s">
        <v>320</v>
      </c>
      <c r="H368" s="214">
        <v>2</v>
      </c>
      <c r="I368" s="215"/>
      <c r="J368" s="216">
        <f>ROUND(I368*H368,2)</f>
        <v>0</v>
      </c>
      <c r="K368" s="212" t="s">
        <v>342</v>
      </c>
      <c r="L368" s="41"/>
      <c r="M368" s="217" t="s">
        <v>1</v>
      </c>
      <c r="N368" s="218" t="s">
        <v>48</v>
      </c>
      <c r="O368" s="73"/>
      <c r="P368" s="219">
        <f>O368*H368</f>
        <v>0</v>
      </c>
      <c r="Q368" s="219">
        <v>6.9999999999999999E-4</v>
      </c>
      <c r="R368" s="219">
        <f>Q368*H368</f>
        <v>1.4E-3</v>
      </c>
      <c r="S368" s="219">
        <v>0</v>
      </c>
      <c r="T368" s="220">
        <f>S368*H368</f>
        <v>0</v>
      </c>
      <c r="U368" s="36"/>
      <c r="V368" s="36"/>
      <c r="W368" s="36"/>
      <c r="X368" s="36"/>
      <c r="Y368" s="36"/>
      <c r="Z368" s="36"/>
      <c r="AA368" s="36"/>
      <c r="AB368" s="36"/>
      <c r="AC368" s="36"/>
      <c r="AD368" s="36"/>
      <c r="AE368" s="36"/>
      <c r="AR368" s="221" t="s">
        <v>304</v>
      </c>
      <c r="AT368" s="221" t="s">
        <v>286</v>
      </c>
      <c r="AU368" s="221" t="s">
        <v>93</v>
      </c>
      <c r="AY368" s="18" t="s">
        <v>283</v>
      </c>
      <c r="BE368" s="222">
        <f>IF(N368="základní",J368,0)</f>
        <v>0</v>
      </c>
      <c r="BF368" s="222">
        <f>IF(N368="snížená",J368,0)</f>
        <v>0</v>
      </c>
      <c r="BG368" s="222">
        <f>IF(N368="zákl. přenesená",J368,0)</f>
        <v>0</v>
      </c>
      <c r="BH368" s="222">
        <f>IF(N368="sníž. přenesená",J368,0)</f>
        <v>0</v>
      </c>
      <c r="BI368" s="222">
        <f>IF(N368="nulová",J368,0)</f>
        <v>0</v>
      </c>
      <c r="BJ368" s="18" t="s">
        <v>91</v>
      </c>
      <c r="BK368" s="222">
        <f>ROUND(I368*H368,2)</f>
        <v>0</v>
      </c>
      <c r="BL368" s="18" t="s">
        <v>304</v>
      </c>
      <c r="BM368" s="221" t="s">
        <v>7040</v>
      </c>
    </row>
    <row r="369" spans="1:65" s="2" customFormat="1" ht="29.25">
      <c r="A369" s="36"/>
      <c r="B369" s="37"/>
      <c r="C369" s="38"/>
      <c r="D369" s="223" t="s">
        <v>293</v>
      </c>
      <c r="E369" s="38"/>
      <c r="F369" s="224" t="s">
        <v>7002</v>
      </c>
      <c r="G369" s="38"/>
      <c r="H369" s="38"/>
      <c r="I369" s="124"/>
      <c r="J369" s="38"/>
      <c r="K369" s="38"/>
      <c r="L369" s="41"/>
      <c r="M369" s="225"/>
      <c r="N369" s="226"/>
      <c r="O369" s="73"/>
      <c r="P369" s="73"/>
      <c r="Q369" s="73"/>
      <c r="R369" s="73"/>
      <c r="S369" s="73"/>
      <c r="T369" s="74"/>
      <c r="U369" s="36"/>
      <c r="V369" s="36"/>
      <c r="W369" s="36"/>
      <c r="X369" s="36"/>
      <c r="Y369" s="36"/>
      <c r="Z369" s="36"/>
      <c r="AA369" s="36"/>
      <c r="AB369" s="36"/>
      <c r="AC369" s="36"/>
      <c r="AD369" s="36"/>
      <c r="AE369" s="36"/>
      <c r="AT369" s="18" t="s">
        <v>293</v>
      </c>
      <c r="AU369" s="18" t="s">
        <v>93</v>
      </c>
    </row>
    <row r="370" spans="1:65" s="15" customFormat="1" ht="11.25">
      <c r="B370" s="254"/>
      <c r="C370" s="255"/>
      <c r="D370" s="223" t="s">
        <v>440</v>
      </c>
      <c r="E370" s="256" t="s">
        <v>1</v>
      </c>
      <c r="F370" s="257" t="s">
        <v>6840</v>
      </c>
      <c r="G370" s="255"/>
      <c r="H370" s="256" t="s">
        <v>1</v>
      </c>
      <c r="I370" s="258"/>
      <c r="J370" s="255"/>
      <c r="K370" s="255"/>
      <c r="L370" s="259"/>
      <c r="M370" s="260"/>
      <c r="N370" s="261"/>
      <c r="O370" s="261"/>
      <c r="P370" s="261"/>
      <c r="Q370" s="261"/>
      <c r="R370" s="261"/>
      <c r="S370" s="261"/>
      <c r="T370" s="262"/>
      <c r="AT370" s="263" t="s">
        <v>440</v>
      </c>
      <c r="AU370" s="263" t="s">
        <v>93</v>
      </c>
      <c r="AV370" s="15" t="s">
        <v>91</v>
      </c>
      <c r="AW370" s="15" t="s">
        <v>38</v>
      </c>
      <c r="AX370" s="15" t="s">
        <v>83</v>
      </c>
      <c r="AY370" s="263" t="s">
        <v>283</v>
      </c>
    </row>
    <row r="371" spans="1:65" s="13" customFormat="1" ht="11.25">
      <c r="B371" s="232"/>
      <c r="C371" s="233"/>
      <c r="D371" s="223" t="s">
        <v>440</v>
      </c>
      <c r="E371" s="234" t="s">
        <v>1</v>
      </c>
      <c r="F371" s="235" t="s">
        <v>7003</v>
      </c>
      <c r="G371" s="233"/>
      <c r="H371" s="236">
        <v>2</v>
      </c>
      <c r="I371" s="237"/>
      <c r="J371" s="233"/>
      <c r="K371" s="233"/>
      <c r="L371" s="238"/>
      <c r="M371" s="239"/>
      <c r="N371" s="240"/>
      <c r="O371" s="240"/>
      <c r="P371" s="240"/>
      <c r="Q371" s="240"/>
      <c r="R371" s="240"/>
      <c r="S371" s="240"/>
      <c r="T371" s="241"/>
      <c r="AT371" s="242" t="s">
        <v>440</v>
      </c>
      <c r="AU371" s="242" t="s">
        <v>93</v>
      </c>
      <c r="AV371" s="13" t="s">
        <v>93</v>
      </c>
      <c r="AW371" s="13" t="s">
        <v>38</v>
      </c>
      <c r="AX371" s="13" t="s">
        <v>83</v>
      </c>
      <c r="AY371" s="242" t="s">
        <v>283</v>
      </c>
    </row>
    <row r="372" spans="1:65" s="14" customFormat="1" ht="11.25">
      <c r="B372" s="243"/>
      <c r="C372" s="244"/>
      <c r="D372" s="223" t="s">
        <v>440</v>
      </c>
      <c r="E372" s="245" t="s">
        <v>1</v>
      </c>
      <c r="F372" s="246" t="s">
        <v>442</v>
      </c>
      <c r="G372" s="244"/>
      <c r="H372" s="247">
        <v>2</v>
      </c>
      <c r="I372" s="248"/>
      <c r="J372" s="244"/>
      <c r="K372" s="244"/>
      <c r="L372" s="249"/>
      <c r="M372" s="250"/>
      <c r="N372" s="251"/>
      <c r="O372" s="251"/>
      <c r="P372" s="251"/>
      <c r="Q372" s="251"/>
      <c r="R372" s="251"/>
      <c r="S372" s="251"/>
      <c r="T372" s="252"/>
      <c r="AT372" s="253" t="s">
        <v>440</v>
      </c>
      <c r="AU372" s="253" t="s">
        <v>93</v>
      </c>
      <c r="AV372" s="14" t="s">
        <v>304</v>
      </c>
      <c r="AW372" s="14" t="s">
        <v>38</v>
      </c>
      <c r="AX372" s="14" t="s">
        <v>91</v>
      </c>
      <c r="AY372" s="253" t="s">
        <v>283</v>
      </c>
    </row>
    <row r="373" spans="1:65" s="2" customFormat="1" ht="16.5" customHeight="1">
      <c r="A373" s="36"/>
      <c r="B373" s="37"/>
      <c r="C373" s="210" t="s">
        <v>717</v>
      </c>
      <c r="D373" s="210" t="s">
        <v>286</v>
      </c>
      <c r="E373" s="211" t="s">
        <v>7041</v>
      </c>
      <c r="F373" s="212" t="s">
        <v>7042</v>
      </c>
      <c r="G373" s="213" t="s">
        <v>320</v>
      </c>
      <c r="H373" s="214">
        <v>2</v>
      </c>
      <c r="I373" s="215"/>
      <c r="J373" s="216">
        <f>ROUND(I373*H373,2)</f>
        <v>0</v>
      </c>
      <c r="K373" s="212" t="s">
        <v>342</v>
      </c>
      <c r="L373" s="41"/>
      <c r="M373" s="217" t="s">
        <v>1</v>
      </c>
      <c r="N373" s="218" t="s">
        <v>48</v>
      </c>
      <c r="O373" s="73"/>
      <c r="P373" s="219">
        <f>O373*H373</f>
        <v>0</v>
      </c>
      <c r="Q373" s="219">
        <v>6.9999999999999999E-4</v>
      </c>
      <c r="R373" s="219">
        <f>Q373*H373</f>
        <v>1.4E-3</v>
      </c>
      <c r="S373" s="219">
        <v>0</v>
      </c>
      <c r="T373" s="220">
        <f>S373*H373</f>
        <v>0</v>
      </c>
      <c r="U373" s="36"/>
      <c r="V373" s="36"/>
      <c r="W373" s="36"/>
      <c r="X373" s="36"/>
      <c r="Y373" s="36"/>
      <c r="Z373" s="36"/>
      <c r="AA373" s="36"/>
      <c r="AB373" s="36"/>
      <c r="AC373" s="36"/>
      <c r="AD373" s="36"/>
      <c r="AE373" s="36"/>
      <c r="AR373" s="221" t="s">
        <v>304</v>
      </c>
      <c r="AT373" s="221" t="s">
        <v>286</v>
      </c>
      <c r="AU373" s="221" t="s">
        <v>93</v>
      </c>
      <c r="AY373" s="18" t="s">
        <v>283</v>
      </c>
      <c r="BE373" s="222">
        <f>IF(N373="základní",J373,0)</f>
        <v>0</v>
      </c>
      <c r="BF373" s="222">
        <f>IF(N373="snížená",J373,0)</f>
        <v>0</v>
      </c>
      <c r="BG373" s="222">
        <f>IF(N373="zákl. přenesená",J373,0)</f>
        <v>0</v>
      </c>
      <c r="BH373" s="222">
        <f>IF(N373="sníž. přenesená",J373,0)</f>
        <v>0</v>
      </c>
      <c r="BI373" s="222">
        <f>IF(N373="nulová",J373,0)</f>
        <v>0</v>
      </c>
      <c r="BJ373" s="18" t="s">
        <v>91</v>
      </c>
      <c r="BK373" s="222">
        <f>ROUND(I373*H373,2)</f>
        <v>0</v>
      </c>
      <c r="BL373" s="18" t="s">
        <v>304</v>
      </c>
      <c r="BM373" s="221" t="s">
        <v>7043</v>
      </c>
    </row>
    <row r="374" spans="1:65" s="2" customFormat="1" ht="29.25">
      <c r="A374" s="36"/>
      <c r="B374" s="37"/>
      <c r="C374" s="38"/>
      <c r="D374" s="223" t="s">
        <v>293</v>
      </c>
      <c r="E374" s="38"/>
      <c r="F374" s="224" t="s">
        <v>7002</v>
      </c>
      <c r="G374" s="38"/>
      <c r="H374" s="38"/>
      <c r="I374" s="124"/>
      <c r="J374" s="38"/>
      <c r="K374" s="38"/>
      <c r="L374" s="41"/>
      <c r="M374" s="225"/>
      <c r="N374" s="226"/>
      <c r="O374" s="73"/>
      <c r="P374" s="73"/>
      <c r="Q374" s="73"/>
      <c r="R374" s="73"/>
      <c r="S374" s="73"/>
      <c r="T374" s="74"/>
      <c r="U374" s="36"/>
      <c r="V374" s="36"/>
      <c r="W374" s="36"/>
      <c r="X374" s="36"/>
      <c r="Y374" s="36"/>
      <c r="Z374" s="36"/>
      <c r="AA374" s="36"/>
      <c r="AB374" s="36"/>
      <c r="AC374" s="36"/>
      <c r="AD374" s="36"/>
      <c r="AE374" s="36"/>
      <c r="AT374" s="18" t="s">
        <v>293</v>
      </c>
      <c r="AU374" s="18" t="s">
        <v>93</v>
      </c>
    </row>
    <row r="375" spans="1:65" s="15" customFormat="1" ht="11.25">
      <c r="B375" s="254"/>
      <c r="C375" s="255"/>
      <c r="D375" s="223" t="s">
        <v>440</v>
      </c>
      <c r="E375" s="256" t="s">
        <v>1</v>
      </c>
      <c r="F375" s="257" t="s">
        <v>6840</v>
      </c>
      <c r="G375" s="255"/>
      <c r="H375" s="256" t="s">
        <v>1</v>
      </c>
      <c r="I375" s="258"/>
      <c r="J375" s="255"/>
      <c r="K375" s="255"/>
      <c r="L375" s="259"/>
      <c r="M375" s="260"/>
      <c r="N375" s="261"/>
      <c r="O375" s="261"/>
      <c r="P375" s="261"/>
      <c r="Q375" s="261"/>
      <c r="R375" s="261"/>
      <c r="S375" s="261"/>
      <c r="T375" s="262"/>
      <c r="AT375" s="263" t="s">
        <v>440</v>
      </c>
      <c r="AU375" s="263" t="s">
        <v>93</v>
      </c>
      <c r="AV375" s="15" t="s">
        <v>91</v>
      </c>
      <c r="AW375" s="15" t="s">
        <v>38</v>
      </c>
      <c r="AX375" s="15" t="s">
        <v>83</v>
      </c>
      <c r="AY375" s="263" t="s">
        <v>283</v>
      </c>
    </row>
    <row r="376" spans="1:65" s="13" customFormat="1" ht="11.25">
      <c r="B376" s="232"/>
      <c r="C376" s="233"/>
      <c r="D376" s="223" t="s">
        <v>440</v>
      </c>
      <c r="E376" s="234" t="s">
        <v>1</v>
      </c>
      <c r="F376" s="235" t="s">
        <v>7003</v>
      </c>
      <c r="G376" s="233"/>
      <c r="H376" s="236">
        <v>2</v>
      </c>
      <c r="I376" s="237"/>
      <c r="J376" s="233"/>
      <c r="K376" s="233"/>
      <c r="L376" s="238"/>
      <c r="M376" s="239"/>
      <c r="N376" s="240"/>
      <c r="O376" s="240"/>
      <c r="P376" s="240"/>
      <c r="Q376" s="240"/>
      <c r="R376" s="240"/>
      <c r="S376" s="240"/>
      <c r="T376" s="241"/>
      <c r="AT376" s="242" t="s">
        <v>440</v>
      </c>
      <c r="AU376" s="242" t="s">
        <v>93</v>
      </c>
      <c r="AV376" s="13" t="s">
        <v>93</v>
      </c>
      <c r="AW376" s="13" t="s">
        <v>38</v>
      </c>
      <c r="AX376" s="13" t="s">
        <v>83</v>
      </c>
      <c r="AY376" s="242" t="s">
        <v>283</v>
      </c>
    </row>
    <row r="377" spans="1:65" s="14" customFormat="1" ht="11.25">
      <c r="B377" s="243"/>
      <c r="C377" s="244"/>
      <c r="D377" s="223" t="s">
        <v>440</v>
      </c>
      <c r="E377" s="245" t="s">
        <v>1</v>
      </c>
      <c r="F377" s="246" t="s">
        <v>442</v>
      </c>
      <c r="G377" s="244"/>
      <c r="H377" s="247">
        <v>2</v>
      </c>
      <c r="I377" s="248"/>
      <c r="J377" s="244"/>
      <c r="K377" s="244"/>
      <c r="L377" s="249"/>
      <c r="M377" s="250"/>
      <c r="N377" s="251"/>
      <c r="O377" s="251"/>
      <c r="P377" s="251"/>
      <c r="Q377" s="251"/>
      <c r="R377" s="251"/>
      <c r="S377" s="251"/>
      <c r="T377" s="252"/>
      <c r="AT377" s="253" t="s">
        <v>440</v>
      </c>
      <c r="AU377" s="253" t="s">
        <v>93</v>
      </c>
      <c r="AV377" s="14" t="s">
        <v>304</v>
      </c>
      <c r="AW377" s="14" t="s">
        <v>38</v>
      </c>
      <c r="AX377" s="14" t="s">
        <v>91</v>
      </c>
      <c r="AY377" s="253" t="s">
        <v>283</v>
      </c>
    </row>
    <row r="378" spans="1:65" s="2" customFormat="1" ht="16.5" customHeight="1">
      <c r="A378" s="36"/>
      <c r="B378" s="37"/>
      <c r="C378" s="210" t="s">
        <v>722</v>
      </c>
      <c r="D378" s="210" t="s">
        <v>286</v>
      </c>
      <c r="E378" s="211" t="s">
        <v>7044</v>
      </c>
      <c r="F378" s="212" t="s">
        <v>7045</v>
      </c>
      <c r="G378" s="213" t="s">
        <v>320</v>
      </c>
      <c r="H378" s="214">
        <v>4</v>
      </c>
      <c r="I378" s="215"/>
      <c r="J378" s="216">
        <f>ROUND(I378*H378,2)</f>
        <v>0</v>
      </c>
      <c r="K378" s="212" t="s">
        <v>342</v>
      </c>
      <c r="L378" s="41"/>
      <c r="M378" s="217" t="s">
        <v>1</v>
      </c>
      <c r="N378" s="218" t="s">
        <v>48</v>
      </c>
      <c r="O378" s="73"/>
      <c r="P378" s="219">
        <f>O378*H378</f>
        <v>0</v>
      </c>
      <c r="Q378" s="219">
        <v>6.9999999999999999E-4</v>
      </c>
      <c r="R378" s="219">
        <f>Q378*H378</f>
        <v>2.8E-3</v>
      </c>
      <c r="S378" s="219">
        <v>0</v>
      </c>
      <c r="T378" s="220">
        <f>S378*H378</f>
        <v>0</v>
      </c>
      <c r="U378" s="36"/>
      <c r="V378" s="36"/>
      <c r="W378" s="36"/>
      <c r="X378" s="36"/>
      <c r="Y378" s="36"/>
      <c r="Z378" s="36"/>
      <c r="AA378" s="36"/>
      <c r="AB378" s="36"/>
      <c r="AC378" s="36"/>
      <c r="AD378" s="36"/>
      <c r="AE378" s="36"/>
      <c r="AR378" s="221" t="s">
        <v>304</v>
      </c>
      <c r="AT378" s="221" t="s">
        <v>286</v>
      </c>
      <c r="AU378" s="221" t="s">
        <v>93</v>
      </c>
      <c r="AY378" s="18" t="s">
        <v>283</v>
      </c>
      <c r="BE378" s="222">
        <f>IF(N378="základní",J378,0)</f>
        <v>0</v>
      </c>
      <c r="BF378" s="222">
        <f>IF(N378="snížená",J378,0)</f>
        <v>0</v>
      </c>
      <c r="BG378" s="222">
        <f>IF(N378="zákl. přenesená",J378,0)</f>
        <v>0</v>
      </c>
      <c r="BH378" s="222">
        <f>IF(N378="sníž. přenesená",J378,0)</f>
        <v>0</v>
      </c>
      <c r="BI378" s="222">
        <f>IF(N378="nulová",J378,0)</f>
        <v>0</v>
      </c>
      <c r="BJ378" s="18" t="s">
        <v>91</v>
      </c>
      <c r="BK378" s="222">
        <f>ROUND(I378*H378,2)</f>
        <v>0</v>
      </c>
      <c r="BL378" s="18" t="s">
        <v>304</v>
      </c>
      <c r="BM378" s="221" t="s">
        <v>7046</v>
      </c>
    </row>
    <row r="379" spans="1:65" s="2" customFormat="1" ht="29.25">
      <c r="A379" s="36"/>
      <c r="B379" s="37"/>
      <c r="C379" s="38"/>
      <c r="D379" s="223" t="s">
        <v>293</v>
      </c>
      <c r="E379" s="38"/>
      <c r="F379" s="224" t="s">
        <v>7002</v>
      </c>
      <c r="G379" s="38"/>
      <c r="H379" s="38"/>
      <c r="I379" s="124"/>
      <c r="J379" s="38"/>
      <c r="K379" s="38"/>
      <c r="L379" s="41"/>
      <c r="M379" s="225"/>
      <c r="N379" s="226"/>
      <c r="O379" s="73"/>
      <c r="P379" s="73"/>
      <c r="Q379" s="73"/>
      <c r="R379" s="73"/>
      <c r="S379" s="73"/>
      <c r="T379" s="74"/>
      <c r="U379" s="36"/>
      <c r="V379" s="36"/>
      <c r="W379" s="36"/>
      <c r="X379" s="36"/>
      <c r="Y379" s="36"/>
      <c r="Z379" s="36"/>
      <c r="AA379" s="36"/>
      <c r="AB379" s="36"/>
      <c r="AC379" s="36"/>
      <c r="AD379" s="36"/>
      <c r="AE379" s="36"/>
      <c r="AT379" s="18" t="s">
        <v>293</v>
      </c>
      <c r="AU379" s="18" t="s">
        <v>93</v>
      </c>
    </row>
    <row r="380" spans="1:65" s="15" customFormat="1" ht="11.25">
      <c r="B380" s="254"/>
      <c r="C380" s="255"/>
      <c r="D380" s="223" t="s">
        <v>440</v>
      </c>
      <c r="E380" s="256" t="s">
        <v>1</v>
      </c>
      <c r="F380" s="257" t="s">
        <v>6840</v>
      </c>
      <c r="G380" s="255"/>
      <c r="H380" s="256" t="s">
        <v>1</v>
      </c>
      <c r="I380" s="258"/>
      <c r="J380" s="255"/>
      <c r="K380" s="255"/>
      <c r="L380" s="259"/>
      <c r="M380" s="260"/>
      <c r="N380" s="261"/>
      <c r="O380" s="261"/>
      <c r="P380" s="261"/>
      <c r="Q380" s="261"/>
      <c r="R380" s="261"/>
      <c r="S380" s="261"/>
      <c r="T380" s="262"/>
      <c r="AT380" s="263" t="s">
        <v>440</v>
      </c>
      <c r="AU380" s="263" t="s">
        <v>93</v>
      </c>
      <c r="AV380" s="15" t="s">
        <v>91</v>
      </c>
      <c r="AW380" s="15" t="s">
        <v>38</v>
      </c>
      <c r="AX380" s="15" t="s">
        <v>83</v>
      </c>
      <c r="AY380" s="263" t="s">
        <v>283</v>
      </c>
    </row>
    <row r="381" spans="1:65" s="13" customFormat="1" ht="11.25">
      <c r="B381" s="232"/>
      <c r="C381" s="233"/>
      <c r="D381" s="223" t="s">
        <v>440</v>
      </c>
      <c r="E381" s="234" t="s">
        <v>1</v>
      </c>
      <c r="F381" s="235" t="s">
        <v>7047</v>
      </c>
      <c r="G381" s="233"/>
      <c r="H381" s="236">
        <v>4</v>
      </c>
      <c r="I381" s="237"/>
      <c r="J381" s="233"/>
      <c r="K381" s="233"/>
      <c r="L381" s="238"/>
      <c r="M381" s="239"/>
      <c r="N381" s="240"/>
      <c r="O381" s="240"/>
      <c r="P381" s="240"/>
      <c r="Q381" s="240"/>
      <c r="R381" s="240"/>
      <c r="S381" s="240"/>
      <c r="T381" s="241"/>
      <c r="AT381" s="242" t="s">
        <v>440</v>
      </c>
      <c r="AU381" s="242" t="s">
        <v>93</v>
      </c>
      <c r="AV381" s="13" t="s">
        <v>93</v>
      </c>
      <c r="AW381" s="13" t="s">
        <v>38</v>
      </c>
      <c r="AX381" s="13" t="s">
        <v>83</v>
      </c>
      <c r="AY381" s="242" t="s">
        <v>283</v>
      </c>
    </row>
    <row r="382" spans="1:65" s="14" customFormat="1" ht="11.25">
      <c r="B382" s="243"/>
      <c r="C382" s="244"/>
      <c r="D382" s="223" t="s">
        <v>440</v>
      </c>
      <c r="E382" s="245" t="s">
        <v>1</v>
      </c>
      <c r="F382" s="246" t="s">
        <v>442</v>
      </c>
      <c r="G382" s="244"/>
      <c r="H382" s="247">
        <v>4</v>
      </c>
      <c r="I382" s="248"/>
      <c r="J382" s="244"/>
      <c r="K382" s="244"/>
      <c r="L382" s="249"/>
      <c r="M382" s="250"/>
      <c r="N382" s="251"/>
      <c r="O382" s="251"/>
      <c r="P382" s="251"/>
      <c r="Q382" s="251"/>
      <c r="R382" s="251"/>
      <c r="S382" s="251"/>
      <c r="T382" s="252"/>
      <c r="AT382" s="253" t="s">
        <v>440</v>
      </c>
      <c r="AU382" s="253" t="s">
        <v>93</v>
      </c>
      <c r="AV382" s="14" t="s">
        <v>304</v>
      </c>
      <c r="AW382" s="14" t="s">
        <v>38</v>
      </c>
      <c r="AX382" s="14" t="s">
        <v>91</v>
      </c>
      <c r="AY382" s="253" t="s">
        <v>283</v>
      </c>
    </row>
    <row r="383" spans="1:65" s="2" customFormat="1" ht="16.5" customHeight="1">
      <c r="A383" s="36"/>
      <c r="B383" s="37"/>
      <c r="C383" s="210" t="s">
        <v>733</v>
      </c>
      <c r="D383" s="210" t="s">
        <v>286</v>
      </c>
      <c r="E383" s="211" t="s">
        <v>7048</v>
      </c>
      <c r="F383" s="212" t="s">
        <v>7049</v>
      </c>
      <c r="G383" s="213" t="s">
        <v>320</v>
      </c>
      <c r="H383" s="214">
        <v>1</v>
      </c>
      <c r="I383" s="215"/>
      <c r="J383" s="216">
        <f>ROUND(I383*H383,2)</f>
        <v>0</v>
      </c>
      <c r="K383" s="212" t="s">
        <v>342</v>
      </c>
      <c r="L383" s="41"/>
      <c r="M383" s="217" t="s">
        <v>1</v>
      </c>
      <c r="N383" s="218" t="s">
        <v>48</v>
      </c>
      <c r="O383" s="73"/>
      <c r="P383" s="219">
        <f>O383*H383</f>
        <v>0</v>
      </c>
      <c r="Q383" s="219">
        <v>6.9999999999999999E-4</v>
      </c>
      <c r="R383" s="219">
        <f>Q383*H383</f>
        <v>6.9999999999999999E-4</v>
      </c>
      <c r="S383" s="219">
        <v>0</v>
      </c>
      <c r="T383" s="220">
        <f>S383*H383</f>
        <v>0</v>
      </c>
      <c r="U383" s="36"/>
      <c r="V383" s="36"/>
      <c r="W383" s="36"/>
      <c r="X383" s="36"/>
      <c r="Y383" s="36"/>
      <c r="Z383" s="36"/>
      <c r="AA383" s="36"/>
      <c r="AB383" s="36"/>
      <c r="AC383" s="36"/>
      <c r="AD383" s="36"/>
      <c r="AE383" s="36"/>
      <c r="AR383" s="221" t="s">
        <v>304</v>
      </c>
      <c r="AT383" s="221" t="s">
        <v>286</v>
      </c>
      <c r="AU383" s="221" t="s">
        <v>93</v>
      </c>
      <c r="AY383" s="18" t="s">
        <v>283</v>
      </c>
      <c r="BE383" s="222">
        <f>IF(N383="základní",J383,0)</f>
        <v>0</v>
      </c>
      <c r="BF383" s="222">
        <f>IF(N383="snížená",J383,0)</f>
        <v>0</v>
      </c>
      <c r="BG383" s="222">
        <f>IF(N383="zákl. přenesená",J383,0)</f>
        <v>0</v>
      </c>
      <c r="BH383" s="222">
        <f>IF(N383="sníž. přenesená",J383,0)</f>
        <v>0</v>
      </c>
      <c r="BI383" s="222">
        <f>IF(N383="nulová",J383,0)</f>
        <v>0</v>
      </c>
      <c r="BJ383" s="18" t="s">
        <v>91</v>
      </c>
      <c r="BK383" s="222">
        <f>ROUND(I383*H383,2)</f>
        <v>0</v>
      </c>
      <c r="BL383" s="18" t="s">
        <v>304</v>
      </c>
      <c r="BM383" s="221" t="s">
        <v>7050</v>
      </c>
    </row>
    <row r="384" spans="1:65" s="2" customFormat="1" ht="29.25">
      <c r="A384" s="36"/>
      <c r="B384" s="37"/>
      <c r="C384" s="38"/>
      <c r="D384" s="223" t="s">
        <v>293</v>
      </c>
      <c r="E384" s="38"/>
      <c r="F384" s="224" t="s">
        <v>7002</v>
      </c>
      <c r="G384" s="38"/>
      <c r="H384" s="38"/>
      <c r="I384" s="124"/>
      <c r="J384" s="38"/>
      <c r="K384" s="38"/>
      <c r="L384" s="41"/>
      <c r="M384" s="225"/>
      <c r="N384" s="226"/>
      <c r="O384" s="73"/>
      <c r="P384" s="73"/>
      <c r="Q384" s="73"/>
      <c r="R384" s="73"/>
      <c r="S384" s="73"/>
      <c r="T384" s="74"/>
      <c r="U384" s="36"/>
      <c r="V384" s="36"/>
      <c r="W384" s="36"/>
      <c r="X384" s="36"/>
      <c r="Y384" s="36"/>
      <c r="Z384" s="36"/>
      <c r="AA384" s="36"/>
      <c r="AB384" s="36"/>
      <c r="AC384" s="36"/>
      <c r="AD384" s="36"/>
      <c r="AE384" s="36"/>
      <c r="AT384" s="18" t="s">
        <v>293</v>
      </c>
      <c r="AU384" s="18" t="s">
        <v>93</v>
      </c>
    </row>
    <row r="385" spans="1:65" s="15" customFormat="1" ht="11.25">
      <c r="B385" s="254"/>
      <c r="C385" s="255"/>
      <c r="D385" s="223" t="s">
        <v>440</v>
      </c>
      <c r="E385" s="256" t="s">
        <v>1</v>
      </c>
      <c r="F385" s="257" t="s">
        <v>6840</v>
      </c>
      <c r="G385" s="255"/>
      <c r="H385" s="256" t="s">
        <v>1</v>
      </c>
      <c r="I385" s="258"/>
      <c r="J385" s="255"/>
      <c r="K385" s="255"/>
      <c r="L385" s="259"/>
      <c r="M385" s="260"/>
      <c r="N385" s="261"/>
      <c r="O385" s="261"/>
      <c r="P385" s="261"/>
      <c r="Q385" s="261"/>
      <c r="R385" s="261"/>
      <c r="S385" s="261"/>
      <c r="T385" s="262"/>
      <c r="AT385" s="263" t="s">
        <v>440</v>
      </c>
      <c r="AU385" s="263" t="s">
        <v>93</v>
      </c>
      <c r="AV385" s="15" t="s">
        <v>91</v>
      </c>
      <c r="AW385" s="15" t="s">
        <v>38</v>
      </c>
      <c r="AX385" s="15" t="s">
        <v>83</v>
      </c>
      <c r="AY385" s="263" t="s">
        <v>283</v>
      </c>
    </row>
    <row r="386" spans="1:65" s="13" customFormat="1" ht="11.25">
      <c r="B386" s="232"/>
      <c r="C386" s="233"/>
      <c r="D386" s="223" t="s">
        <v>440</v>
      </c>
      <c r="E386" s="234" t="s">
        <v>1</v>
      </c>
      <c r="F386" s="235" t="s">
        <v>7010</v>
      </c>
      <c r="G386" s="233"/>
      <c r="H386" s="236">
        <v>1</v>
      </c>
      <c r="I386" s="237"/>
      <c r="J386" s="233"/>
      <c r="K386" s="233"/>
      <c r="L386" s="238"/>
      <c r="M386" s="239"/>
      <c r="N386" s="240"/>
      <c r="O386" s="240"/>
      <c r="P386" s="240"/>
      <c r="Q386" s="240"/>
      <c r="R386" s="240"/>
      <c r="S386" s="240"/>
      <c r="T386" s="241"/>
      <c r="AT386" s="242" t="s">
        <v>440</v>
      </c>
      <c r="AU386" s="242" t="s">
        <v>93</v>
      </c>
      <c r="AV386" s="13" t="s">
        <v>93</v>
      </c>
      <c r="AW386" s="13" t="s">
        <v>38</v>
      </c>
      <c r="AX386" s="13" t="s">
        <v>83</v>
      </c>
      <c r="AY386" s="242" t="s">
        <v>283</v>
      </c>
    </row>
    <row r="387" spans="1:65" s="14" customFormat="1" ht="11.25">
      <c r="B387" s="243"/>
      <c r="C387" s="244"/>
      <c r="D387" s="223" t="s">
        <v>440</v>
      </c>
      <c r="E387" s="245" t="s">
        <v>1</v>
      </c>
      <c r="F387" s="246" t="s">
        <v>442</v>
      </c>
      <c r="G387" s="244"/>
      <c r="H387" s="247">
        <v>1</v>
      </c>
      <c r="I387" s="248"/>
      <c r="J387" s="244"/>
      <c r="K387" s="244"/>
      <c r="L387" s="249"/>
      <c r="M387" s="250"/>
      <c r="N387" s="251"/>
      <c r="O387" s="251"/>
      <c r="P387" s="251"/>
      <c r="Q387" s="251"/>
      <c r="R387" s="251"/>
      <c r="S387" s="251"/>
      <c r="T387" s="252"/>
      <c r="AT387" s="253" t="s">
        <v>440</v>
      </c>
      <c r="AU387" s="253" t="s">
        <v>93</v>
      </c>
      <c r="AV387" s="14" t="s">
        <v>304</v>
      </c>
      <c r="AW387" s="14" t="s">
        <v>38</v>
      </c>
      <c r="AX387" s="14" t="s">
        <v>91</v>
      </c>
      <c r="AY387" s="253" t="s">
        <v>283</v>
      </c>
    </row>
    <row r="388" spans="1:65" s="2" customFormat="1" ht="16.5" customHeight="1">
      <c r="A388" s="36"/>
      <c r="B388" s="37"/>
      <c r="C388" s="210" t="s">
        <v>737</v>
      </c>
      <c r="D388" s="210" t="s">
        <v>286</v>
      </c>
      <c r="E388" s="211" t="s">
        <v>7051</v>
      </c>
      <c r="F388" s="212" t="s">
        <v>7052</v>
      </c>
      <c r="G388" s="213" t="s">
        <v>320</v>
      </c>
      <c r="H388" s="214">
        <v>1</v>
      </c>
      <c r="I388" s="215"/>
      <c r="J388" s="216">
        <f>ROUND(I388*H388,2)</f>
        <v>0</v>
      </c>
      <c r="K388" s="212" t="s">
        <v>342</v>
      </c>
      <c r="L388" s="41"/>
      <c r="M388" s="217" t="s">
        <v>1</v>
      </c>
      <c r="N388" s="218" t="s">
        <v>48</v>
      </c>
      <c r="O388" s="73"/>
      <c r="P388" s="219">
        <f>O388*H388</f>
        <v>0</v>
      </c>
      <c r="Q388" s="219">
        <v>6.9999999999999999E-4</v>
      </c>
      <c r="R388" s="219">
        <f>Q388*H388</f>
        <v>6.9999999999999999E-4</v>
      </c>
      <c r="S388" s="219">
        <v>0</v>
      </c>
      <c r="T388" s="220">
        <f>S388*H388</f>
        <v>0</v>
      </c>
      <c r="U388" s="36"/>
      <c r="V388" s="36"/>
      <c r="W388" s="36"/>
      <c r="X388" s="36"/>
      <c r="Y388" s="36"/>
      <c r="Z388" s="36"/>
      <c r="AA388" s="36"/>
      <c r="AB388" s="36"/>
      <c r="AC388" s="36"/>
      <c r="AD388" s="36"/>
      <c r="AE388" s="36"/>
      <c r="AR388" s="221" t="s">
        <v>304</v>
      </c>
      <c r="AT388" s="221" t="s">
        <v>286</v>
      </c>
      <c r="AU388" s="221" t="s">
        <v>93</v>
      </c>
      <c r="AY388" s="18" t="s">
        <v>283</v>
      </c>
      <c r="BE388" s="222">
        <f>IF(N388="základní",J388,0)</f>
        <v>0</v>
      </c>
      <c r="BF388" s="222">
        <f>IF(N388="snížená",J388,0)</f>
        <v>0</v>
      </c>
      <c r="BG388" s="222">
        <f>IF(N388="zákl. přenesená",J388,0)</f>
        <v>0</v>
      </c>
      <c r="BH388" s="222">
        <f>IF(N388="sníž. přenesená",J388,0)</f>
        <v>0</v>
      </c>
      <c r="BI388" s="222">
        <f>IF(N388="nulová",J388,0)</f>
        <v>0</v>
      </c>
      <c r="BJ388" s="18" t="s">
        <v>91</v>
      </c>
      <c r="BK388" s="222">
        <f>ROUND(I388*H388,2)</f>
        <v>0</v>
      </c>
      <c r="BL388" s="18" t="s">
        <v>304</v>
      </c>
      <c r="BM388" s="221" t="s">
        <v>7053</v>
      </c>
    </row>
    <row r="389" spans="1:65" s="2" customFormat="1" ht="29.25">
      <c r="A389" s="36"/>
      <c r="B389" s="37"/>
      <c r="C389" s="38"/>
      <c r="D389" s="223" t="s">
        <v>293</v>
      </c>
      <c r="E389" s="38"/>
      <c r="F389" s="224" t="s">
        <v>7002</v>
      </c>
      <c r="G389" s="38"/>
      <c r="H389" s="38"/>
      <c r="I389" s="124"/>
      <c r="J389" s="38"/>
      <c r="K389" s="38"/>
      <c r="L389" s="41"/>
      <c r="M389" s="225"/>
      <c r="N389" s="226"/>
      <c r="O389" s="73"/>
      <c r="P389" s="73"/>
      <c r="Q389" s="73"/>
      <c r="R389" s="73"/>
      <c r="S389" s="73"/>
      <c r="T389" s="74"/>
      <c r="U389" s="36"/>
      <c r="V389" s="36"/>
      <c r="W389" s="36"/>
      <c r="X389" s="36"/>
      <c r="Y389" s="36"/>
      <c r="Z389" s="36"/>
      <c r="AA389" s="36"/>
      <c r="AB389" s="36"/>
      <c r="AC389" s="36"/>
      <c r="AD389" s="36"/>
      <c r="AE389" s="36"/>
      <c r="AT389" s="18" t="s">
        <v>293</v>
      </c>
      <c r="AU389" s="18" t="s">
        <v>93</v>
      </c>
    </row>
    <row r="390" spans="1:65" s="15" customFormat="1" ht="11.25">
      <c r="B390" s="254"/>
      <c r="C390" s="255"/>
      <c r="D390" s="223" t="s">
        <v>440</v>
      </c>
      <c r="E390" s="256" t="s">
        <v>1</v>
      </c>
      <c r="F390" s="257" t="s">
        <v>6840</v>
      </c>
      <c r="G390" s="255"/>
      <c r="H390" s="256" t="s">
        <v>1</v>
      </c>
      <c r="I390" s="258"/>
      <c r="J390" s="255"/>
      <c r="K390" s="255"/>
      <c r="L390" s="259"/>
      <c r="M390" s="260"/>
      <c r="N390" s="261"/>
      <c r="O390" s="261"/>
      <c r="P390" s="261"/>
      <c r="Q390" s="261"/>
      <c r="R390" s="261"/>
      <c r="S390" s="261"/>
      <c r="T390" s="262"/>
      <c r="AT390" s="263" t="s">
        <v>440</v>
      </c>
      <c r="AU390" s="263" t="s">
        <v>93</v>
      </c>
      <c r="AV390" s="15" t="s">
        <v>91</v>
      </c>
      <c r="AW390" s="15" t="s">
        <v>38</v>
      </c>
      <c r="AX390" s="15" t="s">
        <v>83</v>
      </c>
      <c r="AY390" s="263" t="s">
        <v>283</v>
      </c>
    </row>
    <row r="391" spans="1:65" s="13" customFormat="1" ht="11.25">
      <c r="B391" s="232"/>
      <c r="C391" s="233"/>
      <c r="D391" s="223" t="s">
        <v>440</v>
      </c>
      <c r="E391" s="234" t="s">
        <v>1</v>
      </c>
      <c r="F391" s="235" t="s">
        <v>7010</v>
      </c>
      <c r="G391" s="233"/>
      <c r="H391" s="236">
        <v>1</v>
      </c>
      <c r="I391" s="237"/>
      <c r="J391" s="233"/>
      <c r="K391" s="233"/>
      <c r="L391" s="238"/>
      <c r="M391" s="239"/>
      <c r="N391" s="240"/>
      <c r="O391" s="240"/>
      <c r="P391" s="240"/>
      <c r="Q391" s="240"/>
      <c r="R391" s="240"/>
      <c r="S391" s="240"/>
      <c r="T391" s="241"/>
      <c r="AT391" s="242" t="s">
        <v>440</v>
      </c>
      <c r="AU391" s="242" t="s">
        <v>93</v>
      </c>
      <c r="AV391" s="13" t="s">
        <v>93</v>
      </c>
      <c r="AW391" s="13" t="s">
        <v>38</v>
      </c>
      <c r="AX391" s="13" t="s">
        <v>83</v>
      </c>
      <c r="AY391" s="242" t="s">
        <v>283</v>
      </c>
    </row>
    <row r="392" spans="1:65" s="14" customFormat="1" ht="11.25">
      <c r="B392" s="243"/>
      <c r="C392" s="244"/>
      <c r="D392" s="223" t="s">
        <v>440</v>
      </c>
      <c r="E392" s="245" t="s">
        <v>1</v>
      </c>
      <c r="F392" s="246" t="s">
        <v>442</v>
      </c>
      <c r="G392" s="244"/>
      <c r="H392" s="247">
        <v>1</v>
      </c>
      <c r="I392" s="248"/>
      <c r="J392" s="244"/>
      <c r="K392" s="244"/>
      <c r="L392" s="249"/>
      <c r="M392" s="250"/>
      <c r="N392" s="251"/>
      <c r="O392" s="251"/>
      <c r="P392" s="251"/>
      <c r="Q392" s="251"/>
      <c r="R392" s="251"/>
      <c r="S392" s="251"/>
      <c r="T392" s="252"/>
      <c r="AT392" s="253" t="s">
        <v>440</v>
      </c>
      <c r="AU392" s="253" t="s">
        <v>93</v>
      </c>
      <c r="AV392" s="14" t="s">
        <v>304</v>
      </c>
      <c r="AW392" s="14" t="s">
        <v>38</v>
      </c>
      <c r="AX392" s="14" t="s">
        <v>91</v>
      </c>
      <c r="AY392" s="253" t="s">
        <v>283</v>
      </c>
    </row>
    <row r="393" spans="1:65" s="2" customFormat="1" ht="16.5" customHeight="1">
      <c r="A393" s="36"/>
      <c r="B393" s="37"/>
      <c r="C393" s="210" t="s">
        <v>741</v>
      </c>
      <c r="D393" s="210" t="s">
        <v>286</v>
      </c>
      <c r="E393" s="211" t="s">
        <v>7054</v>
      </c>
      <c r="F393" s="212" t="s">
        <v>7055</v>
      </c>
      <c r="G393" s="213" t="s">
        <v>320</v>
      </c>
      <c r="H393" s="214">
        <v>1</v>
      </c>
      <c r="I393" s="215"/>
      <c r="J393" s="216">
        <f>ROUND(I393*H393,2)</f>
        <v>0</v>
      </c>
      <c r="K393" s="212" t="s">
        <v>342</v>
      </c>
      <c r="L393" s="41"/>
      <c r="M393" s="217" t="s">
        <v>1</v>
      </c>
      <c r="N393" s="218" t="s">
        <v>48</v>
      </c>
      <c r="O393" s="73"/>
      <c r="P393" s="219">
        <f>O393*H393</f>
        <v>0</v>
      </c>
      <c r="Q393" s="219">
        <v>6.9999999999999999E-4</v>
      </c>
      <c r="R393" s="219">
        <f>Q393*H393</f>
        <v>6.9999999999999999E-4</v>
      </c>
      <c r="S393" s="219">
        <v>0</v>
      </c>
      <c r="T393" s="220">
        <f>S393*H393</f>
        <v>0</v>
      </c>
      <c r="U393" s="36"/>
      <c r="V393" s="36"/>
      <c r="W393" s="36"/>
      <c r="X393" s="36"/>
      <c r="Y393" s="36"/>
      <c r="Z393" s="36"/>
      <c r="AA393" s="36"/>
      <c r="AB393" s="36"/>
      <c r="AC393" s="36"/>
      <c r="AD393" s="36"/>
      <c r="AE393" s="36"/>
      <c r="AR393" s="221" t="s">
        <v>304</v>
      </c>
      <c r="AT393" s="221" t="s">
        <v>286</v>
      </c>
      <c r="AU393" s="221" t="s">
        <v>93</v>
      </c>
      <c r="AY393" s="18" t="s">
        <v>283</v>
      </c>
      <c r="BE393" s="222">
        <f>IF(N393="základní",J393,0)</f>
        <v>0</v>
      </c>
      <c r="BF393" s="222">
        <f>IF(N393="snížená",J393,0)</f>
        <v>0</v>
      </c>
      <c r="BG393" s="222">
        <f>IF(N393="zákl. přenesená",J393,0)</f>
        <v>0</v>
      </c>
      <c r="BH393" s="222">
        <f>IF(N393="sníž. přenesená",J393,0)</f>
        <v>0</v>
      </c>
      <c r="BI393" s="222">
        <f>IF(N393="nulová",J393,0)</f>
        <v>0</v>
      </c>
      <c r="BJ393" s="18" t="s">
        <v>91</v>
      </c>
      <c r="BK393" s="222">
        <f>ROUND(I393*H393,2)</f>
        <v>0</v>
      </c>
      <c r="BL393" s="18" t="s">
        <v>304</v>
      </c>
      <c r="BM393" s="221" t="s">
        <v>7056</v>
      </c>
    </row>
    <row r="394" spans="1:65" s="2" customFormat="1" ht="29.25">
      <c r="A394" s="36"/>
      <c r="B394" s="37"/>
      <c r="C394" s="38"/>
      <c r="D394" s="223" t="s">
        <v>293</v>
      </c>
      <c r="E394" s="38"/>
      <c r="F394" s="224" t="s">
        <v>7002</v>
      </c>
      <c r="G394" s="38"/>
      <c r="H394" s="38"/>
      <c r="I394" s="124"/>
      <c r="J394" s="38"/>
      <c r="K394" s="38"/>
      <c r="L394" s="41"/>
      <c r="M394" s="225"/>
      <c r="N394" s="226"/>
      <c r="O394" s="73"/>
      <c r="P394" s="73"/>
      <c r="Q394" s="73"/>
      <c r="R394" s="73"/>
      <c r="S394" s="73"/>
      <c r="T394" s="74"/>
      <c r="U394" s="36"/>
      <c r="V394" s="36"/>
      <c r="W394" s="36"/>
      <c r="X394" s="36"/>
      <c r="Y394" s="36"/>
      <c r="Z394" s="36"/>
      <c r="AA394" s="36"/>
      <c r="AB394" s="36"/>
      <c r="AC394" s="36"/>
      <c r="AD394" s="36"/>
      <c r="AE394" s="36"/>
      <c r="AT394" s="18" t="s">
        <v>293</v>
      </c>
      <c r="AU394" s="18" t="s">
        <v>93</v>
      </c>
    </row>
    <row r="395" spans="1:65" s="15" customFormat="1" ht="11.25">
      <c r="B395" s="254"/>
      <c r="C395" s="255"/>
      <c r="D395" s="223" t="s">
        <v>440</v>
      </c>
      <c r="E395" s="256" t="s">
        <v>1</v>
      </c>
      <c r="F395" s="257" t="s">
        <v>6840</v>
      </c>
      <c r="G395" s="255"/>
      <c r="H395" s="256" t="s">
        <v>1</v>
      </c>
      <c r="I395" s="258"/>
      <c r="J395" s="255"/>
      <c r="K395" s="255"/>
      <c r="L395" s="259"/>
      <c r="M395" s="260"/>
      <c r="N395" s="261"/>
      <c r="O395" s="261"/>
      <c r="P395" s="261"/>
      <c r="Q395" s="261"/>
      <c r="R395" s="261"/>
      <c r="S395" s="261"/>
      <c r="T395" s="262"/>
      <c r="AT395" s="263" t="s">
        <v>440</v>
      </c>
      <c r="AU395" s="263" t="s">
        <v>93</v>
      </c>
      <c r="AV395" s="15" t="s">
        <v>91</v>
      </c>
      <c r="AW395" s="15" t="s">
        <v>38</v>
      </c>
      <c r="AX395" s="15" t="s">
        <v>83</v>
      </c>
      <c r="AY395" s="263" t="s">
        <v>283</v>
      </c>
    </row>
    <row r="396" spans="1:65" s="13" customFormat="1" ht="11.25">
      <c r="B396" s="232"/>
      <c r="C396" s="233"/>
      <c r="D396" s="223" t="s">
        <v>440</v>
      </c>
      <c r="E396" s="234" t="s">
        <v>1</v>
      </c>
      <c r="F396" s="235" t="s">
        <v>7010</v>
      </c>
      <c r="G396" s="233"/>
      <c r="H396" s="236">
        <v>1</v>
      </c>
      <c r="I396" s="237"/>
      <c r="J396" s="233"/>
      <c r="K396" s="233"/>
      <c r="L396" s="238"/>
      <c r="M396" s="239"/>
      <c r="N396" s="240"/>
      <c r="O396" s="240"/>
      <c r="P396" s="240"/>
      <c r="Q396" s="240"/>
      <c r="R396" s="240"/>
      <c r="S396" s="240"/>
      <c r="T396" s="241"/>
      <c r="AT396" s="242" t="s">
        <v>440</v>
      </c>
      <c r="AU396" s="242" t="s">
        <v>93</v>
      </c>
      <c r="AV396" s="13" t="s">
        <v>93</v>
      </c>
      <c r="AW396" s="13" t="s">
        <v>38</v>
      </c>
      <c r="AX396" s="13" t="s">
        <v>83</v>
      </c>
      <c r="AY396" s="242" t="s">
        <v>283</v>
      </c>
    </row>
    <row r="397" spans="1:65" s="14" customFormat="1" ht="11.25">
      <c r="B397" s="243"/>
      <c r="C397" s="244"/>
      <c r="D397" s="223" t="s">
        <v>440</v>
      </c>
      <c r="E397" s="245" t="s">
        <v>1</v>
      </c>
      <c r="F397" s="246" t="s">
        <v>442</v>
      </c>
      <c r="G397" s="244"/>
      <c r="H397" s="247">
        <v>1</v>
      </c>
      <c r="I397" s="248"/>
      <c r="J397" s="244"/>
      <c r="K397" s="244"/>
      <c r="L397" s="249"/>
      <c r="M397" s="250"/>
      <c r="N397" s="251"/>
      <c r="O397" s="251"/>
      <c r="P397" s="251"/>
      <c r="Q397" s="251"/>
      <c r="R397" s="251"/>
      <c r="S397" s="251"/>
      <c r="T397" s="252"/>
      <c r="AT397" s="253" t="s">
        <v>440</v>
      </c>
      <c r="AU397" s="253" t="s">
        <v>93</v>
      </c>
      <c r="AV397" s="14" t="s">
        <v>304</v>
      </c>
      <c r="AW397" s="14" t="s">
        <v>38</v>
      </c>
      <c r="AX397" s="14" t="s">
        <v>91</v>
      </c>
      <c r="AY397" s="253" t="s">
        <v>283</v>
      </c>
    </row>
    <row r="398" spans="1:65" s="2" customFormat="1" ht="16.5" customHeight="1">
      <c r="A398" s="36"/>
      <c r="B398" s="37"/>
      <c r="C398" s="210" t="s">
        <v>746</v>
      </c>
      <c r="D398" s="210" t="s">
        <v>286</v>
      </c>
      <c r="E398" s="211" t="s">
        <v>7057</v>
      </c>
      <c r="F398" s="212" t="s">
        <v>7058</v>
      </c>
      <c r="G398" s="213" t="s">
        <v>320</v>
      </c>
      <c r="H398" s="214">
        <v>1</v>
      </c>
      <c r="I398" s="215"/>
      <c r="J398" s="216">
        <f>ROUND(I398*H398,2)</f>
        <v>0</v>
      </c>
      <c r="K398" s="212" t="s">
        <v>342</v>
      </c>
      <c r="L398" s="41"/>
      <c r="M398" s="217" t="s">
        <v>1</v>
      </c>
      <c r="N398" s="218" t="s">
        <v>48</v>
      </c>
      <c r="O398" s="73"/>
      <c r="P398" s="219">
        <f>O398*H398</f>
        <v>0</v>
      </c>
      <c r="Q398" s="219">
        <v>6.9999999999999999E-4</v>
      </c>
      <c r="R398" s="219">
        <f>Q398*H398</f>
        <v>6.9999999999999999E-4</v>
      </c>
      <c r="S398" s="219">
        <v>0</v>
      </c>
      <c r="T398" s="220">
        <f>S398*H398</f>
        <v>0</v>
      </c>
      <c r="U398" s="36"/>
      <c r="V398" s="36"/>
      <c r="W398" s="36"/>
      <c r="X398" s="36"/>
      <c r="Y398" s="36"/>
      <c r="Z398" s="36"/>
      <c r="AA398" s="36"/>
      <c r="AB398" s="36"/>
      <c r="AC398" s="36"/>
      <c r="AD398" s="36"/>
      <c r="AE398" s="36"/>
      <c r="AR398" s="221" t="s">
        <v>304</v>
      </c>
      <c r="AT398" s="221" t="s">
        <v>286</v>
      </c>
      <c r="AU398" s="221" t="s">
        <v>93</v>
      </c>
      <c r="AY398" s="18" t="s">
        <v>283</v>
      </c>
      <c r="BE398" s="222">
        <f>IF(N398="základní",J398,0)</f>
        <v>0</v>
      </c>
      <c r="BF398" s="222">
        <f>IF(N398="snížená",J398,0)</f>
        <v>0</v>
      </c>
      <c r="BG398" s="222">
        <f>IF(N398="zákl. přenesená",J398,0)</f>
        <v>0</v>
      </c>
      <c r="BH398" s="222">
        <f>IF(N398="sníž. přenesená",J398,0)</f>
        <v>0</v>
      </c>
      <c r="BI398" s="222">
        <f>IF(N398="nulová",J398,0)</f>
        <v>0</v>
      </c>
      <c r="BJ398" s="18" t="s">
        <v>91</v>
      </c>
      <c r="BK398" s="222">
        <f>ROUND(I398*H398,2)</f>
        <v>0</v>
      </c>
      <c r="BL398" s="18" t="s">
        <v>304</v>
      </c>
      <c r="BM398" s="221" t="s">
        <v>7059</v>
      </c>
    </row>
    <row r="399" spans="1:65" s="2" customFormat="1" ht="29.25">
      <c r="A399" s="36"/>
      <c r="B399" s="37"/>
      <c r="C399" s="38"/>
      <c r="D399" s="223" t="s">
        <v>293</v>
      </c>
      <c r="E399" s="38"/>
      <c r="F399" s="224" t="s">
        <v>7002</v>
      </c>
      <c r="G399" s="38"/>
      <c r="H399" s="38"/>
      <c r="I399" s="124"/>
      <c r="J399" s="38"/>
      <c r="K399" s="38"/>
      <c r="L399" s="41"/>
      <c r="M399" s="225"/>
      <c r="N399" s="226"/>
      <c r="O399" s="73"/>
      <c r="P399" s="73"/>
      <c r="Q399" s="73"/>
      <c r="R399" s="73"/>
      <c r="S399" s="73"/>
      <c r="T399" s="74"/>
      <c r="U399" s="36"/>
      <c r="V399" s="36"/>
      <c r="W399" s="36"/>
      <c r="X399" s="36"/>
      <c r="Y399" s="36"/>
      <c r="Z399" s="36"/>
      <c r="AA399" s="36"/>
      <c r="AB399" s="36"/>
      <c r="AC399" s="36"/>
      <c r="AD399" s="36"/>
      <c r="AE399" s="36"/>
      <c r="AT399" s="18" t="s">
        <v>293</v>
      </c>
      <c r="AU399" s="18" t="s">
        <v>93</v>
      </c>
    </row>
    <row r="400" spans="1:65" s="15" customFormat="1" ht="11.25">
      <c r="B400" s="254"/>
      <c r="C400" s="255"/>
      <c r="D400" s="223" t="s">
        <v>440</v>
      </c>
      <c r="E400" s="256" t="s">
        <v>1</v>
      </c>
      <c r="F400" s="257" t="s">
        <v>6840</v>
      </c>
      <c r="G400" s="255"/>
      <c r="H400" s="256" t="s">
        <v>1</v>
      </c>
      <c r="I400" s="258"/>
      <c r="J400" s="255"/>
      <c r="K400" s="255"/>
      <c r="L400" s="259"/>
      <c r="M400" s="260"/>
      <c r="N400" s="261"/>
      <c r="O400" s="261"/>
      <c r="P400" s="261"/>
      <c r="Q400" s="261"/>
      <c r="R400" s="261"/>
      <c r="S400" s="261"/>
      <c r="T400" s="262"/>
      <c r="AT400" s="263" t="s">
        <v>440</v>
      </c>
      <c r="AU400" s="263" t="s">
        <v>93</v>
      </c>
      <c r="AV400" s="15" t="s">
        <v>91</v>
      </c>
      <c r="AW400" s="15" t="s">
        <v>38</v>
      </c>
      <c r="AX400" s="15" t="s">
        <v>83</v>
      </c>
      <c r="AY400" s="263" t="s">
        <v>283</v>
      </c>
    </row>
    <row r="401" spans="1:65" s="13" customFormat="1" ht="11.25">
      <c r="B401" s="232"/>
      <c r="C401" s="233"/>
      <c r="D401" s="223" t="s">
        <v>440</v>
      </c>
      <c r="E401" s="234" t="s">
        <v>1</v>
      </c>
      <c r="F401" s="235" t="s">
        <v>7010</v>
      </c>
      <c r="G401" s="233"/>
      <c r="H401" s="236">
        <v>1</v>
      </c>
      <c r="I401" s="237"/>
      <c r="J401" s="233"/>
      <c r="K401" s="233"/>
      <c r="L401" s="238"/>
      <c r="M401" s="239"/>
      <c r="N401" s="240"/>
      <c r="O401" s="240"/>
      <c r="P401" s="240"/>
      <c r="Q401" s="240"/>
      <c r="R401" s="240"/>
      <c r="S401" s="240"/>
      <c r="T401" s="241"/>
      <c r="AT401" s="242" t="s">
        <v>440</v>
      </c>
      <c r="AU401" s="242" t="s">
        <v>93</v>
      </c>
      <c r="AV401" s="13" t="s">
        <v>93</v>
      </c>
      <c r="AW401" s="13" t="s">
        <v>38</v>
      </c>
      <c r="AX401" s="13" t="s">
        <v>83</v>
      </c>
      <c r="AY401" s="242" t="s">
        <v>283</v>
      </c>
    </row>
    <row r="402" spans="1:65" s="14" customFormat="1" ht="11.25">
      <c r="B402" s="243"/>
      <c r="C402" s="244"/>
      <c r="D402" s="223" t="s">
        <v>440</v>
      </c>
      <c r="E402" s="245" t="s">
        <v>1</v>
      </c>
      <c r="F402" s="246" t="s">
        <v>442</v>
      </c>
      <c r="G402" s="244"/>
      <c r="H402" s="247">
        <v>1</v>
      </c>
      <c r="I402" s="248"/>
      <c r="J402" s="244"/>
      <c r="K402" s="244"/>
      <c r="L402" s="249"/>
      <c r="M402" s="250"/>
      <c r="N402" s="251"/>
      <c r="O402" s="251"/>
      <c r="P402" s="251"/>
      <c r="Q402" s="251"/>
      <c r="R402" s="251"/>
      <c r="S402" s="251"/>
      <c r="T402" s="252"/>
      <c r="AT402" s="253" t="s">
        <v>440</v>
      </c>
      <c r="AU402" s="253" t="s">
        <v>93</v>
      </c>
      <c r="AV402" s="14" t="s">
        <v>304</v>
      </c>
      <c r="AW402" s="14" t="s">
        <v>38</v>
      </c>
      <c r="AX402" s="14" t="s">
        <v>91</v>
      </c>
      <c r="AY402" s="253" t="s">
        <v>283</v>
      </c>
    </row>
    <row r="403" spans="1:65" s="2" customFormat="1" ht="16.5" customHeight="1">
      <c r="A403" s="36"/>
      <c r="B403" s="37"/>
      <c r="C403" s="210" t="s">
        <v>750</v>
      </c>
      <c r="D403" s="210" t="s">
        <v>286</v>
      </c>
      <c r="E403" s="211" t="s">
        <v>7060</v>
      </c>
      <c r="F403" s="212" t="s">
        <v>7061</v>
      </c>
      <c r="G403" s="213" t="s">
        <v>347</v>
      </c>
      <c r="H403" s="214">
        <v>215</v>
      </c>
      <c r="I403" s="215"/>
      <c r="J403" s="216">
        <f>ROUND(I403*H403,2)</f>
        <v>0</v>
      </c>
      <c r="K403" s="212" t="s">
        <v>290</v>
      </c>
      <c r="L403" s="41"/>
      <c r="M403" s="217" t="s">
        <v>1</v>
      </c>
      <c r="N403" s="218" t="s">
        <v>48</v>
      </c>
      <c r="O403" s="73"/>
      <c r="P403" s="219">
        <f>O403*H403</f>
        <v>0</v>
      </c>
      <c r="Q403" s="219">
        <v>3.3E-4</v>
      </c>
      <c r="R403" s="219">
        <f>Q403*H403</f>
        <v>7.0949999999999999E-2</v>
      </c>
      <c r="S403" s="219">
        <v>0</v>
      </c>
      <c r="T403" s="220">
        <f>S403*H403</f>
        <v>0</v>
      </c>
      <c r="U403" s="36"/>
      <c r="V403" s="36"/>
      <c r="W403" s="36"/>
      <c r="X403" s="36"/>
      <c r="Y403" s="36"/>
      <c r="Z403" s="36"/>
      <c r="AA403" s="36"/>
      <c r="AB403" s="36"/>
      <c r="AC403" s="36"/>
      <c r="AD403" s="36"/>
      <c r="AE403" s="36"/>
      <c r="AR403" s="221" t="s">
        <v>304</v>
      </c>
      <c r="AT403" s="221" t="s">
        <v>286</v>
      </c>
      <c r="AU403" s="221" t="s">
        <v>93</v>
      </c>
      <c r="AY403" s="18" t="s">
        <v>283</v>
      </c>
      <c r="BE403" s="222">
        <f>IF(N403="základní",J403,0)</f>
        <v>0</v>
      </c>
      <c r="BF403" s="222">
        <f>IF(N403="snížená",J403,0)</f>
        <v>0</v>
      </c>
      <c r="BG403" s="222">
        <f>IF(N403="zákl. přenesená",J403,0)</f>
        <v>0</v>
      </c>
      <c r="BH403" s="222">
        <f>IF(N403="sníž. přenesená",J403,0)</f>
        <v>0</v>
      </c>
      <c r="BI403" s="222">
        <f>IF(N403="nulová",J403,0)</f>
        <v>0</v>
      </c>
      <c r="BJ403" s="18" t="s">
        <v>91</v>
      </c>
      <c r="BK403" s="222">
        <f>ROUND(I403*H403,2)</f>
        <v>0</v>
      </c>
      <c r="BL403" s="18" t="s">
        <v>304</v>
      </c>
      <c r="BM403" s="221" t="s">
        <v>7062</v>
      </c>
    </row>
    <row r="404" spans="1:65" s="15" customFormat="1" ht="11.25">
      <c r="B404" s="254"/>
      <c r="C404" s="255"/>
      <c r="D404" s="223" t="s">
        <v>440</v>
      </c>
      <c r="E404" s="256" t="s">
        <v>1</v>
      </c>
      <c r="F404" s="257" t="s">
        <v>6840</v>
      </c>
      <c r="G404" s="255"/>
      <c r="H404" s="256" t="s">
        <v>1</v>
      </c>
      <c r="I404" s="258"/>
      <c r="J404" s="255"/>
      <c r="K404" s="255"/>
      <c r="L404" s="259"/>
      <c r="M404" s="260"/>
      <c r="N404" s="261"/>
      <c r="O404" s="261"/>
      <c r="P404" s="261"/>
      <c r="Q404" s="261"/>
      <c r="R404" s="261"/>
      <c r="S404" s="261"/>
      <c r="T404" s="262"/>
      <c r="AT404" s="263" t="s">
        <v>440</v>
      </c>
      <c r="AU404" s="263" t="s">
        <v>93</v>
      </c>
      <c r="AV404" s="15" t="s">
        <v>91</v>
      </c>
      <c r="AW404" s="15" t="s">
        <v>38</v>
      </c>
      <c r="AX404" s="15" t="s">
        <v>83</v>
      </c>
      <c r="AY404" s="263" t="s">
        <v>283</v>
      </c>
    </row>
    <row r="405" spans="1:65" s="13" customFormat="1" ht="11.25">
      <c r="B405" s="232"/>
      <c r="C405" s="233"/>
      <c r="D405" s="223" t="s">
        <v>440</v>
      </c>
      <c r="E405" s="234" t="s">
        <v>1</v>
      </c>
      <c r="F405" s="235" t="s">
        <v>7063</v>
      </c>
      <c r="G405" s="233"/>
      <c r="H405" s="236">
        <v>215</v>
      </c>
      <c r="I405" s="237"/>
      <c r="J405" s="233"/>
      <c r="K405" s="233"/>
      <c r="L405" s="238"/>
      <c r="M405" s="239"/>
      <c r="N405" s="240"/>
      <c r="O405" s="240"/>
      <c r="P405" s="240"/>
      <c r="Q405" s="240"/>
      <c r="R405" s="240"/>
      <c r="S405" s="240"/>
      <c r="T405" s="241"/>
      <c r="AT405" s="242" t="s">
        <v>440</v>
      </c>
      <c r="AU405" s="242" t="s">
        <v>93</v>
      </c>
      <c r="AV405" s="13" t="s">
        <v>93</v>
      </c>
      <c r="AW405" s="13" t="s">
        <v>38</v>
      </c>
      <c r="AX405" s="13" t="s">
        <v>83</v>
      </c>
      <c r="AY405" s="242" t="s">
        <v>283</v>
      </c>
    </row>
    <row r="406" spans="1:65" s="14" customFormat="1" ht="11.25">
      <c r="B406" s="243"/>
      <c r="C406" s="244"/>
      <c r="D406" s="223" t="s">
        <v>440</v>
      </c>
      <c r="E406" s="245" t="s">
        <v>1</v>
      </c>
      <c r="F406" s="246" t="s">
        <v>442</v>
      </c>
      <c r="G406" s="244"/>
      <c r="H406" s="247">
        <v>215</v>
      </c>
      <c r="I406" s="248"/>
      <c r="J406" s="244"/>
      <c r="K406" s="244"/>
      <c r="L406" s="249"/>
      <c r="M406" s="250"/>
      <c r="N406" s="251"/>
      <c r="O406" s="251"/>
      <c r="P406" s="251"/>
      <c r="Q406" s="251"/>
      <c r="R406" s="251"/>
      <c r="S406" s="251"/>
      <c r="T406" s="252"/>
      <c r="AT406" s="253" t="s">
        <v>440</v>
      </c>
      <c r="AU406" s="253" t="s">
        <v>93</v>
      </c>
      <c r="AV406" s="14" t="s">
        <v>304</v>
      </c>
      <c r="AW406" s="14" t="s">
        <v>38</v>
      </c>
      <c r="AX406" s="14" t="s">
        <v>91</v>
      </c>
      <c r="AY406" s="253" t="s">
        <v>283</v>
      </c>
    </row>
    <row r="407" spans="1:65" s="2" customFormat="1" ht="16.5" customHeight="1">
      <c r="A407" s="36"/>
      <c r="B407" s="37"/>
      <c r="C407" s="210" t="s">
        <v>754</v>
      </c>
      <c r="D407" s="210" t="s">
        <v>286</v>
      </c>
      <c r="E407" s="211" t="s">
        <v>7064</v>
      </c>
      <c r="F407" s="212" t="s">
        <v>7065</v>
      </c>
      <c r="G407" s="213" t="s">
        <v>331</v>
      </c>
      <c r="H407" s="214">
        <v>4</v>
      </c>
      <c r="I407" s="215"/>
      <c r="J407" s="216">
        <f>ROUND(I407*H407,2)</f>
        <v>0</v>
      </c>
      <c r="K407" s="212" t="s">
        <v>290</v>
      </c>
      <c r="L407" s="41"/>
      <c r="M407" s="217" t="s">
        <v>1</v>
      </c>
      <c r="N407" s="218" t="s">
        <v>48</v>
      </c>
      <c r="O407" s="73"/>
      <c r="P407" s="219">
        <f>O407*H407</f>
        <v>0</v>
      </c>
      <c r="Q407" s="219">
        <v>2.5999999999999999E-3</v>
      </c>
      <c r="R407" s="219">
        <f>Q407*H407</f>
        <v>1.04E-2</v>
      </c>
      <c r="S407" s="219">
        <v>0</v>
      </c>
      <c r="T407" s="220">
        <f>S407*H407</f>
        <v>0</v>
      </c>
      <c r="U407" s="36"/>
      <c r="V407" s="36"/>
      <c r="W407" s="36"/>
      <c r="X407" s="36"/>
      <c r="Y407" s="36"/>
      <c r="Z407" s="36"/>
      <c r="AA407" s="36"/>
      <c r="AB407" s="36"/>
      <c r="AC407" s="36"/>
      <c r="AD407" s="36"/>
      <c r="AE407" s="36"/>
      <c r="AR407" s="221" t="s">
        <v>304</v>
      </c>
      <c r="AT407" s="221" t="s">
        <v>286</v>
      </c>
      <c r="AU407" s="221" t="s">
        <v>93</v>
      </c>
      <c r="AY407" s="18" t="s">
        <v>283</v>
      </c>
      <c r="BE407" s="222">
        <f>IF(N407="základní",J407,0)</f>
        <v>0</v>
      </c>
      <c r="BF407" s="222">
        <f>IF(N407="snížená",J407,0)</f>
        <v>0</v>
      </c>
      <c r="BG407" s="222">
        <f>IF(N407="zákl. přenesená",J407,0)</f>
        <v>0</v>
      </c>
      <c r="BH407" s="222">
        <f>IF(N407="sníž. přenesená",J407,0)</f>
        <v>0</v>
      </c>
      <c r="BI407" s="222">
        <f>IF(N407="nulová",J407,0)</f>
        <v>0</v>
      </c>
      <c r="BJ407" s="18" t="s">
        <v>91</v>
      </c>
      <c r="BK407" s="222">
        <f>ROUND(I407*H407,2)</f>
        <v>0</v>
      </c>
      <c r="BL407" s="18" t="s">
        <v>304</v>
      </c>
      <c r="BM407" s="221" t="s">
        <v>7066</v>
      </c>
    </row>
    <row r="408" spans="1:65" s="2" customFormat="1" ht="16.5" customHeight="1">
      <c r="A408" s="36"/>
      <c r="B408" s="37"/>
      <c r="C408" s="210" t="s">
        <v>766</v>
      </c>
      <c r="D408" s="210" t="s">
        <v>286</v>
      </c>
      <c r="E408" s="211" t="s">
        <v>7067</v>
      </c>
      <c r="F408" s="212" t="s">
        <v>7068</v>
      </c>
      <c r="G408" s="213" t="s">
        <v>347</v>
      </c>
      <c r="H408" s="214">
        <v>245</v>
      </c>
      <c r="I408" s="215"/>
      <c r="J408" s="216">
        <f>ROUND(I408*H408,2)</f>
        <v>0</v>
      </c>
      <c r="K408" s="212" t="s">
        <v>290</v>
      </c>
      <c r="L408" s="41"/>
      <c r="M408" s="217" t="s">
        <v>1</v>
      </c>
      <c r="N408" s="218" t="s">
        <v>48</v>
      </c>
      <c r="O408" s="73"/>
      <c r="P408" s="219">
        <f>O408*H408</f>
        <v>0</v>
      </c>
      <c r="Q408" s="219">
        <v>7.1900000000000006E-2</v>
      </c>
      <c r="R408" s="219">
        <f>Q408*H408</f>
        <v>17.615500000000001</v>
      </c>
      <c r="S408" s="219">
        <v>0</v>
      </c>
      <c r="T408" s="220">
        <f>S408*H408</f>
        <v>0</v>
      </c>
      <c r="U408" s="36"/>
      <c r="V408" s="36"/>
      <c r="W408" s="36"/>
      <c r="X408" s="36"/>
      <c r="Y408" s="36"/>
      <c r="Z408" s="36"/>
      <c r="AA408" s="36"/>
      <c r="AB408" s="36"/>
      <c r="AC408" s="36"/>
      <c r="AD408" s="36"/>
      <c r="AE408" s="36"/>
      <c r="AR408" s="221" t="s">
        <v>304</v>
      </c>
      <c r="AT408" s="221" t="s">
        <v>286</v>
      </c>
      <c r="AU408" s="221" t="s">
        <v>93</v>
      </c>
      <c r="AY408" s="18" t="s">
        <v>283</v>
      </c>
      <c r="BE408" s="222">
        <f>IF(N408="základní",J408,0)</f>
        <v>0</v>
      </c>
      <c r="BF408" s="222">
        <f>IF(N408="snížená",J408,0)</f>
        <v>0</v>
      </c>
      <c r="BG408" s="222">
        <f>IF(N408="zákl. přenesená",J408,0)</f>
        <v>0</v>
      </c>
      <c r="BH408" s="222">
        <f>IF(N408="sníž. přenesená",J408,0)</f>
        <v>0</v>
      </c>
      <c r="BI408" s="222">
        <f>IF(N408="nulová",J408,0)</f>
        <v>0</v>
      </c>
      <c r="BJ408" s="18" t="s">
        <v>91</v>
      </c>
      <c r="BK408" s="222">
        <f>ROUND(I408*H408,2)</f>
        <v>0</v>
      </c>
      <c r="BL408" s="18" t="s">
        <v>304</v>
      </c>
      <c r="BM408" s="221" t="s">
        <v>7069</v>
      </c>
    </row>
    <row r="409" spans="1:65" s="2" customFormat="1" ht="16.5" customHeight="1">
      <c r="A409" s="36"/>
      <c r="B409" s="37"/>
      <c r="C409" s="275" t="s">
        <v>770</v>
      </c>
      <c r="D409" s="275" t="s">
        <v>490</v>
      </c>
      <c r="E409" s="276" t="s">
        <v>7070</v>
      </c>
      <c r="F409" s="277" t="s">
        <v>7071</v>
      </c>
      <c r="G409" s="278" t="s">
        <v>331</v>
      </c>
      <c r="H409" s="279">
        <v>26.95</v>
      </c>
      <c r="I409" s="280"/>
      <c r="J409" s="281">
        <f>ROUND(I409*H409,2)</f>
        <v>0</v>
      </c>
      <c r="K409" s="277" t="s">
        <v>342</v>
      </c>
      <c r="L409" s="282"/>
      <c r="M409" s="283" t="s">
        <v>1</v>
      </c>
      <c r="N409" s="284" t="s">
        <v>48</v>
      </c>
      <c r="O409" s="73"/>
      <c r="P409" s="219">
        <f>O409*H409</f>
        <v>0</v>
      </c>
      <c r="Q409" s="219">
        <v>0.222</v>
      </c>
      <c r="R409" s="219">
        <f>Q409*H409</f>
        <v>5.9828999999999999</v>
      </c>
      <c r="S409" s="219">
        <v>0</v>
      </c>
      <c r="T409" s="220">
        <f>S409*H409</f>
        <v>0</v>
      </c>
      <c r="U409" s="36"/>
      <c r="V409" s="36"/>
      <c r="W409" s="36"/>
      <c r="X409" s="36"/>
      <c r="Y409" s="36"/>
      <c r="Z409" s="36"/>
      <c r="AA409" s="36"/>
      <c r="AB409" s="36"/>
      <c r="AC409" s="36"/>
      <c r="AD409" s="36"/>
      <c r="AE409" s="36"/>
      <c r="AR409" s="221" t="s">
        <v>328</v>
      </c>
      <c r="AT409" s="221" t="s">
        <v>490</v>
      </c>
      <c r="AU409" s="221" t="s">
        <v>93</v>
      </c>
      <c r="AY409" s="18" t="s">
        <v>283</v>
      </c>
      <c r="BE409" s="222">
        <f>IF(N409="základní",J409,0)</f>
        <v>0</v>
      </c>
      <c r="BF409" s="222">
        <f>IF(N409="snížená",J409,0)</f>
        <v>0</v>
      </c>
      <c r="BG409" s="222">
        <f>IF(N409="zákl. přenesená",J409,0)</f>
        <v>0</v>
      </c>
      <c r="BH409" s="222">
        <f>IF(N409="sníž. přenesená",J409,0)</f>
        <v>0</v>
      </c>
      <c r="BI409" s="222">
        <f>IF(N409="nulová",J409,0)</f>
        <v>0</v>
      </c>
      <c r="BJ409" s="18" t="s">
        <v>91</v>
      </c>
      <c r="BK409" s="222">
        <f>ROUND(I409*H409,2)</f>
        <v>0</v>
      </c>
      <c r="BL409" s="18" t="s">
        <v>304</v>
      </c>
      <c r="BM409" s="221" t="s">
        <v>7072</v>
      </c>
    </row>
    <row r="410" spans="1:65" s="13" customFormat="1" ht="11.25">
      <c r="B410" s="232"/>
      <c r="C410" s="233"/>
      <c r="D410" s="223" t="s">
        <v>440</v>
      </c>
      <c r="E410" s="233"/>
      <c r="F410" s="235" t="s">
        <v>7073</v>
      </c>
      <c r="G410" s="233"/>
      <c r="H410" s="236">
        <v>26.95</v>
      </c>
      <c r="I410" s="237"/>
      <c r="J410" s="233"/>
      <c r="K410" s="233"/>
      <c r="L410" s="238"/>
      <c r="M410" s="239"/>
      <c r="N410" s="240"/>
      <c r="O410" s="240"/>
      <c r="P410" s="240"/>
      <c r="Q410" s="240"/>
      <c r="R410" s="240"/>
      <c r="S410" s="240"/>
      <c r="T410" s="241"/>
      <c r="AT410" s="242" t="s">
        <v>440</v>
      </c>
      <c r="AU410" s="242" t="s">
        <v>93</v>
      </c>
      <c r="AV410" s="13" t="s">
        <v>93</v>
      </c>
      <c r="AW410" s="13" t="s">
        <v>4</v>
      </c>
      <c r="AX410" s="13" t="s">
        <v>91</v>
      </c>
      <c r="AY410" s="242" t="s">
        <v>283</v>
      </c>
    </row>
    <row r="411" spans="1:65" s="2" customFormat="1" ht="16.5" customHeight="1">
      <c r="A411" s="36"/>
      <c r="B411" s="37"/>
      <c r="C411" s="210" t="s">
        <v>775</v>
      </c>
      <c r="D411" s="210" t="s">
        <v>286</v>
      </c>
      <c r="E411" s="211" t="s">
        <v>7074</v>
      </c>
      <c r="F411" s="212" t="s">
        <v>7075</v>
      </c>
      <c r="G411" s="213" t="s">
        <v>347</v>
      </c>
      <c r="H411" s="214">
        <v>37</v>
      </c>
      <c r="I411" s="215"/>
      <c r="J411" s="216">
        <f>ROUND(I411*H411,2)</f>
        <v>0</v>
      </c>
      <c r="K411" s="212" t="s">
        <v>290</v>
      </c>
      <c r="L411" s="41"/>
      <c r="M411" s="217" t="s">
        <v>1</v>
      </c>
      <c r="N411" s="218" t="s">
        <v>48</v>
      </c>
      <c r="O411" s="73"/>
      <c r="P411" s="219">
        <f>O411*H411</f>
        <v>0</v>
      </c>
      <c r="Q411" s="219">
        <v>0.20219000000000001</v>
      </c>
      <c r="R411" s="219">
        <f>Q411*H411</f>
        <v>7.4810300000000005</v>
      </c>
      <c r="S411" s="219">
        <v>0</v>
      </c>
      <c r="T411" s="220">
        <f>S411*H411</f>
        <v>0</v>
      </c>
      <c r="U411" s="36"/>
      <c r="V411" s="36"/>
      <c r="W411" s="36"/>
      <c r="X411" s="36"/>
      <c r="Y411" s="36"/>
      <c r="Z411" s="36"/>
      <c r="AA411" s="36"/>
      <c r="AB411" s="36"/>
      <c r="AC411" s="36"/>
      <c r="AD411" s="36"/>
      <c r="AE411" s="36"/>
      <c r="AR411" s="221" t="s">
        <v>304</v>
      </c>
      <c r="AT411" s="221" t="s">
        <v>286</v>
      </c>
      <c r="AU411" s="221" t="s">
        <v>93</v>
      </c>
      <c r="AY411" s="18" t="s">
        <v>283</v>
      </c>
      <c r="BE411" s="222">
        <f>IF(N411="základní",J411,0)</f>
        <v>0</v>
      </c>
      <c r="BF411" s="222">
        <f>IF(N411="snížená",J411,0)</f>
        <v>0</v>
      </c>
      <c r="BG411" s="222">
        <f>IF(N411="zákl. přenesená",J411,0)</f>
        <v>0</v>
      </c>
      <c r="BH411" s="222">
        <f>IF(N411="sníž. přenesená",J411,0)</f>
        <v>0</v>
      </c>
      <c r="BI411" s="222">
        <f>IF(N411="nulová",J411,0)</f>
        <v>0</v>
      </c>
      <c r="BJ411" s="18" t="s">
        <v>91</v>
      </c>
      <c r="BK411" s="222">
        <f>ROUND(I411*H411,2)</f>
        <v>0</v>
      </c>
      <c r="BL411" s="18" t="s">
        <v>304</v>
      </c>
      <c r="BM411" s="221" t="s">
        <v>7076</v>
      </c>
    </row>
    <row r="412" spans="1:65" s="15" customFormat="1" ht="11.25">
      <c r="B412" s="254"/>
      <c r="C412" s="255"/>
      <c r="D412" s="223" t="s">
        <v>440</v>
      </c>
      <c r="E412" s="256" t="s">
        <v>1</v>
      </c>
      <c r="F412" s="257" t="s">
        <v>6840</v>
      </c>
      <c r="G412" s="255"/>
      <c r="H412" s="256" t="s">
        <v>1</v>
      </c>
      <c r="I412" s="258"/>
      <c r="J412" s="255"/>
      <c r="K412" s="255"/>
      <c r="L412" s="259"/>
      <c r="M412" s="260"/>
      <c r="N412" s="261"/>
      <c r="O412" s="261"/>
      <c r="P412" s="261"/>
      <c r="Q412" s="261"/>
      <c r="R412" s="261"/>
      <c r="S412" s="261"/>
      <c r="T412" s="262"/>
      <c r="AT412" s="263" t="s">
        <v>440</v>
      </c>
      <c r="AU412" s="263" t="s">
        <v>93</v>
      </c>
      <c r="AV412" s="15" t="s">
        <v>91</v>
      </c>
      <c r="AW412" s="15" t="s">
        <v>38</v>
      </c>
      <c r="AX412" s="15" t="s">
        <v>83</v>
      </c>
      <c r="AY412" s="263" t="s">
        <v>283</v>
      </c>
    </row>
    <row r="413" spans="1:65" s="13" customFormat="1" ht="11.25">
      <c r="B413" s="232"/>
      <c r="C413" s="233"/>
      <c r="D413" s="223" t="s">
        <v>440</v>
      </c>
      <c r="E413" s="234" t="s">
        <v>1</v>
      </c>
      <c r="F413" s="235" t="s">
        <v>7077</v>
      </c>
      <c r="G413" s="233"/>
      <c r="H413" s="236">
        <v>37</v>
      </c>
      <c r="I413" s="237"/>
      <c r="J413" s="233"/>
      <c r="K413" s="233"/>
      <c r="L413" s="238"/>
      <c r="M413" s="239"/>
      <c r="N413" s="240"/>
      <c r="O413" s="240"/>
      <c r="P413" s="240"/>
      <c r="Q413" s="240"/>
      <c r="R413" s="240"/>
      <c r="S413" s="240"/>
      <c r="T413" s="241"/>
      <c r="AT413" s="242" t="s">
        <v>440</v>
      </c>
      <c r="AU413" s="242" t="s">
        <v>93</v>
      </c>
      <c r="AV413" s="13" t="s">
        <v>93</v>
      </c>
      <c r="AW413" s="13" t="s">
        <v>38</v>
      </c>
      <c r="AX413" s="13" t="s">
        <v>83</v>
      </c>
      <c r="AY413" s="242" t="s">
        <v>283</v>
      </c>
    </row>
    <row r="414" spans="1:65" s="14" customFormat="1" ht="11.25">
      <c r="B414" s="243"/>
      <c r="C414" s="244"/>
      <c r="D414" s="223" t="s">
        <v>440</v>
      </c>
      <c r="E414" s="245" t="s">
        <v>1</v>
      </c>
      <c r="F414" s="246" t="s">
        <v>442</v>
      </c>
      <c r="G414" s="244"/>
      <c r="H414" s="247">
        <v>37</v>
      </c>
      <c r="I414" s="248"/>
      <c r="J414" s="244"/>
      <c r="K414" s="244"/>
      <c r="L414" s="249"/>
      <c r="M414" s="250"/>
      <c r="N414" s="251"/>
      <c r="O414" s="251"/>
      <c r="P414" s="251"/>
      <c r="Q414" s="251"/>
      <c r="R414" s="251"/>
      <c r="S414" s="251"/>
      <c r="T414" s="252"/>
      <c r="AT414" s="253" t="s">
        <v>440</v>
      </c>
      <c r="AU414" s="253" t="s">
        <v>93</v>
      </c>
      <c r="AV414" s="14" t="s">
        <v>304</v>
      </c>
      <c r="AW414" s="14" t="s">
        <v>38</v>
      </c>
      <c r="AX414" s="14" t="s">
        <v>91</v>
      </c>
      <c r="AY414" s="253" t="s">
        <v>283</v>
      </c>
    </row>
    <row r="415" spans="1:65" s="2" customFormat="1" ht="16.5" customHeight="1">
      <c r="A415" s="36"/>
      <c r="B415" s="37"/>
      <c r="C415" s="275" t="s">
        <v>779</v>
      </c>
      <c r="D415" s="275" t="s">
        <v>490</v>
      </c>
      <c r="E415" s="276" t="s">
        <v>7078</v>
      </c>
      <c r="F415" s="277" t="s">
        <v>7079</v>
      </c>
      <c r="G415" s="278" t="s">
        <v>347</v>
      </c>
      <c r="H415" s="279">
        <v>40.700000000000003</v>
      </c>
      <c r="I415" s="280"/>
      <c r="J415" s="281">
        <f>ROUND(I415*H415,2)</f>
        <v>0</v>
      </c>
      <c r="K415" s="277" t="s">
        <v>290</v>
      </c>
      <c r="L415" s="282"/>
      <c r="M415" s="283" t="s">
        <v>1</v>
      </c>
      <c r="N415" s="284" t="s">
        <v>48</v>
      </c>
      <c r="O415" s="73"/>
      <c r="P415" s="219">
        <f>O415*H415</f>
        <v>0</v>
      </c>
      <c r="Q415" s="219">
        <v>4.8300000000000003E-2</v>
      </c>
      <c r="R415" s="219">
        <f>Q415*H415</f>
        <v>1.9658100000000003</v>
      </c>
      <c r="S415" s="219">
        <v>0</v>
      </c>
      <c r="T415" s="220">
        <f>S415*H415</f>
        <v>0</v>
      </c>
      <c r="U415" s="36"/>
      <c r="V415" s="36"/>
      <c r="W415" s="36"/>
      <c r="X415" s="36"/>
      <c r="Y415" s="36"/>
      <c r="Z415" s="36"/>
      <c r="AA415" s="36"/>
      <c r="AB415" s="36"/>
      <c r="AC415" s="36"/>
      <c r="AD415" s="36"/>
      <c r="AE415" s="36"/>
      <c r="AR415" s="221" t="s">
        <v>328</v>
      </c>
      <c r="AT415" s="221" t="s">
        <v>490</v>
      </c>
      <c r="AU415" s="221" t="s">
        <v>93</v>
      </c>
      <c r="AY415" s="18" t="s">
        <v>283</v>
      </c>
      <c r="BE415" s="222">
        <f>IF(N415="základní",J415,0)</f>
        <v>0</v>
      </c>
      <c r="BF415" s="222">
        <f>IF(N415="snížená",J415,0)</f>
        <v>0</v>
      </c>
      <c r="BG415" s="222">
        <f>IF(N415="zákl. přenesená",J415,0)</f>
        <v>0</v>
      </c>
      <c r="BH415" s="222">
        <f>IF(N415="sníž. přenesená",J415,0)</f>
        <v>0</v>
      </c>
      <c r="BI415" s="222">
        <f>IF(N415="nulová",J415,0)</f>
        <v>0</v>
      </c>
      <c r="BJ415" s="18" t="s">
        <v>91</v>
      </c>
      <c r="BK415" s="222">
        <f>ROUND(I415*H415,2)</f>
        <v>0</v>
      </c>
      <c r="BL415" s="18" t="s">
        <v>304</v>
      </c>
      <c r="BM415" s="221" t="s">
        <v>7080</v>
      </c>
    </row>
    <row r="416" spans="1:65" s="13" customFormat="1" ht="11.25">
      <c r="B416" s="232"/>
      <c r="C416" s="233"/>
      <c r="D416" s="223" t="s">
        <v>440</v>
      </c>
      <c r="E416" s="233"/>
      <c r="F416" s="235" t="s">
        <v>7081</v>
      </c>
      <c r="G416" s="233"/>
      <c r="H416" s="236">
        <v>40.700000000000003</v>
      </c>
      <c r="I416" s="237"/>
      <c r="J416" s="233"/>
      <c r="K416" s="233"/>
      <c r="L416" s="238"/>
      <c r="M416" s="239"/>
      <c r="N416" s="240"/>
      <c r="O416" s="240"/>
      <c r="P416" s="240"/>
      <c r="Q416" s="240"/>
      <c r="R416" s="240"/>
      <c r="S416" s="240"/>
      <c r="T416" s="241"/>
      <c r="AT416" s="242" t="s">
        <v>440</v>
      </c>
      <c r="AU416" s="242" t="s">
        <v>93</v>
      </c>
      <c r="AV416" s="13" t="s">
        <v>93</v>
      </c>
      <c r="AW416" s="13" t="s">
        <v>4</v>
      </c>
      <c r="AX416" s="13" t="s">
        <v>91</v>
      </c>
      <c r="AY416" s="242" t="s">
        <v>283</v>
      </c>
    </row>
    <row r="417" spans="1:65" s="2" customFormat="1" ht="16.5" customHeight="1">
      <c r="A417" s="36"/>
      <c r="B417" s="37"/>
      <c r="C417" s="210" t="s">
        <v>785</v>
      </c>
      <c r="D417" s="210" t="s">
        <v>286</v>
      </c>
      <c r="E417" s="211" t="s">
        <v>7074</v>
      </c>
      <c r="F417" s="212" t="s">
        <v>7075</v>
      </c>
      <c r="G417" s="213" t="s">
        <v>347</v>
      </c>
      <c r="H417" s="214">
        <v>11</v>
      </c>
      <c r="I417" s="215"/>
      <c r="J417" s="216">
        <f>ROUND(I417*H417,2)</f>
        <v>0</v>
      </c>
      <c r="K417" s="212" t="s">
        <v>290</v>
      </c>
      <c r="L417" s="41"/>
      <c r="M417" s="217" t="s">
        <v>1</v>
      </c>
      <c r="N417" s="218" t="s">
        <v>48</v>
      </c>
      <c r="O417" s="73"/>
      <c r="P417" s="219">
        <f>O417*H417</f>
        <v>0</v>
      </c>
      <c r="Q417" s="219">
        <v>0.20219000000000001</v>
      </c>
      <c r="R417" s="219">
        <f>Q417*H417</f>
        <v>2.2240899999999999</v>
      </c>
      <c r="S417" s="219">
        <v>0</v>
      </c>
      <c r="T417" s="220">
        <f>S417*H417</f>
        <v>0</v>
      </c>
      <c r="U417" s="36"/>
      <c r="V417" s="36"/>
      <c r="W417" s="36"/>
      <c r="X417" s="36"/>
      <c r="Y417" s="36"/>
      <c r="Z417" s="36"/>
      <c r="AA417" s="36"/>
      <c r="AB417" s="36"/>
      <c r="AC417" s="36"/>
      <c r="AD417" s="36"/>
      <c r="AE417" s="36"/>
      <c r="AR417" s="221" t="s">
        <v>304</v>
      </c>
      <c r="AT417" s="221" t="s">
        <v>286</v>
      </c>
      <c r="AU417" s="221" t="s">
        <v>93</v>
      </c>
      <c r="AY417" s="18" t="s">
        <v>283</v>
      </c>
      <c r="BE417" s="222">
        <f>IF(N417="základní",J417,0)</f>
        <v>0</v>
      </c>
      <c r="BF417" s="222">
        <f>IF(N417="snížená",J417,0)</f>
        <v>0</v>
      </c>
      <c r="BG417" s="222">
        <f>IF(N417="zákl. přenesená",J417,0)</f>
        <v>0</v>
      </c>
      <c r="BH417" s="222">
        <f>IF(N417="sníž. přenesená",J417,0)</f>
        <v>0</v>
      </c>
      <c r="BI417" s="222">
        <f>IF(N417="nulová",J417,0)</f>
        <v>0</v>
      </c>
      <c r="BJ417" s="18" t="s">
        <v>91</v>
      </c>
      <c r="BK417" s="222">
        <f>ROUND(I417*H417,2)</f>
        <v>0</v>
      </c>
      <c r="BL417" s="18" t="s">
        <v>304</v>
      </c>
      <c r="BM417" s="221" t="s">
        <v>7082</v>
      </c>
    </row>
    <row r="418" spans="1:65" s="15" customFormat="1" ht="11.25">
      <c r="B418" s="254"/>
      <c r="C418" s="255"/>
      <c r="D418" s="223" t="s">
        <v>440</v>
      </c>
      <c r="E418" s="256" t="s">
        <v>1</v>
      </c>
      <c r="F418" s="257" t="s">
        <v>6840</v>
      </c>
      <c r="G418" s="255"/>
      <c r="H418" s="256" t="s">
        <v>1</v>
      </c>
      <c r="I418" s="258"/>
      <c r="J418" s="255"/>
      <c r="K418" s="255"/>
      <c r="L418" s="259"/>
      <c r="M418" s="260"/>
      <c r="N418" s="261"/>
      <c r="O418" s="261"/>
      <c r="P418" s="261"/>
      <c r="Q418" s="261"/>
      <c r="R418" s="261"/>
      <c r="S418" s="261"/>
      <c r="T418" s="262"/>
      <c r="AT418" s="263" t="s">
        <v>440</v>
      </c>
      <c r="AU418" s="263" t="s">
        <v>93</v>
      </c>
      <c r="AV418" s="15" t="s">
        <v>91</v>
      </c>
      <c r="AW418" s="15" t="s">
        <v>38</v>
      </c>
      <c r="AX418" s="15" t="s">
        <v>83</v>
      </c>
      <c r="AY418" s="263" t="s">
        <v>283</v>
      </c>
    </row>
    <row r="419" spans="1:65" s="13" customFormat="1" ht="11.25">
      <c r="B419" s="232"/>
      <c r="C419" s="233"/>
      <c r="D419" s="223" t="s">
        <v>440</v>
      </c>
      <c r="E419" s="234" t="s">
        <v>1</v>
      </c>
      <c r="F419" s="235" t="s">
        <v>7083</v>
      </c>
      <c r="G419" s="233"/>
      <c r="H419" s="236">
        <v>11</v>
      </c>
      <c r="I419" s="237"/>
      <c r="J419" s="233"/>
      <c r="K419" s="233"/>
      <c r="L419" s="238"/>
      <c r="M419" s="239"/>
      <c r="N419" s="240"/>
      <c r="O419" s="240"/>
      <c r="P419" s="240"/>
      <c r="Q419" s="240"/>
      <c r="R419" s="240"/>
      <c r="S419" s="240"/>
      <c r="T419" s="241"/>
      <c r="AT419" s="242" t="s">
        <v>440</v>
      </c>
      <c r="AU419" s="242" t="s">
        <v>93</v>
      </c>
      <c r="AV419" s="13" t="s">
        <v>93</v>
      </c>
      <c r="AW419" s="13" t="s">
        <v>38</v>
      </c>
      <c r="AX419" s="13" t="s">
        <v>83</v>
      </c>
      <c r="AY419" s="242" t="s">
        <v>283</v>
      </c>
    </row>
    <row r="420" spans="1:65" s="14" customFormat="1" ht="11.25">
      <c r="B420" s="243"/>
      <c r="C420" s="244"/>
      <c r="D420" s="223" t="s">
        <v>440</v>
      </c>
      <c r="E420" s="245" t="s">
        <v>1</v>
      </c>
      <c r="F420" s="246" t="s">
        <v>442</v>
      </c>
      <c r="G420" s="244"/>
      <c r="H420" s="247">
        <v>11</v>
      </c>
      <c r="I420" s="248"/>
      <c r="J420" s="244"/>
      <c r="K420" s="244"/>
      <c r="L420" s="249"/>
      <c r="M420" s="250"/>
      <c r="N420" s="251"/>
      <c r="O420" s="251"/>
      <c r="P420" s="251"/>
      <c r="Q420" s="251"/>
      <c r="R420" s="251"/>
      <c r="S420" s="251"/>
      <c r="T420" s="252"/>
      <c r="AT420" s="253" t="s">
        <v>440</v>
      </c>
      <c r="AU420" s="253" t="s">
        <v>93</v>
      </c>
      <c r="AV420" s="14" t="s">
        <v>304</v>
      </c>
      <c r="AW420" s="14" t="s">
        <v>38</v>
      </c>
      <c r="AX420" s="14" t="s">
        <v>91</v>
      </c>
      <c r="AY420" s="253" t="s">
        <v>283</v>
      </c>
    </row>
    <row r="421" spans="1:65" s="2" customFormat="1" ht="16.5" customHeight="1">
      <c r="A421" s="36"/>
      <c r="B421" s="37"/>
      <c r="C421" s="275" t="s">
        <v>790</v>
      </c>
      <c r="D421" s="275" t="s">
        <v>490</v>
      </c>
      <c r="E421" s="276" t="s">
        <v>7084</v>
      </c>
      <c r="F421" s="277" t="s">
        <v>7085</v>
      </c>
      <c r="G421" s="278" t="s">
        <v>347</v>
      </c>
      <c r="H421" s="279">
        <v>12.1</v>
      </c>
      <c r="I421" s="280"/>
      <c r="J421" s="281">
        <f>ROUND(I421*H421,2)</f>
        <v>0</v>
      </c>
      <c r="K421" s="277" t="s">
        <v>290</v>
      </c>
      <c r="L421" s="282"/>
      <c r="M421" s="283" t="s">
        <v>1</v>
      </c>
      <c r="N421" s="284" t="s">
        <v>48</v>
      </c>
      <c r="O421" s="73"/>
      <c r="P421" s="219">
        <f>O421*H421</f>
        <v>0</v>
      </c>
      <c r="Q421" s="219">
        <v>6.5670000000000006E-2</v>
      </c>
      <c r="R421" s="219">
        <f>Q421*H421</f>
        <v>0.79460700000000006</v>
      </c>
      <c r="S421" s="219">
        <v>0</v>
      </c>
      <c r="T421" s="220">
        <f>S421*H421</f>
        <v>0</v>
      </c>
      <c r="U421" s="36"/>
      <c r="V421" s="36"/>
      <c r="W421" s="36"/>
      <c r="X421" s="36"/>
      <c r="Y421" s="36"/>
      <c r="Z421" s="36"/>
      <c r="AA421" s="36"/>
      <c r="AB421" s="36"/>
      <c r="AC421" s="36"/>
      <c r="AD421" s="36"/>
      <c r="AE421" s="36"/>
      <c r="AR421" s="221" t="s">
        <v>328</v>
      </c>
      <c r="AT421" s="221" t="s">
        <v>490</v>
      </c>
      <c r="AU421" s="221" t="s">
        <v>93</v>
      </c>
      <c r="AY421" s="18" t="s">
        <v>283</v>
      </c>
      <c r="BE421" s="222">
        <f>IF(N421="základní",J421,0)</f>
        <v>0</v>
      </c>
      <c r="BF421" s="222">
        <f>IF(N421="snížená",J421,0)</f>
        <v>0</v>
      </c>
      <c r="BG421" s="222">
        <f>IF(N421="zákl. přenesená",J421,0)</f>
        <v>0</v>
      </c>
      <c r="BH421" s="222">
        <f>IF(N421="sníž. přenesená",J421,0)</f>
        <v>0</v>
      </c>
      <c r="BI421" s="222">
        <f>IF(N421="nulová",J421,0)</f>
        <v>0</v>
      </c>
      <c r="BJ421" s="18" t="s">
        <v>91</v>
      </c>
      <c r="BK421" s="222">
        <f>ROUND(I421*H421,2)</f>
        <v>0</v>
      </c>
      <c r="BL421" s="18" t="s">
        <v>304</v>
      </c>
      <c r="BM421" s="221" t="s">
        <v>7086</v>
      </c>
    </row>
    <row r="422" spans="1:65" s="13" customFormat="1" ht="11.25">
      <c r="B422" s="232"/>
      <c r="C422" s="233"/>
      <c r="D422" s="223" t="s">
        <v>440</v>
      </c>
      <c r="E422" s="233"/>
      <c r="F422" s="235" t="s">
        <v>7087</v>
      </c>
      <c r="G422" s="233"/>
      <c r="H422" s="236">
        <v>12.1</v>
      </c>
      <c r="I422" s="237"/>
      <c r="J422" s="233"/>
      <c r="K422" s="233"/>
      <c r="L422" s="238"/>
      <c r="M422" s="239"/>
      <c r="N422" s="240"/>
      <c r="O422" s="240"/>
      <c r="P422" s="240"/>
      <c r="Q422" s="240"/>
      <c r="R422" s="240"/>
      <c r="S422" s="240"/>
      <c r="T422" s="241"/>
      <c r="AT422" s="242" t="s">
        <v>440</v>
      </c>
      <c r="AU422" s="242" t="s">
        <v>93</v>
      </c>
      <c r="AV422" s="13" t="s">
        <v>93</v>
      </c>
      <c r="AW422" s="13" t="s">
        <v>4</v>
      </c>
      <c r="AX422" s="13" t="s">
        <v>91</v>
      </c>
      <c r="AY422" s="242" t="s">
        <v>283</v>
      </c>
    </row>
    <row r="423" spans="1:65" s="2" customFormat="1" ht="16.5" customHeight="1">
      <c r="A423" s="36"/>
      <c r="B423" s="37"/>
      <c r="C423" s="210" t="s">
        <v>794</v>
      </c>
      <c r="D423" s="210" t="s">
        <v>286</v>
      </c>
      <c r="E423" s="211" t="s">
        <v>7088</v>
      </c>
      <c r="F423" s="212" t="s">
        <v>7089</v>
      </c>
      <c r="G423" s="213" t="s">
        <v>347</v>
      </c>
      <c r="H423" s="214">
        <v>15</v>
      </c>
      <c r="I423" s="215"/>
      <c r="J423" s="216">
        <f>ROUND(I423*H423,2)</f>
        <v>0</v>
      </c>
      <c r="K423" s="212" t="s">
        <v>290</v>
      </c>
      <c r="L423" s="41"/>
      <c r="M423" s="217" t="s">
        <v>1</v>
      </c>
      <c r="N423" s="218" t="s">
        <v>48</v>
      </c>
      <c r="O423" s="73"/>
      <c r="P423" s="219">
        <f>O423*H423</f>
        <v>0</v>
      </c>
      <c r="Q423" s="219">
        <v>0.15540000000000001</v>
      </c>
      <c r="R423" s="219">
        <f>Q423*H423</f>
        <v>2.331</v>
      </c>
      <c r="S423" s="219">
        <v>0</v>
      </c>
      <c r="T423" s="220">
        <f>S423*H423</f>
        <v>0</v>
      </c>
      <c r="U423" s="36"/>
      <c r="V423" s="36"/>
      <c r="W423" s="36"/>
      <c r="X423" s="36"/>
      <c r="Y423" s="36"/>
      <c r="Z423" s="36"/>
      <c r="AA423" s="36"/>
      <c r="AB423" s="36"/>
      <c r="AC423" s="36"/>
      <c r="AD423" s="36"/>
      <c r="AE423" s="36"/>
      <c r="AR423" s="221" t="s">
        <v>304</v>
      </c>
      <c r="AT423" s="221" t="s">
        <v>286</v>
      </c>
      <c r="AU423" s="221" t="s">
        <v>93</v>
      </c>
      <c r="AY423" s="18" t="s">
        <v>283</v>
      </c>
      <c r="BE423" s="222">
        <f>IF(N423="základní",J423,0)</f>
        <v>0</v>
      </c>
      <c r="BF423" s="222">
        <f>IF(N423="snížená",J423,0)</f>
        <v>0</v>
      </c>
      <c r="BG423" s="222">
        <f>IF(N423="zákl. přenesená",J423,0)</f>
        <v>0</v>
      </c>
      <c r="BH423" s="222">
        <f>IF(N423="sníž. přenesená",J423,0)</f>
        <v>0</v>
      </c>
      <c r="BI423" s="222">
        <f>IF(N423="nulová",J423,0)</f>
        <v>0</v>
      </c>
      <c r="BJ423" s="18" t="s">
        <v>91</v>
      </c>
      <c r="BK423" s="222">
        <f>ROUND(I423*H423,2)</f>
        <v>0</v>
      </c>
      <c r="BL423" s="18" t="s">
        <v>304</v>
      </c>
      <c r="BM423" s="221" t="s">
        <v>7090</v>
      </c>
    </row>
    <row r="424" spans="1:65" s="15" customFormat="1" ht="11.25">
      <c r="B424" s="254"/>
      <c r="C424" s="255"/>
      <c r="D424" s="223" t="s">
        <v>440</v>
      </c>
      <c r="E424" s="256" t="s">
        <v>1</v>
      </c>
      <c r="F424" s="257" t="s">
        <v>6840</v>
      </c>
      <c r="G424" s="255"/>
      <c r="H424" s="256" t="s">
        <v>1</v>
      </c>
      <c r="I424" s="258"/>
      <c r="J424" s="255"/>
      <c r="K424" s="255"/>
      <c r="L424" s="259"/>
      <c r="M424" s="260"/>
      <c r="N424" s="261"/>
      <c r="O424" s="261"/>
      <c r="P424" s="261"/>
      <c r="Q424" s="261"/>
      <c r="R424" s="261"/>
      <c r="S424" s="261"/>
      <c r="T424" s="262"/>
      <c r="AT424" s="263" t="s">
        <v>440</v>
      </c>
      <c r="AU424" s="263" t="s">
        <v>93</v>
      </c>
      <c r="AV424" s="15" t="s">
        <v>91</v>
      </c>
      <c r="AW424" s="15" t="s">
        <v>38</v>
      </c>
      <c r="AX424" s="15" t="s">
        <v>83</v>
      </c>
      <c r="AY424" s="263" t="s">
        <v>283</v>
      </c>
    </row>
    <row r="425" spans="1:65" s="13" customFormat="1" ht="11.25">
      <c r="B425" s="232"/>
      <c r="C425" s="233"/>
      <c r="D425" s="223" t="s">
        <v>440</v>
      </c>
      <c r="E425" s="234" t="s">
        <v>1</v>
      </c>
      <c r="F425" s="235" t="s">
        <v>7091</v>
      </c>
      <c r="G425" s="233"/>
      <c r="H425" s="236">
        <v>15</v>
      </c>
      <c r="I425" s="237"/>
      <c r="J425" s="233"/>
      <c r="K425" s="233"/>
      <c r="L425" s="238"/>
      <c r="M425" s="239"/>
      <c r="N425" s="240"/>
      <c r="O425" s="240"/>
      <c r="P425" s="240"/>
      <c r="Q425" s="240"/>
      <c r="R425" s="240"/>
      <c r="S425" s="240"/>
      <c r="T425" s="241"/>
      <c r="AT425" s="242" t="s">
        <v>440</v>
      </c>
      <c r="AU425" s="242" t="s">
        <v>93</v>
      </c>
      <c r="AV425" s="13" t="s">
        <v>93</v>
      </c>
      <c r="AW425" s="13" t="s">
        <v>38</v>
      </c>
      <c r="AX425" s="13" t="s">
        <v>83</v>
      </c>
      <c r="AY425" s="242" t="s">
        <v>283</v>
      </c>
    </row>
    <row r="426" spans="1:65" s="14" customFormat="1" ht="11.25">
      <c r="B426" s="243"/>
      <c r="C426" s="244"/>
      <c r="D426" s="223" t="s">
        <v>440</v>
      </c>
      <c r="E426" s="245" t="s">
        <v>1</v>
      </c>
      <c r="F426" s="246" t="s">
        <v>442</v>
      </c>
      <c r="G426" s="244"/>
      <c r="H426" s="247">
        <v>15</v>
      </c>
      <c r="I426" s="248"/>
      <c r="J426" s="244"/>
      <c r="K426" s="244"/>
      <c r="L426" s="249"/>
      <c r="M426" s="250"/>
      <c r="N426" s="251"/>
      <c r="O426" s="251"/>
      <c r="P426" s="251"/>
      <c r="Q426" s="251"/>
      <c r="R426" s="251"/>
      <c r="S426" s="251"/>
      <c r="T426" s="252"/>
      <c r="AT426" s="253" t="s">
        <v>440</v>
      </c>
      <c r="AU426" s="253" t="s">
        <v>93</v>
      </c>
      <c r="AV426" s="14" t="s">
        <v>304</v>
      </c>
      <c r="AW426" s="14" t="s">
        <v>38</v>
      </c>
      <c r="AX426" s="14" t="s">
        <v>91</v>
      </c>
      <c r="AY426" s="253" t="s">
        <v>283</v>
      </c>
    </row>
    <row r="427" spans="1:65" s="2" customFormat="1" ht="16.5" customHeight="1">
      <c r="A427" s="36"/>
      <c r="B427" s="37"/>
      <c r="C427" s="275" t="s">
        <v>798</v>
      </c>
      <c r="D427" s="275" t="s">
        <v>490</v>
      </c>
      <c r="E427" s="276" t="s">
        <v>7092</v>
      </c>
      <c r="F427" s="277" t="s">
        <v>7093</v>
      </c>
      <c r="G427" s="278" t="s">
        <v>347</v>
      </c>
      <c r="H427" s="279">
        <v>16.5</v>
      </c>
      <c r="I427" s="280"/>
      <c r="J427" s="281">
        <f>ROUND(I427*H427,2)</f>
        <v>0</v>
      </c>
      <c r="K427" s="277" t="s">
        <v>290</v>
      </c>
      <c r="L427" s="282"/>
      <c r="M427" s="283" t="s">
        <v>1</v>
      </c>
      <c r="N427" s="284" t="s">
        <v>48</v>
      </c>
      <c r="O427" s="73"/>
      <c r="P427" s="219">
        <f>O427*H427</f>
        <v>0</v>
      </c>
      <c r="Q427" s="219">
        <v>0.10199999999999999</v>
      </c>
      <c r="R427" s="219">
        <f>Q427*H427</f>
        <v>1.6829999999999998</v>
      </c>
      <c r="S427" s="219">
        <v>0</v>
      </c>
      <c r="T427" s="220">
        <f>S427*H427</f>
        <v>0</v>
      </c>
      <c r="U427" s="36"/>
      <c r="V427" s="36"/>
      <c r="W427" s="36"/>
      <c r="X427" s="36"/>
      <c r="Y427" s="36"/>
      <c r="Z427" s="36"/>
      <c r="AA427" s="36"/>
      <c r="AB427" s="36"/>
      <c r="AC427" s="36"/>
      <c r="AD427" s="36"/>
      <c r="AE427" s="36"/>
      <c r="AR427" s="221" t="s">
        <v>328</v>
      </c>
      <c r="AT427" s="221" t="s">
        <v>490</v>
      </c>
      <c r="AU427" s="221" t="s">
        <v>93</v>
      </c>
      <c r="AY427" s="18" t="s">
        <v>283</v>
      </c>
      <c r="BE427" s="222">
        <f>IF(N427="základní",J427,0)</f>
        <v>0</v>
      </c>
      <c r="BF427" s="222">
        <f>IF(N427="snížená",J427,0)</f>
        <v>0</v>
      </c>
      <c r="BG427" s="222">
        <f>IF(N427="zákl. přenesená",J427,0)</f>
        <v>0</v>
      </c>
      <c r="BH427" s="222">
        <f>IF(N427="sníž. přenesená",J427,0)</f>
        <v>0</v>
      </c>
      <c r="BI427" s="222">
        <f>IF(N427="nulová",J427,0)</f>
        <v>0</v>
      </c>
      <c r="BJ427" s="18" t="s">
        <v>91</v>
      </c>
      <c r="BK427" s="222">
        <f>ROUND(I427*H427,2)</f>
        <v>0</v>
      </c>
      <c r="BL427" s="18" t="s">
        <v>304</v>
      </c>
      <c r="BM427" s="221" t="s">
        <v>7094</v>
      </c>
    </row>
    <row r="428" spans="1:65" s="13" customFormat="1" ht="11.25">
      <c r="B428" s="232"/>
      <c r="C428" s="233"/>
      <c r="D428" s="223" t="s">
        <v>440</v>
      </c>
      <c r="E428" s="233"/>
      <c r="F428" s="235" t="s">
        <v>7095</v>
      </c>
      <c r="G428" s="233"/>
      <c r="H428" s="236">
        <v>16.5</v>
      </c>
      <c r="I428" s="237"/>
      <c r="J428" s="233"/>
      <c r="K428" s="233"/>
      <c r="L428" s="238"/>
      <c r="M428" s="239"/>
      <c r="N428" s="240"/>
      <c r="O428" s="240"/>
      <c r="P428" s="240"/>
      <c r="Q428" s="240"/>
      <c r="R428" s="240"/>
      <c r="S428" s="240"/>
      <c r="T428" s="241"/>
      <c r="AT428" s="242" t="s">
        <v>440</v>
      </c>
      <c r="AU428" s="242" t="s">
        <v>93</v>
      </c>
      <c r="AV428" s="13" t="s">
        <v>93</v>
      </c>
      <c r="AW428" s="13" t="s">
        <v>4</v>
      </c>
      <c r="AX428" s="13" t="s">
        <v>91</v>
      </c>
      <c r="AY428" s="242" t="s">
        <v>283</v>
      </c>
    </row>
    <row r="429" spans="1:65" s="2" customFormat="1" ht="16.5" customHeight="1">
      <c r="A429" s="36"/>
      <c r="B429" s="37"/>
      <c r="C429" s="210" t="s">
        <v>803</v>
      </c>
      <c r="D429" s="210" t="s">
        <v>286</v>
      </c>
      <c r="E429" s="211" t="s">
        <v>7088</v>
      </c>
      <c r="F429" s="212" t="s">
        <v>7089</v>
      </c>
      <c r="G429" s="213" t="s">
        <v>347</v>
      </c>
      <c r="H429" s="214">
        <v>230</v>
      </c>
      <c r="I429" s="215"/>
      <c r="J429" s="216">
        <f>ROUND(I429*H429,2)</f>
        <v>0</v>
      </c>
      <c r="K429" s="212" t="s">
        <v>290</v>
      </c>
      <c r="L429" s="41"/>
      <c r="M429" s="217" t="s">
        <v>1</v>
      </c>
      <c r="N429" s="218" t="s">
        <v>48</v>
      </c>
      <c r="O429" s="73"/>
      <c r="P429" s="219">
        <f>O429*H429</f>
        <v>0</v>
      </c>
      <c r="Q429" s="219">
        <v>0.15540000000000001</v>
      </c>
      <c r="R429" s="219">
        <f>Q429*H429</f>
        <v>35.742000000000004</v>
      </c>
      <c r="S429" s="219">
        <v>0</v>
      </c>
      <c r="T429" s="220">
        <f>S429*H429</f>
        <v>0</v>
      </c>
      <c r="U429" s="36"/>
      <c r="V429" s="36"/>
      <c r="W429" s="36"/>
      <c r="X429" s="36"/>
      <c r="Y429" s="36"/>
      <c r="Z429" s="36"/>
      <c r="AA429" s="36"/>
      <c r="AB429" s="36"/>
      <c r="AC429" s="36"/>
      <c r="AD429" s="36"/>
      <c r="AE429" s="36"/>
      <c r="AR429" s="221" t="s">
        <v>304</v>
      </c>
      <c r="AT429" s="221" t="s">
        <v>286</v>
      </c>
      <c r="AU429" s="221" t="s">
        <v>93</v>
      </c>
      <c r="AY429" s="18" t="s">
        <v>283</v>
      </c>
      <c r="BE429" s="222">
        <f>IF(N429="základní",J429,0)</f>
        <v>0</v>
      </c>
      <c r="BF429" s="222">
        <f>IF(N429="snížená",J429,0)</f>
        <v>0</v>
      </c>
      <c r="BG429" s="222">
        <f>IF(N429="zákl. přenesená",J429,0)</f>
        <v>0</v>
      </c>
      <c r="BH429" s="222">
        <f>IF(N429="sníž. přenesená",J429,0)</f>
        <v>0</v>
      </c>
      <c r="BI429" s="222">
        <f>IF(N429="nulová",J429,0)</f>
        <v>0</v>
      </c>
      <c r="BJ429" s="18" t="s">
        <v>91</v>
      </c>
      <c r="BK429" s="222">
        <f>ROUND(I429*H429,2)</f>
        <v>0</v>
      </c>
      <c r="BL429" s="18" t="s">
        <v>304</v>
      </c>
      <c r="BM429" s="221" t="s">
        <v>7096</v>
      </c>
    </row>
    <row r="430" spans="1:65" s="15" customFormat="1" ht="11.25">
      <c r="B430" s="254"/>
      <c r="C430" s="255"/>
      <c r="D430" s="223" t="s">
        <v>440</v>
      </c>
      <c r="E430" s="256" t="s">
        <v>1</v>
      </c>
      <c r="F430" s="257" t="s">
        <v>6840</v>
      </c>
      <c r="G430" s="255"/>
      <c r="H430" s="256" t="s">
        <v>1</v>
      </c>
      <c r="I430" s="258"/>
      <c r="J430" s="255"/>
      <c r="K430" s="255"/>
      <c r="L430" s="259"/>
      <c r="M430" s="260"/>
      <c r="N430" s="261"/>
      <c r="O430" s="261"/>
      <c r="P430" s="261"/>
      <c r="Q430" s="261"/>
      <c r="R430" s="261"/>
      <c r="S430" s="261"/>
      <c r="T430" s="262"/>
      <c r="AT430" s="263" t="s">
        <v>440</v>
      </c>
      <c r="AU430" s="263" t="s">
        <v>93</v>
      </c>
      <c r="AV430" s="15" t="s">
        <v>91</v>
      </c>
      <c r="AW430" s="15" t="s">
        <v>38</v>
      </c>
      <c r="AX430" s="15" t="s">
        <v>83</v>
      </c>
      <c r="AY430" s="263" t="s">
        <v>283</v>
      </c>
    </row>
    <row r="431" spans="1:65" s="13" customFormat="1" ht="11.25">
      <c r="B431" s="232"/>
      <c r="C431" s="233"/>
      <c r="D431" s="223" t="s">
        <v>440</v>
      </c>
      <c r="E431" s="234" t="s">
        <v>1</v>
      </c>
      <c r="F431" s="235" t="s">
        <v>7097</v>
      </c>
      <c r="G431" s="233"/>
      <c r="H431" s="236">
        <v>230</v>
      </c>
      <c r="I431" s="237"/>
      <c r="J431" s="233"/>
      <c r="K431" s="233"/>
      <c r="L431" s="238"/>
      <c r="M431" s="239"/>
      <c r="N431" s="240"/>
      <c r="O431" s="240"/>
      <c r="P431" s="240"/>
      <c r="Q431" s="240"/>
      <c r="R431" s="240"/>
      <c r="S431" s="240"/>
      <c r="T431" s="241"/>
      <c r="AT431" s="242" t="s">
        <v>440</v>
      </c>
      <c r="AU431" s="242" t="s">
        <v>93</v>
      </c>
      <c r="AV431" s="13" t="s">
        <v>93</v>
      </c>
      <c r="AW431" s="13" t="s">
        <v>38</v>
      </c>
      <c r="AX431" s="13" t="s">
        <v>83</v>
      </c>
      <c r="AY431" s="242" t="s">
        <v>283</v>
      </c>
    </row>
    <row r="432" spans="1:65" s="14" customFormat="1" ht="11.25">
      <c r="B432" s="243"/>
      <c r="C432" s="244"/>
      <c r="D432" s="223" t="s">
        <v>440</v>
      </c>
      <c r="E432" s="245" t="s">
        <v>1</v>
      </c>
      <c r="F432" s="246" t="s">
        <v>442</v>
      </c>
      <c r="G432" s="244"/>
      <c r="H432" s="247">
        <v>230</v>
      </c>
      <c r="I432" s="248"/>
      <c r="J432" s="244"/>
      <c r="K432" s="244"/>
      <c r="L432" s="249"/>
      <c r="M432" s="250"/>
      <c r="N432" s="251"/>
      <c r="O432" s="251"/>
      <c r="P432" s="251"/>
      <c r="Q432" s="251"/>
      <c r="R432" s="251"/>
      <c r="S432" s="251"/>
      <c r="T432" s="252"/>
      <c r="AT432" s="253" t="s">
        <v>440</v>
      </c>
      <c r="AU432" s="253" t="s">
        <v>93</v>
      </c>
      <c r="AV432" s="14" t="s">
        <v>304</v>
      </c>
      <c r="AW432" s="14" t="s">
        <v>38</v>
      </c>
      <c r="AX432" s="14" t="s">
        <v>91</v>
      </c>
      <c r="AY432" s="253" t="s">
        <v>283</v>
      </c>
    </row>
    <row r="433" spans="1:65" s="2" customFormat="1" ht="16.5" customHeight="1">
      <c r="A433" s="36"/>
      <c r="B433" s="37"/>
      <c r="C433" s="275" t="s">
        <v>813</v>
      </c>
      <c r="D433" s="275" t="s">
        <v>490</v>
      </c>
      <c r="E433" s="276" t="s">
        <v>7098</v>
      </c>
      <c r="F433" s="277" t="s">
        <v>7099</v>
      </c>
      <c r="G433" s="278" t="s">
        <v>347</v>
      </c>
      <c r="H433" s="279">
        <v>253</v>
      </c>
      <c r="I433" s="280"/>
      <c r="J433" s="281">
        <f>ROUND(I433*H433,2)</f>
        <v>0</v>
      </c>
      <c r="K433" s="277" t="s">
        <v>290</v>
      </c>
      <c r="L433" s="282"/>
      <c r="M433" s="283" t="s">
        <v>1</v>
      </c>
      <c r="N433" s="284" t="s">
        <v>48</v>
      </c>
      <c r="O433" s="73"/>
      <c r="P433" s="219">
        <f>O433*H433</f>
        <v>0</v>
      </c>
      <c r="Q433" s="219">
        <v>0.08</v>
      </c>
      <c r="R433" s="219">
        <f>Q433*H433</f>
        <v>20.240000000000002</v>
      </c>
      <c r="S433" s="219">
        <v>0</v>
      </c>
      <c r="T433" s="220">
        <f>S433*H433</f>
        <v>0</v>
      </c>
      <c r="U433" s="36"/>
      <c r="V433" s="36"/>
      <c r="W433" s="36"/>
      <c r="X433" s="36"/>
      <c r="Y433" s="36"/>
      <c r="Z433" s="36"/>
      <c r="AA433" s="36"/>
      <c r="AB433" s="36"/>
      <c r="AC433" s="36"/>
      <c r="AD433" s="36"/>
      <c r="AE433" s="36"/>
      <c r="AR433" s="221" t="s">
        <v>328</v>
      </c>
      <c r="AT433" s="221" t="s">
        <v>490</v>
      </c>
      <c r="AU433" s="221" t="s">
        <v>93</v>
      </c>
      <c r="AY433" s="18" t="s">
        <v>283</v>
      </c>
      <c r="BE433" s="222">
        <f>IF(N433="základní",J433,0)</f>
        <v>0</v>
      </c>
      <c r="BF433" s="222">
        <f>IF(N433="snížená",J433,0)</f>
        <v>0</v>
      </c>
      <c r="BG433" s="222">
        <f>IF(N433="zákl. přenesená",J433,0)</f>
        <v>0</v>
      </c>
      <c r="BH433" s="222">
        <f>IF(N433="sníž. přenesená",J433,0)</f>
        <v>0</v>
      </c>
      <c r="BI433" s="222">
        <f>IF(N433="nulová",J433,0)</f>
        <v>0</v>
      </c>
      <c r="BJ433" s="18" t="s">
        <v>91</v>
      </c>
      <c r="BK433" s="222">
        <f>ROUND(I433*H433,2)</f>
        <v>0</v>
      </c>
      <c r="BL433" s="18" t="s">
        <v>304</v>
      </c>
      <c r="BM433" s="221" t="s">
        <v>7100</v>
      </c>
    </row>
    <row r="434" spans="1:65" s="13" customFormat="1" ht="11.25">
      <c r="B434" s="232"/>
      <c r="C434" s="233"/>
      <c r="D434" s="223" t="s">
        <v>440</v>
      </c>
      <c r="E434" s="233"/>
      <c r="F434" s="235" t="s">
        <v>7101</v>
      </c>
      <c r="G434" s="233"/>
      <c r="H434" s="236">
        <v>253</v>
      </c>
      <c r="I434" s="237"/>
      <c r="J434" s="233"/>
      <c r="K434" s="233"/>
      <c r="L434" s="238"/>
      <c r="M434" s="239"/>
      <c r="N434" s="240"/>
      <c r="O434" s="240"/>
      <c r="P434" s="240"/>
      <c r="Q434" s="240"/>
      <c r="R434" s="240"/>
      <c r="S434" s="240"/>
      <c r="T434" s="241"/>
      <c r="AT434" s="242" t="s">
        <v>440</v>
      </c>
      <c r="AU434" s="242" t="s">
        <v>93</v>
      </c>
      <c r="AV434" s="13" t="s">
        <v>93</v>
      </c>
      <c r="AW434" s="13" t="s">
        <v>4</v>
      </c>
      <c r="AX434" s="13" t="s">
        <v>91</v>
      </c>
      <c r="AY434" s="242" t="s">
        <v>283</v>
      </c>
    </row>
    <row r="435" spans="1:65" s="2" customFormat="1" ht="16.5" customHeight="1">
      <c r="A435" s="36"/>
      <c r="B435" s="37"/>
      <c r="C435" s="210" t="s">
        <v>820</v>
      </c>
      <c r="D435" s="210" t="s">
        <v>286</v>
      </c>
      <c r="E435" s="211" t="s">
        <v>7102</v>
      </c>
      <c r="F435" s="212" t="s">
        <v>7103</v>
      </c>
      <c r="G435" s="213" t="s">
        <v>347</v>
      </c>
      <c r="H435" s="214">
        <v>216</v>
      </c>
      <c r="I435" s="215"/>
      <c r="J435" s="216">
        <f>ROUND(I435*H435,2)</f>
        <v>0</v>
      </c>
      <c r="K435" s="212" t="s">
        <v>290</v>
      </c>
      <c r="L435" s="41"/>
      <c r="M435" s="217" t="s">
        <v>1</v>
      </c>
      <c r="N435" s="218" t="s">
        <v>48</v>
      </c>
      <c r="O435" s="73"/>
      <c r="P435" s="219">
        <f>O435*H435</f>
        <v>0</v>
      </c>
      <c r="Q435" s="219">
        <v>0.1295</v>
      </c>
      <c r="R435" s="219">
        <f>Q435*H435</f>
        <v>27.972000000000001</v>
      </c>
      <c r="S435" s="219">
        <v>0</v>
      </c>
      <c r="T435" s="220">
        <f>S435*H435</f>
        <v>0</v>
      </c>
      <c r="U435" s="36"/>
      <c r="V435" s="36"/>
      <c r="W435" s="36"/>
      <c r="X435" s="36"/>
      <c r="Y435" s="36"/>
      <c r="Z435" s="36"/>
      <c r="AA435" s="36"/>
      <c r="AB435" s="36"/>
      <c r="AC435" s="36"/>
      <c r="AD435" s="36"/>
      <c r="AE435" s="36"/>
      <c r="AR435" s="221" t="s">
        <v>304</v>
      </c>
      <c r="AT435" s="221" t="s">
        <v>286</v>
      </c>
      <c r="AU435" s="221" t="s">
        <v>93</v>
      </c>
      <c r="AY435" s="18" t="s">
        <v>283</v>
      </c>
      <c r="BE435" s="222">
        <f>IF(N435="základní",J435,0)</f>
        <v>0</v>
      </c>
      <c r="BF435" s="222">
        <f>IF(N435="snížená",J435,0)</f>
        <v>0</v>
      </c>
      <c r="BG435" s="222">
        <f>IF(N435="zákl. přenesená",J435,0)</f>
        <v>0</v>
      </c>
      <c r="BH435" s="222">
        <f>IF(N435="sníž. přenesená",J435,0)</f>
        <v>0</v>
      </c>
      <c r="BI435" s="222">
        <f>IF(N435="nulová",J435,0)</f>
        <v>0</v>
      </c>
      <c r="BJ435" s="18" t="s">
        <v>91</v>
      </c>
      <c r="BK435" s="222">
        <f>ROUND(I435*H435,2)</f>
        <v>0</v>
      </c>
      <c r="BL435" s="18" t="s">
        <v>304</v>
      </c>
      <c r="BM435" s="221" t="s">
        <v>7104</v>
      </c>
    </row>
    <row r="436" spans="1:65" s="15" customFormat="1" ht="11.25">
      <c r="B436" s="254"/>
      <c r="C436" s="255"/>
      <c r="D436" s="223" t="s">
        <v>440</v>
      </c>
      <c r="E436" s="256" t="s">
        <v>1</v>
      </c>
      <c r="F436" s="257" t="s">
        <v>6840</v>
      </c>
      <c r="G436" s="255"/>
      <c r="H436" s="256" t="s">
        <v>1</v>
      </c>
      <c r="I436" s="258"/>
      <c r="J436" s="255"/>
      <c r="K436" s="255"/>
      <c r="L436" s="259"/>
      <c r="M436" s="260"/>
      <c r="N436" s="261"/>
      <c r="O436" s="261"/>
      <c r="P436" s="261"/>
      <c r="Q436" s="261"/>
      <c r="R436" s="261"/>
      <c r="S436" s="261"/>
      <c r="T436" s="262"/>
      <c r="AT436" s="263" t="s">
        <v>440</v>
      </c>
      <c r="AU436" s="263" t="s">
        <v>93</v>
      </c>
      <c r="AV436" s="15" t="s">
        <v>91</v>
      </c>
      <c r="AW436" s="15" t="s">
        <v>38</v>
      </c>
      <c r="AX436" s="15" t="s">
        <v>83</v>
      </c>
      <c r="AY436" s="263" t="s">
        <v>283</v>
      </c>
    </row>
    <row r="437" spans="1:65" s="13" customFormat="1" ht="11.25">
      <c r="B437" s="232"/>
      <c r="C437" s="233"/>
      <c r="D437" s="223" t="s">
        <v>440</v>
      </c>
      <c r="E437" s="234" t="s">
        <v>1</v>
      </c>
      <c r="F437" s="235" t="s">
        <v>7105</v>
      </c>
      <c r="G437" s="233"/>
      <c r="H437" s="236">
        <v>216</v>
      </c>
      <c r="I437" s="237"/>
      <c r="J437" s="233"/>
      <c r="K437" s="233"/>
      <c r="L437" s="238"/>
      <c r="M437" s="239"/>
      <c r="N437" s="240"/>
      <c r="O437" s="240"/>
      <c r="P437" s="240"/>
      <c r="Q437" s="240"/>
      <c r="R437" s="240"/>
      <c r="S437" s="240"/>
      <c r="T437" s="241"/>
      <c r="AT437" s="242" t="s">
        <v>440</v>
      </c>
      <c r="AU437" s="242" t="s">
        <v>93</v>
      </c>
      <c r="AV437" s="13" t="s">
        <v>93</v>
      </c>
      <c r="AW437" s="13" t="s">
        <v>38</v>
      </c>
      <c r="AX437" s="13" t="s">
        <v>83</v>
      </c>
      <c r="AY437" s="242" t="s">
        <v>283</v>
      </c>
    </row>
    <row r="438" spans="1:65" s="14" customFormat="1" ht="11.25">
      <c r="B438" s="243"/>
      <c r="C438" s="244"/>
      <c r="D438" s="223" t="s">
        <v>440</v>
      </c>
      <c r="E438" s="245" t="s">
        <v>1</v>
      </c>
      <c r="F438" s="246" t="s">
        <v>442</v>
      </c>
      <c r="G438" s="244"/>
      <c r="H438" s="247">
        <v>216</v>
      </c>
      <c r="I438" s="248"/>
      <c r="J438" s="244"/>
      <c r="K438" s="244"/>
      <c r="L438" s="249"/>
      <c r="M438" s="250"/>
      <c r="N438" s="251"/>
      <c r="O438" s="251"/>
      <c r="P438" s="251"/>
      <c r="Q438" s="251"/>
      <c r="R438" s="251"/>
      <c r="S438" s="251"/>
      <c r="T438" s="252"/>
      <c r="AT438" s="253" t="s">
        <v>440</v>
      </c>
      <c r="AU438" s="253" t="s">
        <v>93</v>
      </c>
      <c r="AV438" s="14" t="s">
        <v>304</v>
      </c>
      <c r="AW438" s="14" t="s">
        <v>38</v>
      </c>
      <c r="AX438" s="14" t="s">
        <v>91</v>
      </c>
      <c r="AY438" s="253" t="s">
        <v>283</v>
      </c>
    </row>
    <row r="439" spans="1:65" s="2" customFormat="1" ht="16.5" customHeight="1">
      <c r="A439" s="36"/>
      <c r="B439" s="37"/>
      <c r="C439" s="275" t="s">
        <v>826</v>
      </c>
      <c r="D439" s="275" t="s">
        <v>490</v>
      </c>
      <c r="E439" s="276" t="s">
        <v>7106</v>
      </c>
      <c r="F439" s="277" t="s">
        <v>7107</v>
      </c>
      <c r="G439" s="278" t="s">
        <v>347</v>
      </c>
      <c r="H439" s="279">
        <v>237.6</v>
      </c>
      <c r="I439" s="280"/>
      <c r="J439" s="281">
        <f>ROUND(I439*H439,2)</f>
        <v>0</v>
      </c>
      <c r="K439" s="277" t="s">
        <v>290</v>
      </c>
      <c r="L439" s="282"/>
      <c r="M439" s="283" t="s">
        <v>1</v>
      </c>
      <c r="N439" s="284" t="s">
        <v>48</v>
      </c>
      <c r="O439" s="73"/>
      <c r="P439" s="219">
        <f>O439*H439</f>
        <v>0</v>
      </c>
      <c r="Q439" s="219">
        <v>5.6120000000000003E-2</v>
      </c>
      <c r="R439" s="219">
        <f>Q439*H439</f>
        <v>13.334112000000001</v>
      </c>
      <c r="S439" s="219">
        <v>0</v>
      </c>
      <c r="T439" s="220">
        <f>S439*H439</f>
        <v>0</v>
      </c>
      <c r="U439" s="36"/>
      <c r="V439" s="36"/>
      <c r="W439" s="36"/>
      <c r="X439" s="36"/>
      <c r="Y439" s="36"/>
      <c r="Z439" s="36"/>
      <c r="AA439" s="36"/>
      <c r="AB439" s="36"/>
      <c r="AC439" s="36"/>
      <c r="AD439" s="36"/>
      <c r="AE439" s="36"/>
      <c r="AR439" s="221" t="s">
        <v>328</v>
      </c>
      <c r="AT439" s="221" t="s">
        <v>490</v>
      </c>
      <c r="AU439" s="221" t="s">
        <v>93</v>
      </c>
      <c r="AY439" s="18" t="s">
        <v>283</v>
      </c>
      <c r="BE439" s="222">
        <f>IF(N439="základní",J439,0)</f>
        <v>0</v>
      </c>
      <c r="BF439" s="222">
        <f>IF(N439="snížená",J439,0)</f>
        <v>0</v>
      </c>
      <c r="BG439" s="222">
        <f>IF(N439="zákl. přenesená",J439,0)</f>
        <v>0</v>
      </c>
      <c r="BH439" s="222">
        <f>IF(N439="sníž. přenesená",J439,0)</f>
        <v>0</v>
      </c>
      <c r="BI439" s="222">
        <f>IF(N439="nulová",J439,0)</f>
        <v>0</v>
      </c>
      <c r="BJ439" s="18" t="s">
        <v>91</v>
      </c>
      <c r="BK439" s="222">
        <f>ROUND(I439*H439,2)</f>
        <v>0</v>
      </c>
      <c r="BL439" s="18" t="s">
        <v>304</v>
      </c>
      <c r="BM439" s="221" t="s">
        <v>7108</v>
      </c>
    </row>
    <row r="440" spans="1:65" s="13" customFormat="1" ht="11.25">
      <c r="B440" s="232"/>
      <c r="C440" s="233"/>
      <c r="D440" s="223" t="s">
        <v>440</v>
      </c>
      <c r="E440" s="233"/>
      <c r="F440" s="235" t="s">
        <v>7109</v>
      </c>
      <c r="G440" s="233"/>
      <c r="H440" s="236">
        <v>237.6</v>
      </c>
      <c r="I440" s="237"/>
      <c r="J440" s="233"/>
      <c r="K440" s="233"/>
      <c r="L440" s="238"/>
      <c r="M440" s="239"/>
      <c r="N440" s="240"/>
      <c r="O440" s="240"/>
      <c r="P440" s="240"/>
      <c r="Q440" s="240"/>
      <c r="R440" s="240"/>
      <c r="S440" s="240"/>
      <c r="T440" s="241"/>
      <c r="AT440" s="242" t="s">
        <v>440</v>
      </c>
      <c r="AU440" s="242" t="s">
        <v>93</v>
      </c>
      <c r="AV440" s="13" t="s">
        <v>93</v>
      </c>
      <c r="AW440" s="13" t="s">
        <v>4</v>
      </c>
      <c r="AX440" s="13" t="s">
        <v>91</v>
      </c>
      <c r="AY440" s="242" t="s">
        <v>283</v>
      </c>
    </row>
    <row r="441" spans="1:65" s="2" customFormat="1" ht="16.5" customHeight="1">
      <c r="A441" s="36"/>
      <c r="B441" s="37"/>
      <c r="C441" s="210" t="s">
        <v>830</v>
      </c>
      <c r="D441" s="210" t="s">
        <v>286</v>
      </c>
      <c r="E441" s="211" t="s">
        <v>7110</v>
      </c>
      <c r="F441" s="212" t="s">
        <v>7111</v>
      </c>
      <c r="G441" s="213" t="s">
        <v>347</v>
      </c>
      <c r="H441" s="214">
        <v>238</v>
      </c>
      <c r="I441" s="215"/>
      <c r="J441" s="216">
        <f>ROUND(I441*H441,2)</f>
        <v>0</v>
      </c>
      <c r="K441" s="212" t="s">
        <v>290</v>
      </c>
      <c r="L441" s="41"/>
      <c r="M441" s="217" t="s">
        <v>1</v>
      </c>
      <c r="N441" s="218" t="s">
        <v>48</v>
      </c>
      <c r="O441" s="73"/>
      <c r="P441" s="219">
        <f>O441*H441</f>
        <v>0</v>
      </c>
      <c r="Q441" s="219">
        <v>0.10095</v>
      </c>
      <c r="R441" s="219">
        <f>Q441*H441</f>
        <v>24.0261</v>
      </c>
      <c r="S441" s="219">
        <v>0</v>
      </c>
      <c r="T441" s="220">
        <f>S441*H441</f>
        <v>0</v>
      </c>
      <c r="U441" s="36"/>
      <c r="V441" s="36"/>
      <c r="W441" s="36"/>
      <c r="X441" s="36"/>
      <c r="Y441" s="36"/>
      <c r="Z441" s="36"/>
      <c r="AA441" s="36"/>
      <c r="AB441" s="36"/>
      <c r="AC441" s="36"/>
      <c r="AD441" s="36"/>
      <c r="AE441" s="36"/>
      <c r="AR441" s="221" t="s">
        <v>304</v>
      </c>
      <c r="AT441" s="221" t="s">
        <v>286</v>
      </c>
      <c r="AU441" s="221" t="s">
        <v>93</v>
      </c>
      <c r="AY441" s="18" t="s">
        <v>283</v>
      </c>
      <c r="BE441" s="222">
        <f>IF(N441="základní",J441,0)</f>
        <v>0</v>
      </c>
      <c r="BF441" s="222">
        <f>IF(N441="snížená",J441,0)</f>
        <v>0</v>
      </c>
      <c r="BG441" s="222">
        <f>IF(N441="zákl. přenesená",J441,0)</f>
        <v>0</v>
      </c>
      <c r="BH441" s="222">
        <f>IF(N441="sníž. přenesená",J441,0)</f>
        <v>0</v>
      </c>
      <c r="BI441" s="222">
        <f>IF(N441="nulová",J441,0)</f>
        <v>0</v>
      </c>
      <c r="BJ441" s="18" t="s">
        <v>91</v>
      </c>
      <c r="BK441" s="222">
        <f>ROUND(I441*H441,2)</f>
        <v>0</v>
      </c>
      <c r="BL441" s="18" t="s">
        <v>304</v>
      </c>
      <c r="BM441" s="221" t="s">
        <v>7112</v>
      </c>
    </row>
    <row r="442" spans="1:65" s="15" customFormat="1" ht="11.25">
      <c r="B442" s="254"/>
      <c r="C442" s="255"/>
      <c r="D442" s="223" t="s">
        <v>440</v>
      </c>
      <c r="E442" s="256" t="s">
        <v>1</v>
      </c>
      <c r="F442" s="257" t="s">
        <v>6840</v>
      </c>
      <c r="G442" s="255"/>
      <c r="H442" s="256" t="s">
        <v>1</v>
      </c>
      <c r="I442" s="258"/>
      <c r="J442" s="255"/>
      <c r="K442" s="255"/>
      <c r="L442" s="259"/>
      <c r="M442" s="260"/>
      <c r="N442" s="261"/>
      <c r="O442" s="261"/>
      <c r="P442" s="261"/>
      <c r="Q442" s="261"/>
      <c r="R442" s="261"/>
      <c r="S442" s="261"/>
      <c r="T442" s="262"/>
      <c r="AT442" s="263" t="s">
        <v>440</v>
      </c>
      <c r="AU442" s="263" t="s">
        <v>93</v>
      </c>
      <c r="AV442" s="15" t="s">
        <v>91</v>
      </c>
      <c r="AW442" s="15" t="s">
        <v>38</v>
      </c>
      <c r="AX442" s="15" t="s">
        <v>83</v>
      </c>
      <c r="AY442" s="263" t="s">
        <v>283</v>
      </c>
    </row>
    <row r="443" spans="1:65" s="13" customFormat="1" ht="11.25">
      <c r="B443" s="232"/>
      <c r="C443" s="233"/>
      <c r="D443" s="223" t="s">
        <v>440</v>
      </c>
      <c r="E443" s="234" t="s">
        <v>1</v>
      </c>
      <c r="F443" s="235" t="s">
        <v>7113</v>
      </c>
      <c r="G443" s="233"/>
      <c r="H443" s="236">
        <v>238</v>
      </c>
      <c r="I443" s="237"/>
      <c r="J443" s="233"/>
      <c r="K443" s="233"/>
      <c r="L443" s="238"/>
      <c r="M443" s="239"/>
      <c r="N443" s="240"/>
      <c r="O443" s="240"/>
      <c r="P443" s="240"/>
      <c r="Q443" s="240"/>
      <c r="R443" s="240"/>
      <c r="S443" s="240"/>
      <c r="T443" s="241"/>
      <c r="AT443" s="242" t="s">
        <v>440</v>
      </c>
      <c r="AU443" s="242" t="s">
        <v>93</v>
      </c>
      <c r="AV443" s="13" t="s">
        <v>93</v>
      </c>
      <c r="AW443" s="13" t="s">
        <v>38</v>
      </c>
      <c r="AX443" s="13" t="s">
        <v>83</v>
      </c>
      <c r="AY443" s="242" t="s">
        <v>283</v>
      </c>
    </row>
    <row r="444" spans="1:65" s="14" customFormat="1" ht="11.25">
      <c r="B444" s="243"/>
      <c r="C444" s="244"/>
      <c r="D444" s="223" t="s">
        <v>440</v>
      </c>
      <c r="E444" s="245" t="s">
        <v>1</v>
      </c>
      <c r="F444" s="246" t="s">
        <v>442</v>
      </c>
      <c r="G444" s="244"/>
      <c r="H444" s="247">
        <v>238</v>
      </c>
      <c r="I444" s="248"/>
      <c r="J444" s="244"/>
      <c r="K444" s="244"/>
      <c r="L444" s="249"/>
      <c r="M444" s="250"/>
      <c r="N444" s="251"/>
      <c r="O444" s="251"/>
      <c r="P444" s="251"/>
      <c r="Q444" s="251"/>
      <c r="R444" s="251"/>
      <c r="S444" s="251"/>
      <c r="T444" s="252"/>
      <c r="AT444" s="253" t="s">
        <v>440</v>
      </c>
      <c r="AU444" s="253" t="s">
        <v>93</v>
      </c>
      <c r="AV444" s="14" t="s">
        <v>304</v>
      </c>
      <c r="AW444" s="14" t="s">
        <v>38</v>
      </c>
      <c r="AX444" s="14" t="s">
        <v>91</v>
      </c>
      <c r="AY444" s="253" t="s">
        <v>283</v>
      </c>
    </row>
    <row r="445" spans="1:65" s="2" customFormat="1" ht="16.5" customHeight="1">
      <c r="A445" s="36"/>
      <c r="B445" s="37"/>
      <c r="C445" s="275" t="s">
        <v>835</v>
      </c>
      <c r="D445" s="275" t="s">
        <v>490</v>
      </c>
      <c r="E445" s="276" t="s">
        <v>7114</v>
      </c>
      <c r="F445" s="277" t="s">
        <v>7115</v>
      </c>
      <c r="G445" s="278" t="s">
        <v>347</v>
      </c>
      <c r="H445" s="279">
        <v>261.8</v>
      </c>
      <c r="I445" s="280"/>
      <c r="J445" s="281">
        <f>ROUND(I445*H445,2)</f>
        <v>0</v>
      </c>
      <c r="K445" s="277" t="s">
        <v>290</v>
      </c>
      <c r="L445" s="282"/>
      <c r="M445" s="283" t="s">
        <v>1</v>
      </c>
      <c r="N445" s="284" t="s">
        <v>48</v>
      </c>
      <c r="O445" s="73"/>
      <c r="P445" s="219">
        <f>O445*H445</f>
        <v>0</v>
      </c>
      <c r="Q445" s="219">
        <v>2.4E-2</v>
      </c>
      <c r="R445" s="219">
        <f>Q445*H445</f>
        <v>6.2832000000000008</v>
      </c>
      <c r="S445" s="219">
        <v>0</v>
      </c>
      <c r="T445" s="220">
        <f>S445*H445</f>
        <v>0</v>
      </c>
      <c r="U445" s="36"/>
      <c r="V445" s="36"/>
      <c r="W445" s="36"/>
      <c r="X445" s="36"/>
      <c r="Y445" s="36"/>
      <c r="Z445" s="36"/>
      <c r="AA445" s="36"/>
      <c r="AB445" s="36"/>
      <c r="AC445" s="36"/>
      <c r="AD445" s="36"/>
      <c r="AE445" s="36"/>
      <c r="AR445" s="221" t="s">
        <v>328</v>
      </c>
      <c r="AT445" s="221" t="s">
        <v>490</v>
      </c>
      <c r="AU445" s="221" t="s">
        <v>93</v>
      </c>
      <c r="AY445" s="18" t="s">
        <v>283</v>
      </c>
      <c r="BE445" s="222">
        <f>IF(N445="základní",J445,0)</f>
        <v>0</v>
      </c>
      <c r="BF445" s="222">
        <f>IF(N445="snížená",J445,0)</f>
        <v>0</v>
      </c>
      <c r="BG445" s="222">
        <f>IF(N445="zákl. přenesená",J445,0)</f>
        <v>0</v>
      </c>
      <c r="BH445" s="222">
        <f>IF(N445="sníž. přenesená",J445,0)</f>
        <v>0</v>
      </c>
      <c r="BI445" s="222">
        <f>IF(N445="nulová",J445,0)</f>
        <v>0</v>
      </c>
      <c r="BJ445" s="18" t="s">
        <v>91</v>
      </c>
      <c r="BK445" s="222">
        <f>ROUND(I445*H445,2)</f>
        <v>0</v>
      </c>
      <c r="BL445" s="18" t="s">
        <v>304</v>
      </c>
      <c r="BM445" s="221" t="s">
        <v>7116</v>
      </c>
    </row>
    <row r="446" spans="1:65" s="13" customFormat="1" ht="11.25">
      <c r="B446" s="232"/>
      <c r="C446" s="233"/>
      <c r="D446" s="223" t="s">
        <v>440</v>
      </c>
      <c r="E446" s="233"/>
      <c r="F446" s="235" t="s">
        <v>7117</v>
      </c>
      <c r="G446" s="233"/>
      <c r="H446" s="236">
        <v>261.8</v>
      </c>
      <c r="I446" s="237"/>
      <c r="J446" s="233"/>
      <c r="K446" s="233"/>
      <c r="L446" s="238"/>
      <c r="M446" s="239"/>
      <c r="N446" s="240"/>
      <c r="O446" s="240"/>
      <c r="P446" s="240"/>
      <c r="Q446" s="240"/>
      <c r="R446" s="240"/>
      <c r="S446" s="240"/>
      <c r="T446" s="241"/>
      <c r="AT446" s="242" t="s">
        <v>440</v>
      </c>
      <c r="AU446" s="242" t="s">
        <v>93</v>
      </c>
      <c r="AV446" s="13" t="s">
        <v>93</v>
      </c>
      <c r="AW446" s="13" t="s">
        <v>4</v>
      </c>
      <c r="AX446" s="13" t="s">
        <v>91</v>
      </c>
      <c r="AY446" s="242" t="s">
        <v>283</v>
      </c>
    </row>
    <row r="447" spans="1:65" s="2" customFormat="1" ht="16.5" customHeight="1">
      <c r="A447" s="36"/>
      <c r="B447" s="37"/>
      <c r="C447" s="275" t="s">
        <v>837</v>
      </c>
      <c r="D447" s="275" t="s">
        <v>490</v>
      </c>
      <c r="E447" s="276" t="s">
        <v>7118</v>
      </c>
      <c r="F447" s="277" t="s">
        <v>7119</v>
      </c>
      <c r="G447" s="278" t="s">
        <v>445</v>
      </c>
      <c r="H447" s="279">
        <v>37.5</v>
      </c>
      <c r="I447" s="280"/>
      <c r="J447" s="281">
        <f>ROUND(I447*H447,2)</f>
        <v>0</v>
      </c>
      <c r="K447" s="277" t="s">
        <v>290</v>
      </c>
      <c r="L447" s="282"/>
      <c r="M447" s="283" t="s">
        <v>1</v>
      </c>
      <c r="N447" s="284" t="s">
        <v>48</v>
      </c>
      <c r="O447" s="73"/>
      <c r="P447" s="219">
        <f>O447*H447</f>
        <v>0</v>
      </c>
      <c r="Q447" s="219">
        <v>2.4289999999999998</v>
      </c>
      <c r="R447" s="219">
        <f>Q447*H447</f>
        <v>91.087499999999991</v>
      </c>
      <c r="S447" s="219">
        <v>0</v>
      </c>
      <c r="T447" s="220">
        <f>S447*H447</f>
        <v>0</v>
      </c>
      <c r="U447" s="36"/>
      <c r="V447" s="36"/>
      <c r="W447" s="36"/>
      <c r="X447" s="36"/>
      <c r="Y447" s="36"/>
      <c r="Z447" s="36"/>
      <c r="AA447" s="36"/>
      <c r="AB447" s="36"/>
      <c r="AC447" s="36"/>
      <c r="AD447" s="36"/>
      <c r="AE447" s="36"/>
      <c r="AR447" s="221" t="s">
        <v>328</v>
      </c>
      <c r="AT447" s="221" t="s">
        <v>490</v>
      </c>
      <c r="AU447" s="221" t="s">
        <v>93</v>
      </c>
      <c r="AY447" s="18" t="s">
        <v>283</v>
      </c>
      <c r="BE447" s="222">
        <f>IF(N447="základní",J447,0)</f>
        <v>0</v>
      </c>
      <c r="BF447" s="222">
        <f>IF(N447="snížená",J447,0)</f>
        <v>0</v>
      </c>
      <c r="BG447" s="222">
        <f>IF(N447="zákl. přenesená",J447,0)</f>
        <v>0</v>
      </c>
      <c r="BH447" s="222">
        <f>IF(N447="sníž. přenesená",J447,0)</f>
        <v>0</v>
      </c>
      <c r="BI447" s="222">
        <f>IF(N447="nulová",J447,0)</f>
        <v>0</v>
      </c>
      <c r="BJ447" s="18" t="s">
        <v>91</v>
      </c>
      <c r="BK447" s="222">
        <f>ROUND(I447*H447,2)</f>
        <v>0</v>
      </c>
      <c r="BL447" s="18" t="s">
        <v>304</v>
      </c>
      <c r="BM447" s="221" t="s">
        <v>7120</v>
      </c>
    </row>
    <row r="448" spans="1:65" s="2" customFormat="1" ht="16.5" customHeight="1">
      <c r="A448" s="36"/>
      <c r="B448" s="37"/>
      <c r="C448" s="210" t="s">
        <v>840</v>
      </c>
      <c r="D448" s="210" t="s">
        <v>286</v>
      </c>
      <c r="E448" s="211" t="s">
        <v>7121</v>
      </c>
      <c r="F448" s="212" t="s">
        <v>7122</v>
      </c>
      <c r="G448" s="213" t="s">
        <v>331</v>
      </c>
      <c r="H448" s="214">
        <v>2973</v>
      </c>
      <c r="I448" s="215"/>
      <c r="J448" s="216">
        <f>ROUND(I448*H448,2)</f>
        <v>0</v>
      </c>
      <c r="K448" s="212" t="s">
        <v>290</v>
      </c>
      <c r="L448" s="41"/>
      <c r="M448" s="217" t="s">
        <v>1</v>
      </c>
      <c r="N448" s="218" t="s">
        <v>48</v>
      </c>
      <c r="O448" s="73"/>
      <c r="P448" s="219">
        <f>O448*H448</f>
        <v>0</v>
      </c>
      <c r="Q448" s="219">
        <v>4.6999999999999999E-4</v>
      </c>
      <c r="R448" s="219">
        <f>Q448*H448</f>
        <v>1.3973100000000001</v>
      </c>
      <c r="S448" s="219">
        <v>0</v>
      </c>
      <c r="T448" s="220">
        <f>S448*H448</f>
        <v>0</v>
      </c>
      <c r="U448" s="36"/>
      <c r="V448" s="36"/>
      <c r="W448" s="36"/>
      <c r="X448" s="36"/>
      <c r="Y448" s="36"/>
      <c r="Z448" s="36"/>
      <c r="AA448" s="36"/>
      <c r="AB448" s="36"/>
      <c r="AC448" s="36"/>
      <c r="AD448" s="36"/>
      <c r="AE448" s="36"/>
      <c r="AR448" s="221" t="s">
        <v>304</v>
      </c>
      <c r="AT448" s="221" t="s">
        <v>286</v>
      </c>
      <c r="AU448" s="221" t="s">
        <v>93</v>
      </c>
      <c r="AY448" s="18" t="s">
        <v>283</v>
      </c>
      <c r="BE448" s="222">
        <f>IF(N448="základní",J448,0)</f>
        <v>0</v>
      </c>
      <c r="BF448" s="222">
        <f>IF(N448="snížená",J448,0)</f>
        <v>0</v>
      </c>
      <c r="BG448" s="222">
        <f>IF(N448="zákl. přenesená",J448,0)</f>
        <v>0</v>
      </c>
      <c r="BH448" s="222">
        <f>IF(N448="sníž. přenesená",J448,0)</f>
        <v>0</v>
      </c>
      <c r="BI448" s="222">
        <f>IF(N448="nulová",J448,0)</f>
        <v>0</v>
      </c>
      <c r="BJ448" s="18" t="s">
        <v>91</v>
      </c>
      <c r="BK448" s="222">
        <f>ROUND(I448*H448,2)</f>
        <v>0</v>
      </c>
      <c r="BL448" s="18" t="s">
        <v>304</v>
      </c>
      <c r="BM448" s="221" t="s">
        <v>7123</v>
      </c>
    </row>
    <row r="449" spans="1:65" s="15" customFormat="1" ht="11.25">
      <c r="B449" s="254"/>
      <c r="C449" s="255"/>
      <c r="D449" s="223" t="s">
        <v>440</v>
      </c>
      <c r="E449" s="256" t="s">
        <v>1</v>
      </c>
      <c r="F449" s="257" t="s">
        <v>6835</v>
      </c>
      <c r="G449" s="255"/>
      <c r="H449" s="256" t="s">
        <v>1</v>
      </c>
      <c r="I449" s="258"/>
      <c r="J449" s="255"/>
      <c r="K449" s="255"/>
      <c r="L449" s="259"/>
      <c r="M449" s="260"/>
      <c r="N449" s="261"/>
      <c r="O449" s="261"/>
      <c r="P449" s="261"/>
      <c r="Q449" s="261"/>
      <c r="R449" s="261"/>
      <c r="S449" s="261"/>
      <c r="T449" s="262"/>
      <c r="AT449" s="263" t="s">
        <v>440</v>
      </c>
      <c r="AU449" s="263" t="s">
        <v>93</v>
      </c>
      <c r="AV449" s="15" t="s">
        <v>91</v>
      </c>
      <c r="AW449" s="15" t="s">
        <v>38</v>
      </c>
      <c r="AX449" s="15" t="s">
        <v>83</v>
      </c>
      <c r="AY449" s="263" t="s">
        <v>283</v>
      </c>
    </row>
    <row r="450" spans="1:65" s="13" customFormat="1" ht="11.25">
      <c r="B450" s="232"/>
      <c r="C450" s="233"/>
      <c r="D450" s="223" t="s">
        <v>440</v>
      </c>
      <c r="E450" s="234" t="s">
        <v>1</v>
      </c>
      <c r="F450" s="235" t="s">
        <v>6871</v>
      </c>
      <c r="G450" s="233"/>
      <c r="H450" s="236">
        <v>2973</v>
      </c>
      <c r="I450" s="237"/>
      <c r="J450" s="233"/>
      <c r="K450" s="233"/>
      <c r="L450" s="238"/>
      <c r="M450" s="239"/>
      <c r="N450" s="240"/>
      <c r="O450" s="240"/>
      <c r="P450" s="240"/>
      <c r="Q450" s="240"/>
      <c r="R450" s="240"/>
      <c r="S450" s="240"/>
      <c r="T450" s="241"/>
      <c r="AT450" s="242" t="s">
        <v>440</v>
      </c>
      <c r="AU450" s="242" t="s">
        <v>93</v>
      </c>
      <c r="AV450" s="13" t="s">
        <v>93</v>
      </c>
      <c r="AW450" s="13" t="s">
        <v>38</v>
      </c>
      <c r="AX450" s="13" t="s">
        <v>83</v>
      </c>
      <c r="AY450" s="242" t="s">
        <v>283</v>
      </c>
    </row>
    <row r="451" spans="1:65" s="14" customFormat="1" ht="11.25">
      <c r="B451" s="243"/>
      <c r="C451" s="244"/>
      <c r="D451" s="223" t="s">
        <v>440</v>
      </c>
      <c r="E451" s="245" t="s">
        <v>1</v>
      </c>
      <c r="F451" s="246" t="s">
        <v>442</v>
      </c>
      <c r="G451" s="244"/>
      <c r="H451" s="247">
        <v>2973</v>
      </c>
      <c r="I451" s="248"/>
      <c r="J451" s="244"/>
      <c r="K451" s="244"/>
      <c r="L451" s="249"/>
      <c r="M451" s="250"/>
      <c r="N451" s="251"/>
      <c r="O451" s="251"/>
      <c r="P451" s="251"/>
      <c r="Q451" s="251"/>
      <c r="R451" s="251"/>
      <c r="S451" s="251"/>
      <c r="T451" s="252"/>
      <c r="AT451" s="253" t="s">
        <v>440</v>
      </c>
      <c r="AU451" s="253" t="s">
        <v>93</v>
      </c>
      <c r="AV451" s="14" t="s">
        <v>304</v>
      </c>
      <c r="AW451" s="14" t="s">
        <v>38</v>
      </c>
      <c r="AX451" s="14" t="s">
        <v>91</v>
      </c>
      <c r="AY451" s="253" t="s">
        <v>283</v>
      </c>
    </row>
    <row r="452" spans="1:65" s="2" customFormat="1" ht="16.5" customHeight="1">
      <c r="A452" s="36"/>
      <c r="B452" s="37"/>
      <c r="C452" s="210" t="s">
        <v>842</v>
      </c>
      <c r="D452" s="210" t="s">
        <v>286</v>
      </c>
      <c r="E452" s="211" t="s">
        <v>7124</v>
      </c>
      <c r="F452" s="212" t="s">
        <v>7125</v>
      </c>
      <c r="G452" s="213" t="s">
        <v>320</v>
      </c>
      <c r="H452" s="214">
        <v>19</v>
      </c>
      <c r="I452" s="215"/>
      <c r="J452" s="216">
        <f>ROUND(I452*H452,2)</f>
        <v>0</v>
      </c>
      <c r="K452" s="212" t="s">
        <v>342</v>
      </c>
      <c r="L452" s="41"/>
      <c r="M452" s="217" t="s">
        <v>1</v>
      </c>
      <c r="N452" s="218" t="s">
        <v>48</v>
      </c>
      <c r="O452" s="73"/>
      <c r="P452" s="219">
        <f>O452*H452</f>
        <v>0</v>
      </c>
      <c r="Q452" s="219">
        <v>0</v>
      </c>
      <c r="R452" s="219">
        <f>Q452*H452</f>
        <v>0</v>
      </c>
      <c r="S452" s="219">
        <v>0</v>
      </c>
      <c r="T452" s="220">
        <f>S452*H452</f>
        <v>0</v>
      </c>
      <c r="U452" s="36"/>
      <c r="V452" s="36"/>
      <c r="W452" s="36"/>
      <c r="X452" s="36"/>
      <c r="Y452" s="36"/>
      <c r="Z452" s="36"/>
      <c r="AA452" s="36"/>
      <c r="AB452" s="36"/>
      <c r="AC452" s="36"/>
      <c r="AD452" s="36"/>
      <c r="AE452" s="36"/>
      <c r="AR452" s="221" t="s">
        <v>304</v>
      </c>
      <c r="AT452" s="221" t="s">
        <v>286</v>
      </c>
      <c r="AU452" s="221" t="s">
        <v>93</v>
      </c>
      <c r="AY452" s="18" t="s">
        <v>283</v>
      </c>
      <c r="BE452" s="222">
        <f>IF(N452="základní",J452,0)</f>
        <v>0</v>
      </c>
      <c r="BF452" s="222">
        <f>IF(N452="snížená",J452,0)</f>
        <v>0</v>
      </c>
      <c r="BG452" s="222">
        <f>IF(N452="zákl. přenesená",J452,0)</f>
        <v>0</v>
      </c>
      <c r="BH452" s="222">
        <f>IF(N452="sníž. přenesená",J452,0)</f>
        <v>0</v>
      </c>
      <c r="BI452" s="222">
        <f>IF(N452="nulová",J452,0)</f>
        <v>0</v>
      </c>
      <c r="BJ452" s="18" t="s">
        <v>91</v>
      </c>
      <c r="BK452" s="222">
        <f>ROUND(I452*H452,2)</f>
        <v>0</v>
      </c>
      <c r="BL452" s="18" t="s">
        <v>304</v>
      </c>
      <c r="BM452" s="221" t="s">
        <v>7126</v>
      </c>
    </row>
    <row r="453" spans="1:65" s="2" customFormat="1" ht="29.25">
      <c r="A453" s="36"/>
      <c r="B453" s="37"/>
      <c r="C453" s="38"/>
      <c r="D453" s="223" t="s">
        <v>293</v>
      </c>
      <c r="E453" s="38"/>
      <c r="F453" s="224" t="s">
        <v>5016</v>
      </c>
      <c r="G453" s="38"/>
      <c r="H453" s="38"/>
      <c r="I453" s="124"/>
      <c r="J453" s="38"/>
      <c r="K453" s="38"/>
      <c r="L453" s="41"/>
      <c r="M453" s="225"/>
      <c r="N453" s="226"/>
      <c r="O453" s="73"/>
      <c r="P453" s="73"/>
      <c r="Q453" s="73"/>
      <c r="R453" s="73"/>
      <c r="S453" s="73"/>
      <c r="T453" s="74"/>
      <c r="U453" s="36"/>
      <c r="V453" s="36"/>
      <c r="W453" s="36"/>
      <c r="X453" s="36"/>
      <c r="Y453" s="36"/>
      <c r="Z453" s="36"/>
      <c r="AA453" s="36"/>
      <c r="AB453" s="36"/>
      <c r="AC453" s="36"/>
      <c r="AD453" s="36"/>
      <c r="AE453" s="36"/>
      <c r="AT453" s="18" t="s">
        <v>293</v>
      </c>
      <c r="AU453" s="18" t="s">
        <v>93</v>
      </c>
    </row>
    <row r="454" spans="1:65" s="15" customFormat="1" ht="11.25">
      <c r="B454" s="254"/>
      <c r="C454" s="255"/>
      <c r="D454" s="223" t="s">
        <v>440</v>
      </c>
      <c r="E454" s="256" t="s">
        <v>1</v>
      </c>
      <c r="F454" s="257" t="s">
        <v>6840</v>
      </c>
      <c r="G454" s="255"/>
      <c r="H454" s="256" t="s">
        <v>1</v>
      </c>
      <c r="I454" s="258"/>
      <c r="J454" s="255"/>
      <c r="K454" s="255"/>
      <c r="L454" s="259"/>
      <c r="M454" s="260"/>
      <c r="N454" s="261"/>
      <c r="O454" s="261"/>
      <c r="P454" s="261"/>
      <c r="Q454" s="261"/>
      <c r="R454" s="261"/>
      <c r="S454" s="261"/>
      <c r="T454" s="262"/>
      <c r="AT454" s="263" t="s">
        <v>440</v>
      </c>
      <c r="AU454" s="263" t="s">
        <v>93</v>
      </c>
      <c r="AV454" s="15" t="s">
        <v>91</v>
      </c>
      <c r="AW454" s="15" t="s">
        <v>38</v>
      </c>
      <c r="AX454" s="15" t="s">
        <v>83</v>
      </c>
      <c r="AY454" s="263" t="s">
        <v>283</v>
      </c>
    </row>
    <row r="455" spans="1:65" s="13" customFormat="1" ht="11.25">
      <c r="B455" s="232"/>
      <c r="C455" s="233"/>
      <c r="D455" s="223" t="s">
        <v>440</v>
      </c>
      <c r="E455" s="234" t="s">
        <v>1</v>
      </c>
      <c r="F455" s="235" t="s">
        <v>7127</v>
      </c>
      <c r="G455" s="233"/>
      <c r="H455" s="236">
        <v>19</v>
      </c>
      <c r="I455" s="237"/>
      <c r="J455" s="233"/>
      <c r="K455" s="233"/>
      <c r="L455" s="238"/>
      <c r="M455" s="239"/>
      <c r="N455" s="240"/>
      <c r="O455" s="240"/>
      <c r="P455" s="240"/>
      <c r="Q455" s="240"/>
      <c r="R455" s="240"/>
      <c r="S455" s="240"/>
      <c r="T455" s="241"/>
      <c r="AT455" s="242" t="s">
        <v>440</v>
      </c>
      <c r="AU455" s="242" t="s">
        <v>93</v>
      </c>
      <c r="AV455" s="13" t="s">
        <v>93</v>
      </c>
      <c r="AW455" s="13" t="s">
        <v>38</v>
      </c>
      <c r="AX455" s="13" t="s">
        <v>83</v>
      </c>
      <c r="AY455" s="242" t="s">
        <v>283</v>
      </c>
    </row>
    <row r="456" spans="1:65" s="14" customFormat="1" ht="11.25">
      <c r="B456" s="243"/>
      <c r="C456" s="244"/>
      <c r="D456" s="223" t="s">
        <v>440</v>
      </c>
      <c r="E456" s="245" t="s">
        <v>1</v>
      </c>
      <c r="F456" s="246" t="s">
        <v>442</v>
      </c>
      <c r="G456" s="244"/>
      <c r="H456" s="247">
        <v>19</v>
      </c>
      <c r="I456" s="248"/>
      <c r="J456" s="244"/>
      <c r="K456" s="244"/>
      <c r="L456" s="249"/>
      <c r="M456" s="250"/>
      <c r="N456" s="251"/>
      <c r="O456" s="251"/>
      <c r="P456" s="251"/>
      <c r="Q456" s="251"/>
      <c r="R456" s="251"/>
      <c r="S456" s="251"/>
      <c r="T456" s="252"/>
      <c r="AT456" s="253" t="s">
        <v>440</v>
      </c>
      <c r="AU456" s="253" t="s">
        <v>93</v>
      </c>
      <c r="AV456" s="14" t="s">
        <v>304</v>
      </c>
      <c r="AW456" s="14" t="s">
        <v>38</v>
      </c>
      <c r="AX456" s="14" t="s">
        <v>91</v>
      </c>
      <c r="AY456" s="253" t="s">
        <v>283</v>
      </c>
    </row>
    <row r="457" spans="1:65" s="2" customFormat="1" ht="16.5" customHeight="1">
      <c r="A457" s="36"/>
      <c r="B457" s="37"/>
      <c r="C457" s="210" t="s">
        <v>847</v>
      </c>
      <c r="D457" s="210" t="s">
        <v>286</v>
      </c>
      <c r="E457" s="211" t="s">
        <v>7128</v>
      </c>
      <c r="F457" s="212" t="s">
        <v>7129</v>
      </c>
      <c r="G457" s="213" t="s">
        <v>320</v>
      </c>
      <c r="H457" s="214">
        <v>1</v>
      </c>
      <c r="I457" s="215"/>
      <c r="J457" s="216">
        <f>ROUND(I457*H457,2)</f>
        <v>0</v>
      </c>
      <c r="K457" s="212" t="s">
        <v>342</v>
      </c>
      <c r="L457" s="41"/>
      <c r="M457" s="217" t="s">
        <v>1</v>
      </c>
      <c r="N457" s="218" t="s">
        <v>48</v>
      </c>
      <c r="O457" s="73"/>
      <c r="P457" s="219">
        <f>O457*H457</f>
        <v>0</v>
      </c>
      <c r="Q457" s="219">
        <v>0</v>
      </c>
      <c r="R457" s="219">
        <f>Q457*H457</f>
        <v>0</v>
      </c>
      <c r="S457" s="219">
        <v>0</v>
      </c>
      <c r="T457" s="220">
        <f>S457*H457</f>
        <v>0</v>
      </c>
      <c r="U457" s="36"/>
      <c r="V457" s="36"/>
      <c r="W457" s="36"/>
      <c r="X457" s="36"/>
      <c r="Y457" s="36"/>
      <c r="Z457" s="36"/>
      <c r="AA457" s="36"/>
      <c r="AB457" s="36"/>
      <c r="AC457" s="36"/>
      <c r="AD457" s="36"/>
      <c r="AE457" s="36"/>
      <c r="AR457" s="221" t="s">
        <v>304</v>
      </c>
      <c r="AT457" s="221" t="s">
        <v>286</v>
      </c>
      <c r="AU457" s="221" t="s">
        <v>93</v>
      </c>
      <c r="AY457" s="18" t="s">
        <v>283</v>
      </c>
      <c r="BE457" s="222">
        <f>IF(N457="základní",J457,0)</f>
        <v>0</v>
      </c>
      <c r="BF457" s="222">
        <f>IF(N457="snížená",J457,0)</f>
        <v>0</v>
      </c>
      <c r="BG457" s="222">
        <f>IF(N457="zákl. přenesená",J457,0)</f>
        <v>0</v>
      </c>
      <c r="BH457" s="222">
        <f>IF(N457="sníž. přenesená",J457,0)</f>
        <v>0</v>
      </c>
      <c r="BI457" s="222">
        <f>IF(N457="nulová",J457,0)</f>
        <v>0</v>
      </c>
      <c r="BJ457" s="18" t="s">
        <v>91</v>
      </c>
      <c r="BK457" s="222">
        <f>ROUND(I457*H457,2)</f>
        <v>0</v>
      </c>
      <c r="BL457" s="18" t="s">
        <v>304</v>
      </c>
      <c r="BM457" s="221" t="s">
        <v>7130</v>
      </c>
    </row>
    <row r="458" spans="1:65" s="2" customFormat="1" ht="58.5">
      <c r="A458" s="36"/>
      <c r="B458" s="37"/>
      <c r="C458" s="38"/>
      <c r="D458" s="223" t="s">
        <v>293</v>
      </c>
      <c r="E458" s="38"/>
      <c r="F458" s="224" t="s">
        <v>7131</v>
      </c>
      <c r="G458" s="38"/>
      <c r="H458" s="38"/>
      <c r="I458" s="124"/>
      <c r="J458" s="38"/>
      <c r="K458" s="38"/>
      <c r="L458" s="41"/>
      <c r="M458" s="225"/>
      <c r="N458" s="226"/>
      <c r="O458" s="73"/>
      <c r="P458" s="73"/>
      <c r="Q458" s="73"/>
      <c r="R458" s="73"/>
      <c r="S458" s="73"/>
      <c r="T458" s="74"/>
      <c r="U458" s="36"/>
      <c r="V458" s="36"/>
      <c r="W458" s="36"/>
      <c r="X458" s="36"/>
      <c r="Y458" s="36"/>
      <c r="Z458" s="36"/>
      <c r="AA458" s="36"/>
      <c r="AB458" s="36"/>
      <c r="AC458" s="36"/>
      <c r="AD458" s="36"/>
      <c r="AE458" s="36"/>
      <c r="AT458" s="18" t="s">
        <v>293</v>
      </c>
      <c r="AU458" s="18" t="s">
        <v>93</v>
      </c>
    </row>
    <row r="459" spans="1:65" s="15" customFormat="1" ht="11.25">
      <c r="B459" s="254"/>
      <c r="C459" s="255"/>
      <c r="D459" s="223" t="s">
        <v>440</v>
      </c>
      <c r="E459" s="256" t="s">
        <v>1</v>
      </c>
      <c r="F459" s="257" t="s">
        <v>6840</v>
      </c>
      <c r="G459" s="255"/>
      <c r="H459" s="256" t="s">
        <v>1</v>
      </c>
      <c r="I459" s="258"/>
      <c r="J459" s="255"/>
      <c r="K459" s="255"/>
      <c r="L459" s="259"/>
      <c r="M459" s="260"/>
      <c r="N459" s="261"/>
      <c r="O459" s="261"/>
      <c r="P459" s="261"/>
      <c r="Q459" s="261"/>
      <c r="R459" s="261"/>
      <c r="S459" s="261"/>
      <c r="T459" s="262"/>
      <c r="AT459" s="263" t="s">
        <v>440</v>
      </c>
      <c r="AU459" s="263" t="s">
        <v>93</v>
      </c>
      <c r="AV459" s="15" t="s">
        <v>91</v>
      </c>
      <c r="AW459" s="15" t="s">
        <v>38</v>
      </c>
      <c r="AX459" s="15" t="s">
        <v>83</v>
      </c>
      <c r="AY459" s="263" t="s">
        <v>283</v>
      </c>
    </row>
    <row r="460" spans="1:65" s="13" customFormat="1" ht="11.25">
      <c r="B460" s="232"/>
      <c r="C460" s="233"/>
      <c r="D460" s="223" t="s">
        <v>440</v>
      </c>
      <c r="E460" s="234" t="s">
        <v>1</v>
      </c>
      <c r="F460" s="235" t="s">
        <v>7010</v>
      </c>
      <c r="G460" s="233"/>
      <c r="H460" s="236">
        <v>1</v>
      </c>
      <c r="I460" s="237"/>
      <c r="J460" s="233"/>
      <c r="K460" s="233"/>
      <c r="L460" s="238"/>
      <c r="M460" s="239"/>
      <c r="N460" s="240"/>
      <c r="O460" s="240"/>
      <c r="P460" s="240"/>
      <c r="Q460" s="240"/>
      <c r="R460" s="240"/>
      <c r="S460" s="240"/>
      <c r="T460" s="241"/>
      <c r="AT460" s="242" t="s">
        <v>440</v>
      </c>
      <c r="AU460" s="242" t="s">
        <v>93</v>
      </c>
      <c r="AV460" s="13" t="s">
        <v>93</v>
      </c>
      <c r="AW460" s="13" t="s">
        <v>38</v>
      </c>
      <c r="AX460" s="13" t="s">
        <v>83</v>
      </c>
      <c r="AY460" s="242" t="s">
        <v>283</v>
      </c>
    </row>
    <row r="461" spans="1:65" s="14" customFormat="1" ht="11.25">
      <c r="B461" s="243"/>
      <c r="C461" s="244"/>
      <c r="D461" s="223" t="s">
        <v>440</v>
      </c>
      <c r="E461" s="245" t="s">
        <v>1</v>
      </c>
      <c r="F461" s="246" t="s">
        <v>442</v>
      </c>
      <c r="G461" s="244"/>
      <c r="H461" s="247">
        <v>1</v>
      </c>
      <c r="I461" s="248"/>
      <c r="J461" s="244"/>
      <c r="K461" s="244"/>
      <c r="L461" s="249"/>
      <c r="M461" s="250"/>
      <c r="N461" s="251"/>
      <c r="O461" s="251"/>
      <c r="P461" s="251"/>
      <c r="Q461" s="251"/>
      <c r="R461" s="251"/>
      <c r="S461" s="251"/>
      <c r="T461" s="252"/>
      <c r="AT461" s="253" t="s">
        <v>440</v>
      </c>
      <c r="AU461" s="253" t="s">
        <v>93</v>
      </c>
      <c r="AV461" s="14" t="s">
        <v>304</v>
      </c>
      <c r="AW461" s="14" t="s">
        <v>38</v>
      </c>
      <c r="AX461" s="14" t="s">
        <v>91</v>
      </c>
      <c r="AY461" s="253" t="s">
        <v>283</v>
      </c>
    </row>
    <row r="462" spans="1:65" s="2" customFormat="1" ht="16.5" customHeight="1">
      <c r="A462" s="36"/>
      <c r="B462" s="37"/>
      <c r="C462" s="210" t="s">
        <v>854</v>
      </c>
      <c r="D462" s="210" t="s">
        <v>286</v>
      </c>
      <c r="E462" s="211" t="s">
        <v>7132</v>
      </c>
      <c r="F462" s="212" t="s">
        <v>7133</v>
      </c>
      <c r="G462" s="213" t="s">
        <v>320</v>
      </c>
      <c r="H462" s="214">
        <v>1</v>
      </c>
      <c r="I462" s="215"/>
      <c r="J462" s="216">
        <f>ROUND(I462*H462,2)</f>
        <v>0</v>
      </c>
      <c r="K462" s="212" t="s">
        <v>342</v>
      </c>
      <c r="L462" s="41"/>
      <c r="M462" s="217" t="s">
        <v>1</v>
      </c>
      <c r="N462" s="218" t="s">
        <v>48</v>
      </c>
      <c r="O462" s="73"/>
      <c r="P462" s="219">
        <f>O462*H462</f>
        <v>0</v>
      </c>
      <c r="Q462" s="219">
        <v>0</v>
      </c>
      <c r="R462" s="219">
        <f>Q462*H462</f>
        <v>0</v>
      </c>
      <c r="S462" s="219">
        <v>0</v>
      </c>
      <c r="T462" s="220">
        <f>S462*H462</f>
        <v>0</v>
      </c>
      <c r="U462" s="36"/>
      <c r="V462" s="36"/>
      <c r="W462" s="36"/>
      <c r="X462" s="36"/>
      <c r="Y462" s="36"/>
      <c r="Z462" s="36"/>
      <c r="AA462" s="36"/>
      <c r="AB462" s="36"/>
      <c r="AC462" s="36"/>
      <c r="AD462" s="36"/>
      <c r="AE462" s="36"/>
      <c r="AR462" s="221" t="s">
        <v>304</v>
      </c>
      <c r="AT462" s="221" t="s">
        <v>286</v>
      </c>
      <c r="AU462" s="221" t="s">
        <v>93</v>
      </c>
      <c r="AY462" s="18" t="s">
        <v>283</v>
      </c>
      <c r="BE462" s="222">
        <f>IF(N462="základní",J462,0)</f>
        <v>0</v>
      </c>
      <c r="BF462" s="222">
        <f>IF(N462="snížená",J462,0)</f>
        <v>0</v>
      </c>
      <c r="BG462" s="222">
        <f>IF(N462="zákl. přenesená",J462,0)</f>
        <v>0</v>
      </c>
      <c r="BH462" s="222">
        <f>IF(N462="sníž. přenesená",J462,0)</f>
        <v>0</v>
      </c>
      <c r="BI462" s="222">
        <f>IF(N462="nulová",J462,0)</f>
        <v>0</v>
      </c>
      <c r="BJ462" s="18" t="s">
        <v>91</v>
      </c>
      <c r="BK462" s="222">
        <f>ROUND(I462*H462,2)</f>
        <v>0</v>
      </c>
      <c r="BL462" s="18" t="s">
        <v>304</v>
      </c>
      <c r="BM462" s="221" t="s">
        <v>7134</v>
      </c>
    </row>
    <row r="463" spans="1:65" s="2" customFormat="1" ht="58.5">
      <c r="A463" s="36"/>
      <c r="B463" s="37"/>
      <c r="C463" s="38"/>
      <c r="D463" s="223" t="s">
        <v>293</v>
      </c>
      <c r="E463" s="38"/>
      <c r="F463" s="224" t="s">
        <v>7135</v>
      </c>
      <c r="G463" s="38"/>
      <c r="H463" s="38"/>
      <c r="I463" s="124"/>
      <c r="J463" s="38"/>
      <c r="K463" s="38"/>
      <c r="L463" s="41"/>
      <c r="M463" s="225"/>
      <c r="N463" s="226"/>
      <c r="O463" s="73"/>
      <c r="P463" s="73"/>
      <c r="Q463" s="73"/>
      <c r="R463" s="73"/>
      <c r="S463" s="73"/>
      <c r="T463" s="74"/>
      <c r="U463" s="36"/>
      <c r="V463" s="36"/>
      <c r="W463" s="36"/>
      <c r="X463" s="36"/>
      <c r="Y463" s="36"/>
      <c r="Z463" s="36"/>
      <c r="AA463" s="36"/>
      <c r="AB463" s="36"/>
      <c r="AC463" s="36"/>
      <c r="AD463" s="36"/>
      <c r="AE463" s="36"/>
      <c r="AT463" s="18" t="s">
        <v>293</v>
      </c>
      <c r="AU463" s="18" t="s">
        <v>93</v>
      </c>
    </row>
    <row r="464" spans="1:65" s="15" customFormat="1" ht="11.25">
      <c r="B464" s="254"/>
      <c r="C464" s="255"/>
      <c r="D464" s="223" t="s">
        <v>440</v>
      </c>
      <c r="E464" s="256" t="s">
        <v>1</v>
      </c>
      <c r="F464" s="257" t="s">
        <v>6840</v>
      </c>
      <c r="G464" s="255"/>
      <c r="H464" s="256" t="s">
        <v>1</v>
      </c>
      <c r="I464" s="258"/>
      <c r="J464" s="255"/>
      <c r="K464" s="255"/>
      <c r="L464" s="259"/>
      <c r="M464" s="260"/>
      <c r="N464" s="261"/>
      <c r="O464" s="261"/>
      <c r="P464" s="261"/>
      <c r="Q464" s="261"/>
      <c r="R464" s="261"/>
      <c r="S464" s="261"/>
      <c r="T464" s="262"/>
      <c r="AT464" s="263" t="s">
        <v>440</v>
      </c>
      <c r="AU464" s="263" t="s">
        <v>93</v>
      </c>
      <c r="AV464" s="15" t="s">
        <v>91</v>
      </c>
      <c r="AW464" s="15" t="s">
        <v>38</v>
      </c>
      <c r="AX464" s="15" t="s">
        <v>83</v>
      </c>
      <c r="AY464" s="263" t="s">
        <v>283</v>
      </c>
    </row>
    <row r="465" spans="1:65" s="13" customFormat="1" ht="11.25">
      <c r="B465" s="232"/>
      <c r="C465" s="233"/>
      <c r="D465" s="223" t="s">
        <v>440</v>
      </c>
      <c r="E465" s="234" t="s">
        <v>1</v>
      </c>
      <c r="F465" s="235" t="s">
        <v>7010</v>
      </c>
      <c r="G465" s="233"/>
      <c r="H465" s="236">
        <v>1</v>
      </c>
      <c r="I465" s="237"/>
      <c r="J465" s="233"/>
      <c r="K465" s="233"/>
      <c r="L465" s="238"/>
      <c r="M465" s="239"/>
      <c r="N465" s="240"/>
      <c r="O465" s="240"/>
      <c r="P465" s="240"/>
      <c r="Q465" s="240"/>
      <c r="R465" s="240"/>
      <c r="S465" s="240"/>
      <c r="T465" s="241"/>
      <c r="AT465" s="242" t="s">
        <v>440</v>
      </c>
      <c r="AU465" s="242" t="s">
        <v>93</v>
      </c>
      <c r="AV465" s="13" t="s">
        <v>93</v>
      </c>
      <c r="AW465" s="13" t="s">
        <v>38</v>
      </c>
      <c r="AX465" s="13" t="s">
        <v>83</v>
      </c>
      <c r="AY465" s="242" t="s">
        <v>283</v>
      </c>
    </row>
    <row r="466" spans="1:65" s="14" customFormat="1" ht="11.25">
      <c r="B466" s="243"/>
      <c r="C466" s="244"/>
      <c r="D466" s="223" t="s">
        <v>440</v>
      </c>
      <c r="E466" s="245" t="s">
        <v>1</v>
      </c>
      <c r="F466" s="246" t="s">
        <v>442</v>
      </c>
      <c r="G466" s="244"/>
      <c r="H466" s="247">
        <v>1</v>
      </c>
      <c r="I466" s="248"/>
      <c r="J466" s="244"/>
      <c r="K466" s="244"/>
      <c r="L466" s="249"/>
      <c r="M466" s="250"/>
      <c r="N466" s="251"/>
      <c r="O466" s="251"/>
      <c r="P466" s="251"/>
      <c r="Q466" s="251"/>
      <c r="R466" s="251"/>
      <c r="S466" s="251"/>
      <c r="T466" s="252"/>
      <c r="AT466" s="253" t="s">
        <v>440</v>
      </c>
      <c r="AU466" s="253" t="s">
        <v>93</v>
      </c>
      <c r="AV466" s="14" t="s">
        <v>304</v>
      </c>
      <c r="AW466" s="14" t="s">
        <v>38</v>
      </c>
      <c r="AX466" s="14" t="s">
        <v>91</v>
      </c>
      <c r="AY466" s="253" t="s">
        <v>283</v>
      </c>
    </row>
    <row r="467" spans="1:65" s="12" customFormat="1" ht="22.9" customHeight="1">
      <c r="B467" s="194"/>
      <c r="C467" s="195"/>
      <c r="D467" s="196" t="s">
        <v>82</v>
      </c>
      <c r="E467" s="208" t="s">
        <v>1256</v>
      </c>
      <c r="F467" s="208" t="s">
        <v>1257</v>
      </c>
      <c r="G467" s="195"/>
      <c r="H467" s="195"/>
      <c r="I467" s="198"/>
      <c r="J467" s="209">
        <f>BK467</f>
        <v>0</v>
      </c>
      <c r="K467" s="195"/>
      <c r="L467" s="200"/>
      <c r="M467" s="201"/>
      <c r="N467" s="202"/>
      <c r="O467" s="202"/>
      <c r="P467" s="203">
        <f>P468</f>
        <v>0</v>
      </c>
      <c r="Q467" s="202"/>
      <c r="R467" s="203">
        <f>R468</f>
        <v>0</v>
      </c>
      <c r="S467" s="202"/>
      <c r="T467" s="204">
        <f>T468</f>
        <v>0</v>
      </c>
      <c r="AR467" s="205" t="s">
        <v>91</v>
      </c>
      <c r="AT467" s="206" t="s">
        <v>82</v>
      </c>
      <c r="AU467" s="206" t="s">
        <v>91</v>
      </c>
      <c r="AY467" s="205" t="s">
        <v>283</v>
      </c>
      <c r="BK467" s="207">
        <f>BK468</f>
        <v>0</v>
      </c>
    </row>
    <row r="468" spans="1:65" s="2" customFormat="1" ht="16.5" customHeight="1">
      <c r="A468" s="36"/>
      <c r="B468" s="37"/>
      <c r="C468" s="210" t="s">
        <v>859</v>
      </c>
      <c r="D468" s="210" t="s">
        <v>286</v>
      </c>
      <c r="E468" s="211" t="s">
        <v>7136</v>
      </c>
      <c r="F468" s="212" t="s">
        <v>7137</v>
      </c>
      <c r="G468" s="213" t="s">
        <v>479</v>
      </c>
      <c r="H468" s="214">
        <v>5660.2690000000002</v>
      </c>
      <c r="I468" s="215"/>
      <c r="J468" s="216">
        <f>ROUND(I468*H468,2)</f>
        <v>0</v>
      </c>
      <c r="K468" s="212" t="s">
        <v>290</v>
      </c>
      <c r="L468" s="41"/>
      <c r="M468" s="217" t="s">
        <v>1</v>
      </c>
      <c r="N468" s="218" t="s">
        <v>48</v>
      </c>
      <c r="O468" s="73"/>
      <c r="P468" s="219">
        <f>O468*H468</f>
        <v>0</v>
      </c>
      <c r="Q468" s="219">
        <v>0</v>
      </c>
      <c r="R468" s="219">
        <f>Q468*H468</f>
        <v>0</v>
      </c>
      <c r="S468" s="219">
        <v>0</v>
      </c>
      <c r="T468" s="220">
        <f>S468*H468</f>
        <v>0</v>
      </c>
      <c r="U468" s="36"/>
      <c r="V468" s="36"/>
      <c r="W468" s="36"/>
      <c r="X468" s="36"/>
      <c r="Y468" s="36"/>
      <c r="Z468" s="36"/>
      <c r="AA468" s="36"/>
      <c r="AB468" s="36"/>
      <c r="AC468" s="36"/>
      <c r="AD468" s="36"/>
      <c r="AE468" s="36"/>
      <c r="AR468" s="221" t="s">
        <v>304</v>
      </c>
      <c r="AT468" s="221" t="s">
        <v>286</v>
      </c>
      <c r="AU468" s="221" t="s">
        <v>93</v>
      </c>
      <c r="AY468" s="18" t="s">
        <v>283</v>
      </c>
      <c r="BE468" s="222">
        <f>IF(N468="základní",J468,0)</f>
        <v>0</v>
      </c>
      <c r="BF468" s="222">
        <f>IF(N468="snížená",J468,0)</f>
        <v>0</v>
      </c>
      <c r="BG468" s="222">
        <f>IF(N468="zákl. přenesená",J468,0)</f>
        <v>0</v>
      </c>
      <c r="BH468" s="222">
        <f>IF(N468="sníž. přenesená",J468,0)</f>
        <v>0</v>
      </c>
      <c r="BI468" s="222">
        <f>IF(N468="nulová",J468,0)</f>
        <v>0</v>
      </c>
      <c r="BJ468" s="18" t="s">
        <v>91</v>
      </c>
      <c r="BK468" s="222">
        <f>ROUND(I468*H468,2)</f>
        <v>0</v>
      </c>
      <c r="BL468" s="18" t="s">
        <v>304</v>
      </c>
      <c r="BM468" s="221" t="s">
        <v>7138</v>
      </c>
    </row>
    <row r="469" spans="1:65" s="12" customFormat="1" ht="25.9" customHeight="1">
      <c r="B469" s="194"/>
      <c r="C469" s="195"/>
      <c r="D469" s="196" t="s">
        <v>82</v>
      </c>
      <c r="E469" s="197" t="s">
        <v>490</v>
      </c>
      <c r="F469" s="197" t="s">
        <v>4436</v>
      </c>
      <c r="G469" s="195"/>
      <c r="H469" s="195"/>
      <c r="I469" s="198"/>
      <c r="J469" s="199">
        <f>BK469</f>
        <v>0</v>
      </c>
      <c r="K469" s="195"/>
      <c r="L469" s="200"/>
      <c r="M469" s="201"/>
      <c r="N469" s="202"/>
      <c r="O469" s="202"/>
      <c r="P469" s="203">
        <f>P470</f>
        <v>0</v>
      </c>
      <c r="Q469" s="202"/>
      <c r="R469" s="203">
        <f>R470</f>
        <v>0</v>
      </c>
      <c r="S469" s="202"/>
      <c r="T469" s="204">
        <f>T470</f>
        <v>0</v>
      </c>
      <c r="AR469" s="205" t="s">
        <v>299</v>
      </c>
      <c r="AT469" s="206" t="s">
        <v>82</v>
      </c>
      <c r="AU469" s="206" t="s">
        <v>83</v>
      </c>
      <c r="AY469" s="205" t="s">
        <v>283</v>
      </c>
      <c r="BK469" s="207">
        <f>BK470</f>
        <v>0</v>
      </c>
    </row>
    <row r="470" spans="1:65" s="12" customFormat="1" ht="22.9" customHeight="1">
      <c r="B470" s="194"/>
      <c r="C470" s="195"/>
      <c r="D470" s="196" t="s">
        <v>82</v>
      </c>
      <c r="E470" s="208" t="s">
        <v>7139</v>
      </c>
      <c r="F470" s="208" t="s">
        <v>7140</v>
      </c>
      <c r="G470" s="195"/>
      <c r="H470" s="195"/>
      <c r="I470" s="198"/>
      <c r="J470" s="209">
        <f>BK470</f>
        <v>0</v>
      </c>
      <c r="K470" s="195"/>
      <c r="L470" s="200"/>
      <c r="M470" s="201"/>
      <c r="N470" s="202"/>
      <c r="O470" s="202"/>
      <c r="P470" s="203">
        <f>SUM(P471:P475)</f>
        <v>0</v>
      </c>
      <c r="Q470" s="202"/>
      <c r="R470" s="203">
        <f>SUM(R471:R475)</f>
        <v>0</v>
      </c>
      <c r="S470" s="202"/>
      <c r="T470" s="204">
        <f>SUM(T471:T475)</f>
        <v>0</v>
      </c>
      <c r="AR470" s="205" t="s">
        <v>299</v>
      </c>
      <c r="AT470" s="206" t="s">
        <v>82</v>
      </c>
      <c r="AU470" s="206" t="s">
        <v>91</v>
      </c>
      <c r="AY470" s="205" t="s">
        <v>283</v>
      </c>
      <c r="BK470" s="207">
        <f>SUM(BK471:BK475)</f>
        <v>0</v>
      </c>
    </row>
    <row r="471" spans="1:65" s="2" customFormat="1" ht="21.75" customHeight="1">
      <c r="A471" s="36"/>
      <c r="B471" s="37"/>
      <c r="C471" s="210" t="s">
        <v>864</v>
      </c>
      <c r="D471" s="210" t="s">
        <v>286</v>
      </c>
      <c r="E471" s="211" t="s">
        <v>7141</v>
      </c>
      <c r="F471" s="212" t="s">
        <v>7142</v>
      </c>
      <c r="G471" s="213" t="s">
        <v>320</v>
      </c>
      <c r="H471" s="214">
        <v>1</v>
      </c>
      <c r="I471" s="215"/>
      <c r="J471" s="216">
        <f>ROUND(I471*H471,2)</f>
        <v>0</v>
      </c>
      <c r="K471" s="212" t="s">
        <v>342</v>
      </c>
      <c r="L471" s="41"/>
      <c r="M471" s="217" t="s">
        <v>1</v>
      </c>
      <c r="N471" s="218" t="s">
        <v>48</v>
      </c>
      <c r="O471" s="73"/>
      <c r="P471" s="219">
        <f>O471*H471</f>
        <v>0</v>
      </c>
      <c r="Q471" s="219">
        <v>0</v>
      </c>
      <c r="R471" s="219">
        <f>Q471*H471</f>
        <v>0</v>
      </c>
      <c r="S471" s="219">
        <v>0</v>
      </c>
      <c r="T471" s="220">
        <f>S471*H471</f>
        <v>0</v>
      </c>
      <c r="U471" s="36"/>
      <c r="V471" s="36"/>
      <c r="W471" s="36"/>
      <c r="X471" s="36"/>
      <c r="Y471" s="36"/>
      <c r="Z471" s="36"/>
      <c r="AA471" s="36"/>
      <c r="AB471" s="36"/>
      <c r="AC471" s="36"/>
      <c r="AD471" s="36"/>
      <c r="AE471" s="36"/>
      <c r="AR471" s="221" t="s">
        <v>733</v>
      </c>
      <c r="AT471" s="221" t="s">
        <v>286</v>
      </c>
      <c r="AU471" s="221" t="s">
        <v>93</v>
      </c>
      <c r="AY471" s="18" t="s">
        <v>283</v>
      </c>
      <c r="BE471" s="222">
        <f>IF(N471="základní",J471,0)</f>
        <v>0</v>
      </c>
      <c r="BF471" s="222">
        <f>IF(N471="snížená",J471,0)</f>
        <v>0</v>
      </c>
      <c r="BG471" s="222">
        <f>IF(N471="zákl. přenesená",J471,0)</f>
        <v>0</v>
      </c>
      <c r="BH471" s="222">
        <f>IF(N471="sníž. přenesená",J471,0)</f>
        <v>0</v>
      </c>
      <c r="BI471" s="222">
        <f>IF(N471="nulová",J471,0)</f>
        <v>0</v>
      </c>
      <c r="BJ471" s="18" t="s">
        <v>91</v>
      </c>
      <c r="BK471" s="222">
        <f>ROUND(I471*H471,2)</f>
        <v>0</v>
      </c>
      <c r="BL471" s="18" t="s">
        <v>733</v>
      </c>
      <c r="BM471" s="221" t="s">
        <v>7143</v>
      </c>
    </row>
    <row r="472" spans="1:65" s="2" customFormat="1" ht="341.25">
      <c r="A472" s="36"/>
      <c r="B472" s="37"/>
      <c r="C472" s="38"/>
      <c r="D472" s="223" t="s">
        <v>293</v>
      </c>
      <c r="E472" s="38"/>
      <c r="F472" s="224" t="s">
        <v>7144</v>
      </c>
      <c r="G472" s="38"/>
      <c r="H472" s="38"/>
      <c r="I472" s="124"/>
      <c r="J472" s="38"/>
      <c r="K472" s="38"/>
      <c r="L472" s="41"/>
      <c r="M472" s="225"/>
      <c r="N472" s="226"/>
      <c r="O472" s="73"/>
      <c r="P472" s="73"/>
      <c r="Q472" s="73"/>
      <c r="R472" s="73"/>
      <c r="S472" s="73"/>
      <c r="T472" s="74"/>
      <c r="U472" s="36"/>
      <c r="V472" s="36"/>
      <c r="W472" s="36"/>
      <c r="X472" s="36"/>
      <c r="Y472" s="36"/>
      <c r="Z472" s="36"/>
      <c r="AA472" s="36"/>
      <c r="AB472" s="36"/>
      <c r="AC472" s="36"/>
      <c r="AD472" s="36"/>
      <c r="AE472" s="36"/>
      <c r="AT472" s="18" t="s">
        <v>293</v>
      </c>
      <c r="AU472" s="18" t="s">
        <v>93</v>
      </c>
    </row>
    <row r="473" spans="1:65" s="15" customFormat="1" ht="11.25">
      <c r="B473" s="254"/>
      <c r="C473" s="255"/>
      <c r="D473" s="223" t="s">
        <v>440</v>
      </c>
      <c r="E473" s="256" t="s">
        <v>1</v>
      </c>
      <c r="F473" s="257" t="s">
        <v>6840</v>
      </c>
      <c r="G473" s="255"/>
      <c r="H473" s="256" t="s">
        <v>1</v>
      </c>
      <c r="I473" s="258"/>
      <c r="J473" s="255"/>
      <c r="K473" s="255"/>
      <c r="L473" s="259"/>
      <c r="M473" s="260"/>
      <c r="N473" s="261"/>
      <c r="O473" s="261"/>
      <c r="P473" s="261"/>
      <c r="Q473" s="261"/>
      <c r="R473" s="261"/>
      <c r="S473" s="261"/>
      <c r="T473" s="262"/>
      <c r="AT473" s="263" t="s">
        <v>440</v>
      </c>
      <c r="AU473" s="263" t="s">
        <v>93</v>
      </c>
      <c r="AV473" s="15" t="s">
        <v>91</v>
      </c>
      <c r="AW473" s="15" t="s">
        <v>38</v>
      </c>
      <c r="AX473" s="15" t="s">
        <v>83</v>
      </c>
      <c r="AY473" s="263" t="s">
        <v>283</v>
      </c>
    </row>
    <row r="474" spans="1:65" s="13" customFormat="1" ht="11.25">
      <c r="B474" s="232"/>
      <c r="C474" s="233"/>
      <c r="D474" s="223" t="s">
        <v>440</v>
      </c>
      <c r="E474" s="234" t="s">
        <v>1</v>
      </c>
      <c r="F474" s="235" t="s">
        <v>7010</v>
      </c>
      <c r="G474" s="233"/>
      <c r="H474" s="236">
        <v>1</v>
      </c>
      <c r="I474" s="237"/>
      <c r="J474" s="233"/>
      <c r="K474" s="233"/>
      <c r="L474" s="238"/>
      <c r="M474" s="239"/>
      <c r="N474" s="240"/>
      <c r="O474" s="240"/>
      <c r="P474" s="240"/>
      <c r="Q474" s="240"/>
      <c r="R474" s="240"/>
      <c r="S474" s="240"/>
      <c r="T474" s="241"/>
      <c r="AT474" s="242" t="s">
        <v>440</v>
      </c>
      <c r="AU474" s="242" t="s">
        <v>93</v>
      </c>
      <c r="AV474" s="13" t="s">
        <v>93</v>
      </c>
      <c r="AW474" s="13" t="s">
        <v>38</v>
      </c>
      <c r="AX474" s="13" t="s">
        <v>83</v>
      </c>
      <c r="AY474" s="242" t="s">
        <v>283</v>
      </c>
    </row>
    <row r="475" spans="1:65" s="14" customFormat="1" ht="11.25">
      <c r="B475" s="243"/>
      <c r="C475" s="244"/>
      <c r="D475" s="223" t="s">
        <v>440</v>
      </c>
      <c r="E475" s="245" t="s">
        <v>1</v>
      </c>
      <c r="F475" s="246" t="s">
        <v>442</v>
      </c>
      <c r="G475" s="244"/>
      <c r="H475" s="247">
        <v>1</v>
      </c>
      <c r="I475" s="248"/>
      <c r="J475" s="244"/>
      <c r="K475" s="244"/>
      <c r="L475" s="249"/>
      <c r="M475" s="286"/>
      <c r="N475" s="287"/>
      <c r="O475" s="287"/>
      <c r="P475" s="287"/>
      <c r="Q475" s="287"/>
      <c r="R475" s="287"/>
      <c r="S475" s="287"/>
      <c r="T475" s="288"/>
      <c r="AT475" s="253" t="s">
        <v>440</v>
      </c>
      <c r="AU475" s="253" t="s">
        <v>93</v>
      </c>
      <c r="AV475" s="14" t="s">
        <v>304</v>
      </c>
      <c r="AW475" s="14" t="s">
        <v>38</v>
      </c>
      <c r="AX475" s="14" t="s">
        <v>91</v>
      </c>
      <c r="AY475" s="253" t="s">
        <v>283</v>
      </c>
    </row>
    <row r="476" spans="1:65" s="2" customFormat="1" ht="6.95" customHeight="1">
      <c r="A476" s="36"/>
      <c r="B476" s="56"/>
      <c r="C476" s="57"/>
      <c r="D476" s="57"/>
      <c r="E476" s="57"/>
      <c r="F476" s="57"/>
      <c r="G476" s="57"/>
      <c r="H476" s="57"/>
      <c r="I476" s="160"/>
      <c r="J476" s="57"/>
      <c r="K476" s="57"/>
      <c r="L476" s="41"/>
      <c r="M476" s="36"/>
      <c r="O476" s="36"/>
      <c r="P476" s="36"/>
      <c r="Q476" s="36"/>
      <c r="R476" s="36"/>
      <c r="S476" s="36"/>
      <c r="T476" s="36"/>
      <c r="U476" s="36"/>
      <c r="V476" s="36"/>
      <c r="W476" s="36"/>
      <c r="X476" s="36"/>
      <c r="Y476" s="36"/>
      <c r="Z476" s="36"/>
      <c r="AA476" s="36"/>
      <c r="AB476" s="36"/>
      <c r="AC476" s="36"/>
      <c r="AD476" s="36"/>
      <c r="AE476" s="36"/>
    </row>
  </sheetData>
  <sheetProtection algorithmName="SHA-512" hashValue="ivWze8Umf4IHiEZiHVWNAwEa/5CSctlkkLV9KDnaFalcLF1RH9K7dIho87zqo3tubj1h+tVqXkyFkpLcotOHRw==" saltValue="eBHSllqxFiaYbDGsI6EO1EdrquyDBIhm7GXMnBXmYjATJiybz9HYbWJUpBNuL4T+BPlRAVhgjK7vcGIVPSdz7Q==" spinCount="100000" sheet="1" objects="1" scenarios="1" formatColumns="0" formatRows="0" autoFilter="0"/>
  <autoFilter ref="C126:K475" xr:uid="{00000000-0009-0000-0000-00002F000000}"/>
  <mergeCells count="9">
    <mergeCell ref="E87:H87"/>
    <mergeCell ref="E117:H117"/>
    <mergeCell ref="E119:H119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landscape" blackAndWhite="1" r:id="rId1"/>
  <headerFooter>
    <oddHeader>&amp;RPokud je uveden referenční výrobek, může být nahrazen rovnocenným řešením dle ust. § 89 odst. 6 zákona č. 134/2016 Sb.</oddHeader>
    <oddFooter>&amp;CStrana &amp;P z &amp;N</oddFooter>
  </headerFooter>
  <drawing r:id="rId2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>
    <pageSetUpPr fitToPage="1"/>
  </sheetPr>
  <dimension ref="A2:BM120"/>
  <sheetViews>
    <sheetView showGridLines="0" zoomScaleNormal="100" workbookViewId="0">
      <selection activeCell="AD24" sqref="AD24"/>
    </sheetView>
  </sheetViews>
  <sheetFormatPr defaultRowHeight="1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" style="1" customWidth="1"/>
    <col min="8" max="8" width="11.5" style="1" customWidth="1"/>
    <col min="9" max="9" width="20.1640625" style="117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117"/>
      <c r="L2" s="311"/>
      <c r="M2" s="311"/>
      <c r="N2" s="311"/>
      <c r="O2" s="311"/>
      <c r="P2" s="311"/>
      <c r="Q2" s="311"/>
      <c r="R2" s="311"/>
      <c r="S2" s="311"/>
      <c r="T2" s="311"/>
      <c r="U2" s="311"/>
      <c r="V2" s="311"/>
      <c r="AT2" s="18" t="s">
        <v>219</v>
      </c>
    </row>
    <row r="3" spans="1:46" s="1" customFormat="1" ht="6.95" customHeight="1">
      <c r="B3" s="118"/>
      <c r="C3" s="119"/>
      <c r="D3" s="119"/>
      <c r="E3" s="119"/>
      <c r="F3" s="119"/>
      <c r="G3" s="119"/>
      <c r="H3" s="119"/>
      <c r="I3" s="120"/>
      <c r="J3" s="119"/>
      <c r="K3" s="119"/>
      <c r="L3" s="21"/>
      <c r="AT3" s="18" t="s">
        <v>93</v>
      </c>
    </row>
    <row r="4" spans="1:46" s="1" customFormat="1" ht="24.95" customHeight="1">
      <c r="B4" s="21"/>
      <c r="D4" s="121" t="s">
        <v>253</v>
      </c>
      <c r="I4" s="117"/>
      <c r="L4" s="21"/>
      <c r="M4" s="122" t="s">
        <v>10</v>
      </c>
      <c r="AT4" s="18" t="s">
        <v>4</v>
      </c>
    </row>
    <row r="5" spans="1:46" s="1" customFormat="1" ht="6.95" customHeight="1">
      <c r="B5" s="21"/>
      <c r="I5" s="117"/>
      <c r="L5" s="21"/>
    </row>
    <row r="6" spans="1:46" s="1" customFormat="1" ht="12" customHeight="1">
      <c r="B6" s="21"/>
      <c r="D6" s="123" t="s">
        <v>16</v>
      </c>
      <c r="I6" s="117"/>
      <c r="L6" s="21"/>
    </row>
    <row r="7" spans="1:46" s="1" customFormat="1" ht="16.5" customHeight="1">
      <c r="B7" s="21"/>
      <c r="E7" s="337" t="str">
        <f>'Rekapitulace stavby'!K6</f>
        <v>Nová budova EkF – přístavba H v areálu VŠB-TUO</v>
      </c>
      <c r="F7" s="338"/>
      <c r="G7" s="338"/>
      <c r="H7" s="338"/>
      <c r="I7" s="117"/>
      <c r="L7" s="21"/>
    </row>
    <row r="8" spans="1:46" s="2" customFormat="1" ht="12" customHeight="1">
      <c r="A8" s="36"/>
      <c r="B8" s="41"/>
      <c r="C8" s="36"/>
      <c r="D8" s="123" t="s">
        <v>254</v>
      </c>
      <c r="E8" s="36"/>
      <c r="F8" s="36"/>
      <c r="G8" s="36"/>
      <c r="H8" s="36"/>
      <c r="I8" s="124"/>
      <c r="J8" s="36"/>
      <c r="K8" s="36"/>
      <c r="L8" s="53"/>
      <c r="S8" s="36"/>
      <c r="T8" s="36"/>
      <c r="U8" s="36"/>
      <c r="V8" s="36"/>
      <c r="W8" s="36"/>
      <c r="X8" s="36"/>
      <c r="Y8" s="36"/>
      <c r="Z8" s="36"/>
      <c r="AA8" s="36"/>
      <c r="AB8" s="36"/>
      <c r="AC8" s="36"/>
      <c r="AD8" s="36"/>
      <c r="AE8" s="36"/>
    </row>
    <row r="9" spans="1:46" s="2" customFormat="1" ht="16.5" customHeight="1">
      <c r="A9" s="36"/>
      <c r="B9" s="41"/>
      <c r="C9" s="36"/>
      <c r="D9" s="36"/>
      <c r="E9" s="339" t="s">
        <v>7145</v>
      </c>
      <c r="F9" s="340"/>
      <c r="G9" s="340"/>
      <c r="H9" s="340"/>
      <c r="I9" s="124"/>
      <c r="J9" s="36"/>
      <c r="K9" s="36"/>
      <c r="L9" s="53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46" s="2" customFormat="1" ht="11.25">
      <c r="A10" s="36"/>
      <c r="B10" s="41"/>
      <c r="C10" s="36"/>
      <c r="D10" s="36"/>
      <c r="E10" s="36"/>
      <c r="F10" s="36"/>
      <c r="G10" s="36"/>
      <c r="H10" s="36"/>
      <c r="I10" s="124"/>
      <c r="J10" s="36"/>
      <c r="K10" s="36"/>
      <c r="L10" s="53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46" s="2" customFormat="1" ht="12" customHeight="1">
      <c r="A11" s="36"/>
      <c r="B11" s="41"/>
      <c r="C11" s="36"/>
      <c r="D11" s="123" t="s">
        <v>18</v>
      </c>
      <c r="E11" s="36"/>
      <c r="F11" s="112" t="s">
        <v>19</v>
      </c>
      <c r="G11" s="36"/>
      <c r="H11" s="36"/>
      <c r="I11" s="125" t="s">
        <v>20</v>
      </c>
      <c r="J11" s="112" t="s">
        <v>1</v>
      </c>
      <c r="K11" s="36"/>
      <c r="L11" s="53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2" customHeight="1">
      <c r="A12" s="36"/>
      <c r="B12" s="41"/>
      <c r="C12" s="36"/>
      <c r="D12" s="123" t="s">
        <v>22</v>
      </c>
      <c r="E12" s="36"/>
      <c r="F12" s="112" t="s">
        <v>23</v>
      </c>
      <c r="G12" s="36"/>
      <c r="H12" s="36"/>
      <c r="I12" s="125" t="s">
        <v>24</v>
      </c>
      <c r="J12" s="126" t="str">
        <f>'Rekapitulace stavby'!AN8</f>
        <v>15. 6. 2020</v>
      </c>
      <c r="K12" s="36"/>
      <c r="L12" s="53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0.9" customHeight="1">
      <c r="A13" s="36"/>
      <c r="B13" s="41"/>
      <c r="C13" s="36"/>
      <c r="D13" s="36"/>
      <c r="E13" s="36"/>
      <c r="F13" s="36"/>
      <c r="G13" s="36"/>
      <c r="H13" s="36"/>
      <c r="I13" s="124"/>
      <c r="J13" s="36"/>
      <c r="K13" s="36"/>
      <c r="L13" s="53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2" customHeight="1">
      <c r="A14" s="36"/>
      <c r="B14" s="41"/>
      <c r="C14" s="36"/>
      <c r="D14" s="123" t="s">
        <v>30</v>
      </c>
      <c r="E14" s="36"/>
      <c r="F14" s="36"/>
      <c r="G14" s="36"/>
      <c r="H14" s="36"/>
      <c r="I14" s="125" t="s">
        <v>31</v>
      </c>
      <c r="J14" s="112" t="s">
        <v>1</v>
      </c>
      <c r="K14" s="36"/>
      <c r="L14" s="53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8" customHeight="1">
      <c r="A15" s="36"/>
      <c r="B15" s="41"/>
      <c r="C15" s="36"/>
      <c r="D15" s="36"/>
      <c r="E15" s="112" t="s">
        <v>32</v>
      </c>
      <c r="F15" s="36"/>
      <c r="G15" s="36"/>
      <c r="H15" s="36"/>
      <c r="I15" s="125" t="s">
        <v>33</v>
      </c>
      <c r="J15" s="112" t="s">
        <v>1</v>
      </c>
      <c r="K15" s="36"/>
      <c r="L15" s="53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6.95" customHeight="1">
      <c r="A16" s="36"/>
      <c r="B16" s="41"/>
      <c r="C16" s="36"/>
      <c r="D16" s="36"/>
      <c r="E16" s="36"/>
      <c r="F16" s="36"/>
      <c r="G16" s="36"/>
      <c r="H16" s="36"/>
      <c r="I16" s="124"/>
      <c r="J16" s="36"/>
      <c r="K16" s="36"/>
      <c r="L16" s="53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2" customHeight="1">
      <c r="A17" s="36"/>
      <c r="B17" s="41"/>
      <c r="C17" s="36"/>
      <c r="D17" s="123" t="s">
        <v>34</v>
      </c>
      <c r="E17" s="36"/>
      <c r="F17" s="36"/>
      <c r="G17" s="36"/>
      <c r="H17" s="36"/>
      <c r="I17" s="125" t="s">
        <v>31</v>
      </c>
      <c r="J17" s="31" t="str">
        <f>'Rekapitulace stavby'!AN13</f>
        <v>Vyplň údaj</v>
      </c>
      <c r="K17" s="36"/>
      <c r="L17" s="53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18" customHeight="1">
      <c r="A18" s="36"/>
      <c r="B18" s="41"/>
      <c r="C18" s="36"/>
      <c r="D18" s="36"/>
      <c r="E18" s="341" t="str">
        <f>'Rekapitulace stavby'!E14</f>
        <v>Vyplň údaj</v>
      </c>
      <c r="F18" s="342"/>
      <c r="G18" s="342"/>
      <c r="H18" s="342"/>
      <c r="I18" s="125" t="s">
        <v>33</v>
      </c>
      <c r="J18" s="31" t="str">
        <f>'Rekapitulace stavby'!AN14</f>
        <v>Vyplň údaj</v>
      </c>
      <c r="K18" s="36"/>
      <c r="L18" s="53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6.95" customHeight="1">
      <c r="A19" s="36"/>
      <c r="B19" s="41"/>
      <c r="C19" s="36"/>
      <c r="D19" s="36"/>
      <c r="E19" s="36"/>
      <c r="F19" s="36"/>
      <c r="G19" s="36"/>
      <c r="H19" s="36"/>
      <c r="I19" s="124"/>
      <c r="J19" s="36"/>
      <c r="K19" s="36"/>
      <c r="L19" s="53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2" customHeight="1">
      <c r="A20" s="36"/>
      <c r="B20" s="41"/>
      <c r="C20" s="36"/>
      <c r="D20" s="123" t="s">
        <v>36</v>
      </c>
      <c r="E20" s="36"/>
      <c r="F20" s="36"/>
      <c r="G20" s="36"/>
      <c r="H20" s="36"/>
      <c r="I20" s="125" t="s">
        <v>31</v>
      </c>
      <c r="J20" s="112" t="s">
        <v>1</v>
      </c>
      <c r="K20" s="36"/>
      <c r="L20" s="53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18" customHeight="1">
      <c r="A21" s="36"/>
      <c r="B21" s="41"/>
      <c r="C21" s="36"/>
      <c r="D21" s="36"/>
      <c r="E21" s="112" t="s">
        <v>37</v>
      </c>
      <c r="F21" s="36"/>
      <c r="G21" s="36"/>
      <c r="H21" s="36"/>
      <c r="I21" s="125" t="s">
        <v>33</v>
      </c>
      <c r="J21" s="112" t="s">
        <v>1</v>
      </c>
      <c r="K21" s="36"/>
      <c r="L21" s="53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6.95" customHeight="1">
      <c r="A22" s="36"/>
      <c r="B22" s="41"/>
      <c r="C22" s="36"/>
      <c r="D22" s="36"/>
      <c r="E22" s="36"/>
      <c r="F22" s="36"/>
      <c r="G22" s="36"/>
      <c r="H22" s="36"/>
      <c r="I22" s="124"/>
      <c r="J22" s="36"/>
      <c r="K22" s="36"/>
      <c r="L22" s="53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2" customHeight="1">
      <c r="A23" s="36"/>
      <c r="B23" s="41"/>
      <c r="C23" s="36"/>
      <c r="D23" s="123" t="s">
        <v>39</v>
      </c>
      <c r="E23" s="36"/>
      <c r="F23" s="36"/>
      <c r="G23" s="36"/>
      <c r="H23" s="36"/>
      <c r="I23" s="125" t="s">
        <v>31</v>
      </c>
      <c r="J23" s="112" t="str">
        <f>IF('Rekapitulace stavby'!AN19="","",'Rekapitulace stavby'!AN19)</f>
        <v/>
      </c>
      <c r="K23" s="36"/>
      <c r="L23" s="53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18" customHeight="1">
      <c r="A24" s="36"/>
      <c r="B24" s="41"/>
      <c r="C24" s="36"/>
      <c r="D24" s="36"/>
      <c r="E24" s="112" t="str">
        <f>IF('Rekapitulace stavby'!E20="","",'Rekapitulace stavby'!E20)</f>
        <v xml:space="preserve"> </v>
      </c>
      <c r="F24" s="36"/>
      <c r="G24" s="36"/>
      <c r="H24" s="36"/>
      <c r="I24" s="125" t="s">
        <v>33</v>
      </c>
      <c r="J24" s="112" t="str">
        <f>IF('Rekapitulace stavby'!AN20="","",'Rekapitulace stavby'!AN20)</f>
        <v/>
      </c>
      <c r="K24" s="36"/>
      <c r="L24" s="53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6.95" customHeight="1">
      <c r="A25" s="36"/>
      <c r="B25" s="41"/>
      <c r="C25" s="36"/>
      <c r="D25" s="36"/>
      <c r="E25" s="36"/>
      <c r="F25" s="36"/>
      <c r="G25" s="36"/>
      <c r="H25" s="36"/>
      <c r="I25" s="124"/>
      <c r="J25" s="36"/>
      <c r="K25" s="36"/>
      <c r="L25" s="53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2" customHeight="1">
      <c r="A26" s="36"/>
      <c r="B26" s="41"/>
      <c r="C26" s="36"/>
      <c r="D26" s="123" t="s">
        <v>41</v>
      </c>
      <c r="E26" s="36"/>
      <c r="F26" s="36"/>
      <c r="G26" s="36"/>
      <c r="H26" s="36"/>
      <c r="I26" s="124"/>
      <c r="J26" s="36"/>
      <c r="K26" s="36"/>
      <c r="L26" s="53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8" customFormat="1" ht="83.25" customHeight="1">
      <c r="A27" s="127"/>
      <c r="B27" s="128"/>
      <c r="C27" s="127"/>
      <c r="D27" s="127"/>
      <c r="E27" s="343" t="s">
        <v>42</v>
      </c>
      <c r="F27" s="343"/>
      <c r="G27" s="343"/>
      <c r="H27" s="343"/>
      <c r="I27" s="129"/>
      <c r="J27" s="127"/>
      <c r="K27" s="127"/>
      <c r="L27" s="130"/>
      <c r="S27" s="127"/>
      <c r="T27" s="127"/>
      <c r="U27" s="127"/>
      <c r="V27" s="127"/>
      <c r="W27" s="127"/>
      <c r="X27" s="127"/>
      <c r="Y27" s="127"/>
      <c r="Z27" s="127"/>
      <c r="AA27" s="127"/>
      <c r="AB27" s="127"/>
      <c r="AC27" s="127"/>
      <c r="AD27" s="127"/>
      <c r="AE27" s="127"/>
    </row>
    <row r="28" spans="1:31" s="2" customFormat="1" ht="6.95" customHeight="1">
      <c r="A28" s="36"/>
      <c r="B28" s="41"/>
      <c r="C28" s="36"/>
      <c r="D28" s="36"/>
      <c r="E28" s="36"/>
      <c r="F28" s="36"/>
      <c r="G28" s="36"/>
      <c r="H28" s="36"/>
      <c r="I28" s="124"/>
      <c r="J28" s="36"/>
      <c r="K28" s="36"/>
      <c r="L28" s="53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2" customFormat="1" ht="6.95" customHeight="1">
      <c r="A29" s="36"/>
      <c r="B29" s="41"/>
      <c r="C29" s="36"/>
      <c r="D29" s="131"/>
      <c r="E29" s="131"/>
      <c r="F29" s="131"/>
      <c r="G29" s="131"/>
      <c r="H29" s="131"/>
      <c r="I29" s="132"/>
      <c r="J29" s="131"/>
      <c r="K29" s="131"/>
      <c r="L29" s="53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</row>
    <row r="30" spans="1:31" s="2" customFormat="1" ht="25.35" customHeight="1">
      <c r="A30" s="36"/>
      <c r="B30" s="41"/>
      <c r="C30" s="36"/>
      <c r="D30" s="133" t="s">
        <v>43</v>
      </c>
      <c r="E30" s="36"/>
      <c r="F30" s="36"/>
      <c r="G30" s="36"/>
      <c r="H30" s="36"/>
      <c r="I30" s="124"/>
      <c r="J30" s="134">
        <f>ROUND(J117, 2)</f>
        <v>0</v>
      </c>
      <c r="K30" s="36"/>
      <c r="L30" s="53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6.95" customHeight="1">
      <c r="A31" s="36"/>
      <c r="B31" s="41"/>
      <c r="C31" s="36"/>
      <c r="D31" s="131"/>
      <c r="E31" s="131"/>
      <c r="F31" s="131"/>
      <c r="G31" s="131"/>
      <c r="H31" s="131"/>
      <c r="I31" s="132"/>
      <c r="J31" s="131"/>
      <c r="K31" s="131"/>
      <c r="L31" s="53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14.45" customHeight="1">
      <c r="A32" s="36"/>
      <c r="B32" s="41"/>
      <c r="C32" s="36"/>
      <c r="D32" s="36"/>
      <c r="E32" s="36"/>
      <c r="F32" s="135" t="s">
        <v>45</v>
      </c>
      <c r="G32" s="36"/>
      <c r="H32" s="36"/>
      <c r="I32" s="136" t="s">
        <v>44</v>
      </c>
      <c r="J32" s="135" t="s">
        <v>46</v>
      </c>
      <c r="K32" s="36"/>
      <c r="L32" s="53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14.45" customHeight="1">
      <c r="A33" s="36"/>
      <c r="B33" s="41"/>
      <c r="C33" s="36"/>
      <c r="D33" s="137" t="s">
        <v>47</v>
      </c>
      <c r="E33" s="123" t="s">
        <v>48</v>
      </c>
      <c r="F33" s="138">
        <f>ROUND((SUM(BE117:BE119)),  2)</f>
        <v>0</v>
      </c>
      <c r="G33" s="36"/>
      <c r="H33" s="36"/>
      <c r="I33" s="139">
        <v>0.21</v>
      </c>
      <c r="J33" s="138">
        <f>ROUND(((SUM(BE117:BE119))*I33),  2)</f>
        <v>0</v>
      </c>
      <c r="K33" s="36"/>
      <c r="L33" s="53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5" customHeight="1">
      <c r="A34" s="36"/>
      <c r="B34" s="41"/>
      <c r="C34" s="36"/>
      <c r="D34" s="36"/>
      <c r="E34" s="123" t="s">
        <v>49</v>
      </c>
      <c r="F34" s="138">
        <f>ROUND((SUM(BF117:BF119)),  2)</f>
        <v>0</v>
      </c>
      <c r="G34" s="36"/>
      <c r="H34" s="36"/>
      <c r="I34" s="139">
        <v>0.15</v>
      </c>
      <c r="J34" s="138">
        <f>ROUND(((SUM(BF117:BF119))*I34),  2)</f>
        <v>0</v>
      </c>
      <c r="K34" s="36"/>
      <c r="L34" s="53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5" hidden="1" customHeight="1">
      <c r="A35" s="36"/>
      <c r="B35" s="41"/>
      <c r="C35" s="36"/>
      <c r="D35" s="36"/>
      <c r="E35" s="123" t="s">
        <v>50</v>
      </c>
      <c r="F35" s="138">
        <f>ROUND((SUM(BG117:BG119)),  2)</f>
        <v>0</v>
      </c>
      <c r="G35" s="36"/>
      <c r="H35" s="36"/>
      <c r="I35" s="139">
        <v>0.21</v>
      </c>
      <c r="J35" s="138">
        <f>0</f>
        <v>0</v>
      </c>
      <c r="K35" s="36"/>
      <c r="L35" s="53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hidden="1" customHeight="1">
      <c r="A36" s="36"/>
      <c r="B36" s="41"/>
      <c r="C36" s="36"/>
      <c r="D36" s="36"/>
      <c r="E36" s="123" t="s">
        <v>51</v>
      </c>
      <c r="F36" s="138">
        <f>ROUND((SUM(BH117:BH119)),  2)</f>
        <v>0</v>
      </c>
      <c r="G36" s="36"/>
      <c r="H36" s="36"/>
      <c r="I36" s="139">
        <v>0.15</v>
      </c>
      <c r="J36" s="138">
        <f>0</f>
        <v>0</v>
      </c>
      <c r="K36" s="36"/>
      <c r="L36" s="53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hidden="1" customHeight="1">
      <c r="A37" s="36"/>
      <c r="B37" s="41"/>
      <c r="C37" s="36"/>
      <c r="D37" s="36"/>
      <c r="E37" s="123" t="s">
        <v>52</v>
      </c>
      <c r="F37" s="138">
        <f>ROUND((SUM(BI117:BI119)),  2)</f>
        <v>0</v>
      </c>
      <c r="G37" s="36"/>
      <c r="H37" s="36"/>
      <c r="I37" s="139">
        <v>0</v>
      </c>
      <c r="J37" s="138">
        <f>0</f>
        <v>0</v>
      </c>
      <c r="K37" s="36"/>
      <c r="L37" s="53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6.95" customHeight="1">
      <c r="A38" s="36"/>
      <c r="B38" s="41"/>
      <c r="C38" s="36"/>
      <c r="D38" s="36"/>
      <c r="E38" s="36"/>
      <c r="F38" s="36"/>
      <c r="G38" s="36"/>
      <c r="H38" s="36"/>
      <c r="I38" s="124"/>
      <c r="J38" s="36"/>
      <c r="K38" s="36"/>
      <c r="L38" s="53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25.35" customHeight="1">
      <c r="A39" s="36"/>
      <c r="B39" s="41"/>
      <c r="C39" s="140"/>
      <c r="D39" s="141" t="s">
        <v>53</v>
      </c>
      <c r="E39" s="142"/>
      <c r="F39" s="142"/>
      <c r="G39" s="143" t="s">
        <v>54</v>
      </c>
      <c r="H39" s="144" t="s">
        <v>55</v>
      </c>
      <c r="I39" s="145"/>
      <c r="J39" s="146">
        <f>SUM(J30:J37)</f>
        <v>0</v>
      </c>
      <c r="K39" s="147"/>
      <c r="L39" s="53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14.45" customHeight="1">
      <c r="A40" s="36"/>
      <c r="B40" s="41"/>
      <c r="C40" s="36"/>
      <c r="D40" s="36"/>
      <c r="E40" s="36"/>
      <c r="F40" s="36"/>
      <c r="G40" s="36"/>
      <c r="H40" s="36"/>
      <c r="I40" s="124"/>
      <c r="J40" s="36"/>
      <c r="K40" s="36"/>
      <c r="L40" s="53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1" customFormat="1" ht="14.45" customHeight="1">
      <c r="B41" s="21"/>
      <c r="I41" s="117"/>
      <c r="L41" s="21"/>
    </row>
    <row r="42" spans="1:31" s="1" customFormat="1" ht="14.45" customHeight="1">
      <c r="B42" s="21"/>
      <c r="I42" s="117"/>
      <c r="L42" s="21"/>
    </row>
    <row r="43" spans="1:31" s="1" customFormat="1" ht="14.45" customHeight="1">
      <c r="B43" s="21"/>
      <c r="I43" s="117"/>
      <c r="L43" s="21"/>
    </row>
    <row r="44" spans="1:31" s="1" customFormat="1" ht="14.45" customHeight="1">
      <c r="B44" s="21"/>
      <c r="I44" s="117"/>
      <c r="L44" s="21"/>
    </row>
    <row r="45" spans="1:31" s="1" customFormat="1" ht="14.45" customHeight="1">
      <c r="B45" s="21"/>
      <c r="I45" s="117"/>
      <c r="L45" s="21"/>
    </row>
    <row r="46" spans="1:31" s="1" customFormat="1" ht="14.45" customHeight="1">
      <c r="B46" s="21"/>
      <c r="I46" s="117"/>
      <c r="L46" s="21"/>
    </row>
    <row r="47" spans="1:31" s="1" customFormat="1" ht="14.45" customHeight="1">
      <c r="B47" s="21"/>
      <c r="I47" s="117"/>
      <c r="L47" s="21"/>
    </row>
    <row r="48" spans="1:31" s="1" customFormat="1" ht="14.45" customHeight="1">
      <c r="B48" s="21"/>
      <c r="I48" s="117"/>
      <c r="L48" s="21"/>
    </row>
    <row r="49" spans="1:31" s="1" customFormat="1" ht="14.45" customHeight="1">
      <c r="B49" s="21"/>
      <c r="I49" s="117"/>
      <c r="L49" s="21"/>
    </row>
    <row r="50" spans="1:31" s="2" customFormat="1" ht="14.45" customHeight="1">
      <c r="B50" s="53"/>
      <c r="D50" s="148" t="s">
        <v>56</v>
      </c>
      <c r="E50" s="149"/>
      <c r="F50" s="149"/>
      <c r="G50" s="148" t="s">
        <v>57</v>
      </c>
      <c r="H50" s="149"/>
      <c r="I50" s="150"/>
      <c r="J50" s="149"/>
      <c r="K50" s="149"/>
      <c r="L50" s="53"/>
    </row>
    <row r="51" spans="1:31" ht="11.25">
      <c r="B51" s="21"/>
      <c r="L51" s="21"/>
    </row>
    <row r="52" spans="1:31" ht="11.25">
      <c r="B52" s="21"/>
      <c r="L52" s="21"/>
    </row>
    <row r="53" spans="1:31" ht="11.25">
      <c r="B53" s="21"/>
      <c r="L53" s="21"/>
    </row>
    <row r="54" spans="1:31" ht="11.25">
      <c r="B54" s="21"/>
      <c r="L54" s="21"/>
    </row>
    <row r="55" spans="1:31" ht="11.25">
      <c r="B55" s="21"/>
      <c r="L55" s="21"/>
    </row>
    <row r="56" spans="1:31" ht="11.25">
      <c r="B56" s="21"/>
      <c r="L56" s="21"/>
    </row>
    <row r="57" spans="1:31" ht="11.25">
      <c r="B57" s="21"/>
      <c r="L57" s="21"/>
    </row>
    <row r="58" spans="1:31" ht="11.25">
      <c r="B58" s="21"/>
      <c r="L58" s="21"/>
    </row>
    <row r="59" spans="1:31" ht="11.25">
      <c r="B59" s="21"/>
      <c r="L59" s="21"/>
    </row>
    <row r="60" spans="1:31" ht="11.25">
      <c r="B60" s="21"/>
      <c r="L60" s="21"/>
    </row>
    <row r="61" spans="1:31" s="2" customFormat="1" ht="12.75">
      <c r="A61" s="36"/>
      <c r="B61" s="41"/>
      <c r="C61" s="36"/>
      <c r="D61" s="151" t="s">
        <v>58</v>
      </c>
      <c r="E61" s="152"/>
      <c r="F61" s="153" t="s">
        <v>59</v>
      </c>
      <c r="G61" s="151" t="s">
        <v>58</v>
      </c>
      <c r="H61" s="152"/>
      <c r="I61" s="154"/>
      <c r="J61" s="155" t="s">
        <v>59</v>
      </c>
      <c r="K61" s="152"/>
      <c r="L61" s="53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31" ht="11.25">
      <c r="B62" s="21"/>
      <c r="L62" s="21"/>
    </row>
    <row r="63" spans="1:31" ht="11.25">
      <c r="B63" s="21"/>
      <c r="L63" s="21"/>
    </row>
    <row r="64" spans="1:31" ht="11.25">
      <c r="B64" s="21"/>
      <c r="L64" s="21"/>
    </row>
    <row r="65" spans="1:31" s="2" customFormat="1" ht="12.75">
      <c r="A65" s="36"/>
      <c r="B65" s="41"/>
      <c r="C65" s="36"/>
      <c r="D65" s="148" t="s">
        <v>60</v>
      </c>
      <c r="E65" s="156"/>
      <c r="F65" s="156"/>
      <c r="G65" s="148" t="s">
        <v>61</v>
      </c>
      <c r="H65" s="156"/>
      <c r="I65" s="157"/>
      <c r="J65" s="156"/>
      <c r="K65" s="156"/>
      <c r="L65" s="53"/>
      <c r="S65" s="36"/>
      <c r="T65" s="36"/>
      <c r="U65" s="36"/>
      <c r="V65" s="36"/>
      <c r="W65" s="36"/>
      <c r="X65" s="36"/>
      <c r="Y65" s="36"/>
      <c r="Z65" s="36"/>
      <c r="AA65" s="36"/>
      <c r="AB65" s="36"/>
      <c r="AC65" s="36"/>
      <c r="AD65" s="36"/>
      <c r="AE65" s="36"/>
    </row>
    <row r="66" spans="1:31" ht="11.25">
      <c r="B66" s="21"/>
      <c r="L66" s="21"/>
    </row>
    <row r="67" spans="1:31" ht="11.25">
      <c r="B67" s="21"/>
      <c r="L67" s="21"/>
    </row>
    <row r="68" spans="1:31" ht="11.25">
      <c r="B68" s="21"/>
      <c r="L68" s="21"/>
    </row>
    <row r="69" spans="1:31" ht="11.25">
      <c r="B69" s="21"/>
      <c r="L69" s="21"/>
    </row>
    <row r="70" spans="1:31" ht="11.25">
      <c r="B70" s="21"/>
      <c r="L70" s="21"/>
    </row>
    <row r="71" spans="1:31" ht="11.25">
      <c r="B71" s="21"/>
      <c r="L71" s="21"/>
    </row>
    <row r="72" spans="1:31" ht="11.25">
      <c r="B72" s="21"/>
      <c r="L72" s="21"/>
    </row>
    <row r="73" spans="1:31" ht="11.25">
      <c r="B73" s="21"/>
      <c r="L73" s="21"/>
    </row>
    <row r="74" spans="1:31" ht="11.25">
      <c r="B74" s="21"/>
      <c r="L74" s="21"/>
    </row>
    <row r="75" spans="1:31" ht="11.25">
      <c r="B75" s="21"/>
      <c r="L75" s="21"/>
    </row>
    <row r="76" spans="1:31" s="2" customFormat="1" ht="12.75">
      <c r="A76" s="36"/>
      <c r="B76" s="41"/>
      <c r="C76" s="36"/>
      <c r="D76" s="151" t="s">
        <v>58</v>
      </c>
      <c r="E76" s="152"/>
      <c r="F76" s="153" t="s">
        <v>59</v>
      </c>
      <c r="G76" s="151" t="s">
        <v>58</v>
      </c>
      <c r="H76" s="152"/>
      <c r="I76" s="154"/>
      <c r="J76" s="155" t="s">
        <v>59</v>
      </c>
      <c r="K76" s="152"/>
      <c r="L76" s="53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pans="1:31" s="2" customFormat="1" ht="14.45" customHeight="1">
      <c r="A77" s="36"/>
      <c r="B77" s="158"/>
      <c r="C77" s="159"/>
      <c r="D77" s="159"/>
      <c r="E77" s="159"/>
      <c r="F77" s="159"/>
      <c r="G77" s="159"/>
      <c r="H77" s="159"/>
      <c r="I77" s="160"/>
      <c r="J77" s="159"/>
      <c r="K77" s="159"/>
      <c r="L77" s="53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81" spans="1:47" s="2" customFormat="1" ht="6.95" customHeight="1">
      <c r="A81" s="36"/>
      <c r="B81" s="161"/>
      <c r="C81" s="162"/>
      <c r="D81" s="162"/>
      <c r="E81" s="162"/>
      <c r="F81" s="162"/>
      <c r="G81" s="162"/>
      <c r="H81" s="162"/>
      <c r="I81" s="163"/>
      <c r="J81" s="162"/>
      <c r="K81" s="162"/>
      <c r="L81" s="53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47" s="2" customFormat="1" ht="24.95" customHeight="1">
      <c r="A82" s="36"/>
      <c r="B82" s="37"/>
      <c r="C82" s="24" t="s">
        <v>256</v>
      </c>
      <c r="D82" s="38"/>
      <c r="E82" s="38"/>
      <c r="F82" s="38"/>
      <c r="G82" s="38"/>
      <c r="H82" s="38"/>
      <c r="I82" s="124"/>
      <c r="J82" s="38"/>
      <c r="K82" s="38"/>
      <c r="L82" s="53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47" s="2" customFormat="1" ht="6.95" customHeight="1">
      <c r="A83" s="36"/>
      <c r="B83" s="37"/>
      <c r="C83" s="38"/>
      <c r="D83" s="38"/>
      <c r="E83" s="38"/>
      <c r="F83" s="38"/>
      <c r="G83" s="38"/>
      <c r="H83" s="38"/>
      <c r="I83" s="124"/>
      <c r="J83" s="38"/>
      <c r="K83" s="38"/>
      <c r="L83" s="53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47" s="2" customFormat="1" ht="12" customHeight="1">
      <c r="A84" s="36"/>
      <c r="B84" s="37"/>
      <c r="C84" s="30" t="s">
        <v>16</v>
      </c>
      <c r="D84" s="38"/>
      <c r="E84" s="38"/>
      <c r="F84" s="38"/>
      <c r="G84" s="38"/>
      <c r="H84" s="38"/>
      <c r="I84" s="124"/>
      <c r="J84" s="38"/>
      <c r="K84" s="38"/>
      <c r="L84" s="53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47" s="2" customFormat="1" ht="16.5" customHeight="1">
      <c r="A85" s="36"/>
      <c r="B85" s="37"/>
      <c r="C85" s="38"/>
      <c r="D85" s="38"/>
      <c r="E85" s="344" t="str">
        <f>E7</f>
        <v>Nová budova EkF – přístavba H v areálu VŠB-TUO</v>
      </c>
      <c r="F85" s="345"/>
      <c r="G85" s="345"/>
      <c r="H85" s="345"/>
      <c r="I85" s="124"/>
      <c r="J85" s="38"/>
      <c r="K85" s="38"/>
      <c r="L85" s="53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47" s="2" customFormat="1" ht="12" customHeight="1">
      <c r="A86" s="36"/>
      <c r="B86" s="37"/>
      <c r="C86" s="30" t="s">
        <v>254</v>
      </c>
      <c r="D86" s="38"/>
      <c r="E86" s="38"/>
      <c r="F86" s="38"/>
      <c r="G86" s="38"/>
      <c r="H86" s="38"/>
      <c r="I86" s="124"/>
      <c r="J86" s="38"/>
      <c r="K86" s="38"/>
      <c r="L86" s="53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  <row r="87" spans="1:47" s="2" customFormat="1" ht="16.5" customHeight="1">
      <c r="A87" s="36"/>
      <c r="B87" s="37"/>
      <c r="C87" s="38"/>
      <c r="D87" s="38"/>
      <c r="E87" s="317" t="str">
        <f>E9</f>
        <v>IO 410 - Přípojka vody</v>
      </c>
      <c r="F87" s="346"/>
      <c r="G87" s="346"/>
      <c r="H87" s="346"/>
      <c r="I87" s="124"/>
      <c r="J87" s="38"/>
      <c r="K87" s="38"/>
      <c r="L87" s="53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47" s="2" customFormat="1" ht="6.95" customHeight="1">
      <c r="A88" s="36"/>
      <c r="B88" s="37"/>
      <c r="C88" s="38"/>
      <c r="D88" s="38"/>
      <c r="E88" s="38"/>
      <c r="F88" s="38"/>
      <c r="G88" s="38"/>
      <c r="H88" s="38"/>
      <c r="I88" s="124"/>
      <c r="J88" s="38"/>
      <c r="K88" s="38"/>
      <c r="L88" s="53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47" s="2" customFormat="1" ht="12" customHeight="1">
      <c r="A89" s="36"/>
      <c r="B89" s="37"/>
      <c r="C89" s="30" t="s">
        <v>22</v>
      </c>
      <c r="D89" s="38"/>
      <c r="E89" s="38"/>
      <c r="F89" s="28" t="str">
        <f>F12</f>
        <v>VŠB-TUO</v>
      </c>
      <c r="G89" s="38"/>
      <c r="H89" s="38"/>
      <c r="I89" s="125" t="s">
        <v>24</v>
      </c>
      <c r="J89" s="68" t="str">
        <f>IF(J12="","",J12)</f>
        <v>15. 6. 2020</v>
      </c>
      <c r="K89" s="38"/>
      <c r="L89" s="53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47" s="2" customFormat="1" ht="6.95" customHeight="1">
      <c r="A90" s="36"/>
      <c r="B90" s="37"/>
      <c r="C90" s="38"/>
      <c r="D90" s="38"/>
      <c r="E90" s="38"/>
      <c r="F90" s="38"/>
      <c r="G90" s="38"/>
      <c r="H90" s="38"/>
      <c r="I90" s="124"/>
      <c r="J90" s="38"/>
      <c r="K90" s="38"/>
      <c r="L90" s="53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pans="1:47" s="2" customFormat="1" ht="25.7" customHeight="1">
      <c r="A91" s="36"/>
      <c r="B91" s="37"/>
      <c r="C91" s="30" t="s">
        <v>30</v>
      </c>
      <c r="D91" s="38"/>
      <c r="E91" s="38"/>
      <c r="F91" s="28" t="str">
        <f>E15</f>
        <v xml:space="preserve">Vysoká škola báňská -Technická univerzita Ostrava </v>
      </c>
      <c r="G91" s="38"/>
      <c r="H91" s="38"/>
      <c r="I91" s="125" t="s">
        <v>36</v>
      </c>
      <c r="J91" s="34" t="str">
        <f>E21</f>
        <v>CHVÁLEK ATELIÉR s.r.o.</v>
      </c>
      <c r="K91" s="38"/>
      <c r="L91" s="53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pans="1:47" s="2" customFormat="1" ht="15.2" customHeight="1">
      <c r="A92" s="36"/>
      <c r="B92" s="37"/>
      <c r="C92" s="30" t="s">
        <v>34</v>
      </c>
      <c r="D92" s="38"/>
      <c r="E92" s="38"/>
      <c r="F92" s="28" t="str">
        <f>IF(E18="","",E18)</f>
        <v>Vyplň údaj</v>
      </c>
      <c r="G92" s="38"/>
      <c r="H92" s="38"/>
      <c r="I92" s="125" t="s">
        <v>39</v>
      </c>
      <c r="J92" s="34" t="str">
        <f>E24</f>
        <v xml:space="preserve"> </v>
      </c>
      <c r="K92" s="38"/>
      <c r="L92" s="53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</row>
    <row r="93" spans="1:47" s="2" customFormat="1" ht="10.35" customHeight="1">
      <c r="A93" s="36"/>
      <c r="B93" s="37"/>
      <c r="C93" s="38"/>
      <c r="D93" s="38"/>
      <c r="E93" s="38"/>
      <c r="F93" s="38"/>
      <c r="G93" s="38"/>
      <c r="H93" s="38"/>
      <c r="I93" s="124"/>
      <c r="J93" s="38"/>
      <c r="K93" s="38"/>
      <c r="L93" s="53"/>
      <c r="S93" s="36"/>
      <c r="T93" s="36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</row>
    <row r="94" spans="1:47" s="2" customFormat="1" ht="29.25" customHeight="1">
      <c r="A94" s="36"/>
      <c r="B94" s="37"/>
      <c r="C94" s="164" t="s">
        <v>257</v>
      </c>
      <c r="D94" s="165"/>
      <c r="E94" s="165"/>
      <c r="F94" s="165"/>
      <c r="G94" s="165"/>
      <c r="H94" s="165"/>
      <c r="I94" s="166"/>
      <c r="J94" s="167" t="s">
        <v>258</v>
      </c>
      <c r="K94" s="165"/>
      <c r="L94" s="53"/>
      <c r="S94" s="36"/>
      <c r="T94" s="36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</row>
    <row r="95" spans="1:47" s="2" customFormat="1" ht="10.35" customHeight="1">
      <c r="A95" s="36"/>
      <c r="B95" s="37"/>
      <c r="C95" s="38"/>
      <c r="D95" s="38"/>
      <c r="E95" s="38"/>
      <c r="F95" s="38"/>
      <c r="G95" s="38"/>
      <c r="H95" s="38"/>
      <c r="I95" s="124"/>
      <c r="J95" s="38"/>
      <c r="K95" s="38"/>
      <c r="L95" s="53"/>
      <c r="S95" s="36"/>
      <c r="T95" s="36"/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</row>
    <row r="96" spans="1:47" s="2" customFormat="1" ht="22.9" customHeight="1">
      <c r="A96" s="36"/>
      <c r="B96" s="37"/>
      <c r="C96" s="168" t="s">
        <v>259</v>
      </c>
      <c r="D96" s="38"/>
      <c r="E96" s="38"/>
      <c r="F96" s="38"/>
      <c r="G96" s="38"/>
      <c r="H96" s="38"/>
      <c r="I96" s="124"/>
      <c r="J96" s="86">
        <f>J117</f>
        <v>0</v>
      </c>
      <c r="K96" s="38"/>
      <c r="L96" s="53"/>
      <c r="S96" s="36"/>
      <c r="T96" s="36"/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  <c r="AU96" s="18" t="s">
        <v>260</v>
      </c>
    </row>
    <row r="97" spans="1:31" s="9" customFormat="1" ht="24.95" customHeight="1">
      <c r="B97" s="169"/>
      <c r="C97" s="170"/>
      <c r="D97" s="171" t="s">
        <v>7146</v>
      </c>
      <c r="E97" s="172"/>
      <c r="F97" s="172"/>
      <c r="G97" s="172"/>
      <c r="H97" s="172"/>
      <c r="I97" s="173"/>
      <c r="J97" s="174">
        <f>J118</f>
        <v>0</v>
      </c>
      <c r="K97" s="170"/>
      <c r="L97" s="175"/>
    </row>
    <row r="98" spans="1:31" s="2" customFormat="1" ht="21.75" customHeight="1">
      <c r="A98" s="36"/>
      <c r="B98" s="37"/>
      <c r="C98" s="38"/>
      <c r="D98" s="38"/>
      <c r="E98" s="38"/>
      <c r="F98" s="38"/>
      <c r="G98" s="38"/>
      <c r="H98" s="38"/>
      <c r="I98" s="124"/>
      <c r="J98" s="38"/>
      <c r="K98" s="38"/>
      <c r="L98" s="53"/>
      <c r="S98" s="36"/>
      <c r="T98" s="36"/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</row>
    <row r="99" spans="1:31" s="2" customFormat="1" ht="6.95" customHeight="1">
      <c r="A99" s="36"/>
      <c r="B99" s="56"/>
      <c r="C99" s="57"/>
      <c r="D99" s="57"/>
      <c r="E99" s="57"/>
      <c r="F99" s="57"/>
      <c r="G99" s="57"/>
      <c r="H99" s="57"/>
      <c r="I99" s="160"/>
      <c r="J99" s="57"/>
      <c r="K99" s="57"/>
      <c r="L99" s="53"/>
      <c r="S99" s="36"/>
      <c r="T99" s="36"/>
      <c r="U99" s="36"/>
      <c r="V99" s="36"/>
      <c r="W99" s="36"/>
      <c r="X99" s="36"/>
      <c r="Y99" s="36"/>
      <c r="Z99" s="36"/>
      <c r="AA99" s="36"/>
      <c r="AB99" s="36"/>
      <c r="AC99" s="36"/>
      <c r="AD99" s="36"/>
      <c r="AE99" s="36"/>
    </row>
    <row r="103" spans="1:31" s="2" customFormat="1" ht="6.95" customHeight="1">
      <c r="A103" s="36"/>
      <c r="B103" s="58"/>
      <c r="C103" s="59"/>
      <c r="D103" s="59"/>
      <c r="E103" s="59"/>
      <c r="F103" s="59"/>
      <c r="G103" s="59"/>
      <c r="H103" s="59"/>
      <c r="I103" s="163"/>
      <c r="J103" s="59"/>
      <c r="K103" s="59"/>
      <c r="L103" s="53"/>
      <c r="S103" s="36"/>
      <c r="T103" s="36"/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</row>
    <row r="104" spans="1:31" s="2" customFormat="1" ht="24.95" customHeight="1">
      <c r="A104" s="36"/>
      <c r="B104" s="37"/>
      <c r="C104" s="24" t="s">
        <v>268</v>
      </c>
      <c r="D104" s="38"/>
      <c r="E104" s="38"/>
      <c r="F104" s="38"/>
      <c r="G104" s="38"/>
      <c r="H104" s="38"/>
      <c r="I104" s="124"/>
      <c r="J104" s="38"/>
      <c r="K104" s="38"/>
      <c r="L104" s="53"/>
      <c r="S104" s="36"/>
      <c r="T104" s="36"/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</row>
    <row r="105" spans="1:31" s="2" customFormat="1" ht="6.95" customHeight="1">
      <c r="A105" s="36"/>
      <c r="B105" s="37"/>
      <c r="C105" s="38"/>
      <c r="D105" s="38"/>
      <c r="E105" s="38"/>
      <c r="F105" s="38"/>
      <c r="G105" s="38"/>
      <c r="H105" s="38"/>
      <c r="I105" s="124"/>
      <c r="J105" s="38"/>
      <c r="K105" s="38"/>
      <c r="L105" s="53"/>
      <c r="S105" s="36"/>
      <c r="T105" s="36"/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</row>
    <row r="106" spans="1:31" s="2" customFormat="1" ht="12" customHeight="1">
      <c r="A106" s="36"/>
      <c r="B106" s="37"/>
      <c r="C106" s="30" t="s">
        <v>16</v>
      </c>
      <c r="D106" s="38"/>
      <c r="E106" s="38"/>
      <c r="F106" s="38"/>
      <c r="G106" s="38"/>
      <c r="H106" s="38"/>
      <c r="I106" s="124"/>
      <c r="J106" s="38"/>
      <c r="K106" s="38"/>
      <c r="L106" s="53"/>
      <c r="S106" s="36"/>
      <c r="T106" s="36"/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</row>
    <row r="107" spans="1:31" s="2" customFormat="1" ht="16.5" customHeight="1">
      <c r="A107" s="36"/>
      <c r="B107" s="37"/>
      <c r="C107" s="38"/>
      <c r="D107" s="38"/>
      <c r="E107" s="344" t="str">
        <f>E7</f>
        <v>Nová budova EkF – přístavba H v areálu VŠB-TUO</v>
      </c>
      <c r="F107" s="345"/>
      <c r="G107" s="345"/>
      <c r="H107" s="345"/>
      <c r="I107" s="124"/>
      <c r="J107" s="38"/>
      <c r="K107" s="38"/>
      <c r="L107" s="53"/>
      <c r="S107" s="36"/>
      <c r="T107" s="36"/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</row>
    <row r="108" spans="1:31" s="2" customFormat="1" ht="12" customHeight="1">
      <c r="A108" s="36"/>
      <c r="B108" s="37"/>
      <c r="C108" s="30" t="s">
        <v>254</v>
      </c>
      <c r="D108" s="38"/>
      <c r="E108" s="38"/>
      <c r="F108" s="38"/>
      <c r="G108" s="38"/>
      <c r="H108" s="38"/>
      <c r="I108" s="124"/>
      <c r="J108" s="38"/>
      <c r="K108" s="38"/>
      <c r="L108" s="53"/>
      <c r="S108" s="36"/>
      <c r="T108" s="36"/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</row>
    <row r="109" spans="1:31" s="2" customFormat="1" ht="16.5" customHeight="1">
      <c r="A109" s="36"/>
      <c r="B109" s="37"/>
      <c r="C109" s="38"/>
      <c r="D109" s="38"/>
      <c r="E109" s="317" t="str">
        <f>E9</f>
        <v>IO 410 - Přípojka vody</v>
      </c>
      <c r="F109" s="346"/>
      <c r="G109" s="346"/>
      <c r="H109" s="346"/>
      <c r="I109" s="124"/>
      <c r="J109" s="38"/>
      <c r="K109" s="38"/>
      <c r="L109" s="53"/>
      <c r="S109" s="36"/>
      <c r="T109" s="36"/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</row>
    <row r="110" spans="1:31" s="2" customFormat="1" ht="6.95" customHeight="1">
      <c r="A110" s="36"/>
      <c r="B110" s="37"/>
      <c r="C110" s="38"/>
      <c r="D110" s="38"/>
      <c r="E110" s="38"/>
      <c r="F110" s="38"/>
      <c r="G110" s="38"/>
      <c r="H110" s="38"/>
      <c r="I110" s="124"/>
      <c r="J110" s="38"/>
      <c r="K110" s="38"/>
      <c r="L110" s="53"/>
      <c r="S110" s="36"/>
      <c r="T110" s="36"/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</row>
    <row r="111" spans="1:31" s="2" customFormat="1" ht="12" customHeight="1">
      <c r="A111" s="36"/>
      <c r="B111" s="37"/>
      <c r="C111" s="30" t="s">
        <v>22</v>
      </c>
      <c r="D111" s="38"/>
      <c r="E111" s="38"/>
      <c r="F111" s="28" t="str">
        <f>F12</f>
        <v>VŠB-TUO</v>
      </c>
      <c r="G111" s="38"/>
      <c r="H111" s="38"/>
      <c r="I111" s="125" t="s">
        <v>24</v>
      </c>
      <c r="J111" s="68" t="str">
        <f>IF(J12="","",J12)</f>
        <v>15. 6. 2020</v>
      </c>
      <c r="K111" s="38"/>
      <c r="L111" s="53"/>
      <c r="S111" s="36"/>
      <c r="T111" s="36"/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</row>
    <row r="112" spans="1:31" s="2" customFormat="1" ht="6.95" customHeight="1">
      <c r="A112" s="36"/>
      <c r="B112" s="37"/>
      <c r="C112" s="38"/>
      <c r="D112" s="38"/>
      <c r="E112" s="38"/>
      <c r="F112" s="38"/>
      <c r="G112" s="38"/>
      <c r="H112" s="38"/>
      <c r="I112" s="124"/>
      <c r="J112" s="38"/>
      <c r="K112" s="38"/>
      <c r="L112" s="53"/>
      <c r="S112" s="36"/>
      <c r="T112" s="36"/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</row>
    <row r="113" spans="1:65" s="2" customFormat="1" ht="25.7" customHeight="1">
      <c r="A113" s="36"/>
      <c r="B113" s="37"/>
      <c r="C113" s="30" t="s">
        <v>30</v>
      </c>
      <c r="D113" s="38"/>
      <c r="E113" s="38"/>
      <c r="F113" s="28" t="str">
        <f>E15</f>
        <v xml:space="preserve">Vysoká škola báňská -Technická univerzita Ostrava </v>
      </c>
      <c r="G113" s="38"/>
      <c r="H113" s="38"/>
      <c r="I113" s="125" t="s">
        <v>36</v>
      </c>
      <c r="J113" s="34" t="str">
        <f>E21</f>
        <v>CHVÁLEK ATELIÉR s.r.o.</v>
      </c>
      <c r="K113" s="38"/>
      <c r="L113" s="53"/>
      <c r="S113" s="36"/>
      <c r="T113" s="36"/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</row>
    <row r="114" spans="1:65" s="2" customFormat="1" ht="15.2" customHeight="1">
      <c r="A114" s="36"/>
      <c r="B114" s="37"/>
      <c r="C114" s="30" t="s">
        <v>34</v>
      </c>
      <c r="D114" s="38"/>
      <c r="E114" s="38"/>
      <c r="F114" s="28" t="str">
        <f>IF(E18="","",E18)</f>
        <v>Vyplň údaj</v>
      </c>
      <c r="G114" s="38"/>
      <c r="H114" s="38"/>
      <c r="I114" s="125" t="s">
        <v>39</v>
      </c>
      <c r="J114" s="34" t="str">
        <f>E24</f>
        <v xml:space="preserve"> </v>
      </c>
      <c r="K114" s="38"/>
      <c r="L114" s="53"/>
      <c r="S114" s="36"/>
      <c r="T114" s="36"/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</row>
    <row r="115" spans="1:65" s="2" customFormat="1" ht="10.35" customHeight="1">
      <c r="A115" s="36"/>
      <c r="B115" s="37"/>
      <c r="C115" s="38"/>
      <c r="D115" s="38"/>
      <c r="E115" s="38"/>
      <c r="F115" s="38"/>
      <c r="G115" s="38"/>
      <c r="H115" s="38"/>
      <c r="I115" s="124"/>
      <c r="J115" s="38"/>
      <c r="K115" s="38"/>
      <c r="L115" s="53"/>
      <c r="S115" s="36"/>
      <c r="T115" s="36"/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</row>
    <row r="116" spans="1:65" s="11" customFormat="1" ht="29.25" customHeight="1">
      <c r="A116" s="182"/>
      <c r="B116" s="183"/>
      <c r="C116" s="184" t="s">
        <v>269</v>
      </c>
      <c r="D116" s="185" t="s">
        <v>68</v>
      </c>
      <c r="E116" s="185" t="s">
        <v>64</v>
      </c>
      <c r="F116" s="185" t="s">
        <v>65</v>
      </c>
      <c r="G116" s="185" t="s">
        <v>270</v>
      </c>
      <c r="H116" s="185" t="s">
        <v>271</v>
      </c>
      <c r="I116" s="186" t="s">
        <v>272</v>
      </c>
      <c r="J116" s="185" t="s">
        <v>258</v>
      </c>
      <c r="K116" s="187" t="s">
        <v>273</v>
      </c>
      <c r="L116" s="188"/>
      <c r="M116" s="77" t="s">
        <v>1</v>
      </c>
      <c r="N116" s="78" t="s">
        <v>47</v>
      </c>
      <c r="O116" s="78" t="s">
        <v>274</v>
      </c>
      <c r="P116" s="78" t="s">
        <v>275</v>
      </c>
      <c r="Q116" s="78" t="s">
        <v>276</v>
      </c>
      <c r="R116" s="78" t="s">
        <v>277</v>
      </c>
      <c r="S116" s="78" t="s">
        <v>278</v>
      </c>
      <c r="T116" s="79" t="s">
        <v>279</v>
      </c>
      <c r="U116" s="182"/>
      <c r="V116" s="182"/>
      <c r="W116" s="182"/>
      <c r="X116" s="182"/>
      <c r="Y116" s="182"/>
      <c r="Z116" s="182"/>
      <c r="AA116" s="182"/>
      <c r="AB116" s="182"/>
      <c r="AC116" s="182"/>
      <c r="AD116" s="182"/>
      <c r="AE116" s="182"/>
    </row>
    <row r="117" spans="1:65" s="2" customFormat="1" ht="22.9" customHeight="1">
      <c r="A117" s="36"/>
      <c r="B117" s="37"/>
      <c r="C117" s="84" t="s">
        <v>280</v>
      </c>
      <c r="D117" s="38"/>
      <c r="E117" s="38"/>
      <c r="F117" s="38"/>
      <c r="G117" s="38"/>
      <c r="H117" s="38"/>
      <c r="I117" s="124"/>
      <c r="J117" s="189">
        <f>BK117</f>
        <v>0</v>
      </c>
      <c r="K117" s="38"/>
      <c r="L117" s="41"/>
      <c r="M117" s="80"/>
      <c r="N117" s="190"/>
      <c r="O117" s="81"/>
      <c r="P117" s="191">
        <f>P118</f>
        <v>0</v>
      </c>
      <c r="Q117" s="81"/>
      <c r="R117" s="191">
        <f>R118</f>
        <v>0</v>
      </c>
      <c r="S117" s="81"/>
      <c r="T117" s="192">
        <f>T118</f>
        <v>0</v>
      </c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  <c r="AT117" s="18" t="s">
        <v>82</v>
      </c>
      <c r="AU117" s="18" t="s">
        <v>260</v>
      </c>
      <c r="BK117" s="193">
        <f>BK118</f>
        <v>0</v>
      </c>
    </row>
    <row r="118" spans="1:65" s="12" customFormat="1" ht="25.9" customHeight="1">
      <c r="B118" s="194"/>
      <c r="C118" s="195"/>
      <c r="D118" s="196" t="s">
        <v>82</v>
      </c>
      <c r="E118" s="197" t="s">
        <v>4419</v>
      </c>
      <c r="F118" s="197" t="s">
        <v>7147</v>
      </c>
      <c r="G118" s="195"/>
      <c r="H118" s="195"/>
      <c r="I118" s="198"/>
      <c r="J118" s="199">
        <f>BK118</f>
        <v>0</v>
      </c>
      <c r="K118" s="195"/>
      <c r="L118" s="200"/>
      <c r="M118" s="201"/>
      <c r="N118" s="202"/>
      <c r="O118" s="202"/>
      <c r="P118" s="203">
        <f>P119</f>
        <v>0</v>
      </c>
      <c r="Q118" s="202"/>
      <c r="R118" s="203">
        <f>R119</f>
        <v>0</v>
      </c>
      <c r="S118" s="202"/>
      <c r="T118" s="204">
        <f>T119</f>
        <v>0</v>
      </c>
      <c r="AR118" s="205" t="s">
        <v>304</v>
      </c>
      <c r="AT118" s="206" t="s">
        <v>82</v>
      </c>
      <c r="AU118" s="206" t="s">
        <v>83</v>
      </c>
      <c r="AY118" s="205" t="s">
        <v>283</v>
      </c>
      <c r="BK118" s="207">
        <f>BK119</f>
        <v>0</v>
      </c>
    </row>
    <row r="119" spans="1:65" s="2" customFormat="1" ht="16.5" customHeight="1">
      <c r="A119" s="36"/>
      <c r="B119" s="37"/>
      <c r="C119" s="210" t="s">
        <v>91</v>
      </c>
      <c r="D119" s="210" t="s">
        <v>286</v>
      </c>
      <c r="E119" s="211" t="s">
        <v>5058</v>
      </c>
      <c r="F119" s="212" t="s">
        <v>7148</v>
      </c>
      <c r="G119" s="213" t="s">
        <v>289</v>
      </c>
      <c r="H119" s="214">
        <v>1</v>
      </c>
      <c r="I119" s="215"/>
      <c r="J119" s="216">
        <f>ROUND(I119*H119,2)</f>
        <v>0</v>
      </c>
      <c r="K119" s="212" t="s">
        <v>1</v>
      </c>
      <c r="L119" s="41"/>
      <c r="M119" s="227" t="s">
        <v>1</v>
      </c>
      <c r="N119" s="228" t="s">
        <v>48</v>
      </c>
      <c r="O119" s="229"/>
      <c r="P119" s="230">
        <f>O119*H119</f>
        <v>0</v>
      </c>
      <c r="Q119" s="230">
        <v>0</v>
      </c>
      <c r="R119" s="230">
        <f>Q119*H119</f>
        <v>0</v>
      </c>
      <c r="S119" s="230">
        <v>0</v>
      </c>
      <c r="T119" s="231">
        <f>S119*H119</f>
        <v>0</v>
      </c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  <c r="AR119" s="221" t="s">
        <v>2955</v>
      </c>
      <c r="AT119" s="221" t="s">
        <v>286</v>
      </c>
      <c r="AU119" s="221" t="s">
        <v>91</v>
      </c>
      <c r="AY119" s="18" t="s">
        <v>283</v>
      </c>
      <c r="BE119" s="222">
        <f>IF(N119="základní",J119,0)</f>
        <v>0</v>
      </c>
      <c r="BF119" s="222">
        <f>IF(N119="snížená",J119,0)</f>
        <v>0</v>
      </c>
      <c r="BG119" s="222">
        <f>IF(N119="zákl. přenesená",J119,0)</f>
        <v>0</v>
      </c>
      <c r="BH119" s="222">
        <f>IF(N119="sníž. přenesená",J119,0)</f>
        <v>0</v>
      </c>
      <c r="BI119" s="222">
        <f>IF(N119="nulová",J119,0)</f>
        <v>0</v>
      </c>
      <c r="BJ119" s="18" t="s">
        <v>91</v>
      </c>
      <c r="BK119" s="222">
        <f>ROUND(I119*H119,2)</f>
        <v>0</v>
      </c>
      <c r="BL119" s="18" t="s">
        <v>2955</v>
      </c>
      <c r="BM119" s="221" t="s">
        <v>7149</v>
      </c>
    </row>
    <row r="120" spans="1:65" s="2" customFormat="1" ht="6.95" customHeight="1">
      <c r="A120" s="36"/>
      <c r="B120" s="56"/>
      <c r="C120" s="57"/>
      <c r="D120" s="57"/>
      <c r="E120" s="57"/>
      <c r="F120" s="57"/>
      <c r="G120" s="57"/>
      <c r="H120" s="57"/>
      <c r="I120" s="160"/>
      <c r="J120" s="57"/>
      <c r="K120" s="57"/>
      <c r="L120" s="41"/>
      <c r="M120" s="36"/>
      <c r="O120" s="36"/>
      <c r="P120" s="36"/>
      <c r="Q120" s="36"/>
      <c r="R120" s="36"/>
      <c r="S120" s="36"/>
      <c r="T120" s="36"/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</row>
  </sheetData>
  <sheetProtection algorithmName="SHA-512" hashValue="MXJpVGSCRfR6bGcjnbRa0FGLnBgNl0zoBn6VgbBRPMbasR7EdpwJSo3t8TTzaurAQBg2YEsLsps3No2asL8dLA==" saltValue="mjbxvrdiSXPw+CvHbJ+RyaGMiCeQHWM4s0Jvnk9f9gieJyOnvn2erI3Y4njLGeLN/Vyug6LrqsXznOvjrkKsSQ==" spinCount="100000" sheet="1" objects="1" scenarios="1" formatColumns="0" formatRows="0" autoFilter="0"/>
  <autoFilter ref="C116:K119" xr:uid="{00000000-0009-0000-0000-000030000000}"/>
  <mergeCells count="9">
    <mergeCell ref="E87:H87"/>
    <mergeCell ref="E107:H107"/>
    <mergeCell ref="E109:H109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scale="85" fitToHeight="100" orientation="landscape" blackAndWhite="1" r:id="rId1"/>
  <headerFooter>
    <oddHeader>&amp;RPokud je uveden referenční výrobek, může být nahrazen rovnocenným řešením dle ust. § 89 odst. 6 zákona č. 134/2016 Sb.</oddHeader>
    <oddFooter>&amp;CStrana &amp;P z &amp;N</oddFooter>
  </headerFooter>
  <drawing r:id="rId2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dimension ref="A2:BM120"/>
  <sheetViews>
    <sheetView showGridLines="0" zoomScaleNormal="100" workbookViewId="0">
      <selection activeCell="AD24" sqref="AD24"/>
    </sheetView>
  </sheetViews>
  <sheetFormatPr defaultRowHeight="1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" style="1" customWidth="1"/>
    <col min="8" max="8" width="11.5" style="1" customWidth="1"/>
    <col min="9" max="9" width="20.1640625" style="117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117"/>
      <c r="L2" s="311"/>
      <c r="M2" s="311"/>
      <c r="N2" s="311"/>
      <c r="O2" s="311"/>
      <c r="P2" s="311"/>
      <c r="Q2" s="311"/>
      <c r="R2" s="311"/>
      <c r="S2" s="311"/>
      <c r="T2" s="311"/>
      <c r="U2" s="311"/>
      <c r="V2" s="311"/>
      <c r="AT2" s="18" t="s">
        <v>222</v>
      </c>
    </row>
    <row r="3" spans="1:46" s="1" customFormat="1" ht="6.95" customHeight="1">
      <c r="B3" s="118"/>
      <c r="C3" s="119"/>
      <c r="D3" s="119"/>
      <c r="E3" s="119"/>
      <c r="F3" s="119"/>
      <c r="G3" s="119"/>
      <c r="H3" s="119"/>
      <c r="I3" s="120"/>
      <c r="J3" s="119"/>
      <c r="K3" s="119"/>
      <c r="L3" s="21"/>
      <c r="AT3" s="18" t="s">
        <v>93</v>
      </c>
    </row>
    <row r="4" spans="1:46" s="1" customFormat="1" ht="24.95" customHeight="1">
      <c r="B4" s="21"/>
      <c r="D4" s="121" t="s">
        <v>253</v>
      </c>
      <c r="I4" s="117"/>
      <c r="L4" s="21"/>
      <c r="M4" s="122" t="s">
        <v>10</v>
      </c>
      <c r="AT4" s="18" t="s">
        <v>4</v>
      </c>
    </row>
    <row r="5" spans="1:46" s="1" customFormat="1" ht="6.95" customHeight="1">
      <c r="B5" s="21"/>
      <c r="I5" s="117"/>
      <c r="L5" s="21"/>
    </row>
    <row r="6" spans="1:46" s="1" customFormat="1" ht="12" customHeight="1">
      <c r="B6" s="21"/>
      <c r="D6" s="123" t="s">
        <v>16</v>
      </c>
      <c r="I6" s="117"/>
      <c r="L6" s="21"/>
    </row>
    <row r="7" spans="1:46" s="1" customFormat="1" ht="16.5" customHeight="1">
      <c r="B7" s="21"/>
      <c r="E7" s="337" t="str">
        <f>'Rekapitulace stavby'!K6</f>
        <v>Nová budova EkF – přístavba H v areálu VŠB-TUO</v>
      </c>
      <c r="F7" s="338"/>
      <c r="G7" s="338"/>
      <c r="H7" s="338"/>
      <c r="I7" s="117"/>
      <c r="L7" s="21"/>
    </row>
    <row r="8" spans="1:46" s="2" customFormat="1" ht="12" customHeight="1">
      <c r="A8" s="36"/>
      <c r="B8" s="41"/>
      <c r="C8" s="36"/>
      <c r="D8" s="123" t="s">
        <v>254</v>
      </c>
      <c r="E8" s="36"/>
      <c r="F8" s="36"/>
      <c r="G8" s="36"/>
      <c r="H8" s="36"/>
      <c r="I8" s="124"/>
      <c r="J8" s="36"/>
      <c r="K8" s="36"/>
      <c r="L8" s="53"/>
      <c r="S8" s="36"/>
      <c r="T8" s="36"/>
      <c r="U8" s="36"/>
      <c r="V8" s="36"/>
      <c r="W8" s="36"/>
      <c r="X8" s="36"/>
      <c r="Y8" s="36"/>
      <c r="Z8" s="36"/>
      <c r="AA8" s="36"/>
      <c r="AB8" s="36"/>
      <c r="AC8" s="36"/>
      <c r="AD8" s="36"/>
      <c r="AE8" s="36"/>
    </row>
    <row r="9" spans="1:46" s="2" customFormat="1" ht="16.5" customHeight="1">
      <c r="A9" s="36"/>
      <c r="B9" s="41"/>
      <c r="C9" s="36"/>
      <c r="D9" s="36"/>
      <c r="E9" s="339" t="s">
        <v>7150</v>
      </c>
      <c r="F9" s="340"/>
      <c r="G9" s="340"/>
      <c r="H9" s="340"/>
      <c r="I9" s="124"/>
      <c r="J9" s="36"/>
      <c r="K9" s="36"/>
      <c r="L9" s="53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46" s="2" customFormat="1" ht="11.25">
      <c r="A10" s="36"/>
      <c r="B10" s="41"/>
      <c r="C10" s="36"/>
      <c r="D10" s="36"/>
      <c r="E10" s="36"/>
      <c r="F10" s="36"/>
      <c r="G10" s="36"/>
      <c r="H10" s="36"/>
      <c r="I10" s="124"/>
      <c r="J10" s="36"/>
      <c r="K10" s="36"/>
      <c r="L10" s="53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46" s="2" customFormat="1" ht="12" customHeight="1">
      <c r="A11" s="36"/>
      <c r="B11" s="41"/>
      <c r="C11" s="36"/>
      <c r="D11" s="123" t="s">
        <v>18</v>
      </c>
      <c r="E11" s="36"/>
      <c r="F11" s="112" t="s">
        <v>19</v>
      </c>
      <c r="G11" s="36"/>
      <c r="H11" s="36"/>
      <c r="I11" s="125" t="s">
        <v>20</v>
      </c>
      <c r="J11" s="112" t="s">
        <v>1</v>
      </c>
      <c r="K11" s="36"/>
      <c r="L11" s="53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2" customHeight="1">
      <c r="A12" s="36"/>
      <c r="B12" s="41"/>
      <c r="C12" s="36"/>
      <c r="D12" s="123" t="s">
        <v>22</v>
      </c>
      <c r="E12" s="36"/>
      <c r="F12" s="112" t="s">
        <v>23</v>
      </c>
      <c r="G12" s="36"/>
      <c r="H12" s="36"/>
      <c r="I12" s="125" t="s">
        <v>24</v>
      </c>
      <c r="J12" s="126" t="str">
        <f>'Rekapitulace stavby'!AN8</f>
        <v>15. 6. 2020</v>
      </c>
      <c r="K12" s="36"/>
      <c r="L12" s="53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0.9" customHeight="1">
      <c r="A13" s="36"/>
      <c r="B13" s="41"/>
      <c r="C13" s="36"/>
      <c r="D13" s="36"/>
      <c r="E13" s="36"/>
      <c r="F13" s="36"/>
      <c r="G13" s="36"/>
      <c r="H13" s="36"/>
      <c r="I13" s="124"/>
      <c r="J13" s="36"/>
      <c r="K13" s="36"/>
      <c r="L13" s="53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2" customHeight="1">
      <c r="A14" s="36"/>
      <c r="B14" s="41"/>
      <c r="C14" s="36"/>
      <c r="D14" s="123" t="s">
        <v>30</v>
      </c>
      <c r="E14" s="36"/>
      <c r="F14" s="36"/>
      <c r="G14" s="36"/>
      <c r="H14" s="36"/>
      <c r="I14" s="125" t="s">
        <v>31</v>
      </c>
      <c r="J14" s="112" t="s">
        <v>1</v>
      </c>
      <c r="K14" s="36"/>
      <c r="L14" s="53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8" customHeight="1">
      <c r="A15" s="36"/>
      <c r="B15" s="41"/>
      <c r="C15" s="36"/>
      <c r="D15" s="36"/>
      <c r="E15" s="112" t="s">
        <v>32</v>
      </c>
      <c r="F15" s="36"/>
      <c r="G15" s="36"/>
      <c r="H15" s="36"/>
      <c r="I15" s="125" t="s">
        <v>33</v>
      </c>
      <c r="J15" s="112" t="s">
        <v>1</v>
      </c>
      <c r="K15" s="36"/>
      <c r="L15" s="53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6.95" customHeight="1">
      <c r="A16" s="36"/>
      <c r="B16" s="41"/>
      <c r="C16" s="36"/>
      <c r="D16" s="36"/>
      <c r="E16" s="36"/>
      <c r="F16" s="36"/>
      <c r="G16" s="36"/>
      <c r="H16" s="36"/>
      <c r="I16" s="124"/>
      <c r="J16" s="36"/>
      <c r="K16" s="36"/>
      <c r="L16" s="53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2" customHeight="1">
      <c r="A17" s="36"/>
      <c r="B17" s="41"/>
      <c r="C17" s="36"/>
      <c r="D17" s="123" t="s">
        <v>34</v>
      </c>
      <c r="E17" s="36"/>
      <c r="F17" s="36"/>
      <c r="G17" s="36"/>
      <c r="H17" s="36"/>
      <c r="I17" s="125" t="s">
        <v>31</v>
      </c>
      <c r="J17" s="31" t="str">
        <f>'Rekapitulace stavby'!AN13</f>
        <v>Vyplň údaj</v>
      </c>
      <c r="K17" s="36"/>
      <c r="L17" s="53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18" customHeight="1">
      <c r="A18" s="36"/>
      <c r="B18" s="41"/>
      <c r="C18" s="36"/>
      <c r="D18" s="36"/>
      <c r="E18" s="341" t="str">
        <f>'Rekapitulace stavby'!E14</f>
        <v>Vyplň údaj</v>
      </c>
      <c r="F18" s="342"/>
      <c r="G18" s="342"/>
      <c r="H18" s="342"/>
      <c r="I18" s="125" t="s">
        <v>33</v>
      </c>
      <c r="J18" s="31" t="str">
        <f>'Rekapitulace stavby'!AN14</f>
        <v>Vyplň údaj</v>
      </c>
      <c r="K18" s="36"/>
      <c r="L18" s="53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6.95" customHeight="1">
      <c r="A19" s="36"/>
      <c r="B19" s="41"/>
      <c r="C19" s="36"/>
      <c r="D19" s="36"/>
      <c r="E19" s="36"/>
      <c r="F19" s="36"/>
      <c r="G19" s="36"/>
      <c r="H19" s="36"/>
      <c r="I19" s="124"/>
      <c r="J19" s="36"/>
      <c r="K19" s="36"/>
      <c r="L19" s="53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2" customHeight="1">
      <c r="A20" s="36"/>
      <c r="B20" s="41"/>
      <c r="C20" s="36"/>
      <c r="D20" s="123" t="s">
        <v>36</v>
      </c>
      <c r="E20" s="36"/>
      <c r="F20" s="36"/>
      <c r="G20" s="36"/>
      <c r="H20" s="36"/>
      <c r="I20" s="125" t="s">
        <v>31</v>
      </c>
      <c r="J20" s="112" t="s">
        <v>1</v>
      </c>
      <c r="K20" s="36"/>
      <c r="L20" s="53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18" customHeight="1">
      <c r="A21" s="36"/>
      <c r="B21" s="41"/>
      <c r="C21" s="36"/>
      <c r="D21" s="36"/>
      <c r="E21" s="112" t="s">
        <v>37</v>
      </c>
      <c r="F21" s="36"/>
      <c r="G21" s="36"/>
      <c r="H21" s="36"/>
      <c r="I21" s="125" t="s">
        <v>33</v>
      </c>
      <c r="J21" s="112" t="s">
        <v>1</v>
      </c>
      <c r="K21" s="36"/>
      <c r="L21" s="53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6.95" customHeight="1">
      <c r="A22" s="36"/>
      <c r="B22" s="41"/>
      <c r="C22" s="36"/>
      <c r="D22" s="36"/>
      <c r="E22" s="36"/>
      <c r="F22" s="36"/>
      <c r="G22" s="36"/>
      <c r="H22" s="36"/>
      <c r="I22" s="124"/>
      <c r="J22" s="36"/>
      <c r="K22" s="36"/>
      <c r="L22" s="53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2" customHeight="1">
      <c r="A23" s="36"/>
      <c r="B23" s="41"/>
      <c r="C23" s="36"/>
      <c r="D23" s="123" t="s">
        <v>39</v>
      </c>
      <c r="E23" s="36"/>
      <c r="F23" s="36"/>
      <c r="G23" s="36"/>
      <c r="H23" s="36"/>
      <c r="I23" s="125" t="s">
        <v>31</v>
      </c>
      <c r="J23" s="112" t="str">
        <f>IF('Rekapitulace stavby'!AN19="","",'Rekapitulace stavby'!AN19)</f>
        <v/>
      </c>
      <c r="K23" s="36"/>
      <c r="L23" s="53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18" customHeight="1">
      <c r="A24" s="36"/>
      <c r="B24" s="41"/>
      <c r="C24" s="36"/>
      <c r="D24" s="36"/>
      <c r="E24" s="112" t="str">
        <f>IF('Rekapitulace stavby'!E20="","",'Rekapitulace stavby'!E20)</f>
        <v xml:space="preserve"> </v>
      </c>
      <c r="F24" s="36"/>
      <c r="G24" s="36"/>
      <c r="H24" s="36"/>
      <c r="I24" s="125" t="s">
        <v>33</v>
      </c>
      <c r="J24" s="112" t="str">
        <f>IF('Rekapitulace stavby'!AN20="","",'Rekapitulace stavby'!AN20)</f>
        <v/>
      </c>
      <c r="K24" s="36"/>
      <c r="L24" s="53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6.95" customHeight="1">
      <c r="A25" s="36"/>
      <c r="B25" s="41"/>
      <c r="C25" s="36"/>
      <c r="D25" s="36"/>
      <c r="E25" s="36"/>
      <c r="F25" s="36"/>
      <c r="G25" s="36"/>
      <c r="H25" s="36"/>
      <c r="I25" s="124"/>
      <c r="J25" s="36"/>
      <c r="K25" s="36"/>
      <c r="L25" s="53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2" customHeight="1">
      <c r="A26" s="36"/>
      <c r="B26" s="41"/>
      <c r="C26" s="36"/>
      <c r="D26" s="123" t="s">
        <v>41</v>
      </c>
      <c r="E26" s="36"/>
      <c r="F26" s="36"/>
      <c r="G26" s="36"/>
      <c r="H26" s="36"/>
      <c r="I26" s="124"/>
      <c r="J26" s="36"/>
      <c r="K26" s="36"/>
      <c r="L26" s="53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8" customFormat="1" ht="83.25" customHeight="1">
      <c r="A27" s="127"/>
      <c r="B27" s="128"/>
      <c r="C27" s="127"/>
      <c r="D27" s="127"/>
      <c r="E27" s="343" t="s">
        <v>42</v>
      </c>
      <c r="F27" s="343"/>
      <c r="G27" s="343"/>
      <c r="H27" s="343"/>
      <c r="I27" s="129"/>
      <c r="J27" s="127"/>
      <c r="K27" s="127"/>
      <c r="L27" s="130"/>
      <c r="S27" s="127"/>
      <c r="T27" s="127"/>
      <c r="U27" s="127"/>
      <c r="V27" s="127"/>
      <c r="W27" s="127"/>
      <c r="X27" s="127"/>
      <c r="Y27" s="127"/>
      <c r="Z27" s="127"/>
      <c r="AA27" s="127"/>
      <c r="AB27" s="127"/>
      <c r="AC27" s="127"/>
      <c r="AD27" s="127"/>
      <c r="AE27" s="127"/>
    </row>
    <row r="28" spans="1:31" s="2" customFormat="1" ht="6.95" customHeight="1">
      <c r="A28" s="36"/>
      <c r="B28" s="41"/>
      <c r="C28" s="36"/>
      <c r="D28" s="36"/>
      <c r="E28" s="36"/>
      <c r="F28" s="36"/>
      <c r="G28" s="36"/>
      <c r="H28" s="36"/>
      <c r="I28" s="124"/>
      <c r="J28" s="36"/>
      <c r="K28" s="36"/>
      <c r="L28" s="53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2" customFormat="1" ht="6.95" customHeight="1">
      <c r="A29" s="36"/>
      <c r="B29" s="41"/>
      <c r="C29" s="36"/>
      <c r="D29" s="131"/>
      <c r="E29" s="131"/>
      <c r="F29" s="131"/>
      <c r="G29" s="131"/>
      <c r="H29" s="131"/>
      <c r="I29" s="132"/>
      <c r="J29" s="131"/>
      <c r="K29" s="131"/>
      <c r="L29" s="53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</row>
    <row r="30" spans="1:31" s="2" customFormat="1" ht="25.35" customHeight="1">
      <c r="A30" s="36"/>
      <c r="B30" s="41"/>
      <c r="C30" s="36"/>
      <c r="D30" s="133" t="s">
        <v>43</v>
      </c>
      <c r="E30" s="36"/>
      <c r="F30" s="36"/>
      <c r="G30" s="36"/>
      <c r="H30" s="36"/>
      <c r="I30" s="124"/>
      <c r="J30" s="134">
        <f>ROUND(J117, 2)</f>
        <v>0</v>
      </c>
      <c r="K30" s="36"/>
      <c r="L30" s="53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6.95" customHeight="1">
      <c r="A31" s="36"/>
      <c r="B31" s="41"/>
      <c r="C31" s="36"/>
      <c r="D31" s="131"/>
      <c r="E31" s="131"/>
      <c r="F31" s="131"/>
      <c r="G31" s="131"/>
      <c r="H31" s="131"/>
      <c r="I31" s="132"/>
      <c r="J31" s="131"/>
      <c r="K31" s="131"/>
      <c r="L31" s="53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14.45" customHeight="1">
      <c r="A32" s="36"/>
      <c r="B32" s="41"/>
      <c r="C32" s="36"/>
      <c r="D32" s="36"/>
      <c r="E32" s="36"/>
      <c r="F32" s="135" t="s">
        <v>45</v>
      </c>
      <c r="G32" s="36"/>
      <c r="H32" s="36"/>
      <c r="I32" s="136" t="s">
        <v>44</v>
      </c>
      <c r="J32" s="135" t="s">
        <v>46</v>
      </c>
      <c r="K32" s="36"/>
      <c r="L32" s="53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14.45" customHeight="1">
      <c r="A33" s="36"/>
      <c r="B33" s="41"/>
      <c r="C33" s="36"/>
      <c r="D33" s="137" t="s">
        <v>47</v>
      </c>
      <c r="E33" s="123" t="s">
        <v>48</v>
      </c>
      <c r="F33" s="138">
        <f>ROUND((SUM(BE117:BE119)),  2)</f>
        <v>0</v>
      </c>
      <c r="G33" s="36"/>
      <c r="H33" s="36"/>
      <c r="I33" s="139">
        <v>0.21</v>
      </c>
      <c r="J33" s="138">
        <f>ROUND(((SUM(BE117:BE119))*I33),  2)</f>
        <v>0</v>
      </c>
      <c r="K33" s="36"/>
      <c r="L33" s="53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5" customHeight="1">
      <c r="A34" s="36"/>
      <c r="B34" s="41"/>
      <c r="C34" s="36"/>
      <c r="D34" s="36"/>
      <c r="E34" s="123" t="s">
        <v>49</v>
      </c>
      <c r="F34" s="138">
        <f>ROUND((SUM(BF117:BF119)),  2)</f>
        <v>0</v>
      </c>
      <c r="G34" s="36"/>
      <c r="H34" s="36"/>
      <c r="I34" s="139">
        <v>0.15</v>
      </c>
      <c r="J34" s="138">
        <f>ROUND(((SUM(BF117:BF119))*I34),  2)</f>
        <v>0</v>
      </c>
      <c r="K34" s="36"/>
      <c r="L34" s="53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5" hidden="1" customHeight="1">
      <c r="A35" s="36"/>
      <c r="B35" s="41"/>
      <c r="C35" s="36"/>
      <c r="D35" s="36"/>
      <c r="E35" s="123" t="s">
        <v>50</v>
      </c>
      <c r="F35" s="138">
        <f>ROUND((SUM(BG117:BG119)),  2)</f>
        <v>0</v>
      </c>
      <c r="G35" s="36"/>
      <c r="H35" s="36"/>
      <c r="I35" s="139">
        <v>0.21</v>
      </c>
      <c r="J35" s="138">
        <f>0</f>
        <v>0</v>
      </c>
      <c r="K35" s="36"/>
      <c r="L35" s="53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hidden="1" customHeight="1">
      <c r="A36" s="36"/>
      <c r="B36" s="41"/>
      <c r="C36" s="36"/>
      <c r="D36" s="36"/>
      <c r="E36" s="123" t="s">
        <v>51</v>
      </c>
      <c r="F36" s="138">
        <f>ROUND((SUM(BH117:BH119)),  2)</f>
        <v>0</v>
      </c>
      <c r="G36" s="36"/>
      <c r="H36" s="36"/>
      <c r="I36" s="139">
        <v>0.15</v>
      </c>
      <c r="J36" s="138">
        <f>0</f>
        <v>0</v>
      </c>
      <c r="K36" s="36"/>
      <c r="L36" s="53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hidden="1" customHeight="1">
      <c r="A37" s="36"/>
      <c r="B37" s="41"/>
      <c r="C37" s="36"/>
      <c r="D37" s="36"/>
      <c r="E37" s="123" t="s">
        <v>52</v>
      </c>
      <c r="F37" s="138">
        <f>ROUND((SUM(BI117:BI119)),  2)</f>
        <v>0</v>
      </c>
      <c r="G37" s="36"/>
      <c r="H37" s="36"/>
      <c r="I37" s="139">
        <v>0</v>
      </c>
      <c r="J37" s="138">
        <f>0</f>
        <v>0</v>
      </c>
      <c r="K37" s="36"/>
      <c r="L37" s="53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6.95" customHeight="1">
      <c r="A38" s="36"/>
      <c r="B38" s="41"/>
      <c r="C38" s="36"/>
      <c r="D38" s="36"/>
      <c r="E38" s="36"/>
      <c r="F38" s="36"/>
      <c r="G38" s="36"/>
      <c r="H38" s="36"/>
      <c r="I38" s="124"/>
      <c r="J38" s="36"/>
      <c r="K38" s="36"/>
      <c r="L38" s="53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25.35" customHeight="1">
      <c r="A39" s="36"/>
      <c r="B39" s="41"/>
      <c r="C39" s="140"/>
      <c r="D39" s="141" t="s">
        <v>53</v>
      </c>
      <c r="E39" s="142"/>
      <c r="F39" s="142"/>
      <c r="G39" s="143" t="s">
        <v>54</v>
      </c>
      <c r="H39" s="144" t="s">
        <v>55</v>
      </c>
      <c r="I39" s="145"/>
      <c r="J39" s="146">
        <f>SUM(J30:J37)</f>
        <v>0</v>
      </c>
      <c r="K39" s="147"/>
      <c r="L39" s="53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14.45" customHeight="1">
      <c r="A40" s="36"/>
      <c r="B40" s="41"/>
      <c r="C40" s="36"/>
      <c r="D40" s="36"/>
      <c r="E40" s="36"/>
      <c r="F40" s="36"/>
      <c r="G40" s="36"/>
      <c r="H40" s="36"/>
      <c r="I40" s="124"/>
      <c r="J40" s="36"/>
      <c r="K40" s="36"/>
      <c r="L40" s="53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1" customFormat="1" ht="14.45" customHeight="1">
      <c r="B41" s="21"/>
      <c r="I41" s="117"/>
      <c r="L41" s="21"/>
    </row>
    <row r="42" spans="1:31" s="1" customFormat="1" ht="14.45" customHeight="1">
      <c r="B42" s="21"/>
      <c r="I42" s="117"/>
      <c r="L42" s="21"/>
    </row>
    <row r="43" spans="1:31" s="1" customFormat="1" ht="14.45" customHeight="1">
      <c r="B43" s="21"/>
      <c r="I43" s="117"/>
      <c r="L43" s="21"/>
    </row>
    <row r="44" spans="1:31" s="1" customFormat="1" ht="14.45" customHeight="1">
      <c r="B44" s="21"/>
      <c r="I44" s="117"/>
      <c r="L44" s="21"/>
    </row>
    <row r="45" spans="1:31" s="1" customFormat="1" ht="14.45" customHeight="1">
      <c r="B45" s="21"/>
      <c r="I45" s="117"/>
      <c r="L45" s="21"/>
    </row>
    <row r="46" spans="1:31" s="1" customFormat="1" ht="14.45" customHeight="1">
      <c r="B46" s="21"/>
      <c r="I46" s="117"/>
      <c r="L46" s="21"/>
    </row>
    <row r="47" spans="1:31" s="1" customFormat="1" ht="14.45" customHeight="1">
      <c r="B47" s="21"/>
      <c r="I47" s="117"/>
      <c r="L47" s="21"/>
    </row>
    <row r="48" spans="1:31" s="1" customFormat="1" ht="14.45" customHeight="1">
      <c r="B48" s="21"/>
      <c r="I48" s="117"/>
      <c r="L48" s="21"/>
    </row>
    <row r="49" spans="1:31" s="1" customFormat="1" ht="14.45" customHeight="1">
      <c r="B49" s="21"/>
      <c r="I49" s="117"/>
      <c r="L49" s="21"/>
    </row>
    <row r="50" spans="1:31" s="2" customFormat="1" ht="14.45" customHeight="1">
      <c r="B50" s="53"/>
      <c r="D50" s="148" t="s">
        <v>56</v>
      </c>
      <c r="E50" s="149"/>
      <c r="F50" s="149"/>
      <c r="G50" s="148" t="s">
        <v>57</v>
      </c>
      <c r="H50" s="149"/>
      <c r="I50" s="150"/>
      <c r="J50" s="149"/>
      <c r="K50" s="149"/>
      <c r="L50" s="53"/>
    </row>
    <row r="51" spans="1:31" ht="11.25">
      <c r="B51" s="21"/>
      <c r="L51" s="21"/>
    </row>
    <row r="52" spans="1:31" ht="11.25">
      <c r="B52" s="21"/>
      <c r="L52" s="21"/>
    </row>
    <row r="53" spans="1:31" ht="11.25">
      <c r="B53" s="21"/>
      <c r="L53" s="21"/>
    </row>
    <row r="54" spans="1:31" ht="11.25">
      <c r="B54" s="21"/>
      <c r="L54" s="21"/>
    </row>
    <row r="55" spans="1:31" ht="11.25">
      <c r="B55" s="21"/>
      <c r="L55" s="21"/>
    </row>
    <row r="56" spans="1:31" ht="11.25">
      <c r="B56" s="21"/>
      <c r="L56" s="21"/>
    </row>
    <row r="57" spans="1:31" ht="11.25">
      <c r="B57" s="21"/>
      <c r="L57" s="21"/>
    </row>
    <row r="58" spans="1:31" ht="11.25">
      <c r="B58" s="21"/>
      <c r="L58" s="21"/>
    </row>
    <row r="59" spans="1:31" ht="11.25">
      <c r="B59" s="21"/>
      <c r="L59" s="21"/>
    </row>
    <row r="60" spans="1:31" ht="11.25">
      <c r="B60" s="21"/>
      <c r="L60" s="21"/>
    </row>
    <row r="61" spans="1:31" s="2" customFormat="1" ht="12.75">
      <c r="A61" s="36"/>
      <c r="B61" s="41"/>
      <c r="C61" s="36"/>
      <c r="D61" s="151" t="s">
        <v>58</v>
      </c>
      <c r="E61" s="152"/>
      <c r="F61" s="153" t="s">
        <v>59</v>
      </c>
      <c r="G61" s="151" t="s">
        <v>58</v>
      </c>
      <c r="H61" s="152"/>
      <c r="I61" s="154"/>
      <c r="J61" s="155" t="s">
        <v>59</v>
      </c>
      <c r="K61" s="152"/>
      <c r="L61" s="53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31" ht="11.25">
      <c r="B62" s="21"/>
      <c r="L62" s="21"/>
    </row>
    <row r="63" spans="1:31" ht="11.25">
      <c r="B63" s="21"/>
      <c r="L63" s="21"/>
    </row>
    <row r="64" spans="1:31" ht="11.25">
      <c r="B64" s="21"/>
      <c r="L64" s="21"/>
    </row>
    <row r="65" spans="1:31" s="2" customFormat="1" ht="12.75">
      <c r="A65" s="36"/>
      <c r="B65" s="41"/>
      <c r="C65" s="36"/>
      <c r="D65" s="148" t="s">
        <v>60</v>
      </c>
      <c r="E65" s="156"/>
      <c r="F65" s="156"/>
      <c r="G65" s="148" t="s">
        <v>61</v>
      </c>
      <c r="H65" s="156"/>
      <c r="I65" s="157"/>
      <c r="J65" s="156"/>
      <c r="K65" s="156"/>
      <c r="L65" s="53"/>
      <c r="S65" s="36"/>
      <c r="T65" s="36"/>
      <c r="U65" s="36"/>
      <c r="V65" s="36"/>
      <c r="W65" s="36"/>
      <c r="X65" s="36"/>
      <c r="Y65" s="36"/>
      <c r="Z65" s="36"/>
      <c r="AA65" s="36"/>
      <c r="AB65" s="36"/>
      <c r="AC65" s="36"/>
      <c r="AD65" s="36"/>
      <c r="AE65" s="36"/>
    </row>
    <row r="66" spans="1:31" ht="11.25">
      <c r="B66" s="21"/>
      <c r="L66" s="21"/>
    </row>
    <row r="67" spans="1:31" ht="11.25">
      <c r="B67" s="21"/>
      <c r="L67" s="21"/>
    </row>
    <row r="68" spans="1:31" ht="11.25">
      <c r="B68" s="21"/>
      <c r="L68" s="21"/>
    </row>
    <row r="69" spans="1:31" ht="11.25">
      <c r="B69" s="21"/>
      <c r="L69" s="21"/>
    </row>
    <row r="70" spans="1:31" ht="11.25">
      <c r="B70" s="21"/>
      <c r="L70" s="21"/>
    </row>
    <row r="71" spans="1:31" ht="11.25">
      <c r="B71" s="21"/>
      <c r="L71" s="21"/>
    </row>
    <row r="72" spans="1:31" ht="11.25">
      <c r="B72" s="21"/>
      <c r="L72" s="21"/>
    </row>
    <row r="73" spans="1:31" ht="11.25">
      <c r="B73" s="21"/>
      <c r="L73" s="21"/>
    </row>
    <row r="74" spans="1:31" ht="11.25">
      <c r="B74" s="21"/>
      <c r="L74" s="21"/>
    </row>
    <row r="75" spans="1:31" ht="11.25">
      <c r="B75" s="21"/>
      <c r="L75" s="21"/>
    </row>
    <row r="76" spans="1:31" s="2" customFormat="1" ht="12.75">
      <c r="A76" s="36"/>
      <c r="B76" s="41"/>
      <c r="C76" s="36"/>
      <c r="D76" s="151" t="s">
        <v>58</v>
      </c>
      <c r="E76" s="152"/>
      <c r="F76" s="153" t="s">
        <v>59</v>
      </c>
      <c r="G76" s="151" t="s">
        <v>58</v>
      </c>
      <c r="H76" s="152"/>
      <c r="I76" s="154"/>
      <c r="J76" s="155" t="s">
        <v>59</v>
      </c>
      <c r="K76" s="152"/>
      <c r="L76" s="53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pans="1:31" s="2" customFormat="1" ht="14.45" customHeight="1">
      <c r="A77" s="36"/>
      <c r="B77" s="158"/>
      <c r="C77" s="159"/>
      <c r="D77" s="159"/>
      <c r="E77" s="159"/>
      <c r="F77" s="159"/>
      <c r="G77" s="159"/>
      <c r="H77" s="159"/>
      <c r="I77" s="160"/>
      <c r="J77" s="159"/>
      <c r="K77" s="159"/>
      <c r="L77" s="53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81" spans="1:47" s="2" customFormat="1" ht="6.95" customHeight="1">
      <c r="A81" s="36"/>
      <c r="B81" s="161"/>
      <c r="C81" s="162"/>
      <c r="D81" s="162"/>
      <c r="E81" s="162"/>
      <c r="F81" s="162"/>
      <c r="G81" s="162"/>
      <c r="H81" s="162"/>
      <c r="I81" s="163"/>
      <c r="J81" s="162"/>
      <c r="K81" s="162"/>
      <c r="L81" s="53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47" s="2" customFormat="1" ht="24.95" customHeight="1">
      <c r="A82" s="36"/>
      <c r="B82" s="37"/>
      <c r="C82" s="24" t="s">
        <v>256</v>
      </c>
      <c r="D82" s="38"/>
      <c r="E82" s="38"/>
      <c r="F82" s="38"/>
      <c r="G82" s="38"/>
      <c r="H82" s="38"/>
      <c r="I82" s="124"/>
      <c r="J82" s="38"/>
      <c r="K82" s="38"/>
      <c r="L82" s="53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47" s="2" customFormat="1" ht="6.95" customHeight="1">
      <c r="A83" s="36"/>
      <c r="B83" s="37"/>
      <c r="C83" s="38"/>
      <c r="D83" s="38"/>
      <c r="E83" s="38"/>
      <c r="F83" s="38"/>
      <c r="G83" s="38"/>
      <c r="H83" s="38"/>
      <c r="I83" s="124"/>
      <c r="J83" s="38"/>
      <c r="K83" s="38"/>
      <c r="L83" s="53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47" s="2" customFormat="1" ht="12" customHeight="1">
      <c r="A84" s="36"/>
      <c r="B84" s="37"/>
      <c r="C84" s="30" t="s">
        <v>16</v>
      </c>
      <c r="D84" s="38"/>
      <c r="E84" s="38"/>
      <c r="F84" s="38"/>
      <c r="G84" s="38"/>
      <c r="H84" s="38"/>
      <c r="I84" s="124"/>
      <c r="J84" s="38"/>
      <c r="K84" s="38"/>
      <c r="L84" s="53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47" s="2" customFormat="1" ht="16.5" customHeight="1">
      <c r="A85" s="36"/>
      <c r="B85" s="37"/>
      <c r="C85" s="38"/>
      <c r="D85" s="38"/>
      <c r="E85" s="344" t="str">
        <f>E7</f>
        <v>Nová budova EkF – přístavba H v areálu VŠB-TUO</v>
      </c>
      <c r="F85" s="345"/>
      <c r="G85" s="345"/>
      <c r="H85" s="345"/>
      <c r="I85" s="124"/>
      <c r="J85" s="38"/>
      <c r="K85" s="38"/>
      <c r="L85" s="53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47" s="2" customFormat="1" ht="12" customHeight="1">
      <c r="A86" s="36"/>
      <c r="B86" s="37"/>
      <c r="C86" s="30" t="s">
        <v>254</v>
      </c>
      <c r="D86" s="38"/>
      <c r="E86" s="38"/>
      <c r="F86" s="38"/>
      <c r="G86" s="38"/>
      <c r="H86" s="38"/>
      <c r="I86" s="124"/>
      <c r="J86" s="38"/>
      <c r="K86" s="38"/>
      <c r="L86" s="53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  <row r="87" spans="1:47" s="2" customFormat="1" ht="16.5" customHeight="1">
      <c r="A87" s="36"/>
      <c r="B87" s="37"/>
      <c r="C87" s="38"/>
      <c r="D87" s="38"/>
      <c r="E87" s="317" t="str">
        <f>E9</f>
        <v>IO 411 - Přeložky stávajícího vodovodu</v>
      </c>
      <c r="F87" s="346"/>
      <c r="G87" s="346"/>
      <c r="H87" s="346"/>
      <c r="I87" s="124"/>
      <c r="J87" s="38"/>
      <c r="K87" s="38"/>
      <c r="L87" s="53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47" s="2" customFormat="1" ht="6.95" customHeight="1">
      <c r="A88" s="36"/>
      <c r="B88" s="37"/>
      <c r="C88" s="38"/>
      <c r="D88" s="38"/>
      <c r="E88" s="38"/>
      <c r="F88" s="38"/>
      <c r="G88" s="38"/>
      <c r="H88" s="38"/>
      <c r="I88" s="124"/>
      <c r="J88" s="38"/>
      <c r="K88" s="38"/>
      <c r="L88" s="53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47" s="2" customFormat="1" ht="12" customHeight="1">
      <c r="A89" s="36"/>
      <c r="B89" s="37"/>
      <c r="C89" s="30" t="s">
        <v>22</v>
      </c>
      <c r="D89" s="38"/>
      <c r="E89" s="38"/>
      <c r="F89" s="28" t="str">
        <f>F12</f>
        <v>VŠB-TUO</v>
      </c>
      <c r="G89" s="38"/>
      <c r="H89" s="38"/>
      <c r="I89" s="125" t="s">
        <v>24</v>
      </c>
      <c r="J89" s="68" t="str">
        <f>IF(J12="","",J12)</f>
        <v>15. 6. 2020</v>
      </c>
      <c r="K89" s="38"/>
      <c r="L89" s="53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47" s="2" customFormat="1" ht="6.95" customHeight="1">
      <c r="A90" s="36"/>
      <c r="B90" s="37"/>
      <c r="C90" s="38"/>
      <c r="D90" s="38"/>
      <c r="E90" s="38"/>
      <c r="F90" s="38"/>
      <c r="G90" s="38"/>
      <c r="H90" s="38"/>
      <c r="I90" s="124"/>
      <c r="J90" s="38"/>
      <c r="K90" s="38"/>
      <c r="L90" s="53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pans="1:47" s="2" customFormat="1" ht="25.7" customHeight="1">
      <c r="A91" s="36"/>
      <c r="B91" s="37"/>
      <c r="C91" s="30" t="s">
        <v>30</v>
      </c>
      <c r="D91" s="38"/>
      <c r="E91" s="38"/>
      <c r="F91" s="28" t="str">
        <f>E15</f>
        <v xml:space="preserve">Vysoká škola báňská -Technická univerzita Ostrava </v>
      </c>
      <c r="G91" s="38"/>
      <c r="H91" s="38"/>
      <c r="I91" s="125" t="s">
        <v>36</v>
      </c>
      <c r="J91" s="34" t="str">
        <f>E21</f>
        <v>CHVÁLEK ATELIÉR s.r.o.</v>
      </c>
      <c r="K91" s="38"/>
      <c r="L91" s="53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pans="1:47" s="2" customFormat="1" ht="15.2" customHeight="1">
      <c r="A92" s="36"/>
      <c r="B92" s="37"/>
      <c r="C92" s="30" t="s">
        <v>34</v>
      </c>
      <c r="D92" s="38"/>
      <c r="E92" s="38"/>
      <c r="F92" s="28" t="str">
        <f>IF(E18="","",E18)</f>
        <v>Vyplň údaj</v>
      </c>
      <c r="G92" s="38"/>
      <c r="H92" s="38"/>
      <c r="I92" s="125" t="s">
        <v>39</v>
      </c>
      <c r="J92" s="34" t="str">
        <f>E24</f>
        <v xml:space="preserve"> </v>
      </c>
      <c r="K92" s="38"/>
      <c r="L92" s="53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</row>
    <row r="93" spans="1:47" s="2" customFormat="1" ht="10.35" customHeight="1">
      <c r="A93" s="36"/>
      <c r="B93" s="37"/>
      <c r="C93" s="38"/>
      <c r="D93" s="38"/>
      <c r="E93" s="38"/>
      <c r="F93" s="38"/>
      <c r="G93" s="38"/>
      <c r="H93" s="38"/>
      <c r="I93" s="124"/>
      <c r="J93" s="38"/>
      <c r="K93" s="38"/>
      <c r="L93" s="53"/>
      <c r="S93" s="36"/>
      <c r="T93" s="36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</row>
    <row r="94" spans="1:47" s="2" customFormat="1" ht="29.25" customHeight="1">
      <c r="A94" s="36"/>
      <c r="B94" s="37"/>
      <c r="C94" s="164" t="s">
        <v>257</v>
      </c>
      <c r="D94" s="165"/>
      <c r="E94" s="165"/>
      <c r="F94" s="165"/>
      <c r="G94" s="165"/>
      <c r="H94" s="165"/>
      <c r="I94" s="166"/>
      <c r="J94" s="167" t="s">
        <v>258</v>
      </c>
      <c r="K94" s="165"/>
      <c r="L94" s="53"/>
      <c r="S94" s="36"/>
      <c r="T94" s="36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</row>
    <row r="95" spans="1:47" s="2" customFormat="1" ht="10.35" customHeight="1">
      <c r="A95" s="36"/>
      <c r="B95" s="37"/>
      <c r="C95" s="38"/>
      <c r="D95" s="38"/>
      <c r="E95" s="38"/>
      <c r="F95" s="38"/>
      <c r="G95" s="38"/>
      <c r="H95" s="38"/>
      <c r="I95" s="124"/>
      <c r="J95" s="38"/>
      <c r="K95" s="38"/>
      <c r="L95" s="53"/>
      <c r="S95" s="36"/>
      <c r="T95" s="36"/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</row>
    <row r="96" spans="1:47" s="2" customFormat="1" ht="22.9" customHeight="1">
      <c r="A96" s="36"/>
      <c r="B96" s="37"/>
      <c r="C96" s="168" t="s">
        <v>259</v>
      </c>
      <c r="D96" s="38"/>
      <c r="E96" s="38"/>
      <c r="F96" s="38"/>
      <c r="G96" s="38"/>
      <c r="H96" s="38"/>
      <c r="I96" s="124"/>
      <c r="J96" s="86">
        <f>J117</f>
        <v>0</v>
      </c>
      <c r="K96" s="38"/>
      <c r="L96" s="53"/>
      <c r="S96" s="36"/>
      <c r="T96" s="36"/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  <c r="AU96" s="18" t="s">
        <v>260</v>
      </c>
    </row>
    <row r="97" spans="1:31" s="9" customFormat="1" ht="24.95" customHeight="1">
      <c r="B97" s="169"/>
      <c r="C97" s="170"/>
      <c r="D97" s="171" t="s">
        <v>7146</v>
      </c>
      <c r="E97" s="172"/>
      <c r="F97" s="172"/>
      <c r="G97" s="172"/>
      <c r="H97" s="172"/>
      <c r="I97" s="173"/>
      <c r="J97" s="174">
        <f>J118</f>
        <v>0</v>
      </c>
      <c r="K97" s="170"/>
      <c r="L97" s="175"/>
    </row>
    <row r="98" spans="1:31" s="2" customFormat="1" ht="21.75" customHeight="1">
      <c r="A98" s="36"/>
      <c r="B98" s="37"/>
      <c r="C98" s="38"/>
      <c r="D98" s="38"/>
      <c r="E98" s="38"/>
      <c r="F98" s="38"/>
      <c r="G98" s="38"/>
      <c r="H98" s="38"/>
      <c r="I98" s="124"/>
      <c r="J98" s="38"/>
      <c r="K98" s="38"/>
      <c r="L98" s="53"/>
      <c r="S98" s="36"/>
      <c r="T98" s="36"/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</row>
    <row r="99" spans="1:31" s="2" customFormat="1" ht="6.95" customHeight="1">
      <c r="A99" s="36"/>
      <c r="B99" s="56"/>
      <c r="C99" s="57"/>
      <c r="D99" s="57"/>
      <c r="E99" s="57"/>
      <c r="F99" s="57"/>
      <c r="G99" s="57"/>
      <c r="H99" s="57"/>
      <c r="I99" s="160"/>
      <c r="J99" s="57"/>
      <c r="K99" s="57"/>
      <c r="L99" s="53"/>
      <c r="S99" s="36"/>
      <c r="T99" s="36"/>
      <c r="U99" s="36"/>
      <c r="V99" s="36"/>
      <c r="W99" s="36"/>
      <c r="X99" s="36"/>
      <c r="Y99" s="36"/>
      <c r="Z99" s="36"/>
      <c r="AA99" s="36"/>
      <c r="AB99" s="36"/>
      <c r="AC99" s="36"/>
      <c r="AD99" s="36"/>
      <c r="AE99" s="36"/>
    </row>
    <row r="103" spans="1:31" s="2" customFormat="1" ht="6.95" customHeight="1">
      <c r="A103" s="36"/>
      <c r="B103" s="58"/>
      <c r="C103" s="59"/>
      <c r="D103" s="59"/>
      <c r="E103" s="59"/>
      <c r="F103" s="59"/>
      <c r="G103" s="59"/>
      <c r="H103" s="59"/>
      <c r="I103" s="163"/>
      <c r="J103" s="59"/>
      <c r="K103" s="59"/>
      <c r="L103" s="53"/>
      <c r="S103" s="36"/>
      <c r="T103" s="36"/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</row>
    <row r="104" spans="1:31" s="2" customFormat="1" ht="24.95" customHeight="1">
      <c r="A104" s="36"/>
      <c r="B104" s="37"/>
      <c r="C104" s="24" t="s">
        <v>268</v>
      </c>
      <c r="D104" s="38"/>
      <c r="E104" s="38"/>
      <c r="F104" s="38"/>
      <c r="G104" s="38"/>
      <c r="H104" s="38"/>
      <c r="I104" s="124"/>
      <c r="J104" s="38"/>
      <c r="K104" s="38"/>
      <c r="L104" s="53"/>
      <c r="S104" s="36"/>
      <c r="T104" s="36"/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</row>
    <row r="105" spans="1:31" s="2" customFormat="1" ht="6.95" customHeight="1">
      <c r="A105" s="36"/>
      <c r="B105" s="37"/>
      <c r="C105" s="38"/>
      <c r="D105" s="38"/>
      <c r="E105" s="38"/>
      <c r="F105" s="38"/>
      <c r="G105" s="38"/>
      <c r="H105" s="38"/>
      <c r="I105" s="124"/>
      <c r="J105" s="38"/>
      <c r="K105" s="38"/>
      <c r="L105" s="53"/>
      <c r="S105" s="36"/>
      <c r="T105" s="36"/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</row>
    <row r="106" spans="1:31" s="2" customFormat="1" ht="12" customHeight="1">
      <c r="A106" s="36"/>
      <c r="B106" s="37"/>
      <c r="C106" s="30" t="s">
        <v>16</v>
      </c>
      <c r="D106" s="38"/>
      <c r="E106" s="38"/>
      <c r="F106" s="38"/>
      <c r="G106" s="38"/>
      <c r="H106" s="38"/>
      <c r="I106" s="124"/>
      <c r="J106" s="38"/>
      <c r="K106" s="38"/>
      <c r="L106" s="53"/>
      <c r="S106" s="36"/>
      <c r="T106" s="36"/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</row>
    <row r="107" spans="1:31" s="2" customFormat="1" ht="16.5" customHeight="1">
      <c r="A107" s="36"/>
      <c r="B107" s="37"/>
      <c r="C107" s="38"/>
      <c r="D107" s="38"/>
      <c r="E107" s="344" t="str">
        <f>E7</f>
        <v>Nová budova EkF – přístavba H v areálu VŠB-TUO</v>
      </c>
      <c r="F107" s="345"/>
      <c r="G107" s="345"/>
      <c r="H107" s="345"/>
      <c r="I107" s="124"/>
      <c r="J107" s="38"/>
      <c r="K107" s="38"/>
      <c r="L107" s="53"/>
      <c r="S107" s="36"/>
      <c r="T107" s="36"/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</row>
    <row r="108" spans="1:31" s="2" customFormat="1" ht="12" customHeight="1">
      <c r="A108" s="36"/>
      <c r="B108" s="37"/>
      <c r="C108" s="30" t="s">
        <v>254</v>
      </c>
      <c r="D108" s="38"/>
      <c r="E108" s="38"/>
      <c r="F108" s="38"/>
      <c r="G108" s="38"/>
      <c r="H108" s="38"/>
      <c r="I108" s="124"/>
      <c r="J108" s="38"/>
      <c r="K108" s="38"/>
      <c r="L108" s="53"/>
      <c r="S108" s="36"/>
      <c r="T108" s="36"/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</row>
    <row r="109" spans="1:31" s="2" customFormat="1" ht="16.5" customHeight="1">
      <c r="A109" s="36"/>
      <c r="B109" s="37"/>
      <c r="C109" s="38"/>
      <c r="D109" s="38"/>
      <c r="E109" s="317" t="str">
        <f>E9</f>
        <v>IO 411 - Přeložky stávajícího vodovodu</v>
      </c>
      <c r="F109" s="346"/>
      <c r="G109" s="346"/>
      <c r="H109" s="346"/>
      <c r="I109" s="124"/>
      <c r="J109" s="38"/>
      <c r="K109" s="38"/>
      <c r="L109" s="53"/>
      <c r="S109" s="36"/>
      <c r="T109" s="36"/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</row>
    <row r="110" spans="1:31" s="2" customFormat="1" ht="6.95" customHeight="1">
      <c r="A110" s="36"/>
      <c r="B110" s="37"/>
      <c r="C110" s="38"/>
      <c r="D110" s="38"/>
      <c r="E110" s="38"/>
      <c r="F110" s="38"/>
      <c r="G110" s="38"/>
      <c r="H110" s="38"/>
      <c r="I110" s="124"/>
      <c r="J110" s="38"/>
      <c r="K110" s="38"/>
      <c r="L110" s="53"/>
      <c r="S110" s="36"/>
      <c r="T110" s="36"/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</row>
    <row r="111" spans="1:31" s="2" customFormat="1" ht="12" customHeight="1">
      <c r="A111" s="36"/>
      <c r="B111" s="37"/>
      <c r="C111" s="30" t="s">
        <v>22</v>
      </c>
      <c r="D111" s="38"/>
      <c r="E111" s="38"/>
      <c r="F111" s="28" t="str">
        <f>F12</f>
        <v>VŠB-TUO</v>
      </c>
      <c r="G111" s="38"/>
      <c r="H111" s="38"/>
      <c r="I111" s="125" t="s">
        <v>24</v>
      </c>
      <c r="J111" s="68" t="str">
        <f>IF(J12="","",J12)</f>
        <v>15. 6. 2020</v>
      </c>
      <c r="K111" s="38"/>
      <c r="L111" s="53"/>
      <c r="S111" s="36"/>
      <c r="T111" s="36"/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</row>
    <row r="112" spans="1:31" s="2" customFormat="1" ht="6.95" customHeight="1">
      <c r="A112" s="36"/>
      <c r="B112" s="37"/>
      <c r="C112" s="38"/>
      <c r="D112" s="38"/>
      <c r="E112" s="38"/>
      <c r="F112" s="38"/>
      <c r="G112" s="38"/>
      <c r="H112" s="38"/>
      <c r="I112" s="124"/>
      <c r="J112" s="38"/>
      <c r="K112" s="38"/>
      <c r="L112" s="53"/>
      <c r="S112" s="36"/>
      <c r="T112" s="36"/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</row>
    <row r="113" spans="1:65" s="2" customFormat="1" ht="25.7" customHeight="1">
      <c r="A113" s="36"/>
      <c r="B113" s="37"/>
      <c r="C113" s="30" t="s">
        <v>30</v>
      </c>
      <c r="D113" s="38"/>
      <c r="E113" s="38"/>
      <c r="F113" s="28" t="str">
        <f>E15</f>
        <v xml:space="preserve">Vysoká škola báňská -Technická univerzita Ostrava </v>
      </c>
      <c r="G113" s="38"/>
      <c r="H113" s="38"/>
      <c r="I113" s="125" t="s">
        <v>36</v>
      </c>
      <c r="J113" s="34" t="str">
        <f>E21</f>
        <v>CHVÁLEK ATELIÉR s.r.o.</v>
      </c>
      <c r="K113" s="38"/>
      <c r="L113" s="53"/>
      <c r="S113" s="36"/>
      <c r="T113" s="36"/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</row>
    <row r="114" spans="1:65" s="2" customFormat="1" ht="15.2" customHeight="1">
      <c r="A114" s="36"/>
      <c r="B114" s="37"/>
      <c r="C114" s="30" t="s">
        <v>34</v>
      </c>
      <c r="D114" s="38"/>
      <c r="E114" s="38"/>
      <c r="F114" s="28" t="str">
        <f>IF(E18="","",E18)</f>
        <v>Vyplň údaj</v>
      </c>
      <c r="G114" s="38"/>
      <c r="H114" s="38"/>
      <c r="I114" s="125" t="s">
        <v>39</v>
      </c>
      <c r="J114" s="34" t="str">
        <f>E24</f>
        <v xml:space="preserve"> </v>
      </c>
      <c r="K114" s="38"/>
      <c r="L114" s="53"/>
      <c r="S114" s="36"/>
      <c r="T114" s="36"/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</row>
    <row r="115" spans="1:65" s="2" customFormat="1" ht="10.35" customHeight="1">
      <c r="A115" s="36"/>
      <c r="B115" s="37"/>
      <c r="C115" s="38"/>
      <c r="D115" s="38"/>
      <c r="E115" s="38"/>
      <c r="F115" s="38"/>
      <c r="G115" s="38"/>
      <c r="H115" s="38"/>
      <c r="I115" s="124"/>
      <c r="J115" s="38"/>
      <c r="K115" s="38"/>
      <c r="L115" s="53"/>
      <c r="S115" s="36"/>
      <c r="T115" s="36"/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</row>
    <row r="116" spans="1:65" s="11" customFormat="1" ht="29.25" customHeight="1">
      <c r="A116" s="182"/>
      <c r="B116" s="183"/>
      <c r="C116" s="184" t="s">
        <v>269</v>
      </c>
      <c r="D116" s="185" t="s">
        <v>68</v>
      </c>
      <c r="E116" s="185" t="s">
        <v>64</v>
      </c>
      <c r="F116" s="185" t="s">
        <v>65</v>
      </c>
      <c r="G116" s="185" t="s">
        <v>270</v>
      </c>
      <c r="H116" s="185" t="s">
        <v>271</v>
      </c>
      <c r="I116" s="186" t="s">
        <v>272</v>
      </c>
      <c r="J116" s="185" t="s">
        <v>258</v>
      </c>
      <c r="K116" s="187" t="s">
        <v>273</v>
      </c>
      <c r="L116" s="188"/>
      <c r="M116" s="77" t="s">
        <v>1</v>
      </c>
      <c r="N116" s="78" t="s">
        <v>47</v>
      </c>
      <c r="O116" s="78" t="s">
        <v>274</v>
      </c>
      <c r="P116" s="78" t="s">
        <v>275</v>
      </c>
      <c r="Q116" s="78" t="s">
        <v>276</v>
      </c>
      <c r="R116" s="78" t="s">
        <v>277</v>
      </c>
      <c r="S116" s="78" t="s">
        <v>278</v>
      </c>
      <c r="T116" s="79" t="s">
        <v>279</v>
      </c>
      <c r="U116" s="182"/>
      <c r="V116" s="182"/>
      <c r="W116" s="182"/>
      <c r="X116" s="182"/>
      <c r="Y116" s="182"/>
      <c r="Z116" s="182"/>
      <c r="AA116" s="182"/>
      <c r="AB116" s="182"/>
      <c r="AC116" s="182"/>
      <c r="AD116" s="182"/>
      <c r="AE116" s="182"/>
    </row>
    <row r="117" spans="1:65" s="2" customFormat="1" ht="22.9" customHeight="1">
      <c r="A117" s="36"/>
      <c r="B117" s="37"/>
      <c r="C117" s="84" t="s">
        <v>280</v>
      </c>
      <c r="D117" s="38"/>
      <c r="E117" s="38"/>
      <c r="F117" s="38"/>
      <c r="G117" s="38"/>
      <c r="H117" s="38"/>
      <c r="I117" s="124"/>
      <c r="J117" s="189">
        <f>BK117</f>
        <v>0</v>
      </c>
      <c r="K117" s="38"/>
      <c r="L117" s="41"/>
      <c r="M117" s="80"/>
      <c r="N117" s="190"/>
      <c r="O117" s="81"/>
      <c r="P117" s="191">
        <f>P118</f>
        <v>0</v>
      </c>
      <c r="Q117" s="81"/>
      <c r="R117" s="191">
        <f>R118</f>
        <v>0</v>
      </c>
      <c r="S117" s="81"/>
      <c r="T117" s="192">
        <f>T118</f>
        <v>0</v>
      </c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  <c r="AT117" s="18" t="s">
        <v>82</v>
      </c>
      <c r="AU117" s="18" t="s">
        <v>260</v>
      </c>
      <c r="BK117" s="193">
        <f>BK118</f>
        <v>0</v>
      </c>
    </row>
    <row r="118" spans="1:65" s="12" customFormat="1" ht="25.9" customHeight="1">
      <c r="B118" s="194"/>
      <c r="C118" s="195"/>
      <c r="D118" s="196" t="s">
        <v>82</v>
      </c>
      <c r="E118" s="197" t="s">
        <v>4419</v>
      </c>
      <c r="F118" s="197" t="s">
        <v>7147</v>
      </c>
      <c r="G118" s="195"/>
      <c r="H118" s="195"/>
      <c r="I118" s="198"/>
      <c r="J118" s="199">
        <f>BK118</f>
        <v>0</v>
      </c>
      <c r="K118" s="195"/>
      <c r="L118" s="200"/>
      <c r="M118" s="201"/>
      <c r="N118" s="202"/>
      <c r="O118" s="202"/>
      <c r="P118" s="203">
        <f>P119</f>
        <v>0</v>
      </c>
      <c r="Q118" s="202"/>
      <c r="R118" s="203">
        <f>R119</f>
        <v>0</v>
      </c>
      <c r="S118" s="202"/>
      <c r="T118" s="204">
        <f>T119</f>
        <v>0</v>
      </c>
      <c r="AR118" s="205" t="s">
        <v>304</v>
      </c>
      <c r="AT118" s="206" t="s">
        <v>82</v>
      </c>
      <c r="AU118" s="206" t="s">
        <v>83</v>
      </c>
      <c r="AY118" s="205" t="s">
        <v>283</v>
      </c>
      <c r="BK118" s="207">
        <f>BK119</f>
        <v>0</v>
      </c>
    </row>
    <row r="119" spans="1:65" s="2" customFormat="1" ht="16.5" customHeight="1">
      <c r="A119" s="36"/>
      <c r="B119" s="37"/>
      <c r="C119" s="210" t="s">
        <v>91</v>
      </c>
      <c r="D119" s="210" t="s">
        <v>286</v>
      </c>
      <c r="E119" s="211" t="s">
        <v>5058</v>
      </c>
      <c r="F119" s="212" t="s">
        <v>7151</v>
      </c>
      <c r="G119" s="213" t="s">
        <v>289</v>
      </c>
      <c r="H119" s="214">
        <v>1</v>
      </c>
      <c r="I119" s="215"/>
      <c r="J119" s="216">
        <f>ROUND(I119*H119,2)</f>
        <v>0</v>
      </c>
      <c r="K119" s="212" t="s">
        <v>1</v>
      </c>
      <c r="L119" s="41"/>
      <c r="M119" s="227" t="s">
        <v>1</v>
      </c>
      <c r="N119" s="228" t="s">
        <v>48</v>
      </c>
      <c r="O119" s="229"/>
      <c r="P119" s="230">
        <f>O119*H119</f>
        <v>0</v>
      </c>
      <c r="Q119" s="230">
        <v>0</v>
      </c>
      <c r="R119" s="230">
        <f>Q119*H119</f>
        <v>0</v>
      </c>
      <c r="S119" s="230">
        <v>0</v>
      </c>
      <c r="T119" s="231">
        <f>S119*H119</f>
        <v>0</v>
      </c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  <c r="AR119" s="221" t="s">
        <v>2955</v>
      </c>
      <c r="AT119" s="221" t="s">
        <v>286</v>
      </c>
      <c r="AU119" s="221" t="s">
        <v>91</v>
      </c>
      <c r="AY119" s="18" t="s">
        <v>283</v>
      </c>
      <c r="BE119" s="222">
        <f>IF(N119="základní",J119,0)</f>
        <v>0</v>
      </c>
      <c r="BF119" s="222">
        <f>IF(N119="snížená",J119,0)</f>
        <v>0</v>
      </c>
      <c r="BG119" s="222">
        <f>IF(N119="zákl. přenesená",J119,0)</f>
        <v>0</v>
      </c>
      <c r="BH119" s="222">
        <f>IF(N119="sníž. přenesená",J119,0)</f>
        <v>0</v>
      </c>
      <c r="BI119" s="222">
        <f>IF(N119="nulová",J119,0)</f>
        <v>0</v>
      </c>
      <c r="BJ119" s="18" t="s">
        <v>91</v>
      </c>
      <c r="BK119" s="222">
        <f>ROUND(I119*H119,2)</f>
        <v>0</v>
      </c>
      <c r="BL119" s="18" t="s">
        <v>2955</v>
      </c>
      <c r="BM119" s="221" t="s">
        <v>7152</v>
      </c>
    </row>
    <row r="120" spans="1:65" s="2" customFormat="1" ht="6.95" customHeight="1">
      <c r="A120" s="36"/>
      <c r="B120" s="56"/>
      <c r="C120" s="57"/>
      <c r="D120" s="57"/>
      <c r="E120" s="57"/>
      <c r="F120" s="57"/>
      <c r="G120" s="57"/>
      <c r="H120" s="57"/>
      <c r="I120" s="160"/>
      <c r="J120" s="57"/>
      <c r="K120" s="57"/>
      <c r="L120" s="41"/>
      <c r="M120" s="36"/>
      <c r="O120" s="36"/>
      <c r="P120" s="36"/>
      <c r="Q120" s="36"/>
      <c r="R120" s="36"/>
      <c r="S120" s="36"/>
      <c r="T120" s="36"/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</row>
  </sheetData>
  <sheetProtection algorithmName="SHA-512" hashValue="6PgrL+0MqK9m4ltLOU+phKV8KNHvUgdlvi5etJ4aEpdsgBWE6soQGt6k/UoCokTlahxfSezNSR4hxnBLsyDhdA==" saltValue="/FfGshTjJuc6OqUyyCKGD9PTFp1rxWCSmONXaw/A24SAbo8KYm58EIIY/AnkFJ+JbVHhGLZe47OuvOMntJWQdw==" spinCount="100000" sheet="1" objects="1" scenarios="1" formatColumns="0" formatRows="0" autoFilter="0"/>
  <autoFilter ref="C116:K119" xr:uid="{00000000-0009-0000-0000-000031000000}"/>
  <mergeCells count="9">
    <mergeCell ref="E87:H87"/>
    <mergeCell ref="E107:H107"/>
    <mergeCell ref="E109:H109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landscape" blackAndWhite="1" r:id="rId1"/>
  <headerFooter>
    <oddHeader>&amp;RPokud je uveden referenční výrobek, může být nahrazen rovnocenným řešením dle ust. § 89 odst. 6 zákona č. 134/2016 Sb.</oddHeader>
    <oddFooter>&amp;CStrana &amp;P z &amp;N</oddFooter>
  </headerFooter>
  <drawing r:id="rId2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dimension ref="A2:BM120"/>
  <sheetViews>
    <sheetView showGridLines="0" zoomScaleNormal="100" workbookViewId="0">
      <selection activeCell="AD24" sqref="AD24"/>
    </sheetView>
  </sheetViews>
  <sheetFormatPr defaultRowHeight="1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" style="1" customWidth="1"/>
    <col min="8" max="8" width="11.5" style="1" customWidth="1"/>
    <col min="9" max="9" width="20.1640625" style="117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117"/>
      <c r="L2" s="311"/>
      <c r="M2" s="311"/>
      <c r="N2" s="311"/>
      <c r="O2" s="311"/>
      <c r="P2" s="311"/>
      <c r="Q2" s="311"/>
      <c r="R2" s="311"/>
      <c r="S2" s="311"/>
      <c r="T2" s="311"/>
      <c r="U2" s="311"/>
      <c r="V2" s="311"/>
      <c r="AT2" s="18" t="s">
        <v>225</v>
      </c>
    </row>
    <row r="3" spans="1:46" s="1" customFormat="1" ht="6.95" customHeight="1">
      <c r="B3" s="118"/>
      <c r="C3" s="119"/>
      <c r="D3" s="119"/>
      <c r="E3" s="119"/>
      <c r="F3" s="119"/>
      <c r="G3" s="119"/>
      <c r="H3" s="119"/>
      <c r="I3" s="120"/>
      <c r="J3" s="119"/>
      <c r="K3" s="119"/>
      <c r="L3" s="21"/>
      <c r="AT3" s="18" t="s">
        <v>93</v>
      </c>
    </row>
    <row r="4" spans="1:46" s="1" customFormat="1" ht="24.95" customHeight="1">
      <c r="B4" s="21"/>
      <c r="D4" s="121" t="s">
        <v>253</v>
      </c>
      <c r="I4" s="117"/>
      <c r="L4" s="21"/>
      <c r="M4" s="122" t="s">
        <v>10</v>
      </c>
      <c r="AT4" s="18" t="s">
        <v>4</v>
      </c>
    </row>
    <row r="5" spans="1:46" s="1" customFormat="1" ht="6.95" customHeight="1">
      <c r="B5" s="21"/>
      <c r="I5" s="117"/>
      <c r="L5" s="21"/>
    </row>
    <row r="6" spans="1:46" s="1" customFormat="1" ht="12" customHeight="1">
      <c r="B6" s="21"/>
      <c r="D6" s="123" t="s">
        <v>16</v>
      </c>
      <c r="I6" s="117"/>
      <c r="L6" s="21"/>
    </row>
    <row r="7" spans="1:46" s="1" customFormat="1" ht="16.5" customHeight="1">
      <c r="B7" s="21"/>
      <c r="E7" s="337" t="str">
        <f>'Rekapitulace stavby'!K6</f>
        <v>Nová budova EkF – přístavba H v areálu VŠB-TUO</v>
      </c>
      <c r="F7" s="338"/>
      <c r="G7" s="338"/>
      <c r="H7" s="338"/>
      <c r="I7" s="117"/>
      <c r="L7" s="21"/>
    </row>
    <row r="8" spans="1:46" s="2" customFormat="1" ht="12" customHeight="1">
      <c r="A8" s="36"/>
      <c r="B8" s="41"/>
      <c r="C8" s="36"/>
      <c r="D8" s="123" t="s">
        <v>254</v>
      </c>
      <c r="E8" s="36"/>
      <c r="F8" s="36"/>
      <c r="G8" s="36"/>
      <c r="H8" s="36"/>
      <c r="I8" s="124"/>
      <c r="J8" s="36"/>
      <c r="K8" s="36"/>
      <c r="L8" s="53"/>
      <c r="S8" s="36"/>
      <c r="T8" s="36"/>
      <c r="U8" s="36"/>
      <c r="V8" s="36"/>
      <c r="W8" s="36"/>
      <c r="X8" s="36"/>
      <c r="Y8" s="36"/>
      <c r="Z8" s="36"/>
      <c r="AA8" s="36"/>
      <c r="AB8" s="36"/>
      <c r="AC8" s="36"/>
      <c r="AD8" s="36"/>
      <c r="AE8" s="36"/>
    </row>
    <row r="9" spans="1:46" s="2" customFormat="1" ht="16.5" customHeight="1">
      <c r="A9" s="36"/>
      <c r="B9" s="41"/>
      <c r="C9" s="36"/>
      <c r="D9" s="36"/>
      <c r="E9" s="339" t="s">
        <v>7153</v>
      </c>
      <c r="F9" s="340"/>
      <c r="G9" s="340"/>
      <c r="H9" s="340"/>
      <c r="I9" s="124"/>
      <c r="J9" s="36"/>
      <c r="K9" s="36"/>
      <c r="L9" s="53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46" s="2" customFormat="1" ht="11.25">
      <c r="A10" s="36"/>
      <c r="B10" s="41"/>
      <c r="C10" s="36"/>
      <c r="D10" s="36"/>
      <c r="E10" s="36"/>
      <c r="F10" s="36"/>
      <c r="G10" s="36"/>
      <c r="H10" s="36"/>
      <c r="I10" s="124"/>
      <c r="J10" s="36"/>
      <c r="K10" s="36"/>
      <c r="L10" s="53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46" s="2" customFormat="1" ht="12" customHeight="1">
      <c r="A11" s="36"/>
      <c r="B11" s="41"/>
      <c r="C11" s="36"/>
      <c r="D11" s="123" t="s">
        <v>18</v>
      </c>
      <c r="E11" s="36"/>
      <c r="F11" s="112" t="s">
        <v>19</v>
      </c>
      <c r="G11" s="36"/>
      <c r="H11" s="36"/>
      <c r="I11" s="125" t="s">
        <v>20</v>
      </c>
      <c r="J11" s="112" t="s">
        <v>1</v>
      </c>
      <c r="K11" s="36"/>
      <c r="L11" s="53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2" customHeight="1">
      <c r="A12" s="36"/>
      <c r="B12" s="41"/>
      <c r="C12" s="36"/>
      <c r="D12" s="123" t="s">
        <v>22</v>
      </c>
      <c r="E12" s="36"/>
      <c r="F12" s="112" t="s">
        <v>23</v>
      </c>
      <c r="G12" s="36"/>
      <c r="H12" s="36"/>
      <c r="I12" s="125" t="s">
        <v>24</v>
      </c>
      <c r="J12" s="126" t="str">
        <f>'Rekapitulace stavby'!AN8</f>
        <v>15. 6. 2020</v>
      </c>
      <c r="K12" s="36"/>
      <c r="L12" s="53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0.9" customHeight="1">
      <c r="A13" s="36"/>
      <c r="B13" s="41"/>
      <c r="C13" s="36"/>
      <c r="D13" s="36"/>
      <c r="E13" s="36"/>
      <c r="F13" s="36"/>
      <c r="G13" s="36"/>
      <c r="H13" s="36"/>
      <c r="I13" s="124"/>
      <c r="J13" s="36"/>
      <c r="K13" s="36"/>
      <c r="L13" s="53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2" customHeight="1">
      <c r="A14" s="36"/>
      <c r="B14" s="41"/>
      <c r="C14" s="36"/>
      <c r="D14" s="123" t="s">
        <v>30</v>
      </c>
      <c r="E14" s="36"/>
      <c r="F14" s="36"/>
      <c r="G14" s="36"/>
      <c r="H14" s="36"/>
      <c r="I14" s="125" t="s">
        <v>31</v>
      </c>
      <c r="J14" s="112" t="s">
        <v>1</v>
      </c>
      <c r="K14" s="36"/>
      <c r="L14" s="53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8" customHeight="1">
      <c r="A15" s="36"/>
      <c r="B15" s="41"/>
      <c r="C15" s="36"/>
      <c r="D15" s="36"/>
      <c r="E15" s="112" t="s">
        <v>32</v>
      </c>
      <c r="F15" s="36"/>
      <c r="G15" s="36"/>
      <c r="H15" s="36"/>
      <c r="I15" s="125" t="s">
        <v>33</v>
      </c>
      <c r="J15" s="112" t="s">
        <v>1</v>
      </c>
      <c r="K15" s="36"/>
      <c r="L15" s="53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6.95" customHeight="1">
      <c r="A16" s="36"/>
      <c r="B16" s="41"/>
      <c r="C16" s="36"/>
      <c r="D16" s="36"/>
      <c r="E16" s="36"/>
      <c r="F16" s="36"/>
      <c r="G16" s="36"/>
      <c r="H16" s="36"/>
      <c r="I16" s="124"/>
      <c r="J16" s="36"/>
      <c r="K16" s="36"/>
      <c r="L16" s="53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2" customHeight="1">
      <c r="A17" s="36"/>
      <c r="B17" s="41"/>
      <c r="C17" s="36"/>
      <c r="D17" s="123" t="s">
        <v>34</v>
      </c>
      <c r="E17" s="36"/>
      <c r="F17" s="36"/>
      <c r="G17" s="36"/>
      <c r="H17" s="36"/>
      <c r="I17" s="125" t="s">
        <v>31</v>
      </c>
      <c r="J17" s="31" t="str">
        <f>'Rekapitulace stavby'!AN13</f>
        <v>Vyplň údaj</v>
      </c>
      <c r="K17" s="36"/>
      <c r="L17" s="53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18" customHeight="1">
      <c r="A18" s="36"/>
      <c r="B18" s="41"/>
      <c r="C18" s="36"/>
      <c r="D18" s="36"/>
      <c r="E18" s="341" t="str">
        <f>'Rekapitulace stavby'!E14</f>
        <v>Vyplň údaj</v>
      </c>
      <c r="F18" s="342"/>
      <c r="G18" s="342"/>
      <c r="H18" s="342"/>
      <c r="I18" s="125" t="s">
        <v>33</v>
      </c>
      <c r="J18" s="31" t="str">
        <f>'Rekapitulace stavby'!AN14</f>
        <v>Vyplň údaj</v>
      </c>
      <c r="K18" s="36"/>
      <c r="L18" s="53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6.95" customHeight="1">
      <c r="A19" s="36"/>
      <c r="B19" s="41"/>
      <c r="C19" s="36"/>
      <c r="D19" s="36"/>
      <c r="E19" s="36"/>
      <c r="F19" s="36"/>
      <c r="G19" s="36"/>
      <c r="H19" s="36"/>
      <c r="I19" s="124"/>
      <c r="J19" s="36"/>
      <c r="K19" s="36"/>
      <c r="L19" s="53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2" customHeight="1">
      <c r="A20" s="36"/>
      <c r="B20" s="41"/>
      <c r="C20" s="36"/>
      <c r="D20" s="123" t="s">
        <v>36</v>
      </c>
      <c r="E20" s="36"/>
      <c r="F20" s="36"/>
      <c r="G20" s="36"/>
      <c r="H20" s="36"/>
      <c r="I20" s="125" t="s">
        <v>31</v>
      </c>
      <c r="J20" s="112" t="s">
        <v>1</v>
      </c>
      <c r="K20" s="36"/>
      <c r="L20" s="53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18" customHeight="1">
      <c r="A21" s="36"/>
      <c r="B21" s="41"/>
      <c r="C21" s="36"/>
      <c r="D21" s="36"/>
      <c r="E21" s="112" t="s">
        <v>37</v>
      </c>
      <c r="F21" s="36"/>
      <c r="G21" s="36"/>
      <c r="H21" s="36"/>
      <c r="I21" s="125" t="s">
        <v>33</v>
      </c>
      <c r="J21" s="112" t="s">
        <v>1</v>
      </c>
      <c r="K21" s="36"/>
      <c r="L21" s="53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6.95" customHeight="1">
      <c r="A22" s="36"/>
      <c r="B22" s="41"/>
      <c r="C22" s="36"/>
      <c r="D22" s="36"/>
      <c r="E22" s="36"/>
      <c r="F22" s="36"/>
      <c r="G22" s="36"/>
      <c r="H22" s="36"/>
      <c r="I22" s="124"/>
      <c r="J22" s="36"/>
      <c r="K22" s="36"/>
      <c r="L22" s="53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2" customHeight="1">
      <c r="A23" s="36"/>
      <c r="B23" s="41"/>
      <c r="C23" s="36"/>
      <c r="D23" s="123" t="s">
        <v>39</v>
      </c>
      <c r="E23" s="36"/>
      <c r="F23" s="36"/>
      <c r="G23" s="36"/>
      <c r="H23" s="36"/>
      <c r="I23" s="125" t="s">
        <v>31</v>
      </c>
      <c r="J23" s="112" t="str">
        <f>IF('Rekapitulace stavby'!AN19="","",'Rekapitulace stavby'!AN19)</f>
        <v/>
      </c>
      <c r="K23" s="36"/>
      <c r="L23" s="53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18" customHeight="1">
      <c r="A24" s="36"/>
      <c r="B24" s="41"/>
      <c r="C24" s="36"/>
      <c r="D24" s="36"/>
      <c r="E24" s="112" t="str">
        <f>IF('Rekapitulace stavby'!E20="","",'Rekapitulace stavby'!E20)</f>
        <v xml:space="preserve"> </v>
      </c>
      <c r="F24" s="36"/>
      <c r="G24" s="36"/>
      <c r="H24" s="36"/>
      <c r="I24" s="125" t="s">
        <v>33</v>
      </c>
      <c r="J24" s="112" t="str">
        <f>IF('Rekapitulace stavby'!AN20="","",'Rekapitulace stavby'!AN20)</f>
        <v/>
      </c>
      <c r="K24" s="36"/>
      <c r="L24" s="53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6.95" customHeight="1">
      <c r="A25" s="36"/>
      <c r="B25" s="41"/>
      <c r="C25" s="36"/>
      <c r="D25" s="36"/>
      <c r="E25" s="36"/>
      <c r="F25" s="36"/>
      <c r="G25" s="36"/>
      <c r="H25" s="36"/>
      <c r="I25" s="124"/>
      <c r="J25" s="36"/>
      <c r="K25" s="36"/>
      <c r="L25" s="53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2" customHeight="1">
      <c r="A26" s="36"/>
      <c r="B26" s="41"/>
      <c r="C26" s="36"/>
      <c r="D26" s="123" t="s">
        <v>41</v>
      </c>
      <c r="E26" s="36"/>
      <c r="F26" s="36"/>
      <c r="G26" s="36"/>
      <c r="H26" s="36"/>
      <c r="I26" s="124"/>
      <c r="J26" s="36"/>
      <c r="K26" s="36"/>
      <c r="L26" s="53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8" customFormat="1" ht="83.25" customHeight="1">
      <c r="A27" s="127"/>
      <c r="B27" s="128"/>
      <c r="C27" s="127"/>
      <c r="D27" s="127"/>
      <c r="E27" s="343" t="s">
        <v>42</v>
      </c>
      <c r="F27" s="343"/>
      <c r="G27" s="343"/>
      <c r="H27" s="343"/>
      <c r="I27" s="129"/>
      <c r="J27" s="127"/>
      <c r="K27" s="127"/>
      <c r="L27" s="130"/>
      <c r="S27" s="127"/>
      <c r="T27" s="127"/>
      <c r="U27" s="127"/>
      <c r="V27" s="127"/>
      <c r="W27" s="127"/>
      <c r="X27" s="127"/>
      <c r="Y27" s="127"/>
      <c r="Z27" s="127"/>
      <c r="AA27" s="127"/>
      <c r="AB27" s="127"/>
      <c r="AC27" s="127"/>
      <c r="AD27" s="127"/>
      <c r="AE27" s="127"/>
    </row>
    <row r="28" spans="1:31" s="2" customFormat="1" ht="6.95" customHeight="1">
      <c r="A28" s="36"/>
      <c r="B28" s="41"/>
      <c r="C28" s="36"/>
      <c r="D28" s="36"/>
      <c r="E28" s="36"/>
      <c r="F28" s="36"/>
      <c r="G28" s="36"/>
      <c r="H28" s="36"/>
      <c r="I28" s="124"/>
      <c r="J28" s="36"/>
      <c r="K28" s="36"/>
      <c r="L28" s="53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2" customFormat="1" ht="6.95" customHeight="1">
      <c r="A29" s="36"/>
      <c r="B29" s="41"/>
      <c r="C29" s="36"/>
      <c r="D29" s="131"/>
      <c r="E29" s="131"/>
      <c r="F29" s="131"/>
      <c r="G29" s="131"/>
      <c r="H29" s="131"/>
      <c r="I29" s="132"/>
      <c r="J29" s="131"/>
      <c r="K29" s="131"/>
      <c r="L29" s="53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</row>
    <row r="30" spans="1:31" s="2" customFormat="1" ht="25.35" customHeight="1">
      <c r="A30" s="36"/>
      <c r="B30" s="41"/>
      <c r="C30" s="36"/>
      <c r="D30" s="133" t="s">
        <v>43</v>
      </c>
      <c r="E30" s="36"/>
      <c r="F30" s="36"/>
      <c r="G30" s="36"/>
      <c r="H30" s="36"/>
      <c r="I30" s="124"/>
      <c r="J30" s="134">
        <f>ROUND(J117, 2)</f>
        <v>0</v>
      </c>
      <c r="K30" s="36"/>
      <c r="L30" s="53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6.95" customHeight="1">
      <c r="A31" s="36"/>
      <c r="B31" s="41"/>
      <c r="C31" s="36"/>
      <c r="D31" s="131"/>
      <c r="E31" s="131"/>
      <c r="F31" s="131"/>
      <c r="G31" s="131"/>
      <c r="H31" s="131"/>
      <c r="I31" s="132"/>
      <c r="J31" s="131"/>
      <c r="K31" s="131"/>
      <c r="L31" s="53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14.45" customHeight="1">
      <c r="A32" s="36"/>
      <c r="B32" s="41"/>
      <c r="C32" s="36"/>
      <c r="D32" s="36"/>
      <c r="E32" s="36"/>
      <c r="F32" s="135" t="s">
        <v>45</v>
      </c>
      <c r="G32" s="36"/>
      <c r="H32" s="36"/>
      <c r="I32" s="136" t="s">
        <v>44</v>
      </c>
      <c r="J32" s="135" t="s">
        <v>46</v>
      </c>
      <c r="K32" s="36"/>
      <c r="L32" s="53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14.45" customHeight="1">
      <c r="A33" s="36"/>
      <c r="B33" s="41"/>
      <c r="C33" s="36"/>
      <c r="D33" s="137" t="s">
        <v>47</v>
      </c>
      <c r="E33" s="123" t="s">
        <v>48</v>
      </c>
      <c r="F33" s="138">
        <f>ROUND((SUM(BE117:BE119)),  2)</f>
        <v>0</v>
      </c>
      <c r="G33" s="36"/>
      <c r="H33" s="36"/>
      <c r="I33" s="139">
        <v>0.21</v>
      </c>
      <c r="J33" s="138">
        <f>ROUND(((SUM(BE117:BE119))*I33),  2)</f>
        <v>0</v>
      </c>
      <c r="K33" s="36"/>
      <c r="L33" s="53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5" customHeight="1">
      <c r="A34" s="36"/>
      <c r="B34" s="41"/>
      <c r="C34" s="36"/>
      <c r="D34" s="36"/>
      <c r="E34" s="123" t="s">
        <v>49</v>
      </c>
      <c r="F34" s="138">
        <f>ROUND((SUM(BF117:BF119)),  2)</f>
        <v>0</v>
      </c>
      <c r="G34" s="36"/>
      <c r="H34" s="36"/>
      <c r="I34" s="139">
        <v>0.15</v>
      </c>
      <c r="J34" s="138">
        <f>ROUND(((SUM(BF117:BF119))*I34),  2)</f>
        <v>0</v>
      </c>
      <c r="K34" s="36"/>
      <c r="L34" s="53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5" hidden="1" customHeight="1">
      <c r="A35" s="36"/>
      <c r="B35" s="41"/>
      <c r="C35" s="36"/>
      <c r="D35" s="36"/>
      <c r="E35" s="123" t="s">
        <v>50</v>
      </c>
      <c r="F35" s="138">
        <f>ROUND((SUM(BG117:BG119)),  2)</f>
        <v>0</v>
      </c>
      <c r="G35" s="36"/>
      <c r="H35" s="36"/>
      <c r="I35" s="139">
        <v>0.21</v>
      </c>
      <c r="J35" s="138">
        <f>0</f>
        <v>0</v>
      </c>
      <c r="K35" s="36"/>
      <c r="L35" s="53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hidden="1" customHeight="1">
      <c r="A36" s="36"/>
      <c r="B36" s="41"/>
      <c r="C36" s="36"/>
      <c r="D36" s="36"/>
      <c r="E36" s="123" t="s">
        <v>51</v>
      </c>
      <c r="F36" s="138">
        <f>ROUND((SUM(BH117:BH119)),  2)</f>
        <v>0</v>
      </c>
      <c r="G36" s="36"/>
      <c r="H36" s="36"/>
      <c r="I36" s="139">
        <v>0.15</v>
      </c>
      <c r="J36" s="138">
        <f>0</f>
        <v>0</v>
      </c>
      <c r="K36" s="36"/>
      <c r="L36" s="53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hidden="1" customHeight="1">
      <c r="A37" s="36"/>
      <c r="B37" s="41"/>
      <c r="C37" s="36"/>
      <c r="D37" s="36"/>
      <c r="E37" s="123" t="s">
        <v>52</v>
      </c>
      <c r="F37" s="138">
        <f>ROUND((SUM(BI117:BI119)),  2)</f>
        <v>0</v>
      </c>
      <c r="G37" s="36"/>
      <c r="H37" s="36"/>
      <c r="I37" s="139">
        <v>0</v>
      </c>
      <c r="J37" s="138">
        <f>0</f>
        <v>0</v>
      </c>
      <c r="K37" s="36"/>
      <c r="L37" s="53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6.95" customHeight="1">
      <c r="A38" s="36"/>
      <c r="B38" s="41"/>
      <c r="C38" s="36"/>
      <c r="D38" s="36"/>
      <c r="E38" s="36"/>
      <c r="F38" s="36"/>
      <c r="G38" s="36"/>
      <c r="H38" s="36"/>
      <c r="I38" s="124"/>
      <c r="J38" s="36"/>
      <c r="K38" s="36"/>
      <c r="L38" s="53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25.35" customHeight="1">
      <c r="A39" s="36"/>
      <c r="B39" s="41"/>
      <c r="C39" s="140"/>
      <c r="D39" s="141" t="s">
        <v>53</v>
      </c>
      <c r="E39" s="142"/>
      <c r="F39" s="142"/>
      <c r="G39" s="143" t="s">
        <v>54</v>
      </c>
      <c r="H39" s="144" t="s">
        <v>55</v>
      </c>
      <c r="I39" s="145"/>
      <c r="J39" s="146">
        <f>SUM(J30:J37)</f>
        <v>0</v>
      </c>
      <c r="K39" s="147"/>
      <c r="L39" s="53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14.45" customHeight="1">
      <c r="A40" s="36"/>
      <c r="B40" s="41"/>
      <c r="C40" s="36"/>
      <c r="D40" s="36"/>
      <c r="E40" s="36"/>
      <c r="F40" s="36"/>
      <c r="G40" s="36"/>
      <c r="H40" s="36"/>
      <c r="I40" s="124"/>
      <c r="J40" s="36"/>
      <c r="K40" s="36"/>
      <c r="L40" s="53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1" customFormat="1" ht="14.45" customHeight="1">
      <c r="B41" s="21"/>
      <c r="I41" s="117"/>
      <c r="L41" s="21"/>
    </row>
    <row r="42" spans="1:31" s="1" customFormat="1" ht="14.45" customHeight="1">
      <c r="B42" s="21"/>
      <c r="I42" s="117"/>
      <c r="L42" s="21"/>
    </row>
    <row r="43" spans="1:31" s="1" customFormat="1" ht="14.45" customHeight="1">
      <c r="B43" s="21"/>
      <c r="I43" s="117"/>
      <c r="L43" s="21"/>
    </row>
    <row r="44" spans="1:31" s="1" customFormat="1" ht="14.45" customHeight="1">
      <c r="B44" s="21"/>
      <c r="I44" s="117"/>
      <c r="L44" s="21"/>
    </row>
    <row r="45" spans="1:31" s="1" customFormat="1" ht="14.45" customHeight="1">
      <c r="B45" s="21"/>
      <c r="I45" s="117"/>
      <c r="L45" s="21"/>
    </row>
    <row r="46" spans="1:31" s="1" customFormat="1" ht="14.45" customHeight="1">
      <c r="B46" s="21"/>
      <c r="I46" s="117"/>
      <c r="L46" s="21"/>
    </row>
    <row r="47" spans="1:31" s="1" customFormat="1" ht="14.45" customHeight="1">
      <c r="B47" s="21"/>
      <c r="I47" s="117"/>
      <c r="L47" s="21"/>
    </row>
    <row r="48" spans="1:31" s="1" customFormat="1" ht="14.45" customHeight="1">
      <c r="B48" s="21"/>
      <c r="I48" s="117"/>
      <c r="L48" s="21"/>
    </row>
    <row r="49" spans="1:31" s="1" customFormat="1" ht="14.45" customHeight="1">
      <c r="B49" s="21"/>
      <c r="I49" s="117"/>
      <c r="L49" s="21"/>
    </row>
    <row r="50" spans="1:31" s="2" customFormat="1" ht="14.45" customHeight="1">
      <c r="B50" s="53"/>
      <c r="D50" s="148" t="s">
        <v>56</v>
      </c>
      <c r="E50" s="149"/>
      <c r="F50" s="149"/>
      <c r="G50" s="148" t="s">
        <v>57</v>
      </c>
      <c r="H50" s="149"/>
      <c r="I50" s="150"/>
      <c r="J50" s="149"/>
      <c r="K50" s="149"/>
      <c r="L50" s="53"/>
    </row>
    <row r="51" spans="1:31" ht="11.25">
      <c r="B51" s="21"/>
      <c r="L51" s="21"/>
    </row>
    <row r="52" spans="1:31" ht="11.25">
      <c r="B52" s="21"/>
      <c r="L52" s="21"/>
    </row>
    <row r="53" spans="1:31" ht="11.25">
      <c r="B53" s="21"/>
      <c r="L53" s="21"/>
    </row>
    <row r="54" spans="1:31" ht="11.25">
      <c r="B54" s="21"/>
      <c r="L54" s="21"/>
    </row>
    <row r="55" spans="1:31" ht="11.25">
      <c r="B55" s="21"/>
      <c r="L55" s="21"/>
    </row>
    <row r="56" spans="1:31" ht="11.25">
      <c r="B56" s="21"/>
      <c r="L56" s="21"/>
    </row>
    <row r="57" spans="1:31" ht="11.25">
      <c r="B57" s="21"/>
      <c r="L57" s="21"/>
    </row>
    <row r="58" spans="1:31" ht="11.25">
      <c r="B58" s="21"/>
      <c r="L58" s="21"/>
    </row>
    <row r="59" spans="1:31" ht="11.25">
      <c r="B59" s="21"/>
      <c r="L59" s="21"/>
    </row>
    <row r="60" spans="1:31" ht="11.25">
      <c r="B60" s="21"/>
      <c r="L60" s="21"/>
    </row>
    <row r="61" spans="1:31" s="2" customFormat="1" ht="12.75">
      <c r="A61" s="36"/>
      <c r="B61" s="41"/>
      <c r="C61" s="36"/>
      <c r="D61" s="151" t="s">
        <v>58</v>
      </c>
      <c r="E61" s="152"/>
      <c r="F61" s="153" t="s">
        <v>59</v>
      </c>
      <c r="G61" s="151" t="s">
        <v>58</v>
      </c>
      <c r="H61" s="152"/>
      <c r="I61" s="154"/>
      <c r="J61" s="155" t="s">
        <v>59</v>
      </c>
      <c r="K61" s="152"/>
      <c r="L61" s="53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31" ht="11.25">
      <c r="B62" s="21"/>
      <c r="L62" s="21"/>
    </row>
    <row r="63" spans="1:31" ht="11.25">
      <c r="B63" s="21"/>
      <c r="L63" s="21"/>
    </row>
    <row r="64" spans="1:31" ht="11.25">
      <c r="B64" s="21"/>
      <c r="L64" s="21"/>
    </row>
    <row r="65" spans="1:31" s="2" customFormat="1" ht="12.75">
      <c r="A65" s="36"/>
      <c r="B65" s="41"/>
      <c r="C65" s="36"/>
      <c r="D65" s="148" t="s">
        <v>60</v>
      </c>
      <c r="E65" s="156"/>
      <c r="F65" s="156"/>
      <c r="G65" s="148" t="s">
        <v>61</v>
      </c>
      <c r="H65" s="156"/>
      <c r="I65" s="157"/>
      <c r="J65" s="156"/>
      <c r="K65" s="156"/>
      <c r="L65" s="53"/>
      <c r="S65" s="36"/>
      <c r="T65" s="36"/>
      <c r="U65" s="36"/>
      <c r="V65" s="36"/>
      <c r="W65" s="36"/>
      <c r="X65" s="36"/>
      <c r="Y65" s="36"/>
      <c r="Z65" s="36"/>
      <c r="AA65" s="36"/>
      <c r="AB65" s="36"/>
      <c r="AC65" s="36"/>
      <c r="AD65" s="36"/>
      <c r="AE65" s="36"/>
    </row>
    <row r="66" spans="1:31" ht="11.25">
      <c r="B66" s="21"/>
      <c r="L66" s="21"/>
    </row>
    <row r="67" spans="1:31" ht="11.25">
      <c r="B67" s="21"/>
      <c r="L67" s="21"/>
    </row>
    <row r="68" spans="1:31" ht="11.25">
      <c r="B68" s="21"/>
      <c r="L68" s="21"/>
    </row>
    <row r="69" spans="1:31" ht="11.25">
      <c r="B69" s="21"/>
      <c r="L69" s="21"/>
    </row>
    <row r="70" spans="1:31" ht="11.25">
      <c r="B70" s="21"/>
      <c r="L70" s="21"/>
    </row>
    <row r="71" spans="1:31" ht="11.25">
      <c r="B71" s="21"/>
      <c r="L71" s="21"/>
    </row>
    <row r="72" spans="1:31" ht="11.25">
      <c r="B72" s="21"/>
      <c r="L72" s="21"/>
    </row>
    <row r="73" spans="1:31" ht="11.25">
      <c r="B73" s="21"/>
      <c r="L73" s="21"/>
    </row>
    <row r="74" spans="1:31" ht="11.25">
      <c r="B74" s="21"/>
      <c r="L74" s="21"/>
    </row>
    <row r="75" spans="1:31" ht="11.25">
      <c r="B75" s="21"/>
      <c r="L75" s="21"/>
    </row>
    <row r="76" spans="1:31" s="2" customFormat="1" ht="12.75">
      <c r="A76" s="36"/>
      <c r="B76" s="41"/>
      <c r="C76" s="36"/>
      <c r="D76" s="151" t="s">
        <v>58</v>
      </c>
      <c r="E76" s="152"/>
      <c r="F76" s="153" t="s">
        <v>59</v>
      </c>
      <c r="G76" s="151" t="s">
        <v>58</v>
      </c>
      <c r="H76" s="152"/>
      <c r="I76" s="154"/>
      <c r="J76" s="155" t="s">
        <v>59</v>
      </c>
      <c r="K76" s="152"/>
      <c r="L76" s="53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pans="1:31" s="2" customFormat="1" ht="14.45" customHeight="1">
      <c r="A77" s="36"/>
      <c r="B77" s="158"/>
      <c r="C77" s="159"/>
      <c r="D77" s="159"/>
      <c r="E77" s="159"/>
      <c r="F77" s="159"/>
      <c r="G77" s="159"/>
      <c r="H77" s="159"/>
      <c r="I77" s="160"/>
      <c r="J77" s="159"/>
      <c r="K77" s="159"/>
      <c r="L77" s="53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81" spans="1:47" s="2" customFormat="1" ht="6.95" customHeight="1">
      <c r="A81" s="36"/>
      <c r="B81" s="161"/>
      <c r="C81" s="162"/>
      <c r="D81" s="162"/>
      <c r="E81" s="162"/>
      <c r="F81" s="162"/>
      <c r="G81" s="162"/>
      <c r="H81" s="162"/>
      <c r="I81" s="163"/>
      <c r="J81" s="162"/>
      <c r="K81" s="162"/>
      <c r="L81" s="53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47" s="2" customFormat="1" ht="24.95" customHeight="1">
      <c r="A82" s="36"/>
      <c r="B82" s="37"/>
      <c r="C82" s="24" t="s">
        <v>256</v>
      </c>
      <c r="D82" s="38"/>
      <c r="E82" s="38"/>
      <c r="F82" s="38"/>
      <c r="G82" s="38"/>
      <c r="H82" s="38"/>
      <c r="I82" s="124"/>
      <c r="J82" s="38"/>
      <c r="K82" s="38"/>
      <c r="L82" s="53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47" s="2" customFormat="1" ht="6.95" customHeight="1">
      <c r="A83" s="36"/>
      <c r="B83" s="37"/>
      <c r="C83" s="38"/>
      <c r="D83" s="38"/>
      <c r="E83" s="38"/>
      <c r="F83" s="38"/>
      <c r="G83" s="38"/>
      <c r="H83" s="38"/>
      <c r="I83" s="124"/>
      <c r="J83" s="38"/>
      <c r="K83" s="38"/>
      <c r="L83" s="53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47" s="2" customFormat="1" ht="12" customHeight="1">
      <c r="A84" s="36"/>
      <c r="B84" s="37"/>
      <c r="C84" s="30" t="s">
        <v>16</v>
      </c>
      <c r="D84" s="38"/>
      <c r="E84" s="38"/>
      <c r="F84" s="38"/>
      <c r="G84" s="38"/>
      <c r="H84" s="38"/>
      <c r="I84" s="124"/>
      <c r="J84" s="38"/>
      <c r="K84" s="38"/>
      <c r="L84" s="53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47" s="2" customFormat="1" ht="16.5" customHeight="1">
      <c r="A85" s="36"/>
      <c r="B85" s="37"/>
      <c r="C85" s="38"/>
      <c r="D85" s="38"/>
      <c r="E85" s="344" t="str">
        <f>E7</f>
        <v>Nová budova EkF – přístavba H v areálu VŠB-TUO</v>
      </c>
      <c r="F85" s="345"/>
      <c r="G85" s="345"/>
      <c r="H85" s="345"/>
      <c r="I85" s="124"/>
      <c r="J85" s="38"/>
      <c r="K85" s="38"/>
      <c r="L85" s="53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47" s="2" customFormat="1" ht="12" customHeight="1">
      <c r="A86" s="36"/>
      <c r="B86" s="37"/>
      <c r="C86" s="30" t="s">
        <v>254</v>
      </c>
      <c r="D86" s="38"/>
      <c r="E86" s="38"/>
      <c r="F86" s="38"/>
      <c r="G86" s="38"/>
      <c r="H86" s="38"/>
      <c r="I86" s="124"/>
      <c r="J86" s="38"/>
      <c r="K86" s="38"/>
      <c r="L86" s="53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  <row r="87" spans="1:47" s="2" customFormat="1" ht="16.5" customHeight="1">
      <c r="A87" s="36"/>
      <c r="B87" s="37"/>
      <c r="C87" s="38"/>
      <c r="D87" s="38"/>
      <c r="E87" s="317" t="str">
        <f>E9</f>
        <v>IO 412 - Přeložka stávající přípojky vody</v>
      </c>
      <c r="F87" s="346"/>
      <c r="G87" s="346"/>
      <c r="H87" s="346"/>
      <c r="I87" s="124"/>
      <c r="J87" s="38"/>
      <c r="K87" s="38"/>
      <c r="L87" s="53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47" s="2" customFormat="1" ht="6.95" customHeight="1">
      <c r="A88" s="36"/>
      <c r="B88" s="37"/>
      <c r="C88" s="38"/>
      <c r="D88" s="38"/>
      <c r="E88" s="38"/>
      <c r="F88" s="38"/>
      <c r="G88" s="38"/>
      <c r="H88" s="38"/>
      <c r="I88" s="124"/>
      <c r="J88" s="38"/>
      <c r="K88" s="38"/>
      <c r="L88" s="53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47" s="2" customFormat="1" ht="12" customHeight="1">
      <c r="A89" s="36"/>
      <c r="B89" s="37"/>
      <c r="C89" s="30" t="s">
        <v>22</v>
      </c>
      <c r="D89" s="38"/>
      <c r="E89" s="38"/>
      <c r="F89" s="28" t="str">
        <f>F12</f>
        <v>VŠB-TUO</v>
      </c>
      <c r="G89" s="38"/>
      <c r="H89" s="38"/>
      <c r="I89" s="125" t="s">
        <v>24</v>
      </c>
      <c r="J89" s="68" t="str">
        <f>IF(J12="","",J12)</f>
        <v>15. 6. 2020</v>
      </c>
      <c r="K89" s="38"/>
      <c r="L89" s="53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47" s="2" customFormat="1" ht="6.95" customHeight="1">
      <c r="A90" s="36"/>
      <c r="B90" s="37"/>
      <c r="C90" s="38"/>
      <c r="D90" s="38"/>
      <c r="E90" s="38"/>
      <c r="F90" s="38"/>
      <c r="G90" s="38"/>
      <c r="H90" s="38"/>
      <c r="I90" s="124"/>
      <c r="J90" s="38"/>
      <c r="K90" s="38"/>
      <c r="L90" s="53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pans="1:47" s="2" customFormat="1" ht="25.7" customHeight="1">
      <c r="A91" s="36"/>
      <c r="B91" s="37"/>
      <c r="C91" s="30" t="s">
        <v>30</v>
      </c>
      <c r="D91" s="38"/>
      <c r="E91" s="38"/>
      <c r="F91" s="28" t="str">
        <f>E15</f>
        <v xml:space="preserve">Vysoká škola báňská -Technická univerzita Ostrava </v>
      </c>
      <c r="G91" s="38"/>
      <c r="H91" s="38"/>
      <c r="I91" s="125" t="s">
        <v>36</v>
      </c>
      <c r="J91" s="34" t="str">
        <f>E21</f>
        <v>CHVÁLEK ATELIÉR s.r.o.</v>
      </c>
      <c r="K91" s="38"/>
      <c r="L91" s="53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pans="1:47" s="2" customFormat="1" ht="15.2" customHeight="1">
      <c r="A92" s="36"/>
      <c r="B92" s="37"/>
      <c r="C92" s="30" t="s">
        <v>34</v>
      </c>
      <c r="D92" s="38"/>
      <c r="E92" s="38"/>
      <c r="F92" s="28" t="str">
        <f>IF(E18="","",E18)</f>
        <v>Vyplň údaj</v>
      </c>
      <c r="G92" s="38"/>
      <c r="H92" s="38"/>
      <c r="I92" s="125" t="s">
        <v>39</v>
      </c>
      <c r="J92" s="34" t="str">
        <f>E24</f>
        <v xml:space="preserve"> </v>
      </c>
      <c r="K92" s="38"/>
      <c r="L92" s="53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</row>
    <row r="93" spans="1:47" s="2" customFormat="1" ht="10.35" customHeight="1">
      <c r="A93" s="36"/>
      <c r="B93" s="37"/>
      <c r="C93" s="38"/>
      <c r="D93" s="38"/>
      <c r="E93" s="38"/>
      <c r="F93" s="38"/>
      <c r="G93" s="38"/>
      <c r="H93" s="38"/>
      <c r="I93" s="124"/>
      <c r="J93" s="38"/>
      <c r="K93" s="38"/>
      <c r="L93" s="53"/>
      <c r="S93" s="36"/>
      <c r="T93" s="36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</row>
    <row r="94" spans="1:47" s="2" customFormat="1" ht="29.25" customHeight="1">
      <c r="A94" s="36"/>
      <c r="B94" s="37"/>
      <c r="C94" s="164" t="s">
        <v>257</v>
      </c>
      <c r="D94" s="165"/>
      <c r="E94" s="165"/>
      <c r="F94" s="165"/>
      <c r="G94" s="165"/>
      <c r="H94" s="165"/>
      <c r="I94" s="166"/>
      <c r="J94" s="167" t="s">
        <v>258</v>
      </c>
      <c r="K94" s="165"/>
      <c r="L94" s="53"/>
      <c r="S94" s="36"/>
      <c r="T94" s="36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</row>
    <row r="95" spans="1:47" s="2" customFormat="1" ht="10.35" customHeight="1">
      <c r="A95" s="36"/>
      <c r="B95" s="37"/>
      <c r="C95" s="38"/>
      <c r="D95" s="38"/>
      <c r="E95" s="38"/>
      <c r="F95" s="38"/>
      <c r="G95" s="38"/>
      <c r="H95" s="38"/>
      <c r="I95" s="124"/>
      <c r="J95" s="38"/>
      <c r="K95" s="38"/>
      <c r="L95" s="53"/>
      <c r="S95" s="36"/>
      <c r="T95" s="36"/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</row>
    <row r="96" spans="1:47" s="2" customFormat="1" ht="22.9" customHeight="1">
      <c r="A96" s="36"/>
      <c r="B96" s="37"/>
      <c r="C96" s="168" t="s">
        <v>259</v>
      </c>
      <c r="D96" s="38"/>
      <c r="E96" s="38"/>
      <c r="F96" s="38"/>
      <c r="G96" s="38"/>
      <c r="H96" s="38"/>
      <c r="I96" s="124"/>
      <c r="J96" s="86">
        <f>J117</f>
        <v>0</v>
      </c>
      <c r="K96" s="38"/>
      <c r="L96" s="53"/>
      <c r="S96" s="36"/>
      <c r="T96" s="36"/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  <c r="AU96" s="18" t="s">
        <v>260</v>
      </c>
    </row>
    <row r="97" spans="1:31" s="9" customFormat="1" ht="24.95" customHeight="1">
      <c r="B97" s="169"/>
      <c r="C97" s="170"/>
      <c r="D97" s="171" t="s">
        <v>7146</v>
      </c>
      <c r="E97" s="172"/>
      <c r="F97" s="172"/>
      <c r="G97" s="172"/>
      <c r="H97" s="172"/>
      <c r="I97" s="173"/>
      <c r="J97" s="174">
        <f>J118</f>
        <v>0</v>
      </c>
      <c r="K97" s="170"/>
      <c r="L97" s="175"/>
    </row>
    <row r="98" spans="1:31" s="2" customFormat="1" ht="21.75" customHeight="1">
      <c r="A98" s="36"/>
      <c r="B98" s="37"/>
      <c r="C98" s="38"/>
      <c r="D98" s="38"/>
      <c r="E98" s="38"/>
      <c r="F98" s="38"/>
      <c r="G98" s="38"/>
      <c r="H98" s="38"/>
      <c r="I98" s="124"/>
      <c r="J98" s="38"/>
      <c r="K98" s="38"/>
      <c r="L98" s="53"/>
      <c r="S98" s="36"/>
      <c r="T98" s="36"/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</row>
    <row r="99" spans="1:31" s="2" customFormat="1" ht="6.95" customHeight="1">
      <c r="A99" s="36"/>
      <c r="B99" s="56"/>
      <c r="C99" s="57"/>
      <c r="D99" s="57"/>
      <c r="E99" s="57"/>
      <c r="F99" s="57"/>
      <c r="G99" s="57"/>
      <c r="H99" s="57"/>
      <c r="I99" s="160"/>
      <c r="J99" s="57"/>
      <c r="K99" s="57"/>
      <c r="L99" s="53"/>
      <c r="S99" s="36"/>
      <c r="T99" s="36"/>
      <c r="U99" s="36"/>
      <c r="V99" s="36"/>
      <c r="W99" s="36"/>
      <c r="X99" s="36"/>
      <c r="Y99" s="36"/>
      <c r="Z99" s="36"/>
      <c r="AA99" s="36"/>
      <c r="AB99" s="36"/>
      <c r="AC99" s="36"/>
      <c r="AD99" s="36"/>
      <c r="AE99" s="36"/>
    </row>
    <row r="103" spans="1:31" s="2" customFormat="1" ht="6.95" customHeight="1">
      <c r="A103" s="36"/>
      <c r="B103" s="58"/>
      <c r="C103" s="59"/>
      <c r="D103" s="59"/>
      <c r="E103" s="59"/>
      <c r="F103" s="59"/>
      <c r="G103" s="59"/>
      <c r="H103" s="59"/>
      <c r="I103" s="163"/>
      <c r="J103" s="59"/>
      <c r="K103" s="59"/>
      <c r="L103" s="53"/>
      <c r="S103" s="36"/>
      <c r="T103" s="36"/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</row>
    <row r="104" spans="1:31" s="2" customFormat="1" ht="24.95" customHeight="1">
      <c r="A104" s="36"/>
      <c r="B104" s="37"/>
      <c r="C104" s="24" t="s">
        <v>268</v>
      </c>
      <c r="D104" s="38"/>
      <c r="E104" s="38"/>
      <c r="F104" s="38"/>
      <c r="G104" s="38"/>
      <c r="H104" s="38"/>
      <c r="I104" s="124"/>
      <c r="J104" s="38"/>
      <c r="K104" s="38"/>
      <c r="L104" s="53"/>
      <c r="S104" s="36"/>
      <c r="T104" s="36"/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</row>
    <row r="105" spans="1:31" s="2" customFormat="1" ht="6.95" customHeight="1">
      <c r="A105" s="36"/>
      <c r="B105" s="37"/>
      <c r="C105" s="38"/>
      <c r="D105" s="38"/>
      <c r="E105" s="38"/>
      <c r="F105" s="38"/>
      <c r="G105" s="38"/>
      <c r="H105" s="38"/>
      <c r="I105" s="124"/>
      <c r="J105" s="38"/>
      <c r="K105" s="38"/>
      <c r="L105" s="53"/>
      <c r="S105" s="36"/>
      <c r="T105" s="36"/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</row>
    <row r="106" spans="1:31" s="2" customFormat="1" ht="12" customHeight="1">
      <c r="A106" s="36"/>
      <c r="B106" s="37"/>
      <c r="C106" s="30" t="s">
        <v>16</v>
      </c>
      <c r="D106" s="38"/>
      <c r="E106" s="38"/>
      <c r="F106" s="38"/>
      <c r="G106" s="38"/>
      <c r="H106" s="38"/>
      <c r="I106" s="124"/>
      <c r="J106" s="38"/>
      <c r="K106" s="38"/>
      <c r="L106" s="53"/>
      <c r="S106" s="36"/>
      <c r="T106" s="36"/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</row>
    <row r="107" spans="1:31" s="2" customFormat="1" ht="16.5" customHeight="1">
      <c r="A107" s="36"/>
      <c r="B107" s="37"/>
      <c r="C107" s="38"/>
      <c r="D107" s="38"/>
      <c r="E107" s="344" t="str">
        <f>E7</f>
        <v>Nová budova EkF – přístavba H v areálu VŠB-TUO</v>
      </c>
      <c r="F107" s="345"/>
      <c r="G107" s="345"/>
      <c r="H107" s="345"/>
      <c r="I107" s="124"/>
      <c r="J107" s="38"/>
      <c r="K107" s="38"/>
      <c r="L107" s="53"/>
      <c r="S107" s="36"/>
      <c r="T107" s="36"/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</row>
    <row r="108" spans="1:31" s="2" customFormat="1" ht="12" customHeight="1">
      <c r="A108" s="36"/>
      <c r="B108" s="37"/>
      <c r="C108" s="30" t="s">
        <v>254</v>
      </c>
      <c r="D108" s="38"/>
      <c r="E108" s="38"/>
      <c r="F108" s="38"/>
      <c r="G108" s="38"/>
      <c r="H108" s="38"/>
      <c r="I108" s="124"/>
      <c r="J108" s="38"/>
      <c r="K108" s="38"/>
      <c r="L108" s="53"/>
      <c r="S108" s="36"/>
      <c r="T108" s="36"/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</row>
    <row r="109" spans="1:31" s="2" customFormat="1" ht="16.5" customHeight="1">
      <c r="A109" s="36"/>
      <c r="B109" s="37"/>
      <c r="C109" s="38"/>
      <c r="D109" s="38"/>
      <c r="E109" s="317" t="str">
        <f>E9</f>
        <v>IO 412 - Přeložka stávající přípojky vody</v>
      </c>
      <c r="F109" s="346"/>
      <c r="G109" s="346"/>
      <c r="H109" s="346"/>
      <c r="I109" s="124"/>
      <c r="J109" s="38"/>
      <c r="K109" s="38"/>
      <c r="L109" s="53"/>
      <c r="S109" s="36"/>
      <c r="T109" s="36"/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</row>
    <row r="110" spans="1:31" s="2" customFormat="1" ht="6.95" customHeight="1">
      <c r="A110" s="36"/>
      <c r="B110" s="37"/>
      <c r="C110" s="38"/>
      <c r="D110" s="38"/>
      <c r="E110" s="38"/>
      <c r="F110" s="38"/>
      <c r="G110" s="38"/>
      <c r="H110" s="38"/>
      <c r="I110" s="124"/>
      <c r="J110" s="38"/>
      <c r="K110" s="38"/>
      <c r="L110" s="53"/>
      <c r="S110" s="36"/>
      <c r="T110" s="36"/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</row>
    <row r="111" spans="1:31" s="2" customFormat="1" ht="12" customHeight="1">
      <c r="A111" s="36"/>
      <c r="B111" s="37"/>
      <c r="C111" s="30" t="s">
        <v>22</v>
      </c>
      <c r="D111" s="38"/>
      <c r="E111" s="38"/>
      <c r="F111" s="28" t="str">
        <f>F12</f>
        <v>VŠB-TUO</v>
      </c>
      <c r="G111" s="38"/>
      <c r="H111" s="38"/>
      <c r="I111" s="125" t="s">
        <v>24</v>
      </c>
      <c r="J111" s="68" t="str">
        <f>IF(J12="","",J12)</f>
        <v>15. 6. 2020</v>
      </c>
      <c r="K111" s="38"/>
      <c r="L111" s="53"/>
      <c r="S111" s="36"/>
      <c r="T111" s="36"/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</row>
    <row r="112" spans="1:31" s="2" customFormat="1" ht="6.95" customHeight="1">
      <c r="A112" s="36"/>
      <c r="B112" s="37"/>
      <c r="C112" s="38"/>
      <c r="D112" s="38"/>
      <c r="E112" s="38"/>
      <c r="F112" s="38"/>
      <c r="G112" s="38"/>
      <c r="H112" s="38"/>
      <c r="I112" s="124"/>
      <c r="J112" s="38"/>
      <c r="K112" s="38"/>
      <c r="L112" s="53"/>
      <c r="S112" s="36"/>
      <c r="T112" s="36"/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</row>
    <row r="113" spans="1:65" s="2" customFormat="1" ht="25.7" customHeight="1">
      <c r="A113" s="36"/>
      <c r="B113" s="37"/>
      <c r="C113" s="30" t="s">
        <v>30</v>
      </c>
      <c r="D113" s="38"/>
      <c r="E113" s="38"/>
      <c r="F113" s="28" t="str">
        <f>E15</f>
        <v xml:space="preserve">Vysoká škola báňská -Technická univerzita Ostrava </v>
      </c>
      <c r="G113" s="38"/>
      <c r="H113" s="38"/>
      <c r="I113" s="125" t="s">
        <v>36</v>
      </c>
      <c r="J113" s="34" t="str">
        <f>E21</f>
        <v>CHVÁLEK ATELIÉR s.r.o.</v>
      </c>
      <c r="K113" s="38"/>
      <c r="L113" s="53"/>
      <c r="S113" s="36"/>
      <c r="T113" s="36"/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</row>
    <row r="114" spans="1:65" s="2" customFormat="1" ht="15.2" customHeight="1">
      <c r="A114" s="36"/>
      <c r="B114" s="37"/>
      <c r="C114" s="30" t="s">
        <v>34</v>
      </c>
      <c r="D114" s="38"/>
      <c r="E114" s="38"/>
      <c r="F114" s="28" t="str">
        <f>IF(E18="","",E18)</f>
        <v>Vyplň údaj</v>
      </c>
      <c r="G114" s="38"/>
      <c r="H114" s="38"/>
      <c r="I114" s="125" t="s">
        <v>39</v>
      </c>
      <c r="J114" s="34" t="str">
        <f>E24</f>
        <v xml:space="preserve"> </v>
      </c>
      <c r="K114" s="38"/>
      <c r="L114" s="53"/>
      <c r="S114" s="36"/>
      <c r="T114" s="36"/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</row>
    <row r="115" spans="1:65" s="2" customFormat="1" ht="10.35" customHeight="1">
      <c r="A115" s="36"/>
      <c r="B115" s="37"/>
      <c r="C115" s="38"/>
      <c r="D115" s="38"/>
      <c r="E115" s="38"/>
      <c r="F115" s="38"/>
      <c r="G115" s="38"/>
      <c r="H115" s="38"/>
      <c r="I115" s="124"/>
      <c r="J115" s="38"/>
      <c r="K115" s="38"/>
      <c r="L115" s="53"/>
      <c r="S115" s="36"/>
      <c r="T115" s="36"/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</row>
    <row r="116" spans="1:65" s="11" customFormat="1" ht="29.25" customHeight="1">
      <c r="A116" s="182"/>
      <c r="B116" s="183"/>
      <c r="C116" s="184" t="s">
        <v>269</v>
      </c>
      <c r="D116" s="185" t="s">
        <v>68</v>
      </c>
      <c r="E116" s="185" t="s">
        <v>64</v>
      </c>
      <c r="F116" s="185" t="s">
        <v>65</v>
      </c>
      <c r="G116" s="185" t="s">
        <v>270</v>
      </c>
      <c r="H116" s="185" t="s">
        <v>271</v>
      </c>
      <c r="I116" s="186" t="s">
        <v>272</v>
      </c>
      <c r="J116" s="185" t="s">
        <v>258</v>
      </c>
      <c r="K116" s="187" t="s">
        <v>273</v>
      </c>
      <c r="L116" s="188"/>
      <c r="M116" s="77" t="s">
        <v>1</v>
      </c>
      <c r="N116" s="78" t="s">
        <v>47</v>
      </c>
      <c r="O116" s="78" t="s">
        <v>274</v>
      </c>
      <c r="P116" s="78" t="s">
        <v>275</v>
      </c>
      <c r="Q116" s="78" t="s">
        <v>276</v>
      </c>
      <c r="R116" s="78" t="s">
        <v>277</v>
      </c>
      <c r="S116" s="78" t="s">
        <v>278</v>
      </c>
      <c r="T116" s="79" t="s">
        <v>279</v>
      </c>
      <c r="U116" s="182"/>
      <c r="V116" s="182"/>
      <c r="W116" s="182"/>
      <c r="X116" s="182"/>
      <c r="Y116" s="182"/>
      <c r="Z116" s="182"/>
      <c r="AA116" s="182"/>
      <c r="AB116" s="182"/>
      <c r="AC116" s="182"/>
      <c r="AD116" s="182"/>
      <c r="AE116" s="182"/>
    </row>
    <row r="117" spans="1:65" s="2" customFormat="1" ht="22.9" customHeight="1">
      <c r="A117" s="36"/>
      <c r="B117" s="37"/>
      <c r="C117" s="84" t="s">
        <v>280</v>
      </c>
      <c r="D117" s="38"/>
      <c r="E117" s="38"/>
      <c r="F117" s="38"/>
      <c r="G117" s="38"/>
      <c r="H117" s="38"/>
      <c r="I117" s="124"/>
      <c r="J117" s="189">
        <f>BK117</f>
        <v>0</v>
      </c>
      <c r="K117" s="38"/>
      <c r="L117" s="41"/>
      <c r="M117" s="80"/>
      <c r="N117" s="190"/>
      <c r="O117" s="81"/>
      <c r="P117" s="191">
        <f>P118</f>
        <v>0</v>
      </c>
      <c r="Q117" s="81"/>
      <c r="R117" s="191">
        <f>R118</f>
        <v>0</v>
      </c>
      <c r="S117" s="81"/>
      <c r="T117" s="192">
        <f>T118</f>
        <v>0</v>
      </c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  <c r="AT117" s="18" t="s">
        <v>82</v>
      </c>
      <c r="AU117" s="18" t="s">
        <v>260</v>
      </c>
      <c r="BK117" s="193">
        <f>BK118</f>
        <v>0</v>
      </c>
    </row>
    <row r="118" spans="1:65" s="12" customFormat="1" ht="25.9" customHeight="1">
      <c r="B118" s="194"/>
      <c r="C118" s="195"/>
      <c r="D118" s="196" t="s">
        <v>82</v>
      </c>
      <c r="E118" s="197" t="s">
        <v>4419</v>
      </c>
      <c r="F118" s="197" t="s">
        <v>7147</v>
      </c>
      <c r="G118" s="195"/>
      <c r="H118" s="195"/>
      <c r="I118" s="198"/>
      <c r="J118" s="199">
        <f>BK118</f>
        <v>0</v>
      </c>
      <c r="K118" s="195"/>
      <c r="L118" s="200"/>
      <c r="M118" s="201"/>
      <c r="N118" s="202"/>
      <c r="O118" s="202"/>
      <c r="P118" s="203">
        <f>P119</f>
        <v>0</v>
      </c>
      <c r="Q118" s="202"/>
      <c r="R118" s="203">
        <f>R119</f>
        <v>0</v>
      </c>
      <c r="S118" s="202"/>
      <c r="T118" s="204">
        <f>T119</f>
        <v>0</v>
      </c>
      <c r="AR118" s="205" t="s">
        <v>304</v>
      </c>
      <c r="AT118" s="206" t="s">
        <v>82</v>
      </c>
      <c r="AU118" s="206" t="s">
        <v>83</v>
      </c>
      <c r="AY118" s="205" t="s">
        <v>283</v>
      </c>
      <c r="BK118" s="207">
        <f>BK119</f>
        <v>0</v>
      </c>
    </row>
    <row r="119" spans="1:65" s="2" customFormat="1" ht="16.5" customHeight="1">
      <c r="A119" s="36"/>
      <c r="B119" s="37"/>
      <c r="C119" s="210" t="s">
        <v>91</v>
      </c>
      <c r="D119" s="210" t="s">
        <v>286</v>
      </c>
      <c r="E119" s="211" t="s">
        <v>5058</v>
      </c>
      <c r="F119" s="212" t="s">
        <v>7154</v>
      </c>
      <c r="G119" s="213" t="s">
        <v>289</v>
      </c>
      <c r="H119" s="214">
        <v>1</v>
      </c>
      <c r="I119" s="215"/>
      <c r="J119" s="216">
        <f>ROUND(I119*H119,2)</f>
        <v>0</v>
      </c>
      <c r="K119" s="212" t="s">
        <v>1</v>
      </c>
      <c r="L119" s="41"/>
      <c r="M119" s="227" t="s">
        <v>1</v>
      </c>
      <c r="N119" s="228" t="s">
        <v>48</v>
      </c>
      <c r="O119" s="229"/>
      <c r="P119" s="230">
        <f>O119*H119</f>
        <v>0</v>
      </c>
      <c r="Q119" s="230">
        <v>0</v>
      </c>
      <c r="R119" s="230">
        <f>Q119*H119</f>
        <v>0</v>
      </c>
      <c r="S119" s="230">
        <v>0</v>
      </c>
      <c r="T119" s="231">
        <f>S119*H119</f>
        <v>0</v>
      </c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  <c r="AR119" s="221" t="s">
        <v>2955</v>
      </c>
      <c r="AT119" s="221" t="s">
        <v>286</v>
      </c>
      <c r="AU119" s="221" t="s">
        <v>91</v>
      </c>
      <c r="AY119" s="18" t="s">
        <v>283</v>
      </c>
      <c r="BE119" s="222">
        <f>IF(N119="základní",J119,0)</f>
        <v>0</v>
      </c>
      <c r="BF119" s="222">
        <f>IF(N119="snížená",J119,0)</f>
        <v>0</v>
      </c>
      <c r="BG119" s="222">
        <f>IF(N119="zákl. přenesená",J119,0)</f>
        <v>0</v>
      </c>
      <c r="BH119" s="222">
        <f>IF(N119="sníž. přenesená",J119,0)</f>
        <v>0</v>
      </c>
      <c r="BI119" s="222">
        <f>IF(N119="nulová",J119,0)</f>
        <v>0</v>
      </c>
      <c r="BJ119" s="18" t="s">
        <v>91</v>
      </c>
      <c r="BK119" s="222">
        <f>ROUND(I119*H119,2)</f>
        <v>0</v>
      </c>
      <c r="BL119" s="18" t="s">
        <v>2955</v>
      </c>
      <c r="BM119" s="221" t="s">
        <v>7155</v>
      </c>
    </row>
    <row r="120" spans="1:65" s="2" customFormat="1" ht="6.95" customHeight="1">
      <c r="A120" s="36"/>
      <c r="B120" s="56"/>
      <c r="C120" s="57"/>
      <c r="D120" s="57"/>
      <c r="E120" s="57"/>
      <c r="F120" s="57"/>
      <c r="G120" s="57"/>
      <c r="H120" s="57"/>
      <c r="I120" s="160"/>
      <c r="J120" s="57"/>
      <c r="K120" s="57"/>
      <c r="L120" s="41"/>
      <c r="M120" s="36"/>
      <c r="O120" s="36"/>
      <c r="P120" s="36"/>
      <c r="Q120" s="36"/>
      <c r="R120" s="36"/>
      <c r="S120" s="36"/>
      <c r="T120" s="36"/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</row>
  </sheetData>
  <sheetProtection algorithmName="SHA-512" hashValue="Gx+niBTyqy6Yc0r8lAuXES7LZoiFesPBJF23GsTAj0SGLsjJJcFRKJ6tb4BaeZR5yC4Anj+fpPFY2O79ttbQyw==" saltValue="gWDCbHAeGWQQ9st6FbwoO26X0hhFUiFyX4RFVeCvQFX7ZX0XDAul+0zd56+gPnRj5L1VV1dkOKCkYpnZOM4mSA==" spinCount="100000" sheet="1" objects="1" scenarios="1" formatColumns="0" formatRows="0" autoFilter="0"/>
  <autoFilter ref="C116:K119" xr:uid="{00000000-0009-0000-0000-000032000000}"/>
  <mergeCells count="9">
    <mergeCell ref="E87:H87"/>
    <mergeCell ref="E107:H107"/>
    <mergeCell ref="E109:H109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landscape" blackAndWhite="1" r:id="rId1"/>
  <headerFooter>
    <oddHeader>&amp;RPokud je uveden referenční výrobek, může být nahrazen rovnocenným řešením dle ust. § 89 odst. 6 zákona č. 134/2016 Sb.</oddHeader>
    <oddFooter>&amp;CStrana &amp;P z &amp;N</oddFooter>
  </headerFooter>
  <drawing r:id="rId2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dimension ref="A2:BM120"/>
  <sheetViews>
    <sheetView showGridLines="0" zoomScaleNormal="100" workbookViewId="0">
      <selection activeCell="AD24" sqref="AD24"/>
    </sheetView>
  </sheetViews>
  <sheetFormatPr defaultRowHeight="1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" style="1" customWidth="1"/>
    <col min="8" max="8" width="11.5" style="1" customWidth="1"/>
    <col min="9" max="9" width="20.1640625" style="117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117"/>
      <c r="L2" s="311"/>
      <c r="M2" s="311"/>
      <c r="N2" s="311"/>
      <c r="O2" s="311"/>
      <c r="P2" s="311"/>
      <c r="Q2" s="311"/>
      <c r="R2" s="311"/>
      <c r="S2" s="311"/>
      <c r="T2" s="311"/>
      <c r="U2" s="311"/>
      <c r="V2" s="311"/>
      <c r="AT2" s="18" t="s">
        <v>228</v>
      </c>
    </row>
    <row r="3" spans="1:46" s="1" customFormat="1" ht="6.95" customHeight="1">
      <c r="B3" s="118"/>
      <c r="C3" s="119"/>
      <c r="D3" s="119"/>
      <c r="E3" s="119"/>
      <c r="F3" s="119"/>
      <c r="G3" s="119"/>
      <c r="H3" s="119"/>
      <c r="I3" s="120"/>
      <c r="J3" s="119"/>
      <c r="K3" s="119"/>
      <c r="L3" s="21"/>
      <c r="AT3" s="18" t="s">
        <v>93</v>
      </c>
    </row>
    <row r="4" spans="1:46" s="1" customFormat="1" ht="24.95" customHeight="1">
      <c r="B4" s="21"/>
      <c r="D4" s="121" t="s">
        <v>253</v>
      </c>
      <c r="I4" s="117"/>
      <c r="L4" s="21"/>
      <c r="M4" s="122" t="s">
        <v>10</v>
      </c>
      <c r="AT4" s="18" t="s">
        <v>4</v>
      </c>
    </row>
    <row r="5" spans="1:46" s="1" customFormat="1" ht="6.95" customHeight="1">
      <c r="B5" s="21"/>
      <c r="I5" s="117"/>
      <c r="L5" s="21"/>
    </row>
    <row r="6" spans="1:46" s="1" customFormat="1" ht="12" customHeight="1">
      <c r="B6" s="21"/>
      <c r="D6" s="123" t="s">
        <v>16</v>
      </c>
      <c r="I6" s="117"/>
      <c r="L6" s="21"/>
    </row>
    <row r="7" spans="1:46" s="1" customFormat="1" ht="16.5" customHeight="1">
      <c r="B7" s="21"/>
      <c r="E7" s="337" t="str">
        <f>'Rekapitulace stavby'!K6</f>
        <v>Nová budova EkF – přístavba H v areálu VŠB-TUO</v>
      </c>
      <c r="F7" s="338"/>
      <c r="G7" s="338"/>
      <c r="H7" s="338"/>
      <c r="I7" s="117"/>
      <c r="L7" s="21"/>
    </row>
    <row r="8" spans="1:46" s="2" customFormat="1" ht="12" customHeight="1">
      <c r="A8" s="36"/>
      <c r="B8" s="41"/>
      <c r="C8" s="36"/>
      <c r="D8" s="123" t="s">
        <v>254</v>
      </c>
      <c r="E8" s="36"/>
      <c r="F8" s="36"/>
      <c r="G8" s="36"/>
      <c r="H8" s="36"/>
      <c r="I8" s="124"/>
      <c r="J8" s="36"/>
      <c r="K8" s="36"/>
      <c r="L8" s="53"/>
      <c r="S8" s="36"/>
      <c r="T8" s="36"/>
      <c r="U8" s="36"/>
      <c r="V8" s="36"/>
      <c r="W8" s="36"/>
      <c r="X8" s="36"/>
      <c r="Y8" s="36"/>
      <c r="Z8" s="36"/>
      <c r="AA8" s="36"/>
      <c r="AB8" s="36"/>
      <c r="AC8" s="36"/>
      <c r="AD8" s="36"/>
      <c r="AE8" s="36"/>
    </row>
    <row r="9" spans="1:46" s="2" customFormat="1" ht="16.5" customHeight="1">
      <c r="A9" s="36"/>
      <c r="B9" s="41"/>
      <c r="C9" s="36"/>
      <c r="D9" s="36"/>
      <c r="E9" s="339" t="s">
        <v>7156</v>
      </c>
      <c r="F9" s="340"/>
      <c r="G9" s="340"/>
      <c r="H9" s="340"/>
      <c r="I9" s="124"/>
      <c r="J9" s="36"/>
      <c r="K9" s="36"/>
      <c r="L9" s="53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46" s="2" customFormat="1" ht="11.25">
      <c r="A10" s="36"/>
      <c r="B10" s="41"/>
      <c r="C10" s="36"/>
      <c r="D10" s="36"/>
      <c r="E10" s="36"/>
      <c r="F10" s="36"/>
      <c r="G10" s="36"/>
      <c r="H10" s="36"/>
      <c r="I10" s="124"/>
      <c r="J10" s="36"/>
      <c r="K10" s="36"/>
      <c r="L10" s="53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46" s="2" customFormat="1" ht="12" customHeight="1">
      <c r="A11" s="36"/>
      <c r="B11" s="41"/>
      <c r="C11" s="36"/>
      <c r="D11" s="123" t="s">
        <v>18</v>
      </c>
      <c r="E11" s="36"/>
      <c r="F11" s="112" t="s">
        <v>19</v>
      </c>
      <c r="G11" s="36"/>
      <c r="H11" s="36"/>
      <c r="I11" s="125" t="s">
        <v>20</v>
      </c>
      <c r="J11" s="112" t="s">
        <v>1</v>
      </c>
      <c r="K11" s="36"/>
      <c r="L11" s="53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2" customHeight="1">
      <c r="A12" s="36"/>
      <c r="B12" s="41"/>
      <c r="C12" s="36"/>
      <c r="D12" s="123" t="s">
        <v>22</v>
      </c>
      <c r="E12" s="36"/>
      <c r="F12" s="112" t="s">
        <v>23</v>
      </c>
      <c r="G12" s="36"/>
      <c r="H12" s="36"/>
      <c r="I12" s="125" t="s">
        <v>24</v>
      </c>
      <c r="J12" s="126" t="str">
        <f>'Rekapitulace stavby'!AN8</f>
        <v>15. 6. 2020</v>
      </c>
      <c r="K12" s="36"/>
      <c r="L12" s="53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0.9" customHeight="1">
      <c r="A13" s="36"/>
      <c r="B13" s="41"/>
      <c r="C13" s="36"/>
      <c r="D13" s="36"/>
      <c r="E13" s="36"/>
      <c r="F13" s="36"/>
      <c r="G13" s="36"/>
      <c r="H13" s="36"/>
      <c r="I13" s="124"/>
      <c r="J13" s="36"/>
      <c r="K13" s="36"/>
      <c r="L13" s="53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2" customHeight="1">
      <c r="A14" s="36"/>
      <c r="B14" s="41"/>
      <c r="C14" s="36"/>
      <c r="D14" s="123" t="s">
        <v>30</v>
      </c>
      <c r="E14" s="36"/>
      <c r="F14" s="36"/>
      <c r="G14" s="36"/>
      <c r="H14" s="36"/>
      <c r="I14" s="125" t="s">
        <v>31</v>
      </c>
      <c r="J14" s="112" t="s">
        <v>1</v>
      </c>
      <c r="K14" s="36"/>
      <c r="L14" s="53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8" customHeight="1">
      <c r="A15" s="36"/>
      <c r="B15" s="41"/>
      <c r="C15" s="36"/>
      <c r="D15" s="36"/>
      <c r="E15" s="112" t="s">
        <v>32</v>
      </c>
      <c r="F15" s="36"/>
      <c r="G15" s="36"/>
      <c r="H15" s="36"/>
      <c r="I15" s="125" t="s">
        <v>33</v>
      </c>
      <c r="J15" s="112" t="s">
        <v>1</v>
      </c>
      <c r="K15" s="36"/>
      <c r="L15" s="53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6.95" customHeight="1">
      <c r="A16" s="36"/>
      <c r="B16" s="41"/>
      <c r="C16" s="36"/>
      <c r="D16" s="36"/>
      <c r="E16" s="36"/>
      <c r="F16" s="36"/>
      <c r="G16" s="36"/>
      <c r="H16" s="36"/>
      <c r="I16" s="124"/>
      <c r="J16" s="36"/>
      <c r="K16" s="36"/>
      <c r="L16" s="53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2" customHeight="1">
      <c r="A17" s="36"/>
      <c r="B17" s="41"/>
      <c r="C17" s="36"/>
      <c r="D17" s="123" t="s">
        <v>34</v>
      </c>
      <c r="E17" s="36"/>
      <c r="F17" s="36"/>
      <c r="G17" s="36"/>
      <c r="H17" s="36"/>
      <c r="I17" s="125" t="s">
        <v>31</v>
      </c>
      <c r="J17" s="31" t="str">
        <f>'Rekapitulace stavby'!AN13</f>
        <v>Vyplň údaj</v>
      </c>
      <c r="K17" s="36"/>
      <c r="L17" s="53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18" customHeight="1">
      <c r="A18" s="36"/>
      <c r="B18" s="41"/>
      <c r="C18" s="36"/>
      <c r="D18" s="36"/>
      <c r="E18" s="341" t="str">
        <f>'Rekapitulace stavby'!E14</f>
        <v>Vyplň údaj</v>
      </c>
      <c r="F18" s="342"/>
      <c r="G18" s="342"/>
      <c r="H18" s="342"/>
      <c r="I18" s="125" t="s">
        <v>33</v>
      </c>
      <c r="J18" s="31" t="str">
        <f>'Rekapitulace stavby'!AN14</f>
        <v>Vyplň údaj</v>
      </c>
      <c r="K18" s="36"/>
      <c r="L18" s="53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6.95" customHeight="1">
      <c r="A19" s="36"/>
      <c r="B19" s="41"/>
      <c r="C19" s="36"/>
      <c r="D19" s="36"/>
      <c r="E19" s="36"/>
      <c r="F19" s="36"/>
      <c r="G19" s="36"/>
      <c r="H19" s="36"/>
      <c r="I19" s="124"/>
      <c r="J19" s="36"/>
      <c r="K19" s="36"/>
      <c r="L19" s="53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2" customHeight="1">
      <c r="A20" s="36"/>
      <c r="B20" s="41"/>
      <c r="C20" s="36"/>
      <c r="D20" s="123" t="s">
        <v>36</v>
      </c>
      <c r="E20" s="36"/>
      <c r="F20" s="36"/>
      <c r="G20" s="36"/>
      <c r="H20" s="36"/>
      <c r="I20" s="125" t="s">
        <v>31</v>
      </c>
      <c r="J20" s="112" t="s">
        <v>1</v>
      </c>
      <c r="K20" s="36"/>
      <c r="L20" s="53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18" customHeight="1">
      <c r="A21" s="36"/>
      <c r="B21" s="41"/>
      <c r="C21" s="36"/>
      <c r="D21" s="36"/>
      <c r="E21" s="112" t="s">
        <v>37</v>
      </c>
      <c r="F21" s="36"/>
      <c r="G21" s="36"/>
      <c r="H21" s="36"/>
      <c r="I21" s="125" t="s">
        <v>33</v>
      </c>
      <c r="J21" s="112" t="s">
        <v>1</v>
      </c>
      <c r="K21" s="36"/>
      <c r="L21" s="53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6.95" customHeight="1">
      <c r="A22" s="36"/>
      <c r="B22" s="41"/>
      <c r="C22" s="36"/>
      <c r="D22" s="36"/>
      <c r="E22" s="36"/>
      <c r="F22" s="36"/>
      <c r="G22" s="36"/>
      <c r="H22" s="36"/>
      <c r="I22" s="124"/>
      <c r="J22" s="36"/>
      <c r="K22" s="36"/>
      <c r="L22" s="53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2" customHeight="1">
      <c r="A23" s="36"/>
      <c r="B23" s="41"/>
      <c r="C23" s="36"/>
      <c r="D23" s="123" t="s">
        <v>39</v>
      </c>
      <c r="E23" s="36"/>
      <c r="F23" s="36"/>
      <c r="G23" s="36"/>
      <c r="H23" s="36"/>
      <c r="I23" s="125" t="s">
        <v>31</v>
      </c>
      <c r="J23" s="112" t="str">
        <f>IF('Rekapitulace stavby'!AN19="","",'Rekapitulace stavby'!AN19)</f>
        <v/>
      </c>
      <c r="K23" s="36"/>
      <c r="L23" s="53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18" customHeight="1">
      <c r="A24" s="36"/>
      <c r="B24" s="41"/>
      <c r="C24" s="36"/>
      <c r="D24" s="36"/>
      <c r="E24" s="112" t="str">
        <f>IF('Rekapitulace stavby'!E20="","",'Rekapitulace stavby'!E20)</f>
        <v xml:space="preserve"> </v>
      </c>
      <c r="F24" s="36"/>
      <c r="G24" s="36"/>
      <c r="H24" s="36"/>
      <c r="I24" s="125" t="s">
        <v>33</v>
      </c>
      <c r="J24" s="112" t="str">
        <f>IF('Rekapitulace stavby'!AN20="","",'Rekapitulace stavby'!AN20)</f>
        <v/>
      </c>
      <c r="K24" s="36"/>
      <c r="L24" s="53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6.95" customHeight="1">
      <c r="A25" s="36"/>
      <c r="B25" s="41"/>
      <c r="C25" s="36"/>
      <c r="D25" s="36"/>
      <c r="E25" s="36"/>
      <c r="F25" s="36"/>
      <c r="G25" s="36"/>
      <c r="H25" s="36"/>
      <c r="I25" s="124"/>
      <c r="J25" s="36"/>
      <c r="K25" s="36"/>
      <c r="L25" s="53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2" customHeight="1">
      <c r="A26" s="36"/>
      <c r="B26" s="41"/>
      <c r="C26" s="36"/>
      <c r="D26" s="123" t="s">
        <v>41</v>
      </c>
      <c r="E26" s="36"/>
      <c r="F26" s="36"/>
      <c r="G26" s="36"/>
      <c r="H26" s="36"/>
      <c r="I26" s="124"/>
      <c r="J26" s="36"/>
      <c r="K26" s="36"/>
      <c r="L26" s="53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8" customFormat="1" ht="83.25" customHeight="1">
      <c r="A27" s="127"/>
      <c r="B27" s="128"/>
      <c r="C27" s="127"/>
      <c r="D27" s="127"/>
      <c r="E27" s="343" t="s">
        <v>42</v>
      </c>
      <c r="F27" s="343"/>
      <c r="G27" s="343"/>
      <c r="H27" s="343"/>
      <c r="I27" s="129"/>
      <c r="J27" s="127"/>
      <c r="K27" s="127"/>
      <c r="L27" s="130"/>
      <c r="S27" s="127"/>
      <c r="T27" s="127"/>
      <c r="U27" s="127"/>
      <c r="V27" s="127"/>
      <c r="W27" s="127"/>
      <c r="X27" s="127"/>
      <c r="Y27" s="127"/>
      <c r="Z27" s="127"/>
      <c r="AA27" s="127"/>
      <c r="AB27" s="127"/>
      <c r="AC27" s="127"/>
      <c r="AD27" s="127"/>
      <c r="AE27" s="127"/>
    </row>
    <row r="28" spans="1:31" s="2" customFormat="1" ht="6.95" customHeight="1">
      <c r="A28" s="36"/>
      <c r="B28" s="41"/>
      <c r="C28" s="36"/>
      <c r="D28" s="36"/>
      <c r="E28" s="36"/>
      <c r="F28" s="36"/>
      <c r="G28" s="36"/>
      <c r="H28" s="36"/>
      <c r="I28" s="124"/>
      <c r="J28" s="36"/>
      <c r="K28" s="36"/>
      <c r="L28" s="53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2" customFormat="1" ht="6.95" customHeight="1">
      <c r="A29" s="36"/>
      <c r="B29" s="41"/>
      <c r="C29" s="36"/>
      <c r="D29" s="131"/>
      <c r="E29" s="131"/>
      <c r="F29" s="131"/>
      <c r="G29" s="131"/>
      <c r="H29" s="131"/>
      <c r="I29" s="132"/>
      <c r="J29" s="131"/>
      <c r="K29" s="131"/>
      <c r="L29" s="53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</row>
    <row r="30" spans="1:31" s="2" customFormat="1" ht="25.35" customHeight="1">
      <c r="A30" s="36"/>
      <c r="B30" s="41"/>
      <c r="C30" s="36"/>
      <c r="D30" s="133" t="s">
        <v>43</v>
      </c>
      <c r="E30" s="36"/>
      <c r="F30" s="36"/>
      <c r="G30" s="36"/>
      <c r="H30" s="36"/>
      <c r="I30" s="124"/>
      <c r="J30" s="134">
        <f>ROUND(J117, 2)</f>
        <v>0</v>
      </c>
      <c r="K30" s="36"/>
      <c r="L30" s="53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6.95" customHeight="1">
      <c r="A31" s="36"/>
      <c r="B31" s="41"/>
      <c r="C31" s="36"/>
      <c r="D31" s="131"/>
      <c r="E31" s="131"/>
      <c r="F31" s="131"/>
      <c r="G31" s="131"/>
      <c r="H31" s="131"/>
      <c r="I31" s="132"/>
      <c r="J31" s="131"/>
      <c r="K31" s="131"/>
      <c r="L31" s="53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14.45" customHeight="1">
      <c r="A32" s="36"/>
      <c r="B32" s="41"/>
      <c r="C32" s="36"/>
      <c r="D32" s="36"/>
      <c r="E32" s="36"/>
      <c r="F32" s="135" t="s">
        <v>45</v>
      </c>
      <c r="G32" s="36"/>
      <c r="H32" s="36"/>
      <c r="I32" s="136" t="s">
        <v>44</v>
      </c>
      <c r="J32" s="135" t="s">
        <v>46</v>
      </c>
      <c r="K32" s="36"/>
      <c r="L32" s="53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14.45" customHeight="1">
      <c r="A33" s="36"/>
      <c r="B33" s="41"/>
      <c r="C33" s="36"/>
      <c r="D33" s="137" t="s">
        <v>47</v>
      </c>
      <c r="E33" s="123" t="s">
        <v>48</v>
      </c>
      <c r="F33" s="138">
        <f>ROUND((SUM(BE117:BE119)),  2)</f>
        <v>0</v>
      </c>
      <c r="G33" s="36"/>
      <c r="H33" s="36"/>
      <c r="I33" s="139">
        <v>0.21</v>
      </c>
      <c r="J33" s="138">
        <f>ROUND(((SUM(BE117:BE119))*I33),  2)</f>
        <v>0</v>
      </c>
      <c r="K33" s="36"/>
      <c r="L33" s="53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5" customHeight="1">
      <c r="A34" s="36"/>
      <c r="B34" s="41"/>
      <c r="C34" s="36"/>
      <c r="D34" s="36"/>
      <c r="E34" s="123" t="s">
        <v>49</v>
      </c>
      <c r="F34" s="138">
        <f>ROUND((SUM(BF117:BF119)),  2)</f>
        <v>0</v>
      </c>
      <c r="G34" s="36"/>
      <c r="H34" s="36"/>
      <c r="I34" s="139">
        <v>0.15</v>
      </c>
      <c r="J34" s="138">
        <f>ROUND(((SUM(BF117:BF119))*I34),  2)</f>
        <v>0</v>
      </c>
      <c r="K34" s="36"/>
      <c r="L34" s="53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5" hidden="1" customHeight="1">
      <c r="A35" s="36"/>
      <c r="B35" s="41"/>
      <c r="C35" s="36"/>
      <c r="D35" s="36"/>
      <c r="E35" s="123" t="s">
        <v>50</v>
      </c>
      <c r="F35" s="138">
        <f>ROUND((SUM(BG117:BG119)),  2)</f>
        <v>0</v>
      </c>
      <c r="G35" s="36"/>
      <c r="H35" s="36"/>
      <c r="I35" s="139">
        <v>0.21</v>
      </c>
      <c r="J35" s="138">
        <f>0</f>
        <v>0</v>
      </c>
      <c r="K35" s="36"/>
      <c r="L35" s="53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hidden="1" customHeight="1">
      <c r="A36" s="36"/>
      <c r="B36" s="41"/>
      <c r="C36" s="36"/>
      <c r="D36" s="36"/>
      <c r="E36" s="123" t="s">
        <v>51</v>
      </c>
      <c r="F36" s="138">
        <f>ROUND((SUM(BH117:BH119)),  2)</f>
        <v>0</v>
      </c>
      <c r="G36" s="36"/>
      <c r="H36" s="36"/>
      <c r="I36" s="139">
        <v>0.15</v>
      </c>
      <c r="J36" s="138">
        <f>0</f>
        <v>0</v>
      </c>
      <c r="K36" s="36"/>
      <c r="L36" s="53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hidden="1" customHeight="1">
      <c r="A37" s="36"/>
      <c r="B37" s="41"/>
      <c r="C37" s="36"/>
      <c r="D37" s="36"/>
      <c r="E37" s="123" t="s">
        <v>52</v>
      </c>
      <c r="F37" s="138">
        <f>ROUND((SUM(BI117:BI119)),  2)</f>
        <v>0</v>
      </c>
      <c r="G37" s="36"/>
      <c r="H37" s="36"/>
      <c r="I37" s="139">
        <v>0</v>
      </c>
      <c r="J37" s="138">
        <f>0</f>
        <v>0</v>
      </c>
      <c r="K37" s="36"/>
      <c r="L37" s="53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6.95" customHeight="1">
      <c r="A38" s="36"/>
      <c r="B38" s="41"/>
      <c r="C38" s="36"/>
      <c r="D38" s="36"/>
      <c r="E38" s="36"/>
      <c r="F38" s="36"/>
      <c r="G38" s="36"/>
      <c r="H38" s="36"/>
      <c r="I38" s="124"/>
      <c r="J38" s="36"/>
      <c r="K38" s="36"/>
      <c r="L38" s="53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25.35" customHeight="1">
      <c r="A39" s="36"/>
      <c r="B39" s="41"/>
      <c r="C39" s="140"/>
      <c r="D39" s="141" t="s">
        <v>53</v>
      </c>
      <c r="E39" s="142"/>
      <c r="F39" s="142"/>
      <c r="G39" s="143" t="s">
        <v>54</v>
      </c>
      <c r="H39" s="144" t="s">
        <v>55</v>
      </c>
      <c r="I39" s="145"/>
      <c r="J39" s="146">
        <f>SUM(J30:J37)</f>
        <v>0</v>
      </c>
      <c r="K39" s="147"/>
      <c r="L39" s="53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14.45" customHeight="1">
      <c r="A40" s="36"/>
      <c r="B40" s="41"/>
      <c r="C40" s="36"/>
      <c r="D40" s="36"/>
      <c r="E40" s="36"/>
      <c r="F40" s="36"/>
      <c r="G40" s="36"/>
      <c r="H40" s="36"/>
      <c r="I40" s="124"/>
      <c r="J40" s="36"/>
      <c r="K40" s="36"/>
      <c r="L40" s="53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1" customFormat="1" ht="14.45" customHeight="1">
      <c r="B41" s="21"/>
      <c r="I41" s="117"/>
      <c r="L41" s="21"/>
    </row>
    <row r="42" spans="1:31" s="1" customFormat="1" ht="14.45" customHeight="1">
      <c r="B42" s="21"/>
      <c r="I42" s="117"/>
      <c r="L42" s="21"/>
    </row>
    <row r="43" spans="1:31" s="1" customFormat="1" ht="14.45" customHeight="1">
      <c r="B43" s="21"/>
      <c r="I43" s="117"/>
      <c r="L43" s="21"/>
    </row>
    <row r="44" spans="1:31" s="1" customFormat="1" ht="14.45" customHeight="1">
      <c r="B44" s="21"/>
      <c r="I44" s="117"/>
      <c r="L44" s="21"/>
    </row>
    <row r="45" spans="1:31" s="1" customFormat="1" ht="14.45" customHeight="1">
      <c r="B45" s="21"/>
      <c r="I45" s="117"/>
      <c r="L45" s="21"/>
    </row>
    <row r="46" spans="1:31" s="1" customFormat="1" ht="14.45" customHeight="1">
      <c r="B46" s="21"/>
      <c r="I46" s="117"/>
      <c r="L46" s="21"/>
    </row>
    <row r="47" spans="1:31" s="1" customFormat="1" ht="14.45" customHeight="1">
      <c r="B47" s="21"/>
      <c r="I47" s="117"/>
      <c r="L47" s="21"/>
    </row>
    <row r="48" spans="1:31" s="1" customFormat="1" ht="14.45" customHeight="1">
      <c r="B48" s="21"/>
      <c r="I48" s="117"/>
      <c r="L48" s="21"/>
    </row>
    <row r="49" spans="1:31" s="1" customFormat="1" ht="14.45" customHeight="1">
      <c r="B49" s="21"/>
      <c r="I49" s="117"/>
      <c r="L49" s="21"/>
    </row>
    <row r="50" spans="1:31" s="2" customFormat="1" ht="14.45" customHeight="1">
      <c r="B50" s="53"/>
      <c r="D50" s="148" t="s">
        <v>56</v>
      </c>
      <c r="E50" s="149"/>
      <c r="F50" s="149"/>
      <c r="G50" s="148" t="s">
        <v>57</v>
      </c>
      <c r="H50" s="149"/>
      <c r="I50" s="150"/>
      <c r="J50" s="149"/>
      <c r="K50" s="149"/>
      <c r="L50" s="53"/>
    </row>
    <row r="51" spans="1:31" ht="11.25">
      <c r="B51" s="21"/>
      <c r="L51" s="21"/>
    </row>
    <row r="52" spans="1:31" ht="11.25">
      <c r="B52" s="21"/>
      <c r="L52" s="21"/>
    </row>
    <row r="53" spans="1:31" ht="11.25">
      <c r="B53" s="21"/>
      <c r="L53" s="21"/>
    </row>
    <row r="54" spans="1:31" ht="11.25">
      <c r="B54" s="21"/>
      <c r="L54" s="21"/>
    </row>
    <row r="55" spans="1:31" ht="11.25">
      <c r="B55" s="21"/>
      <c r="L55" s="21"/>
    </row>
    <row r="56" spans="1:31" ht="11.25">
      <c r="B56" s="21"/>
      <c r="L56" s="21"/>
    </row>
    <row r="57" spans="1:31" ht="11.25">
      <c r="B57" s="21"/>
      <c r="L57" s="21"/>
    </row>
    <row r="58" spans="1:31" ht="11.25">
      <c r="B58" s="21"/>
      <c r="L58" s="21"/>
    </row>
    <row r="59" spans="1:31" ht="11.25">
      <c r="B59" s="21"/>
      <c r="L59" s="21"/>
    </row>
    <row r="60" spans="1:31" ht="11.25">
      <c r="B60" s="21"/>
      <c r="L60" s="21"/>
    </row>
    <row r="61" spans="1:31" s="2" customFormat="1" ht="12.75">
      <c r="A61" s="36"/>
      <c r="B61" s="41"/>
      <c r="C61" s="36"/>
      <c r="D61" s="151" t="s">
        <v>58</v>
      </c>
      <c r="E61" s="152"/>
      <c r="F61" s="153" t="s">
        <v>59</v>
      </c>
      <c r="G61" s="151" t="s">
        <v>58</v>
      </c>
      <c r="H61" s="152"/>
      <c r="I61" s="154"/>
      <c r="J61" s="155" t="s">
        <v>59</v>
      </c>
      <c r="K61" s="152"/>
      <c r="L61" s="53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31" ht="11.25">
      <c r="B62" s="21"/>
      <c r="L62" s="21"/>
    </row>
    <row r="63" spans="1:31" ht="11.25">
      <c r="B63" s="21"/>
      <c r="L63" s="21"/>
    </row>
    <row r="64" spans="1:31" ht="11.25">
      <c r="B64" s="21"/>
      <c r="L64" s="21"/>
    </row>
    <row r="65" spans="1:31" s="2" customFormat="1" ht="12.75">
      <c r="A65" s="36"/>
      <c r="B65" s="41"/>
      <c r="C65" s="36"/>
      <c r="D65" s="148" t="s">
        <v>60</v>
      </c>
      <c r="E65" s="156"/>
      <c r="F65" s="156"/>
      <c r="G65" s="148" t="s">
        <v>61</v>
      </c>
      <c r="H65" s="156"/>
      <c r="I65" s="157"/>
      <c r="J65" s="156"/>
      <c r="K65" s="156"/>
      <c r="L65" s="53"/>
      <c r="S65" s="36"/>
      <c r="T65" s="36"/>
      <c r="U65" s="36"/>
      <c r="V65" s="36"/>
      <c r="W65" s="36"/>
      <c r="X65" s="36"/>
      <c r="Y65" s="36"/>
      <c r="Z65" s="36"/>
      <c r="AA65" s="36"/>
      <c r="AB65" s="36"/>
      <c r="AC65" s="36"/>
      <c r="AD65" s="36"/>
      <c r="AE65" s="36"/>
    </row>
    <row r="66" spans="1:31" ht="11.25">
      <c r="B66" s="21"/>
      <c r="L66" s="21"/>
    </row>
    <row r="67" spans="1:31" ht="11.25">
      <c r="B67" s="21"/>
      <c r="L67" s="21"/>
    </row>
    <row r="68" spans="1:31" ht="11.25">
      <c r="B68" s="21"/>
      <c r="L68" s="21"/>
    </row>
    <row r="69" spans="1:31" ht="11.25">
      <c r="B69" s="21"/>
      <c r="L69" s="21"/>
    </row>
    <row r="70" spans="1:31" ht="11.25">
      <c r="B70" s="21"/>
      <c r="L70" s="21"/>
    </row>
    <row r="71" spans="1:31" ht="11.25">
      <c r="B71" s="21"/>
      <c r="L71" s="21"/>
    </row>
    <row r="72" spans="1:31" ht="11.25">
      <c r="B72" s="21"/>
      <c r="L72" s="21"/>
    </row>
    <row r="73" spans="1:31" ht="11.25">
      <c r="B73" s="21"/>
      <c r="L73" s="21"/>
    </row>
    <row r="74" spans="1:31" ht="11.25">
      <c r="B74" s="21"/>
      <c r="L74" s="21"/>
    </row>
    <row r="75" spans="1:31" ht="11.25">
      <c r="B75" s="21"/>
      <c r="L75" s="21"/>
    </row>
    <row r="76" spans="1:31" s="2" customFormat="1" ht="12.75">
      <c r="A76" s="36"/>
      <c r="B76" s="41"/>
      <c r="C76" s="36"/>
      <c r="D76" s="151" t="s">
        <v>58</v>
      </c>
      <c r="E76" s="152"/>
      <c r="F76" s="153" t="s">
        <v>59</v>
      </c>
      <c r="G76" s="151" t="s">
        <v>58</v>
      </c>
      <c r="H76" s="152"/>
      <c r="I76" s="154"/>
      <c r="J76" s="155" t="s">
        <v>59</v>
      </c>
      <c r="K76" s="152"/>
      <c r="L76" s="53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pans="1:31" s="2" customFormat="1" ht="14.45" customHeight="1">
      <c r="A77" s="36"/>
      <c r="B77" s="158"/>
      <c r="C77" s="159"/>
      <c r="D77" s="159"/>
      <c r="E77" s="159"/>
      <c r="F77" s="159"/>
      <c r="G77" s="159"/>
      <c r="H77" s="159"/>
      <c r="I77" s="160"/>
      <c r="J77" s="159"/>
      <c r="K77" s="159"/>
      <c r="L77" s="53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81" spans="1:47" s="2" customFormat="1" ht="6.95" customHeight="1">
      <c r="A81" s="36"/>
      <c r="B81" s="161"/>
      <c r="C81" s="162"/>
      <c r="D81" s="162"/>
      <c r="E81" s="162"/>
      <c r="F81" s="162"/>
      <c r="G81" s="162"/>
      <c r="H81" s="162"/>
      <c r="I81" s="163"/>
      <c r="J81" s="162"/>
      <c r="K81" s="162"/>
      <c r="L81" s="53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47" s="2" customFormat="1" ht="24.95" customHeight="1">
      <c r="A82" s="36"/>
      <c r="B82" s="37"/>
      <c r="C82" s="24" t="s">
        <v>256</v>
      </c>
      <c r="D82" s="38"/>
      <c r="E82" s="38"/>
      <c r="F82" s="38"/>
      <c r="G82" s="38"/>
      <c r="H82" s="38"/>
      <c r="I82" s="124"/>
      <c r="J82" s="38"/>
      <c r="K82" s="38"/>
      <c r="L82" s="53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47" s="2" customFormat="1" ht="6.95" customHeight="1">
      <c r="A83" s="36"/>
      <c r="B83" s="37"/>
      <c r="C83" s="38"/>
      <c r="D83" s="38"/>
      <c r="E83" s="38"/>
      <c r="F83" s="38"/>
      <c r="G83" s="38"/>
      <c r="H83" s="38"/>
      <c r="I83" s="124"/>
      <c r="J83" s="38"/>
      <c r="K83" s="38"/>
      <c r="L83" s="53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47" s="2" customFormat="1" ht="12" customHeight="1">
      <c r="A84" s="36"/>
      <c r="B84" s="37"/>
      <c r="C84" s="30" t="s">
        <v>16</v>
      </c>
      <c r="D84" s="38"/>
      <c r="E84" s="38"/>
      <c r="F84" s="38"/>
      <c r="G84" s="38"/>
      <c r="H84" s="38"/>
      <c r="I84" s="124"/>
      <c r="J84" s="38"/>
      <c r="K84" s="38"/>
      <c r="L84" s="53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47" s="2" customFormat="1" ht="16.5" customHeight="1">
      <c r="A85" s="36"/>
      <c r="B85" s="37"/>
      <c r="C85" s="38"/>
      <c r="D85" s="38"/>
      <c r="E85" s="344" t="str">
        <f>E7</f>
        <v>Nová budova EkF – přístavba H v areálu VŠB-TUO</v>
      </c>
      <c r="F85" s="345"/>
      <c r="G85" s="345"/>
      <c r="H85" s="345"/>
      <c r="I85" s="124"/>
      <c r="J85" s="38"/>
      <c r="K85" s="38"/>
      <c r="L85" s="53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47" s="2" customFormat="1" ht="12" customHeight="1">
      <c r="A86" s="36"/>
      <c r="B86" s="37"/>
      <c r="C86" s="30" t="s">
        <v>254</v>
      </c>
      <c r="D86" s="38"/>
      <c r="E86" s="38"/>
      <c r="F86" s="38"/>
      <c r="G86" s="38"/>
      <c r="H86" s="38"/>
      <c r="I86" s="124"/>
      <c r="J86" s="38"/>
      <c r="K86" s="38"/>
      <c r="L86" s="53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  <row r="87" spans="1:47" s="2" customFormat="1" ht="16.5" customHeight="1">
      <c r="A87" s="36"/>
      <c r="B87" s="37"/>
      <c r="C87" s="38"/>
      <c r="D87" s="38"/>
      <c r="E87" s="317" t="str">
        <f>E9</f>
        <v>IO 420 - Kanalizace splašková</v>
      </c>
      <c r="F87" s="346"/>
      <c r="G87" s="346"/>
      <c r="H87" s="346"/>
      <c r="I87" s="124"/>
      <c r="J87" s="38"/>
      <c r="K87" s="38"/>
      <c r="L87" s="53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47" s="2" customFormat="1" ht="6.95" customHeight="1">
      <c r="A88" s="36"/>
      <c r="B88" s="37"/>
      <c r="C88" s="38"/>
      <c r="D88" s="38"/>
      <c r="E88" s="38"/>
      <c r="F88" s="38"/>
      <c r="G88" s="38"/>
      <c r="H88" s="38"/>
      <c r="I88" s="124"/>
      <c r="J88" s="38"/>
      <c r="K88" s="38"/>
      <c r="L88" s="53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47" s="2" customFormat="1" ht="12" customHeight="1">
      <c r="A89" s="36"/>
      <c r="B89" s="37"/>
      <c r="C89" s="30" t="s">
        <v>22</v>
      </c>
      <c r="D89" s="38"/>
      <c r="E89" s="38"/>
      <c r="F89" s="28" t="str">
        <f>F12</f>
        <v>VŠB-TUO</v>
      </c>
      <c r="G89" s="38"/>
      <c r="H89" s="38"/>
      <c r="I89" s="125" t="s">
        <v>24</v>
      </c>
      <c r="J89" s="68" t="str">
        <f>IF(J12="","",J12)</f>
        <v>15. 6. 2020</v>
      </c>
      <c r="K89" s="38"/>
      <c r="L89" s="53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47" s="2" customFormat="1" ht="6.95" customHeight="1">
      <c r="A90" s="36"/>
      <c r="B90" s="37"/>
      <c r="C90" s="38"/>
      <c r="D90" s="38"/>
      <c r="E90" s="38"/>
      <c r="F90" s="38"/>
      <c r="G90" s="38"/>
      <c r="H90" s="38"/>
      <c r="I90" s="124"/>
      <c r="J90" s="38"/>
      <c r="K90" s="38"/>
      <c r="L90" s="53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pans="1:47" s="2" customFormat="1" ht="25.7" customHeight="1">
      <c r="A91" s="36"/>
      <c r="B91" s="37"/>
      <c r="C91" s="30" t="s">
        <v>30</v>
      </c>
      <c r="D91" s="38"/>
      <c r="E91" s="38"/>
      <c r="F91" s="28" t="str">
        <f>E15</f>
        <v xml:space="preserve">Vysoká škola báňská -Technická univerzita Ostrava </v>
      </c>
      <c r="G91" s="38"/>
      <c r="H91" s="38"/>
      <c r="I91" s="125" t="s">
        <v>36</v>
      </c>
      <c r="J91" s="34" t="str">
        <f>E21</f>
        <v>CHVÁLEK ATELIÉR s.r.o.</v>
      </c>
      <c r="K91" s="38"/>
      <c r="L91" s="53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pans="1:47" s="2" customFormat="1" ht="15.2" customHeight="1">
      <c r="A92" s="36"/>
      <c r="B92" s="37"/>
      <c r="C92" s="30" t="s">
        <v>34</v>
      </c>
      <c r="D92" s="38"/>
      <c r="E92" s="38"/>
      <c r="F92" s="28" t="str">
        <f>IF(E18="","",E18)</f>
        <v>Vyplň údaj</v>
      </c>
      <c r="G92" s="38"/>
      <c r="H92" s="38"/>
      <c r="I92" s="125" t="s">
        <v>39</v>
      </c>
      <c r="J92" s="34" t="str">
        <f>E24</f>
        <v xml:space="preserve"> </v>
      </c>
      <c r="K92" s="38"/>
      <c r="L92" s="53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</row>
    <row r="93" spans="1:47" s="2" customFormat="1" ht="10.35" customHeight="1">
      <c r="A93" s="36"/>
      <c r="B93" s="37"/>
      <c r="C93" s="38"/>
      <c r="D93" s="38"/>
      <c r="E93" s="38"/>
      <c r="F93" s="38"/>
      <c r="G93" s="38"/>
      <c r="H93" s="38"/>
      <c r="I93" s="124"/>
      <c r="J93" s="38"/>
      <c r="K93" s="38"/>
      <c r="L93" s="53"/>
      <c r="S93" s="36"/>
      <c r="T93" s="36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</row>
    <row r="94" spans="1:47" s="2" customFormat="1" ht="29.25" customHeight="1">
      <c r="A94" s="36"/>
      <c r="B94" s="37"/>
      <c r="C94" s="164" t="s">
        <v>257</v>
      </c>
      <c r="D94" s="165"/>
      <c r="E94" s="165"/>
      <c r="F94" s="165"/>
      <c r="G94" s="165"/>
      <c r="H94" s="165"/>
      <c r="I94" s="166"/>
      <c r="J94" s="167" t="s">
        <v>258</v>
      </c>
      <c r="K94" s="165"/>
      <c r="L94" s="53"/>
      <c r="S94" s="36"/>
      <c r="T94" s="36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</row>
    <row r="95" spans="1:47" s="2" customFormat="1" ht="10.35" customHeight="1">
      <c r="A95" s="36"/>
      <c r="B95" s="37"/>
      <c r="C95" s="38"/>
      <c r="D95" s="38"/>
      <c r="E95" s="38"/>
      <c r="F95" s="38"/>
      <c r="G95" s="38"/>
      <c r="H95" s="38"/>
      <c r="I95" s="124"/>
      <c r="J95" s="38"/>
      <c r="K95" s="38"/>
      <c r="L95" s="53"/>
      <c r="S95" s="36"/>
      <c r="T95" s="36"/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</row>
    <row r="96" spans="1:47" s="2" customFormat="1" ht="22.9" customHeight="1">
      <c r="A96" s="36"/>
      <c r="B96" s="37"/>
      <c r="C96" s="168" t="s">
        <v>259</v>
      </c>
      <c r="D96" s="38"/>
      <c r="E96" s="38"/>
      <c r="F96" s="38"/>
      <c r="G96" s="38"/>
      <c r="H96" s="38"/>
      <c r="I96" s="124"/>
      <c r="J96" s="86">
        <f>J117</f>
        <v>0</v>
      </c>
      <c r="K96" s="38"/>
      <c r="L96" s="53"/>
      <c r="S96" s="36"/>
      <c r="T96" s="36"/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  <c r="AU96" s="18" t="s">
        <v>260</v>
      </c>
    </row>
    <row r="97" spans="1:31" s="9" customFormat="1" ht="24.95" customHeight="1">
      <c r="B97" s="169"/>
      <c r="C97" s="170"/>
      <c r="D97" s="171" t="s">
        <v>7146</v>
      </c>
      <c r="E97" s="172"/>
      <c r="F97" s="172"/>
      <c r="G97" s="172"/>
      <c r="H97" s="172"/>
      <c r="I97" s="173"/>
      <c r="J97" s="174">
        <f>J118</f>
        <v>0</v>
      </c>
      <c r="K97" s="170"/>
      <c r="L97" s="175"/>
    </row>
    <row r="98" spans="1:31" s="2" customFormat="1" ht="21.75" customHeight="1">
      <c r="A98" s="36"/>
      <c r="B98" s="37"/>
      <c r="C98" s="38"/>
      <c r="D98" s="38"/>
      <c r="E98" s="38"/>
      <c r="F98" s="38"/>
      <c r="G98" s="38"/>
      <c r="H98" s="38"/>
      <c r="I98" s="124"/>
      <c r="J98" s="38"/>
      <c r="K98" s="38"/>
      <c r="L98" s="53"/>
      <c r="S98" s="36"/>
      <c r="T98" s="36"/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</row>
    <row r="99" spans="1:31" s="2" customFormat="1" ht="6.95" customHeight="1">
      <c r="A99" s="36"/>
      <c r="B99" s="56"/>
      <c r="C99" s="57"/>
      <c r="D99" s="57"/>
      <c r="E99" s="57"/>
      <c r="F99" s="57"/>
      <c r="G99" s="57"/>
      <c r="H99" s="57"/>
      <c r="I99" s="160"/>
      <c r="J99" s="57"/>
      <c r="K99" s="57"/>
      <c r="L99" s="53"/>
      <c r="S99" s="36"/>
      <c r="T99" s="36"/>
      <c r="U99" s="36"/>
      <c r="V99" s="36"/>
      <c r="W99" s="36"/>
      <c r="X99" s="36"/>
      <c r="Y99" s="36"/>
      <c r="Z99" s="36"/>
      <c r="AA99" s="36"/>
      <c r="AB99" s="36"/>
      <c r="AC99" s="36"/>
      <c r="AD99" s="36"/>
      <c r="AE99" s="36"/>
    </row>
    <row r="103" spans="1:31" s="2" customFormat="1" ht="6.95" customHeight="1">
      <c r="A103" s="36"/>
      <c r="B103" s="58"/>
      <c r="C103" s="59"/>
      <c r="D103" s="59"/>
      <c r="E103" s="59"/>
      <c r="F103" s="59"/>
      <c r="G103" s="59"/>
      <c r="H103" s="59"/>
      <c r="I103" s="163"/>
      <c r="J103" s="59"/>
      <c r="K103" s="59"/>
      <c r="L103" s="53"/>
      <c r="S103" s="36"/>
      <c r="T103" s="36"/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</row>
    <row r="104" spans="1:31" s="2" customFormat="1" ht="24.95" customHeight="1">
      <c r="A104" s="36"/>
      <c r="B104" s="37"/>
      <c r="C104" s="24" t="s">
        <v>268</v>
      </c>
      <c r="D104" s="38"/>
      <c r="E104" s="38"/>
      <c r="F104" s="38"/>
      <c r="G104" s="38"/>
      <c r="H104" s="38"/>
      <c r="I104" s="124"/>
      <c r="J104" s="38"/>
      <c r="K104" s="38"/>
      <c r="L104" s="53"/>
      <c r="S104" s="36"/>
      <c r="T104" s="36"/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</row>
    <row r="105" spans="1:31" s="2" customFormat="1" ht="6.95" customHeight="1">
      <c r="A105" s="36"/>
      <c r="B105" s="37"/>
      <c r="C105" s="38"/>
      <c r="D105" s="38"/>
      <c r="E105" s="38"/>
      <c r="F105" s="38"/>
      <c r="G105" s="38"/>
      <c r="H105" s="38"/>
      <c r="I105" s="124"/>
      <c r="J105" s="38"/>
      <c r="K105" s="38"/>
      <c r="L105" s="53"/>
      <c r="S105" s="36"/>
      <c r="T105" s="36"/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</row>
    <row r="106" spans="1:31" s="2" customFormat="1" ht="12" customHeight="1">
      <c r="A106" s="36"/>
      <c r="B106" s="37"/>
      <c r="C106" s="30" t="s">
        <v>16</v>
      </c>
      <c r="D106" s="38"/>
      <c r="E106" s="38"/>
      <c r="F106" s="38"/>
      <c r="G106" s="38"/>
      <c r="H106" s="38"/>
      <c r="I106" s="124"/>
      <c r="J106" s="38"/>
      <c r="K106" s="38"/>
      <c r="L106" s="53"/>
      <c r="S106" s="36"/>
      <c r="T106" s="36"/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</row>
    <row r="107" spans="1:31" s="2" customFormat="1" ht="16.5" customHeight="1">
      <c r="A107" s="36"/>
      <c r="B107" s="37"/>
      <c r="C107" s="38"/>
      <c r="D107" s="38"/>
      <c r="E107" s="344" t="str">
        <f>E7</f>
        <v>Nová budova EkF – přístavba H v areálu VŠB-TUO</v>
      </c>
      <c r="F107" s="345"/>
      <c r="G107" s="345"/>
      <c r="H107" s="345"/>
      <c r="I107" s="124"/>
      <c r="J107" s="38"/>
      <c r="K107" s="38"/>
      <c r="L107" s="53"/>
      <c r="S107" s="36"/>
      <c r="T107" s="36"/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</row>
    <row r="108" spans="1:31" s="2" customFormat="1" ht="12" customHeight="1">
      <c r="A108" s="36"/>
      <c r="B108" s="37"/>
      <c r="C108" s="30" t="s">
        <v>254</v>
      </c>
      <c r="D108" s="38"/>
      <c r="E108" s="38"/>
      <c r="F108" s="38"/>
      <c r="G108" s="38"/>
      <c r="H108" s="38"/>
      <c r="I108" s="124"/>
      <c r="J108" s="38"/>
      <c r="K108" s="38"/>
      <c r="L108" s="53"/>
      <c r="S108" s="36"/>
      <c r="T108" s="36"/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</row>
    <row r="109" spans="1:31" s="2" customFormat="1" ht="16.5" customHeight="1">
      <c r="A109" s="36"/>
      <c r="B109" s="37"/>
      <c r="C109" s="38"/>
      <c r="D109" s="38"/>
      <c r="E109" s="317" t="str">
        <f>E9</f>
        <v>IO 420 - Kanalizace splašková</v>
      </c>
      <c r="F109" s="346"/>
      <c r="G109" s="346"/>
      <c r="H109" s="346"/>
      <c r="I109" s="124"/>
      <c r="J109" s="38"/>
      <c r="K109" s="38"/>
      <c r="L109" s="53"/>
      <c r="S109" s="36"/>
      <c r="T109" s="36"/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</row>
    <row r="110" spans="1:31" s="2" customFormat="1" ht="6.95" customHeight="1">
      <c r="A110" s="36"/>
      <c r="B110" s="37"/>
      <c r="C110" s="38"/>
      <c r="D110" s="38"/>
      <c r="E110" s="38"/>
      <c r="F110" s="38"/>
      <c r="G110" s="38"/>
      <c r="H110" s="38"/>
      <c r="I110" s="124"/>
      <c r="J110" s="38"/>
      <c r="K110" s="38"/>
      <c r="L110" s="53"/>
      <c r="S110" s="36"/>
      <c r="T110" s="36"/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</row>
    <row r="111" spans="1:31" s="2" customFormat="1" ht="12" customHeight="1">
      <c r="A111" s="36"/>
      <c r="B111" s="37"/>
      <c r="C111" s="30" t="s">
        <v>22</v>
      </c>
      <c r="D111" s="38"/>
      <c r="E111" s="38"/>
      <c r="F111" s="28" t="str">
        <f>F12</f>
        <v>VŠB-TUO</v>
      </c>
      <c r="G111" s="38"/>
      <c r="H111" s="38"/>
      <c r="I111" s="125" t="s">
        <v>24</v>
      </c>
      <c r="J111" s="68" t="str">
        <f>IF(J12="","",J12)</f>
        <v>15. 6. 2020</v>
      </c>
      <c r="K111" s="38"/>
      <c r="L111" s="53"/>
      <c r="S111" s="36"/>
      <c r="T111" s="36"/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</row>
    <row r="112" spans="1:31" s="2" customFormat="1" ht="6.95" customHeight="1">
      <c r="A112" s="36"/>
      <c r="B112" s="37"/>
      <c r="C112" s="38"/>
      <c r="D112" s="38"/>
      <c r="E112" s="38"/>
      <c r="F112" s="38"/>
      <c r="G112" s="38"/>
      <c r="H112" s="38"/>
      <c r="I112" s="124"/>
      <c r="J112" s="38"/>
      <c r="K112" s="38"/>
      <c r="L112" s="53"/>
      <c r="S112" s="36"/>
      <c r="T112" s="36"/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</row>
    <row r="113" spans="1:65" s="2" customFormat="1" ht="25.7" customHeight="1">
      <c r="A113" s="36"/>
      <c r="B113" s="37"/>
      <c r="C113" s="30" t="s">
        <v>30</v>
      </c>
      <c r="D113" s="38"/>
      <c r="E113" s="38"/>
      <c r="F113" s="28" t="str">
        <f>E15</f>
        <v xml:space="preserve">Vysoká škola báňská -Technická univerzita Ostrava </v>
      </c>
      <c r="G113" s="38"/>
      <c r="H113" s="38"/>
      <c r="I113" s="125" t="s">
        <v>36</v>
      </c>
      <c r="J113" s="34" t="str">
        <f>E21</f>
        <v>CHVÁLEK ATELIÉR s.r.o.</v>
      </c>
      <c r="K113" s="38"/>
      <c r="L113" s="53"/>
      <c r="S113" s="36"/>
      <c r="T113" s="36"/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</row>
    <row r="114" spans="1:65" s="2" customFormat="1" ht="15.2" customHeight="1">
      <c r="A114" s="36"/>
      <c r="B114" s="37"/>
      <c r="C114" s="30" t="s">
        <v>34</v>
      </c>
      <c r="D114" s="38"/>
      <c r="E114" s="38"/>
      <c r="F114" s="28" t="str">
        <f>IF(E18="","",E18)</f>
        <v>Vyplň údaj</v>
      </c>
      <c r="G114" s="38"/>
      <c r="H114" s="38"/>
      <c r="I114" s="125" t="s">
        <v>39</v>
      </c>
      <c r="J114" s="34" t="str">
        <f>E24</f>
        <v xml:space="preserve"> </v>
      </c>
      <c r="K114" s="38"/>
      <c r="L114" s="53"/>
      <c r="S114" s="36"/>
      <c r="T114" s="36"/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</row>
    <row r="115" spans="1:65" s="2" customFormat="1" ht="10.35" customHeight="1">
      <c r="A115" s="36"/>
      <c r="B115" s="37"/>
      <c r="C115" s="38"/>
      <c r="D115" s="38"/>
      <c r="E115" s="38"/>
      <c r="F115" s="38"/>
      <c r="G115" s="38"/>
      <c r="H115" s="38"/>
      <c r="I115" s="124"/>
      <c r="J115" s="38"/>
      <c r="K115" s="38"/>
      <c r="L115" s="53"/>
      <c r="S115" s="36"/>
      <c r="T115" s="36"/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</row>
    <row r="116" spans="1:65" s="11" customFormat="1" ht="29.25" customHeight="1">
      <c r="A116" s="182"/>
      <c r="B116" s="183"/>
      <c r="C116" s="184" t="s">
        <v>269</v>
      </c>
      <c r="D116" s="185" t="s">
        <v>68</v>
      </c>
      <c r="E116" s="185" t="s">
        <v>64</v>
      </c>
      <c r="F116" s="185" t="s">
        <v>65</v>
      </c>
      <c r="G116" s="185" t="s">
        <v>270</v>
      </c>
      <c r="H116" s="185" t="s">
        <v>271</v>
      </c>
      <c r="I116" s="186" t="s">
        <v>272</v>
      </c>
      <c r="J116" s="185" t="s">
        <v>258</v>
      </c>
      <c r="K116" s="187" t="s">
        <v>273</v>
      </c>
      <c r="L116" s="188"/>
      <c r="M116" s="77" t="s">
        <v>1</v>
      </c>
      <c r="N116" s="78" t="s">
        <v>47</v>
      </c>
      <c r="O116" s="78" t="s">
        <v>274</v>
      </c>
      <c r="P116" s="78" t="s">
        <v>275</v>
      </c>
      <c r="Q116" s="78" t="s">
        <v>276</v>
      </c>
      <c r="R116" s="78" t="s">
        <v>277</v>
      </c>
      <c r="S116" s="78" t="s">
        <v>278</v>
      </c>
      <c r="T116" s="79" t="s">
        <v>279</v>
      </c>
      <c r="U116" s="182"/>
      <c r="V116" s="182"/>
      <c r="W116" s="182"/>
      <c r="X116" s="182"/>
      <c r="Y116" s="182"/>
      <c r="Z116" s="182"/>
      <c r="AA116" s="182"/>
      <c r="AB116" s="182"/>
      <c r="AC116" s="182"/>
      <c r="AD116" s="182"/>
      <c r="AE116" s="182"/>
    </row>
    <row r="117" spans="1:65" s="2" customFormat="1" ht="22.9" customHeight="1">
      <c r="A117" s="36"/>
      <c r="B117" s="37"/>
      <c r="C117" s="84" t="s">
        <v>280</v>
      </c>
      <c r="D117" s="38"/>
      <c r="E117" s="38"/>
      <c r="F117" s="38"/>
      <c r="G117" s="38"/>
      <c r="H117" s="38"/>
      <c r="I117" s="124"/>
      <c r="J117" s="189">
        <f>BK117</f>
        <v>0</v>
      </c>
      <c r="K117" s="38"/>
      <c r="L117" s="41"/>
      <c r="M117" s="80"/>
      <c r="N117" s="190"/>
      <c r="O117" s="81"/>
      <c r="P117" s="191">
        <f>P118</f>
        <v>0</v>
      </c>
      <c r="Q117" s="81"/>
      <c r="R117" s="191">
        <f>R118</f>
        <v>0</v>
      </c>
      <c r="S117" s="81"/>
      <c r="T117" s="192">
        <f>T118</f>
        <v>0</v>
      </c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  <c r="AT117" s="18" t="s">
        <v>82</v>
      </c>
      <c r="AU117" s="18" t="s">
        <v>260</v>
      </c>
      <c r="BK117" s="193">
        <f>BK118</f>
        <v>0</v>
      </c>
    </row>
    <row r="118" spans="1:65" s="12" customFormat="1" ht="25.9" customHeight="1">
      <c r="B118" s="194"/>
      <c r="C118" s="195"/>
      <c r="D118" s="196" t="s">
        <v>82</v>
      </c>
      <c r="E118" s="197" t="s">
        <v>4419</v>
      </c>
      <c r="F118" s="197" t="s">
        <v>7147</v>
      </c>
      <c r="G118" s="195"/>
      <c r="H118" s="195"/>
      <c r="I118" s="198"/>
      <c r="J118" s="199">
        <f>BK118</f>
        <v>0</v>
      </c>
      <c r="K118" s="195"/>
      <c r="L118" s="200"/>
      <c r="M118" s="201"/>
      <c r="N118" s="202"/>
      <c r="O118" s="202"/>
      <c r="P118" s="203">
        <f>P119</f>
        <v>0</v>
      </c>
      <c r="Q118" s="202"/>
      <c r="R118" s="203">
        <f>R119</f>
        <v>0</v>
      </c>
      <c r="S118" s="202"/>
      <c r="T118" s="204">
        <f>T119</f>
        <v>0</v>
      </c>
      <c r="AR118" s="205" t="s">
        <v>304</v>
      </c>
      <c r="AT118" s="206" t="s">
        <v>82</v>
      </c>
      <c r="AU118" s="206" t="s">
        <v>83</v>
      </c>
      <c r="AY118" s="205" t="s">
        <v>283</v>
      </c>
      <c r="BK118" s="207">
        <f>BK119</f>
        <v>0</v>
      </c>
    </row>
    <row r="119" spans="1:65" s="2" customFormat="1" ht="16.5" customHeight="1">
      <c r="A119" s="36"/>
      <c r="B119" s="37"/>
      <c r="C119" s="210" t="s">
        <v>91</v>
      </c>
      <c r="D119" s="210" t="s">
        <v>286</v>
      </c>
      <c r="E119" s="211" t="s">
        <v>5058</v>
      </c>
      <c r="F119" s="212" t="s">
        <v>7157</v>
      </c>
      <c r="G119" s="213" t="s">
        <v>289</v>
      </c>
      <c r="H119" s="214">
        <v>1</v>
      </c>
      <c r="I119" s="215"/>
      <c r="J119" s="216">
        <f>ROUND(I119*H119,2)</f>
        <v>0</v>
      </c>
      <c r="K119" s="212" t="s">
        <v>1</v>
      </c>
      <c r="L119" s="41"/>
      <c r="M119" s="227" t="s">
        <v>1</v>
      </c>
      <c r="N119" s="228" t="s">
        <v>48</v>
      </c>
      <c r="O119" s="229"/>
      <c r="P119" s="230">
        <f>O119*H119</f>
        <v>0</v>
      </c>
      <c r="Q119" s="230">
        <v>0</v>
      </c>
      <c r="R119" s="230">
        <f>Q119*H119</f>
        <v>0</v>
      </c>
      <c r="S119" s="230">
        <v>0</v>
      </c>
      <c r="T119" s="231">
        <f>S119*H119</f>
        <v>0</v>
      </c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  <c r="AR119" s="221" t="s">
        <v>2955</v>
      </c>
      <c r="AT119" s="221" t="s">
        <v>286</v>
      </c>
      <c r="AU119" s="221" t="s">
        <v>91</v>
      </c>
      <c r="AY119" s="18" t="s">
        <v>283</v>
      </c>
      <c r="BE119" s="222">
        <f>IF(N119="základní",J119,0)</f>
        <v>0</v>
      </c>
      <c r="BF119" s="222">
        <f>IF(N119="snížená",J119,0)</f>
        <v>0</v>
      </c>
      <c r="BG119" s="222">
        <f>IF(N119="zákl. přenesená",J119,0)</f>
        <v>0</v>
      </c>
      <c r="BH119" s="222">
        <f>IF(N119="sníž. přenesená",J119,0)</f>
        <v>0</v>
      </c>
      <c r="BI119" s="222">
        <f>IF(N119="nulová",J119,0)</f>
        <v>0</v>
      </c>
      <c r="BJ119" s="18" t="s">
        <v>91</v>
      </c>
      <c r="BK119" s="222">
        <f>ROUND(I119*H119,2)</f>
        <v>0</v>
      </c>
      <c r="BL119" s="18" t="s">
        <v>2955</v>
      </c>
      <c r="BM119" s="221" t="s">
        <v>7158</v>
      </c>
    </row>
    <row r="120" spans="1:65" s="2" customFormat="1" ht="6.95" customHeight="1">
      <c r="A120" s="36"/>
      <c r="B120" s="56"/>
      <c r="C120" s="57"/>
      <c r="D120" s="57"/>
      <c r="E120" s="57"/>
      <c r="F120" s="57"/>
      <c r="G120" s="57"/>
      <c r="H120" s="57"/>
      <c r="I120" s="160"/>
      <c r="J120" s="57"/>
      <c r="K120" s="57"/>
      <c r="L120" s="41"/>
      <c r="M120" s="36"/>
      <c r="O120" s="36"/>
      <c r="P120" s="36"/>
      <c r="Q120" s="36"/>
      <c r="R120" s="36"/>
      <c r="S120" s="36"/>
      <c r="T120" s="36"/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</row>
  </sheetData>
  <sheetProtection algorithmName="SHA-512" hashValue="bB94/Zade9uVt1O7QYY3P9FfOJOBXWsCQo1RyIt2j/19e+mwG9bBu3kVC+ZdtmIIqUcxkm8kgsOAbWDiAKwgBw==" saltValue="lPbI7ODp0WBcnDgipDhOKP3jRsd9NBdiZM2N08eDerfbhHBFbdzQ1DtHWxSyHVn8KqSRJufn0mHfKg4zeFlaow==" spinCount="100000" sheet="1" objects="1" scenarios="1" formatColumns="0" formatRows="0" autoFilter="0"/>
  <autoFilter ref="C116:K119" xr:uid="{00000000-0009-0000-0000-000033000000}"/>
  <mergeCells count="9">
    <mergeCell ref="E87:H87"/>
    <mergeCell ref="E107:H107"/>
    <mergeCell ref="E109:H109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landscape" blackAndWhite="1" r:id="rId1"/>
  <headerFooter>
    <oddHeader>&amp;RPokud je uveden referenční výrobek, může být nahrazen rovnocenným řešením dle ust. § 89 odst. 6 zákona č. 134/2016 Sb.</oddHeader>
    <oddFooter>&amp;CStrana &amp;P z &amp;N</oddFooter>
  </headerFooter>
  <drawing r:id="rId2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dimension ref="A2:BM120"/>
  <sheetViews>
    <sheetView showGridLines="0" zoomScaleNormal="100" workbookViewId="0">
      <selection activeCell="AD24" sqref="AD24"/>
    </sheetView>
  </sheetViews>
  <sheetFormatPr defaultRowHeight="1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" style="1" customWidth="1"/>
    <col min="8" max="8" width="11.5" style="1" customWidth="1"/>
    <col min="9" max="9" width="20.1640625" style="117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117"/>
      <c r="L2" s="311"/>
      <c r="M2" s="311"/>
      <c r="N2" s="311"/>
      <c r="O2" s="311"/>
      <c r="P2" s="311"/>
      <c r="Q2" s="311"/>
      <c r="R2" s="311"/>
      <c r="S2" s="311"/>
      <c r="T2" s="311"/>
      <c r="U2" s="311"/>
      <c r="V2" s="311"/>
      <c r="AT2" s="18" t="s">
        <v>231</v>
      </c>
    </row>
    <row r="3" spans="1:46" s="1" customFormat="1" ht="6.95" customHeight="1">
      <c r="B3" s="118"/>
      <c r="C3" s="119"/>
      <c r="D3" s="119"/>
      <c r="E3" s="119"/>
      <c r="F3" s="119"/>
      <c r="G3" s="119"/>
      <c r="H3" s="119"/>
      <c r="I3" s="120"/>
      <c r="J3" s="119"/>
      <c r="K3" s="119"/>
      <c r="L3" s="21"/>
      <c r="AT3" s="18" t="s">
        <v>93</v>
      </c>
    </row>
    <row r="4" spans="1:46" s="1" customFormat="1" ht="24.95" customHeight="1">
      <c r="B4" s="21"/>
      <c r="D4" s="121" t="s">
        <v>253</v>
      </c>
      <c r="I4" s="117"/>
      <c r="L4" s="21"/>
      <c r="M4" s="122" t="s">
        <v>10</v>
      </c>
      <c r="AT4" s="18" t="s">
        <v>4</v>
      </c>
    </row>
    <row r="5" spans="1:46" s="1" customFormat="1" ht="6.95" customHeight="1">
      <c r="B5" s="21"/>
      <c r="I5" s="117"/>
      <c r="L5" s="21"/>
    </row>
    <row r="6" spans="1:46" s="1" customFormat="1" ht="12" customHeight="1">
      <c r="B6" s="21"/>
      <c r="D6" s="123" t="s">
        <v>16</v>
      </c>
      <c r="I6" s="117"/>
      <c r="L6" s="21"/>
    </row>
    <row r="7" spans="1:46" s="1" customFormat="1" ht="16.5" customHeight="1">
      <c r="B7" s="21"/>
      <c r="E7" s="337" t="str">
        <f>'Rekapitulace stavby'!K6</f>
        <v>Nová budova EkF – přístavba H v areálu VŠB-TUO</v>
      </c>
      <c r="F7" s="338"/>
      <c r="G7" s="338"/>
      <c r="H7" s="338"/>
      <c r="I7" s="117"/>
      <c r="L7" s="21"/>
    </row>
    <row r="8" spans="1:46" s="2" customFormat="1" ht="12" customHeight="1">
      <c r="A8" s="36"/>
      <c r="B8" s="41"/>
      <c r="C8" s="36"/>
      <c r="D8" s="123" t="s">
        <v>254</v>
      </c>
      <c r="E8" s="36"/>
      <c r="F8" s="36"/>
      <c r="G8" s="36"/>
      <c r="H8" s="36"/>
      <c r="I8" s="124"/>
      <c r="J8" s="36"/>
      <c r="K8" s="36"/>
      <c r="L8" s="53"/>
      <c r="S8" s="36"/>
      <c r="T8" s="36"/>
      <c r="U8" s="36"/>
      <c r="V8" s="36"/>
      <c r="W8" s="36"/>
      <c r="X8" s="36"/>
      <c r="Y8" s="36"/>
      <c r="Z8" s="36"/>
      <c r="AA8" s="36"/>
      <c r="AB8" s="36"/>
      <c r="AC8" s="36"/>
      <c r="AD8" s="36"/>
      <c r="AE8" s="36"/>
    </row>
    <row r="9" spans="1:46" s="2" customFormat="1" ht="16.5" customHeight="1">
      <c r="A9" s="36"/>
      <c r="B9" s="41"/>
      <c r="C9" s="36"/>
      <c r="D9" s="36"/>
      <c r="E9" s="339" t="s">
        <v>7159</v>
      </c>
      <c r="F9" s="340"/>
      <c r="G9" s="340"/>
      <c r="H9" s="340"/>
      <c r="I9" s="124"/>
      <c r="J9" s="36"/>
      <c r="K9" s="36"/>
      <c r="L9" s="53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46" s="2" customFormat="1" ht="11.25">
      <c r="A10" s="36"/>
      <c r="B10" s="41"/>
      <c r="C10" s="36"/>
      <c r="D10" s="36"/>
      <c r="E10" s="36"/>
      <c r="F10" s="36"/>
      <c r="G10" s="36"/>
      <c r="H10" s="36"/>
      <c r="I10" s="124"/>
      <c r="J10" s="36"/>
      <c r="K10" s="36"/>
      <c r="L10" s="53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46" s="2" customFormat="1" ht="12" customHeight="1">
      <c r="A11" s="36"/>
      <c r="B11" s="41"/>
      <c r="C11" s="36"/>
      <c r="D11" s="123" t="s">
        <v>18</v>
      </c>
      <c r="E11" s="36"/>
      <c r="F11" s="112" t="s">
        <v>19</v>
      </c>
      <c r="G11" s="36"/>
      <c r="H11" s="36"/>
      <c r="I11" s="125" t="s">
        <v>20</v>
      </c>
      <c r="J11" s="112" t="s">
        <v>1</v>
      </c>
      <c r="K11" s="36"/>
      <c r="L11" s="53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2" customHeight="1">
      <c r="A12" s="36"/>
      <c r="B12" s="41"/>
      <c r="C12" s="36"/>
      <c r="D12" s="123" t="s">
        <v>22</v>
      </c>
      <c r="E12" s="36"/>
      <c r="F12" s="112" t="s">
        <v>23</v>
      </c>
      <c r="G12" s="36"/>
      <c r="H12" s="36"/>
      <c r="I12" s="125" t="s">
        <v>24</v>
      </c>
      <c r="J12" s="126" t="str">
        <f>'Rekapitulace stavby'!AN8</f>
        <v>15. 6. 2020</v>
      </c>
      <c r="K12" s="36"/>
      <c r="L12" s="53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0.9" customHeight="1">
      <c r="A13" s="36"/>
      <c r="B13" s="41"/>
      <c r="C13" s="36"/>
      <c r="D13" s="36"/>
      <c r="E13" s="36"/>
      <c r="F13" s="36"/>
      <c r="G13" s="36"/>
      <c r="H13" s="36"/>
      <c r="I13" s="124"/>
      <c r="J13" s="36"/>
      <c r="K13" s="36"/>
      <c r="L13" s="53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2" customHeight="1">
      <c r="A14" s="36"/>
      <c r="B14" s="41"/>
      <c r="C14" s="36"/>
      <c r="D14" s="123" t="s">
        <v>30</v>
      </c>
      <c r="E14" s="36"/>
      <c r="F14" s="36"/>
      <c r="G14" s="36"/>
      <c r="H14" s="36"/>
      <c r="I14" s="125" t="s">
        <v>31</v>
      </c>
      <c r="J14" s="112" t="s">
        <v>1</v>
      </c>
      <c r="K14" s="36"/>
      <c r="L14" s="53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8" customHeight="1">
      <c r="A15" s="36"/>
      <c r="B15" s="41"/>
      <c r="C15" s="36"/>
      <c r="D15" s="36"/>
      <c r="E15" s="112" t="s">
        <v>32</v>
      </c>
      <c r="F15" s="36"/>
      <c r="G15" s="36"/>
      <c r="H15" s="36"/>
      <c r="I15" s="125" t="s">
        <v>33</v>
      </c>
      <c r="J15" s="112" t="s">
        <v>1</v>
      </c>
      <c r="K15" s="36"/>
      <c r="L15" s="53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6.95" customHeight="1">
      <c r="A16" s="36"/>
      <c r="B16" s="41"/>
      <c r="C16" s="36"/>
      <c r="D16" s="36"/>
      <c r="E16" s="36"/>
      <c r="F16" s="36"/>
      <c r="G16" s="36"/>
      <c r="H16" s="36"/>
      <c r="I16" s="124"/>
      <c r="J16" s="36"/>
      <c r="K16" s="36"/>
      <c r="L16" s="53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2" customHeight="1">
      <c r="A17" s="36"/>
      <c r="B17" s="41"/>
      <c r="C17" s="36"/>
      <c r="D17" s="123" t="s">
        <v>34</v>
      </c>
      <c r="E17" s="36"/>
      <c r="F17" s="36"/>
      <c r="G17" s="36"/>
      <c r="H17" s="36"/>
      <c r="I17" s="125" t="s">
        <v>31</v>
      </c>
      <c r="J17" s="31" t="str">
        <f>'Rekapitulace stavby'!AN13</f>
        <v>Vyplň údaj</v>
      </c>
      <c r="K17" s="36"/>
      <c r="L17" s="53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18" customHeight="1">
      <c r="A18" s="36"/>
      <c r="B18" s="41"/>
      <c r="C18" s="36"/>
      <c r="D18" s="36"/>
      <c r="E18" s="341" t="str">
        <f>'Rekapitulace stavby'!E14</f>
        <v>Vyplň údaj</v>
      </c>
      <c r="F18" s="342"/>
      <c r="G18" s="342"/>
      <c r="H18" s="342"/>
      <c r="I18" s="125" t="s">
        <v>33</v>
      </c>
      <c r="J18" s="31" t="str">
        <f>'Rekapitulace stavby'!AN14</f>
        <v>Vyplň údaj</v>
      </c>
      <c r="K18" s="36"/>
      <c r="L18" s="53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6.95" customHeight="1">
      <c r="A19" s="36"/>
      <c r="B19" s="41"/>
      <c r="C19" s="36"/>
      <c r="D19" s="36"/>
      <c r="E19" s="36"/>
      <c r="F19" s="36"/>
      <c r="G19" s="36"/>
      <c r="H19" s="36"/>
      <c r="I19" s="124"/>
      <c r="J19" s="36"/>
      <c r="K19" s="36"/>
      <c r="L19" s="53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2" customHeight="1">
      <c r="A20" s="36"/>
      <c r="B20" s="41"/>
      <c r="C20" s="36"/>
      <c r="D20" s="123" t="s">
        <v>36</v>
      </c>
      <c r="E20" s="36"/>
      <c r="F20" s="36"/>
      <c r="G20" s="36"/>
      <c r="H20" s="36"/>
      <c r="I20" s="125" t="s">
        <v>31</v>
      </c>
      <c r="J20" s="112" t="s">
        <v>1</v>
      </c>
      <c r="K20" s="36"/>
      <c r="L20" s="53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18" customHeight="1">
      <c r="A21" s="36"/>
      <c r="B21" s="41"/>
      <c r="C21" s="36"/>
      <c r="D21" s="36"/>
      <c r="E21" s="112" t="s">
        <v>37</v>
      </c>
      <c r="F21" s="36"/>
      <c r="G21" s="36"/>
      <c r="H21" s="36"/>
      <c r="I21" s="125" t="s">
        <v>33</v>
      </c>
      <c r="J21" s="112" t="s">
        <v>1</v>
      </c>
      <c r="K21" s="36"/>
      <c r="L21" s="53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6.95" customHeight="1">
      <c r="A22" s="36"/>
      <c r="B22" s="41"/>
      <c r="C22" s="36"/>
      <c r="D22" s="36"/>
      <c r="E22" s="36"/>
      <c r="F22" s="36"/>
      <c r="G22" s="36"/>
      <c r="H22" s="36"/>
      <c r="I22" s="124"/>
      <c r="J22" s="36"/>
      <c r="K22" s="36"/>
      <c r="L22" s="53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2" customHeight="1">
      <c r="A23" s="36"/>
      <c r="B23" s="41"/>
      <c r="C23" s="36"/>
      <c r="D23" s="123" t="s">
        <v>39</v>
      </c>
      <c r="E23" s="36"/>
      <c r="F23" s="36"/>
      <c r="G23" s="36"/>
      <c r="H23" s="36"/>
      <c r="I23" s="125" t="s">
        <v>31</v>
      </c>
      <c r="J23" s="112" t="str">
        <f>IF('Rekapitulace stavby'!AN19="","",'Rekapitulace stavby'!AN19)</f>
        <v/>
      </c>
      <c r="K23" s="36"/>
      <c r="L23" s="53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18" customHeight="1">
      <c r="A24" s="36"/>
      <c r="B24" s="41"/>
      <c r="C24" s="36"/>
      <c r="D24" s="36"/>
      <c r="E24" s="112" t="str">
        <f>IF('Rekapitulace stavby'!E20="","",'Rekapitulace stavby'!E20)</f>
        <v xml:space="preserve"> </v>
      </c>
      <c r="F24" s="36"/>
      <c r="G24" s="36"/>
      <c r="H24" s="36"/>
      <c r="I24" s="125" t="s">
        <v>33</v>
      </c>
      <c r="J24" s="112" t="str">
        <f>IF('Rekapitulace stavby'!AN20="","",'Rekapitulace stavby'!AN20)</f>
        <v/>
      </c>
      <c r="K24" s="36"/>
      <c r="L24" s="53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6.95" customHeight="1">
      <c r="A25" s="36"/>
      <c r="B25" s="41"/>
      <c r="C25" s="36"/>
      <c r="D25" s="36"/>
      <c r="E25" s="36"/>
      <c r="F25" s="36"/>
      <c r="G25" s="36"/>
      <c r="H25" s="36"/>
      <c r="I25" s="124"/>
      <c r="J25" s="36"/>
      <c r="K25" s="36"/>
      <c r="L25" s="53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2" customHeight="1">
      <c r="A26" s="36"/>
      <c r="B26" s="41"/>
      <c r="C26" s="36"/>
      <c r="D26" s="123" t="s">
        <v>41</v>
      </c>
      <c r="E26" s="36"/>
      <c r="F26" s="36"/>
      <c r="G26" s="36"/>
      <c r="H26" s="36"/>
      <c r="I26" s="124"/>
      <c r="J26" s="36"/>
      <c r="K26" s="36"/>
      <c r="L26" s="53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8" customFormat="1" ht="83.25" customHeight="1">
      <c r="A27" s="127"/>
      <c r="B27" s="128"/>
      <c r="C27" s="127"/>
      <c r="D27" s="127"/>
      <c r="E27" s="343" t="s">
        <v>42</v>
      </c>
      <c r="F27" s="343"/>
      <c r="G27" s="343"/>
      <c r="H27" s="343"/>
      <c r="I27" s="129"/>
      <c r="J27" s="127"/>
      <c r="K27" s="127"/>
      <c r="L27" s="130"/>
      <c r="S27" s="127"/>
      <c r="T27" s="127"/>
      <c r="U27" s="127"/>
      <c r="V27" s="127"/>
      <c r="W27" s="127"/>
      <c r="X27" s="127"/>
      <c r="Y27" s="127"/>
      <c r="Z27" s="127"/>
      <c r="AA27" s="127"/>
      <c r="AB27" s="127"/>
      <c r="AC27" s="127"/>
      <c r="AD27" s="127"/>
      <c r="AE27" s="127"/>
    </row>
    <row r="28" spans="1:31" s="2" customFormat="1" ht="6.95" customHeight="1">
      <c r="A28" s="36"/>
      <c r="B28" s="41"/>
      <c r="C28" s="36"/>
      <c r="D28" s="36"/>
      <c r="E28" s="36"/>
      <c r="F28" s="36"/>
      <c r="G28" s="36"/>
      <c r="H28" s="36"/>
      <c r="I28" s="124"/>
      <c r="J28" s="36"/>
      <c r="K28" s="36"/>
      <c r="L28" s="53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2" customFormat="1" ht="6.95" customHeight="1">
      <c r="A29" s="36"/>
      <c r="B29" s="41"/>
      <c r="C29" s="36"/>
      <c r="D29" s="131"/>
      <c r="E29" s="131"/>
      <c r="F29" s="131"/>
      <c r="G29" s="131"/>
      <c r="H29" s="131"/>
      <c r="I29" s="132"/>
      <c r="J29" s="131"/>
      <c r="K29" s="131"/>
      <c r="L29" s="53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</row>
    <row r="30" spans="1:31" s="2" customFormat="1" ht="25.35" customHeight="1">
      <c r="A30" s="36"/>
      <c r="B30" s="41"/>
      <c r="C30" s="36"/>
      <c r="D30" s="133" t="s">
        <v>43</v>
      </c>
      <c r="E30" s="36"/>
      <c r="F30" s="36"/>
      <c r="G30" s="36"/>
      <c r="H30" s="36"/>
      <c r="I30" s="124"/>
      <c r="J30" s="134">
        <f>ROUND(J117, 2)</f>
        <v>0</v>
      </c>
      <c r="K30" s="36"/>
      <c r="L30" s="53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6.95" customHeight="1">
      <c r="A31" s="36"/>
      <c r="B31" s="41"/>
      <c r="C31" s="36"/>
      <c r="D31" s="131"/>
      <c r="E31" s="131"/>
      <c r="F31" s="131"/>
      <c r="G31" s="131"/>
      <c r="H31" s="131"/>
      <c r="I31" s="132"/>
      <c r="J31" s="131"/>
      <c r="K31" s="131"/>
      <c r="L31" s="53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14.45" customHeight="1">
      <c r="A32" s="36"/>
      <c r="B32" s="41"/>
      <c r="C32" s="36"/>
      <c r="D32" s="36"/>
      <c r="E32" s="36"/>
      <c r="F32" s="135" t="s">
        <v>45</v>
      </c>
      <c r="G32" s="36"/>
      <c r="H32" s="36"/>
      <c r="I32" s="136" t="s">
        <v>44</v>
      </c>
      <c r="J32" s="135" t="s">
        <v>46</v>
      </c>
      <c r="K32" s="36"/>
      <c r="L32" s="53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14.45" customHeight="1">
      <c r="A33" s="36"/>
      <c r="B33" s="41"/>
      <c r="C33" s="36"/>
      <c r="D33" s="137" t="s">
        <v>47</v>
      </c>
      <c r="E33" s="123" t="s">
        <v>48</v>
      </c>
      <c r="F33" s="138">
        <f>ROUND((SUM(BE117:BE119)),  2)</f>
        <v>0</v>
      </c>
      <c r="G33" s="36"/>
      <c r="H33" s="36"/>
      <c r="I33" s="139">
        <v>0.21</v>
      </c>
      <c r="J33" s="138">
        <f>ROUND(((SUM(BE117:BE119))*I33),  2)</f>
        <v>0</v>
      </c>
      <c r="K33" s="36"/>
      <c r="L33" s="53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5" customHeight="1">
      <c r="A34" s="36"/>
      <c r="B34" s="41"/>
      <c r="C34" s="36"/>
      <c r="D34" s="36"/>
      <c r="E34" s="123" t="s">
        <v>49</v>
      </c>
      <c r="F34" s="138">
        <f>ROUND((SUM(BF117:BF119)),  2)</f>
        <v>0</v>
      </c>
      <c r="G34" s="36"/>
      <c r="H34" s="36"/>
      <c r="I34" s="139">
        <v>0.15</v>
      </c>
      <c r="J34" s="138">
        <f>ROUND(((SUM(BF117:BF119))*I34),  2)</f>
        <v>0</v>
      </c>
      <c r="K34" s="36"/>
      <c r="L34" s="53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5" hidden="1" customHeight="1">
      <c r="A35" s="36"/>
      <c r="B35" s="41"/>
      <c r="C35" s="36"/>
      <c r="D35" s="36"/>
      <c r="E35" s="123" t="s">
        <v>50</v>
      </c>
      <c r="F35" s="138">
        <f>ROUND((SUM(BG117:BG119)),  2)</f>
        <v>0</v>
      </c>
      <c r="G35" s="36"/>
      <c r="H35" s="36"/>
      <c r="I35" s="139">
        <v>0.21</v>
      </c>
      <c r="J35" s="138">
        <f>0</f>
        <v>0</v>
      </c>
      <c r="K35" s="36"/>
      <c r="L35" s="53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hidden="1" customHeight="1">
      <c r="A36" s="36"/>
      <c r="B36" s="41"/>
      <c r="C36" s="36"/>
      <c r="D36" s="36"/>
      <c r="E36" s="123" t="s">
        <v>51</v>
      </c>
      <c r="F36" s="138">
        <f>ROUND((SUM(BH117:BH119)),  2)</f>
        <v>0</v>
      </c>
      <c r="G36" s="36"/>
      <c r="H36" s="36"/>
      <c r="I36" s="139">
        <v>0.15</v>
      </c>
      <c r="J36" s="138">
        <f>0</f>
        <v>0</v>
      </c>
      <c r="K36" s="36"/>
      <c r="L36" s="53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hidden="1" customHeight="1">
      <c r="A37" s="36"/>
      <c r="B37" s="41"/>
      <c r="C37" s="36"/>
      <c r="D37" s="36"/>
      <c r="E37" s="123" t="s">
        <v>52</v>
      </c>
      <c r="F37" s="138">
        <f>ROUND((SUM(BI117:BI119)),  2)</f>
        <v>0</v>
      </c>
      <c r="G37" s="36"/>
      <c r="H37" s="36"/>
      <c r="I37" s="139">
        <v>0</v>
      </c>
      <c r="J37" s="138">
        <f>0</f>
        <v>0</v>
      </c>
      <c r="K37" s="36"/>
      <c r="L37" s="53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6.95" customHeight="1">
      <c r="A38" s="36"/>
      <c r="B38" s="41"/>
      <c r="C38" s="36"/>
      <c r="D38" s="36"/>
      <c r="E38" s="36"/>
      <c r="F38" s="36"/>
      <c r="G38" s="36"/>
      <c r="H38" s="36"/>
      <c r="I38" s="124"/>
      <c r="J38" s="36"/>
      <c r="K38" s="36"/>
      <c r="L38" s="53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25.35" customHeight="1">
      <c r="A39" s="36"/>
      <c r="B39" s="41"/>
      <c r="C39" s="140"/>
      <c r="D39" s="141" t="s">
        <v>53</v>
      </c>
      <c r="E39" s="142"/>
      <c r="F39" s="142"/>
      <c r="G39" s="143" t="s">
        <v>54</v>
      </c>
      <c r="H39" s="144" t="s">
        <v>55</v>
      </c>
      <c r="I39" s="145"/>
      <c r="J39" s="146">
        <f>SUM(J30:J37)</f>
        <v>0</v>
      </c>
      <c r="K39" s="147"/>
      <c r="L39" s="53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14.45" customHeight="1">
      <c r="A40" s="36"/>
      <c r="B40" s="41"/>
      <c r="C40" s="36"/>
      <c r="D40" s="36"/>
      <c r="E40" s="36"/>
      <c r="F40" s="36"/>
      <c r="G40" s="36"/>
      <c r="H40" s="36"/>
      <c r="I40" s="124"/>
      <c r="J40" s="36"/>
      <c r="K40" s="36"/>
      <c r="L40" s="53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1" customFormat="1" ht="14.45" customHeight="1">
      <c r="B41" s="21"/>
      <c r="I41" s="117"/>
      <c r="L41" s="21"/>
    </row>
    <row r="42" spans="1:31" s="1" customFormat="1" ht="14.45" customHeight="1">
      <c r="B42" s="21"/>
      <c r="I42" s="117"/>
      <c r="L42" s="21"/>
    </row>
    <row r="43" spans="1:31" s="1" customFormat="1" ht="14.45" customHeight="1">
      <c r="B43" s="21"/>
      <c r="I43" s="117"/>
      <c r="L43" s="21"/>
    </row>
    <row r="44" spans="1:31" s="1" customFormat="1" ht="14.45" customHeight="1">
      <c r="B44" s="21"/>
      <c r="I44" s="117"/>
      <c r="L44" s="21"/>
    </row>
    <row r="45" spans="1:31" s="1" customFormat="1" ht="14.45" customHeight="1">
      <c r="B45" s="21"/>
      <c r="I45" s="117"/>
      <c r="L45" s="21"/>
    </row>
    <row r="46" spans="1:31" s="1" customFormat="1" ht="14.45" customHeight="1">
      <c r="B46" s="21"/>
      <c r="I46" s="117"/>
      <c r="L46" s="21"/>
    </row>
    <row r="47" spans="1:31" s="1" customFormat="1" ht="14.45" customHeight="1">
      <c r="B47" s="21"/>
      <c r="I47" s="117"/>
      <c r="L47" s="21"/>
    </row>
    <row r="48" spans="1:31" s="1" customFormat="1" ht="14.45" customHeight="1">
      <c r="B48" s="21"/>
      <c r="I48" s="117"/>
      <c r="L48" s="21"/>
    </row>
    <row r="49" spans="1:31" s="1" customFormat="1" ht="14.45" customHeight="1">
      <c r="B49" s="21"/>
      <c r="I49" s="117"/>
      <c r="L49" s="21"/>
    </row>
    <row r="50" spans="1:31" s="2" customFormat="1" ht="14.45" customHeight="1">
      <c r="B50" s="53"/>
      <c r="D50" s="148" t="s">
        <v>56</v>
      </c>
      <c r="E50" s="149"/>
      <c r="F50" s="149"/>
      <c r="G50" s="148" t="s">
        <v>57</v>
      </c>
      <c r="H50" s="149"/>
      <c r="I50" s="150"/>
      <c r="J50" s="149"/>
      <c r="K50" s="149"/>
      <c r="L50" s="53"/>
    </row>
    <row r="51" spans="1:31" ht="11.25">
      <c r="B51" s="21"/>
      <c r="L51" s="21"/>
    </row>
    <row r="52" spans="1:31" ht="11.25">
      <c r="B52" s="21"/>
      <c r="L52" s="21"/>
    </row>
    <row r="53" spans="1:31" ht="11.25">
      <c r="B53" s="21"/>
      <c r="L53" s="21"/>
    </row>
    <row r="54" spans="1:31" ht="11.25">
      <c r="B54" s="21"/>
      <c r="L54" s="21"/>
    </row>
    <row r="55" spans="1:31" ht="11.25">
      <c r="B55" s="21"/>
      <c r="L55" s="21"/>
    </row>
    <row r="56" spans="1:31" ht="11.25">
      <c r="B56" s="21"/>
      <c r="L56" s="21"/>
    </row>
    <row r="57" spans="1:31" ht="11.25">
      <c r="B57" s="21"/>
      <c r="L57" s="21"/>
    </row>
    <row r="58" spans="1:31" ht="11.25">
      <c r="B58" s="21"/>
      <c r="L58" s="21"/>
    </row>
    <row r="59" spans="1:31" ht="11.25">
      <c r="B59" s="21"/>
      <c r="L59" s="21"/>
    </row>
    <row r="60" spans="1:31" ht="11.25">
      <c r="B60" s="21"/>
      <c r="L60" s="21"/>
    </row>
    <row r="61" spans="1:31" s="2" customFormat="1" ht="12.75">
      <c r="A61" s="36"/>
      <c r="B61" s="41"/>
      <c r="C61" s="36"/>
      <c r="D61" s="151" t="s">
        <v>58</v>
      </c>
      <c r="E61" s="152"/>
      <c r="F61" s="153" t="s">
        <v>59</v>
      </c>
      <c r="G61" s="151" t="s">
        <v>58</v>
      </c>
      <c r="H61" s="152"/>
      <c r="I61" s="154"/>
      <c r="J61" s="155" t="s">
        <v>59</v>
      </c>
      <c r="K61" s="152"/>
      <c r="L61" s="53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31" ht="11.25">
      <c r="B62" s="21"/>
      <c r="L62" s="21"/>
    </row>
    <row r="63" spans="1:31" ht="11.25">
      <c r="B63" s="21"/>
      <c r="L63" s="21"/>
    </row>
    <row r="64" spans="1:31" ht="11.25">
      <c r="B64" s="21"/>
      <c r="L64" s="21"/>
    </row>
    <row r="65" spans="1:31" s="2" customFormat="1" ht="12.75">
      <c r="A65" s="36"/>
      <c r="B65" s="41"/>
      <c r="C65" s="36"/>
      <c r="D65" s="148" t="s">
        <v>60</v>
      </c>
      <c r="E65" s="156"/>
      <c r="F65" s="156"/>
      <c r="G65" s="148" t="s">
        <v>61</v>
      </c>
      <c r="H65" s="156"/>
      <c r="I65" s="157"/>
      <c r="J65" s="156"/>
      <c r="K65" s="156"/>
      <c r="L65" s="53"/>
      <c r="S65" s="36"/>
      <c r="T65" s="36"/>
      <c r="U65" s="36"/>
      <c r="V65" s="36"/>
      <c r="W65" s="36"/>
      <c r="X65" s="36"/>
      <c r="Y65" s="36"/>
      <c r="Z65" s="36"/>
      <c r="AA65" s="36"/>
      <c r="AB65" s="36"/>
      <c r="AC65" s="36"/>
      <c r="AD65" s="36"/>
      <c r="AE65" s="36"/>
    </row>
    <row r="66" spans="1:31" ht="11.25">
      <c r="B66" s="21"/>
      <c r="L66" s="21"/>
    </row>
    <row r="67" spans="1:31" ht="11.25">
      <c r="B67" s="21"/>
      <c r="L67" s="21"/>
    </row>
    <row r="68" spans="1:31" ht="11.25">
      <c r="B68" s="21"/>
      <c r="L68" s="21"/>
    </row>
    <row r="69" spans="1:31" ht="11.25">
      <c r="B69" s="21"/>
      <c r="L69" s="21"/>
    </row>
    <row r="70" spans="1:31" ht="11.25">
      <c r="B70" s="21"/>
      <c r="L70" s="21"/>
    </row>
    <row r="71" spans="1:31" ht="11.25">
      <c r="B71" s="21"/>
      <c r="L71" s="21"/>
    </row>
    <row r="72" spans="1:31" ht="11.25">
      <c r="B72" s="21"/>
      <c r="L72" s="21"/>
    </row>
    <row r="73" spans="1:31" ht="11.25">
      <c r="B73" s="21"/>
      <c r="L73" s="21"/>
    </row>
    <row r="74" spans="1:31" ht="11.25">
      <c r="B74" s="21"/>
      <c r="L74" s="21"/>
    </row>
    <row r="75" spans="1:31" ht="11.25">
      <c r="B75" s="21"/>
      <c r="L75" s="21"/>
    </row>
    <row r="76" spans="1:31" s="2" customFormat="1" ht="12.75">
      <c r="A76" s="36"/>
      <c r="B76" s="41"/>
      <c r="C76" s="36"/>
      <c r="D76" s="151" t="s">
        <v>58</v>
      </c>
      <c r="E76" s="152"/>
      <c r="F76" s="153" t="s">
        <v>59</v>
      </c>
      <c r="G76" s="151" t="s">
        <v>58</v>
      </c>
      <c r="H76" s="152"/>
      <c r="I76" s="154"/>
      <c r="J76" s="155" t="s">
        <v>59</v>
      </c>
      <c r="K76" s="152"/>
      <c r="L76" s="53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pans="1:31" s="2" customFormat="1" ht="14.45" customHeight="1">
      <c r="A77" s="36"/>
      <c r="B77" s="158"/>
      <c r="C77" s="159"/>
      <c r="D77" s="159"/>
      <c r="E77" s="159"/>
      <c r="F77" s="159"/>
      <c r="G77" s="159"/>
      <c r="H77" s="159"/>
      <c r="I77" s="160"/>
      <c r="J77" s="159"/>
      <c r="K77" s="159"/>
      <c r="L77" s="53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81" spans="1:47" s="2" customFormat="1" ht="6.95" customHeight="1">
      <c r="A81" s="36"/>
      <c r="B81" s="161"/>
      <c r="C81" s="162"/>
      <c r="D81" s="162"/>
      <c r="E81" s="162"/>
      <c r="F81" s="162"/>
      <c r="G81" s="162"/>
      <c r="H81" s="162"/>
      <c r="I81" s="163"/>
      <c r="J81" s="162"/>
      <c r="K81" s="162"/>
      <c r="L81" s="53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47" s="2" customFormat="1" ht="24.95" customHeight="1">
      <c r="A82" s="36"/>
      <c r="B82" s="37"/>
      <c r="C82" s="24" t="s">
        <v>256</v>
      </c>
      <c r="D82" s="38"/>
      <c r="E82" s="38"/>
      <c r="F82" s="38"/>
      <c r="G82" s="38"/>
      <c r="H82" s="38"/>
      <c r="I82" s="124"/>
      <c r="J82" s="38"/>
      <c r="K82" s="38"/>
      <c r="L82" s="53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47" s="2" customFormat="1" ht="6.95" customHeight="1">
      <c r="A83" s="36"/>
      <c r="B83" s="37"/>
      <c r="C83" s="38"/>
      <c r="D83" s="38"/>
      <c r="E83" s="38"/>
      <c r="F83" s="38"/>
      <c r="G83" s="38"/>
      <c r="H83" s="38"/>
      <c r="I83" s="124"/>
      <c r="J83" s="38"/>
      <c r="K83" s="38"/>
      <c r="L83" s="53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47" s="2" customFormat="1" ht="12" customHeight="1">
      <c r="A84" s="36"/>
      <c r="B84" s="37"/>
      <c r="C84" s="30" t="s">
        <v>16</v>
      </c>
      <c r="D84" s="38"/>
      <c r="E84" s="38"/>
      <c r="F84" s="38"/>
      <c r="G84" s="38"/>
      <c r="H84" s="38"/>
      <c r="I84" s="124"/>
      <c r="J84" s="38"/>
      <c r="K84" s="38"/>
      <c r="L84" s="53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47" s="2" customFormat="1" ht="16.5" customHeight="1">
      <c r="A85" s="36"/>
      <c r="B85" s="37"/>
      <c r="C85" s="38"/>
      <c r="D85" s="38"/>
      <c r="E85" s="344" t="str">
        <f>E7</f>
        <v>Nová budova EkF – přístavba H v areálu VŠB-TUO</v>
      </c>
      <c r="F85" s="345"/>
      <c r="G85" s="345"/>
      <c r="H85" s="345"/>
      <c r="I85" s="124"/>
      <c r="J85" s="38"/>
      <c r="K85" s="38"/>
      <c r="L85" s="53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47" s="2" customFormat="1" ht="12" customHeight="1">
      <c r="A86" s="36"/>
      <c r="B86" s="37"/>
      <c r="C86" s="30" t="s">
        <v>254</v>
      </c>
      <c r="D86" s="38"/>
      <c r="E86" s="38"/>
      <c r="F86" s="38"/>
      <c r="G86" s="38"/>
      <c r="H86" s="38"/>
      <c r="I86" s="124"/>
      <c r="J86" s="38"/>
      <c r="K86" s="38"/>
      <c r="L86" s="53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  <row r="87" spans="1:47" s="2" customFormat="1" ht="16.5" customHeight="1">
      <c r="A87" s="36"/>
      <c r="B87" s="37"/>
      <c r="C87" s="38"/>
      <c r="D87" s="38"/>
      <c r="E87" s="317" t="str">
        <f>E9</f>
        <v>IO 430 - Kanalizace dešťová, retence a odvodnění komunikací</v>
      </c>
      <c r="F87" s="346"/>
      <c r="G87" s="346"/>
      <c r="H87" s="346"/>
      <c r="I87" s="124"/>
      <c r="J87" s="38"/>
      <c r="K87" s="38"/>
      <c r="L87" s="53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47" s="2" customFormat="1" ht="6.95" customHeight="1">
      <c r="A88" s="36"/>
      <c r="B88" s="37"/>
      <c r="C88" s="38"/>
      <c r="D88" s="38"/>
      <c r="E88" s="38"/>
      <c r="F88" s="38"/>
      <c r="G88" s="38"/>
      <c r="H88" s="38"/>
      <c r="I88" s="124"/>
      <c r="J88" s="38"/>
      <c r="K88" s="38"/>
      <c r="L88" s="53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47" s="2" customFormat="1" ht="12" customHeight="1">
      <c r="A89" s="36"/>
      <c r="B89" s="37"/>
      <c r="C89" s="30" t="s">
        <v>22</v>
      </c>
      <c r="D89" s="38"/>
      <c r="E89" s="38"/>
      <c r="F89" s="28" t="str">
        <f>F12</f>
        <v>VŠB-TUO</v>
      </c>
      <c r="G89" s="38"/>
      <c r="H89" s="38"/>
      <c r="I89" s="125" t="s">
        <v>24</v>
      </c>
      <c r="J89" s="68" t="str">
        <f>IF(J12="","",J12)</f>
        <v>15. 6. 2020</v>
      </c>
      <c r="K89" s="38"/>
      <c r="L89" s="53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47" s="2" customFormat="1" ht="6.95" customHeight="1">
      <c r="A90" s="36"/>
      <c r="B90" s="37"/>
      <c r="C90" s="38"/>
      <c r="D90" s="38"/>
      <c r="E90" s="38"/>
      <c r="F90" s="38"/>
      <c r="G90" s="38"/>
      <c r="H90" s="38"/>
      <c r="I90" s="124"/>
      <c r="J90" s="38"/>
      <c r="K90" s="38"/>
      <c r="L90" s="53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pans="1:47" s="2" customFormat="1" ht="25.7" customHeight="1">
      <c r="A91" s="36"/>
      <c r="B91" s="37"/>
      <c r="C91" s="30" t="s">
        <v>30</v>
      </c>
      <c r="D91" s="38"/>
      <c r="E91" s="38"/>
      <c r="F91" s="28" t="str">
        <f>E15</f>
        <v xml:space="preserve">Vysoká škola báňská -Technická univerzita Ostrava </v>
      </c>
      <c r="G91" s="38"/>
      <c r="H91" s="38"/>
      <c r="I91" s="125" t="s">
        <v>36</v>
      </c>
      <c r="J91" s="34" t="str">
        <f>E21</f>
        <v>CHVÁLEK ATELIÉR s.r.o.</v>
      </c>
      <c r="K91" s="38"/>
      <c r="L91" s="53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pans="1:47" s="2" customFormat="1" ht="15.2" customHeight="1">
      <c r="A92" s="36"/>
      <c r="B92" s="37"/>
      <c r="C92" s="30" t="s">
        <v>34</v>
      </c>
      <c r="D92" s="38"/>
      <c r="E92" s="38"/>
      <c r="F92" s="28" t="str">
        <f>IF(E18="","",E18)</f>
        <v>Vyplň údaj</v>
      </c>
      <c r="G92" s="38"/>
      <c r="H92" s="38"/>
      <c r="I92" s="125" t="s">
        <v>39</v>
      </c>
      <c r="J92" s="34" t="str">
        <f>E24</f>
        <v xml:space="preserve"> </v>
      </c>
      <c r="K92" s="38"/>
      <c r="L92" s="53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</row>
    <row r="93" spans="1:47" s="2" customFormat="1" ht="10.35" customHeight="1">
      <c r="A93" s="36"/>
      <c r="B93" s="37"/>
      <c r="C93" s="38"/>
      <c r="D93" s="38"/>
      <c r="E93" s="38"/>
      <c r="F93" s="38"/>
      <c r="G93" s="38"/>
      <c r="H93" s="38"/>
      <c r="I93" s="124"/>
      <c r="J93" s="38"/>
      <c r="K93" s="38"/>
      <c r="L93" s="53"/>
      <c r="S93" s="36"/>
      <c r="T93" s="36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</row>
    <row r="94" spans="1:47" s="2" customFormat="1" ht="29.25" customHeight="1">
      <c r="A94" s="36"/>
      <c r="B94" s="37"/>
      <c r="C94" s="164" t="s">
        <v>257</v>
      </c>
      <c r="D94" s="165"/>
      <c r="E94" s="165"/>
      <c r="F94" s="165"/>
      <c r="G94" s="165"/>
      <c r="H94" s="165"/>
      <c r="I94" s="166"/>
      <c r="J94" s="167" t="s">
        <v>258</v>
      </c>
      <c r="K94" s="165"/>
      <c r="L94" s="53"/>
      <c r="S94" s="36"/>
      <c r="T94" s="36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</row>
    <row r="95" spans="1:47" s="2" customFormat="1" ht="10.35" customHeight="1">
      <c r="A95" s="36"/>
      <c r="B95" s="37"/>
      <c r="C95" s="38"/>
      <c r="D95" s="38"/>
      <c r="E95" s="38"/>
      <c r="F95" s="38"/>
      <c r="G95" s="38"/>
      <c r="H95" s="38"/>
      <c r="I95" s="124"/>
      <c r="J95" s="38"/>
      <c r="K95" s="38"/>
      <c r="L95" s="53"/>
      <c r="S95" s="36"/>
      <c r="T95" s="36"/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</row>
    <row r="96" spans="1:47" s="2" customFormat="1" ht="22.9" customHeight="1">
      <c r="A96" s="36"/>
      <c r="B96" s="37"/>
      <c r="C96" s="168" t="s">
        <v>259</v>
      </c>
      <c r="D96" s="38"/>
      <c r="E96" s="38"/>
      <c r="F96" s="38"/>
      <c r="G96" s="38"/>
      <c r="H96" s="38"/>
      <c r="I96" s="124"/>
      <c r="J96" s="86">
        <f>J117</f>
        <v>0</v>
      </c>
      <c r="K96" s="38"/>
      <c r="L96" s="53"/>
      <c r="S96" s="36"/>
      <c r="T96" s="36"/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  <c r="AU96" s="18" t="s">
        <v>260</v>
      </c>
    </row>
    <row r="97" spans="1:31" s="9" customFormat="1" ht="24.95" customHeight="1">
      <c r="B97" s="169"/>
      <c r="C97" s="170"/>
      <c r="D97" s="171" t="s">
        <v>7146</v>
      </c>
      <c r="E97" s="172"/>
      <c r="F97" s="172"/>
      <c r="G97" s="172"/>
      <c r="H97" s="172"/>
      <c r="I97" s="173"/>
      <c r="J97" s="174">
        <f>J118</f>
        <v>0</v>
      </c>
      <c r="K97" s="170"/>
      <c r="L97" s="175"/>
    </row>
    <row r="98" spans="1:31" s="2" customFormat="1" ht="21.75" customHeight="1">
      <c r="A98" s="36"/>
      <c r="B98" s="37"/>
      <c r="C98" s="38"/>
      <c r="D98" s="38"/>
      <c r="E98" s="38"/>
      <c r="F98" s="38"/>
      <c r="G98" s="38"/>
      <c r="H98" s="38"/>
      <c r="I98" s="124"/>
      <c r="J98" s="38"/>
      <c r="K98" s="38"/>
      <c r="L98" s="53"/>
      <c r="S98" s="36"/>
      <c r="T98" s="36"/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</row>
    <row r="99" spans="1:31" s="2" customFormat="1" ht="6.95" customHeight="1">
      <c r="A99" s="36"/>
      <c r="B99" s="56"/>
      <c r="C99" s="57"/>
      <c r="D99" s="57"/>
      <c r="E99" s="57"/>
      <c r="F99" s="57"/>
      <c r="G99" s="57"/>
      <c r="H99" s="57"/>
      <c r="I99" s="160"/>
      <c r="J99" s="57"/>
      <c r="K99" s="57"/>
      <c r="L99" s="53"/>
      <c r="S99" s="36"/>
      <c r="T99" s="36"/>
      <c r="U99" s="36"/>
      <c r="V99" s="36"/>
      <c r="W99" s="36"/>
      <c r="X99" s="36"/>
      <c r="Y99" s="36"/>
      <c r="Z99" s="36"/>
      <c r="AA99" s="36"/>
      <c r="AB99" s="36"/>
      <c r="AC99" s="36"/>
      <c r="AD99" s="36"/>
      <c r="AE99" s="36"/>
    </row>
    <row r="103" spans="1:31" s="2" customFormat="1" ht="6.95" customHeight="1">
      <c r="A103" s="36"/>
      <c r="B103" s="58"/>
      <c r="C103" s="59"/>
      <c r="D103" s="59"/>
      <c r="E103" s="59"/>
      <c r="F103" s="59"/>
      <c r="G103" s="59"/>
      <c r="H103" s="59"/>
      <c r="I103" s="163"/>
      <c r="J103" s="59"/>
      <c r="K103" s="59"/>
      <c r="L103" s="53"/>
      <c r="S103" s="36"/>
      <c r="T103" s="36"/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</row>
    <row r="104" spans="1:31" s="2" customFormat="1" ht="24.95" customHeight="1">
      <c r="A104" s="36"/>
      <c r="B104" s="37"/>
      <c r="C104" s="24" t="s">
        <v>268</v>
      </c>
      <c r="D104" s="38"/>
      <c r="E104" s="38"/>
      <c r="F104" s="38"/>
      <c r="G104" s="38"/>
      <c r="H104" s="38"/>
      <c r="I104" s="124"/>
      <c r="J104" s="38"/>
      <c r="K104" s="38"/>
      <c r="L104" s="53"/>
      <c r="S104" s="36"/>
      <c r="T104" s="36"/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</row>
    <row r="105" spans="1:31" s="2" customFormat="1" ht="6.95" customHeight="1">
      <c r="A105" s="36"/>
      <c r="B105" s="37"/>
      <c r="C105" s="38"/>
      <c r="D105" s="38"/>
      <c r="E105" s="38"/>
      <c r="F105" s="38"/>
      <c r="G105" s="38"/>
      <c r="H105" s="38"/>
      <c r="I105" s="124"/>
      <c r="J105" s="38"/>
      <c r="K105" s="38"/>
      <c r="L105" s="53"/>
      <c r="S105" s="36"/>
      <c r="T105" s="36"/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</row>
    <row r="106" spans="1:31" s="2" customFormat="1" ht="12" customHeight="1">
      <c r="A106" s="36"/>
      <c r="B106" s="37"/>
      <c r="C106" s="30" t="s">
        <v>16</v>
      </c>
      <c r="D106" s="38"/>
      <c r="E106" s="38"/>
      <c r="F106" s="38"/>
      <c r="G106" s="38"/>
      <c r="H106" s="38"/>
      <c r="I106" s="124"/>
      <c r="J106" s="38"/>
      <c r="K106" s="38"/>
      <c r="L106" s="53"/>
      <c r="S106" s="36"/>
      <c r="T106" s="36"/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</row>
    <row r="107" spans="1:31" s="2" customFormat="1" ht="16.5" customHeight="1">
      <c r="A107" s="36"/>
      <c r="B107" s="37"/>
      <c r="C107" s="38"/>
      <c r="D107" s="38"/>
      <c r="E107" s="344" t="str">
        <f>E7</f>
        <v>Nová budova EkF – přístavba H v areálu VŠB-TUO</v>
      </c>
      <c r="F107" s="345"/>
      <c r="G107" s="345"/>
      <c r="H107" s="345"/>
      <c r="I107" s="124"/>
      <c r="J107" s="38"/>
      <c r="K107" s="38"/>
      <c r="L107" s="53"/>
      <c r="S107" s="36"/>
      <c r="T107" s="36"/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</row>
    <row r="108" spans="1:31" s="2" customFormat="1" ht="12" customHeight="1">
      <c r="A108" s="36"/>
      <c r="B108" s="37"/>
      <c r="C108" s="30" t="s">
        <v>254</v>
      </c>
      <c r="D108" s="38"/>
      <c r="E108" s="38"/>
      <c r="F108" s="38"/>
      <c r="G108" s="38"/>
      <c r="H108" s="38"/>
      <c r="I108" s="124"/>
      <c r="J108" s="38"/>
      <c r="K108" s="38"/>
      <c r="L108" s="53"/>
      <c r="S108" s="36"/>
      <c r="T108" s="36"/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</row>
    <row r="109" spans="1:31" s="2" customFormat="1" ht="16.5" customHeight="1">
      <c r="A109" s="36"/>
      <c r="B109" s="37"/>
      <c r="C109" s="38"/>
      <c r="D109" s="38"/>
      <c r="E109" s="317" t="str">
        <f>E9</f>
        <v>IO 430 - Kanalizace dešťová, retence a odvodnění komunikací</v>
      </c>
      <c r="F109" s="346"/>
      <c r="G109" s="346"/>
      <c r="H109" s="346"/>
      <c r="I109" s="124"/>
      <c r="J109" s="38"/>
      <c r="K109" s="38"/>
      <c r="L109" s="53"/>
      <c r="S109" s="36"/>
      <c r="T109" s="36"/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</row>
    <row r="110" spans="1:31" s="2" customFormat="1" ht="6.95" customHeight="1">
      <c r="A110" s="36"/>
      <c r="B110" s="37"/>
      <c r="C110" s="38"/>
      <c r="D110" s="38"/>
      <c r="E110" s="38"/>
      <c r="F110" s="38"/>
      <c r="G110" s="38"/>
      <c r="H110" s="38"/>
      <c r="I110" s="124"/>
      <c r="J110" s="38"/>
      <c r="K110" s="38"/>
      <c r="L110" s="53"/>
      <c r="S110" s="36"/>
      <c r="T110" s="36"/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</row>
    <row r="111" spans="1:31" s="2" customFormat="1" ht="12" customHeight="1">
      <c r="A111" s="36"/>
      <c r="B111" s="37"/>
      <c r="C111" s="30" t="s">
        <v>22</v>
      </c>
      <c r="D111" s="38"/>
      <c r="E111" s="38"/>
      <c r="F111" s="28" t="str">
        <f>F12</f>
        <v>VŠB-TUO</v>
      </c>
      <c r="G111" s="38"/>
      <c r="H111" s="38"/>
      <c r="I111" s="125" t="s">
        <v>24</v>
      </c>
      <c r="J111" s="68" t="str">
        <f>IF(J12="","",J12)</f>
        <v>15. 6. 2020</v>
      </c>
      <c r="K111" s="38"/>
      <c r="L111" s="53"/>
      <c r="S111" s="36"/>
      <c r="T111" s="36"/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</row>
    <row r="112" spans="1:31" s="2" customFormat="1" ht="6.95" customHeight="1">
      <c r="A112" s="36"/>
      <c r="B112" s="37"/>
      <c r="C112" s="38"/>
      <c r="D112" s="38"/>
      <c r="E112" s="38"/>
      <c r="F112" s="38"/>
      <c r="G112" s="38"/>
      <c r="H112" s="38"/>
      <c r="I112" s="124"/>
      <c r="J112" s="38"/>
      <c r="K112" s="38"/>
      <c r="L112" s="53"/>
      <c r="S112" s="36"/>
      <c r="T112" s="36"/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</row>
    <row r="113" spans="1:65" s="2" customFormat="1" ht="25.7" customHeight="1">
      <c r="A113" s="36"/>
      <c r="B113" s="37"/>
      <c r="C113" s="30" t="s">
        <v>30</v>
      </c>
      <c r="D113" s="38"/>
      <c r="E113" s="38"/>
      <c r="F113" s="28" t="str">
        <f>E15</f>
        <v xml:space="preserve">Vysoká škola báňská -Technická univerzita Ostrava </v>
      </c>
      <c r="G113" s="38"/>
      <c r="H113" s="38"/>
      <c r="I113" s="125" t="s">
        <v>36</v>
      </c>
      <c r="J113" s="34" t="str">
        <f>E21</f>
        <v>CHVÁLEK ATELIÉR s.r.o.</v>
      </c>
      <c r="K113" s="38"/>
      <c r="L113" s="53"/>
      <c r="S113" s="36"/>
      <c r="T113" s="36"/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</row>
    <row r="114" spans="1:65" s="2" customFormat="1" ht="15.2" customHeight="1">
      <c r="A114" s="36"/>
      <c r="B114" s="37"/>
      <c r="C114" s="30" t="s">
        <v>34</v>
      </c>
      <c r="D114" s="38"/>
      <c r="E114" s="38"/>
      <c r="F114" s="28" t="str">
        <f>IF(E18="","",E18)</f>
        <v>Vyplň údaj</v>
      </c>
      <c r="G114" s="38"/>
      <c r="H114" s="38"/>
      <c r="I114" s="125" t="s">
        <v>39</v>
      </c>
      <c r="J114" s="34" t="str">
        <f>E24</f>
        <v xml:space="preserve"> </v>
      </c>
      <c r="K114" s="38"/>
      <c r="L114" s="53"/>
      <c r="S114" s="36"/>
      <c r="T114" s="36"/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</row>
    <row r="115" spans="1:65" s="2" customFormat="1" ht="10.35" customHeight="1">
      <c r="A115" s="36"/>
      <c r="B115" s="37"/>
      <c r="C115" s="38"/>
      <c r="D115" s="38"/>
      <c r="E115" s="38"/>
      <c r="F115" s="38"/>
      <c r="G115" s="38"/>
      <c r="H115" s="38"/>
      <c r="I115" s="124"/>
      <c r="J115" s="38"/>
      <c r="K115" s="38"/>
      <c r="L115" s="53"/>
      <c r="S115" s="36"/>
      <c r="T115" s="36"/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</row>
    <row r="116" spans="1:65" s="11" customFormat="1" ht="29.25" customHeight="1">
      <c r="A116" s="182"/>
      <c r="B116" s="183"/>
      <c r="C116" s="184" t="s">
        <v>269</v>
      </c>
      <c r="D116" s="185" t="s">
        <v>68</v>
      </c>
      <c r="E116" s="185" t="s">
        <v>64</v>
      </c>
      <c r="F116" s="185" t="s">
        <v>65</v>
      </c>
      <c r="G116" s="185" t="s">
        <v>270</v>
      </c>
      <c r="H116" s="185" t="s">
        <v>271</v>
      </c>
      <c r="I116" s="186" t="s">
        <v>272</v>
      </c>
      <c r="J116" s="185" t="s">
        <v>258</v>
      </c>
      <c r="K116" s="187" t="s">
        <v>273</v>
      </c>
      <c r="L116" s="188"/>
      <c r="M116" s="77" t="s">
        <v>1</v>
      </c>
      <c r="N116" s="78" t="s">
        <v>47</v>
      </c>
      <c r="O116" s="78" t="s">
        <v>274</v>
      </c>
      <c r="P116" s="78" t="s">
        <v>275</v>
      </c>
      <c r="Q116" s="78" t="s">
        <v>276</v>
      </c>
      <c r="R116" s="78" t="s">
        <v>277</v>
      </c>
      <c r="S116" s="78" t="s">
        <v>278</v>
      </c>
      <c r="T116" s="79" t="s">
        <v>279</v>
      </c>
      <c r="U116" s="182"/>
      <c r="V116" s="182"/>
      <c r="W116" s="182"/>
      <c r="X116" s="182"/>
      <c r="Y116" s="182"/>
      <c r="Z116" s="182"/>
      <c r="AA116" s="182"/>
      <c r="AB116" s="182"/>
      <c r="AC116" s="182"/>
      <c r="AD116" s="182"/>
      <c r="AE116" s="182"/>
    </row>
    <row r="117" spans="1:65" s="2" customFormat="1" ht="22.9" customHeight="1">
      <c r="A117" s="36"/>
      <c r="B117" s="37"/>
      <c r="C117" s="84" t="s">
        <v>280</v>
      </c>
      <c r="D117" s="38"/>
      <c r="E117" s="38"/>
      <c r="F117" s="38"/>
      <c r="G117" s="38"/>
      <c r="H117" s="38"/>
      <c r="I117" s="124"/>
      <c r="J117" s="189">
        <f>BK117</f>
        <v>0</v>
      </c>
      <c r="K117" s="38"/>
      <c r="L117" s="41"/>
      <c r="M117" s="80"/>
      <c r="N117" s="190"/>
      <c r="O117" s="81"/>
      <c r="P117" s="191">
        <f>P118</f>
        <v>0</v>
      </c>
      <c r="Q117" s="81"/>
      <c r="R117" s="191">
        <f>R118</f>
        <v>0</v>
      </c>
      <c r="S117" s="81"/>
      <c r="T117" s="192">
        <f>T118</f>
        <v>0</v>
      </c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  <c r="AT117" s="18" t="s">
        <v>82</v>
      </c>
      <c r="AU117" s="18" t="s">
        <v>260</v>
      </c>
      <c r="BK117" s="193">
        <f>BK118</f>
        <v>0</v>
      </c>
    </row>
    <row r="118" spans="1:65" s="12" customFormat="1" ht="25.9" customHeight="1">
      <c r="B118" s="194"/>
      <c r="C118" s="195"/>
      <c r="D118" s="196" t="s">
        <v>82</v>
      </c>
      <c r="E118" s="197" t="s">
        <v>4419</v>
      </c>
      <c r="F118" s="197" t="s">
        <v>7147</v>
      </c>
      <c r="G118" s="195"/>
      <c r="H118" s="195"/>
      <c r="I118" s="198"/>
      <c r="J118" s="199">
        <f>BK118</f>
        <v>0</v>
      </c>
      <c r="K118" s="195"/>
      <c r="L118" s="200"/>
      <c r="M118" s="201"/>
      <c r="N118" s="202"/>
      <c r="O118" s="202"/>
      <c r="P118" s="203">
        <f>P119</f>
        <v>0</v>
      </c>
      <c r="Q118" s="202"/>
      <c r="R118" s="203">
        <f>R119</f>
        <v>0</v>
      </c>
      <c r="S118" s="202"/>
      <c r="T118" s="204">
        <f>T119</f>
        <v>0</v>
      </c>
      <c r="AR118" s="205" t="s">
        <v>304</v>
      </c>
      <c r="AT118" s="206" t="s">
        <v>82</v>
      </c>
      <c r="AU118" s="206" t="s">
        <v>83</v>
      </c>
      <c r="AY118" s="205" t="s">
        <v>283</v>
      </c>
      <c r="BK118" s="207">
        <f>BK119</f>
        <v>0</v>
      </c>
    </row>
    <row r="119" spans="1:65" s="2" customFormat="1" ht="16.5" customHeight="1">
      <c r="A119" s="36"/>
      <c r="B119" s="37"/>
      <c r="C119" s="210" t="s">
        <v>91</v>
      </c>
      <c r="D119" s="210" t="s">
        <v>286</v>
      </c>
      <c r="E119" s="211" t="s">
        <v>5058</v>
      </c>
      <c r="F119" s="212" t="s">
        <v>7160</v>
      </c>
      <c r="G119" s="213" t="s">
        <v>289</v>
      </c>
      <c r="H119" s="214">
        <v>1</v>
      </c>
      <c r="I119" s="215"/>
      <c r="J119" s="216">
        <f>ROUND(I119*H119,2)</f>
        <v>0</v>
      </c>
      <c r="K119" s="212" t="s">
        <v>1</v>
      </c>
      <c r="L119" s="41"/>
      <c r="M119" s="227" t="s">
        <v>1</v>
      </c>
      <c r="N119" s="228" t="s">
        <v>48</v>
      </c>
      <c r="O119" s="229"/>
      <c r="P119" s="230">
        <f>O119*H119</f>
        <v>0</v>
      </c>
      <c r="Q119" s="230">
        <v>0</v>
      </c>
      <c r="R119" s="230">
        <f>Q119*H119</f>
        <v>0</v>
      </c>
      <c r="S119" s="230">
        <v>0</v>
      </c>
      <c r="T119" s="231">
        <f>S119*H119</f>
        <v>0</v>
      </c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  <c r="AR119" s="221" t="s">
        <v>2955</v>
      </c>
      <c r="AT119" s="221" t="s">
        <v>286</v>
      </c>
      <c r="AU119" s="221" t="s">
        <v>91</v>
      </c>
      <c r="AY119" s="18" t="s">
        <v>283</v>
      </c>
      <c r="BE119" s="222">
        <f>IF(N119="základní",J119,0)</f>
        <v>0</v>
      </c>
      <c r="BF119" s="222">
        <f>IF(N119="snížená",J119,0)</f>
        <v>0</v>
      </c>
      <c r="BG119" s="222">
        <f>IF(N119="zákl. přenesená",J119,0)</f>
        <v>0</v>
      </c>
      <c r="BH119" s="222">
        <f>IF(N119="sníž. přenesená",J119,0)</f>
        <v>0</v>
      </c>
      <c r="BI119" s="222">
        <f>IF(N119="nulová",J119,0)</f>
        <v>0</v>
      </c>
      <c r="BJ119" s="18" t="s">
        <v>91</v>
      </c>
      <c r="BK119" s="222">
        <f>ROUND(I119*H119,2)</f>
        <v>0</v>
      </c>
      <c r="BL119" s="18" t="s">
        <v>2955</v>
      </c>
      <c r="BM119" s="221" t="s">
        <v>7161</v>
      </c>
    </row>
    <row r="120" spans="1:65" s="2" customFormat="1" ht="6.95" customHeight="1">
      <c r="A120" s="36"/>
      <c r="B120" s="56"/>
      <c r="C120" s="57"/>
      <c r="D120" s="57"/>
      <c r="E120" s="57"/>
      <c r="F120" s="57"/>
      <c r="G120" s="57"/>
      <c r="H120" s="57"/>
      <c r="I120" s="160"/>
      <c r="J120" s="57"/>
      <c r="K120" s="57"/>
      <c r="L120" s="41"/>
      <c r="M120" s="36"/>
      <c r="O120" s="36"/>
      <c r="P120" s="36"/>
      <c r="Q120" s="36"/>
      <c r="R120" s="36"/>
      <c r="S120" s="36"/>
      <c r="T120" s="36"/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</row>
  </sheetData>
  <sheetProtection algorithmName="SHA-512" hashValue="9GayKGBVZQvPrAj63ymVbN+S8EDwiy6Y/JGagNvLG5bqyEWdkRe6Eg953C1FOAkKx0C2o9w2PpAnUfS3UD+Yig==" saltValue="TRD3No+MPa3mhlps++fTdF5OhL/oB8S5RqvOFantJSza63Doh/DLbgmret43z7NJWWqROqNzuVMFczzJV1iE1Q==" spinCount="100000" sheet="1" objects="1" scenarios="1" formatColumns="0" formatRows="0" autoFilter="0"/>
  <autoFilter ref="C116:K119" xr:uid="{00000000-0009-0000-0000-000034000000}"/>
  <mergeCells count="9">
    <mergeCell ref="E87:H87"/>
    <mergeCell ref="E107:H107"/>
    <mergeCell ref="E109:H109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landscape" blackAndWhite="1" r:id="rId1"/>
  <headerFooter>
    <oddHeader>&amp;RPokud je uveden referenční výrobek, může být nahrazen rovnocenným řešením dle ust. § 89 odst. 6 zákona č. 134/2016 Sb.</oddHeader>
    <oddFooter>&amp;CStrana &amp;P z &amp;N</oddFooter>
  </headerFooter>
  <drawing r:id="rId2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dimension ref="A2:BM120"/>
  <sheetViews>
    <sheetView showGridLines="0" zoomScaleNormal="100" workbookViewId="0">
      <selection activeCell="AD24" sqref="AD24"/>
    </sheetView>
  </sheetViews>
  <sheetFormatPr defaultRowHeight="1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" style="1" customWidth="1"/>
    <col min="8" max="8" width="11.5" style="1" customWidth="1"/>
    <col min="9" max="9" width="20.1640625" style="117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117"/>
      <c r="L2" s="311"/>
      <c r="M2" s="311"/>
      <c r="N2" s="311"/>
      <c r="O2" s="311"/>
      <c r="P2" s="311"/>
      <c r="Q2" s="311"/>
      <c r="R2" s="311"/>
      <c r="S2" s="311"/>
      <c r="T2" s="311"/>
      <c r="U2" s="311"/>
      <c r="V2" s="311"/>
      <c r="AT2" s="18" t="s">
        <v>234</v>
      </c>
    </row>
    <row r="3" spans="1:46" s="1" customFormat="1" ht="6.95" customHeight="1">
      <c r="B3" s="118"/>
      <c r="C3" s="119"/>
      <c r="D3" s="119"/>
      <c r="E3" s="119"/>
      <c r="F3" s="119"/>
      <c r="G3" s="119"/>
      <c r="H3" s="119"/>
      <c r="I3" s="120"/>
      <c r="J3" s="119"/>
      <c r="K3" s="119"/>
      <c r="L3" s="21"/>
      <c r="AT3" s="18" t="s">
        <v>93</v>
      </c>
    </row>
    <row r="4" spans="1:46" s="1" customFormat="1" ht="24.95" customHeight="1">
      <c r="B4" s="21"/>
      <c r="D4" s="121" t="s">
        <v>253</v>
      </c>
      <c r="I4" s="117"/>
      <c r="L4" s="21"/>
      <c r="M4" s="122" t="s">
        <v>10</v>
      </c>
      <c r="AT4" s="18" t="s">
        <v>4</v>
      </c>
    </row>
    <row r="5" spans="1:46" s="1" customFormat="1" ht="6.95" customHeight="1">
      <c r="B5" s="21"/>
      <c r="I5" s="117"/>
      <c r="L5" s="21"/>
    </row>
    <row r="6" spans="1:46" s="1" customFormat="1" ht="12" customHeight="1">
      <c r="B6" s="21"/>
      <c r="D6" s="123" t="s">
        <v>16</v>
      </c>
      <c r="I6" s="117"/>
      <c r="L6" s="21"/>
    </row>
    <row r="7" spans="1:46" s="1" customFormat="1" ht="16.5" customHeight="1">
      <c r="B7" s="21"/>
      <c r="E7" s="337" t="str">
        <f>'Rekapitulace stavby'!K6</f>
        <v>Nová budova EkF – přístavba H v areálu VŠB-TUO</v>
      </c>
      <c r="F7" s="338"/>
      <c r="G7" s="338"/>
      <c r="H7" s="338"/>
      <c r="I7" s="117"/>
      <c r="L7" s="21"/>
    </row>
    <row r="8" spans="1:46" s="2" customFormat="1" ht="12" customHeight="1">
      <c r="A8" s="36"/>
      <c r="B8" s="41"/>
      <c r="C8" s="36"/>
      <c r="D8" s="123" t="s">
        <v>254</v>
      </c>
      <c r="E8" s="36"/>
      <c r="F8" s="36"/>
      <c r="G8" s="36"/>
      <c r="H8" s="36"/>
      <c r="I8" s="124"/>
      <c r="J8" s="36"/>
      <c r="K8" s="36"/>
      <c r="L8" s="53"/>
      <c r="S8" s="36"/>
      <c r="T8" s="36"/>
      <c r="U8" s="36"/>
      <c r="V8" s="36"/>
      <c r="W8" s="36"/>
      <c r="X8" s="36"/>
      <c r="Y8" s="36"/>
      <c r="Z8" s="36"/>
      <c r="AA8" s="36"/>
      <c r="AB8" s="36"/>
      <c r="AC8" s="36"/>
      <c r="AD8" s="36"/>
      <c r="AE8" s="36"/>
    </row>
    <row r="9" spans="1:46" s="2" customFormat="1" ht="16.5" customHeight="1">
      <c r="A9" s="36"/>
      <c r="B9" s="41"/>
      <c r="C9" s="36"/>
      <c r="D9" s="36"/>
      <c r="E9" s="339" t="s">
        <v>7162</v>
      </c>
      <c r="F9" s="340"/>
      <c r="G9" s="340"/>
      <c r="H9" s="340"/>
      <c r="I9" s="124"/>
      <c r="J9" s="36"/>
      <c r="K9" s="36"/>
      <c r="L9" s="53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46" s="2" customFormat="1" ht="11.25">
      <c r="A10" s="36"/>
      <c r="B10" s="41"/>
      <c r="C10" s="36"/>
      <c r="D10" s="36"/>
      <c r="E10" s="36"/>
      <c r="F10" s="36"/>
      <c r="G10" s="36"/>
      <c r="H10" s="36"/>
      <c r="I10" s="124"/>
      <c r="J10" s="36"/>
      <c r="K10" s="36"/>
      <c r="L10" s="53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46" s="2" customFormat="1" ht="12" customHeight="1">
      <c r="A11" s="36"/>
      <c r="B11" s="41"/>
      <c r="C11" s="36"/>
      <c r="D11" s="123" t="s">
        <v>18</v>
      </c>
      <c r="E11" s="36"/>
      <c r="F11" s="112" t="s">
        <v>19</v>
      </c>
      <c r="G11" s="36"/>
      <c r="H11" s="36"/>
      <c r="I11" s="125" t="s">
        <v>20</v>
      </c>
      <c r="J11" s="112" t="s">
        <v>1</v>
      </c>
      <c r="K11" s="36"/>
      <c r="L11" s="53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2" customHeight="1">
      <c r="A12" s="36"/>
      <c r="B12" s="41"/>
      <c r="C12" s="36"/>
      <c r="D12" s="123" t="s">
        <v>22</v>
      </c>
      <c r="E12" s="36"/>
      <c r="F12" s="112" t="s">
        <v>23</v>
      </c>
      <c r="G12" s="36"/>
      <c r="H12" s="36"/>
      <c r="I12" s="125" t="s">
        <v>24</v>
      </c>
      <c r="J12" s="126" t="str">
        <f>'Rekapitulace stavby'!AN8</f>
        <v>15. 6. 2020</v>
      </c>
      <c r="K12" s="36"/>
      <c r="L12" s="53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0.9" customHeight="1">
      <c r="A13" s="36"/>
      <c r="B13" s="41"/>
      <c r="C13" s="36"/>
      <c r="D13" s="36"/>
      <c r="E13" s="36"/>
      <c r="F13" s="36"/>
      <c r="G13" s="36"/>
      <c r="H13" s="36"/>
      <c r="I13" s="124"/>
      <c r="J13" s="36"/>
      <c r="K13" s="36"/>
      <c r="L13" s="53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2" customHeight="1">
      <c r="A14" s="36"/>
      <c r="B14" s="41"/>
      <c r="C14" s="36"/>
      <c r="D14" s="123" t="s">
        <v>30</v>
      </c>
      <c r="E14" s="36"/>
      <c r="F14" s="36"/>
      <c r="G14" s="36"/>
      <c r="H14" s="36"/>
      <c r="I14" s="125" t="s">
        <v>31</v>
      </c>
      <c r="J14" s="112" t="s">
        <v>1</v>
      </c>
      <c r="K14" s="36"/>
      <c r="L14" s="53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8" customHeight="1">
      <c r="A15" s="36"/>
      <c r="B15" s="41"/>
      <c r="C15" s="36"/>
      <c r="D15" s="36"/>
      <c r="E15" s="112" t="s">
        <v>32</v>
      </c>
      <c r="F15" s="36"/>
      <c r="G15" s="36"/>
      <c r="H15" s="36"/>
      <c r="I15" s="125" t="s">
        <v>33</v>
      </c>
      <c r="J15" s="112" t="s">
        <v>1</v>
      </c>
      <c r="K15" s="36"/>
      <c r="L15" s="53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6.95" customHeight="1">
      <c r="A16" s="36"/>
      <c r="B16" s="41"/>
      <c r="C16" s="36"/>
      <c r="D16" s="36"/>
      <c r="E16" s="36"/>
      <c r="F16" s="36"/>
      <c r="G16" s="36"/>
      <c r="H16" s="36"/>
      <c r="I16" s="124"/>
      <c r="J16" s="36"/>
      <c r="K16" s="36"/>
      <c r="L16" s="53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2" customHeight="1">
      <c r="A17" s="36"/>
      <c r="B17" s="41"/>
      <c r="C17" s="36"/>
      <c r="D17" s="123" t="s">
        <v>34</v>
      </c>
      <c r="E17" s="36"/>
      <c r="F17" s="36"/>
      <c r="G17" s="36"/>
      <c r="H17" s="36"/>
      <c r="I17" s="125" t="s">
        <v>31</v>
      </c>
      <c r="J17" s="31" t="str">
        <f>'Rekapitulace stavby'!AN13</f>
        <v>Vyplň údaj</v>
      </c>
      <c r="K17" s="36"/>
      <c r="L17" s="53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18" customHeight="1">
      <c r="A18" s="36"/>
      <c r="B18" s="41"/>
      <c r="C18" s="36"/>
      <c r="D18" s="36"/>
      <c r="E18" s="341" t="str">
        <f>'Rekapitulace stavby'!E14</f>
        <v>Vyplň údaj</v>
      </c>
      <c r="F18" s="342"/>
      <c r="G18" s="342"/>
      <c r="H18" s="342"/>
      <c r="I18" s="125" t="s">
        <v>33</v>
      </c>
      <c r="J18" s="31" t="str">
        <f>'Rekapitulace stavby'!AN14</f>
        <v>Vyplň údaj</v>
      </c>
      <c r="K18" s="36"/>
      <c r="L18" s="53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6.95" customHeight="1">
      <c r="A19" s="36"/>
      <c r="B19" s="41"/>
      <c r="C19" s="36"/>
      <c r="D19" s="36"/>
      <c r="E19" s="36"/>
      <c r="F19" s="36"/>
      <c r="G19" s="36"/>
      <c r="H19" s="36"/>
      <c r="I19" s="124"/>
      <c r="J19" s="36"/>
      <c r="K19" s="36"/>
      <c r="L19" s="53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2" customHeight="1">
      <c r="A20" s="36"/>
      <c r="B20" s="41"/>
      <c r="C20" s="36"/>
      <c r="D20" s="123" t="s">
        <v>36</v>
      </c>
      <c r="E20" s="36"/>
      <c r="F20" s="36"/>
      <c r="G20" s="36"/>
      <c r="H20" s="36"/>
      <c r="I20" s="125" t="s">
        <v>31</v>
      </c>
      <c r="J20" s="112" t="s">
        <v>1</v>
      </c>
      <c r="K20" s="36"/>
      <c r="L20" s="53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18" customHeight="1">
      <c r="A21" s="36"/>
      <c r="B21" s="41"/>
      <c r="C21" s="36"/>
      <c r="D21" s="36"/>
      <c r="E21" s="112" t="s">
        <v>37</v>
      </c>
      <c r="F21" s="36"/>
      <c r="G21" s="36"/>
      <c r="H21" s="36"/>
      <c r="I21" s="125" t="s">
        <v>33</v>
      </c>
      <c r="J21" s="112" t="s">
        <v>1</v>
      </c>
      <c r="K21" s="36"/>
      <c r="L21" s="53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6.95" customHeight="1">
      <c r="A22" s="36"/>
      <c r="B22" s="41"/>
      <c r="C22" s="36"/>
      <c r="D22" s="36"/>
      <c r="E22" s="36"/>
      <c r="F22" s="36"/>
      <c r="G22" s="36"/>
      <c r="H22" s="36"/>
      <c r="I22" s="124"/>
      <c r="J22" s="36"/>
      <c r="K22" s="36"/>
      <c r="L22" s="53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2" customHeight="1">
      <c r="A23" s="36"/>
      <c r="B23" s="41"/>
      <c r="C23" s="36"/>
      <c r="D23" s="123" t="s">
        <v>39</v>
      </c>
      <c r="E23" s="36"/>
      <c r="F23" s="36"/>
      <c r="G23" s="36"/>
      <c r="H23" s="36"/>
      <c r="I23" s="125" t="s">
        <v>31</v>
      </c>
      <c r="J23" s="112" t="str">
        <f>IF('Rekapitulace stavby'!AN19="","",'Rekapitulace stavby'!AN19)</f>
        <v/>
      </c>
      <c r="K23" s="36"/>
      <c r="L23" s="53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18" customHeight="1">
      <c r="A24" s="36"/>
      <c r="B24" s="41"/>
      <c r="C24" s="36"/>
      <c r="D24" s="36"/>
      <c r="E24" s="112" t="str">
        <f>IF('Rekapitulace stavby'!E20="","",'Rekapitulace stavby'!E20)</f>
        <v xml:space="preserve"> </v>
      </c>
      <c r="F24" s="36"/>
      <c r="G24" s="36"/>
      <c r="H24" s="36"/>
      <c r="I24" s="125" t="s">
        <v>33</v>
      </c>
      <c r="J24" s="112" t="str">
        <f>IF('Rekapitulace stavby'!AN20="","",'Rekapitulace stavby'!AN20)</f>
        <v/>
      </c>
      <c r="K24" s="36"/>
      <c r="L24" s="53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6.95" customHeight="1">
      <c r="A25" s="36"/>
      <c r="B25" s="41"/>
      <c r="C25" s="36"/>
      <c r="D25" s="36"/>
      <c r="E25" s="36"/>
      <c r="F25" s="36"/>
      <c r="G25" s="36"/>
      <c r="H25" s="36"/>
      <c r="I25" s="124"/>
      <c r="J25" s="36"/>
      <c r="K25" s="36"/>
      <c r="L25" s="53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2" customHeight="1">
      <c r="A26" s="36"/>
      <c r="B26" s="41"/>
      <c r="C26" s="36"/>
      <c r="D26" s="123" t="s">
        <v>41</v>
      </c>
      <c r="E26" s="36"/>
      <c r="F26" s="36"/>
      <c r="G26" s="36"/>
      <c r="H26" s="36"/>
      <c r="I26" s="124"/>
      <c r="J26" s="36"/>
      <c r="K26" s="36"/>
      <c r="L26" s="53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8" customFormat="1" ht="83.25" customHeight="1">
      <c r="A27" s="127"/>
      <c r="B27" s="128"/>
      <c r="C27" s="127"/>
      <c r="D27" s="127"/>
      <c r="E27" s="343" t="s">
        <v>42</v>
      </c>
      <c r="F27" s="343"/>
      <c r="G27" s="343"/>
      <c r="H27" s="343"/>
      <c r="I27" s="129"/>
      <c r="J27" s="127"/>
      <c r="K27" s="127"/>
      <c r="L27" s="130"/>
      <c r="S27" s="127"/>
      <c r="T27" s="127"/>
      <c r="U27" s="127"/>
      <c r="V27" s="127"/>
      <c r="W27" s="127"/>
      <c r="X27" s="127"/>
      <c r="Y27" s="127"/>
      <c r="Z27" s="127"/>
      <c r="AA27" s="127"/>
      <c r="AB27" s="127"/>
      <c r="AC27" s="127"/>
      <c r="AD27" s="127"/>
      <c r="AE27" s="127"/>
    </row>
    <row r="28" spans="1:31" s="2" customFormat="1" ht="6.95" customHeight="1">
      <c r="A28" s="36"/>
      <c r="B28" s="41"/>
      <c r="C28" s="36"/>
      <c r="D28" s="36"/>
      <c r="E28" s="36"/>
      <c r="F28" s="36"/>
      <c r="G28" s="36"/>
      <c r="H28" s="36"/>
      <c r="I28" s="124"/>
      <c r="J28" s="36"/>
      <c r="K28" s="36"/>
      <c r="L28" s="53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2" customFormat="1" ht="6.95" customHeight="1">
      <c r="A29" s="36"/>
      <c r="B29" s="41"/>
      <c r="C29" s="36"/>
      <c r="D29" s="131"/>
      <c r="E29" s="131"/>
      <c r="F29" s="131"/>
      <c r="G29" s="131"/>
      <c r="H29" s="131"/>
      <c r="I29" s="132"/>
      <c r="J29" s="131"/>
      <c r="K29" s="131"/>
      <c r="L29" s="53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</row>
    <row r="30" spans="1:31" s="2" customFormat="1" ht="25.35" customHeight="1">
      <c r="A30" s="36"/>
      <c r="B30" s="41"/>
      <c r="C30" s="36"/>
      <c r="D30" s="133" t="s">
        <v>43</v>
      </c>
      <c r="E30" s="36"/>
      <c r="F30" s="36"/>
      <c r="G30" s="36"/>
      <c r="H30" s="36"/>
      <c r="I30" s="124"/>
      <c r="J30" s="134">
        <f>ROUND(J117, 2)</f>
        <v>0</v>
      </c>
      <c r="K30" s="36"/>
      <c r="L30" s="53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6.95" customHeight="1">
      <c r="A31" s="36"/>
      <c r="B31" s="41"/>
      <c r="C31" s="36"/>
      <c r="D31" s="131"/>
      <c r="E31" s="131"/>
      <c r="F31" s="131"/>
      <c r="G31" s="131"/>
      <c r="H31" s="131"/>
      <c r="I31" s="132"/>
      <c r="J31" s="131"/>
      <c r="K31" s="131"/>
      <c r="L31" s="53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14.45" customHeight="1">
      <c r="A32" s="36"/>
      <c r="B32" s="41"/>
      <c r="C32" s="36"/>
      <c r="D32" s="36"/>
      <c r="E32" s="36"/>
      <c r="F32" s="135" t="s">
        <v>45</v>
      </c>
      <c r="G32" s="36"/>
      <c r="H32" s="36"/>
      <c r="I32" s="136" t="s">
        <v>44</v>
      </c>
      <c r="J32" s="135" t="s">
        <v>46</v>
      </c>
      <c r="K32" s="36"/>
      <c r="L32" s="53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14.45" customHeight="1">
      <c r="A33" s="36"/>
      <c r="B33" s="41"/>
      <c r="C33" s="36"/>
      <c r="D33" s="137" t="s">
        <v>47</v>
      </c>
      <c r="E33" s="123" t="s">
        <v>48</v>
      </c>
      <c r="F33" s="138">
        <f>ROUND((SUM(BE117:BE119)),  2)</f>
        <v>0</v>
      </c>
      <c r="G33" s="36"/>
      <c r="H33" s="36"/>
      <c r="I33" s="139">
        <v>0.21</v>
      </c>
      <c r="J33" s="138">
        <f>ROUND(((SUM(BE117:BE119))*I33),  2)</f>
        <v>0</v>
      </c>
      <c r="K33" s="36"/>
      <c r="L33" s="53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5" customHeight="1">
      <c r="A34" s="36"/>
      <c r="B34" s="41"/>
      <c r="C34" s="36"/>
      <c r="D34" s="36"/>
      <c r="E34" s="123" t="s">
        <v>49</v>
      </c>
      <c r="F34" s="138">
        <f>ROUND((SUM(BF117:BF119)),  2)</f>
        <v>0</v>
      </c>
      <c r="G34" s="36"/>
      <c r="H34" s="36"/>
      <c r="I34" s="139">
        <v>0.15</v>
      </c>
      <c r="J34" s="138">
        <f>ROUND(((SUM(BF117:BF119))*I34),  2)</f>
        <v>0</v>
      </c>
      <c r="K34" s="36"/>
      <c r="L34" s="53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5" hidden="1" customHeight="1">
      <c r="A35" s="36"/>
      <c r="B35" s="41"/>
      <c r="C35" s="36"/>
      <c r="D35" s="36"/>
      <c r="E35" s="123" t="s">
        <v>50</v>
      </c>
      <c r="F35" s="138">
        <f>ROUND((SUM(BG117:BG119)),  2)</f>
        <v>0</v>
      </c>
      <c r="G35" s="36"/>
      <c r="H35" s="36"/>
      <c r="I35" s="139">
        <v>0.21</v>
      </c>
      <c r="J35" s="138">
        <f>0</f>
        <v>0</v>
      </c>
      <c r="K35" s="36"/>
      <c r="L35" s="53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hidden="1" customHeight="1">
      <c r="A36" s="36"/>
      <c r="B36" s="41"/>
      <c r="C36" s="36"/>
      <c r="D36" s="36"/>
      <c r="E36" s="123" t="s">
        <v>51</v>
      </c>
      <c r="F36" s="138">
        <f>ROUND((SUM(BH117:BH119)),  2)</f>
        <v>0</v>
      </c>
      <c r="G36" s="36"/>
      <c r="H36" s="36"/>
      <c r="I36" s="139">
        <v>0.15</v>
      </c>
      <c r="J36" s="138">
        <f>0</f>
        <v>0</v>
      </c>
      <c r="K36" s="36"/>
      <c r="L36" s="53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hidden="1" customHeight="1">
      <c r="A37" s="36"/>
      <c r="B37" s="41"/>
      <c r="C37" s="36"/>
      <c r="D37" s="36"/>
      <c r="E37" s="123" t="s">
        <v>52</v>
      </c>
      <c r="F37" s="138">
        <f>ROUND((SUM(BI117:BI119)),  2)</f>
        <v>0</v>
      </c>
      <c r="G37" s="36"/>
      <c r="H37" s="36"/>
      <c r="I37" s="139">
        <v>0</v>
      </c>
      <c r="J37" s="138">
        <f>0</f>
        <v>0</v>
      </c>
      <c r="K37" s="36"/>
      <c r="L37" s="53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6.95" customHeight="1">
      <c r="A38" s="36"/>
      <c r="B38" s="41"/>
      <c r="C38" s="36"/>
      <c r="D38" s="36"/>
      <c r="E38" s="36"/>
      <c r="F38" s="36"/>
      <c r="G38" s="36"/>
      <c r="H38" s="36"/>
      <c r="I38" s="124"/>
      <c r="J38" s="36"/>
      <c r="K38" s="36"/>
      <c r="L38" s="53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25.35" customHeight="1">
      <c r="A39" s="36"/>
      <c r="B39" s="41"/>
      <c r="C39" s="140"/>
      <c r="D39" s="141" t="s">
        <v>53</v>
      </c>
      <c r="E39" s="142"/>
      <c r="F39" s="142"/>
      <c r="G39" s="143" t="s">
        <v>54</v>
      </c>
      <c r="H39" s="144" t="s">
        <v>55</v>
      </c>
      <c r="I39" s="145"/>
      <c r="J39" s="146">
        <f>SUM(J30:J37)</f>
        <v>0</v>
      </c>
      <c r="K39" s="147"/>
      <c r="L39" s="53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14.45" customHeight="1">
      <c r="A40" s="36"/>
      <c r="B40" s="41"/>
      <c r="C40" s="36"/>
      <c r="D40" s="36"/>
      <c r="E40" s="36"/>
      <c r="F40" s="36"/>
      <c r="G40" s="36"/>
      <c r="H40" s="36"/>
      <c r="I40" s="124"/>
      <c r="J40" s="36"/>
      <c r="K40" s="36"/>
      <c r="L40" s="53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1" customFormat="1" ht="14.45" customHeight="1">
      <c r="B41" s="21"/>
      <c r="I41" s="117"/>
      <c r="L41" s="21"/>
    </row>
    <row r="42" spans="1:31" s="1" customFormat="1" ht="14.45" customHeight="1">
      <c r="B42" s="21"/>
      <c r="I42" s="117"/>
      <c r="L42" s="21"/>
    </row>
    <row r="43" spans="1:31" s="1" customFormat="1" ht="14.45" customHeight="1">
      <c r="B43" s="21"/>
      <c r="I43" s="117"/>
      <c r="L43" s="21"/>
    </row>
    <row r="44" spans="1:31" s="1" customFormat="1" ht="14.45" customHeight="1">
      <c r="B44" s="21"/>
      <c r="I44" s="117"/>
      <c r="L44" s="21"/>
    </row>
    <row r="45" spans="1:31" s="1" customFormat="1" ht="14.45" customHeight="1">
      <c r="B45" s="21"/>
      <c r="I45" s="117"/>
      <c r="L45" s="21"/>
    </row>
    <row r="46" spans="1:31" s="1" customFormat="1" ht="14.45" customHeight="1">
      <c r="B46" s="21"/>
      <c r="I46" s="117"/>
      <c r="L46" s="21"/>
    </row>
    <row r="47" spans="1:31" s="1" customFormat="1" ht="14.45" customHeight="1">
      <c r="B47" s="21"/>
      <c r="I47" s="117"/>
      <c r="L47" s="21"/>
    </row>
    <row r="48" spans="1:31" s="1" customFormat="1" ht="14.45" customHeight="1">
      <c r="B48" s="21"/>
      <c r="I48" s="117"/>
      <c r="L48" s="21"/>
    </row>
    <row r="49" spans="1:31" s="1" customFormat="1" ht="14.45" customHeight="1">
      <c r="B49" s="21"/>
      <c r="I49" s="117"/>
      <c r="L49" s="21"/>
    </row>
    <row r="50" spans="1:31" s="2" customFormat="1" ht="14.45" customHeight="1">
      <c r="B50" s="53"/>
      <c r="D50" s="148" t="s">
        <v>56</v>
      </c>
      <c r="E50" s="149"/>
      <c r="F50" s="149"/>
      <c r="G50" s="148" t="s">
        <v>57</v>
      </c>
      <c r="H50" s="149"/>
      <c r="I50" s="150"/>
      <c r="J50" s="149"/>
      <c r="K50" s="149"/>
      <c r="L50" s="53"/>
    </row>
    <row r="51" spans="1:31" ht="11.25">
      <c r="B51" s="21"/>
      <c r="L51" s="21"/>
    </row>
    <row r="52" spans="1:31" ht="11.25">
      <c r="B52" s="21"/>
      <c r="L52" s="21"/>
    </row>
    <row r="53" spans="1:31" ht="11.25">
      <c r="B53" s="21"/>
      <c r="L53" s="21"/>
    </row>
    <row r="54" spans="1:31" ht="11.25">
      <c r="B54" s="21"/>
      <c r="L54" s="21"/>
    </row>
    <row r="55" spans="1:31" ht="11.25">
      <c r="B55" s="21"/>
      <c r="L55" s="21"/>
    </row>
    <row r="56" spans="1:31" ht="11.25">
      <c r="B56" s="21"/>
      <c r="L56" s="21"/>
    </row>
    <row r="57" spans="1:31" ht="11.25">
      <c r="B57" s="21"/>
      <c r="L57" s="21"/>
    </row>
    <row r="58" spans="1:31" ht="11.25">
      <c r="B58" s="21"/>
      <c r="L58" s="21"/>
    </row>
    <row r="59" spans="1:31" ht="11.25">
      <c r="B59" s="21"/>
      <c r="L59" s="21"/>
    </row>
    <row r="60" spans="1:31" ht="11.25">
      <c r="B60" s="21"/>
      <c r="L60" s="21"/>
    </row>
    <row r="61" spans="1:31" s="2" customFormat="1" ht="12.75">
      <c r="A61" s="36"/>
      <c r="B61" s="41"/>
      <c r="C61" s="36"/>
      <c r="D61" s="151" t="s">
        <v>58</v>
      </c>
      <c r="E61" s="152"/>
      <c r="F61" s="153" t="s">
        <v>59</v>
      </c>
      <c r="G61" s="151" t="s">
        <v>58</v>
      </c>
      <c r="H61" s="152"/>
      <c r="I61" s="154"/>
      <c r="J61" s="155" t="s">
        <v>59</v>
      </c>
      <c r="K61" s="152"/>
      <c r="L61" s="53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31" ht="11.25">
      <c r="B62" s="21"/>
      <c r="L62" s="21"/>
    </row>
    <row r="63" spans="1:31" ht="11.25">
      <c r="B63" s="21"/>
      <c r="L63" s="21"/>
    </row>
    <row r="64" spans="1:31" ht="11.25">
      <c r="B64" s="21"/>
      <c r="L64" s="21"/>
    </row>
    <row r="65" spans="1:31" s="2" customFormat="1" ht="12.75">
      <c r="A65" s="36"/>
      <c r="B65" s="41"/>
      <c r="C65" s="36"/>
      <c r="D65" s="148" t="s">
        <v>60</v>
      </c>
      <c r="E65" s="156"/>
      <c r="F65" s="156"/>
      <c r="G65" s="148" t="s">
        <v>61</v>
      </c>
      <c r="H65" s="156"/>
      <c r="I65" s="157"/>
      <c r="J65" s="156"/>
      <c r="K65" s="156"/>
      <c r="L65" s="53"/>
      <c r="S65" s="36"/>
      <c r="T65" s="36"/>
      <c r="U65" s="36"/>
      <c r="V65" s="36"/>
      <c r="W65" s="36"/>
      <c r="X65" s="36"/>
      <c r="Y65" s="36"/>
      <c r="Z65" s="36"/>
      <c r="AA65" s="36"/>
      <c r="AB65" s="36"/>
      <c r="AC65" s="36"/>
      <c r="AD65" s="36"/>
      <c r="AE65" s="36"/>
    </row>
    <row r="66" spans="1:31" ht="11.25">
      <c r="B66" s="21"/>
      <c r="L66" s="21"/>
    </row>
    <row r="67" spans="1:31" ht="11.25">
      <c r="B67" s="21"/>
      <c r="L67" s="21"/>
    </row>
    <row r="68" spans="1:31" ht="11.25">
      <c r="B68" s="21"/>
      <c r="L68" s="21"/>
    </row>
    <row r="69" spans="1:31" ht="11.25">
      <c r="B69" s="21"/>
      <c r="L69" s="21"/>
    </row>
    <row r="70" spans="1:31" ht="11.25">
      <c r="B70" s="21"/>
      <c r="L70" s="21"/>
    </row>
    <row r="71" spans="1:31" ht="11.25">
      <c r="B71" s="21"/>
      <c r="L71" s="21"/>
    </row>
    <row r="72" spans="1:31" ht="11.25">
      <c r="B72" s="21"/>
      <c r="L72" s="21"/>
    </row>
    <row r="73" spans="1:31" ht="11.25">
      <c r="B73" s="21"/>
      <c r="L73" s="21"/>
    </row>
    <row r="74" spans="1:31" ht="11.25">
      <c r="B74" s="21"/>
      <c r="L74" s="21"/>
    </row>
    <row r="75" spans="1:31" ht="11.25">
      <c r="B75" s="21"/>
      <c r="L75" s="21"/>
    </row>
    <row r="76" spans="1:31" s="2" customFormat="1" ht="12.75">
      <c r="A76" s="36"/>
      <c r="B76" s="41"/>
      <c r="C76" s="36"/>
      <c r="D76" s="151" t="s">
        <v>58</v>
      </c>
      <c r="E76" s="152"/>
      <c r="F76" s="153" t="s">
        <v>59</v>
      </c>
      <c r="G76" s="151" t="s">
        <v>58</v>
      </c>
      <c r="H76" s="152"/>
      <c r="I76" s="154"/>
      <c r="J76" s="155" t="s">
        <v>59</v>
      </c>
      <c r="K76" s="152"/>
      <c r="L76" s="53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pans="1:31" s="2" customFormat="1" ht="14.45" customHeight="1">
      <c r="A77" s="36"/>
      <c r="B77" s="158"/>
      <c r="C77" s="159"/>
      <c r="D77" s="159"/>
      <c r="E77" s="159"/>
      <c r="F77" s="159"/>
      <c r="G77" s="159"/>
      <c r="H77" s="159"/>
      <c r="I77" s="160"/>
      <c r="J77" s="159"/>
      <c r="K77" s="159"/>
      <c r="L77" s="53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81" spans="1:47" s="2" customFormat="1" ht="6.95" customHeight="1">
      <c r="A81" s="36"/>
      <c r="B81" s="161"/>
      <c r="C81" s="162"/>
      <c r="D81" s="162"/>
      <c r="E81" s="162"/>
      <c r="F81" s="162"/>
      <c r="G81" s="162"/>
      <c r="H81" s="162"/>
      <c r="I81" s="163"/>
      <c r="J81" s="162"/>
      <c r="K81" s="162"/>
      <c r="L81" s="53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47" s="2" customFormat="1" ht="24.95" customHeight="1">
      <c r="A82" s="36"/>
      <c r="B82" s="37"/>
      <c r="C82" s="24" t="s">
        <v>256</v>
      </c>
      <c r="D82" s="38"/>
      <c r="E82" s="38"/>
      <c r="F82" s="38"/>
      <c r="G82" s="38"/>
      <c r="H82" s="38"/>
      <c r="I82" s="124"/>
      <c r="J82" s="38"/>
      <c r="K82" s="38"/>
      <c r="L82" s="53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47" s="2" customFormat="1" ht="6.95" customHeight="1">
      <c r="A83" s="36"/>
      <c r="B83" s="37"/>
      <c r="C83" s="38"/>
      <c r="D83" s="38"/>
      <c r="E83" s="38"/>
      <c r="F83" s="38"/>
      <c r="G83" s="38"/>
      <c r="H83" s="38"/>
      <c r="I83" s="124"/>
      <c r="J83" s="38"/>
      <c r="K83" s="38"/>
      <c r="L83" s="53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47" s="2" customFormat="1" ht="12" customHeight="1">
      <c r="A84" s="36"/>
      <c r="B84" s="37"/>
      <c r="C84" s="30" t="s">
        <v>16</v>
      </c>
      <c r="D84" s="38"/>
      <c r="E84" s="38"/>
      <c r="F84" s="38"/>
      <c r="G84" s="38"/>
      <c r="H84" s="38"/>
      <c r="I84" s="124"/>
      <c r="J84" s="38"/>
      <c r="K84" s="38"/>
      <c r="L84" s="53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47" s="2" customFormat="1" ht="16.5" customHeight="1">
      <c r="A85" s="36"/>
      <c r="B85" s="37"/>
      <c r="C85" s="38"/>
      <c r="D85" s="38"/>
      <c r="E85" s="344" t="str">
        <f>E7</f>
        <v>Nová budova EkF – přístavba H v areálu VŠB-TUO</v>
      </c>
      <c r="F85" s="345"/>
      <c r="G85" s="345"/>
      <c r="H85" s="345"/>
      <c r="I85" s="124"/>
      <c r="J85" s="38"/>
      <c r="K85" s="38"/>
      <c r="L85" s="53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47" s="2" customFormat="1" ht="12" customHeight="1">
      <c r="A86" s="36"/>
      <c r="B86" s="37"/>
      <c r="C86" s="30" t="s">
        <v>254</v>
      </c>
      <c r="D86" s="38"/>
      <c r="E86" s="38"/>
      <c r="F86" s="38"/>
      <c r="G86" s="38"/>
      <c r="H86" s="38"/>
      <c r="I86" s="124"/>
      <c r="J86" s="38"/>
      <c r="K86" s="38"/>
      <c r="L86" s="53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  <row r="87" spans="1:47" s="2" customFormat="1" ht="16.5" customHeight="1">
      <c r="A87" s="36"/>
      <c r="B87" s="37"/>
      <c r="C87" s="38"/>
      <c r="D87" s="38"/>
      <c r="E87" s="317" t="str">
        <f>E9</f>
        <v>IO 440 - Přípojka tepla</v>
      </c>
      <c r="F87" s="346"/>
      <c r="G87" s="346"/>
      <c r="H87" s="346"/>
      <c r="I87" s="124"/>
      <c r="J87" s="38"/>
      <c r="K87" s="38"/>
      <c r="L87" s="53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47" s="2" customFormat="1" ht="6.95" customHeight="1">
      <c r="A88" s="36"/>
      <c r="B88" s="37"/>
      <c r="C88" s="38"/>
      <c r="D88" s="38"/>
      <c r="E88" s="38"/>
      <c r="F88" s="38"/>
      <c r="G88" s="38"/>
      <c r="H88" s="38"/>
      <c r="I88" s="124"/>
      <c r="J88" s="38"/>
      <c r="K88" s="38"/>
      <c r="L88" s="53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47" s="2" customFormat="1" ht="12" customHeight="1">
      <c r="A89" s="36"/>
      <c r="B89" s="37"/>
      <c r="C89" s="30" t="s">
        <v>22</v>
      </c>
      <c r="D89" s="38"/>
      <c r="E89" s="38"/>
      <c r="F89" s="28" t="str">
        <f>F12</f>
        <v>VŠB-TUO</v>
      </c>
      <c r="G89" s="38"/>
      <c r="H89" s="38"/>
      <c r="I89" s="125" t="s">
        <v>24</v>
      </c>
      <c r="J89" s="68" t="str">
        <f>IF(J12="","",J12)</f>
        <v>15. 6. 2020</v>
      </c>
      <c r="K89" s="38"/>
      <c r="L89" s="53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47" s="2" customFormat="1" ht="6.95" customHeight="1">
      <c r="A90" s="36"/>
      <c r="B90" s="37"/>
      <c r="C90" s="38"/>
      <c r="D90" s="38"/>
      <c r="E90" s="38"/>
      <c r="F90" s="38"/>
      <c r="G90" s="38"/>
      <c r="H90" s="38"/>
      <c r="I90" s="124"/>
      <c r="J90" s="38"/>
      <c r="K90" s="38"/>
      <c r="L90" s="53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pans="1:47" s="2" customFormat="1" ht="25.7" customHeight="1">
      <c r="A91" s="36"/>
      <c r="B91" s="37"/>
      <c r="C91" s="30" t="s">
        <v>30</v>
      </c>
      <c r="D91" s="38"/>
      <c r="E91" s="38"/>
      <c r="F91" s="28" t="str">
        <f>E15</f>
        <v xml:space="preserve">Vysoká škola báňská -Technická univerzita Ostrava </v>
      </c>
      <c r="G91" s="38"/>
      <c r="H91" s="38"/>
      <c r="I91" s="125" t="s">
        <v>36</v>
      </c>
      <c r="J91" s="34" t="str">
        <f>E21</f>
        <v>CHVÁLEK ATELIÉR s.r.o.</v>
      </c>
      <c r="K91" s="38"/>
      <c r="L91" s="53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pans="1:47" s="2" customFormat="1" ht="15.2" customHeight="1">
      <c r="A92" s="36"/>
      <c r="B92" s="37"/>
      <c r="C92" s="30" t="s">
        <v>34</v>
      </c>
      <c r="D92" s="38"/>
      <c r="E92" s="38"/>
      <c r="F92" s="28" t="str">
        <f>IF(E18="","",E18)</f>
        <v>Vyplň údaj</v>
      </c>
      <c r="G92" s="38"/>
      <c r="H92" s="38"/>
      <c r="I92" s="125" t="s">
        <v>39</v>
      </c>
      <c r="J92" s="34" t="str">
        <f>E24</f>
        <v xml:space="preserve"> </v>
      </c>
      <c r="K92" s="38"/>
      <c r="L92" s="53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</row>
    <row r="93" spans="1:47" s="2" customFormat="1" ht="10.35" customHeight="1">
      <c r="A93" s="36"/>
      <c r="B93" s="37"/>
      <c r="C93" s="38"/>
      <c r="D93" s="38"/>
      <c r="E93" s="38"/>
      <c r="F93" s="38"/>
      <c r="G93" s="38"/>
      <c r="H93" s="38"/>
      <c r="I93" s="124"/>
      <c r="J93" s="38"/>
      <c r="K93" s="38"/>
      <c r="L93" s="53"/>
      <c r="S93" s="36"/>
      <c r="T93" s="36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</row>
    <row r="94" spans="1:47" s="2" customFormat="1" ht="29.25" customHeight="1">
      <c r="A94" s="36"/>
      <c r="B94" s="37"/>
      <c r="C94" s="164" t="s">
        <v>257</v>
      </c>
      <c r="D94" s="165"/>
      <c r="E94" s="165"/>
      <c r="F94" s="165"/>
      <c r="G94" s="165"/>
      <c r="H94" s="165"/>
      <c r="I94" s="166"/>
      <c r="J94" s="167" t="s">
        <v>258</v>
      </c>
      <c r="K94" s="165"/>
      <c r="L94" s="53"/>
      <c r="S94" s="36"/>
      <c r="T94" s="36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</row>
    <row r="95" spans="1:47" s="2" customFormat="1" ht="10.35" customHeight="1">
      <c r="A95" s="36"/>
      <c r="B95" s="37"/>
      <c r="C95" s="38"/>
      <c r="D95" s="38"/>
      <c r="E95" s="38"/>
      <c r="F95" s="38"/>
      <c r="G95" s="38"/>
      <c r="H95" s="38"/>
      <c r="I95" s="124"/>
      <c r="J95" s="38"/>
      <c r="K95" s="38"/>
      <c r="L95" s="53"/>
      <c r="S95" s="36"/>
      <c r="T95" s="36"/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</row>
    <row r="96" spans="1:47" s="2" customFormat="1" ht="22.9" customHeight="1">
      <c r="A96" s="36"/>
      <c r="B96" s="37"/>
      <c r="C96" s="168" t="s">
        <v>259</v>
      </c>
      <c r="D96" s="38"/>
      <c r="E96" s="38"/>
      <c r="F96" s="38"/>
      <c r="G96" s="38"/>
      <c r="H96" s="38"/>
      <c r="I96" s="124"/>
      <c r="J96" s="86">
        <f>J117</f>
        <v>0</v>
      </c>
      <c r="K96" s="38"/>
      <c r="L96" s="53"/>
      <c r="S96" s="36"/>
      <c r="T96" s="36"/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  <c r="AU96" s="18" t="s">
        <v>260</v>
      </c>
    </row>
    <row r="97" spans="1:31" s="9" customFormat="1" ht="24.95" customHeight="1">
      <c r="B97" s="169"/>
      <c r="C97" s="170"/>
      <c r="D97" s="171" t="s">
        <v>7146</v>
      </c>
      <c r="E97" s="172"/>
      <c r="F97" s="172"/>
      <c r="G97" s="172"/>
      <c r="H97" s="172"/>
      <c r="I97" s="173"/>
      <c r="J97" s="174">
        <f>J118</f>
        <v>0</v>
      </c>
      <c r="K97" s="170"/>
      <c r="L97" s="175"/>
    </row>
    <row r="98" spans="1:31" s="2" customFormat="1" ht="21.75" customHeight="1">
      <c r="A98" s="36"/>
      <c r="B98" s="37"/>
      <c r="C98" s="38"/>
      <c r="D98" s="38"/>
      <c r="E98" s="38"/>
      <c r="F98" s="38"/>
      <c r="G98" s="38"/>
      <c r="H98" s="38"/>
      <c r="I98" s="124"/>
      <c r="J98" s="38"/>
      <c r="K98" s="38"/>
      <c r="L98" s="53"/>
      <c r="S98" s="36"/>
      <c r="T98" s="36"/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</row>
    <row r="99" spans="1:31" s="2" customFormat="1" ht="6.95" customHeight="1">
      <c r="A99" s="36"/>
      <c r="B99" s="56"/>
      <c r="C99" s="57"/>
      <c r="D99" s="57"/>
      <c r="E99" s="57"/>
      <c r="F99" s="57"/>
      <c r="G99" s="57"/>
      <c r="H99" s="57"/>
      <c r="I99" s="160"/>
      <c r="J99" s="57"/>
      <c r="K99" s="57"/>
      <c r="L99" s="53"/>
      <c r="S99" s="36"/>
      <c r="T99" s="36"/>
      <c r="U99" s="36"/>
      <c r="V99" s="36"/>
      <c r="W99" s="36"/>
      <c r="X99" s="36"/>
      <c r="Y99" s="36"/>
      <c r="Z99" s="36"/>
      <c r="AA99" s="36"/>
      <c r="AB99" s="36"/>
      <c r="AC99" s="36"/>
      <c r="AD99" s="36"/>
      <c r="AE99" s="36"/>
    </row>
    <row r="103" spans="1:31" s="2" customFormat="1" ht="6.95" customHeight="1">
      <c r="A103" s="36"/>
      <c r="B103" s="58"/>
      <c r="C103" s="59"/>
      <c r="D103" s="59"/>
      <c r="E103" s="59"/>
      <c r="F103" s="59"/>
      <c r="G103" s="59"/>
      <c r="H103" s="59"/>
      <c r="I103" s="163"/>
      <c r="J103" s="59"/>
      <c r="K103" s="59"/>
      <c r="L103" s="53"/>
      <c r="S103" s="36"/>
      <c r="T103" s="36"/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</row>
    <row r="104" spans="1:31" s="2" customFormat="1" ht="24.95" customHeight="1">
      <c r="A104" s="36"/>
      <c r="B104" s="37"/>
      <c r="C104" s="24" t="s">
        <v>268</v>
      </c>
      <c r="D104" s="38"/>
      <c r="E104" s="38"/>
      <c r="F104" s="38"/>
      <c r="G104" s="38"/>
      <c r="H104" s="38"/>
      <c r="I104" s="124"/>
      <c r="J104" s="38"/>
      <c r="K104" s="38"/>
      <c r="L104" s="53"/>
      <c r="S104" s="36"/>
      <c r="T104" s="36"/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</row>
    <row r="105" spans="1:31" s="2" customFormat="1" ht="6.95" customHeight="1">
      <c r="A105" s="36"/>
      <c r="B105" s="37"/>
      <c r="C105" s="38"/>
      <c r="D105" s="38"/>
      <c r="E105" s="38"/>
      <c r="F105" s="38"/>
      <c r="G105" s="38"/>
      <c r="H105" s="38"/>
      <c r="I105" s="124"/>
      <c r="J105" s="38"/>
      <c r="K105" s="38"/>
      <c r="L105" s="53"/>
      <c r="S105" s="36"/>
      <c r="T105" s="36"/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</row>
    <row r="106" spans="1:31" s="2" customFormat="1" ht="12" customHeight="1">
      <c r="A106" s="36"/>
      <c r="B106" s="37"/>
      <c r="C106" s="30" t="s">
        <v>16</v>
      </c>
      <c r="D106" s="38"/>
      <c r="E106" s="38"/>
      <c r="F106" s="38"/>
      <c r="G106" s="38"/>
      <c r="H106" s="38"/>
      <c r="I106" s="124"/>
      <c r="J106" s="38"/>
      <c r="K106" s="38"/>
      <c r="L106" s="53"/>
      <c r="S106" s="36"/>
      <c r="T106" s="36"/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</row>
    <row r="107" spans="1:31" s="2" customFormat="1" ht="16.5" customHeight="1">
      <c r="A107" s="36"/>
      <c r="B107" s="37"/>
      <c r="C107" s="38"/>
      <c r="D107" s="38"/>
      <c r="E107" s="344" t="str">
        <f>E7</f>
        <v>Nová budova EkF – přístavba H v areálu VŠB-TUO</v>
      </c>
      <c r="F107" s="345"/>
      <c r="G107" s="345"/>
      <c r="H107" s="345"/>
      <c r="I107" s="124"/>
      <c r="J107" s="38"/>
      <c r="K107" s="38"/>
      <c r="L107" s="53"/>
      <c r="S107" s="36"/>
      <c r="T107" s="36"/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</row>
    <row r="108" spans="1:31" s="2" customFormat="1" ht="12" customHeight="1">
      <c r="A108" s="36"/>
      <c r="B108" s="37"/>
      <c r="C108" s="30" t="s">
        <v>254</v>
      </c>
      <c r="D108" s="38"/>
      <c r="E108" s="38"/>
      <c r="F108" s="38"/>
      <c r="G108" s="38"/>
      <c r="H108" s="38"/>
      <c r="I108" s="124"/>
      <c r="J108" s="38"/>
      <c r="K108" s="38"/>
      <c r="L108" s="53"/>
      <c r="S108" s="36"/>
      <c r="T108" s="36"/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</row>
    <row r="109" spans="1:31" s="2" customFormat="1" ht="16.5" customHeight="1">
      <c r="A109" s="36"/>
      <c r="B109" s="37"/>
      <c r="C109" s="38"/>
      <c r="D109" s="38"/>
      <c r="E109" s="317" t="str">
        <f>E9</f>
        <v>IO 440 - Přípojka tepla</v>
      </c>
      <c r="F109" s="346"/>
      <c r="G109" s="346"/>
      <c r="H109" s="346"/>
      <c r="I109" s="124"/>
      <c r="J109" s="38"/>
      <c r="K109" s="38"/>
      <c r="L109" s="53"/>
      <c r="S109" s="36"/>
      <c r="T109" s="36"/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</row>
    <row r="110" spans="1:31" s="2" customFormat="1" ht="6.95" customHeight="1">
      <c r="A110" s="36"/>
      <c r="B110" s="37"/>
      <c r="C110" s="38"/>
      <c r="D110" s="38"/>
      <c r="E110" s="38"/>
      <c r="F110" s="38"/>
      <c r="G110" s="38"/>
      <c r="H110" s="38"/>
      <c r="I110" s="124"/>
      <c r="J110" s="38"/>
      <c r="K110" s="38"/>
      <c r="L110" s="53"/>
      <c r="S110" s="36"/>
      <c r="T110" s="36"/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</row>
    <row r="111" spans="1:31" s="2" customFormat="1" ht="12" customHeight="1">
      <c r="A111" s="36"/>
      <c r="B111" s="37"/>
      <c r="C111" s="30" t="s">
        <v>22</v>
      </c>
      <c r="D111" s="38"/>
      <c r="E111" s="38"/>
      <c r="F111" s="28" t="str">
        <f>F12</f>
        <v>VŠB-TUO</v>
      </c>
      <c r="G111" s="38"/>
      <c r="H111" s="38"/>
      <c r="I111" s="125" t="s">
        <v>24</v>
      </c>
      <c r="J111" s="68" t="str">
        <f>IF(J12="","",J12)</f>
        <v>15. 6. 2020</v>
      </c>
      <c r="K111" s="38"/>
      <c r="L111" s="53"/>
      <c r="S111" s="36"/>
      <c r="T111" s="36"/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</row>
    <row r="112" spans="1:31" s="2" customFormat="1" ht="6.95" customHeight="1">
      <c r="A112" s="36"/>
      <c r="B112" s="37"/>
      <c r="C112" s="38"/>
      <c r="D112" s="38"/>
      <c r="E112" s="38"/>
      <c r="F112" s="38"/>
      <c r="G112" s="38"/>
      <c r="H112" s="38"/>
      <c r="I112" s="124"/>
      <c r="J112" s="38"/>
      <c r="K112" s="38"/>
      <c r="L112" s="53"/>
      <c r="S112" s="36"/>
      <c r="T112" s="36"/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</row>
    <row r="113" spans="1:65" s="2" customFormat="1" ht="25.7" customHeight="1">
      <c r="A113" s="36"/>
      <c r="B113" s="37"/>
      <c r="C113" s="30" t="s">
        <v>30</v>
      </c>
      <c r="D113" s="38"/>
      <c r="E113" s="38"/>
      <c r="F113" s="28" t="str">
        <f>E15</f>
        <v xml:space="preserve">Vysoká škola báňská -Technická univerzita Ostrava </v>
      </c>
      <c r="G113" s="38"/>
      <c r="H113" s="38"/>
      <c r="I113" s="125" t="s">
        <v>36</v>
      </c>
      <c r="J113" s="34" t="str">
        <f>E21</f>
        <v>CHVÁLEK ATELIÉR s.r.o.</v>
      </c>
      <c r="K113" s="38"/>
      <c r="L113" s="53"/>
      <c r="S113" s="36"/>
      <c r="T113" s="36"/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</row>
    <row r="114" spans="1:65" s="2" customFormat="1" ht="15.2" customHeight="1">
      <c r="A114" s="36"/>
      <c r="B114" s="37"/>
      <c r="C114" s="30" t="s">
        <v>34</v>
      </c>
      <c r="D114" s="38"/>
      <c r="E114" s="38"/>
      <c r="F114" s="28" t="str">
        <f>IF(E18="","",E18)</f>
        <v>Vyplň údaj</v>
      </c>
      <c r="G114" s="38"/>
      <c r="H114" s="38"/>
      <c r="I114" s="125" t="s">
        <v>39</v>
      </c>
      <c r="J114" s="34" t="str">
        <f>E24</f>
        <v xml:space="preserve"> </v>
      </c>
      <c r="K114" s="38"/>
      <c r="L114" s="53"/>
      <c r="S114" s="36"/>
      <c r="T114" s="36"/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</row>
    <row r="115" spans="1:65" s="2" customFormat="1" ht="10.35" customHeight="1">
      <c r="A115" s="36"/>
      <c r="B115" s="37"/>
      <c r="C115" s="38"/>
      <c r="D115" s="38"/>
      <c r="E115" s="38"/>
      <c r="F115" s="38"/>
      <c r="G115" s="38"/>
      <c r="H115" s="38"/>
      <c r="I115" s="124"/>
      <c r="J115" s="38"/>
      <c r="K115" s="38"/>
      <c r="L115" s="53"/>
      <c r="S115" s="36"/>
      <c r="T115" s="36"/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</row>
    <row r="116" spans="1:65" s="11" customFormat="1" ht="29.25" customHeight="1">
      <c r="A116" s="182"/>
      <c r="B116" s="183"/>
      <c r="C116" s="184" t="s">
        <v>269</v>
      </c>
      <c r="D116" s="185" t="s">
        <v>68</v>
      </c>
      <c r="E116" s="185" t="s">
        <v>64</v>
      </c>
      <c r="F116" s="185" t="s">
        <v>65</v>
      </c>
      <c r="G116" s="185" t="s">
        <v>270</v>
      </c>
      <c r="H116" s="185" t="s">
        <v>271</v>
      </c>
      <c r="I116" s="186" t="s">
        <v>272</v>
      </c>
      <c r="J116" s="185" t="s">
        <v>258</v>
      </c>
      <c r="K116" s="187" t="s">
        <v>273</v>
      </c>
      <c r="L116" s="188"/>
      <c r="M116" s="77" t="s">
        <v>1</v>
      </c>
      <c r="N116" s="78" t="s">
        <v>47</v>
      </c>
      <c r="O116" s="78" t="s">
        <v>274</v>
      </c>
      <c r="P116" s="78" t="s">
        <v>275</v>
      </c>
      <c r="Q116" s="78" t="s">
        <v>276</v>
      </c>
      <c r="R116" s="78" t="s">
        <v>277</v>
      </c>
      <c r="S116" s="78" t="s">
        <v>278</v>
      </c>
      <c r="T116" s="79" t="s">
        <v>279</v>
      </c>
      <c r="U116" s="182"/>
      <c r="V116" s="182"/>
      <c r="W116" s="182"/>
      <c r="X116" s="182"/>
      <c r="Y116" s="182"/>
      <c r="Z116" s="182"/>
      <c r="AA116" s="182"/>
      <c r="AB116" s="182"/>
      <c r="AC116" s="182"/>
      <c r="AD116" s="182"/>
      <c r="AE116" s="182"/>
    </row>
    <row r="117" spans="1:65" s="2" customFormat="1" ht="22.9" customHeight="1">
      <c r="A117" s="36"/>
      <c r="B117" s="37"/>
      <c r="C117" s="84" t="s">
        <v>280</v>
      </c>
      <c r="D117" s="38"/>
      <c r="E117" s="38"/>
      <c r="F117" s="38"/>
      <c r="G117" s="38"/>
      <c r="H117" s="38"/>
      <c r="I117" s="124"/>
      <c r="J117" s="189">
        <f>BK117</f>
        <v>0</v>
      </c>
      <c r="K117" s="38"/>
      <c r="L117" s="41"/>
      <c r="M117" s="80"/>
      <c r="N117" s="190"/>
      <c r="O117" s="81"/>
      <c r="P117" s="191">
        <f>P118</f>
        <v>0</v>
      </c>
      <c r="Q117" s="81"/>
      <c r="R117" s="191">
        <f>R118</f>
        <v>0</v>
      </c>
      <c r="S117" s="81"/>
      <c r="T117" s="192">
        <f>T118</f>
        <v>0</v>
      </c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  <c r="AT117" s="18" t="s">
        <v>82</v>
      </c>
      <c r="AU117" s="18" t="s">
        <v>260</v>
      </c>
      <c r="BK117" s="193">
        <f>BK118</f>
        <v>0</v>
      </c>
    </row>
    <row r="118" spans="1:65" s="12" customFormat="1" ht="25.9" customHeight="1">
      <c r="B118" s="194"/>
      <c r="C118" s="195"/>
      <c r="D118" s="196" t="s">
        <v>82</v>
      </c>
      <c r="E118" s="197" t="s">
        <v>4419</v>
      </c>
      <c r="F118" s="197" t="s">
        <v>7147</v>
      </c>
      <c r="G118" s="195"/>
      <c r="H118" s="195"/>
      <c r="I118" s="198"/>
      <c r="J118" s="199">
        <f>BK118</f>
        <v>0</v>
      </c>
      <c r="K118" s="195"/>
      <c r="L118" s="200"/>
      <c r="M118" s="201"/>
      <c r="N118" s="202"/>
      <c r="O118" s="202"/>
      <c r="P118" s="203">
        <f>P119</f>
        <v>0</v>
      </c>
      <c r="Q118" s="202"/>
      <c r="R118" s="203">
        <f>R119</f>
        <v>0</v>
      </c>
      <c r="S118" s="202"/>
      <c r="T118" s="204">
        <f>T119</f>
        <v>0</v>
      </c>
      <c r="AR118" s="205" t="s">
        <v>304</v>
      </c>
      <c r="AT118" s="206" t="s">
        <v>82</v>
      </c>
      <c r="AU118" s="206" t="s">
        <v>83</v>
      </c>
      <c r="AY118" s="205" t="s">
        <v>283</v>
      </c>
      <c r="BK118" s="207">
        <f>BK119</f>
        <v>0</v>
      </c>
    </row>
    <row r="119" spans="1:65" s="2" customFormat="1" ht="16.5" customHeight="1">
      <c r="A119" s="36"/>
      <c r="B119" s="37"/>
      <c r="C119" s="210" t="s">
        <v>91</v>
      </c>
      <c r="D119" s="210" t="s">
        <v>286</v>
      </c>
      <c r="E119" s="211" t="s">
        <v>5058</v>
      </c>
      <c r="F119" s="212" t="s">
        <v>7163</v>
      </c>
      <c r="G119" s="213" t="s">
        <v>289</v>
      </c>
      <c r="H119" s="214">
        <v>1</v>
      </c>
      <c r="I119" s="215"/>
      <c r="J119" s="216">
        <f>ROUND(I119*H119,2)</f>
        <v>0</v>
      </c>
      <c r="K119" s="212" t="s">
        <v>1</v>
      </c>
      <c r="L119" s="41"/>
      <c r="M119" s="227" t="s">
        <v>1</v>
      </c>
      <c r="N119" s="228" t="s">
        <v>48</v>
      </c>
      <c r="O119" s="229"/>
      <c r="P119" s="230">
        <f>O119*H119</f>
        <v>0</v>
      </c>
      <c r="Q119" s="230">
        <v>0</v>
      </c>
      <c r="R119" s="230">
        <f>Q119*H119</f>
        <v>0</v>
      </c>
      <c r="S119" s="230">
        <v>0</v>
      </c>
      <c r="T119" s="231">
        <f>S119*H119</f>
        <v>0</v>
      </c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  <c r="AR119" s="221" t="s">
        <v>2955</v>
      </c>
      <c r="AT119" s="221" t="s">
        <v>286</v>
      </c>
      <c r="AU119" s="221" t="s">
        <v>91</v>
      </c>
      <c r="AY119" s="18" t="s">
        <v>283</v>
      </c>
      <c r="BE119" s="222">
        <f>IF(N119="základní",J119,0)</f>
        <v>0</v>
      </c>
      <c r="BF119" s="222">
        <f>IF(N119="snížená",J119,0)</f>
        <v>0</v>
      </c>
      <c r="BG119" s="222">
        <f>IF(N119="zákl. přenesená",J119,0)</f>
        <v>0</v>
      </c>
      <c r="BH119" s="222">
        <f>IF(N119="sníž. přenesená",J119,0)</f>
        <v>0</v>
      </c>
      <c r="BI119" s="222">
        <f>IF(N119="nulová",J119,0)</f>
        <v>0</v>
      </c>
      <c r="BJ119" s="18" t="s">
        <v>91</v>
      </c>
      <c r="BK119" s="222">
        <f>ROUND(I119*H119,2)</f>
        <v>0</v>
      </c>
      <c r="BL119" s="18" t="s">
        <v>2955</v>
      </c>
      <c r="BM119" s="221" t="s">
        <v>7164</v>
      </c>
    </row>
    <row r="120" spans="1:65" s="2" customFormat="1" ht="6.95" customHeight="1">
      <c r="A120" s="36"/>
      <c r="B120" s="56"/>
      <c r="C120" s="57"/>
      <c r="D120" s="57"/>
      <c r="E120" s="57"/>
      <c r="F120" s="57"/>
      <c r="G120" s="57"/>
      <c r="H120" s="57"/>
      <c r="I120" s="160"/>
      <c r="J120" s="57"/>
      <c r="K120" s="57"/>
      <c r="L120" s="41"/>
      <c r="M120" s="36"/>
      <c r="O120" s="36"/>
      <c r="P120" s="36"/>
      <c r="Q120" s="36"/>
      <c r="R120" s="36"/>
      <c r="S120" s="36"/>
      <c r="T120" s="36"/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</row>
  </sheetData>
  <sheetProtection algorithmName="SHA-512" hashValue="iIETxURNSiZ6cNdy+PpzMk/y658kPkxnKfuZITjyvGU2YEuPy0hLsjz0IXaGOg4W0lzH2n2+/fHee6NKGlbUXA==" saltValue="rZfadhPbDDoick3d/zDyLhCgQ+ZJ2jad9Q2QzL4EpiFD9/diG5HBc8+Ny47SVJqmuSpMeg0LXdGctrz0n+0P/Q==" spinCount="100000" sheet="1" objects="1" scenarios="1" formatColumns="0" formatRows="0" autoFilter="0"/>
  <autoFilter ref="C116:K119" xr:uid="{00000000-0009-0000-0000-000035000000}"/>
  <mergeCells count="9">
    <mergeCell ref="E87:H87"/>
    <mergeCell ref="E107:H107"/>
    <mergeCell ref="E109:H109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landscape" blackAndWhite="1" r:id="rId1"/>
  <headerFooter>
    <oddHeader>&amp;RPokud je uveden referenční výrobek, může být nahrazen rovnocenným řešením dle ust. § 89 odst. 6 zákona č. 134/2016 Sb.</oddHeader>
    <oddFooter>&amp;CStrana &amp;P z &amp;N</oddFooter>
  </headerFooter>
  <drawing r:id="rId2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dimension ref="A2:BM120"/>
  <sheetViews>
    <sheetView showGridLines="0" zoomScaleNormal="100" workbookViewId="0">
      <selection activeCell="AD24" sqref="AD24"/>
    </sheetView>
  </sheetViews>
  <sheetFormatPr defaultRowHeight="1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" style="1" customWidth="1"/>
    <col min="8" max="8" width="11.5" style="1" customWidth="1"/>
    <col min="9" max="9" width="20.1640625" style="117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117"/>
      <c r="L2" s="311"/>
      <c r="M2" s="311"/>
      <c r="N2" s="311"/>
      <c r="O2" s="311"/>
      <c r="P2" s="311"/>
      <c r="Q2" s="311"/>
      <c r="R2" s="311"/>
      <c r="S2" s="311"/>
      <c r="T2" s="311"/>
      <c r="U2" s="311"/>
      <c r="V2" s="311"/>
      <c r="AT2" s="18" t="s">
        <v>237</v>
      </c>
    </row>
    <row r="3" spans="1:46" s="1" customFormat="1" ht="6.95" customHeight="1">
      <c r="B3" s="118"/>
      <c r="C3" s="119"/>
      <c r="D3" s="119"/>
      <c r="E3" s="119"/>
      <c r="F3" s="119"/>
      <c r="G3" s="119"/>
      <c r="H3" s="119"/>
      <c r="I3" s="120"/>
      <c r="J3" s="119"/>
      <c r="K3" s="119"/>
      <c r="L3" s="21"/>
      <c r="AT3" s="18" t="s">
        <v>93</v>
      </c>
    </row>
    <row r="4" spans="1:46" s="1" customFormat="1" ht="24.95" customHeight="1">
      <c r="B4" s="21"/>
      <c r="D4" s="121" t="s">
        <v>253</v>
      </c>
      <c r="I4" s="117"/>
      <c r="L4" s="21"/>
      <c r="M4" s="122" t="s">
        <v>10</v>
      </c>
      <c r="AT4" s="18" t="s">
        <v>4</v>
      </c>
    </row>
    <row r="5" spans="1:46" s="1" customFormat="1" ht="6.95" customHeight="1">
      <c r="B5" s="21"/>
      <c r="I5" s="117"/>
      <c r="L5" s="21"/>
    </row>
    <row r="6" spans="1:46" s="1" customFormat="1" ht="12" customHeight="1">
      <c r="B6" s="21"/>
      <c r="D6" s="123" t="s">
        <v>16</v>
      </c>
      <c r="I6" s="117"/>
      <c r="L6" s="21"/>
    </row>
    <row r="7" spans="1:46" s="1" customFormat="1" ht="16.5" customHeight="1">
      <c r="B7" s="21"/>
      <c r="E7" s="337" t="str">
        <f>'Rekapitulace stavby'!K6</f>
        <v>Nová budova EkF – přístavba H v areálu VŠB-TUO</v>
      </c>
      <c r="F7" s="338"/>
      <c r="G7" s="338"/>
      <c r="H7" s="338"/>
      <c r="I7" s="117"/>
      <c r="L7" s="21"/>
    </row>
    <row r="8" spans="1:46" s="2" customFormat="1" ht="12" customHeight="1">
      <c r="A8" s="36"/>
      <c r="B8" s="41"/>
      <c r="C8" s="36"/>
      <c r="D8" s="123" t="s">
        <v>254</v>
      </c>
      <c r="E8" s="36"/>
      <c r="F8" s="36"/>
      <c r="G8" s="36"/>
      <c r="H8" s="36"/>
      <c r="I8" s="124"/>
      <c r="J8" s="36"/>
      <c r="K8" s="36"/>
      <c r="L8" s="53"/>
      <c r="S8" s="36"/>
      <c r="T8" s="36"/>
      <c r="U8" s="36"/>
      <c r="V8" s="36"/>
      <c r="W8" s="36"/>
      <c r="X8" s="36"/>
      <c r="Y8" s="36"/>
      <c r="Z8" s="36"/>
      <c r="AA8" s="36"/>
      <c r="AB8" s="36"/>
      <c r="AC8" s="36"/>
      <c r="AD8" s="36"/>
      <c r="AE8" s="36"/>
    </row>
    <row r="9" spans="1:46" s="2" customFormat="1" ht="16.5" customHeight="1">
      <c r="A9" s="36"/>
      <c r="B9" s="41"/>
      <c r="C9" s="36"/>
      <c r="D9" s="36"/>
      <c r="E9" s="339" t="s">
        <v>7165</v>
      </c>
      <c r="F9" s="340"/>
      <c r="G9" s="340"/>
      <c r="H9" s="340"/>
      <c r="I9" s="124"/>
      <c r="J9" s="36"/>
      <c r="K9" s="36"/>
      <c r="L9" s="53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46" s="2" customFormat="1" ht="11.25">
      <c r="A10" s="36"/>
      <c r="B10" s="41"/>
      <c r="C10" s="36"/>
      <c r="D10" s="36"/>
      <c r="E10" s="36"/>
      <c r="F10" s="36"/>
      <c r="G10" s="36"/>
      <c r="H10" s="36"/>
      <c r="I10" s="124"/>
      <c r="J10" s="36"/>
      <c r="K10" s="36"/>
      <c r="L10" s="53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46" s="2" customFormat="1" ht="12" customHeight="1">
      <c r="A11" s="36"/>
      <c r="B11" s="41"/>
      <c r="C11" s="36"/>
      <c r="D11" s="123" t="s">
        <v>18</v>
      </c>
      <c r="E11" s="36"/>
      <c r="F11" s="112" t="s">
        <v>19</v>
      </c>
      <c r="G11" s="36"/>
      <c r="H11" s="36"/>
      <c r="I11" s="125" t="s">
        <v>20</v>
      </c>
      <c r="J11" s="112" t="s">
        <v>1</v>
      </c>
      <c r="K11" s="36"/>
      <c r="L11" s="53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2" customHeight="1">
      <c r="A12" s="36"/>
      <c r="B12" s="41"/>
      <c r="C12" s="36"/>
      <c r="D12" s="123" t="s">
        <v>22</v>
      </c>
      <c r="E12" s="36"/>
      <c r="F12" s="112" t="s">
        <v>23</v>
      </c>
      <c r="G12" s="36"/>
      <c r="H12" s="36"/>
      <c r="I12" s="125" t="s">
        <v>24</v>
      </c>
      <c r="J12" s="126" t="str">
        <f>'Rekapitulace stavby'!AN8</f>
        <v>15. 6. 2020</v>
      </c>
      <c r="K12" s="36"/>
      <c r="L12" s="53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0.9" customHeight="1">
      <c r="A13" s="36"/>
      <c r="B13" s="41"/>
      <c r="C13" s="36"/>
      <c r="D13" s="36"/>
      <c r="E13" s="36"/>
      <c r="F13" s="36"/>
      <c r="G13" s="36"/>
      <c r="H13" s="36"/>
      <c r="I13" s="124"/>
      <c r="J13" s="36"/>
      <c r="K13" s="36"/>
      <c r="L13" s="53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2" customHeight="1">
      <c r="A14" s="36"/>
      <c r="B14" s="41"/>
      <c r="C14" s="36"/>
      <c r="D14" s="123" t="s">
        <v>30</v>
      </c>
      <c r="E14" s="36"/>
      <c r="F14" s="36"/>
      <c r="G14" s="36"/>
      <c r="H14" s="36"/>
      <c r="I14" s="125" t="s">
        <v>31</v>
      </c>
      <c r="J14" s="112" t="s">
        <v>1</v>
      </c>
      <c r="K14" s="36"/>
      <c r="L14" s="53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8" customHeight="1">
      <c r="A15" s="36"/>
      <c r="B15" s="41"/>
      <c r="C15" s="36"/>
      <c r="D15" s="36"/>
      <c r="E15" s="112" t="s">
        <v>32</v>
      </c>
      <c r="F15" s="36"/>
      <c r="G15" s="36"/>
      <c r="H15" s="36"/>
      <c r="I15" s="125" t="s">
        <v>33</v>
      </c>
      <c r="J15" s="112" t="s">
        <v>1</v>
      </c>
      <c r="K15" s="36"/>
      <c r="L15" s="53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6.95" customHeight="1">
      <c r="A16" s="36"/>
      <c r="B16" s="41"/>
      <c r="C16" s="36"/>
      <c r="D16" s="36"/>
      <c r="E16" s="36"/>
      <c r="F16" s="36"/>
      <c r="G16" s="36"/>
      <c r="H16" s="36"/>
      <c r="I16" s="124"/>
      <c r="J16" s="36"/>
      <c r="K16" s="36"/>
      <c r="L16" s="53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2" customHeight="1">
      <c r="A17" s="36"/>
      <c r="B17" s="41"/>
      <c r="C17" s="36"/>
      <c r="D17" s="123" t="s">
        <v>34</v>
      </c>
      <c r="E17" s="36"/>
      <c r="F17" s="36"/>
      <c r="G17" s="36"/>
      <c r="H17" s="36"/>
      <c r="I17" s="125" t="s">
        <v>31</v>
      </c>
      <c r="J17" s="31" t="str">
        <f>'Rekapitulace stavby'!AN13</f>
        <v>Vyplň údaj</v>
      </c>
      <c r="K17" s="36"/>
      <c r="L17" s="53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18" customHeight="1">
      <c r="A18" s="36"/>
      <c r="B18" s="41"/>
      <c r="C18" s="36"/>
      <c r="D18" s="36"/>
      <c r="E18" s="341" t="str">
        <f>'Rekapitulace stavby'!E14</f>
        <v>Vyplň údaj</v>
      </c>
      <c r="F18" s="342"/>
      <c r="G18" s="342"/>
      <c r="H18" s="342"/>
      <c r="I18" s="125" t="s">
        <v>33</v>
      </c>
      <c r="J18" s="31" t="str">
        <f>'Rekapitulace stavby'!AN14</f>
        <v>Vyplň údaj</v>
      </c>
      <c r="K18" s="36"/>
      <c r="L18" s="53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6.95" customHeight="1">
      <c r="A19" s="36"/>
      <c r="B19" s="41"/>
      <c r="C19" s="36"/>
      <c r="D19" s="36"/>
      <c r="E19" s="36"/>
      <c r="F19" s="36"/>
      <c r="G19" s="36"/>
      <c r="H19" s="36"/>
      <c r="I19" s="124"/>
      <c r="J19" s="36"/>
      <c r="K19" s="36"/>
      <c r="L19" s="53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2" customHeight="1">
      <c r="A20" s="36"/>
      <c r="B20" s="41"/>
      <c r="C20" s="36"/>
      <c r="D20" s="123" t="s">
        <v>36</v>
      </c>
      <c r="E20" s="36"/>
      <c r="F20" s="36"/>
      <c r="G20" s="36"/>
      <c r="H20" s="36"/>
      <c r="I20" s="125" t="s">
        <v>31</v>
      </c>
      <c r="J20" s="112" t="s">
        <v>1</v>
      </c>
      <c r="K20" s="36"/>
      <c r="L20" s="53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18" customHeight="1">
      <c r="A21" s="36"/>
      <c r="B21" s="41"/>
      <c r="C21" s="36"/>
      <c r="D21" s="36"/>
      <c r="E21" s="112" t="s">
        <v>37</v>
      </c>
      <c r="F21" s="36"/>
      <c r="G21" s="36"/>
      <c r="H21" s="36"/>
      <c r="I21" s="125" t="s">
        <v>33</v>
      </c>
      <c r="J21" s="112" t="s">
        <v>1</v>
      </c>
      <c r="K21" s="36"/>
      <c r="L21" s="53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6.95" customHeight="1">
      <c r="A22" s="36"/>
      <c r="B22" s="41"/>
      <c r="C22" s="36"/>
      <c r="D22" s="36"/>
      <c r="E22" s="36"/>
      <c r="F22" s="36"/>
      <c r="G22" s="36"/>
      <c r="H22" s="36"/>
      <c r="I22" s="124"/>
      <c r="J22" s="36"/>
      <c r="K22" s="36"/>
      <c r="L22" s="53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2" customHeight="1">
      <c r="A23" s="36"/>
      <c r="B23" s="41"/>
      <c r="C23" s="36"/>
      <c r="D23" s="123" t="s">
        <v>39</v>
      </c>
      <c r="E23" s="36"/>
      <c r="F23" s="36"/>
      <c r="G23" s="36"/>
      <c r="H23" s="36"/>
      <c r="I23" s="125" t="s">
        <v>31</v>
      </c>
      <c r="J23" s="112" t="str">
        <f>IF('Rekapitulace stavby'!AN19="","",'Rekapitulace stavby'!AN19)</f>
        <v/>
      </c>
      <c r="K23" s="36"/>
      <c r="L23" s="53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18" customHeight="1">
      <c r="A24" s="36"/>
      <c r="B24" s="41"/>
      <c r="C24" s="36"/>
      <c r="D24" s="36"/>
      <c r="E24" s="112" t="str">
        <f>IF('Rekapitulace stavby'!E20="","",'Rekapitulace stavby'!E20)</f>
        <v xml:space="preserve"> </v>
      </c>
      <c r="F24" s="36"/>
      <c r="G24" s="36"/>
      <c r="H24" s="36"/>
      <c r="I24" s="125" t="s">
        <v>33</v>
      </c>
      <c r="J24" s="112" t="str">
        <f>IF('Rekapitulace stavby'!AN20="","",'Rekapitulace stavby'!AN20)</f>
        <v/>
      </c>
      <c r="K24" s="36"/>
      <c r="L24" s="53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6.95" customHeight="1">
      <c r="A25" s="36"/>
      <c r="B25" s="41"/>
      <c r="C25" s="36"/>
      <c r="D25" s="36"/>
      <c r="E25" s="36"/>
      <c r="F25" s="36"/>
      <c r="G25" s="36"/>
      <c r="H25" s="36"/>
      <c r="I25" s="124"/>
      <c r="J25" s="36"/>
      <c r="K25" s="36"/>
      <c r="L25" s="53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2" customHeight="1">
      <c r="A26" s="36"/>
      <c r="B26" s="41"/>
      <c r="C26" s="36"/>
      <c r="D26" s="123" t="s">
        <v>41</v>
      </c>
      <c r="E26" s="36"/>
      <c r="F26" s="36"/>
      <c r="G26" s="36"/>
      <c r="H26" s="36"/>
      <c r="I26" s="124"/>
      <c r="J26" s="36"/>
      <c r="K26" s="36"/>
      <c r="L26" s="53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8" customFormat="1" ht="83.25" customHeight="1">
      <c r="A27" s="127"/>
      <c r="B27" s="128"/>
      <c r="C27" s="127"/>
      <c r="D27" s="127"/>
      <c r="E27" s="343" t="s">
        <v>42</v>
      </c>
      <c r="F27" s="343"/>
      <c r="G27" s="343"/>
      <c r="H27" s="343"/>
      <c r="I27" s="129"/>
      <c r="J27" s="127"/>
      <c r="K27" s="127"/>
      <c r="L27" s="130"/>
      <c r="S27" s="127"/>
      <c r="T27" s="127"/>
      <c r="U27" s="127"/>
      <c r="V27" s="127"/>
      <c r="W27" s="127"/>
      <c r="X27" s="127"/>
      <c r="Y27" s="127"/>
      <c r="Z27" s="127"/>
      <c r="AA27" s="127"/>
      <c r="AB27" s="127"/>
      <c r="AC27" s="127"/>
      <c r="AD27" s="127"/>
      <c r="AE27" s="127"/>
    </row>
    <row r="28" spans="1:31" s="2" customFormat="1" ht="6.95" customHeight="1">
      <c r="A28" s="36"/>
      <c r="B28" s="41"/>
      <c r="C28" s="36"/>
      <c r="D28" s="36"/>
      <c r="E28" s="36"/>
      <c r="F28" s="36"/>
      <c r="G28" s="36"/>
      <c r="H28" s="36"/>
      <c r="I28" s="124"/>
      <c r="J28" s="36"/>
      <c r="K28" s="36"/>
      <c r="L28" s="53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2" customFormat="1" ht="6.95" customHeight="1">
      <c r="A29" s="36"/>
      <c r="B29" s="41"/>
      <c r="C29" s="36"/>
      <c r="D29" s="131"/>
      <c r="E29" s="131"/>
      <c r="F29" s="131"/>
      <c r="G29" s="131"/>
      <c r="H29" s="131"/>
      <c r="I29" s="132"/>
      <c r="J29" s="131"/>
      <c r="K29" s="131"/>
      <c r="L29" s="53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</row>
    <row r="30" spans="1:31" s="2" customFormat="1" ht="25.35" customHeight="1">
      <c r="A30" s="36"/>
      <c r="B30" s="41"/>
      <c r="C30" s="36"/>
      <c r="D30" s="133" t="s">
        <v>43</v>
      </c>
      <c r="E30" s="36"/>
      <c r="F30" s="36"/>
      <c r="G30" s="36"/>
      <c r="H30" s="36"/>
      <c r="I30" s="124"/>
      <c r="J30" s="134">
        <f>ROUND(J117, 2)</f>
        <v>0</v>
      </c>
      <c r="K30" s="36"/>
      <c r="L30" s="53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6.95" customHeight="1">
      <c r="A31" s="36"/>
      <c r="B31" s="41"/>
      <c r="C31" s="36"/>
      <c r="D31" s="131"/>
      <c r="E31" s="131"/>
      <c r="F31" s="131"/>
      <c r="G31" s="131"/>
      <c r="H31" s="131"/>
      <c r="I31" s="132"/>
      <c r="J31" s="131"/>
      <c r="K31" s="131"/>
      <c r="L31" s="53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14.45" customHeight="1">
      <c r="A32" s="36"/>
      <c r="B32" s="41"/>
      <c r="C32" s="36"/>
      <c r="D32" s="36"/>
      <c r="E32" s="36"/>
      <c r="F32" s="135" t="s">
        <v>45</v>
      </c>
      <c r="G32" s="36"/>
      <c r="H32" s="36"/>
      <c r="I32" s="136" t="s">
        <v>44</v>
      </c>
      <c r="J32" s="135" t="s">
        <v>46</v>
      </c>
      <c r="K32" s="36"/>
      <c r="L32" s="53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14.45" customHeight="1">
      <c r="A33" s="36"/>
      <c r="B33" s="41"/>
      <c r="C33" s="36"/>
      <c r="D33" s="137" t="s">
        <v>47</v>
      </c>
      <c r="E33" s="123" t="s">
        <v>48</v>
      </c>
      <c r="F33" s="138">
        <f>ROUND((SUM(BE117:BE119)),  2)</f>
        <v>0</v>
      </c>
      <c r="G33" s="36"/>
      <c r="H33" s="36"/>
      <c r="I33" s="139">
        <v>0.21</v>
      </c>
      <c r="J33" s="138">
        <f>ROUND(((SUM(BE117:BE119))*I33),  2)</f>
        <v>0</v>
      </c>
      <c r="K33" s="36"/>
      <c r="L33" s="53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5" customHeight="1">
      <c r="A34" s="36"/>
      <c r="B34" s="41"/>
      <c r="C34" s="36"/>
      <c r="D34" s="36"/>
      <c r="E34" s="123" t="s">
        <v>49</v>
      </c>
      <c r="F34" s="138">
        <f>ROUND((SUM(BF117:BF119)),  2)</f>
        <v>0</v>
      </c>
      <c r="G34" s="36"/>
      <c r="H34" s="36"/>
      <c r="I34" s="139">
        <v>0.15</v>
      </c>
      <c r="J34" s="138">
        <f>ROUND(((SUM(BF117:BF119))*I34),  2)</f>
        <v>0</v>
      </c>
      <c r="K34" s="36"/>
      <c r="L34" s="53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5" hidden="1" customHeight="1">
      <c r="A35" s="36"/>
      <c r="B35" s="41"/>
      <c r="C35" s="36"/>
      <c r="D35" s="36"/>
      <c r="E35" s="123" t="s">
        <v>50</v>
      </c>
      <c r="F35" s="138">
        <f>ROUND((SUM(BG117:BG119)),  2)</f>
        <v>0</v>
      </c>
      <c r="G35" s="36"/>
      <c r="H35" s="36"/>
      <c r="I35" s="139">
        <v>0.21</v>
      </c>
      <c r="J35" s="138">
        <f>0</f>
        <v>0</v>
      </c>
      <c r="K35" s="36"/>
      <c r="L35" s="53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hidden="1" customHeight="1">
      <c r="A36" s="36"/>
      <c r="B36" s="41"/>
      <c r="C36" s="36"/>
      <c r="D36" s="36"/>
      <c r="E36" s="123" t="s">
        <v>51</v>
      </c>
      <c r="F36" s="138">
        <f>ROUND((SUM(BH117:BH119)),  2)</f>
        <v>0</v>
      </c>
      <c r="G36" s="36"/>
      <c r="H36" s="36"/>
      <c r="I36" s="139">
        <v>0.15</v>
      </c>
      <c r="J36" s="138">
        <f>0</f>
        <v>0</v>
      </c>
      <c r="K36" s="36"/>
      <c r="L36" s="53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hidden="1" customHeight="1">
      <c r="A37" s="36"/>
      <c r="B37" s="41"/>
      <c r="C37" s="36"/>
      <c r="D37" s="36"/>
      <c r="E37" s="123" t="s">
        <v>52</v>
      </c>
      <c r="F37" s="138">
        <f>ROUND((SUM(BI117:BI119)),  2)</f>
        <v>0</v>
      </c>
      <c r="G37" s="36"/>
      <c r="H37" s="36"/>
      <c r="I37" s="139">
        <v>0</v>
      </c>
      <c r="J37" s="138">
        <f>0</f>
        <v>0</v>
      </c>
      <c r="K37" s="36"/>
      <c r="L37" s="53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6.95" customHeight="1">
      <c r="A38" s="36"/>
      <c r="B38" s="41"/>
      <c r="C38" s="36"/>
      <c r="D38" s="36"/>
      <c r="E38" s="36"/>
      <c r="F38" s="36"/>
      <c r="G38" s="36"/>
      <c r="H38" s="36"/>
      <c r="I38" s="124"/>
      <c r="J38" s="36"/>
      <c r="K38" s="36"/>
      <c r="L38" s="53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25.35" customHeight="1">
      <c r="A39" s="36"/>
      <c r="B39" s="41"/>
      <c r="C39" s="140"/>
      <c r="D39" s="141" t="s">
        <v>53</v>
      </c>
      <c r="E39" s="142"/>
      <c r="F39" s="142"/>
      <c r="G39" s="143" t="s">
        <v>54</v>
      </c>
      <c r="H39" s="144" t="s">
        <v>55</v>
      </c>
      <c r="I39" s="145"/>
      <c r="J39" s="146">
        <f>SUM(J30:J37)</f>
        <v>0</v>
      </c>
      <c r="K39" s="147"/>
      <c r="L39" s="53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14.45" customHeight="1">
      <c r="A40" s="36"/>
      <c r="B40" s="41"/>
      <c r="C40" s="36"/>
      <c r="D40" s="36"/>
      <c r="E40" s="36"/>
      <c r="F40" s="36"/>
      <c r="G40" s="36"/>
      <c r="H40" s="36"/>
      <c r="I40" s="124"/>
      <c r="J40" s="36"/>
      <c r="K40" s="36"/>
      <c r="L40" s="53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1" customFormat="1" ht="14.45" customHeight="1">
      <c r="B41" s="21"/>
      <c r="I41" s="117"/>
      <c r="L41" s="21"/>
    </row>
    <row r="42" spans="1:31" s="1" customFormat="1" ht="14.45" customHeight="1">
      <c r="B42" s="21"/>
      <c r="I42" s="117"/>
      <c r="L42" s="21"/>
    </row>
    <row r="43" spans="1:31" s="1" customFormat="1" ht="14.45" customHeight="1">
      <c r="B43" s="21"/>
      <c r="I43" s="117"/>
      <c r="L43" s="21"/>
    </row>
    <row r="44" spans="1:31" s="1" customFormat="1" ht="14.45" customHeight="1">
      <c r="B44" s="21"/>
      <c r="I44" s="117"/>
      <c r="L44" s="21"/>
    </row>
    <row r="45" spans="1:31" s="1" customFormat="1" ht="14.45" customHeight="1">
      <c r="B45" s="21"/>
      <c r="I45" s="117"/>
      <c r="L45" s="21"/>
    </row>
    <row r="46" spans="1:31" s="1" customFormat="1" ht="14.45" customHeight="1">
      <c r="B46" s="21"/>
      <c r="I46" s="117"/>
      <c r="L46" s="21"/>
    </row>
    <row r="47" spans="1:31" s="1" customFormat="1" ht="14.45" customHeight="1">
      <c r="B47" s="21"/>
      <c r="I47" s="117"/>
      <c r="L47" s="21"/>
    </row>
    <row r="48" spans="1:31" s="1" customFormat="1" ht="14.45" customHeight="1">
      <c r="B48" s="21"/>
      <c r="I48" s="117"/>
      <c r="L48" s="21"/>
    </row>
    <row r="49" spans="1:31" s="1" customFormat="1" ht="14.45" customHeight="1">
      <c r="B49" s="21"/>
      <c r="I49" s="117"/>
      <c r="L49" s="21"/>
    </row>
    <row r="50" spans="1:31" s="2" customFormat="1" ht="14.45" customHeight="1">
      <c r="B50" s="53"/>
      <c r="D50" s="148" t="s">
        <v>56</v>
      </c>
      <c r="E50" s="149"/>
      <c r="F50" s="149"/>
      <c r="G50" s="148" t="s">
        <v>57</v>
      </c>
      <c r="H50" s="149"/>
      <c r="I50" s="150"/>
      <c r="J50" s="149"/>
      <c r="K50" s="149"/>
      <c r="L50" s="53"/>
    </row>
    <row r="51" spans="1:31" ht="11.25">
      <c r="B51" s="21"/>
      <c r="L51" s="21"/>
    </row>
    <row r="52" spans="1:31" ht="11.25">
      <c r="B52" s="21"/>
      <c r="L52" s="21"/>
    </row>
    <row r="53" spans="1:31" ht="11.25">
      <c r="B53" s="21"/>
      <c r="L53" s="21"/>
    </row>
    <row r="54" spans="1:31" ht="11.25">
      <c r="B54" s="21"/>
      <c r="L54" s="21"/>
    </row>
    <row r="55" spans="1:31" ht="11.25">
      <c r="B55" s="21"/>
      <c r="L55" s="21"/>
    </row>
    <row r="56" spans="1:31" ht="11.25">
      <c r="B56" s="21"/>
      <c r="L56" s="21"/>
    </row>
    <row r="57" spans="1:31" ht="11.25">
      <c r="B57" s="21"/>
      <c r="L57" s="21"/>
    </row>
    <row r="58" spans="1:31" ht="11.25">
      <c r="B58" s="21"/>
      <c r="L58" s="21"/>
    </row>
    <row r="59" spans="1:31" ht="11.25">
      <c r="B59" s="21"/>
      <c r="L59" s="21"/>
    </row>
    <row r="60" spans="1:31" ht="11.25">
      <c r="B60" s="21"/>
      <c r="L60" s="21"/>
    </row>
    <row r="61" spans="1:31" s="2" customFormat="1" ht="12.75">
      <c r="A61" s="36"/>
      <c r="B61" s="41"/>
      <c r="C61" s="36"/>
      <c r="D61" s="151" t="s">
        <v>58</v>
      </c>
      <c r="E61" s="152"/>
      <c r="F61" s="153" t="s">
        <v>59</v>
      </c>
      <c r="G61" s="151" t="s">
        <v>58</v>
      </c>
      <c r="H61" s="152"/>
      <c r="I61" s="154"/>
      <c r="J61" s="155" t="s">
        <v>59</v>
      </c>
      <c r="K61" s="152"/>
      <c r="L61" s="53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31" ht="11.25">
      <c r="B62" s="21"/>
      <c r="L62" s="21"/>
    </row>
    <row r="63" spans="1:31" ht="11.25">
      <c r="B63" s="21"/>
      <c r="L63" s="21"/>
    </row>
    <row r="64" spans="1:31" ht="11.25">
      <c r="B64" s="21"/>
      <c r="L64" s="21"/>
    </row>
    <row r="65" spans="1:31" s="2" customFormat="1" ht="12.75">
      <c r="A65" s="36"/>
      <c r="B65" s="41"/>
      <c r="C65" s="36"/>
      <c r="D65" s="148" t="s">
        <v>60</v>
      </c>
      <c r="E65" s="156"/>
      <c r="F65" s="156"/>
      <c r="G65" s="148" t="s">
        <v>61</v>
      </c>
      <c r="H65" s="156"/>
      <c r="I65" s="157"/>
      <c r="J65" s="156"/>
      <c r="K65" s="156"/>
      <c r="L65" s="53"/>
      <c r="S65" s="36"/>
      <c r="T65" s="36"/>
      <c r="U65" s="36"/>
      <c r="V65" s="36"/>
      <c r="W65" s="36"/>
      <c r="X65" s="36"/>
      <c r="Y65" s="36"/>
      <c r="Z65" s="36"/>
      <c r="AA65" s="36"/>
      <c r="AB65" s="36"/>
      <c r="AC65" s="36"/>
      <c r="AD65" s="36"/>
      <c r="AE65" s="36"/>
    </row>
    <row r="66" spans="1:31" ht="11.25">
      <c r="B66" s="21"/>
      <c r="L66" s="21"/>
    </row>
    <row r="67" spans="1:31" ht="11.25">
      <c r="B67" s="21"/>
      <c r="L67" s="21"/>
    </row>
    <row r="68" spans="1:31" ht="11.25">
      <c r="B68" s="21"/>
      <c r="L68" s="21"/>
    </row>
    <row r="69" spans="1:31" ht="11.25">
      <c r="B69" s="21"/>
      <c r="L69" s="21"/>
    </row>
    <row r="70" spans="1:31" ht="11.25">
      <c r="B70" s="21"/>
      <c r="L70" s="21"/>
    </row>
    <row r="71" spans="1:31" ht="11.25">
      <c r="B71" s="21"/>
      <c r="L71" s="21"/>
    </row>
    <row r="72" spans="1:31" ht="11.25">
      <c r="B72" s="21"/>
      <c r="L72" s="21"/>
    </row>
    <row r="73" spans="1:31" ht="11.25">
      <c r="B73" s="21"/>
      <c r="L73" s="21"/>
    </row>
    <row r="74" spans="1:31" ht="11.25">
      <c r="B74" s="21"/>
      <c r="L74" s="21"/>
    </row>
    <row r="75" spans="1:31" ht="11.25">
      <c r="B75" s="21"/>
      <c r="L75" s="21"/>
    </row>
    <row r="76" spans="1:31" s="2" customFormat="1" ht="12.75">
      <c r="A76" s="36"/>
      <c r="B76" s="41"/>
      <c r="C76" s="36"/>
      <c r="D76" s="151" t="s">
        <v>58</v>
      </c>
      <c r="E76" s="152"/>
      <c r="F76" s="153" t="s">
        <v>59</v>
      </c>
      <c r="G76" s="151" t="s">
        <v>58</v>
      </c>
      <c r="H76" s="152"/>
      <c r="I76" s="154"/>
      <c r="J76" s="155" t="s">
        <v>59</v>
      </c>
      <c r="K76" s="152"/>
      <c r="L76" s="53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pans="1:31" s="2" customFormat="1" ht="14.45" customHeight="1">
      <c r="A77" s="36"/>
      <c r="B77" s="158"/>
      <c r="C77" s="159"/>
      <c r="D77" s="159"/>
      <c r="E77" s="159"/>
      <c r="F77" s="159"/>
      <c r="G77" s="159"/>
      <c r="H77" s="159"/>
      <c r="I77" s="160"/>
      <c r="J77" s="159"/>
      <c r="K77" s="159"/>
      <c r="L77" s="53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81" spans="1:47" s="2" customFormat="1" ht="6.95" customHeight="1">
      <c r="A81" s="36"/>
      <c r="B81" s="161"/>
      <c r="C81" s="162"/>
      <c r="D81" s="162"/>
      <c r="E81" s="162"/>
      <c r="F81" s="162"/>
      <c r="G81" s="162"/>
      <c r="H81" s="162"/>
      <c r="I81" s="163"/>
      <c r="J81" s="162"/>
      <c r="K81" s="162"/>
      <c r="L81" s="53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47" s="2" customFormat="1" ht="24.95" customHeight="1">
      <c r="A82" s="36"/>
      <c r="B82" s="37"/>
      <c r="C82" s="24" t="s">
        <v>256</v>
      </c>
      <c r="D82" s="38"/>
      <c r="E82" s="38"/>
      <c r="F82" s="38"/>
      <c r="G82" s="38"/>
      <c r="H82" s="38"/>
      <c r="I82" s="124"/>
      <c r="J82" s="38"/>
      <c r="K82" s="38"/>
      <c r="L82" s="53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47" s="2" customFormat="1" ht="6.95" customHeight="1">
      <c r="A83" s="36"/>
      <c r="B83" s="37"/>
      <c r="C83" s="38"/>
      <c r="D83" s="38"/>
      <c r="E83" s="38"/>
      <c r="F83" s="38"/>
      <c r="G83" s="38"/>
      <c r="H83" s="38"/>
      <c r="I83" s="124"/>
      <c r="J83" s="38"/>
      <c r="K83" s="38"/>
      <c r="L83" s="53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47" s="2" customFormat="1" ht="12" customHeight="1">
      <c r="A84" s="36"/>
      <c r="B84" s="37"/>
      <c r="C84" s="30" t="s">
        <v>16</v>
      </c>
      <c r="D84" s="38"/>
      <c r="E84" s="38"/>
      <c r="F84" s="38"/>
      <c r="G84" s="38"/>
      <c r="H84" s="38"/>
      <c r="I84" s="124"/>
      <c r="J84" s="38"/>
      <c r="K84" s="38"/>
      <c r="L84" s="53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47" s="2" customFormat="1" ht="16.5" customHeight="1">
      <c r="A85" s="36"/>
      <c r="B85" s="37"/>
      <c r="C85" s="38"/>
      <c r="D85" s="38"/>
      <c r="E85" s="344" t="str">
        <f>E7</f>
        <v>Nová budova EkF – přístavba H v areálu VŠB-TUO</v>
      </c>
      <c r="F85" s="345"/>
      <c r="G85" s="345"/>
      <c r="H85" s="345"/>
      <c r="I85" s="124"/>
      <c r="J85" s="38"/>
      <c r="K85" s="38"/>
      <c r="L85" s="53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47" s="2" customFormat="1" ht="12" customHeight="1">
      <c r="A86" s="36"/>
      <c r="B86" s="37"/>
      <c r="C86" s="30" t="s">
        <v>254</v>
      </c>
      <c r="D86" s="38"/>
      <c r="E86" s="38"/>
      <c r="F86" s="38"/>
      <c r="G86" s="38"/>
      <c r="H86" s="38"/>
      <c r="I86" s="124"/>
      <c r="J86" s="38"/>
      <c r="K86" s="38"/>
      <c r="L86" s="53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  <row r="87" spans="1:47" s="2" customFormat="1" ht="16.5" customHeight="1">
      <c r="A87" s="36"/>
      <c r="B87" s="37"/>
      <c r="C87" s="38"/>
      <c r="D87" s="38"/>
      <c r="E87" s="317" t="str">
        <f>E9</f>
        <v>IO 520 - Přípojka silnoproudu</v>
      </c>
      <c r="F87" s="346"/>
      <c r="G87" s="346"/>
      <c r="H87" s="346"/>
      <c r="I87" s="124"/>
      <c r="J87" s="38"/>
      <c r="K87" s="38"/>
      <c r="L87" s="53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47" s="2" customFormat="1" ht="6.95" customHeight="1">
      <c r="A88" s="36"/>
      <c r="B88" s="37"/>
      <c r="C88" s="38"/>
      <c r="D88" s="38"/>
      <c r="E88" s="38"/>
      <c r="F88" s="38"/>
      <c r="G88" s="38"/>
      <c r="H88" s="38"/>
      <c r="I88" s="124"/>
      <c r="J88" s="38"/>
      <c r="K88" s="38"/>
      <c r="L88" s="53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47" s="2" customFormat="1" ht="12" customHeight="1">
      <c r="A89" s="36"/>
      <c r="B89" s="37"/>
      <c r="C89" s="30" t="s">
        <v>22</v>
      </c>
      <c r="D89" s="38"/>
      <c r="E89" s="38"/>
      <c r="F89" s="28" t="str">
        <f>F12</f>
        <v>VŠB-TUO</v>
      </c>
      <c r="G89" s="38"/>
      <c r="H89" s="38"/>
      <c r="I89" s="125" t="s">
        <v>24</v>
      </c>
      <c r="J89" s="68" t="str">
        <f>IF(J12="","",J12)</f>
        <v>15. 6. 2020</v>
      </c>
      <c r="K89" s="38"/>
      <c r="L89" s="53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47" s="2" customFormat="1" ht="6.95" customHeight="1">
      <c r="A90" s="36"/>
      <c r="B90" s="37"/>
      <c r="C90" s="38"/>
      <c r="D90" s="38"/>
      <c r="E90" s="38"/>
      <c r="F90" s="38"/>
      <c r="G90" s="38"/>
      <c r="H90" s="38"/>
      <c r="I90" s="124"/>
      <c r="J90" s="38"/>
      <c r="K90" s="38"/>
      <c r="L90" s="53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pans="1:47" s="2" customFormat="1" ht="25.7" customHeight="1">
      <c r="A91" s="36"/>
      <c r="B91" s="37"/>
      <c r="C91" s="30" t="s">
        <v>30</v>
      </c>
      <c r="D91" s="38"/>
      <c r="E91" s="38"/>
      <c r="F91" s="28" t="str">
        <f>E15</f>
        <v xml:space="preserve">Vysoká škola báňská -Technická univerzita Ostrava </v>
      </c>
      <c r="G91" s="38"/>
      <c r="H91" s="38"/>
      <c r="I91" s="125" t="s">
        <v>36</v>
      </c>
      <c r="J91" s="34" t="str">
        <f>E21</f>
        <v>CHVÁLEK ATELIÉR s.r.o.</v>
      </c>
      <c r="K91" s="38"/>
      <c r="L91" s="53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pans="1:47" s="2" customFormat="1" ht="15.2" customHeight="1">
      <c r="A92" s="36"/>
      <c r="B92" s="37"/>
      <c r="C92" s="30" t="s">
        <v>34</v>
      </c>
      <c r="D92" s="38"/>
      <c r="E92" s="38"/>
      <c r="F92" s="28" t="str">
        <f>IF(E18="","",E18)</f>
        <v>Vyplň údaj</v>
      </c>
      <c r="G92" s="38"/>
      <c r="H92" s="38"/>
      <c r="I92" s="125" t="s">
        <v>39</v>
      </c>
      <c r="J92" s="34" t="str">
        <f>E24</f>
        <v xml:space="preserve"> </v>
      </c>
      <c r="K92" s="38"/>
      <c r="L92" s="53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</row>
    <row r="93" spans="1:47" s="2" customFormat="1" ht="10.35" customHeight="1">
      <c r="A93" s="36"/>
      <c r="B93" s="37"/>
      <c r="C93" s="38"/>
      <c r="D93" s="38"/>
      <c r="E93" s="38"/>
      <c r="F93" s="38"/>
      <c r="G93" s="38"/>
      <c r="H93" s="38"/>
      <c r="I93" s="124"/>
      <c r="J93" s="38"/>
      <c r="K93" s="38"/>
      <c r="L93" s="53"/>
      <c r="S93" s="36"/>
      <c r="T93" s="36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</row>
    <row r="94" spans="1:47" s="2" customFormat="1" ht="29.25" customHeight="1">
      <c r="A94" s="36"/>
      <c r="B94" s="37"/>
      <c r="C94" s="164" t="s">
        <v>257</v>
      </c>
      <c r="D94" s="165"/>
      <c r="E94" s="165"/>
      <c r="F94" s="165"/>
      <c r="G94" s="165"/>
      <c r="H94" s="165"/>
      <c r="I94" s="166"/>
      <c r="J94" s="167" t="s">
        <v>258</v>
      </c>
      <c r="K94" s="165"/>
      <c r="L94" s="53"/>
      <c r="S94" s="36"/>
      <c r="T94" s="36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</row>
    <row r="95" spans="1:47" s="2" customFormat="1" ht="10.35" customHeight="1">
      <c r="A95" s="36"/>
      <c r="B95" s="37"/>
      <c r="C95" s="38"/>
      <c r="D95" s="38"/>
      <c r="E95" s="38"/>
      <c r="F95" s="38"/>
      <c r="G95" s="38"/>
      <c r="H95" s="38"/>
      <c r="I95" s="124"/>
      <c r="J95" s="38"/>
      <c r="K95" s="38"/>
      <c r="L95" s="53"/>
      <c r="S95" s="36"/>
      <c r="T95" s="36"/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</row>
    <row r="96" spans="1:47" s="2" customFormat="1" ht="22.9" customHeight="1">
      <c r="A96" s="36"/>
      <c r="B96" s="37"/>
      <c r="C96" s="168" t="s">
        <v>259</v>
      </c>
      <c r="D96" s="38"/>
      <c r="E96" s="38"/>
      <c r="F96" s="38"/>
      <c r="G96" s="38"/>
      <c r="H96" s="38"/>
      <c r="I96" s="124"/>
      <c r="J96" s="86">
        <f>J117</f>
        <v>0</v>
      </c>
      <c r="K96" s="38"/>
      <c r="L96" s="53"/>
      <c r="S96" s="36"/>
      <c r="T96" s="36"/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  <c r="AU96" s="18" t="s">
        <v>260</v>
      </c>
    </row>
    <row r="97" spans="1:31" s="9" customFormat="1" ht="24.95" customHeight="1">
      <c r="B97" s="169"/>
      <c r="C97" s="170"/>
      <c r="D97" s="171" t="s">
        <v>7146</v>
      </c>
      <c r="E97" s="172"/>
      <c r="F97" s="172"/>
      <c r="G97" s="172"/>
      <c r="H97" s="172"/>
      <c r="I97" s="173"/>
      <c r="J97" s="174">
        <f>J118</f>
        <v>0</v>
      </c>
      <c r="K97" s="170"/>
      <c r="L97" s="175"/>
    </row>
    <row r="98" spans="1:31" s="2" customFormat="1" ht="21.75" customHeight="1">
      <c r="A98" s="36"/>
      <c r="B98" s="37"/>
      <c r="C98" s="38"/>
      <c r="D98" s="38"/>
      <c r="E98" s="38"/>
      <c r="F98" s="38"/>
      <c r="G98" s="38"/>
      <c r="H98" s="38"/>
      <c r="I98" s="124"/>
      <c r="J98" s="38"/>
      <c r="K98" s="38"/>
      <c r="L98" s="53"/>
      <c r="S98" s="36"/>
      <c r="T98" s="36"/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</row>
    <row r="99" spans="1:31" s="2" customFormat="1" ht="6.95" customHeight="1">
      <c r="A99" s="36"/>
      <c r="B99" s="56"/>
      <c r="C99" s="57"/>
      <c r="D99" s="57"/>
      <c r="E99" s="57"/>
      <c r="F99" s="57"/>
      <c r="G99" s="57"/>
      <c r="H99" s="57"/>
      <c r="I99" s="160"/>
      <c r="J99" s="57"/>
      <c r="K99" s="57"/>
      <c r="L99" s="53"/>
      <c r="S99" s="36"/>
      <c r="T99" s="36"/>
      <c r="U99" s="36"/>
      <c r="V99" s="36"/>
      <c r="W99" s="36"/>
      <c r="X99" s="36"/>
      <c r="Y99" s="36"/>
      <c r="Z99" s="36"/>
      <c r="AA99" s="36"/>
      <c r="AB99" s="36"/>
      <c r="AC99" s="36"/>
      <c r="AD99" s="36"/>
      <c r="AE99" s="36"/>
    </row>
    <row r="103" spans="1:31" s="2" customFormat="1" ht="6.95" customHeight="1">
      <c r="A103" s="36"/>
      <c r="B103" s="58"/>
      <c r="C103" s="59"/>
      <c r="D103" s="59"/>
      <c r="E103" s="59"/>
      <c r="F103" s="59"/>
      <c r="G103" s="59"/>
      <c r="H103" s="59"/>
      <c r="I103" s="163"/>
      <c r="J103" s="59"/>
      <c r="K103" s="59"/>
      <c r="L103" s="53"/>
      <c r="S103" s="36"/>
      <c r="T103" s="36"/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</row>
    <row r="104" spans="1:31" s="2" customFormat="1" ht="24.95" customHeight="1">
      <c r="A104" s="36"/>
      <c r="B104" s="37"/>
      <c r="C104" s="24" t="s">
        <v>268</v>
      </c>
      <c r="D104" s="38"/>
      <c r="E104" s="38"/>
      <c r="F104" s="38"/>
      <c r="G104" s="38"/>
      <c r="H104" s="38"/>
      <c r="I104" s="124"/>
      <c r="J104" s="38"/>
      <c r="K104" s="38"/>
      <c r="L104" s="53"/>
      <c r="S104" s="36"/>
      <c r="T104" s="36"/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</row>
    <row r="105" spans="1:31" s="2" customFormat="1" ht="6.95" customHeight="1">
      <c r="A105" s="36"/>
      <c r="B105" s="37"/>
      <c r="C105" s="38"/>
      <c r="D105" s="38"/>
      <c r="E105" s="38"/>
      <c r="F105" s="38"/>
      <c r="G105" s="38"/>
      <c r="H105" s="38"/>
      <c r="I105" s="124"/>
      <c r="J105" s="38"/>
      <c r="K105" s="38"/>
      <c r="L105" s="53"/>
      <c r="S105" s="36"/>
      <c r="T105" s="36"/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</row>
    <row r="106" spans="1:31" s="2" customFormat="1" ht="12" customHeight="1">
      <c r="A106" s="36"/>
      <c r="B106" s="37"/>
      <c r="C106" s="30" t="s">
        <v>16</v>
      </c>
      <c r="D106" s="38"/>
      <c r="E106" s="38"/>
      <c r="F106" s="38"/>
      <c r="G106" s="38"/>
      <c r="H106" s="38"/>
      <c r="I106" s="124"/>
      <c r="J106" s="38"/>
      <c r="K106" s="38"/>
      <c r="L106" s="53"/>
      <c r="S106" s="36"/>
      <c r="T106" s="36"/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</row>
    <row r="107" spans="1:31" s="2" customFormat="1" ht="16.5" customHeight="1">
      <c r="A107" s="36"/>
      <c r="B107" s="37"/>
      <c r="C107" s="38"/>
      <c r="D107" s="38"/>
      <c r="E107" s="344" t="str">
        <f>E7</f>
        <v>Nová budova EkF – přístavba H v areálu VŠB-TUO</v>
      </c>
      <c r="F107" s="345"/>
      <c r="G107" s="345"/>
      <c r="H107" s="345"/>
      <c r="I107" s="124"/>
      <c r="J107" s="38"/>
      <c r="K107" s="38"/>
      <c r="L107" s="53"/>
      <c r="S107" s="36"/>
      <c r="T107" s="36"/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</row>
    <row r="108" spans="1:31" s="2" customFormat="1" ht="12" customHeight="1">
      <c r="A108" s="36"/>
      <c r="B108" s="37"/>
      <c r="C108" s="30" t="s">
        <v>254</v>
      </c>
      <c r="D108" s="38"/>
      <c r="E108" s="38"/>
      <c r="F108" s="38"/>
      <c r="G108" s="38"/>
      <c r="H108" s="38"/>
      <c r="I108" s="124"/>
      <c r="J108" s="38"/>
      <c r="K108" s="38"/>
      <c r="L108" s="53"/>
      <c r="S108" s="36"/>
      <c r="T108" s="36"/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</row>
    <row r="109" spans="1:31" s="2" customFormat="1" ht="16.5" customHeight="1">
      <c r="A109" s="36"/>
      <c r="B109" s="37"/>
      <c r="C109" s="38"/>
      <c r="D109" s="38"/>
      <c r="E109" s="317" t="str">
        <f>E9</f>
        <v>IO 520 - Přípojka silnoproudu</v>
      </c>
      <c r="F109" s="346"/>
      <c r="G109" s="346"/>
      <c r="H109" s="346"/>
      <c r="I109" s="124"/>
      <c r="J109" s="38"/>
      <c r="K109" s="38"/>
      <c r="L109" s="53"/>
      <c r="S109" s="36"/>
      <c r="T109" s="36"/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</row>
    <row r="110" spans="1:31" s="2" customFormat="1" ht="6.95" customHeight="1">
      <c r="A110" s="36"/>
      <c r="B110" s="37"/>
      <c r="C110" s="38"/>
      <c r="D110" s="38"/>
      <c r="E110" s="38"/>
      <c r="F110" s="38"/>
      <c r="G110" s="38"/>
      <c r="H110" s="38"/>
      <c r="I110" s="124"/>
      <c r="J110" s="38"/>
      <c r="K110" s="38"/>
      <c r="L110" s="53"/>
      <c r="S110" s="36"/>
      <c r="T110" s="36"/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</row>
    <row r="111" spans="1:31" s="2" customFormat="1" ht="12" customHeight="1">
      <c r="A111" s="36"/>
      <c r="B111" s="37"/>
      <c r="C111" s="30" t="s">
        <v>22</v>
      </c>
      <c r="D111" s="38"/>
      <c r="E111" s="38"/>
      <c r="F111" s="28" t="str">
        <f>F12</f>
        <v>VŠB-TUO</v>
      </c>
      <c r="G111" s="38"/>
      <c r="H111" s="38"/>
      <c r="I111" s="125" t="s">
        <v>24</v>
      </c>
      <c r="J111" s="68" t="str">
        <f>IF(J12="","",J12)</f>
        <v>15. 6. 2020</v>
      </c>
      <c r="K111" s="38"/>
      <c r="L111" s="53"/>
      <c r="S111" s="36"/>
      <c r="T111" s="36"/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</row>
    <row r="112" spans="1:31" s="2" customFormat="1" ht="6.95" customHeight="1">
      <c r="A112" s="36"/>
      <c r="B112" s="37"/>
      <c r="C112" s="38"/>
      <c r="D112" s="38"/>
      <c r="E112" s="38"/>
      <c r="F112" s="38"/>
      <c r="G112" s="38"/>
      <c r="H112" s="38"/>
      <c r="I112" s="124"/>
      <c r="J112" s="38"/>
      <c r="K112" s="38"/>
      <c r="L112" s="53"/>
      <c r="S112" s="36"/>
      <c r="T112" s="36"/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</row>
    <row r="113" spans="1:65" s="2" customFormat="1" ht="25.7" customHeight="1">
      <c r="A113" s="36"/>
      <c r="B113" s="37"/>
      <c r="C113" s="30" t="s">
        <v>30</v>
      </c>
      <c r="D113" s="38"/>
      <c r="E113" s="38"/>
      <c r="F113" s="28" t="str">
        <f>E15</f>
        <v xml:space="preserve">Vysoká škola báňská -Technická univerzita Ostrava </v>
      </c>
      <c r="G113" s="38"/>
      <c r="H113" s="38"/>
      <c r="I113" s="125" t="s">
        <v>36</v>
      </c>
      <c r="J113" s="34" t="str">
        <f>E21</f>
        <v>CHVÁLEK ATELIÉR s.r.o.</v>
      </c>
      <c r="K113" s="38"/>
      <c r="L113" s="53"/>
      <c r="S113" s="36"/>
      <c r="T113" s="36"/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</row>
    <row r="114" spans="1:65" s="2" customFormat="1" ht="15.2" customHeight="1">
      <c r="A114" s="36"/>
      <c r="B114" s="37"/>
      <c r="C114" s="30" t="s">
        <v>34</v>
      </c>
      <c r="D114" s="38"/>
      <c r="E114" s="38"/>
      <c r="F114" s="28" t="str">
        <f>IF(E18="","",E18)</f>
        <v>Vyplň údaj</v>
      </c>
      <c r="G114" s="38"/>
      <c r="H114" s="38"/>
      <c r="I114" s="125" t="s">
        <v>39</v>
      </c>
      <c r="J114" s="34" t="str">
        <f>E24</f>
        <v xml:space="preserve"> </v>
      </c>
      <c r="K114" s="38"/>
      <c r="L114" s="53"/>
      <c r="S114" s="36"/>
      <c r="T114" s="36"/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</row>
    <row r="115" spans="1:65" s="2" customFormat="1" ht="10.35" customHeight="1">
      <c r="A115" s="36"/>
      <c r="B115" s="37"/>
      <c r="C115" s="38"/>
      <c r="D115" s="38"/>
      <c r="E115" s="38"/>
      <c r="F115" s="38"/>
      <c r="G115" s="38"/>
      <c r="H115" s="38"/>
      <c r="I115" s="124"/>
      <c r="J115" s="38"/>
      <c r="K115" s="38"/>
      <c r="L115" s="53"/>
      <c r="S115" s="36"/>
      <c r="T115" s="36"/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</row>
    <row r="116" spans="1:65" s="11" customFormat="1" ht="29.25" customHeight="1">
      <c r="A116" s="182"/>
      <c r="B116" s="183"/>
      <c r="C116" s="184" t="s">
        <v>269</v>
      </c>
      <c r="D116" s="185" t="s">
        <v>68</v>
      </c>
      <c r="E116" s="185" t="s">
        <v>64</v>
      </c>
      <c r="F116" s="185" t="s">
        <v>65</v>
      </c>
      <c r="G116" s="185" t="s">
        <v>270</v>
      </c>
      <c r="H116" s="185" t="s">
        <v>271</v>
      </c>
      <c r="I116" s="186" t="s">
        <v>272</v>
      </c>
      <c r="J116" s="185" t="s">
        <v>258</v>
      </c>
      <c r="K116" s="187" t="s">
        <v>273</v>
      </c>
      <c r="L116" s="188"/>
      <c r="M116" s="77" t="s">
        <v>1</v>
      </c>
      <c r="N116" s="78" t="s">
        <v>47</v>
      </c>
      <c r="O116" s="78" t="s">
        <v>274</v>
      </c>
      <c r="P116" s="78" t="s">
        <v>275</v>
      </c>
      <c r="Q116" s="78" t="s">
        <v>276</v>
      </c>
      <c r="R116" s="78" t="s">
        <v>277</v>
      </c>
      <c r="S116" s="78" t="s">
        <v>278</v>
      </c>
      <c r="T116" s="79" t="s">
        <v>279</v>
      </c>
      <c r="U116" s="182"/>
      <c r="V116" s="182"/>
      <c r="W116" s="182"/>
      <c r="X116" s="182"/>
      <c r="Y116" s="182"/>
      <c r="Z116" s="182"/>
      <c r="AA116" s="182"/>
      <c r="AB116" s="182"/>
      <c r="AC116" s="182"/>
      <c r="AD116" s="182"/>
      <c r="AE116" s="182"/>
    </row>
    <row r="117" spans="1:65" s="2" customFormat="1" ht="22.9" customHeight="1">
      <c r="A117" s="36"/>
      <c r="B117" s="37"/>
      <c r="C117" s="84" t="s">
        <v>280</v>
      </c>
      <c r="D117" s="38"/>
      <c r="E117" s="38"/>
      <c r="F117" s="38"/>
      <c r="G117" s="38"/>
      <c r="H117" s="38"/>
      <c r="I117" s="124"/>
      <c r="J117" s="189">
        <f>BK117</f>
        <v>0</v>
      </c>
      <c r="K117" s="38"/>
      <c r="L117" s="41"/>
      <c r="M117" s="80"/>
      <c r="N117" s="190"/>
      <c r="O117" s="81"/>
      <c r="P117" s="191">
        <f>P118</f>
        <v>0</v>
      </c>
      <c r="Q117" s="81"/>
      <c r="R117" s="191">
        <f>R118</f>
        <v>0</v>
      </c>
      <c r="S117" s="81"/>
      <c r="T117" s="192">
        <f>T118</f>
        <v>0</v>
      </c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  <c r="AT117" s="18" t="s">
        <v>82</v>
      </c>
      <c r="AU117" s="18" t="s">
        <v>260</v>
      </c>
      <c r="BK117" s="193">
        <f>BK118</f>
        <v>0</v>
      </c>
    </row>
    <row r="118" spans="1:65" s="12" customFormat="1" ht="25.9" customHeight="1">
      <c r="B118" s="194"/>
      <c r="C118" s="195"/>
      <c r="D118" s="196" t="s">
        <v>82</v>
      </c>
      <c r="E118" s="197" t="s">
        <v>4419</v>
      </c>
      <c r="F118" s="197" t="s">
        <v>7147</v>
      </c>
      <c r="G118" s="195"/>
      <c r="H118" s="195"/>
      <c r="I118" s="198"/>
      <c r="J118" s="199">
        <f>BK118</f>
        <v>0</v>
      </c>
      <c r="K118" s="195"/>
      <c r="L118" s="200"/>
      <c r="M118" s="201"/>
      <c r="N118" s="202"/>
      <c r="O118" s="202"/>
      <c r="P118" s="203">
        <f>P119</f>
        <v>0</v>
      </c>
      <c r="Q118" s="202"/>
      <c r="R118" s="203">
        <f>R119</f>
        <v>0</v>
      </c>
      <c r="S118" s="202"/>
      <c r="T118" s="204">
        <f>T119</f>
        <v>0</v>
      </c>
      <c r="AR118" s="205" t="s">
        <v>304</v>
      </c>
      <c r="AT118" s="206" t="s">
        <v>82</v>
      </c>
      <c r="AU118" s="206" t="s">
        <v>83</v>
      </c>
      <c r="AY118" s="205" t="s">
        <v>283</v>
      </c>
      <c r="BK118" s="207">
        <f>BK119</f>
        <v>0</v>
      </c>
    </row>
    <row r="119" spans="1:65" s="2" customFormat="1" ht="16.5" customHeight="1">
      <c r="A119" s="36"/>
      <c r="B119" s="37"/>
      <c r="C119" s="210" t="s">
        <v>91</v>
      </c>
      <c r="D119" s="210" t="s">
        <v>286</v>
      </c>
      <c r="E119" s="211" t="s">
        <v>5058</v>
      </c>
      <c r="F119" s="212" t="s">
        <v>7166</v>
      </c>
      <c r="G119" s="213" t="s">
        <v>289</v>
      </c>
      <c r="H119" s="214">
        <v>1</v>
      </c>
      <c r="I119" s="215"/>
      <c r="J119" s="216">
        <f>ROUND(I119*H119,2)</f>
        <v>0</v>
      </c>
      <c r="K119" s="212" t="s">
        <v>1</v>
      </c>
      <c r="L119" s="41"/>
      <c r="M119" s="227" t="s">
        <v>1</v>
      </c>
      <c r="N119" s="228" t="s">
        <v>48</v>
      </c>
      <c r="O119" s="229"/>
      <c r="P119" s="230">
        <f>O119*H119</f>
        <v>0</v>
      </c>
      <c r="Q119" s="230">
        <v>0</v>
      </c>
      <c r="R119" s="230">
        <f>Q119*H119</f>
        <v>0</v>
      </c>
      <c r="S119" s="230">
        <v>0</v>
      </c>
      <c r="T119" s="231">
        <f>S119*H119</f>
        <v>0</v>
      </c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  <c r="AR119" s="221" t="s">
        <v>2955</v>
      </c>
      <c r="AT119" s="221" t="s">
        <v>286</v>
      </c>
      <c r="AU119" s="221" t="s">
        <v>91</v>
      </c>
      <c r="AY119" s="18" t="s">
        <v>283</v>
      </c>
      <c r="BE119" s="222">
        <f>IF(N119="základní",J119,0)</f>
        <v>0</v>
      </c>
      <c r="BF119" s="222">
        <f>IF(N119="snížená",J119,0)</f>
        <v>0</v>
      </c>
      <c r="BG119" s="222">
        <f>IF(N119="zákl. přenesená",J119,0)</f>
        <v>0</v>
      </c>
      <c r="BH119" s="222">
        <f>IF(N119="sníž. přenesená",J119,0)</f>
        <v>0</v>
      </c>
      <c r="BI119" s="222">
        <f>IF(N119="nulová",J119,0)</f>
        <v>0</v>
      </c>
      <c r="BJ119" s="18" t="s">
        <v>91</v>
      </c>
      <c r="BK119" s="222">
        <f>ROUND(I119*H119,2)</f>
        <v>0</v>
      </c>
      <c r="BL119" s="18" t="s">
        <v>2955</v>
      </c>
      <c r="BM119" s="221" t="s">
        <v>7167</v>
      </c>
    </row>
    <row r="120" spans="1:65" s="2" customFormat="1" ht="6.95" customHeight="1">
      <c r="A120" s="36"/>
      <c r="B120" s="56"/>
      <c r="C120" s="57"/>
      <c r="D120" s="57"/>
      <c r="E120" s="57"/>
      <c r="F120" s="57"/>
      <c r="G120" s="57"/>
      <c r="H120" s="57"/>
      <c r="I120" s="160"/>
      <c r="J120" s="57"/>
      <c r="K120" s="57"/>
      <c r="L120" s="41"/>
      <c r="M120" s="36"/>
      <c r="O120" s="36"/>
      <c r="P120" s="36"/>
      <c r="Q120" s="36"/>
      <c r="R120" s="36"/>
      <c r="S120" s="36"/>
      <c r="T120" s="36"/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</row>
  </sheetData>
  <sheetProtection algorithmName="SHA-512" hashValue="wGa0nJVFlO8Mu3vPOda9EApyV56YEKtuNKAMQ+MXkKPItG4rUqUzKcMCW77uvCoVRkA8CyDV3syXIqbRIIb6rA==" saltValue="MUobsC1B97bJsAF9G0n6hYrQrA5Mw4ntmAbIz4UmOrQLcK4zj5xLN9HxhYd8fWToQGkGEgxrCASnnGi0yVEazA==" spinCount="100000" sheet="1" objects="1" scenarios="1" formatColumns="0" formatRows="0" autoFilter="0"/>
  <autoFilter ref="C116:K119" xr:uid="{00000000-0009-0000-0000-000036000000}"/>
  <mergeCells count="9">
    <mergeCell ref="E87:H87"/>
    <mergeCell ref="E107:H107"/>
    <mergeCell ref="E109:H109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landscape" blackAndWhite="1" r:id="rId1"/>
  <headerFooter>
    <oddHeader>&amp;RPokud je uveden referenční výrobek, může být nahrazen rovnocenným řešením dle ust. § 89 odst. 6 zákona č. 134/2016 Sb.</oddHeader>
    <oddFooter>&amp;CStrana &amp;P z &amp;N</oddFooter>
  </headerFooter>
  <drawing r:id="rId2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dimension ref="A2:BM120"/>
  <sheetViews>
    <sheetView showGridLines="0" zoomScaleNormal="100" workbookViewId="0">
      <selection activeCell="AD24" sqref="AD24"/>
    </sheetView>
  </sheetViews>
  <sheetFormatPr defaultRowHeight="1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" style="1" customWidth="1"/>
    <col min="8" max="8" width="11.5" style="1" customWidth="1"/>
    <col min="9" max="9" width="20.1640625" style="117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117"/>
      <c r="L2" s="311"/>
      <c r="M2" s="311"/>
      <c r="N2" s="311"/>
      <c r="O2" s="311"/>
      <c r="P2" s="311"/>
      <c r="Q2" s="311"/>
      <c r="R2" s="311"/>
      <c r="S2" s="311"/>
      <c r="T2" s="311"/>
      <c r="U2" s="311"/>
      <c r="V2" s="311"/>
      <c r="AT2" s="18" t="s">
        <v>240</v>
      </c>
    </row>
    <row r="3" spans="1:46" s="1" customFormat="1" ht="6.95" customHeight="1">
      <c r="B3" s="118"/>
      <c r="C3" s="119"/>
      <c r="D3" s="119"/>
      <c r="E3" s="119"/>
      <c r="F3" s="119"/>
      <c r="G3" s="119"/>
      <c r="H3" s="119"/>
      <c r="I3" s="120"/>
      <c r="J3" s="119"/>
      <c r="K3" s="119"/>
      <c r="L3" s="21"/>
      <c r="AT3" s="18" t="s">
        <v>93</v>
      </c>
    </row>
    <row r="4" spans="1:46" s="1" customFormat="1" ht="24.95" customHeight="1">
      <c r="B4" s="21"/>
      <c r="D4" s="121" t="s">
        <v>253</v>
      </c>
      <c r="I4" s="117"/>
      <c r="L4" s="21"/>
      <c r="M4" s="122" t="s">
        <v>10</v>
      </c>
      <c r="AT4" s="18" t="s">
        <v>4</v>
      </c>
    </row>
    <row r="5" spans="1:46" s="1" customFormat="1" ht="6.95" customHeight="1">
      <c r="B5" s="21"/>
      <c r="I5" s="117"/>
      <c r="L5" s="21"/>
    </row>
    <row r="6" spans="1:46" s="1" customFormat="1" ht="12" customHeight="1">
      <c r="B6" s="21"/>
      <c r="D6" s="123" t="s">
        <v>16</v>
      </c>
      <c r="I6" s="117"/>
      <c r="L6" s="21"/>
    </row>
    <row r="7" spans="1:46" s="1" customFormat="1" ht="16.5" customHeight="1">
      <c r="B7" s="21"/>
      <c r="E7" s="337" t="str">
        <f>'Rekapitulace stavby'!K6</f>
        <v>Nová budova EkF – přístavba H v areálu VŠB-TUO</v>
      </c>
      <c r="F7" s="338"/>
      <c r="G7" s="338"/>
      <c r="H7" s="338"/>
      <c r="I7" s="117"/>
      <c r="L7" s="21"/>
    </row>
    <row r="8" spans="1:46" s="2" customFormat="1" ht="12" customHeight="1">
      <c r="A8" s="36"/>
      <c r="B8" s="41"/>
      <c r="C8" s="36"/>
      <c r="D8" s="123" t="s">
        <v>254</v>
      </c>
      <c r="E8" s="36"/>
      <c r="F8" s="36"/>
      <c r="G8" s="36"/>
      <c r="H8" s="36"/>
      <c r="I8" s="124"/>
      <c r="J8" s="36"/>
      <c r="K8" s="36"/>
      <c r="L8" s="53"/>
      <c r="S8" s="36"/>
      <c r="T8" s="36"/>
      <c r="U8" s="36"/>
      <c r="V8" s="36"/>
      <c r="W8" s="36"/>
      <c r="X8" s="36"/>
      <c r="Y8" s="36"/>
      <c r="Z8" s="36"/>
      <c r="AA8" s="36"/>
      <c r="AB8" s="36"/>
      <c r="AC8" s="36"/>
      <c r="AD8" s="36"/>
      <c r="AE8" s="36"/>
    </row>
    <row r="9" spans="1:46" s="2" customFormat="1" ht="16.5" customHeight="1">
      <c r="A9" s="36"/>
      <c r="B9" s="41"/>
      <c r="C9" s="36"/>
      <c r="D9" s="36"/>
      <c r="E9" s="339" t="s">
        <v>7168</v>
      </c>
      <c r="F9" s="340"/>
      <c r="G9" s="340"/>
      <c r="H9" s="340"/>
      <c r="I9" s="124"/>
      <c r="J9" s="36"/>
      <c r="K9" s="36"/>
      <c r="L9" s="53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46" s="2" customFormat="1" ht="11.25">
      <c r="A10" s="36"/>
      <c r="B10" s="41"/>
      <c r="C10" s="36"/>
      <c r="D10" s="36"/>
      <c r="E10" s="36"/>
      <c r="F10" s="36"/>
      <c r="G10" s="36"/>
      <c r="H10" s="36"/>
      <c r="I10" s="124"/>
      <c r="J10" s="36"/>
      <c r="K10" s="36"/>
      <c r="L10" s="53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46" s="2" customFormat="1" ht="12" customHeight="1">
      <c r="A11" s="36"/>
      <c r="B11" s="41"/>
      <c r="C11" s="36"/>
      <c r="D11" s="123" t="s">
        <v>18</v>
      </c>
      <c r="E11" s="36"/>
      <c r="F11" s="112" t="s">
        <v>19</v>
      </c>
      <c r="G11" s="36"/>
      <c r="H11" s="36"/>
      <c r="I11" s="125" t="s">
        <v>20</v>
      </c>
      <c r="J11" s="112" t="s">
        <v>1</v>
      </c>
      <c r="K11" s="36"/>
      <c r="L11" s="53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2" customHeight="1">
      <c r="A12" s="36"/>
      <c r="B12" s="41"/>
      <c r="C12" s="36"/>
      <c r="D12" s="123" t="s">
        <v>22</v>
      </c>
      <c r="E12" s="36"/>
      <c r="F12" s="112" t="s">
        <v>23</v>
      </c>
      <c r="G12" s="36"/>
      <c r="H12" s="36"/>
      <c r="I12" s="125" t="s">
        <v>24</v>
      </c>
      <c r="J12" s="126" t="str">
        <f>'Rekapitulace stavby'!AN8</f>
        <v>15. 6. 2020</v>
      </c>
      <c r="K12" s="36"/>
      <c r="L12" s="53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0.9" customHeight="1">
      <c r="A13" s="36"/>
      <c r="B13" s="41"/>
      <c r="C13" s="36"/>
      <c r="D13" s="36"/>
      <c r="E13" s="36"/>
      <c r="F13" s="36"/>
      <c r="G13" s="36"/>
      <c r="H13" s="36"/>
      <c r="I13" s="124"/>
      <c r="J13" s="36"/>
      <c r="K13" s="36"/>
      <c r="L13" s="53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2" customHeight="1">
      <c r="A14" s="36"/>
      <c r="B14" s="41"/>
      <c r="C14" s="36"/>
      <c r="D14" s="123" t="s">
        <v>30</v>
      </c>
      <c r="E14" s="36"/>
      <c r="F14" s="36"/>
      <c r="G14" s="36"/>
      <c r="H14" s="36"/>
      <c r="I14" s="125" t="s">
        <v>31</v>
      </c>
      <c r="J14" s="112" t="s">
        <v>1</v>
      </c>
      <c r="K14" s="36"/>
      <c r="L14" s="53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8" customHeight="1">
      <c r="A15" s="36"/>
      <c r="B15" s="41"/>
      <c r="C15" s="36"/>
      <c r="D15" s="36"/>
      <c r="E15" s="112" t="s">
        <v>32</v>
      </c>
      <c r="F15" s="36"/>
      <c r="G15" s="36"/>
      <c r="H15" s="36"/>
      <c r="I15" s="125" t="s">
        <v>33</v>
      </c>
      <c r="J15" s="112" t="s">
        <v>1</v>
      </c>
      <c r="K15" s="36"/>
      <c r="L15" s="53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6.95" customHeight="1">
      <c r="A16" s="36"/>
      <c r="B16" s="41"/>
      <c r="C16" s="36"/>
      <c r="D16" s="36"/>
      <c r="E16" s="36"/>
      <c r="F16" s="36"/>
      <c r="G16" s="36"/>
      <c r="H16" s="36"/>
      <c r="I16" s="124"/>
      <c r="J16" s="36"/>
      <c r="K16" s="36"/>
      <c r="L16" s="53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2" customHeight="1">
      <c r="A17" s="36"/>
      <c r="B17" s="41"/>
      <c r="C17" s="36"/>
      <c r="D17" s="123" t="s">
        <v>34</v>
      </c>
      <c r="E17" s="36"/>
      <c r="F17" s="36"/>
      <c r="G17" s="36"/>
      <c r="H17" s="36"/>
      <c r="I17" s="125" t="s">
        <v>31</v>
      </c>
      <c r="J17" s="31" t="str">
        <f>'Rekapitulace stavby'!AN13</f>
        <v>Vyplň údaj</v>
      </c>
      <c r="K17" s="36"/>
      <c r="L17" s="53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18" customHeight="1">
      <c r="A18" s="36"/>
      <c r="B18" s="41"/>
      <c r="C18" s="36"/>
      <c r="D18" s="36"/>
      <c r="E18" s="341" t="str">
        <f>'Rekapitulace stavby'!E14</f>
        <v>Vyplň údaj</v>
      </c>
      <c r="F18" s="342"/>
      <c r="G18" s="342"/>
      <c r="H18" s="342"/>
      <c r="I18" s="125" t="s">
        <v>33</v>
      </c>
      <c r="J18" s="31" t="str">
        <f>'Rekapitulace stavby'!AN14</f>
        <v>Vyplň údaj</v>
      </c>
      <c r="K18" s="36"/>
      <c r="L18" s="53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6.95" customHeight="1">
      <c r="A19" s="36"/>
      <c r="B19" s="41"/>
      <c r="C19" s="36"/>
      <c r="D19" s="36"/>
      <c r="E19" s="36"/>
      <c r="F19" s="36"/>
      <c r="G19" s="36"/>
      <c r="H19" s="36"/>
      <c r="I19" s="124"/>
      <c r="J19" s="36"/>
      <c r="K19" s="36"/>
      <c r="L19" s="53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2" customHeight="1">
      <c r="A20" s="36"/>
      <c r="B20" s="41"/>
      <c r="C20" s="36"/>
      <c r="D20" s="123" t="s">
        <v>36</v>
      </c>
      <c r="E20" s="36"/>
      <c r="F20" s="36"/>
      <c r="G20" s="36"/>
      <c r="H20" s="36"/>
      <c r="I20" s="125" t="s">
        <v>31</v>
      </c>
      <c r="J20" s="112" t="s">
        <v>1</v>
      </c>
      <c r="K20" s="36"/>
      <c r="L20" s="53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18" customHeight="1">
      <c r="A21" s="36"/>
      <c r="B21" s="41"/>
      <c r="C21" s="36"/>
      <c r="D21" s="36"/>
      <c r="E21" s="112" t="s">
        <v>37</v>
      </c>
      <c r="F21" s="36"/>
      <c r="G21" s="36"/>
      <c r="H21" s="36"/>
      <c r="I21" s="125" t="s">
        <v>33</v>
      </c>
      <c r="J21" s="112" t="s">
        <v>1</v>
      </c>
      <c r="K21" s="36"/>
      <c r="L21" s="53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6.95" customHeight="1">
      <c r="A22" s="36"/>
      <c r="B22" s="41"/>
      <c r="C22" s="36"/>
      <c r="D22" s="36"/>
      <c r="E22" s="36"/>
      <c r="F22" s="36"/>
      <c r="G22" s="36"/>
      <c r="H22" s="36"/>
      <c r="I22" s="124"/>
      <c r="J22" s="36"/>
      <c r="K22" s="36"/>
      <c r="L22" s="53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2" customHeight="1">
      <c r="A23" s="36"/>
      <c r="B23" s="41"/>
      <c r="C23" s="36"/>
      <c r="D23" s="123" t="s">
        <v>39</v>
      </c>
      <c r="E23" s="36"/>
      <c r="F23" s="36"/>
      <c r="G23" s="36"/>
      <c r="H23" s="36"/>
      <c r="I23" s="125" t="s">
        <v>31</v>
      </c>
      <c r="J23" s="112" t="str">
        <f>IF('Rekapitulace stavby'!AN19="","",'Rekapitulace stavby'!AN19)</f>
        <v/>
      </c>
      <c r="K23" s="36"/>
      <c r="L23" s="53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18" customHeight="1">
      <c r="A24" s="36"/>
      <c r="B24" s="41"/>
      <c r="C24" s="36"/>
      <c r="D24" s="36"/>
      <c r="E24" s="112" t="str">
        <f>IF('Rekapitulace stavby'!E20="","",'Rekapitulace stavby'!E20)</f>
        <v xml:space="preserve"> </v>
      </c>
      <c r="F24" s="36"/>
      <c r="G24" s="36"/>
      <c r="H24" s="36"/>
      <c r="I24" s="125" t="s">
        <v>33</v>
      </c>
      <c r="J24" s="112" t="str">
        <f>IF('Rekapitulace stavby'!AN20="","",'Rekapitulace stavby'!AN20)</f>
        <v/>
      </c>
      <c r="K24" s="36"/>
      <c r="L24" s="53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6.95" customHeight="1">
      <c r="A25" s="36"/>
      <c r="B25" s="41"/>
      <c r="C25" s="36"/>
      <c r="D25" s="36"/>
      <c r="E25" s="36"/>
      <c r="F25" s="36"/>
      <c r="G25" s="36"/>
      <c r="H25" s="36"/>
      <c r="I25" s="124"/>
      <c r="J25" s="36"/>
      <c r="K25" s="36"/>
      <c r="L25" s="53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2" customHeight="1">
      <c r="A26" s="36"/>
      <c r="B26" s="41"/>
      <c r="C26" s="36"/>
      <c r="D26" s="123" t="s">
        <v>41</v>
      </c>
      <c r="E26" s="36"/>
      <c r="F26" s="36"/>
      <c r="G26" s="36"/>
      <c r="H26" s="36"/>
      <c r="I26" s="124"/>
      <c r="J26" s="36"/>
      <c r="K26" s="36"/>
      <c r="L26" s="53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8" customFormat="1" ht="83.25" customHeight="1">
      <c r="A27" s="127"/>
      <c r="B27" s="128"/>
      <c r="C27" s="127"/>
      <c r="D27" s="127"/>
      <c r="E27" s="343" t="s">
        <v>42</v>
      </c>
      <c r="F27" s="343"/>
      <c r="G27" s="343"/>
      <c r="H27" s="343"/>
      <c r="I27" s="129"/>
      <c r="J27" s="127"/>
      <c r="K27" s="127"/>
      <c r="L27" s="130"/>
      <c r="S27" s="127"/>
      <c r="T27" s="127"/>
      <c r="U27" s="127"/>
      <c r="V27" s="127"/>
      <c r="W27" s="127"/>
      <c r="X27" s="127"/>
      <c r="Y27" s="127"/>
      <c r="Z27" s="127"/>
      <c r="AA27" s="127"/>
      <c r="AB27" s="127"/>
      <c r="AC27" s="127"/>
      <c r="AD27" s="127"/>
      <c r="AE27" s="127"/>
    </row>
    <row r="28" spans="1:31" s="2" customFormat="1" ht="6.95" customHeight="1">
      <c r="A28" s="36"/>
      <c r="B28" s="41"/>
      <c r="C28" s="36"/>
      <c r="D28" s="36"/>
      <c r="E28" s="36"/>
      <c r="F28" s="36"/>
      <c r="G28" s="36"/>
      <c r="H28" s="36"/>
      <c r="I28" s="124"/>
      <c r="J28" s="36"/>
      <c r="K28" s="36"/>
      <c r="L28" s="53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2" customFormat="1" ht="6.95" customHeight="1">
      <c r="A29" s="36"/>
      <c r="B29" s="41"/>
      <c r="C29" s="36"/>
      <c r="D29" s="131"/>
      <c r="E29" s="131"/>
      <c r="F29" s="131"/>
      <c r="G29" s="131"/>
      <c r="H29" s="131"/>
      <c r="I29" s="132"/>
      <c r="J29" s="131"/>
      <c r="K29" s="131"/>
      <c r="L29" s="53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</row>
    <row r="30" spans="1:31" s="2" customFormat="1" ht="25.35" customHeight="1">
      <c r="A30" s="36"/>
      <c r="B30" s="41"/>
      <c r="C30" s="36"/>
      <c r="D30" s="133" t="s">
        <v>43</v>
      </c>
      <c r="E30" s="36"/>
      <c r="F30" s="36"/>
      <c r="G30" s="36"/>
      <c r="H30" s="36"/>
      <c r="I30" s="124"/>
      <c r="J30" s="134">
        <f>ROUND(J117, 2)</f>
        <v>0</v>
      </c>
      <c r="K30" s="36"/>
      <c r="L30" s="53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6.95" customHeight="1">
      <c r="A31" s="36"/>
      <c r="B31" s="41"/>
      <c r="C31" s="36"/>
      <c r="D31" s="131"/>
      <c r="E31" s="131"/>
      <c r="F31" s="131"/>
      <c r="G31" s="131"/>
      <c r="H31" s="131"/>
      <c r="I31" s="132"/>
      <c r="J31" s="131"/>
      <c r="K31" s="131"/>
      <c r="L31" s="53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14.45" customHeight="1">
      <c r="A32" s="36"/>
      <c r="B32" s="41"/>
      <c r="C32" s="36"/>
      <c r="D32" s="36"/>
      <c r="E32" s="36"/>
      <c r="F32" s="135" t="s">
        <v>45</v>
      </c>
      <c r="G32" s="36"/>
      <c r="H32" s="36"/>
      <c r="I32" s="136" t="s">
        <v>44</v>
      </c>
      <c r="J32" s="135" t="s">
        <v>46</v>
      </c>
      <c r="K32" s="36"/>
      <c r="L32" s="53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14.45" customHeight="1">
      <c r="A33" s="36"/>
      <c r="B33" s="41"/>
      <c r="C33" s="36"/>
      <c r="D33" s="137" t="s">
        <v>47</v>
      </c>
      <c r="E33" s="123" t="s">
        <v>48</v>
      </c>
      <c r="F33" s="138">
        <f>ROUND((SUM(BE117:BE119)),  2)</f>
        <v>0</v>
      </c>
      <c r="G33" s="36"/>
      <c r="H33" s="36"/>
      <c r="I33" s="139">
        <v>0.21</v>
      </c>
      <c r="J33" s="138">
        <f>ROUND(((SUM(BE117:BE119))*I33),  2)</f>
        <v>0</v>
      </c>
      <c r="K33" s="36"/>
      <c r="L33" s="53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5" customHeight="1">
      <c r="A34" s="36"/>
      <c r="B34" s="41"/>
      <c r="C34" s="36"/>
      <c r="D34" s="36"/>
      <c r="E34" s="123" t="s">
        <v>49</v>
      </c>
      <c r="F34" s="138">
        <f>ROUND((SUM(BF117:BF119)),  2)</f>
        <v>0</v>
      </c>
      <c r="G34" s="36"/>
      <c r="H34" s="36"/>
      <c r="I34" s="139">
        <v>0.15</v>
      </c>
      <c r="J34" s="138">
        <f>ROUND(((SUM(BF117:BF119))*I34),  2)</f>
        <v>0</v>
      </c>
      <c r="K34" s="36"/>
      <c r="L34" s="53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5" hidden="1" customHeight="1">
      <c r="A35" s="36"/>
      <c r="B35" s="41"/>
      <c r="C35" s="36"/>
      <c r="D35" s="36"/>
      <c r="E35" s="123" t="s">
        <v>50</v>
      </c>
      <c r="F35" s="138">
        <f>ROUND((SUM(BG117:BG119)),  2)</f>
        <v>0</v>
      </c>
      <c r="G35" s="36"/>
      <c r="H35" s="36"/>
      <c r="I35" s="139">
        <v>0.21</v>
      </c>
      <c r="J35" s="138">
        <f>0</f>
        <v>0</v>
      </c>
      <c r="K35" s="36"/>
      <c r="L35" s="53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hidden="1" customHeight="1">
      <c r="A36" s="36"/>
      <c r="B36" s="41"/>
      <c r="C36" s="36"/>
      <c r="D36" s="36"/>
      <c r="E36" s="123" t="s">
        <v>51</v>
      </c>
      <c r="F36" s="138">
        <f>ROUND((SUM(BH117:BH119)),  2)</f>
        <v>0</v>
      </c>
      <c r="G36" s="36"/>
      <c r="H36" s="36"/>
      <c r="I36" s="139">
        <v>0.15</v>
      </c>
      <c r="J36" s="138">
        <f>0</f>
        <v>0</v>
      </c>
      <c r="K36" s="36"/>
      <c r="L36" s="53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hidden="1" customHeight="1">
      <c r="A37" s="36"/>
      <c r="B37" s="41"/>
      <c r="C37" s="36"/>
      <c r="D37" s="36"/>
      <c r="E37" s="123" t="s">
        <v>52</v>
      </c>
      <c r="F37" s="138">
        <f>ROUND((SUM(BI117:BI119)),  2)</f>
        <v>0</v>
      </c>
      <c r="G37" s="36"/>
      <c r="H37" s="36"/>
      <c r="I37" s="139">
        <v>0</v>
      </c>
      <c r="J37" s="138">
        <f>0</f>
        <v>0</v>
      </c>
      <c r="K37" s="36"/>
      <c r="L37" s="53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6.95" customHeight="1">
      <c r="A38" s="36"/>
      <c r="B38" s="41"/>
      <c r="C38" s="36"/>
      <c r="D38" s="36"/>
      <c r="E38" s="36"/>
      <c r="F38" s="36"/>
      <c r="G38" s="36"/>
      <c r="H38" s="36"/>
      <c r="I38" s="124"/>
      <c r="J38" s="36"/>
      <c r="K38" s="36"/>
      <c r="L38" s="53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25.35" customHeight="1">
      <c r="A39" s="36"/>
      <c r="B39" s="41"/>
      <c r="C39" s="140"/>
      <c r="D39" s="141" t="s">
        <v>53</v>
      </c>
      <c r="E39" s="142"/>
      <c r="F39" s="142"/>
      <c r="G39" s="143" t="s">
        <v>54</v>
      </c>
      <c r="H39" s="144" t="s">
        <v>55</v>
      </c>
      <c r="I39" s="145"/>
      <c r="J39" s="146">
        <f>SUM(J30:J37)</f>
        <v>0</v>
      </c>
      <c r="K39" s="147"/>
      <c r="L39" s="53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14.45" customHeight="1">
      <c r="A40" s="36"/>
      <c r="B40" s="41"/>
      <c r="C40" s="36"/>
      <c r="D40" s="36"/>
      <c r="E40" s="36"/>
      <c r="F40" s="36"/>
      <c r="G40" s="36"/>
      <c r="H40" s="36"/>
      <c r="I40" s="124"/>
      <c r="J40" s="36"/>
      <c r="K40" s="36"/>
      <c r="L40" s="53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1" customFormat="1" ht="14.45" customHeight="1">
      <c r="B41" s="21"/>
      <c r="I41" s="117"/>
      <c r="L41" s="21"/>
    </row>
    <row r="42" spans="1:31" s="1" customFormat="1" ht="14.45" customHeight="1">
      <c r="B42" s="21"/>
      <c r="I42" s="117"/>
      <c r="L42" s="21"/>
    </row>
    <row r="43" spans="1:31" s="1" customFormat="1" ht="14.45" customHeight="1">
      <c r="B43" s="21"/>
      <c r="I43" s="117"/>
      <c r="L43" s="21"/>
    </row>
    <row r="44" spans="1:31" s="1" customFormat="1" ht="14.45" customHeight="1">
      <c r="B44" s="21"/>
      <c r="I44" s="117"/>
      <c r="L44" s="21"/>
    </row>
    <row r="45" spans="1:31" s="1" customFormat="1" ht="14.45" customHeight="1">
      <c r="B45" s="21"/>
      <c r="I45" s="117"/>
      <c r="L45" s="21"/>
    </row>
    <row r="46" spans="1:31" s="1" customFormat="1" ht="14.45" customHeight="1">
      <c r="B46" s="21"/>
      <c r="I46" s="117"/>
      <c r="L46" s="21"/>
    </row>
    <row r="47" spans="1:31" s="1" customFormat="1" ht="14.45" customHeight="1">
      <c r="B47" s="21"/>
      <c r="I47" s="117"/>
      <c r="L47" s="21"/>
    </row>
    <row r="48" spans="1:31" s="1" customFormat="1" ht="14.45" customHeight="1">
      <c r="B48" s="21"/>
      <c r="I48" s="117"/>
      <c r="L48" s="21"/>
    </row>
    <row r="49" spans="1:31" s="1" customFormat="1" ht="14.45" customHeight="1">
      <c r="B49" s="21"/>
      <c r="I49" s="117"/>
      <c r="L49" s="21"/>
    </row>
    <row r="50" spans="1:31" s="2" customFormat="1" ht="14.45" customHeight="1">
      <c r="B50" s="53"/>
      <c r="D50" s="148" t="s">
        <v>56</v>
      </c>
      <c r="E50" s="149"/>
      <c r="F50" s="149"/>
      <c r="G50" s="148" t="s">
        <v>57</v>
      </c>
      <c r="H50" s="149"/>
      <c r="I50" s="150"/>
      <c r="J50" s="149"/>
      <c r="K50" s="149"/>
      <c r="L50" s="53"/>
    </row>
    <row r="51" spans="1:31" ht="11.25">
      <c r="B51" s="21"/>
      <c r="L51" s="21"/>
    </row>
    <row r="52" spans="1:31" ht="11.25">
      <c r="B52" s="21"/>
      <c r="L52" s="21"/>
    </row>
    <row r="53" spans="1:31" ht="11.25">
      <c r="B53" s="21"/>
      <c r="L53" s="21"/>
    </row>
    <row r="54" spans="1:31" ht="11.25">
      <c r="B54" s="21"/>
      <c r="L54" s="21"/>
    </row>
    <row r="55" spans="1:31" ht="11.25">
      <c r="B55" s="21"/>
      <c r="L55" s="21"/>
    </row>
    <row r="56" spans="1:31" ht="11.25">
      <c r="B56" s="21"/>
      <c r="L56" s="21"/>
    </row>
    <row r="57" spans="1:31" ht="11.25">
      <c r="B57" s="21"/>
      <c r="L57" s="21"/>
    </row>
    <row r="58" spans="1:31" ht="11.25">
      <c r="B58" s="21"/>
      <c r="L58" s="21"/>
    </row>
    <row r="59" spans="1:31" ht="11.25">
      <c r="B59" s="21"/>
      <c r="L59" s="21"/>
    </row>
    <row r="60" spans="1:31" ht="11.25">
      <c r="B60" s="21"/>
      <c r="L60" s="21"/>
    </row>
    <row r="61" spans="1:31" s="2" customFormat="1" ht="12.75">
      <c r="A61" s="36"/>
      <c r="B61" s="41"/>
      <c r="C61" s="36"/>
      <c r="D61" s="151" t="s">
        <v>58</v>
      </c>
      <c r="E61" s="152"/>
      <c r="F61" s="153" t="s">
        <v>59</v>
      </c>
      <c r="G61" s="151" t="s">
        <v>58</v>
      </c>
      <c r="H61" s="152"/>
      <c r="I61" s="154"/>
      <c r="J61" s="155" t="s">
        <v>59</v>
      </c>
      <c r="K61" s="152"/>
      <c r="L61" s="53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31" ht="11.25">
      <c r="B62" s="21"/>
      <c r="L62" s="21"/>
    </row>
    <row r="63" spans="1:31" ht="11.25">
      <c r="B63" s="21"/>
      <c r="L63" s="21"/>
    </row>
    <row r="64" spans="1:31" ht="11.25">
      <c r="B64" s="21"/>
      <c r="L64" s="21"/>
    </row>
    <row r="65" spans="1:31" s="2" customFormat="1" ht="12.75">
      <c r="A65" s="36"/>
      <c r="B65" s="41"/>
      <c r="C65" s="36"/>
      <c r="D65" s="148" t="s">
        <v>60</v>
      </c>
      <c r="E65" s="156"/>
      <c r="F65" s="156"/>
      <c r="G65" s="148" t="s">
        <v>61</v>
      </c>
      <c r="H65" s="156"/>
      <c r="I65" s="157"/>
      <c r="J65" s="156"/>
      <c r="K65" s="156"/>
      <c r="L65" s="53"/>
      <c r="S65" s="36"/>
      <c r="T65" s="36"/>
      <c r="U65" s="36"/>
      <c r="V65" s="36"/>
      <c r="W65" s="36"/>
      <c r="X65" s="36"/>
      <c r="Y65" s="36"/>
      <c r="Z65" s="36"/>
      <c r="AA65" s="36"/>
      <c r="AB65" s="36"/>
      <c r="AC65" s="36"/>
      <c r="AD65" s="36"/>
      <c r="AE65" s="36"/>
    </row>
    <row r="66" spans="1:31" ht="11.25">
      <c r="B66" s="21"/>
      <c r="L66" s="21"/>
    </row>
    <row r="67" spans="1:31" ht="11.25">
      <c r="B67" s="21"/>
      <c r="L67" s="21"/>
    </row>
    <row r="68" spans="1:31" ht="11.25">
      <c r="B68" s="21"/>
      <c r="L68" s="21"/>
    </row>
    <row r="69" spans="1:31" ht="11.25">
      <c r="B69" s="21"/>
      <c r="L69" s="21"/>
    </row>
    <row r="70" spans="1:31" ht="11.25">
      <c r="B70" s="21"/>
      <c r="L70" s="21"/>
    </row>
    <row r="71" spans="1:31" ht="11.25">
      <c r="B71" s="21"/>
      <c r="L71" s="21"/>
    </row>
    <row r="72" spans="1:31" ht="11.25">
      <c r="B72" s="21"/>
      <c r="L72" s="21"/>
    </row>
    <row r="73" spans="1:31" ht="11.25">
      <c r="B73" s="21"/>
      <c r="L73" s="21"/>
    </row>
    <row r="74" spans="1:31" ht="11.25">
      <c r="B74" s="21"/>
      <c r="L74" s="21"/>
    </row>
    <row r="75" spans="1:31" ht="11.25">
      <c r="B75" s="21"/>
      <c r="L75" s="21"/>
    </row>
    <row r="76" spans="1:31" s="2" customFormat="1" ht="12.75">
      <c r="A76" s="36"/>
      <c r="B76" s="41"/>
      <c r="C76" s="36"/>
      <c r="D76" s="151" t="s">
        <v>58</v>
      </c>
      <c r="E76" s="152"/>
      <c r="F76" s="153" t="s">
        <v>59</v>
      </c>
      <c r="G76" s="151" t="s">
        <v>58</v>
      </c>
      <c r="H76" s="152"/>
      <c r="I76" s="154"/>
      <c r="J76" s="155" t="s">
        <v>59</v>
      </c>
      <c r="K76" s="152"/>
      <c r="L76" s="53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pans="1:31" s="2" customFormat="1" ht="14.45" customHeight="1">
      <c r="A77" s="36"/>
      <c r="B77" s="158"/>
      <c r="C77" s="159"/>
      <c r="D77" s="159"/>
      <c r="E77" s="159"/>
      <c r="F77" s="159"/>
      <c r="G77" s="159"/>
      <c r="H77" s="159"/>
      <c r="I77" s="160"/>
      <c r="J77" s="159"/>
      <c r="K77" s="159"/>
      <c r="L77" s="53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81" spans="1:47" s="2" customFormat="1" ht="6.95" customHeight="1">
      <c r="A81" s="36"/>
      <c r="B81" s="161"/>
      <c r="C81" s="162"/>
      <c r="D81" s="162"/>
      <c r="E81" s="162"/>
      <c r="F81" s="162"/>
      <c r="G81" s="162"/>
      <c r="H81" s="162"/>
      <c r="I81" s="163"/>
      <c r="J81" s="162"/>
      <c r="K81" s="162"/>
      <c r="L81" s="53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47" s="2" customFormat="1" ht="24.95" customHeight="1">
      <c r="A82" s="36"/>
      <c r="B82" s="37"/>
      <c r="C82" s="24" t="s">
        <v>256</v>
      </c>
      <c r="D82" s="38"/>
      <c r="E82" s="38"/>
      <c r="F82" s="38"/>
      <c r="G82" s="38"/>
      <c r="H82" s="38"/>
      <c r="I82" s="124"/>
      <c r="J82" s="38"/>
      <c r="K82" s="38"/>
      <c r="L82" s="53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47" s="2" customFormat="1" ht="6.95" customHeight="1">
      <c r="A83" s="36"/>
      <c r="B83" s="37"/>
      <c r="C83" s="38"/>
      <c r="D83" s="38"/>
      <c r="E83" s="38"/>
      <c r="F83" s="38"/>
      <c r="G83" s="38"/>
      <c r="H83" s="38"/>
      <c r="I83" s="124"/>
      <c r="J83" s="38"/>
      <c r="K83" s="38"/>
      <c r="L83" s="53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47" s="2" customFormat="1" ht="12" customHeight="1">
      <c r="A84" s="36"/>
      <c r="B84" s="37"/>
      <c r="C84" s="30" t="s">
        <v>16</v>
      </c>
      <c r="D84" s="38"/>
      <c r="E84" s="38"/>
      <c r="F84" s="38"/>
      <c r="G84" s="38"/>
      <c r="H84" s="38"/>
      <c r="I84" s="124"/>
      <c r="J84" s="38"/>
      <c r="K84" s="38"/>
      <c r="L84" s="53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47" s="2" customFormat="1" ht="16.5" customHeight="1">
      <c r="A85" s="36"/>
      <c r="B85" s="37"/>
      <c r="C85" s="38"/>
      <c r="D85" s="38"/>
      <c r="E85" s="344" t="str">
        <f>E7</f>
        <v>Nová budova EkF – přístavba H v areálu VŠB-TUO</v>
      </c>
      <c r="F85" s="345"/>
      <c r="G85" s="345"/>
      <c r="H85" s="345"/>
      <c r="I85" s="124"/>
      <c r="J85" s="38"/>
      <c r="K85" s="38"/>
      <c r="L85" s="53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47" s="2" customFormat="1" ht="12" customHeight="1">
      <c r="A86" s="36"/>
      <c r="B86" s="37"/>
      <c r="C86" s="30" t="s">
        <v>254</v>
      </c>
      <c r="D86" s="38"/>
      <c r="E86" s="38"/>
      <c r="F86" s="38"/>
      <c r="G86" s="38"/>
      <c r="H86" s="38"/>
      <c r="I86" s="124"/>
      <c r="J86" s="38"/>
      <c r="K86" s="38"/>
      <c r="L86" s="53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  <row r="87" spans="1:47" s="2" customFormat="1" ht="16.5" customHeight="1">
      <c r="A87" s="36"/>
      <c r="B87" s="37"/>
      <c r="C87" s="38"/>
      <c r="D87" s="38"/>
      <c r="E87" s="317" t="str">
        <f>E9</f>
        <v>IO 530 - Přípojky slaboproudu</v>
      </c>
      <c r="F87" s="346"/>
      <c r="G87" s="346"/>
      <c r="H87" s="346"/>
      <c r="I87" s="124"/>
      <c r="J87" s="38"/>
      <c r="K87" s="38"/>
      <c r="L87" s="53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47" s="2" customFormat="1" ht="6.95" customHeight="1">
      <c r="A88" s="36"/>
      <c r="B88" s="37"/>
      <c r="C88" s="38"/>
      <c r="D88" s="38"/>
      <c r="E88" s="38"/>
      <c r="F88" s="38"/>
      <c r="G88" s="38"/>
      <c r="H88" s="38"/>
      <c r="I88" s="124"/>
      <c r="J88" s="38"/>
      <c r="K88" s="38"/>
      <c r="L88" s="53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47" s="2" customFormat="1" ht="12" customHeight="1">
      <c r="A89" s="36"/>
      <c r="B89" s="37"/>
      <c r="C89" s="30" t="s">
        <v>22</v>
      </c>
      <c r="D89" s="38"/>
      <c r="E89" s="38"/>
      <c r="F89" s="28" t="str">
        <f>F12</f>
        <v>VŠB-TUO</v>
      </c>
      <c r="G89" s="38"/>
      <c r="H89" s="38"/>
      <c r="I89" s="125" t="s">
        <v>24</v>
      </c>
      <c r="J89" s="68" t="str">
        <f>IF(J12="","",J12)</f>
        <v>15. 6. 2020</v>
      </c>
      <c r="K89" s="38"/>
      <c r="L89" s="53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47" s="2" customFormat="1" ht="6.95" customHeight="1">
      <c r="A90" s="36"/>
      <c r="B90" s="37"/>
      <c r="C90" s="38"/>
      <c r="D90" s="38"/>
      <c r="E90" s="38"/>
      <c r="F90" s="38"/>
      <c r="G90" s="38"/>
      <c r="H90" s="38"/>
      <c r="I90" s="124"/>
      <c r="J90" s="38"/>
      <c r="K90" s="38"/>
      <c r="L90" s="53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pans="1:47" s="2" customFormat="1" ht="25.7" customHeight="1">
      <c r="A91" s="36"/>
      <c r="B91" s="37"/>
      <c r="C91" s="30" t="s">
        <v>30</v>
      </c>
      <c r="D91" s="38"/>
      <c r="E91" s="38"/>
      <c r="F91" s="28" t="str">
        <f>E15</f>
        <v xml:space="preserve">Vysoká škola báňská -Technická univerzita Ostrava </v>
      </c>
      <c r="G91" s="38"/>
      <c r="H91" s="38"/>
      <c r="I91" s="125" t="s">
        <v>36</v>
      </c>
      <c r="J91" s="34" t="str">
        <f>E21</f>
        <v>CHVÁLEK ATELIÉR s.r.o.</v>
      </c>
      <c r="K91" s="38"/>
      <c r="L91" s="53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pans="1:47" s="2" customFormat="1" ht="15.2" customHeight="1">
      <c r="A92" s="36"/>
      <c r="B92" s="37"/>
      <c r="C92" s="30" t="s">
        <v>34</v>
      </c>
      <c r="D92" s="38"/>
      <c r="E92" s="38"/>
      <c r="F92" s="28" t="str">
        <f>IF(E18="","",E18)</f>
        <v>Vyplň údaj</v>
      </c>
      <c r="G92" s="38"/>
      <c r="H92" s="38"/>
      <c r="I92" s="125" t="s">
        <v>39</v>
      </c>
      <c r="J92" s="34" t="str">
        <f>E24</f>
        <v xml:space="preserve"> </v>
      </c>
      <c r="K92" s="38"/>
      <c r="L92" s="53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</row>
    <row r="93" spans="1:47" s="2" customFormat="1" ht="10.35" customHeight="1">
      <c r="A93" s="36"/>
      <c r="B93" s="37"/>
      <c r="C93" s="38"/>
      <c r="D93" s="38"/>
      <c r="E93" s="38"/>
      <c r="F93" s="38"/>
      <c r="G93" s="38"/>
      <c r="H93" s="38"/>
      <c r="I93" s="124"/>
      <c r="J93" s="38"/>
      <c r="K93" s="38"/>
      <c r="L93" s="53"/>
      <c r="S93" s="36"/>
      <c r="T93" s="36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</row>
    <row r="94" spans="1:47" s="2" customFormat="1" ht="29.25" customHeight="1">
      <c r="A94" s="36"/>
      <c r="B94" s="37"/>
      <c r="C94" s="164" t="s">
        <v>257</v>
      </c>
      <c r="D94" s="165"/>
      <c r="E94" s="165"/>
      <c r="F94" s="165"/>
      <c r="G94" s="165"/>
      <c r="H94" s="165"/>
      <c r="I94" s="166"/>
      <c r="J94" s="167" t="s">
        <v>258</v>
      </c>
      <c r="K94" s="165"/>
      <c r="L94" s="53"/>
      <c r="S94" s="36"/>
      <c r="T94" s="36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</row>
    <row r="95" spans="1:47" s="2" customFormat="1" ht="10.35" customHeight="1">
      <c r="A95" s="36"/>
      <c r="B95" s="37"/>
      <c r="C95" s="38"/>
      <c r="D95" s="38"/>
      <c r="E95" s="38"/>
      <c r="F95" s="38"/>
      <c r="G95" s="38"/>
      <c r="H95" s="38"/>
      <c r="I95" s="124"/>
      <c r="J95" s="38"/>
      <c r="K95" s="38"/>
      <c r="L95" s="53"/>
      <c r="S95" s="36"/>
      <c r="T95" s="36"/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</row>
    <row r="96" spans="1:47" s="2" customFormat="1" ht="22.9" customHeight="1">
      <c r="A96" s="36"/>
      <c r="B96" s="37"/>
      <c r="C96" s="168" t="s">
        <v>259</v>
      </c>
      <c r="D96" s="38"/>
      <c r="E96" s="38"/>
      <c r="F96" s="38"/>
      <c r="G96" s="38"/>
      <c r="H96" s="38"/>
      <c r="I96" s="124"/>
      <c r="J96" s="86">
        <f>J117</f>
        <v>0</v>
      </c>
      <c r="K96" s="38"/>
      <c r="L96" s="53"/>
      <c r="S96" s="36"/>
      <c r="T96" s="36"/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  <c r="AU96" s="18" t="s">
        <v>260</v>
      </c>
    </row>
    <row r="97" spans="1:31" s="9" customFormat="1" ht="24.95" customHeight="1">
      <c r="B97" s="169"/>
      <c r="C97" s="170"/>
      <c r="D97" s="171" t="s">
        <v>7146</v>
      </c>
      <c r="E97" s="172"/>
      <c r="F97" s="172"/>
      <c r="G97" s="172"/>
      <c r="H97" s="172"/>
      <c r="I97" s="173"/>
      <c r="J97" s="174">
        <f>J118</f>
        <v>0</v>
      </c>
      <c r="K97" s="170"/>
      <c r="L97" s="175"/>
    </row>
    <row r="98" spans="1:31" s="2" customFormat="1" ht="21.75" customHeight="1">
      <c r="A98" s="36"/>
      <c r="B98" s="37"/>
      <c r="C98" s="38"/>
      <c r="D98" s="38"/>
      <c r="E98" s="38"/>
      <c r="F98" s="38"/>
      <c r="G98" s="38"/>
      <c r="H98" s="38"/>
      <c r="I98" s="124"/>
      <c r="J98" s="38"/>
      <c r="K98" s="38"/>
      <c r="L98" s="53"/>
      <c r="S98" s="36"/>
      <c r="T98" s="36"/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</row>
    <row r="99" spans="1:31" s="2" customFormat="1" ht="6.95" customHeight="1">
      <c r="A99" s="36"/>
      <c r="B99" s="56"/>
      <c r="C99" s="57"/>
      <c r="D99" s="57"/>
      <c r="E99" s="57"/>
      <c r="F99" s="57"/>
      <c r="G99" s="57"/>
      <c r="H99" s="57"/>
      <c r="I99" s="160"/>
      <c r="J99" s="57"/>
      <c r="K99" s="57"/>
      <c r="L99" s="53"/>
      <c r="S99" s="36"/>
      <c r="T99" s="36"/>
      <c r="U99" s="36"/>
      <c r="V99" s="36"/>
      <c r="W99" s="36"/>
      <c r="X99" s="36"/>
      <c r="Y99" s="36"/>
      <c r="Z99" s="36"/>
      <c r="AA99" s="36"/>
      <c r="AB99" s="36"/>
      <c r="AC99" s="36"/>
      <c r="AD99" s="36"/>
      <c r="AE99" s="36"/>
    </row>
    <row r="103" spans="1:31" s="2" customFormat="1" ht="6.95" customHeight="1">
      <c r="A103" s="36"/>
      <c r="B103" s="58"/>
      <c r="C103" s="59"/>
      <c r="D103" s="59"/>
      <c r="E103" s="59"/>
      <c r="F103" s="59"/>
      <c r="G103" s="59"/>
      <c r="H103" s="59"/>
      <c r="I103" s="163"/>
      <c r="J103" s="59"/>
      <c r="K103" s="59"/>
      <c r="L103" s="53"/>
      <c r="S103" s="36"/>
      <c r="T103" s="36"/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</row>
    <row r="104" spans="1:31" s="2" customFormat="1" ht="24.95" customHeight="1">
      <c r="A104" s="36"/>
      <c r="B104" s="37"/>
      <c r="C104" s="24" t="s">
        <v>268</v>
      </c>
      <c r="D104" s="38"/>
      <c r="E104" s="38"/>
      <c r="F104" s="38"/>
      <c r="G104" s="38"/>
      <c r="H104" s="38"/>
      <c r="I104" s="124"/>
      <c r="J104" s="38"/>
      <c r="K104" s="38"/>
      <c r="L104" s="53"/>
      <c r="S104" s="36"/>
      <c r="T104" s="36"/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</row>
    <row r="105" spans="1:31" s="2" customFormat="1" ht="6.95" customHeight="1">
      <c r="A105" s="36"/>
      <c r="B105" s="37"/>
      <c r="C105" s="38"/>
      <c r="D105" s="38"/>
      <c r="E105" s="38"/>
      <c r="F105" s="38"/>
      <c r="G105" s="38"/>
      <c r="H105" s="38"/>
      <c r="I105" s="124"/>
      <c r="J105" s="38"/>
      <c r="K105" s="38"/>
      <c r="L105" s="53"/>
      <c r="S105" s="36"/>
      <c r="T105" s="36"/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</row>
    <row r="106" spans="1:31" s="2" customFormat="1" ht="12" customHeight="1">
      <c r="A106" s="36"/>
      <c r="B106" s="37"/>
      <c r="C106" s="30" t="s">
        <v>16</v>
      </c>
      <c r="D106" s="38"/>
      <c r="E106" s="38"/>
      <c r="F106" s="38"/>
      <c r="G106" s="38"/>
      <c r="H106" s="38"/>
      <c r="I106" s="124"/>
      <c r="J106" s="38"/>
      <c r="K106" s="38"/>
      <c r="L106" s="53"/>
      <c r="S106" s="36"/>
      <c r="T106" s="36"/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</row>
    <row r="107" spans="1:31" s="2" customFormat="1" ht="16.5" customHeight="1">
      <c r="A107" s="36"/>
      <c r="B107" s="37"/>
      <c r="C107" s="38"/>
      <c r="D107" s="38"/>
      <c r="E107" s="344" t="str">
        <f>E7</f>
        <v>Nová budova EkF – přístavba H v areálu VŠB-TUO</v>
      </c>
      <c r="F107" s="345"/>
      <c r="G107" s="345"/>
      <c r="H107" s="345"/>
      <c r="I107" s="124"/>
      <c r="J107" s="38"/>
      <c r="K107" s="38"/>
      <c r="L107" s="53"/>
      <c r="S107" s="36"/>
      <c r="T107" s="36"/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</row>
    <row r="108" spans="1:31" s="2" customFormat="1" ht="12" customHeight="1">
      <c r="A108" s="36"/>
      <c r="B108" s="37"/>
      <c r="C108" s="30" t="s">
        <v>254</v>
      </c>
      <c r="D108" s="38"/>
      <c r="E108" s="38"/>
      <c r="F108" s="38"/>
      <c r="G108" s="38"/>
      <c r="H108" s="38"/>
      <c r="I108" s="124"/>
      <c r="J108" s="38"/>
      <c r="K108" s="38"/>
      <c r="L108" s="53"/>
      <c r="S108" s="36"/>
      <c r="T108" s="36"/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</row>
    <row r="109" spans="1:31" s="2" customFormat="1" ht="16.5" customHeight="1">
      <c r="A109" s="36"/>
      <c r="B109" s="37"/>
      <c r="C109" s="38"/>
      <c r="D109" s="38"/>
      <c r="E109" s="317" t="str">
        <f>E9</f>
        <v>IO 530 - Přípojky slaboproudu</v>
      </c>
      <c r="F109" s="346"/>
      <c r="G109" s="346"/>
      <c r="H109" s="346"/>
      <c r="I109" s="124"/>
      <c r="J109" s="38"/>
      <c r="K109" s="38"/>
      <c r="L109" s="53"/>
      <c r="S109" s="36"/>
      <c r="T109" s="36"/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</row>
    <row r="110" spans="1:31" s="2" customFormat="1" ht="6.95" customHeight="1">
      <c r="A110" s="36"/>
      <c r="B110" s="37"/>
      <c r="C110" s="38"/>
      <c r="D110" s="38"/>
      <c r="E110" s="38"/>
      <c r="F110" s="38"/>
      <c r="G110" s="38"/>
      <c r="H110" s="38"/>
      <c r="I110" s="124"/>
      <c r="J110" s="38"/>
      <c r="K110" s="38"/>
      <c r="L110" s="53"/>
      <c r="S110" s="36"/>
      <c r="T110" s="36"/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</row>
    <row r="111" spans="1:31" s="2" customFormat="1" ht="12" customHeight="1">
      <c r="A111" s="36"/>
      <c r="B111" s="37"/>
      <c r="C111" s="30" t="s">
        <v>22</v>
      </c>
      <c r="D111" s="38"/>
      <c r="E111" s="38"/>
      <c r="F111" s="28" t="str">
        <f>F12</f>
        <v>VŠB-TUO</v>
      </c>
      <c r="G111" s="38"/>
      <c r="H111" s="38"/>
      <c r="I111" s="125" t="s">
        <v>24</v>
      </c>
      <c r="J111" s="68" t="str">
        <f>IF(J12="","",J12)</f>
        <v>15. 6. 2020</v>
      </c>
      <c r="K111" s="38"/>
      <c r="L111" s="53"/>
      <c r="S111" s="36"/>
      <c r="T111" s="36"/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</row>
    <row r="112" spans="1:31" s="2" customFormat="1" ht="6.95" customHeight="1">
      <c r="A112" s="36"/>
      <c r="B112" s="37"/>
      <c r="C112" s="38"/>
      <c r="D112" s="38"/>
      <c r="E112" s="38"/>
      <c r="F112" s="38"/>
      <c r="G112" s="38"/>
      <c r="H112" s="38"/>
      <c r="I112" s="124"/>
      <c r="J112" s="38"/>
      <c r="K112" s="38"/>
      <c r="L112" s="53"/>
      <c r="S112" s="36"/>
      <c r="T112" s="36"/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</row>
    <row r="113" spans="1:65" s="2" customFormat="1" ht="25.7" customHeight="1">
      <c r="A113" s="36"/>
      <c r="B113" s="37"/>
      <c r="C113" s="30" t="s">
        <v>30</v>
      </c>
      <c r="D113" s="38"/>
      <c r="E113" s="38"/>
      <c r="F113" s="28" t="str">
        <f>E15</f>
        <v xml:space="preserve">Vysoká škola báňská -Technická univerzita Ostrava </v>
      </c>
      <c r="G113" s="38"/>
      <c r="H113" s="38"/>
      <c r="I113" s="125" t="s">
        <v>36</v>
      </c>
      <c r="J113" s="34" t="str">
        <f>E21</f>
        <v>CHVÁLEK ATELIÉR s.r.o.</v>
      </c>
      <c r="K113" s="38"/>
      <c r="L113" s="53"/>
      <c r="S113" s="36"/>
      <c r="T113" s="36"/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</row>
    <row r="114" spans="1:65" s="2" customFormat="1" ht="15.2" customHeight="1">
      <c r="A114" s="36"/>
      <c r="B114" s="37"/>
      <c r="C114" s="30" t="s">
        <v>34</v>
      </c>
      <c r="D114" s="38"/>
      <c r="E114" s="38"/>
      <c r="F114" s="28" t="str">
        <f>IF(E18="","",E18)</f>
        <v>Vyplň údaj</v>
      </c>
      <c r="G114" s="38"/>
      <c r="H114" s="38"/>
      <c r="I114" s="125" t="s">
        <v>39</v>
      </c>
      <c r="J114" s="34" t="str">
        <f>E24</f>
        <v xml:space="preserve"> </v>
      </c>
      <c r="K114" s="38"/>
      <c r="L114" s="53"/>
      <c r="S114" s="36"/>
      <c r="T114" s="36"/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</row>
    <row r="115" spans="1:65" s="2" customFormat="1" ht="10.35" customHeight="1">
      <c r="A115" s="36"/>
      <c r="B115" s="37"/>
      <c r="C115" s="38"/>
      <c r="D115" s="38"/>
      <c r="E115" s="38"/>
      <c r="F115" s="38"/>
      <c r="G115" s="38"/>
      <c r="H115" s="38"/>
      <c r="I115" s="124"/>
      <c r="J115" s="38"/>
      <c r="K115" s="38"/>
      <c r="L115" s="53"/>
      <c r="S115" s="36"/>
      <c r="T115" s="36"/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</row>
    <row r="116" spans="1:65" s="11" customFormat="1" ht="29.25" customHeight="1">
      <c r="A116" s="182"/>
      <c r="B116" s="183"/>
      <c r="C116" s="184" t="s">
        <v>269</v>
      </c>
      <c r="D116" s="185" t="s">
        <v>68</v>
      </c>
      <c r="E116" s="185" t="s">
        <v>64</v>
      </c>
      <c r="F116" s="185" t="s">
        <v>65</v>
      </c>
      <c r="G116" s="185" t="s">
        <v>270</v>
      </c>
      <c r="H116" s="185" t="s">
        <v>271</v>
      </c>
      <c r="I116" s="186" t="s">
        <v>272</v>
      </c>
      <c r="J116" s="185" t="s">
        <v>258</v>
      </c>
      <c r="K116" s="187" t="s">
        <v>273</v>
      </c>
      <c r="L116" s="188"/>
      <c r="M116" s="77" t="s">
        <v>1</v>
      </c>
      <c r="N116" s="78" t="s">
        <v>47</v>
      </c>
      <c r="O116" s="78" t="s">
        <v>274</v>
      </c>
      <c r="P116" s="78" t="s">
        <v>275</v>
      </c>
      <c r="Q116" s="78" t="s">
        <v>276</v>
      </c>
      <c r="R116" s="78" t="s">
        <v>277</v>
      </c>
      <c r="S116" s="78" t="s">
        <v>278</v>
      </c>
      <c r="T116" s="79" t="s">
        <v>279</v>
      </c>
      <c r="U116" s="182"/>
      <c r="V116" s="182"/>
      <c r="W116" s="182"/>
      <c r="X116" s="182"/>
      <c r="Y116" s="182"/>
      <c r="Z116" s="182"/>
      <c r="AA116" s="182"/>
      <c r="AB116" s="182"/>
      <c r="AC116" s="182"/>
      <c r="AD116" s="182"/>
      <c r="AE116" s="182"/>
    </row>
    <row r="117" spans="1:65" s="2" customFormat="1" ht="22.9" customHeight="1">
      <c r="A117" s="36"/>
      <c r="B117" s="37"/>
      <c r="C117" s="84" t="s">
        <v>280</v>
      </c>
      <c r="D117" s="38"/>
      <c r="E117" s="38"/>
      <c r="F117" s="38"/>
      <c r="G117" s="38"/>
      <c r="H117" s="38"/>
      <c r="I117" s="124"/>
      <c r="J117" s="189">
        <f>BK117</f>
        <v>0</v>
      </c>
      <c r="K117" s="38"/>
      <c r="L117" s="41"/>
      <c r="M117" s="80"/>
      <c r="N117" s="190"/>
      <c r="O117" s="81"/>
      <c r="P117" s="191">
        <f>P118</f>
        <v>0</v>
      </c>
      <c r="Q117" s="81"/>
      <c r="R117" s="191">
        <f>R118</f>
        <v>0</v>
      </c>
      <c r="S117" s="81"/>
      <c r="T117" s="192">
        <f>T118</f>
        <v>0</v>
      </c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  <c r="AT117" s="18" t="s">
        <v>82</v>
      </c>
      <c r="AU117" s="18" t="s">
        <v>260</v>
      </c>
      <c r="BK117" s="193">
        <f>BK118</f>
        <v>0</v>
      </c>
    </row>
    <row r="118" spans="1:65" s="12" customFormat="1" ht="25.9" customHeight="1">
      <c r="B118" s="194"/>
      <c r="C118" s="195"/>
      <c r="D118" s="196" t="s">
        <v>82</v>
      </c>
      <c r="E118" s="197" t="s">
        <v>4419</v>
      </c>
      <c r="F118" s="197" t="s">
        <v>7147</v>
      </c>
      <c r="G118" s="195"/>
      <c r="H118" s="195"/>
      <c r="I118" s="198"/>
      <c r="J118" s="199">
        <f>BK118</f>
        <v>0</v>
      </c>
      <c r="K118" s="195"/>
      <c r="L118" s="200"/>
      <c r="M118" s="201"/>
      <c r="N118" s="202"/>
      <c r="O118" s="202"/>
      <c r="P118" s="203">
        <f>P119</f>
        <v>0</v>
      </c>
      <c r="Q118" s="202"/>
      <c r="R118" s="203">
        <f>R119</f>
        <v>0</v>
      </c>
      <c r="S118" s="202"/>
      <c r="T118" s="204">
        <f>T119</f>
        <v>0</v>
      </c>
      <c r="AR118" s="205" t="s">
        <v>304</v>
      </c>
      <c r="AT118" s="206" t="s">
        <v>82</v>
      </c>
      <c r="AU118" s="206" t="s">
        <v>83</v>
      </c>
      <c r="AY118" s="205" t="s">
        <v>283</v>
      </c>
      <c r="BK118" s="207">
        <f>BK119</f>
        <v>0</v>
      </c>
    </row>
    <row r="119" spans="1:65" s="2" customFormat="1" ht="16.5" customHeight="1">
      <c r="A119" s="36"/>
      <c r="B119" s="37"/>
      <c r="C119" s="210" t="s">
        <v>91</v>
      </c>
      <c r="D119" s="210" t="s">
        <v>286</v>
      </c>
      <c r="E119" s="211" t="s">
        <v>5058</v>
      </c>
      <c r="F119" s="212" t="s">
        <v>7169</v>
      </c>
      <c r="G119" s="213" t="s">
        <v>289</v>
      </c>
      <c r="H119" s="214">
        <v>1</v>
      </c>
      <c r="I119" s="215"/>
      <c r="J119" s="216">
        <f>ROUND(I119*H119,2)</f>
        <v>0</v>
      </c>
      <c r="K119" s="212" t="s">
        <v>1</v>
      </c>
      <c r="L119" s="41"/>
      <c r="M119" s="227" t="s">
        <v>1</v>
      </c>
      <c r="N119" s="228" t="s">
        <v>48</v>
      </c>
      <c r="O119" s="229"/>
      <c r="P119" s="230">
        <f>O119*H119</f>
        <v>0</v>
      </c>
      <c r="Q119" s="230">
        <v>0</v>
      </c>
      <c r="R119" s="230">
        <f>Q119*H119</f>
        <v>0</v>
      </c>
      <c r="S119" s="230">
        <v>0</v>
      </c>
      <c r="T119" s="231">
        <f>S119*H119</f>
        <v>0</v>
      </c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  <c r="AR119" s="221" t="s">
        <v>2955</v>
      </c>
      <c r="AT119" s="221" t="s">
        <v>286</v>
      </c>
      <c r="AU119" s="221" t="s">
        <v>91</v>
      </c>
      <c r="AY119" s="18" t="s">
        <v>283</v>
      </c>
      <c r="BE119" s="222">
        <f>IF(N119="základní",J119,0)</f>
        <v>0</v>
      </c>
      <c r="BF119" s="222">
        <f>IF(N119="snížená",J119,0)</f>
        <v>0</v>
      </c>
      <c r="BG119" s="222">
        <f>IF(N119="zákl. přenesená",J119,0)</f>
        <v>0</v>
      </c>
      <c r="BH119" s="222">
        <f>IF(N119="sníž. přenesená",J119,0)</f>
        <v>0</v>
      </c>
      <c r="BI119" s="222">
        <f>IF(N119="nulová",J119,0)</f>
        <v>0</v>
      </c>
      <c r="BJ119" s="18" t="s">
        <v>91</v>
      </c>
      <c r="BK119" s="222">
        <f>ROUND(I119*H119,2)</f>
        <v>0</v>
      </c>
      <c r="BL119" s="18" t="s">
        <v>2955</v>
      </c>
      <c r="BM119" s="221" t="s">
        <v>7170</v>
      </c>
    </row>
    <row r="120" spans="1:65" s="2" customFormat="1" ht="6.95" customHeight="1">
      <c r="A120" s="36"/>
      <c r="B120" s="56"/>
      <c r="C120" s="57"/>
      <c r="D120" s="57"/>
      <c r="E120" s="57"/>
      <c r="F120" s="57"/>
      <c r="G120" s="57"/>
      <c r="H120" s="57"/>
      <c r="I120" s="160"/>
      <c r="J120" s="57"/>
      <c r="K120" s="57"/>
      <c r="L120" s="41"/>
      <c r="M120" s="36"/>
      <c r="O120" s="36"/>
      <c r="P120" s="36"/>
      <c r="Q120" s="36"/>
      <c r="R120" s="36"/>
      <c r="S120" s="36"/>
      <c r="T120" s="36"/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</row>
  </sheetData>
  <sheetProtection algorithmName="SHA-512" hashValue="OWKPcKJLUcPGB7lmlF/4o2MwD7gMhRqbnfRPdufXB5sbcNLFJVnU9xrfpQgCzQ5SEkNzFB+/q8Zx69Cg5GQUhA==" saltValue="KQ7LPOc4sF5MhvBbYvGnDVaBuUQZnWlIHL2glbv8ufuIsQXpHuf/ddjh2aidCWezigwwFlhnuhTUEaKmvxWh8A==" spinCount="100000" sheet="1" objects="1" scenarios="1" formatColumns="0" formatRows="0" autoFilter="0"/>
  <autoFilter ref="C116:K119" xr:uid="{00000000-0009-0000-0000-000037000000}"/>
  <mergeCells count="9">
    <mergeCell ref="E87:H87"/>
    <mergeCell ref="E107:H107"/>
    <mergeCell ref="E109:H109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landscape" blackAndWhite="1" r:id="rId1"/>
  <headerFooter>
    <oddHeader>&amp;RPokud je uveden referenční výrobek, může být nahrazen rovnocenným řešením dle ust. § 89 odst. 6 zákona č. 134/2016 Sb.</oddHeader>
    <oddFooter>&amp;CStrana &amp;P z &amp;N</oddFooter>
  </headerFooter>
  <drawing r:id="rId2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dimension ref="A2:BM120"/>
  <sheetViews>
    <sheetView showGridLines="0" zoomScaleNormal="100" workbookViewId="0">
      <selection activeCell="AD24" sqref="AD24"/>
    </sheetView>
  </sheetViews>
  <sheetFormatPr defaultRowHeight="1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" style="1" customWidth="1"/>
    <col min="8" max="8" width="11.5" style="1" customWidth="1"/>
    <col min="9" max="9" width="20.1640625" style="117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117"/>
      <c r="L2" s="311"/>
      <c r="M2" s="311"/>
      <c r="N2" s="311"/>
      <c r="O2" s="311"/>
      <c r="P2" s="311"/>
      <c r="Q2" s="311"/>
      <c r="R2" s="311"/>
      <c r="S2" s="311"/>
      <c r="T2" s="311"/>
      <c r="U2" s="311"/>
      <c r="V2" s="311"/>
      <c r="AT2" s="18" t="s">
        <v>243</v>
      </c>
    </row>
    <row r="3" spans="1:46" s="1" customFormat="1" ht="6.95" customHeight="1">
      <c r="B3" s="118"/>
      <c r="C3" s="119"/>
      <c r="D3" s="119"/>
      <c r="E3" s="119"/>
      <c r="F3" s="119"/>
      <c r="G3" s="119"/>
      <c r="H3" s="119"/>
      <c r="I3" s="120"/>
      <c r="J3" s="119"/>
      <c r="K3" s="119"/>
      <c r="L3" s="21"/>
      <c r="AT3" s="18" t="s">
        <v>93</v>
      </c>
    </row>
    <row r="4" spans="1:46" s="1" customFormat="1" ht="24.95" customHeight="1">
      <c r="B4" s="21"/>
      <c r="D4" s="121" t="s">
        <v>253</v>
      </c>
      <c r="I4" s="117"/>
      <c r="L4" s="21"/>
      <c r="M4" s="122" t="s">
        <v>10</v>
      </c>
      <c r="AT4" s="18" t="s">
        <v>4</v>
      </c>
    </row>
    <row r="5" spans="1:46" s="1" customFormat="1" ht="6.95" customHeight="1">
      <c r="B5" s="21"/>
      <c r="I5" s="117"/>
      <c r="L5" s="21"/>
    </row>
    <row r="6" spans="1:46" s="1" customFormat="1" ht="12" customHeight="1">
      <c r="B6" s="21"/>
      <c r="D6" s="123" t="s">
        <v>16</v>
      </c>
      <c r="I6" s="117"/>
      <c r="L6" s="21"/>
    </row>
    <row r="7" spans="1:46" s="1" customFormat="1" ht="16.5" customHeight="1">
      <c r="B7" s="21"/>
      <c r="E7" s="337" t="str">
        <f>'Rekapitulace stavby'!K6</f>
        <v>Nová budova EkF – přístavba H v areálu VŠB-TUO</v>
      </c>
      <c r="F7" s="338"/>
      <c r="G7" s="338"/>
      <c r="H7" s="338"/>
      <c r="I7" s="117"/>
      <c r="L7" s="21"/>
    </row>
    <row r="8" spans="1:46" s="2" customFormat="1" ht="12" customHeight="1">
      <c r="A8" s="36"/>
      <c r="B8" s="41"/>
      <c r="C8" s="36"/>
      <c r="D8" s="123" t="s">
        <v>254</v>
      </c>
      <c r="E8" s="36"/>
      <c r="F8" s="36"/>
      <c r="G8" s="36"/>
      <c r="H8" s="36"/>
      <c r="I8" s="124"/>
      <c r="J8" s="36"/>
      <c r="K8" s="36"/>
      <c r="L8" s="53"/>
      <c r="S8" s="36"/>
      <c r="T8" s="36"/>
      <c r="U8" s="36"/>
      <c r="V8" s="36"/>
      <c r="W8" s="36"/>
      <c r="X8" s="36"/>
      <c r="Y8" s="36"/>
      <c r="Z8" s="36"/>
      <c r="AA8" s="36"/>
      <c r="AB8" s="36"/>
      <c r="AC8" s="36"/>
      <c r="AD8" s="36"/>
      <c r="AE8" s="36"/>
    </row>
    <row r="9" spans="1:46" s="2" customFormat="1" ht="16.5" customHeight="1">
      <c r="A9" s="36"/>
      <c r="B9" s="41"/>
      <c r="C9" s="36"/>
      <c r="D9" s="36"/>
      <c r="E9" s="339" t="s">
        <v>7171</v>
      </c>
      <c r="F9" s="340"/>
      <c r="G9" s="340"/>
      <c r="H9" s="340"/>
      <c r="I9" s="124"/>
      <c r="J9" s="36"/>
      <c r="K9" s="36"/>
      <c r="L9" s="53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46" s="2" customFormat="1" ht="11.25">
      <c r="A10" s="36"/>
      <c r="B10" s="41"/>
      <c r="C10" s="36"/>
      <c r="D10" s="36"/>
      <c r="E10" s="36"/>
      <c r="F10" s="36"/>
      <c r="G10" s="36"/>
      <c r="H10" s="36"/>
      <c r="I10" s="124"/>
      <c r="J10" s="36"/>
      <c r="K10" s="36"/>
      <c r="L10" s="53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46" s="2" customFormat="1" ht="12" customHeight="1">
      <c r="A11" s="36"/>
      <c r="B11" s="41"/>
      <c r="C11" s="36"/>
      <c r="D11" s="123" t="s">
        <v>18</v>
      </c>
      <c r="E11" s="36"/>
      <c r="F11" s="112" t="s">
        <v>19</v>
      </c>
      <c r="G11" s="36"/>
      <c r="H11" s="36"/>
      <c r="I11" s="125" t="s">
        <v>20</v>
      </c>
      <c r="J11" s="112" t="s">
        <v>1</v>
      </c>
      <c r="K11" s="36"/>
      <c r="L11" s="53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2" customHeight="1">
      <c r="A12" s="36"/>
      <c r="B12" s="41"/>
      <c r="C12" s="36"/>
      <c r="D12" s="123" t="s">
        <v>22</v>
      </c>
      <c r="E12" s="36"/>
      <c r="F12" s="112" t="s">
        <v>23</v>
      </c>
      <c r="G12" s="36"/>
      <c r="H12" s="36"/>
      <c r="I12" s="125" t="s">
        <v>24</v>
      </c>
      <c r="J12" s="126" t="str">
        <f>'Rekapitulace stavby'!AN8</f>
        <v>15. 6. 2020</v>
      </c>
      <c r="K12" s="36"/>
      <c r="L12" s="53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0.9" customHeight="1">
      <c r="A13" s="36"/>
      <c r="B13" s="41"/>
      <c r="C13" s="36"/>
      <c r="D13" s="36"/>
      <c r="E13" s="36"/>
      <c r="F13" s="36"/>
      <c r="G13" s="36"/>
      <c r="H13" s="36"/>
      <c r="I13" s="124"/>
      <c r="J13" s="36"/>
      <c r="K13" s="36"/>
      <c r="L13" s="53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2" customHeight="1">
      <c r="A14" s="36"/>
      <c r="B14" s="41"/>
      <c r="C14" s="36"/>
      <c r="D14" s="123" t="s">
        <v>30</v>
      </c>
      <c r="E14" s="36"/>
      <c r="F14" s="36"/>
      <c r="G14" s="36"/>
      <c r="H14" s="36"/>
      <c r="I14" s="125" t="s">
        <v>31</v>
      </c>
      <c r="J14" s="112" t="s">
        <v>1</v>
      </c>
      <c r="K14" s="36"/>
      <c r="L14" s="53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8" customHeight="1">
      <c r="A15" s="36"/>
      <c r="B15" s="41"/>
      <c r="C15" s="36"/>
      <c r="D15" s="36"/>
      <c r="E15" s="112" t="s">
        <v>32</v>
      </c>
      <c r="F15" s="36"/>
      <c r="G15" s="36"/>
      <c r="H15" s="36"/>
      <c r="I15" s="125" t="s">
        <v>33</v>
      </c>
      <c r="J15" s="112" t="s">
        <v>1</v>
      </c>
      <c r="K15" s="36"/>
      <c r="L15" s="53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6.95" customHeight="1">
      <c r="A16" s="36"/>
      <c r="B16" s="41"/>
      <c r="C16" s="36"/>
      <c r="D16" s="36"/>
      <c r="E16" s="36"/>
      <c r="F16" s="36"/>
      <c r="G16" s="36"/>
      <c r="H16" s="36"/>
      <c r="I16" s="124"/>
      <c r="J16" s="36"/>
      <c r="K16" s="36"/>
      <c r="L16" s="53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2" customHeight="1">
      <c r="A17" s="36"/>
      <c r="B17" s="41"/>
      <c r="C17" s="36"/>
      <c r="D17" s="123" t="s">
        <v>34</v>
      </c>
      <c r="E17" s="36"/>
      <c r="F17" s="36"/>
      <c r="G17" s="36"/>
      <c r="H17" s="36"/>
      <c r="I17" s="125" t="s">
        <v>31</v>
      </c>
      <c r="J17" s="31" t="str">
        <f>'Rekapitulace stavby'!AN13</f>
        <v>Vyplň údaj</v>
      </c>
      <c r="K17" s="36"/>
      <c r="L17" s="53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18" customHeight="1">
      <c r="A18" s="36"/>
      <c r="B18" s="41"/>
      <c r="C18" s="36"/>
      <c r="D18" s="36"/>
      <c r="E18" s="341" t="str">
        <f>'Rekapitulace stavby'!E14</f>
        <v>Vyplň údaj</v>
      </c>
      <c r="F18" s="342"/>
      <c r="G18" s="342"/>
      <c r="H18" s="342"/>
      <c r="I18" s="125" t="s">
        <v>33</v>
      </c>
      <c r="J18" s="31" t="str">
        <f>'Rekapitulace stavby'!AN14</f>
        <v>Vyplň údaj</v>
      </c>
      <c r="K18" s="36"/>
      <c r="L18" s="53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6.95" customHeight="1">
      <c r="A19" s="36"/>
      <c r="B19" s="41"/>
      <c r="C19" s="36"/>
      <c r="D19" s="36"/>
      <c r="E19" s="36"/>
      <c r="F19" s="36"/>
      <c r="G19" s="36"/>
      <c r="H19" s="36"/>
      <c r="I19" s="124"/>
      <c r="J19" s="36"/>
      <c r="K19" s="36"/>
      <c r="L19" s="53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2" customHeight="1">
      <c r="A20" s="36"/>
      <c r="B20" s="41"/>
      <c r="C20" s="36"/>
      <c r="D20" s="123" t="s">
        <v>36</v>
      </c>
      <c r="E20" s="36"/>
      <c r="F20" s="36"/>
      <c r="G20" s="36"/>
      <c r="H20" s="36"/>
      <c r="I20" s="125" t="s">
        <v>31</v>
      </c>
      <c r="J20" s="112" t="s">
        <v>1</v>
      </c>
      <c r="K20" s="36"/>
      <c r="L20" s="53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18" customHeight="1">
      <c r="A21" s="36"/>
      <c r="B21" s="41"/>
      <c r="C21" s="36"/>
      <c r="D21" s="36"/>
      <c r="E21" s="112" t="s">
        <v>37</v>
      </c>
      <c r="F21" s="36"/>
      <c r="G21" s="36"/>
      <c r="H21" s="36"/>
      <c r="I21" s="125" t="s">
        <v>33</v>
      </c>
      <c r="J21" s="112" t="s">
        <v>1</v>
      </c>
      <c r="K21" s="36"/>
      <c r="L21" s="53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6.95" customHeight="1">
      <c r="A22" s="36"/>
      <c r="B22" s="41"/>
      <c r="C22" s="36"/>
      <c r="D22" s="36"/>
      <c r="E22" s="36"/>
      <c r="F22" s="36"/>
      <c r="G22" s="36"/>
      <c r="H22" s="36"/>
      <c r="I22" s="124"/>
      <c r="J22" s="36"/>
      <c r="K22" s="36"/>
      <c r="L22" s="53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2" customHeight="1">
      <c r="A23" s="36"/>
      <c r="B23" s="41"/>
      <c r="C23" s="36"/>
      <c r="D23" s="123" t="s">
        <v>39</v>
      </c>
      <c r="E23" s="36"/>
      <c r="F23" s="36"/>
      <c r="G23" s="36"/>
      <c r="H23" s="36"/>
      <c r="I23" s="125" t="s">
        <v>31</v>
      </c>
      <c r="J23" s="112" t="str">
        <f>IF('Rekapitulace stavby'!AN19="","",'Rekapitulace stavby'!AN19)</f>
        <v/>
      </c>
      <c r="K23" s="36"/>
      <c r="L23" s="53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18" customHeight="1">
      <c r="A24" s="36"/>
      <c r="B24" s="41"/>
      <c r="C24" s="36"/>
      <c r="D24" s="36"/>
      <c r="E24" s="112" t="str">
        <f>IF('Rekapitulace stavby'!E20="","",'Rekapitulace stavby'!E20)</f>
        <v xml:space="preserve"> </v>
      </c>
      <c r="F24" s="36"/>
      <c r="G24" s="36"/>
      <c r="H24" s="36"/>
      <c r="I24" s="125" t="s">
        <v>33</v>
      </c>
      <c r="J24" s="112" t="str">
        <f>IF('Rekapitulace stavby'!AN20="","",'Rekapitulace stavby'!AN20)</f>
        <v/>
      </c>
      <c r="K24" s="36"/>
      <c r="L24" s="53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6.95" customHeight="1">
      <c r="A25" s="36"/>
      <c r="B25" s="41"/>
      <c r="C25" s="36"/>
      <c r="D25" s="36"/>
      <c r="E25" s="36"/>
      <c r="F25" s="36"/>
      <c r="G25" s="36"/>
      <c r="H25" s="36"/>
      <c r="I25" s="124"/>
      <c r="J25" s="36"/>
      <c r="K25" s="36"/>
      <c r="L25" s="53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2" customHeight="1">
      <c r="A26" s="36"/>
      <c r="B26" s="41"/>
      <c r="C26" s="36"/>
      <c r="D26" s="123" t="s">
        <v>41</v>
      </c>
      <c r="E26" s="36"/>
      <c r="F26" s="36"/>
      <c r="G26" s="36"/>
      <c r="H26" s="36"/>
      <c r="I26" s="124"/>
      <c r="J26" s="36"/>
      <c r="K26" s="36"/>
      <c r="L26" s="53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8" customFormat="1" ht="83.25" customHeight="1">
      <c r="A27" s="127"/>
      <c r="B27" s="128"/>
      <c r="C27" s="127"/>
      <c r="D27" s="127"/>
      <c r="E27" s="343" t="s">
        <v>42</v>
      </c>
      <c r="F27" s="343"/>
      <c r="G27" s="343"/>
      <c r="H27" s="343"/>
      <c r="I27" s="129"/>
      <c r="J27" s="127"/>
      <c r="K27" s="127"/>
      <c r="L27" s="130"/>
      <c r="S27" s="127"/>
      <c r="T27" s="127"/>
      <c r="U27" s="127"/>
      <c r="V27" s="127"/>
      <c r="W27" s="127"/>
      <c r="X27" s="127"/>
      <c r="Y27" s="127"/>
      <c r="Z27" s="127"/>
      <c r="AA27" s="127"/>
      <c r="AB27" s="127"/>
      <c r="AC27" s="127"/>
      <c r="AD27" s="127"/>
      <c r="AE27" s="127"/>
    </row>
    <row r="28" spans="1:31" s="2" customFormat="1" ht="6.95" customHeight="1">
      <c r="A28" s="36"/>
      <c r="B28" s="41"/>
      <c r="C28" s="36"/>
      <c r="D28" s="36"/>
      <c r="E28" s="36"/>
      <c r="F28" s="36"/>
      <c r="G28" s="36"/>
      <c r="H28" s="36"/>
      <c r="I28" s="124"/>
      <c r="J28" s="36"/>
      <c r="K28" s="36"/>
      <c r="L28" s="53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2" customFormat="1" ht="6.95" customHeight="1">
      <c r="A29" s="36"/>
      <c r="B29" s="41"/>
      <c r="C29" s="36"/>
      <c r="D29" s="131"/>
      <c r="E29" s="131"/>
      <c r="F29" s="131"/>
      <c r="G29" s="131"/>
      <c r="H29" s="131"/>
      <c r="I29" s="132"/>
      <c r="J29" s="131"/>
      <c r="K29" s="131"/>
      <c r="L29" s="53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</row>
    <row r="30" spans="1:31" s="2" customFormat="1" ht="25.35" customHeight="1">
      <c r="A30" s="36"/>
      <c r="B30" s="41"/>
      <c r="C30" s="36"/>
      <c r="D30" s="133" t="s">
        <v>43</v>
      </c>
      <c r="E30" s="36"/>
      <c r="F30" s="36"/>
      <c r="G30" s="36"/>
      <c r="H30" s="36"/>
      <c r="I30" s="124"/>
      <c r="J30" s="134">
        <f>ROUND(J117, 2)</f>
        <v>0</v>
      </c>
      <c r="K30" s="36"/>
      <c r="L30" s="53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6.95" customHeight="1">
      <c r="A31" s="36"/>
      <c r="B31" s="41"/>
      <c r="C31" s="36"/>
      <c r="D31" s="131"/>
      <c r="E31" s="131"/>
      <c r="F31" s="131"/>
      <c r="G31" s="131"/>
      <c r="H31" s="131"/>
      <c r="I31" s="132"/>
      <c r="J31" s="131"/>
      <c r="K31" s="131"/>
      <c r="L31" s="53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14.45" customHeight="1">
      <c r="A32" s="36"/>
      <c r="B32" s="41"/>
      <c r="C32" s="36"/>
      <c r="D32" s="36"/>
      <c r="E32" s="36"/>
      <c r="F32" s="135" t="s">
        <v>45</v>
      </c>
      <c r="G32" s="36"/>
      <c r="H32" s="36"/>
      <c r="I32" s="136" t="s">
        <v>44</v>
      </c>
      <c r="J32" s="135" t="s">
        <v>46</v>
      </c>
      <c r="K32" s="36"/>
      <c r="L32" s="53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14.45" customHeight="1">
      <c r="A33" s="36"/>
      <c r="B33" s="41"/>
      <c r="C33" s="36"/>
      <c r="D33" s="137" t="s">
        <v>47</v>
      </c>
      <c r="E33" s="123" t="s">
        <v>48</v>
      </c>
      <c r="F33" s="138">
        <f>ROUND((SUM(BE117:BE119)),  2)</f>
        <v>0</v>
      </c>
      <c r="G33" s="36"/>
      <c r="H33" s="36"/>
      <c r="I33" s="139">
        <v>0.21</v>
      </c>
      <c r="J33" s="138">
        <f>ROUND(((SUM(BE117:BE119))*I33),  2)</f>
        <v>0</v>
      </c>
      <c r="K33" s="36"/>
      <c r="L33" s="53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5" customHeight="1">
      <c r="A34" s="36"/>
      <c r="B34" s="41"/>
      <c r="C34" s="36"/>
      <c r="D34" s="36"/>
      <c r="E34" s="123" t="s">
        <v>49</v>
      </c>
      <c r="F34" s="138">
        <f>ROUND((SUM(BF117:BF119)),  2)</f>
        <v>0</v>
      </c>
      <c r="G34" s="36"/>
      <c r="H34" s="36"/>
      <c r="I34" s="139">
        <v>0.15</v>
      </c>
      <c r="J34" s="138">
        <f>ROUND(((SUM(BF117:BF119))*I34),  2)</f>
        <v>0</v>
      </c>
      <c r="K34" s="36"/>
      <c r="L34" s="53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5" hidden="1" customHeight="1">
      <c r="A35" s="36"/>
      <c r="B35" s="41"/>
      <c r="C35" s="36"/>
      <c r="D35" s="36"/>
      <c r="E35" s="123" t="s">
        <v>50</v>
      </c>
      <c r="F35" s="138">
        <f>ROUND((SUM(BG117:BG119)),  2)</f>
        <v>0</v>
      </c>
      <c r="G35" s="36"/>
      <c r="H35" s="36"/>
      <c r="I35" s="139">
        <v>0.21</v>
      </c>
      <c r="J35" s="138">
        <f>0</f>
        <v>0</v>
      </c>
      <c r="K35" s="36"/>
      <c r="L35" s="53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hidden="1" customHeight="1">
      <c r="A36" s="36"/>
      <c r="B36" s="41"/>
      <c r="C36" s="36"/>
      <c r="D36" s="36"/>
      <c r="E36" s="123" t="s">
        <v>51</v>
      </c>
      <c r="F36" s="138">
        <f>ROUND((SUM(BH117:BH119)),  2)</f>
        <v>0</v>
      </c>
      <c r="G36" s="36"/>
      <c r="H36" s="36"/>
      <c r="I36" s="139">
        <v>0.15</v>
      </c>
      <c r="J36" s="138">
        <f>0</f>
        <v>0</v>
      </c>
      <c r="K36" s="36"/>
      <c r="L36" s="53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hidden="1" customHeight="1">
      <c r="A37" s="36"/>
      <c r="B37" s="41"/>
      <c r="C37" s="36"/>
      <c r="D37" s="36"/>
      <c r="E37" s="123" t="s">
        <v>52</v>
      </c>
      <c r="F37" s="138">
        <f>ROUND((SUM(BI117:BI119)),  2)</f>
        <v>0</v>
      </c>
      <c r="G37" s="36"/>
      <c r="H37" s="36"/>
      <c r="I37" s="139">
        <v>0</v>
      </c>
      <c r="J37" s="138">
        <f>0</f>
        <v>0</v>
      </c>
      <c r="K37" s="36"/>
      <c r="L37" s="53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6.95" customHeight="1">
      <c r="A38" s="36"/>
      <c r="B38" s="41"/>
      <c r="C38" s="36"/>
      <c r="D38" s="36"/>
      <c r="E38" s="36"/>
      <c r="F38" s="36"/>
      <c r="G38" s="36"/>
      <c r="H38" s="36"/>
      <c r="I38" s="124"/>
      <c r="J38" s="36"/>
      <c r="K38" s="36"/>
      <c r="L38" s="53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25.35" customHeight="1">
      <c r="A39" s="36"/>
      <c r="B39" s="41"/>
      <c r="C39" s="140"/>
      <c r="D39" s="141" t="s">
        <v>53</v>
      </c>
      <c r="E39" s="142"/>
      <c r="F39" s="142"/>
      <c r="G39" s="143" t="s">
        <v>54</v>
      </c>
      <c r="H39" s="144" t="s">
        <v>55</v>
      </c>
      <c r="I39" s="145"/>
      <c r="J39" s="146">
        <f>SUM(J30:J37)</f>
        <v>0</v>
      </c>
      <c r="K39" s="147"/>
      <c r="L39" s="53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14.45" customHeight="1">
      <c r="A40" s="36"/>
      <c r="B40" s="41"/>
      <c r="C40" s="36"/>
      <c r="D40" s="36"/>
      <c r="E40" s="36"/>
      <c r="F40" s="36"/>
      <c r="G40" s="36"/>
      <c r="H40" s="36"/>
      <c r="I40" s="124"/>
      <c r="J40" s="36"/>
      <c r="K40" s="36"/>
      <c r="L40" s="53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1" customFormat="1" ht="14.45" customHeight="1">
      <c r="B41" s="21"/>
      <c r="I41" s="117"/>
      <c r="L41" s="21"/>
    </row>
    <row r="42" spans="1:31" s="1" customFormat="1" ht="14.45" customHeight="1">
      <c r="B42" s="21"/>
      <c r="I42" s="117"/>
      <c r="L42" s="21"/>
    </row>
    <row r="43" spans="1:31" s="1" customFormat="1" ht="14.45" customHeight="1">
      <c r="B43" s="21"/>
      <c r="I43" s="117"/>
      <c r="L43" s="21"/>
    </row>
    <row r="44" spans="1:31" s="1" customFormat="1" ht="14.45" customHeight="1">
      <c r="B44" s="21"/>
      <c r="I44" s="117"/>
      <c r="L44" s="21"/>
    </row>
    <row r="45" spans="1:31" s="1" customFormat="1" ht="14.45" customHeight="1">
      <c r="B45" s="21"/>
      <c r="I45" s="117"/>
      <c r="L45" s="21"/>
    </row>
    <row r="46" spans="1:31" s="1" customFormat="1" ht="14.45" customHeight="1">
      <c r="B46" s="21"/>
      <c r="I46" s="117"/>
      <c r="L46" s="21"/>
    </row>
    <row r="47" spans="1:31" s="1" customFormat="1" ht="14.45" customHeight="1">
      <c r="B47" s="21"/>
      <c r="I47" s="117"/>
      <c r="L47" s="21"/>
    </row>
    <row r="48" spans="1:31" s="1" customFormat="1" ht="14.45" customHeight="1">
      <c r="B48" s="21"/>
      <c r="I48" s="117"/>
      <c r="L48" s="21"/>
    </row>
    <row r="49" spans="1:31" s="1" customFormat="1" ht="14.45" customHeight="1">
      <c r="B49" s="21"/>
      <c r="I49" s="117"/>
      <c r="L49" s="21"/>
    </row>
    <row r="50" spans="1:31" s="2" customFormat="1" ht="14.45" customHeight="1">
      <c r="B50" s="53"/>
      <c r="D50" s="148" t="s">
        <v>56</v>
      </c>
      <c r="E50" s="149"/>
      <c r="F50" s="149"/>
      <c r="G50" s="148" t="s">
        <v>57</v>
      </c>
      <c r="H50" s="149"/>
      <c r="I50" s="150"/>
      <c r="J50" s="149"/>
      <c r="K50" s="149"/>
      <c r="L50" s="53"/>
    </row>
    <row r="51" spans="1:31" ht="11.25">
      <c r="B51" s="21"/>
      <c r="L51" s="21"/>
    </row>
    <row r="52" spans="1:31" ht="11.25">
      <c r="B52" s="21"/>
      <c r="L52" s="21"/>
    </row>
    <row r="53" spans="1:31" ht="11.25">
      <c r="B53" s="21"/>
      <c r="L53" s="21"/>
    </row>
    <row r="54" spans="1:31" ht="11.25">
      <c r="B54" s="21"/>
      <c r="L54" s="21"/>
    </row>
    <row r="55" spans="1:31" ht="11.25">
      <c r="B55" s="21"/>
      <c r="L55" s="21"/>
    </row>
    <row r="56" spans="1:31" ht="11.25">
      <c r="B56" s="21"/>
      <c r="L56" s="21"/>
    </row>
    <row r="57" spans="1:31" ht="11.25">
      <c r="B57" s="21"/>
      <c r="L57" s="21"/>
    </row>
    <row r="58" spans="1:31" ht="11.25">
      <c r="B58" s="21"/>
      <c r="L58" s="21"/>
    </row>
    <row r="59" spans="1:31" ht="11.25">
      <c r="B59" s="21"/>
      <c r="L59" s="21"/>
    </row>
    <row r="60" spans="1:31" ht="11.25">
      <c r="B60" s="21"/>
      <c r="L60" s="21"/>
    </row>
    <row r="61" spans="1:31" s="2" customFormat="1" ht="12.75">
      <c r="A61" s="36"/>
      <c r="B61" s="41"/>
      <c r="C61" s="36"/>
      <c r="D61" s="151" t="s">
        <v>58</v>
      </c>
      <c r="E61" s="152"/>
      <c r="F61" s="153" t="s">
        <v>59</v>
      </c>
      <c r="G61" s="151" t="s">
        <v>58</v>
      </c>
      <c r="H61" s="152"/>
      <c r="I61" s="154"/>
      <c r="J61" s="155" t="s">
        <v>59</v>
      </c>
      <c r="K61" s="152"/>
      <c r="L61" s="53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31" ht="11.25">
      <c r="B62" s="21"/>
      <c r="L62" s="21"/>
    </row>
    <row r="63" spans="1:31" ht="11.25">
      <c r="B63" s="21"/>
      <c r="L63" s="21"/>
    </row>
    <row r="64" spans="1:31" ht="11.25">
      <c r="B64" s="21"/>
      <c r="L64" s="21"/>
    </row>
    <row r="65" spans="1:31" s="2" customFormat="1" ht="12.75">
      <c r="A65" s="36"/>
      <c r="B65" s="41"/>
      <c r="C65" s="36"/>
      <c r="D65" s="148" t="s">
        <v>60</v>
      </c>
      <c r="E65" s="156"/>
      <c r="F65" s="156"/>
      <c r="G65" s="148" t="s">
        <v>61</v>
      </c>
      <c r="H65" s="156"/>
      <c r="I65" s="157"/>
      <c r="J65" s="156"/>
      <c r="K65" s="156"/>
      <c r="L65" s="53"/>
      <c r="S65" s="36"/>
      <c r="T65" s="36"/>
      <c r="U65" s="36"/>
      <c r="V65" s="36"/>
      <c r="W65" s="36"/>
      <c r="X65" s="36"/>
      <c r="Y65" s="36"/>
      <c r="Z65" s="36"/>
      <c r="AA65" s="36"/>
      <c r="AB65" s="36"/>
      <c r="AC65" s="36"/>
      <c r="AD65" s="36"/>
      <c r="AE65" s="36"/>
    </row>
    <row r="66" spans="1:31" ht="11.25">
      <c r="B66" s="21"/>
      <c r="L66" s="21"/>
    </row>
    <row r="67" spans="1:31" ht="11.25">
      <c r="B67" s="21"/>
      <c r="L67" s="21"/>
    </row>
    <row r="68" spans="1:31" ht="11.25">
      <c r="B68" s="21"/>
      <c r="L68" s="21"/>
    </row>
    <row r="69" spans="1:31" ht="11.25">
      <c r="B69" s="21"/>
      <c r="L69" s="21"/>
    </row>
    <row r="70" spans="1:31" ht="11.25">
      <c r="B70" s="21"/>
      <c r="L70" s="21"/>
    </row>
    <row r="71" spans="1:31" ht="11.25">
      <c r="B71" s="21"/>
      <c r="L71" s="21"/>
    </row>
    <row r="72" spans="1:31" ht="11.25">
      <c r="B72" s="21"/>
      <c r="L72" s="21"/>
    </row>
    <row r="73" spans="1:31" ht="11.25">
      <c r="B73" s="21"/>
      <c r="L73" s="21"/>
    </row>
    <row r="74" spans="1:31" ht="11.25">
      <c r="B74" s="21"/>
      <c r="L74" s="21"/>
    </row>
    <row r="75" spans="1:31" ht="11.25">
      <c r="B75" s="21"/>
      <c r="L75" s="21"/>
    </row>
    <row r="76" spans="1:31" s="2" customFormat="1" ht="12.75">
      <c r="A76" s="36"/>
      <c r="B76" s="41"/>
      <c r="C76" s="36"/>
      <c r="D76" s="151" t="s">
        <v>58</v>
      </c>
      <c r="E76" s="152"/>
      <c r="F76" s="153" t="s">
        <v>59</v>
      </c>
      <c r="G76" s="151" t="s">
        <v>58</v>
      </c>
      <c r="H76" s="152"/>
      <c r="I76" s="154"/>
      <c r="J76" s="155" t="s">
        <v>59</v>
      </c>
      <c r="K76" s="152"/>
      <c r="L76" s="53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pans="1:31" s="2" customFormat="1" ht="14.45" customHeight="1">
      <c r="A77" s="36"/>
      <c r="B77" s="158"/>
      <c r="C77" s="159"/>
      <c r="D77" s="159"/>
      <c r="E77" s="159"/>
      <c r="F77" s="159"/>
      <c r="G77" s="159"/>
      <c r="H77" s="159"/>
      <c r="I77" s="160"/>
      <c r="J77" s="159"/>
      <c r="K77" s="159"/>
      <c r="L77" s="53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81" spans="1:47" s="2" customFormat="1" ht="6.95" customHeight="1">
      <c r="A81" s="36"/>
      <c r="B81" s="161"/>
      <c r="C81" s="162"/>
      <c r="D81" s="162"/>
      <c r="E81" s="162"/>
      <c r="F81" s="162"/>
      <c r="G81" s="162"/>
      <c r="H81" s="162"/>
      <c r="I81" s="163"/>
      <c r="J81" s="162"/>
      <c r="K81" s="162"/>
      <c r="L81" s="53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47" s="2" customFormat="1" ht="24.95" customHeight="1">
      <c r="A82" s="36"/>
      <c r="B82" s="37"/>
      <c r="C82" s="24" t="s">
        <v>256</v>
      </c>
      <c r="D82" s="38"/>
      <c r="E82" s="38"/>
      <c r="F82" s="38"/>
      <c r="G82" s="38"/>
      <c r="H82" s="38"/>
      <c r="I82" s="124"/>
      <c r="J82" s="38"/>
      <c r="K82" s="38"/>
      <c r="L82" s="53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47" s="2" customFormat="1" ht="6.95" customHeight="1">
      <c r="A83" s="36"/>
      <c r="B83" s="37"/>
      <c r="C83" s="38"/>
      <c r="D83" s="38"/>
      <c r="E83" s="38"/>
      <c r="F83" s="38"/>
      <c r="G83" s="38"/>
      <c r="H83" s="38"/>
      <c r="I83" s="124"/>
      <c r="J83" s="38"/>
      <c r="K83" s="38"/>
      <c r="L83" s="53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47" s="2" customFormat="1" ht="12" customHeight="1">
      <c r="A84" s="36"/>
      <c r="B84" s="37"/>
      <c r="C84" s="30" t="s">
        <v>16</v>
      </c>
      <c r="D84" s="38"/>
      <c r="E84" s="38"/>
      <c r="F84" s="38"/>
      <c r="G84" s="38"/>
      <c r="H84" s="38"/>
      <c r="I84" s="124"/>
      <c r="J84" s="38"/>
      <c r="K84" s="38"/>
      <c r="L84" s="53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47" s="2" customFormat="1" ht="16.5" customHeight="1">
      <c r="A85" s="36"/>
      <c r="B85" s="37"/>
      <c r="C85" s="38"/>
      <c r="D85" s="38"/>
      <c r="E85" s="344" t="str">
        <f>E7</f>
        <v>Nová budova EkF – přístavba H v areálu VŠB-TUO</v>
      </c>
      <c r="F85" s="345"/>
      <c r="G85" s="345"/>
      <c r="H85" s="345"/>
      <c r="I85" s="124"/>
      <c r="J85" s="38"/>
      <c r="K85" s="38"/>
      <c r="L85" s="53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47" s="2" customFormat="1" ht="12" customHeight="1">
      <c r="A86" s="36"/>
      <c r="B86" s="37"/>
      <c r="C86" s="30" t="s">
        <v>254</v>
      </c>
      <c r="D86" s="38"/>
      <c r="E86" s="38"/>
      <c r="F86" s="38"/>
      <c r="G86" s="38"/>
      <c r="H86" s="38"/>
      <c r="I86" s="124"/>
      <c r="J86" s="38"/>
      <c r="K86" s="38"/>
      <c r="L86" s="53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  <row r="87" spans="1:47" s="2" customFormat="1" ht="16.5" customHeight="1">
      <c r="A87" s="36"/>
      <c r="B87" s="37"/>
      <c r="C87" s="38"/>
      <c r="D87" s="38"/>
      <c r="E87" s="317" t="str">
        <f>E9</f>
        <v>IO 540 - Venkovní osvětlení</v>
      </c>
      <c r="F87" s="346"/>
      <c r="G87" s="346"/>
      <c r="H87" s="346"/>
      <c r="I87" s="124"/>
      <c r="J87" s="38"/>
      <c r="K87" s="38"/>
      <c r="L87" s="53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47" s="2" customFormat="1" ht="6.95" customHeight="1">
      <c r="A88" s="36"/>
      <c r="B88" s="37"/>
      <c r="C88" s="38"/>
      <c r="D88" s="38"/>
      <c r="E88" s="38"/>
      <c r="F88" s="38"/>
      <c r="G88" s="38"/>
      <c r="H88" s="38"/>
      <c r="I88" s="124"/>
      <c r="J88" s="38"/>
      <c r="K88" s="38"/>
      <c r="L88" s="53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47" s="2" customFormat="1" ht="12" customHeight="1">
      <c r="A89" s="36"/>
      <c r="B89" s="37"/>
      <c r="C89" s="30" t="s">
        <v>22</v>
      </c>
      <c r="D89" s="38"/>
      <c r="E89" s="38"/>
      <c r="F89" s="28" t="str">
        <f>F12</f>
        <v>VŠB-TUO</v>
      </c>
      <c r="G89" s="38"/>
      <c r="H89" s="38"/>
      <c r="I89" s="125" t="s">
        <v>24</v>
      </c>
      <c r="J89" s="68" t="str">
        <f>IF(J12="","",J12)</f>
        <v>15. 6. 2020</v>
      </c>
      <c r="K89" s="38"/>
      <c r="L89" s="53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47" s="2" customFormat="1" ht="6.95" customHeight="1">
      <c r="A90" s="36"/>
      <c r="B90" s="37"/>
      <c r="C90" s="38"/>
      <c r="D90" s="38"/>
      <c r="E90" s="38"/>
      <c r="F90" s="38"/>
      <c r="G90" s="38"/>
      <c r="H90" s="38"/>
      <c r="I90" s="124"/>
      <c r="J90" s="38"/>
      <c r="K90" s="38"/>
      <c r="L90" s="53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pans="1:47" s="2" customFormat="1" ht="25.7" customHeight="1">
      <c r="A91" s="36"/>
      <c r="B91" s="37"/>
      <c r="C91" s="30" t="s">
        <v>30</v>
      </c>
      <c r="D91" s="38"/>
      <c r="E91" s="38"/>
      <c r="F91" s="28" t="str">
        <f>E15</f>
        <v xml:space="preserve">Vysoká škola báňská -Technická univerzita Ostrava </v>
      </c>
      <c r="G91" s="38"/>
      <c r="H91" s="38"/>
      <c r="I91" s="125" t="s">
        <v>36</v>
      </c>
      <c r="J91" s="34" t="str">
        <f>E21</f>
        <v>CHVÁLEK ATELIÉR s.r.o.</v>
      </c>
      <c r="K91" s="38"/>
      <c r="L91" s="53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pans="1:47" s="2" customFormat="1" ht="15.2" customHeight="1">
      <c r="A92" s="36"/>
      <c r="B92" s="37"/>
      <c r="C92" s="30" t="s">
        <v>34</v>
      </c>
      <c r="D92" s="38"/>
      <c r="E92" s="38"/>
      <c r="F92" s="28" t="str">
        <f>IF(E18="","",E18)</f>
        <v>Vyplň údaj</v>
      </c>
      <c r="G92" s="38"/>
      <c r="H92" s="38"/>
      <c r="I92" s="125" t="s">
        <v>39</v>
      </c>
      <c r="J92" s="34" t="str">
        <f>E24</f>
        <v xml:space="preserve"> </v>
      </c>
      <c r="K92" s="38"/>
      <c r="L92" s="53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</row>
    <row r="93" spans="1:47" s="2" customFormat="1" ht="10.35" customHeight="1">
      <c r="A93" s="36"/>
      <c r="B93" s="37"/>
      <c r="C93" s="38"/>
      <c r="D93" s="38"/>
      <c r="E93" s="38"/>
      <c r="F93" s="38"/>
      <c r="G93" s="38"/>
      <c r="H93" s="38"/>
      <c r="I93" s="124"/>
      <c r="J93" s="38"/>
      <c r="K93" s="38"/>
      <c r="L93" s="53"/>
      <c r="S93" s="36"/>
      <c r="T93" s="36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</row>
    <row r="94" spans="1:47" s="2" customFormat="1" ht="29.25" customHeight="1">
      <c r="A94" s="36"/>
      <c r="B94" s="37"/>
      <c r="C94" s="164" t="s">
        <v>257</v>
      </c>
      <c r="D94" s="165"/>
      <c r="E94" s="165"/>
      <c r="F94" s="165"/>
      <c r="G94" s="165"/>
      <c r="H94" s="165"/>
      <c r="I94" s="166"/>
      <c r="J94" s="167" t="s">
        <v>258</v>
      </c>
      <c r="K94" s="165"/>
      <c r="L94" s="53"/>
      <c r="S94" s="36"/>
      <c r="T94" s="36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</row>
    <row r="95" spans="1:47" s="2" customFormat="1" ht="10.35" customHeight="1">
      <c r="A95" s="36"/>
      <c r="B95" s="37"/>
      <c r="C95" s="38"/>
      <c r="D95" s="38"/>
      <c r="E95" s="38"/>
      <c r="F95" s="38"/>
      <c r="G95" s="38"/>
      <c r="H95" s="38"/>
      <c r="I95" s="124"/>
      <c r="J95" s="38"/>
      <c r="K95" s="38"/>
      <c r="L95" s="53"/>
      <c r="S95" s="36"/>
      <c r="T95" s="36"/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</row>
    <row r="96" spans="1:47" s="2" customFormat="1" ht="22.9" customHeight="1">
      <c r="A96" s="36"/>
      <c r="B96" s="37"/>
      <c r="C96" s="168" t="s">
        <v>259</v>
      </c>
      <c r="D96" s="38"/>
      <c r="E96" s="38"/>
      <c r="F96" s="38"/>
      <c r="G96" s="38"/>
      <c r="H96" s="38"/>
      <c r="I96" s="124"/>
      <c r="J96" s="86">
        <f>J117</f>
        <v>0</v>
      </c>
      <c r="K96" s="38"/>
      <c r="L96" s="53"/>
      <c r="S96" s="36"/>
      <c r="T96" s="36"/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  <c r="AU96" s="18" t="s">
        <v>260</v>
      </c>
    </row>
    <row r="97" spans="1:31" s="9" customFormat="1" ht="24.95" customHeight="1">
      <c r="B97" s="169"/>
      <c r="C97" s="170"/>
      <c r="D97" s="171" t="s">
        <v>7146</v>
      </c>
      <c r="E97" s="172"/>
      <c r="F97" s="172"/>
      <c r="G97" s="172"/>
      <c r="H97" s="172"/>
      <c r="I97" s="173"/>
      <c r="J97" s="174">
        <f>J118</f>
        <v>0</v>
      </c>
      <c r="K97" s="170"/>
      <c r="L97" s="175"/>
    </row>
    <row r="98" spans="1:31" s="2" customFormat="1" ht="21.75" customHeight="1">
      <c r="A98" s="36"/>
      <c r="B98" s="37"/>
      <c r="C98" s="38"/>
      <c r="D98" s="38"/>
      <c r="E98" s="38"/>
      <c r="F98" s="38"/>
      <c r="G98" s="38"/>
      <c r="H98" s="38"/>
      <c r="I98" s="124"/>
      <c r="J98" s="38"/>
      <c r="K98" s="38"/>
      <c r="L98" s="53"/>
      <c r="S98" s="36"/>
      <c r="T98" s="36"/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</row>
    <row r="99" spans="1:31" s="2" customFormat="1" ht="6.95" customHeight="1">
      <c r="A99" s="36"/>
      <c r="B99" s="56"/>
      <c r="C99" s="57"/>
      <c r="D99" s="57"/>
      <c r="E99" s="57"/>
      <c r="F99" s="57"/>
      <c r="G99" s="57"/>
      <c r="H99" s="57"/>
      <c r="I99" s="160"/>
      <c r="J99" s="57"/>
      <c r="K99" s="57"/>
      <c r="L99" s="53"/>
      <c r="S99" s="36"/>
      <c r="T99" s="36"/>
      <c r="U99" s="36"/>
      <c r="V99" s="36"/>
      <c r="W99" s="36"/>
      <c r="X99" s="36"/>
      <c r="Y99" s="36"/>
      <c r="Z99" s="36"/>
      <c r="AA99" s="36"/>
      <c r="AB99" s="36"/>
      <c r="AC99" s="36"/>
      <c r="AD99" s="36"/>
      <c r="AE99" s="36"/>
    </row>
    <row r="103" spans="1:31" s="2" customFormat="1" ht="6.95" customHeight="1">
      <c r="A103" s="36"/>
      <c r="B103" s="58"/>
      <c r="C103" s="59"/>
      <c r="D103" s="59"/>
      <c r="E103" s="59"/>
      <c r="F103" s="59"/>
      <c r="G103" s="59"/>
      <c r="H103" s="59"/>
      <c r="I103" s="163"/>
      <c r="J103" s="59"/>
      <c r="K103" s="59"/>
      <c r="L103" s="53"/>
      <c r="S103" s="36"/>
      <c r="T103" s="36"/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</row>
    <row r="104" spans="1:31" s="2" customFormat="1" ht="24.95" customHeight="1">
      <c r="A104" s="36"/>
      <c r="B104" s="37"/>
      <c r="C104" s="24" t="s">
        <v>268</v>
      </c>
      <c r="D104" s="38"/>
      <c r="E104" s="38"/>
      <c r="F104" s="38"/>
      <c r="G104" s="38"/>
      <c r="H104" s="38"/>
      <c r="I104" s="124"/>
      <c r="J104" s="38"/>
      <c r="K104" s="38"/>
      <c r="L104" s="53"/>
      <c r="S104" s="36"/>
      <c r="T104" s="36"/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</row>
    <row r="105" spans="1:31" s="2" customFormat="1" ht="6.95" customHeight="1">
      <c r="A105" s="36"/>
      <c r="B105" s="37"/>
      <c r="C105" s="38"/>
      <c r="D105" s="38"/>
      <c r="E105" s="38"/>
      <c r="F105" s="38"/>
      <c r="G105" s="38"/>
      <c r="H105" s="38"/>
      <c r="I105" s="124"/>
      <c r="J105" s="38"/>
      <c r="K105" s="38"/>
      <c r="L105" s="53"/>
      <c r="S105" s="36"/>
      <c r="T105" s="36"/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</row>
    <row r="106" spans="1:31" s="2" customFormat="1" ht="12" customHeight="1">
      <c r="A106" s="36"/>
      <c r="B106" s="37"/>
      <c r="C106" s="30" t="s">
        <v>16</v>
      </c>
      <c r="D106" s="38"/>
      <c r="E106" s="38"/>
      <c r="F106" s="38"/>
      <c r="G106" s="38"/>
      <c r="H106" s="38"/>
      <c r="I106" s="124"/>
      <c r="J106" s="38"/>
      <c r="K106" s="38"/>
      <c r="L106" s="53"/>
      <c r="S106" s="36"/>
      <c r="T106" s="36"/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</row>
    <row r="107" spans="1:31" s="2" customFormat="1" ht="16.5" customHeight="1">
      <c r="A107" s="36"/>
      <c r="B107" s="37"/>
      <c r="C107" s="38"/>
      <c r="D107" s="38"/>
      <c r="E107" s="344" t="str">
        <f>E7</f>
        <v>Nová budova EkF – přístavba H v areálu VŠB-TUO</v>
      </c>
      <c r="F107" s="345"/>
      <c r="G107" s="345"/>
      <c r="H107" s="345"/>
      <c r="I107" s="124"/>
      <c r="J107" s="38"/>
      <c r="K107" s="38"/>
      <c r="L107" s="53"/>
      <c r="S107" s="36"/>
      <c r="T107" s="36"/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</row>
    <row r="108" spans="1:31" s="2" customFormat="1" ht="12" customHeight="1">
      <c r="A108" s="36"/>
      <c r="B108" s="37"/>
      <c r="C108" s="30" t="s">
        <v>254</v>
      </c>
      <c r="D108" s="38"/>
      <c r="E108" s="38"/>
      <c r="F108" s="38"/>
      <c r="G108" s="38"/>
      <c r="H108" s="38"/>
      <c r="I108" s="124"/>
      <c r="J108" s="38"/>
      <c r="K108" s="38"/>
      <c r="L108" s="53"/>
      <c r="S108" s="36"/>
      <c r="T108" s="36"/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</row>
    <row r="109" spans="1:31" s="2" customFormat="1" ht="16.5" customHeight="1">
      <c r="A109" s="36"/>
      <c r="B109" s="37"/>
      <c r="C109" s="38"/>
      <c r="D109" s="38"/>
      <c r="E109" s="317" t="str">
        <f>E9</f>
        <v>IO 540 - Venkovní osvětlení</v>
      </c>
      <c r="F109" s="346"/>
      <c r="G109" s="346"/>
      <c r="H109" s="346"/>
      <c r="I109" s="124"/>
      <c r="J109" s="38"/>
      <c r="K109" s="38"/>
      <c r="L109" s="53"/>
      <c r="S109" s="36"/>
      <c r="T109" s="36"/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</row>
    <row r="110" spans="1:31" s="2" customFormat="1" ht="6.95" customHeight="1">
      <c r="A110" s="36"/>
      <c r="B110" s="37"/>
      <c r="C110" s="38"/>
      <c r="D110" s="38"/>
      <c r="E110" s="38"/>
      <c r="F110" s="38"/>
      <c r="G110" s="38"/>
      <c r="H110" s="38"/>
      <c r="I110" s="124"/>
      <c r="J110" s="38"/>
      <c r="K110" s="38"/>
      <c r="L110" s="53"/>
      <c r="S110" s="36"/>
      <c r="T110" s="36"/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</row>
    <row r="111" spans="1:31" s="2" customFormat="1" ht="12" customHeight="1">
      <c r="A111" s="36"/>
      <c r="B111" s="37"/>
      <c r="C111" s="30" t="s">
        <v>22</v>
      </c>
      <c r="D111" s="38"/>
      <c r="E111" s="38"/>
      <c r="F111" s="28" t="str">
        <f>F12</f>
        <v>VŠB-TUO</v>
      </c>
      <c r="G111" s="38"/>
      <c r="H111" s="38"/>
      <c r="I111" s="125" t="s">
        <v>24</v>
      </c>
      <c r="J111" s="68" t="str">
        <f>IF(J12="","",J12)</f>
        <v>15. 6. 2020</v>
      </c>
      <c r="K111" s="38"/>
      <c r="L111" s="53"/>
      <c r="S111" s="36"/>
      <c r="T111" s="36"/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</row>
    <row r="112" spans="1:31" s="2" customFormat="1" ht="6.95" customHeight="1">
      <c r="A112" s="36"/>
      <c r="B112" s="37"/>
      <c r="C112" s="38"/>
      <c r="D112" s="38"/>
      <c r="E112" s="38"/>
      <c r="F112" s="38"/>
      <c r="G112" s="38"/>
      <c r="H112" s="38"/>
      <c r="I112" s="124"/>
      <c r="J112" s="38"/>
      <c r="K112" s="38"/>
      <c r="L112" s="53"/>
      <c r="S112" s="36"/>
      <c r="T112" s="36"/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</row>
    <row r="113" spans="1:65" s="2" customFormat="1" ht="25.7" customHeight="1">
      <c r="A113" s="36"/>
      <c r="B113" s="37"/>
      <c r="C113" s="30" t="s">
        <v>30</v>
      </c>
      <c r="D113" s="38"/>
      <c r="E113" s="38"/>
      <c r="F113" s="28" t="str">
        <f>E15</f>
        <v xml:space="preserve">Vysoká škola báňská -Technická univerzita Ostrava </v>
      </c>
      <c r="G113" s="38"/>
      <c r="H113" s="38"/>
      <c r="I113" s="125" t="s">
        <v>36</v>
      </c>
      <c r="J113" s="34" t="str">
        <f>E21</f>
        <v>CHVÁLEK ATELIÉR s.r.o.</v>
      </c>
      <c r="K113" s="38"/>
      <c r="L113" s="53"/>
      <c r="S113" s="36"/>
      <c r="T113" s="36"/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</row>
    <row r="114" spans="1:65" s="2" customFormat="1" ht="15.2" customHeight="1">
      <c r="A114" s="36"/>
      <c r="B114" s="37"/>
      <c r="C114" s="30" t="s">
        <v>34</v>
      </c>
      <c r="D114" s="38"/>
      <c r="E114" s="38"/>
      <c r="F114" s="28" t="str">
        <f>IF(E18="","",E18)</f>
        <v>Vyplň údaj</v>
      </c>
      <c r="G114" s="38"/>
      <c r="H114" s="38"/>
      <c r="I114" s="125" t="s">
        <v>39</v>
      </c>
      <c r="J114" s="34" t="str">
        <f>E24</f>
        <v xml:space="preserve"> </v>
      </c>
      <c r="K114" s="38"/>
      <c r="L114" s="53"/>
      <c r="S114" s="36"/>
      <c r="T114" s="36"/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</row>
    <row r="115" spans="1:65" s="2" customFormat="1" ht="10.35" customHeight="1">
      <c r="A115" s="36"/>
      <c r="B115" s="37"/>
      <c r="C115" s="38"/>
      <c r="D115" s="38"/>
      <c r="E115" s="38"/>
      <c r="F115" s="38"/>
      <c r="G115" s="38"/>
      <c r="H115" s="38"/>
      <c r="I115" s="124"/>
      <c r="J115" s="38"/>
      <c r="K115" s="38"/>
      <c r="L115" s="53"/>
      <c r="S115" s="36"/>
      <c r="T115" s="36"/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</row>
    <row r="116" spans="1:65" s="11" customFormat="1" ht="29.25" customHeight="1">
      <c r="A116" s="182"/>
      <c r="B116" s="183"/>
      <c r="C116" s="184" t="s">
        <v>269</v>
      </c>
      <c r="D116" s="185" t="s">
        <v>68</v>
      </c>
      <c r="E116" s="185" t="s">
        <v>64</v>
      </c>
      <c r="F116" s="185" t="s">
        <v>65</v>
      </c>
      <c r="G116" s="185" t="s">
        <v>270</v>
      </c>
      <c r="H116" s="185" t="s">
        <v>271</v>
      </c>
      <c r="I116" s="186" t="s">
        <v>272</v>
      </c>
      <c r="J116" s="185" t="s">
        <v>258</v>
      </c>
      <c r="K116" s="187" t="s">
        <v>273</v>
      </c>
      <c r="L116" s="188"/>
      <c r="M116" s="77" t="s">
        <v>1</v>
      </c>
      <c r="N116" s="78" t="s">
        <v>47</v>
      </c>
      <c r="O116" s="78" t="s">
        <v>274</v>
      </c>
      <c r="P116" s="78" t="s">
        <v>275</v>
      </c>
      <c r="Q116" s="78" t="s">
        <v>276</v>
      </c>
      <c r="R116" s="78" t="s">
        <v>277</v>
      </c>
      <c r="S116" s="78" t="s">
        <v>278</v>
      </c>
      <c r="T116" s="79" t="s">
        <v>279</v>
      </c>
      <c r="U116" s="182"/>
      <c r="V116" s="182"/>
      <c r="W116" s="182"/>
      <c r="X116" s="182"/>
      <c r="Y116" s="182"/>
      <c r="Z116" s="182"/>
      <c r="AA116" s="182"/>
      <c r="AB116" s="182"/>
      <c r="AC116" s="182"/>
      <c r="AD116" s="182"/>
      <c r="AE116" s="182"/>
    </row>
    <row r="117" spans="1:65" s="2" customFormat="1" ht="22.9" customHeight="1">
      <c r="A117" s="36"/>
      <c r="B117" s="37"/>
      <c r="C117" s="84" t="s">
        <v>280</v>
      </c>
      <c r="D117" s="38"/>
      <c r="E117" s="38"/>
      <c r="F117" s="38"/>
      <c r="G117" s="38"/>
      <c r="H117" s="38"/>
      <c r="I117" s="124"/>
      <c r="J117" s="189">
        <f>BK117</f>
        <v>0</v>
      </c>
      <c r="K117" s="38"/>
      <c r="L117" s="41"/>
      <c r="M117" s="80"/>
      <c r="N117" s="190"/>
      <c r="O117" s="81"/>
      <c r="P117" s="191">
        <f>P118</f>
        <v>0</v>
      </c>
      <c r="Q117" s="81"/>
      <c r="R117" s="191">
        <f>R118</f>
        <v>0</v>
      </c>
      <c r="S117" s="81"/>
      <c r="T117" s="192">
        <f>T118</f>
        <v>0</v>
      </c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  <c r="AT117" s="18" t="s">
        <v>82</v>
      </c>
      <c r="AU117" s="18" t="s">
        <v>260</v>
      </c>
      <c r="BK117" s="193">
        <f>BK118</f>
        <v>0</v>
      </c>
    </row>
    <row r="118" spans="1:65" s="12" customFormat="1" ht="25.9" customHeight="1">
      <c r="B118" s="194"/>
      <c r="C118" s="195"/>
      <c r="D118" s="196" t="s">
        <v>82</v>
      </c>
      <c r="E118" s="197" t="s">
        <v>4419</v>
      </c>
      <c r="F118" s="197" t="s">
        <v>7147</v>
      </c>
      <c r="G118" s="195"/>
      <c r="H118" s="195"/>
      <c r="I118" s="198"/>
      <c r="J118" s="199">
        <f>BK118</f>
        <v>0</v>
      </c>
      <c r="K118" s="195"/>
      <c r="L118" s="200"/>
      <c r="M118" s="201"/>
      <c r="N118" s="202"/>
      <c r="O118" s="202"/>
      <c r="P118" s="203">
        <f>P119</f>
        <v>0</v>
      </c>
      <c r="Q118" s="202"/>
      <c r="R118" s="203">
        <f>R119</f>
        <v>0</v>
      </c>
      <c r="S118" s="202"/>
      <c r="T118" s="204">
        <f>T119</f>
        <v>0</v>
      </c>
      <c r="AR118" s="205" t="s">
        <v>304</v>
      </c>
      <c r="AT118" s="206" t="s">
        <v>82</v>
      </c>
      <c r="AU118" s="206" t="s">
        <v>83</v>
      </c>
      <c r="AY118" s="205" t="s">
        <v>283</v>
      </c>
      <c r="BK118" s="207">
        <f>BK119</f>
        <v>0</v>
      </c>
    </row>
    <row r="119" spans="1:65" s="2" customFormat="1" ht="16.5" customHeight="1">
      <c r="A119" s="36"/>
      <c r="B119" s="37"/>
      <c r="C119" s="210" t="s">
        <v>91</v>
      </c>
      <c r="D119" s="210" t="s">
        <v>286</v>
      </c>
      <c r="E119" s="211" t="s">
        <v>5058</v>
      </c>
      <c r="F119" s="212" t="s">
        <v>7172</v>
      </c>
      <c r="G119" s="213" t="s">
        <v>289</v>
      </c>
      <c r="H119" s="214">
        <v>1</v>
      </c>
      <c r="I119" s="215"/>
      <c r="J119" s="216">
        <f>ROUND(I119*H119,2)</f>
        <v>0</v>
      </c>
      <c r="K119" s="212" t="s">
        <v>1</v>
      </c>
      <c r="L119" s="41"/>
      <c r="M119" s="227" t="s">
        <v>1</v>
      </c>
      <c r="N119" s="228" t="s">
        <v>48</v>
      </c>
      <c r="O119" s="229"/>
      <c r="P119" s="230">
        <f>O119*H119</f>
        <v>0</v>
      </c>
      <c r="Q119" s="230">
        <v>0</v>
      </c>
      <c r="R119" s="230">
        <f>Q119*H119</f>
        <v>0</v>
      </c>
      <c r="S119" s="230">
        <v>0</v>
      </c>
      <c r="T119" s="231">
        <f>S119*H119</f>
        <v>0</v>
      </c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  <c r="AR119" s="221" t="s">
        <v>2955</v>
      </c>
      <c r="AT119" s="221" t="s">
        <v>286</v>
      </c>
      <c r="AU119" s="221" t="s">
        <v>91</v>
      </c>
      <c r="AY119" s="18" t="s">
        <v>283</v>
      </c>
      <c r="BE119" s="222">
        <f>IF(N119="základní",J119,0)</f>
        <v>0</v>
      </c>
      <c r="BF119" s="222">
        <f>IF(N119="snížená",J119,0)</f>
        <v>0</v>
      </c>
      <c r="BG119" s="222">
        <f>IF(N119="zákl. přenesená",J119,0)</f>
        <v>0</v>
      </c>
      <c r="BH119" s="222">
        <f>IF(N119="sníž. přenesená",J119,0)</f>
        <v>0</v>
      </c>
      <c r="BI119" s="222">
        <f>IF(N119="nulová",J119,0)</f>
        <v>0</v>
      </c>
      <c r="BJ119" s="18" t="s">
        <v>91</v>
      </c>
      <c r="BK119" s="222">
        <f>ROUND(I119*H119,2)</f>
        <v>0</v>
      </c>
      <c r="BL119" s="18" t="s">
        <v>2955</v>
      </c>
      <c r="BM119" s="221" t="s">
        <v>7173</v>
      </c>
    </row>
    <row r="120" spans="1:65" s="2" customFormat="1" ht="6.95" customHeight="1">
      <c r="A120" s="36"/>
      <c r="B120" s="56"/>
      <c r="C120" s="57"/>
      <c r="D120" s="57"/>
      <c r="E120" s="57"/>
      <c r="F120" s="57"/>
      <c r="G120" s="57"/>
      <c r="H120" s="57"/>
      <c r="I120" s="160"/>
      <c r="J120" s="57"/>
      <c r="K120" s="57"/>
      <c r="L120" s="41"/>
      <c r="M120" s="36"/>
      <c r="O120" s="36"/>
      <c r="P120" s="36"/>
      <c r="Q120" s="36"/>
      <c r="R120" s="36"/>
      <c r="S120" s="36"/>
      <c r="T120" s="36"/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</row>
  </sheetData>
  <sheetProtection algorithmName="SHA-512" hashValue="JEMYKC0LmFi/k60O2k4586cFv2ax2s4BTDYHnehtVUzfxv90rPaf3GLghadGlUsjRHfBDi+96nF3rncpG9VMKA==" saltValue="XEVI53U95UTG1JdbGHbCrVKazLSNOGa/9QxMgbMng0vMYKS+hq4CgiseV+D7BlKBzAQCw2sS3t0ZP2qUNLZ4iw==" spinCount="100000" sheet="1" objects="1" scenarios="1" formatColumns="0" formatRows="0" autoFilter="0"/>
  <autoFilter ref="C116:K119" xr:uid="{00000000-0009-0000-0000-000038000000}"/>
  <mergeCells count="9">
    <mergeCell ref="E87:H87"/>
    <mergeCell ref="E107:H107"/>
    <mergeCell ref="E109:H109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landscape" blackAndWhite="1" r:id="rId1"/>
  <headerFooter>
    <oddHeader>&amp;RPokud je uveden referenční výrobek, může být nahrazen rovnocenným řešením dle ust. § 89 odst. 6 zákona č. 134/2016 Sb.</oddHeader>
    <oddFooter>&amp;CStrana &amp;P z &amp;N</oddFooter>
  </headerFooter>
  <drawing r:id="rId2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dimension ref="A2:BM122"/>
  <sheetViews>
    <sheetView showGridLines="0" zoomScaleNormal="100" workbookViewId="0">
      <selection activeCell="AD24" sqref="AD24"/>
    </sheetView>
  </sheetViews>
  <sheetFormatPr defaultRowHeight="1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" style="1" customWidth="1"/>
    <col min="8" max="8" width="11.5" style="1" customWidth="1"/>
    <col min="9" max="9" width="20.1640625" style="117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117"/>
      <c r="L2" s="311"/>
      <c r="M2" s="311"/>
      <c r="N2" s="311"/>
      <c r="O2" s="311"/>
      <c r="P2" s="311"/>
      <c r="Q2" s="311"/>
      <c r="R2" s="311"/>
      <c r="S2" s="311"/>
      <c r="T2" s="311"/>
      <c r="U2" s="311"/>
      <c r="V2" s="311"/>
      <c r="AT2" s="18" t="s">
        <v>246</v>
      </c>
    </row>
    <row r="3" spans="1:46" s="1" customFormat="1" ht="6.95" customHeight="1">
      <c r="B3" s="118"/>
      <c r="C3" s="119"/>
      <c r="D3" s="119"/>
      <c r="E3" s="119"/>
      <c r="F3" s="119"/>
      <c r="G3" s="119"/>
      <c r="H3" s="119"/>
      <c r="I3" s="120"/>
      <c r="J3" s="119"/>
      <c r="K3" s="119"/>
      <c r="L3" s="21"/>
      <c r="AT3" s="18" t="s">
        <v>93</v>
      </c>
    </row>
    <row r="4" spans="1:46" s="1" customFormat="1" ht="24.95" customHeight="1">
      <c r="B4" s="21"/>
      <c r="D4" s="121" t="s">
        <v>253</v>
      </c>
      <c r="I4" s="117"/>
      <c r="L4" s="21"/>
      <c r="M4" s="122" t="s">
        <v>10</v>
      </c>
      <c r="AT4" s="18" t="s">
        <v>4</v>
      </c>
    </row>
    <row r="5" spans="1:46" s="1" customFormat="1" ht="6.95" customHeight="1">
      <c r="B5" s="21"/>
      <c r="I5" s="117"/>
      <c r="L5" s="21"/>
    </row>
    <row r="6" spans="1:46" s="1" customFormat="1" ht="12" customHeight="1">
      <c r="B6" s="21"/>
      <c r="D6" s="123" t="s">
        <v>16</v>
      </c>
      <c r="I6" s="117"/>
      <c r="L6" s="21"/>
    </row>
    <row r="7" spans="1:46" s="1" customFormat="1" ht="16.5" customHeight="1">
      <c r="B7" s="21"/>
      <c r="E7" s="337" t="str">
        <f>'Rekapitulace stavby'!K6</f>
        <v>Nová budova EkF – přístavba H v areálu VŠB-TUO</v>
      </c>
      <c r="F7" s="338"/>
      <c r="G7" s="338"/>
      <c r="H7" s="338"/>
      <c r="I7" s="117"/>
      <c r="L7" s="21"/>
    </row>
    <row r="8" spans="1:46" s="2" customFormat="1" ht="12" customHeight="1">
      <c r="A8" s="36"/>
      <c r="B8" s="41"/>
      <c r="C8" s="36"/>
      <c r="D8" s="123" t="s">
        <v>254</v>
      </c>
      <c r="E8" s="36"/>
      <c r="F8" s="36"/>
      <c r="G8" s="36"/>
      <c r="H8" s="36"/>
      <c r="I8" s="124"/>
      <c r="J8" s="36"/>
      <c r="K8" s="36"/>
      <c r="L8" s="53"/>
      <c r="S8" s="36"/>
      <c r="T8" s="36"/>
      <c r="U8" s="36"/>
      <c r="V8" s="36"/>
      <c r="W8" s="36"/>
      <c r="X8" s="36"/>
      <c r="Y8" s="36"/>
      <c r="Z8" s="36"/>
      <c r="AA8" s="36"/>
      <c r="AB8" s="36"/>
      <c r="AC8" s="36"/>
      <c r="AD8" s="36"/>
      <c r="AE8" s="36"/>
    </row>
    <row r="9" spans="1:46" s="2" customFormat="1" ht="16.5" customHeight="1">
      <c r="A9" s="36"/>
      <c r="B9" s="41"/>
      <c r="C9" s="36"/>
      <c r="D9" s="36"/>
      <c r="E9" s="339" t="s">
        <v>7174</v>
      </c>
      <c r="F9" s="340"/>
      <c r="G9" s="340"/>
      <c r="H9" s="340"/>
      <c r="I9" s="124"/>
      <c r="J9" s="36"/>
      <c r="K9" s="36"/>
      <c r="L9" s="53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46" s="2" customFormat="1" ht="11.25">
      <c r="A10" s="36"/>
      <c r="B10" s="41"/>
      <c r="C10" s="36"/>
      <c r="D10" s="36"/>
      <c r="E10" s="36"/>
      <c r="F10" s="36"/>
      <c r="G10" s="36"/>
      <c r="H10" s="36"/>
      <c r="I10" s="124"/>
      <c r="J10" s="36"/>
      <c r="K10" s="36"/>
      <c r="L10" s="53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46" s="2" customFormat="1" ht="12" customHeight="1">
      <c r="A11" s="36"/>
      <c r="B11" s="41"/>
      <c r="C11" s="36"/>
      <c r="D11" s="123" t="s">
        <v>18</v>
      </c>
      <c r="E11" s="36"/>
      <c r="F11" s="112" t="s">
        <v>19</v>
      </c>
      <c r="G11" s="36"/>
      <c r="H11" s="36"/>
      <c r="I11" s="125" t="s">
        <v>20</v>
      </c>
      <c r="J11" s="112" t="s">
        <v>1</v>
      </c>
      <c r="K11" s="36"/>
      <c r="L11" s="53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2" customHeight="1">
      <c r="A12" s="36"/>
      <c r="B12" s="41"/>
      <c r="C12" s="36"/>
      <c r="D12" s="123" t="s">
        <v>22</v>
      </c>
      <c r="E12" s="36"/>
      <c r="F12" s="112" t="s">
        <v>23</v>
      </c>
      <c r="G12" s="36"/>
      <c r="H12" s="36"/>
      <c r="I12" s="125" t="s">
        <v>24</v>
      </c>
      <c r="J12" s="126" t="str">
        <f>'Rekapitulace stavby'!AN8</f>
        <v>15. 6. 2020</v>
      </c>
      <c r="K12" s="36"/>
      <c r="L12" s="53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0.9" customHeight="1">
      <c r="A13" s="36"/>
      <c r="B13" s="41"/>
      <c r="C13" s="36"/>
      <c r="D13" s="36"/>
      <c r="E13" s="36"/>
      <c r="F13" s="36"/>
      <c r="G13" s="36"/>
      <c r="H13" s="36"/>
      <c r="I13" s="124"/>
      <c r="J13" s="36"/>
      <c r="K13" s="36"/>
      <c r="L13" s="53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2" customHeight="1">
      <c r="A14" s="36"/>
      <c r="B14" s="41"/>
      <c r="C14" s="36"/>
      <c r="D14" s="123" t="s">
        <v>30</v>
      </c>
      <c r="E14" s="36"/>
      <c r="F14" s="36"/>
      <c r="G14" s="36"/>
      <c r="H14" s="36"/>
      <c r="I14" s="125" t="s">
        <v>31</v>
      </c>
      <c r="J14" s="112" t="s">
        <v>1</v>
      </c>
      <c r="K14" s="36"/>
      <c r="L14" s="53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8" customHeight="1">
      <c r="A15" s="36"/>
      <c r="B15" s="41"/>
      <c r="C15" s="36"/>
      <c r="D15" s="36"/>
      <c r="E15" s="112" t="s">
        <v>32</v>
      </c>
      <c r="F15" s="36"/>
      <c r="G15" s="36"/>
      <c r="H15" s="36"/>
      <c r="I15" s="125" t="s">
        <v>33</v>
      </c>
      <c r="J15" s="112" t="s">
        <v>1</v>
      </c>
      <c r="K15" s="36"/>
      <c r="L15" s="53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6.95" customHeight="1">
      <c r="A16" s="36"/>
      <c r="B16" s="41"/>
      <c r="C16" s="36"/>
      <c r="D16" s="36"/>
      <c r="E16" s="36"/>
      <c r="F16" s="36"/>
      <c r="G16" s="36"/>
      <c r="H16" s="36"/>
      <c r="I16" s="124"/>
      <c r="J16" s="36"/>
      <c r="K16" s="36"/>
      <c r="L16" s="53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2" customHeight="1">
      <c r="A17" s="36"/>
      <c r="B17" s="41"/>
      <c r="C17" s="36"/>
      <c r="D17" s="123" t="s">
        <v>34</v>
      </c>
      <c r="E17" s="36"/>
      <c r="F17" s="36"/>
      <c r="G17" s="36"/>
      <c r="H17" s="36"/>
      <c r="I17" s="125" t="s">
        <v>31</v>
      </c>
      <c r="J17" s="31" t="str">
        <f>'Rekapitulace stavby'!AN13</f>
        <v>Vyplň údaj</v>
      </c>
      <c r="K17" s="36"/>
      <c r="L17" s="53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18" customHeight="1">
      <c r="A18" s="36"/>
      <c r="B18" s="41"/>
      <c r="C18" s="36"/>
      <c r="D18" s="36"/>
      <c r="E18" s="341" t="str">
        <f>'Rekapitulace stavby'!E14</f>
        <v>Vyplň údaj</v>
      </c>
      <c r="F18" s="342"/>
      <c r="G18" s="342"/>
      <c r="H18" s="342"/>
      <c r="I18" s="125" t="s">
        <v>33</v>
      </c>
      <c r="J18" s="31" t="str">
        <f>'Rekapitulace stavby'!AN14</f>
        <v>Vyplň údaj</v>
      </c>
      <c r="K18" s="36"/>
      <c r="L18" s="53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6.95" customHeight="1">
      <c r="A19" s="36"/>
      <c r="B19" s="41"/>
      <c r="C19" s="36"/>
      <c r="D19" s="36"/>
      <c r="E19" s="36"/>
      <c r="F19" s="36"/>
      <c r="G19" s="36"/>
      <c r="H19" s="36"/>
      <c r="I19" s="124"/>
      <c r="J19" s="36"/>
      <c r="K19" s="36"/>
      <c r="L19" s="53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2" customHeight="1">
      <c r="A20" s="36"/>
      <c r="B20" s="41"/>
      <c r="C20" s="36"/>
      <c r="D20" s="123" t="s">
        <v>36</v>
      </c>
      <c r="E20" s="36"/>
      <c r="F20" s="36"/>
      <c r="G20" s="36"/>
      <c r="H20" s="36"/>
      <c r="I20" s="125" t="s">
        <v>31</v>
      </c>
      <c r="J20" s="112" t="s">
        <v>1</v>
      </c>
      <c r="K20" s="36"/>
      <c r="L20" s="53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18" customHeight="1">
      <c r="A21" s="36"/>
      <c r="B21" s="41"/>
      <c r="C21" s="36"/>
      <c r="D21" s="36"/>
      <c r="E21" s="112" t="s">
        <v>37</v>
      </c>
      <c r="F21" s="36"/>
      <c r="G21" s="36"/>
      <c r="H21" s="36"/>
      <c r="I21" s="125" t="s">
        <v>33</v>
      </c>
      <c r="J21" s="112" t="s">
        <v>1</v>
      </c>
      <c r="K21" s="36"/>
      <c r="L21" s="53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6.95" customHeight="1">
      <c r="A22" s="36"/>
      <c r="B22" s="41"/>
      <c r="C22" s="36"/>
      <c r="D22" s="36"/>
      <c r="E22" s="36"/>
      <c r="F22" s="36"/>
      <c r="G22" s="36"/>
      <c r="H22" s="36"/>
      <c r="I22" s="124"/>
      <c r="J22" s="36"/>
      <c r="K22" s="36"/>
      <c r="L22" s="53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2" customHeight="1">
      <c r="A23" s="36"/>
      <c r="B23" s="41"/>
      <c r="C23" s="36"/>
      <c r="D23" s="123" t="s">
        <v>39</v>
      </c>
      <c r="E23" s="36"/>
      <c r="F23" s="36"/>
      <c r="G23" s="36"/>
      <c r="H23" s="36"/>
      <c r="I23" s="125" t="s">
        <v>31</v>
      </c>
      <c r="J23" s="112" t="str">
        <f>IF('Rekapitulace stavby'!AN19="","",'Rekapitulace stavby'!AN19)</f>
        <v/>
      </c>
      <c r="K23" s="36"/>
      <c r="L23" s="53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18" customHeight="1">
      <c r="A24" s="36"/>
      <c r="B24" s="41"/>
      <c r="C24" s="36"/>
      <c r="D24" s="36"/>
      <c r="E24" s="112" t="str">
        <f>IF('Rekapitulace stavby'!E20="","",'Rekapitulace stavby'!E20)</f>
        <v xml:space="preserve"> </v>
      </c>
      <c r="F24" s="36"/>
      <c r="G24" s="36"/>
      <c r="H24" s="36"/>
      <c r="I24" s="125" t="s">
        <v>33</v>
      </c>
      <c r="J24" s="112" t="str">
        <f>IF('Rekapitulace stavby'!AN20="","",'Rekapitulace stavby'!AN20)</f>
        <v/>
      </c>
      <c r="K24" s="36"/>
      <c r="L24" s="53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6.95" customHeight="1">
      <c r="A25" s="36"/>
      <c r="B25" s="41"/>
      <c r="C25" s="36"/>
      <c r="D25" s="36"/>
      <c r="E25" s="36"/>
      <c r="F25" s="36"/>
      <c r="G25" s="36"/>
      <c r="H25" s="36"/>
      <c r="I25" s="124"/>
      <c r="J25" s="36"/>
      <c r="K25" s="36"/>
      <c r="L25" s="53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2" customHeight="1">
      <c r="A26" s="36"/>
      <c r="B26" s="41"/>
      <c r="C26" s="36"/>
      <c r="D26" s="123" t="s">
        <v>41</v>
      </c>
      <c r="E26" s="36"/>
      <c r="F26" s="36"/>
      <c r="G26" s="36"/>
      <c r="H26" s="36"/>
      <c r="I26" s="124"/>
      <c r="J26" s="36"/>
      <c r="K26" s="36"/>
      <c r="L26" s="53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8" customFormat="1" ht="83.25" customHeight="1">
      <c r="A27" s="127"/>
      <c r="B27" s="128"/>
      <c r="C27" s="127"/>
      <c r="D27" s="127"/>
      <c r="E27" s="343" t="s">
        <v>42</v>
      </c>
      <c r="F27" s="343"/>
      <c r="G27" s="343"/>
      <c r="H27" s="343"/>
      <c r="I27" s="129"/>
      <c r="J27" s="127"/>
      <c r="K27" s="127"/>
      <c r="L27" s="130"/>
      <c r="S27" s="127"/>
      <c r="T27" s="127"/>
      <c r="U27" s="127"/>
      <c r="V27" s="127"/>
      <c r="W27" s="127"/>
      <c r="X27" s="127"/>
      <c r="Y27" s="127"/>
      <c r="Z27" s="127"/>
      <c r="AA27" s="127"/>
      <c r="AB27" s="127"/>
      <c r="AC27" s="127"/>
      <c r="AD27" s="127"/>
      <c r="AE27" s="127"/>
    </row>
    <row r="28" spans="1:31" s="2" customFormat="1" ht="6.95" customHeight="1">
      <c r="A28" s="36"/>
      <c r="B28" s="41"/>
      <c r="C28" s="36"/>
      <c r="D28" s="36"/>
      <c r="E28" s="36"/>
      <c r="F28" s="36"/>
      <c r="G28" s="36"/>
      <c r="H28" s="36"/>
      <c r="I28" s="124"/>
      <c r="J28" s="36"/>
      <c r="K28" s="36"/>
      <c r="L28" s="53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2" customFormat="1" ht="6.95" customHeight="1">
      <c r="A29" s="36"/>
      <c r="B29" s="41"/>
      <c r="C29" s="36"/>
      <c r="D29" s="131"/>
      <c r="E29" s="131"/>
      <c r="F29" s="131"/>
      <c r="G29" s="131"/>
      <c r="H29" s="131"/>
      <c r="I29" s="132"/>
      <c r="J29" s="131"/>
      <c r="K29" s="131"/>
      <c r="L29" s="53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</row>
    <row r="30" spans="1:31" s="2" customFormat="1" ht="25.35" customHeight="1">
      <c r="A30" s="36"/>
      <c r="B30" s="41"/>
      <c r="C30" s="36"/>
      <c r="D30" s="133" t="s">
        <v>43</v>
      </c>
      <c r="E30" s="36"/>
      <c r="F30" s="36"/>
      <c r="G30" s="36"/>
      <c r="H30" s="36"/>
      <c r="I30" s="124"/>
      <c r="J30" s="134">
        <f>ROUND(J117, 2)</f>
        <v>0</v>
      </c>
      <c r="K30" s="36"/>
      <c r="L30" s="53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6.95" customHeight="1">
      <c r="A31" s="36"/>
      <c r="B31" s="41"/>
      <c r="C31" s="36"/>
      <c r="D31" s="131"/>
      <c r="E31" s="131"/>
      <c r="F31" s="131"/>
      <c r="G31" s="131"/>
      <c r="H31" s="131"/>
      <c r="I31" s="132"/>
      <c r="J31" s="131"/>
      <c r="K31" s="131"/>
      <c r="L31" s="53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14.45" customHeight="1">
      <c r="A32" s="36"/>
      <c r="B32" s="41"/>
      <c r="C32" s="36"/>
      <c r="D32" s="36"/>
      <c r="E32" s="36"/>
      <c r="F32" s="135" t="s">
        <v>45</v>
      </c>
      <c r="G32" s="36"/>
      <c r="H32" s="36"/>
      <c r="I32" s="136" t="s">
        <v>44</v>
      </c>
      <c r="J32" s="135" t="s">
        <v>46</v>
      </c>
      <c r="K32" s="36"/>
      <c r="L32" s="53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14.45" customHeight="1">
      <c r="A33" s="36"/>
      <c r="B33" s="41"/>
      <c r="C33" s="36"/>
      <c r="D33" s="137" t="s">
        <v>47</v>
      </c>
      <c r="E33" s="123" t="s">
        <v>48</v>
      </c>
      <c r="F33" s="138">
        <f>ROUND((SUM(BE117:BE121)),  2)</f>
        <v>0</v>
      </c>
      <c r="G33" s="36"/>
      <c r="H33" s="36"/>
      <c r="I33" s="139">
        <v>0.21</v>
      </c>
      <c r="J33" s="138">
        <f>ROUND(((SUM(BE117:BE121))*I33),  2)</f>
        <v>0</v>
      </c>
      <c r="K33" s="36"/>
      <c r="L33" s="53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5" customHeight="1">
      <c r="A34" s="36"/>
      <c r="B34" s="41"/>
      <c r="C34" s="36"/>
      <c r="D34" s="36"/>
      <c r="E34" s="123" t="s">
        <v>49</v>
      </c>
      <c r="F34" s="138">
        <f>ROUND((SUM(BF117:BF121)),  2)</f>
        <v>0</v>
      </c>
      <c r="G34" s="36"/>
      <c r="H34" s="36"/>
      <c r="I34" s="139">
        <v>0.15</v>
      </c>
      <c r="J34" s="138">
        <f>ROUND(((SUM(BF117:BF121))*I34),  2)</f>
        <v>0</v>
      </c>
      <c r="K34" s="36"/>
      <c r="L34" s="53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5" hidden="1" customHeight="1">
      <c r="A35" s="36"/>
      <c r="B35" s="41"/>
      <c r="C35" s="36"/>
      <c r="D35" s="36"/>
      <c r="E35" s="123" t="s">
        <v>50</v>
      </c>
      <c r="F35" s="138">
        <f>ROUND((SUM(BG117:BG121)),  2)</f>
        <v>0</v>
      </c>
      <c r="G35" s="36"/>
      <c r="H35" s="36"/>
      <c r="I35" s="139">
        <v>0.21</v>
      </c>
      <c r="J35" s="138">
        <f>0</f>
        <v>0</v>
      </c>
      <c r="K35" s="36"/>
      <c r="L35" s="53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hidden="1" customHeight="1">
      <c r="A36" s="36"/>
      <c r="B36" s="41"/>
      <c r="C36" s="36"/>
      <c r="D36" s="36"/>
      <c r="E36" s="123" t="s">
        <v>51</v>
      </c>
      <c r="F36" s="138">
        <f>ROUND((SUM(BH117:BH121)),  2)</f>
        <v>0</v>
      </c>
      <c r="G36" s="36"/>
      <c r="H36" s="36"/>
      <c r="I36" s="139">
        <v>0.15</v>
      </c>
      <c r="J36" s="138">
        <f>0</f>
        <v>0</v>
      </c>
      <c r="K36" s="36"/>
      <c r="L36" s="53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hidden="1" customHeight="1">
      <c r="A37" s="36"/>
      <c r="B37" s="41"/>
      <c r="C37" s="36"/>
      <c r="D37" s="36"/>
      <c r="E37" s="123" t="s">
        <v>52</v>
      </c>
      <c r="F37" s="138">
        <f>ROUND((SUM(BI117:BI121)),  2)</f>
        <v>0</v>
      </c>
      <c r="G37" s="36"/>
      <c r="H37" s="36"/>
      <c r="I37" s="139">
        <v>0</v>
      </c>
      <c r="J37" s="138">
        <f>0</f>
        <v>0</v>
      </c>
      <c r="K37" s="36"/>
      <c r="L37" s="53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6.95" customHeight="1">
      <c r="A38" s="36"/>
      <c r="B38" s="41"/>
      <c r="C38" s="36"/>
      <c r="D38" s="36"/>
      <c r="E38" s="36"/>
      <c r="F38" s="36"/>
      <c r="G38" s="36"/>
      <c r="H38" s="36"/>
      <c r="I38" s="124"/>
      <c r="J38" s="36"/>
      <c r="K38" s="36"/>
      <c r="L38" s="53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25.35" customHeight="1">
      <c r="A39" s="36"/>
      <c r="B39" s="41"/>
      <c r="C39" s="140"/>
      <c r="D39" s="141" t="s">
        <v>53</v>
      </c>
      <c r="E39" s="142"/>
      <c r="F39" s="142"/>
      <c r="G39" s="143" t="s">
        <v>54</v>
      </c>
      <c r="H39" s="144" t="s">
        <v>55</v>
      </c>
      <c r="I39" s="145"/>
      <c r="J39" s="146">
        <f>SUM(J30:J37)</f>
        <v>0</v>
      </c>
      <c r="K39" s="147"/>
      <c r="L39" s="53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14.45" customHeight="1">
      <c r="A40" s="36"/>
      <c r="B40" s="41"/>
      <c r="C40" s="36"/>
      <c r="D40" s="36"/>
      <c r="E40" s="36"/>
      <c r="F40" s="36"/>
      <c r="G40" s="36"/>
      <c r="H40" s="36"/>
      <c r="I40" s="124"/>
      <c r="J40" s="36"/>
      <c r="K40" s="36"/>
      <c r="L40" s="53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1" customFormat="1" ht="14.45" customHeight="1">
      <c r="B41" s="21"/>
      <c r="I41" s="117"/>
      <c r="L41" s="21"/>
    </row>
    <row r="42" spans="1:31" s="1" customFormat="1" ht="14.45" customHeight="1">
      <c r="B42" s="21"/>
      <c r="I42" s="117"/>
      <c r="L42" s="21"/>
    </row>
    <row r="43" spans="1:31" s="1" customFormat="1" ht="14.45" customHeight="1">
      <c r="B43" s="21"/>
      <c r="I43" s="117"/>
      <c r="L43" s="21"/>
    </row>
    <row r="44" spans="1:31" s="1" customFormat="1" ht="14.45" customHeight="1">
      <c r="B44" s="21"/>
      <c r="I44" s="117"/>
      <c r="L44" s="21"/>
    </row>
    <row r="45" spans="1:31" s="1" customFormat="1" ht="14.45" customHeight="1">
      <c r="B45" s="21"/>
      <c r="I45" s="117"/>
      <c r="L45" s="21"/>
    </row>
    <row r="46" spans="1:31" s="1" customFormat="1" ht="14.45" customHeight="1">
      <c r="B46" s="21"/>
      <c r="I46" s="117"/>
      <c r="L46" s="21"/>
    </row>
    <row r="47" spans="1:31" s="1" customFormat="1" ht="14.45" customHeight="1">
      <c r="B47" s="21"/>
      <c r="I47" s="117"/>
      <c r="L47" s="21"/>
    </row>
    <row r="48" spans="1:31" s="1" customFormat="1" ht="14.45" customHeight="1">
      <c r="B48" s="21"/>
      <c r="I48" s="117"/>
      <c r="L48" s="21"/>
    </row>
    <row r="49" spans="1:31" s="1" customFormat="1" ht="14.45" customHeight="1">
      <c r="B49" s="21"/>
      <c r="I49" s="117"/>
      <c r="L49" s="21"/>
    </row>
    <row r="50" spans="1:31" s="2" customFormat="1" ht="14.45" customHeight="1">
      <c r="B50" s="53"/>
      <c r="D50" s="148" t="s">
        <v>56</v>
      </c>
      <c r="E50" s="149"/>
      <c r="F50" s="149"/>
      <c r="G50" s="148" t="s">
        <v>57</v>
      </c>
      <c r="H50" s="149"/>
      <c r="I50" s="150"/>
      <c r="J50" s="149"/>
      <c r="K50" s="149"/>
      <c r="L50" s="53"/>
    </row>
    <row r="51" spans="1:31" ht="11.25">
      <c r="B51" s="21"/>
      <c r="L51" s="21"/>
    </row>
    <row r="52" spans="1:31" ht="11.25">
      <c r="B52" s="21"/>
      <c r="L52" s="21"/>
    </row>
    <row r="53" spans="1:31" ht="11.25">
      <c r="B53" s="21"/>
      <c r="L53" s="21"/>
    </row>
    <row r="54" spans="1:31" ht="11.25">
      <c r="B54" s="21"/>
      <c r="L54" s="21"/>
    </row>
    <row r="55" spans="1:31" ht="11.25">
      <c r="B55" s="21"/>
      <c r="L55" s="21"/>
    </row>
    <row r="56" spans="1:31" ht="11.25">
      <c r="B56" s="21"/>
      <c r="L56" s="21"/>
    </row>
    <row r="57" spans="1:31" ht="11.25">
      <c r="B57" s="21"/>
      <c r="L57" s="21"/>
    </row>
    <row r="58" spans="1:31" ht="11.25">
      <c r="B58" s="21"/>
      <c r="L58" s="21"/>
    </row>
    <row r="59" spans="1:31" ht="11.25">
      <c r="B59" s="21"/>
      <c r="L59" s="21"/>
    </row>
    <row r="60" spans="1:31" ht="11.25">
      <c r="B60" s="21"/>
      <c r="L60" s="21"/>
    </row>
    <row r="61" spans="1:31" s="2" customFormat="1" ht="12.75">
      <c r="A61" s="36"/>
      <c r="B61" s="41"/>
      <c r="C61" s="36"/>
      <c r="D61" s="151" t="s">
        <v>58</v>
      </c>
      <c r="E61" s="152"/>
      <c r="F61" s="153" t="s">
        <v>59</v>
      </c>
      <c r="G61" s="151" t="s">
        <v>58</v>
      </c>
      <c r="H61" s="152"/>
      <c r="I61" s="154"/>
      <c r="J61" s="155" t="s">
        <v>59</v>
      </c>
      <c r="K61" s="152"/>
      <c r="L61" s="53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31" ht="11.25">
      <c r="B62" s="21"/>
      <c r="L62" s="21"/>
    </row>
    <row r="63" spans="1:31" ht="11.25">
      <c r="B63" s="21"/>
      <c r="L63" s="21"/>
    </row>
    <row r="64" spans="1:31" ht="11.25">
      <c r="B64" s="21"/>
      <c r="L64" s="21"/>
    </row>
    <row r="65" spans="1:31" s="2" customFormat="1" ht="12.75">
      <c r="A65" s="36"/>
      <c r="B65" s="41"/>
      <c r="C65" s="36"/>
      <c r="D65" s="148" t="s">
        <v>60</v>
      </c>
      <c r="E65" s="156"/>
      <c r="F65" s="156"/>
      <c r="G65" s="148" t="s">
        <v>61</v>
      </c>
      <c r="H65" s="156"/>
      <c r="I65" s="157"/>
      <c r="J65" s="156"/>
      <c r="K65" s="156"/>
      <c r="L65" s="53"/>
      <c r="S65" s="36"/>
      <c r="T65" s="36"/>
      <c r="U65" s="36"/>
      <c r="V65" s="36"/>
      <c r="W65" s="36"/>
      <c r="X65" s="36"/>
      <c r="Y65" s="36"/>
      <c r="Z65" s="36"/>
      <c r="AA65" s="36"/>
      <c r="AB65" s="36"/>
      <c r="AC65" s="36"/>
      <c r="AD65" s="36"/>
      <c r="AE65" s="36"/>
    </row>
    <row r="66" spans="1:31" ht="11.25">
      <c r="B66" s="21"/>
      <c r="L66" s="21"/>
    </row>
    <row r="67" spans="1:31" ht="11.25">
      <c r="B67" s="21"/>
      <c r="L67" s="21"/>
    </row>
    <row r="68" spans="1:31" ht="11.25">
      <c r="B68" s="21"/>
      <c r="L68" s="21"/>
    </row>
    <row r="69" spans="1:31" ht="11.25">
      <c r="B69" s="21"/>
      <c r="L69" s="21"/>
    </row>
    <row r="70" spans="1:31" ht="11.25">
      <c r="B70" s="21"/>
      <c r="L70" s="21"/>
    </row>
    <row r="71" spans="1:31" ht="11.25">
      <c r="B71" s="21"/>
      <c r="L71" s="21"/>
    </row>
    <row r="72" spans="1:31" ht="11.25">
      <c r="B72" s="21"/>
      <c r="L72" s="21"/>
    </row>
    <row r="73" spans="1:31" ht="11.25">
      <c r="B73" s="21"/>
      <c r="L73" s="21"/>
    </row>
    <row r="74" spans="1:31" ht="11.25">
      <c r="B74" s="21"/>
      <c r="L74" s="21"/>
    </row>
    <row r="75" spans="1:31" ht="11.25">
      <c r="B75" s="21"/>
      <c r="L75" s="21"/>
    </row>
    <row r="76" spans="1:31" s="2" customFormat="1" ht="12.75">
      <c r="A76" s="36"/>
      <c r="B76" s="41"/>
      <c r="C76" s="36"/>
      <c r="D76" s="151" t="s">
        <v>58</v>
      </c>
      <c r="E76" s="152"/>
      <c r="F76" s="153" t="s">
        <v>59</v>
      </c>
      <c r="G76" s="151" t="s">
        <v>58</v>
      </c>
      <c r="H76" s="152"/>
      <c r="I76" s="154"/>
      <c r="J76" s="155" t="s">
        <v>59</v>
      </c>
      <c r="K76" s="152"/>
      <c r="L76" s="53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pans="1:31" s="2" customFormat="1" ht="14.45" customHeight="1">
      <c r="A77" s="36"/>
      <c r="B77" s="158"/>
      <c r="C77" s="159"/>
      <c r="D77" s="159"/>
      <c r="E77" s="159"/>
      <c r="F77" s="159"/>
      <c r="G77" s="159"/>
      <c r="H77" s="159"/>
      <c r="I77" s="160"/>
      <c r="J77" s="159"/>
      <c r="K77" s="159"/>
      <c r="L77" s="53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81" spans="1:47" s="2" customFormat="1" ht="6.95" customHeight="1">
      <c r="A81" s="36"/>
      <c r="B81" s="161"/>
      <c r="C81" s="162"/>
      <c r="D81" s="162"/>
      <c r="E81" s="162"/>
      <c r="F81" s="162"/>
      <c r="G81" s="162"/>
      <c r="H81" s="162"/>
      <c r="I81" s="163"/>
      <c r="J81" s="162"/>
      <c r="K81" s="162"/>
      <c r="L81" s="53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47" s="2" customFormat="1" ht="24.95" customHeight="1">
      <c r="A82" s="36"/>
      <c r="B82" s="37"/>
      <c r="C82" s="24" t="s">
        <v>256</v>
      </c>
      <c r="D82" s="38"/>
      <c r="E82" s="38"/>
      <c r="F82" s="38"/>
      <c r="G82" s="38"/>
      <c r="H82" s="38"/>
      <c r="I82" s="124"/>
      <c r="J82" s="38"/>
      <c r="K82" s="38"/>
      <c r="L82" s="53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47" s="2" customFormat="1" ht="6.95" customHeight="1">
      <c r="A83" s="36"/>
      <c r="B83" s="37"/>
      <c r="C83" s="38"/>
      <c r="D83" s="38"/>
      <c r="E83" s="38"/>
      <c r="F83" s="38"/>
      <c r="G83" s="38"/>
      <c r="H83" s="38"/>
      <c r="I83" s="124"/>
      <c r="J83" s="38"/>
      <c r="K83" s="38"/>
      <c r="L83" s="53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47" s="2" customFormat="1" ht="12" customHeight="1">
      <c r="A84" s="36"/>
      <c r="B84" s="37"/>
      <c r="C84" s="30" t="s">
        <v>16</v>
      </c>
      <c r="D84" s="38"/>
      <c r="E84" s="38"/>
      <c r="F84" s="38"/>
      <c r="G84" s="38"/>
      <c r="H84" s="38"/>
      <c r="I84" s="124"/>
      <c r="J84" s="38"/>
      <c r="K84" s="38"/>
      <c r="L84" s="53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47" s="2" customFormat="1" ht="16.5" customHeight="1">
      <c r="A85" s="36"/>
      <c r="B85" s="37"/>
      <c r="C85" s="38"/>
      <c r="D85" s="38"/>
      <c r="E85" s="344" t="str">
        <f>E7</f>
        <v>Nová budova EkF – přístavba H v areálu VŠB-TUO</v>
      </c>
      <c r="F85" s="345"/>
      <c r="G85" s="345"/>
      <c r="H85" s="345"/>
      <c r="I85" s="124"/>
      <c r="J85" s="38"/>
      <c r="K85" s="38"/>
      <c r="L85" s="53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47" s="2" customFormat="1" ht="12" customHeight="1">
      <c r="A86" s="36"/>
      <c r="B86" s="37"/>
      <c r="C86" s="30" t="s">
        <v>254</v>
      </c>
      <c r="D86" s="38"/>
      <c r="E86" s="38"/>
      <c r="F86" s="38"/>
      <c r="G86" s="38"/>
      <c r="H86" s="38"/>
      <c r="I86" s="124"/>
      <c r="J86" s="38"/>
      <c r="K86" s="38"/>
      <c r="L86" s="53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  <row r="87" spans="1:47" s="2" customFormat="1" ht="16.5" customHeight="1">
      <c r="A87" s="36"/>
      <c r="B87" s="37"/>
      <c r="C87" s="38"/>
      <c r="D87" s="38"/>
      <c r="E87" s="317" t="str">
        <f>E9</f>
        <v>IO 550 - Přeložky slaboproudých vedení</v>
      </c>
      <c r="F87" s="346"/>
      <c r="G87" s="346"/>
      <c r="H87" s="346"/>
      <c r="I87" s="124"/>
      <c r="J87" s="38"/>
      <c r="K87" s="38"/>
      <c r="L87" s="53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47" s="2" customFormat="1" ht="6.95" customHeight="1">
      <c r="A88" s="36"/>
      <c r="B88" s="37"/>
      <c r="C88" s="38"/>
      <c r="D88" s="38"/>
      <c r="E88" s="38"/>
      <c r="F88" s="38"/>
      <c r="G88" s="38"/>
      <c r="H88" s="38"/>
      <c r="I88" s="124"/>
      <c r="J88" s="38"/>
      <c r="K88" s="38"/>
      <c r="L88" s="53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47" s="2" customFormat="1" ht="12" customHeight="1">
      <c r="A89" s="36"/>
      <c r="B89" s="37"/>
      <c r="C89" s="30" t="s">
        <v>22</v>
      </c>
      <c r="D89" s="38"/>
      <c r="E89" s="38"/>
      <c r="F89" s="28" t="str">
        <f>F12</f>
        <v>VŠB-TUO</v>
      </c>
      <c r="G89" s="38"/>
      <c r="H89" s="38"/>
      <c r="I89" s="125" t="s">
        <v>24</v>
      </c>
      <c r="J89" s="68" t="str">
        <f>IF(J12="","",J12)</f>
        <v>15. 6. 2020</v>
      </c>
      <c r="K89" s="38"/>
      <c r="L89" s="53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47" s="2" customFormat="1" ht="6.95" customHeight="1">
      <c r="A90" s="36"/>
      <c r="B90" s="37"/>
      <c r="C90" s="38"/>
      <c r="D90" s="38"/>
      <c r="E90" s="38"/>
      <c r="F90" s="38"/>
      <c r="G90" s="38"/>
      <c r="H90" s="38"/>
      <c r="I90" s="124"/>
      <c r="J90" s="38"/>
      <c r="K90" s="38"/>
      <c r="L90" s="53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pans="1:47" s="2" customFormat="1" ht="25.7" customHeight="1">
      <c r="A91" s="36"/>
      <c r="B91" s="37"/>
      <c r="C91" s="30" t="s">
        <v>30</v>
      </c>
      <c r="D91" s="38"/>
      <c r="E91" s="38"/>
      <c r="F91" s="28" t="str">
        <f>E15</f>
        <v xml:space="preserve">Vysoká škola báňská -Technická univerzita Ostrava </v>
      </c>
      <c r="G91" s="38"/>
      <c r="H91" s="38"/>
      <c r="I91" s="125" t="s">
        <v>36</v>
      </c>
      <c r="J91" s="34" t="str">
        <f>E21</f>
        <v>CHVÁLEK ATELIÉR s.r.o.</v>
      </c>
      <c r="K91" s="38"/>
      <c r="L91" s="53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pans="1:47" s="2" customFormat="1" ht="15.2" customHeight="1">
      <c r="A92" s="36"/>
      <c r="B92" s="37"/>
      <c r="C92" s="30" t="s">
        <v>34</v>
      </c>
      <c r="D92" s="38"/>
      <c r="E92" s="38"/>
      <c r="F92" s="28" t="str">
        <f>IF(E18="","",E18)</f>
        <v>Vyplň údaj</v>
      </c>
      <c r="G92" s="38"/>
      <c r="H92" s="38"/>
      <c r="I92" s="125" t="s">
        <v>39</v>
      </c>
      <c r="J92" s="34" t="str">
        <f>E24</f>
        <v xml:space="preserve"> </v>
      </c>
      <c r="K92" s="38"/>
      <c r="L92" s="53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</row>
    <row r="93" spans="1:47" s="2" customFormat="1" ht="10.35" customHeight="1">
      <c r="A93" s="36"/>
      <c r="B93" s="37"/>
      <c r="C93" s="38"/>
      <c r="D93" s="38"/>
      <c r="E93" s="38"/>
      <c r="F93" s="38"/>
      <c r="G93" s="38"/>
      <c r="H93" s="38"/>
      <c r="I93" s="124"/>
      <c r="J93" s="38"/>
      <c r="K93" s="38"/>
      <c r="L93" s="53"/>
      <c r="S93" s="36"/>
      <c r="T93" s="36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</row>
    <row r="94" spans="1:47" s="2" customFormat="1" ht="29.25" customHeight="1">
      <c r="A94" s="36"/>
      <c r="B94" s="37"/>
      <c r="C94" s="164" t="s">
        <v>257</v>
      </c>
      <c r="D94" s="165"/>
      <c r="E94" s="165"/>
      <c r="F94" s="165"/>
      <c r="G94" s="165"/>
      <c r="H94" s="165"/>
      <c r="I94" s="166"/>
      <c r="J94" s="167" t="s">
        <v>258</v>
      </c>
      <c r="K94" s="165"/>
      <c r="L94" s="53"/>
      <c r="S94" s="36"/>
      <c r="T94" s="36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</row>
    <row r="95" spans="1:47" s="2" customFormat="1" ht="10.35" customHeight="1">
      <c r="A95" s="36"/>
      <c r="B95" s="37"/>
      <c r="C95" s="38"/>
      <c r="D95" s="38"/>
      <c r="E95" s="38"/>
      <c r="F95" s="38"/>
      <c r="G95" s="38"/>
      <c r="H95" s="38"/>
      <c r="I95" s="124"/>
      <c r="J95" s="38"/>
      <c r="K95" s="38"/>
      <c r="L95" s="53"/>
      <c r="S95" s="36"/>
      <c r="T95" s="36"/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</row>
    <row r="96" spans="1:47" s="2" customFormat="1" ht="22.9" customHeight="1">
      <c r="A96" s="36"/>
      <c r="B96" s="37"/>
      <c r="C96" s="168" t="s">
        <v>259</v>
      </c>
      <c r="D96" s="38"/>
      <c r="E96" s="38"/>
      <c r="F96" s="38"/>
      <c r="G96" s="38"/>
      <c r="H96" s="38"/>
      <c r="I96" s="124"/>
      <c r="J96" s="86">
        <f>J117</f>
        <v>0</v>
      </c>
      <c r="K96" s="38"/>
      <c r="L96" s="53"/>
      <c r="S96" s="36"/>
      <c r="T96" s="36"/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  <c r="AU96" s="18" t="s">
        <v>260</v>
      </c>
    </row>
    <row r="97" spans="1:31" s="9" customFormat="1" ht="24.95" customHeight="1">
      <c r="B97" s="169"/>
      <c r="C97" s="170"/>
      <c r="D97" s="171" t="s">
        <v>7146</v>
      </c>
      <c r="E97" s="172"/>
      <c r="F97" s="172"/>
      <c r="G97" s="172"/>
      <c r="H97" s="172"/>
      <c r="I97" s="173"/>
      <c r="J97" s="174">
        <f>J118</f>
        <v>0</v>
      </c>
      <c r="K97" s="170"/>
      <c r="L97" s="175"/>
    </row>
    <row r="98" spans="1:31" s="2" customFormat="1" ht="21.75" customHeight="1">
      <c r="A98" s="36"/>
      <c r="B98" s="37"/>
      <c r="C98" s="38"/>
      <c r="D98" s="38"/>
      <c r="E98" s="38"/>
      <c r="F98" s="38"/>
      <c r="G98" s="38"/>
      <c r="H98" s="38"/>
      <c r="I98" s="124"/>
      <c r="J98" s="38"/>
      <c r="K98" s="38"/>
      <c r="L98" s="53"/>
      <c r="S98" s="36"/>
      <c r="T98" s="36"/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</row>
    <row r="99" spans="1:31" s="2" customFormat="1" ht="6.95" customHeight="1">
      <c r="A99" s="36"/>
      <c r="B99" s="56"/>
      <c r="C99" s="57"/>
      <c r="D99" s="57"/>
      <c r="E99" s="57"/>
      <c r="F99" s="57"/>
      <c r="G99" s="57"/>
      <c r="H99" s="57"/>
      <c r="I99" s="160"/>
      <c r="J99" s="57"/>
      <c r="K99" s="57"/>
      <c r="L99" s="53"/>
      <c r="S99" s="36"/>
      <c r="T99" s="36"/>
      <c r="U99" s="36"/>
      <c r="V99" s="36"/>
      <c r="W99" s="36"/>
      <c r="X99" s="36"/>
      <c r="Y99" s="36"/>
      <c r="Z99" s="36"/>
      <c r="AA99" s="36"/>
      <c r="AB99" s="36"/>
      <c r="AC99" s="36"/>
      <c r="AD99" s="36"/>
      <c r="AE99" s="36"/>
    </row>
    <row r="103" spans="1:31" s="2" customFormat="1" ht="6.95" customHeight="1">
      <c r="A103" s="36"/>
      <c r="B103" s="58"/>
      <c r="C103" s="59"/>
      <c r="D103" s="59"/>
      <c r="E103" s="59"/>
      <c r="F103" s="59"/>
      <c r="G103" s="59"/>
      <c r="H103" s="59"/>
      <c r="I103" s="163"/>
      <c r="J103" s="59"/>
      <c r="K103" s="59"/>
      <c r="L103" s="53"/>
      <c r="S103" s="36"/>
      <c r="T103" s="36"/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</row>
    <row r="104" spans="1:31" s="2" customFormat="1" ht="24.95" customHeight="1">
      <c r="A104" s="36"/>
      <c r="B104" s="37"/>
      <c r="C104" s="24" t="s">
        <v>268</v>
      </c>
      <c r="D104" s="38"/>
      <c r="E104" s="38"/>
      <c r="F104" s="38"/>
      <c r="G104" s="38"/>
      <c r="H104" s="38"/>
      <c r="I104" s="124"/>
      <c r="J104" s="38"/>
      <c r="K104" s="38"/>
      <c r="L104" s="53"/>
      <c r="S104" s="36"/>
      <c r="T104" s="36"/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</row>
    <row r="105" spans="1:31" s="2" customFormat="1" ht="6.95" customHeight="1">
      <c r="A105" s="36"/>
      <c r="B105" s="37"/>
      <c r="C105" s="38"/>
      <c r="D105" s="38"/>
      <c r="E105" s="38"/>
      <c r="F105" s="38"/>
      <c r="G105" s="38"/>
      <c r="H105" s="38"/>
      <c r="I105" s="124"/>
      <c r="J105" s="38"/>
      <c r="K105" s="38"/>
      <c r="L105" s="53"/>
      <c r="S105" s="36"/>
      <c r="T105" s="36"/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</row>
    <row r="106" spans="1:31" s="2" customFormat="1" ht="12" customHeight="1">
      <c r="A106" s="36"/>
      <c r="B106" s="37"/>
      <c r="C106" s="30" t="s">
        <v>16</v>
      </c>
      <c r="D106" s="38"/>
      <c r="E106" s="38"/>
      <c r="F106" s="38"/>
      <c r="G106" s="38"/>
      <c r="H106" s="38"/>
      <c r="I106" s="124"/>
      <c r="J106" s="38"/>
      <c r="K106" s="38"/>
      <c r="L106" s="53"/>
      <c r="S106" s="36"/>
      <c r="T106" s="36"/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</row>
    <row r="107" spans="1:31" s="2" customFormat="1" ht="16.5" customHeight="1">
      <c r="A107" s="36"/>
      <c r="B107" s="37"/>
      <c r="C107" s="38"/>
      <c r="D107" s="38"/>
      <c r="E107" s="344" t="str">
        <f>E7</f>
        <v>Nová budova EkF – přístavba H v areálu VŠB-TUO</v>
      </c>
      <c r="F107" s="345"/>
      <c r="G107" s="345"/>
      <c r="H107" s="345"/>
      <c r="I107" s="124"/>
      <c r="J107" s="38"/>
      <c r="K107" s="38"/>
      <c r="L107" s="53"/>
      <c r="S107" s="36"/>
      <c r="T107" s="36"/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</row>
    <row r="108" spans="1:31" s="2" customFormat="1" ht="12" customHeight="1">
      <c r="A108" s="36"/>
      <c r="B108" s="37"/>
      <c r="C108" s="30" t="s">
        <v>254</v>
      </c>
      <c r="D108" s="38"/>
      <c r="E108" s="38"/>
      <c r="F108" s="38"/>
      <c r="G108" s="38"/>
      <c r="H108" s="38"/>
      <c r="I108" s="124"/>
      <c r="J108" s="38"/>
      <c r="K108" s="38"/>
      <c r="L108" s="53"/>
      <c r="S108" s="36"/>
      <c r="T108" s="36"/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</row>
    <row r="109" spans="1:31" s="2" customFormat="1" ht="16.5" customHeight="1">
      <c r="A109" s="36"/>
      <c r="B109" s="37"/>
      <c r="C109" s="38"/>
      <c r="D109" s="38"/>
      <c r="E109" s="317" t="str">
        <f>E9</f>
        <v>IO 550 - Přeložky slaboproudých vedení</v>
      </c>
      <c r="F109" s="346"/>
      <c r="G109" s="346"/>
      <c r="H109" s="346"/>
      <c r="I109" s="124"/>
      <c r="J109" s="38"/>
      <c r="K109" s="38"/>
      <c r="L109" s="53"/>
      <c r="S109" s="36"/>
      <c r="T109" s="36"/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</row>
    <row r="110" spans="1:31" s="2" customFormat="1" ht="6.95" customHeight="1">
      <c r="A110" s="36"/>
      <c r="B110" s="37"/>
      <c r="C110" s="38"/>
      <c r="D110" s="38"/>
      <c r="E110" s="38"/>
      <c r="F110" s="38"/>
      <c r="G110" s="38"/>
      <c r="H110" s="38"/>
      <c r="I110" s="124"/>
      <c r="J110" s="38"/>
      <c r="K110" s="38"/>
      <c r="L110" s="53"/>
      <c r="S110" s="36"/>
      <c r="T110" s="36"/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</row>
    <row r="111" spans="1:31" s="2" customFormat="1" ht="12" customHeight="1">
      <c r="A111" s="36"/>
      <c r="B111" s="37"/>
      <c r="C111" s="30" t="s">
        <v>22</v>
      </c>
      <c r="D111" s="38"/>
      <c r="E111" s="38"/>
      <c r="F111" s="28" t="str">
        <f>F12</f>
        <v>VŠB-TUO</v>
      </c>
      <c r="G111" s="38"/>
      <c r="H111" s="38"/>
      <c r="I111" s="125" t="s">
        <v>24</v>
      </c>
      <c r="J111" s="68" t="str">
        <f>IF(J12="","",J12)</f>
        <v>15. 6. 2020</v>
      </c>
      <c r="K111" s="38"/>
      <c r="L111" s="53"/>
      <c r="S111" s="36"/>
      <c r="T111" s="36"/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</row>
    <row r="112" spans="1:31" s="2" customFormat="1" ht="6.95" customHeight="1">
      <c r="A112" s="36"/>
      <c r="B112" s="37"/>
      <c r="C112" s="38"/>
      <c r="D112" s="38"/>
      <c r="E112" s="38"/>
      <c r="F112" s="38"/>
      <c r="G112" s="38"/>
      <c r="H112" s="38"/>
      <c r="I112" s="124"/>
      <c r="J112" s="38"/>
      <c r="K112" s="38"/>
      <c r="L112" s="53"/>
      <c r="S112" s="36"/>
      <c r="T112" s="36"/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</row>
    <row r="113" spans="1:65" s="2" customFormat="1" ht="25.7" customHeight="1">
      <c r="A113" s="36"/>
      <c r="B113" s="37"/>
      <c r="C113" s="30" t="s">
        <v>30</v>
      </c>
      <c r="D113" s="38"/>
      <c r="E113" s="38"/>
      <c r="F113" s="28" t="str">
        <f>E15</f>
        <v xml:space="preserve">Vysoká škola báňská -Technická univerzita Ostrava </v>
      </c>
      <c r="G113" s="38"/>
      <c r="H113" s="38"/>
      <c r="I113" s="125" t="s">
        <v>36</v>
      </c>
      <c r="J113" s="34" t="str">
        <f>E21</f>
        <v>CHVÁLEK ATELIÉR s.r.o.</v>
      </c>
      <c r="K113" s="38"/>
      <c r="L113" s="53"/>
      <c r="S113" s="36"/>
      <c r="T113" s="36"/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</row>
    <row r="114" spans="1:65" s="2" customFormat="1" ht="15.2" customHeight="1">
      <c r="A114" s="36"/>
      <c r="B114" s="37"/>
      <c r="C114" s="30" t="s">
        <v>34</v>
      </c>
      <c r="D114" s="38"/>
      <c r="E114" s="38"/>
      <c r="F114" s="28" t="str">
        <f>IF(E18="","",E18)</f>
        <v>Vyplň údaj</v>
      </c>
      <c r="G114" s="38"/>
      <c r="H114" s="38"/>
      <c r="I114" s="125" t="s">
        <v>39</v>
      </c>
      <c r="J114" s="34" t="str">
        <f>E24</f>
        <v xml:space="preserve"> </v>
      </c>
      <c r="K114" s="38"/>
      <c r="L114" s="53"/>
      <c r="S114" s="36"/>
      <c r="T114" s="36"/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</row>
    <row r="115" spans="1:65" s="2" customFormat="1" ht="10.35" customHeight="1">
      <c r="A115" s="36"/>
      <c r="B115" s="37"/>
      <c r="C115" s="38"/>
      <c r="D115" s="38"/>
      <c r="E115" s="38"/>
      <c r="F115" s="38"/>
      <c r="G115" s="38"/>
      <c r="H115" s="38"/>
      <c r="I115" s="124"/>
      <c r="J115" s="38"/>
      <c r="K115" s="38"/>
      <c r="L115" s="53"/>
      <c r="S115" s="36"/>
      <c r="T115" s="36"/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</row>
    <row r="116" spans="1:65" s="11" customFormat="1" ht="29.25" customHeight="1">
      <c r="A116" s="182"/>
      <c r="B116" s="183"/>
      <c r="C116" s="184" t="s">
        <v>269</v>
      </c>
      <c r="D116" s="185" t="s">
        <v>68</v>
      </c>
      <c r="E116" s="185" t="s">
        <v>64</v>
      </c>
      <c r="F116" s="185" t="s">
        <v>65</v>
      </c>
      <c r="G116" s="185" t="s">
        <v>270</v>
      </c>
      <c r="H116" s="185" t="s">
        <v>271</v>
      </c>
      <c r="I116" s="186" t="s">
        <v>272</v>
      </c>
      <c r="J116" s="185" t="s">
        <v>258</v>
      </c>
      <c r="K116" s="187" t="s">
        <v>273</v>
      </c>
      <c r="L116" s="188"/>
      <c r="M116" s="77" t="s">
        <v>1</v>
      </c>
      <c r="N116" s="78" t="s">
        <v>47</v>
      </c>
      <c r="O116" s="78" t="s">
        <v>274</v>
      </c>
      <c r="P116" s="78" t="s">
        <v>275</v>
      </c>
      <c r="Q116" s="78" t="s">
        <v>276</v>
      </c>
      <c r="R116" s="78" t="s">
        <v>277</v>
      </c>
      <c r="S116" s="78" t="s">
        <v>278</v>
      </c>
      <c r="T116" s="79" t="s">
        <v>279</v>
      </c>
      <c r="U116" s="182"/>
      <c r="V116" s="182"/>
      <c r="W116" s="182"/>
      <c r="X116" s="182"/>
      <c r="Y116" s="182"/>
      <c r="Z116" s="182"/>
      <c r="AA116" s="182"/>
      <c r="AB116" s="182"/>
      <c r="AC116" s="182"/>
      <c r="AD116" s="182"/>
      <c r="AE116" s="182"/>
    </row>
    <row r="117" spans="1:65" s="2" customFormat="1" ht="22.9" customHeight="1">
      <c r="A117" s="36"/>
      <c r="B117" s="37"/>
      <c r="C117" s="84" t="s">
        <v>280</v>
      </c>
      <c r="D117" s="38"/>
      <c r="E117" s="38"/>
      <c r="F117" s="38"/>
      <c r="G117" s="38"/>
      <c r="H117" s="38"/>
      <c r="I117" s="124"/>
      <c r="J117" s="189">
        <f>BK117</f>
        <v>0</v>
      </c>
      <c r="K117" s="38"/>
      <c r="L117" s="41"/>
      <c r="M117" s="80"/>
      <c r="N117" s="190"/>
      <c r="O117" s="81"/>
      <c r="P117" s="191">
        <f>P118</f>
        <v>0</v>
      </c>
      <c r="Q117" s="81"/>
      <c r="R117" s="191">
        <f>R118</f>
        <v>0</v>
      </c>
      <c r="S117" s="81"/>
      <c r="T117" s="192">
        <f>T118</f>
        <v>0</v>
      </c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  <c r="AT117" s="18" t="s">
        <v>82</v>
      </c>
      <c r="AU117" s="18" t="s">
        <v>260</v>
      </c>
      <c r="BK117" s="193">
        <f>BK118</f>
        <v>0</v>
      </c>
    </row>
    <row r="118" spans="1:65" s="12" customFormat="1" ht="25.9" customHeight="1">
      <c r="B118" s="194"/>
      <c r="C118" s="195"/>
      <c r="D118" s="196" t="s">
        <v>82</v>
      </c>
      <c r="E118" s="197" t="s">
        <v>4419</v>
      </c>
      <c r="F118" s="197" t="s">
        <v>7147</v>
      </c>
      <c r="G118" s="195"/>
      <c r="H118" s="195"/>
      <c r="I118" s="198"/>
      <c r="J118" s="199">
        <f>BK118</f>
        <v>0</v>
      </c>
      <c r="K118" s="195"/>
      <c r="L118" s="200"/>
      <c r="M118" s="201"/>
      <c r="N118" s="202"/>
      <c r="O118" s="202"/>
      <c r="P118" s="203">
        <f>SUM(P119:P121)</f>
        <v>0</v>
      </c>
      <c r="Q118" s="202"/>
      <c r="R118" s="203">
        <f>SUM(R119:R121)</f>
        <v>0</v>
      </c>
      <c r="S118" s="202"/>
      <c r="T118" s="204">
        <f>SUM(T119:T121)</f>
        <v>0</v>
      </c>
      <c r="AR118" s="205" t="s">
        <v>304</v>
      </c>
      <c r="AT118" s="206" t="s">
        <v>82</v>
      </c>
      <c r="AU118" s="206" t="s">
        <v>83</v>
      </c>
      <c r="AY118" s="205" t="s">
        <v>283</v>
      </c>
      <c r="BK118" s="207">
        <f>SUM(BK119:BK121)</f>
        <v>0</v>
      </c>
    </row>
    <row r="119" spans="1:65" s="2" customFormat="1" ht="16.5" customHeight="1">
      <c r="A119" s="36"/>
      <c r="B119" s="37"/>
      <c r="C119" s="210" t="s">
        <v>91</v>
      </c>
      <c r="D119" s="210" t="s">
        <v>286</v>
      </c>
      <c r="E119" s="211" t="s">
        <v>5058</v>
      </c>
      <c r="F119" s="212" t="s">
        <v>7175</v>
      </c>
      <c r="G119" s="213" t="s">
        <v>289</v>
      </c>
      <c r="H119" s="214">
        <v>1</v>
      </c>
      <c r="I119" s="215"/>
      <c r="J119" s="216">
        <f>ROUND(I119*H119,2)</f>
        <v>0</v>
      </c>
      <c r="K119" s="212" t="s">
        <v>1</v>
      </c>
      <c r="L119" s="41"/>
      <c r="M119" s="217" t="s">
        <v>1</v>
      </c>
      <c r="N119" s="218" t="s">
        <v>48</v>
      </c>
      <c r="O119" s="73"/>
      <c r="P119" s="219">
        <f>O119*H119</f>
        <v>0</v>
      </c>
      <c r="Q119" s="219">
        <v>0</v>
      </c>
      <c r="R119" s="219">
        <f>Q119*H119</f>
        <v>0</v>
      </c>
      <c r="S119" s="219">
        <v>0</v>
      </c>
      <c r="T119" s="220">
        <f>S119*H119</f>
        <v>0</v>
      </c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  <c r="AR119" s="221" t="s">
        <v>2955</v>
      </c>
      <c r="AT119" s="221" t="s">
        <v>286</v>
      </c>
      <c r="AU119" s="221" t="s">
        <v>91</v>
      </c>
      <c r="AY119" s="18" t="s">
        <v>283</v>
      </c>
      <c r="BE119" s="222">
        <f>IF(N119="základní",J119,0)</f>
        <v>0</v>
      </c>
      <c r="BF119" s="222">
        <f>IF(N119="snížená",J119,0)</f>
        <v>0</v>
      </c>
      <c r="BG119" s="222">
        <f>IF(N119="zákl. přenesená",J119,0)</f>
        <v>0</v>
      </c>
      <c r="BH119" s="222">
        <f>IF(N119="sníž. přenesená",J119,0)</f>
        <v>0</v>
      </c>
      <c r="BI119" s="222">
        <f>IF(N119="nulová",J119,0)</f>
        <v>0</v>
      </c>
      <c r="BJ119" s="18" t="s">
        <v>91</v>
      </c>
      <c r="BK119" s="222">
        <f>ROUND(I119*H119,2)</f>
        <v>0</v>
      </c>
      <c r="BL119" s="18" t="s">
        <v>2955</v>
      </c>
      <c r="BM119" s="221" t="s">
        <v>7176</v>
      </c>
    </row>
    <row r="120" spans="1:65" s="2" customFormat="1" ht="16.5" customHeight="1">
      <c r="A120" s="36"/>
      <c r="B120" s="37"/>
      <c r="C120" s="210" t="s">
        <v>93</v>
      </c>
      <c r="D120" s="210" t="s">
        <v>286</v>
      </c>
      <c r="E120" s="211" t="s">
        <v>5096</v>
      </c>
      <c r="F120" s="212" t="s">
        <v>7177</v>
      </c>
      <c r="G120" s="213" t="s">
        <v>289</v>
      </c>
      <c r="H120" s="214">
        <v>1</v>
      </c>
      <c r="I120" s="215"/>
      <c r="J120" s="216">
        <f>ROUND(I120*H120,2)</f>
        <v>0</v>
      </c>
      <c r="K120" s="212" t="s">
        <v>1</v>
      </c>
      <c r="L120" s="41"/>
      <c r="M120" s="217" t="s">
        <v>1</v>
      </c>
      <c r="N120" s="218" t="s">
        <v>48</v>
      </c>
      <c r="O120" s="73"/>
      <c r="P120" s="219">
        <f>O120*H120</f>
        <v>0</v>
      </c>
      <c r="Q120" s="219">
        <v>0</v>
      </c>
      <c r="R120" s="219">
        <f>Q120*H120</f>
        <v>0</v>
      </c>
      <c r="S120" s="219">
        <v>0</v>
      </c>
      <c r="T120" s="220">
        <f>S120*H120</f>
        <v>0</v>
      </c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  <c r="AR120" s="221" t="s">
        <v>2955</v>
      </c>
      <c r="AT120" s="221" t="s">
        <v>286</v>
      </c>
      <c r="AU120" s="221" t="s">
        <v>91</v>
      </c>
      <c r="AY120" s="18" t="s">
        <v>283</v>
      </c>
      <c r="BE120" s="222">
        <f>IF(N120="základní",J120,0)</f>
        <v>0</v>
      </c>
      <c r="BF120" s="222">
        <f>IF(N120="snížená",J120,0)</f>
        <v>0</v>
      </c>
      <c r="BG120" s="222">
        <f>IF(N120="zákl. přenesená",J120,0)</f>
        <v>0</v>
      </c>
      <c r="BH120" s="222">
        <f>IF(N120="sníž. přenesená",J120,0)</f>
        <v>0</v>
      </c>
      <c r="BI120" s="222">
        <f>IF(N120="nulová",J120,0)</f>
        <v>0</v>
      </c>
      <c r="BJ120" s="18" t="s">
        <v>91</v>
      </c>
      <c r="BK120" s="222">
        <f>ROUND(I120*H120,2)</f>
        <v>0</v>
      </c>
      <c r="BL120" s="18" t="s">
        <v>2955</v>
      </c>
      <c r="BM120" s="221" t="s">
        <v>7178</v>
      </c>
    </row>
    <row r="121" spans="1:65" s="2" customFormat="1" ht="16.5" customHeight="1">
      <c r="A121" s="36"/>
      <c r="B121" s="37"/>
      <c r="C121" s="210" t="s">
        <v>299</v>
      </c>
      <c r="D121" s="210" t="s">
        <v>286</v>
      </c>
      <c r="E121" s="211" t="s">
        <v>7179</v>
      </c>
      <c r="F121" s="212" t="s">
        <v>7180</v>
      </c>
      <c r="G121" s="213" t="s">
        <v>289</v>
      </c>
      <c r="H121" s="214">
        <v>1</v>
      </c>
      <c r="I121" s="215"/>
      <c r="J121" s="216">
        <f>ROUND(I121*H121,2)</f>
        <v>0</v>
      </c>
      <c r="K121" s="212" t="s">
        <v>1</v>
      </c>
      <c r="L121" s="41"/>
      <c r="M121" s="227" t="s">
        <v>1</v>
      </c>
      <c r="N121" s="228" t="s">
        <v>48</v>
      </c>
      <c r="O121" s="229"/>
      <c r="P121" s="230">
        <f>O121*H121</f>
        <v>0</v>
      </c>
      <c r="Q121" s="230">
        <v>0</v>
      </c>
      <c r="R121" s="230">
        <f>Q121*H121</f>
        <v>0</v>
      </c>
      <c r="S121" s="230">
        <v>0</v>
      </c>
      <c r="T121" s="231">
        <f>S121*H121</f>
        <v>0</v>
      </c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  <c r="AR121" s="221" t="s">
        <v>2955</v>
      </c>
      <c r="AT121" s="221" t="s">
        <v>286</v>
      </c>
      <c r="AU121" s="221" t="s">
        <v>91</v>
      </c>
      <c r="AY121" s="18" t="s">
        <v>283</v>
      </c>
      <c r="BE121" s="222">
        <f>IF(N121="základní",J121,0)</f>
        <v>0</v>
      </c>
      <c r="BF121" s="222">
        <f>IF(N121="snížená",J121,0)</f>
        <v>0</v>
      </c>
      <c r="BG121" s="222">
        <f>IF(N121="zákl. přenesená",J121,0)</f>
        <v>0</v>
      </c>
      <c r="BH121" s="222">
        <f>IF(N121="sníž. přenesená",J121,0)</f>
        <v>0</v>
      </c>
      <c r="BI121" s="222">
        <f>IF(N121="nulová",J121,0)</f>
        <v>0</v>
      </c>
      <c r="BJ121" s="18" t="s">
        <v>91</v>
      </c>
      <c r="BK121" s="222">
        <f>ROUND(I121*H121,2)</f>
        <v>0</v>
      </c>
      <c r="BL121" s="18" t="s">
        <v>2955</v>
      </c>
      <c r="BM121" s="221" t="s">
        <v>7181</v>
      </c>
    </row>
    <row r="122" spans="1:65" s="2" customFormat="1" ht="6.95" customHeight="1">
      <c r="A122" s="36"/>
      <c r="B122" s="56"/>
      <c r="C122" s="57"/>
      <c r="D122" s="57"/>
      <c r="E122" s="57"/>
      <c r="F122" s="57"/>
      <c r="G122" s="57"/>
      <c r="H122" s="57"/>
      <c r="I122" s="160"/>
      <c r="J122" s="57"/>
      <c r="K122" s="57"/>
      <c r="L122" s="41"/>
      <c r="M122" s="36"/>
      <c r="O122" s="36"/>
      <c r="P122" s="36"/>
      <c r="Q122" s="36"/>
      <c r="R122" s="36"/>
      <c r="S122" s="36"/>
      <c r="T122" s="36"/>
      <c r="U122" s="36"/>
      <c r="V122" s="36"/>
      <c r="W122" s="36"/>
      <c r="X122" s="36"/>
      <c r="Y122" s="36"/>
      <c r="Z122" s="36"/>
      <c r="AA122" s="36"/>
      <c r="AB122" s="36"/>
      <c r="AC122" s="36"/>
      <c r="AD122" s="36"/>
      <c r="AE122" s="36"/>
    </row>
  </sheetData>
  <sheetProtection algorithmName="SHA-512" hashValue="7xzyG4cRuIkkESW2pQH5g/mxA3QYhqQqHnosidq0p3bPHJ+Ie2Pn+m5QzyXk99AzTE1okvZyyW4KtIRKpMxKaw==" saltValue="DOw0Gg7W7UugAzZit8+tQ/seSnwRqWwgZPCJhOmB3eK51LsyeNeu7XvV5+Zo+szWraCU1q0G9N1xxTEVJV1vag==" spinCount="100000" sheet="1" objects="1" scenarios="1" formatColumns="0" formatRows="0" autoFilter="0"/>
  <autoFilter ref="C116:K121" xr:uid="{00000000-0009-0000-0000-000039000000}"/>
  <mergeCells count="9">
    <mergeCell ref="E87:H87"/>
    <mergeCell ref="E107:H107"/>
    <mergeCell ref="E109:H109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landscape" blackAndWhite="1" r:id="rId1"/>
  <headerFooter>
    <oddHeader>&amp;RPokud je uveden referenční výrobek, může být nahrazen rovnocenným řešením dle ust. § 89 odst. 6 zákona č. 134/2016 Sb.</oddHeader>
    <oddFooter>&amp;CStrana &amp;P z &amp;N</oddFooter>
  </headerFooter>
  <drawing r:id="rId2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dimension ref="A2:BM120"/>
  <sheetViews>
    <sheetView showGridLines="0" zoomScaleNormal="100" workbookViewId="0">
      <selection activeCell="AD24" sqref="AD24"/>
    </sheetView>
  </sheetViews>
  <sheetFormatPr defaultRowHeight="1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" style="1" customWidth="1"/>
    <col min="8" max="8" width="11.5" style="1" customWidth="1"/>
    <col min="9" max="9" width="20.1640625" style="117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117"/>
      <c r="L2" s="311"/>
      <c r="M2" s="311"/>
      <c r="N2" s="311"/>
      <c r="O2" s="311"/>
      <c r="P2" s="311"/>
      <c r="Q2" s="311"/>
      <c r="R2" s="311"/>
      <c r="S2" s="311"/>
      <c r="T2" s="311"/>
      <c r="U2" s="311"/>
      <c r="V2" s="311"/>
      <c r="AT2" s="18" t="s">
        <v>249</v>
      </c>
    </row>
    <row r="3" spans="1:46" s="1" customFormat="1" ht="6.95" customHeight="1">
      <c r="B3" s="118"/>
      <c r="C3" s="119"/>
      <c r="D3" s="119"/>
      <c r="E3" s="119"/>
      <c r="F3" s="119"/>
      <c r="G3" s="119"/>
      <c r="H3" s="119"/>
      <c r="I3" s="120"/>
      <c r="J3" s="119"/>
      <c r="K3" s="119"/>
      <c r="L3" s="21"/>
      <c r="AT3" s="18" t="s">
        <v>93</v>
      </c>
    </row>
    <row r="4" spans="1:46" s="1" customFormat="1" ht="24.95" customHeight="1">
      <c r="B4" s="21"/>
      <c r="D4" s="121" t="s">
        <v>253</v>
      </c>
      <c r="I4" s="117"/>
      <c r="L4" s="21"/>
      <c r="M4" s="122" t="s">
        <v>10</v>
      </c>
      <c r="AT4" s="18" t="s">
        <v>4</v>
      </c>
    </row>
    <row r="5" spans="1:46" s="1" customFormat="1" ht="6.95" customHeight="1">
      <c r="B5" s="21"/>
      <c r="I5" s="117"/>
      <c r="L5" s="21"/>
    </row>
    <row r="6" spans="1:46" s="1" customFormat="1" ht="12" customHeight="1">
      <c r="B6" s="21"/>
      <c r="D6" s="123" t="s">
        <v>16</v>
      </c>
      <c r="I6" s="117"/>
      <c r="L6" s="21"/>
    </row>
    <row r="7" spans="1:46" s="1" customFormat="1" ht="16.5" customHeight="1">
      <c r="B7" s="21"/>
      <c r="E7" s="337" t="str">
        <f>'Rekapitulace stavby'!K6</f>
        <v>Nová budova EkF – přístavba H v areálu VŠB-TUO</v>
      </c>
      <c r="F7" s="338"/>
      <c r="G7" s="338"/>
      <c r="H7" s="338"/>
      <c r="I7" s="117"/>
      <c r="L7" s="21"/>
    </row>
    <row r="8" spans="1:46" s="2" customFormat="1" ht="12" customHeight="1">
      <c r="A8" s="36"/>
      <c r="B8" s="41"/>
      <c r="C8" s="36"/>
      <c r="D8" s="123" t="s">
        <v>254</v>
      </c>
      <c r="E8" s="36"/>
      <c r="F8" s="36"/>
      <c r="G8" s="36"/>
      <c r="H8" s="36"/>
      <c r="I8" s="124"/>
      <c r="J8" s="36"/>
      <c r="K8" s="36"/>
      <c r="L8" s="53"/>
      <c r="S8" s="36"/>
      <c r="T8" s="36"/>
      <c r="U8" s="36"/>
      <c r="V8" s="36"/>
      <c r="W8" s="36"/>
      <c r="X8" s="36"/>
      <c r="Y8" s="36"/>
      <c r="Z8" s="36"/>
      <c r="AA8" s="36"/>
      <c r="AB8" s="36"/>
      <c r="AC8" s="36"/>
      <c r="AD8" s="36"/>
      <c r="AE8" s="36"/>
    </row>
    <row r="9" spans="1:46" s="2" customFormat="1" ht="16.5" customHeight="1">
      <c r="A9" s="36"/>
      <c r="B9" s="41"/>
      <c r="C9" s="36"/>
      <c r="D9" s="36"/>
      <c r="E9" s="339" t="s">
        <v>7182</v>
      </c>
      <c r="F9" s="340"/>
      <c r="G9" s="340"/>
      <c r="H9" s="340"/>
      <c r="I9" s="124"/>
      <c r="J9" s="36"/>
      <c r="K9" s="36"/>
      <c r="L9" s="53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46" s="2" customFormat="1" ht="11.25">
      <c r="A10" s="36"/>
      <c r="B10" s="41"/>
      <c r="C10" s="36"/>
      <c r="D10" s="36"/>
      <c r="E10" s="36"/>
      <c r="F10" s="36"/>
      <c r="G10" s="36"/>
      <c r="H10" s="36"/>
      <c r="I10" s="124"/>
      <c r="J10" s="36"/>
      <c r="K10" s="36"/>
      <c r="L10" s="53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46" s="2" customFormat="1" ht="12" customHeight="1">
      <c r="A11" s="36"/>
      <c r="B11" s="41"/>
      <c r="C11" s="36"/>
      <c r="D11" s="123" t="s">
        <v>18</v>
      </c>
      <c r="E11" s="36"/>
      <c r="F11" s="112" t="s">
        <v>19</v>
      </c>
      <c r="G11" s="36"/>
      <c r="H11" s="36"/>
      <c r="I11" s="125" t="s">
        <v>20</v>
      </c>
      <c r="J11" s="112" t="s">
        <v>1</v>
      </c>
      <c r="K11" s="36"/>
      <c r="L11" s="53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2" customHeight="1">
      <c r="A12" s="36"/>
      <c r="B12" s="41"/>
      <c r="C12" s="36"/>
      <c r="D12" s="123" t="s">
        <v>22</v>
      </c>
      <c r="E12" s="36"/>
      <c r="F12" s="112" t="s">
        <v>23</v>
      </c>
      <c r="G12" s="36"/>
      <c r="H12" s="36"/>
      <c r="I12" s="125" t="s">
        <v>24</v>
      </c>
      <c r="J12" s="126" t="str">
        <f>'Rekapitulace stavby'!AN8</f>
        <v>15. 6. 2020</v>
      </c>
      <c r="K12" s="36"/>
      <c r="L12" s="53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0.9" customHeight="1">
      <c r="A13" s="36"/>
      <c r="B13" s="41"/>
      <c r="C13" s="36"/>
      <c r="D13" s="36"/>
      <c r="E13" s="36"/>
      <c r="F13" s="36"/>
      <c r="G13" s="36"/>
      <c r="H13" s="36"/>
      <c r="I13" s="124"/>
      <c r="J13" s="36"/>
      <c r="K13" s="36"/>
      <c r="L13" s="53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2" customHeight="1">
      <c r="A14" s="36"/>
      <c r="B14" s="41"/>
      <c r="C14" s="36"/>
      <c r="D14" s="123" t="s">
        <v>30</v>
      </c>
      <c r="E14" s="36"/>
      <c r="F14" s="36"/>
      <c r="G14" s="36"/>
      <c r="H14" s="36"/>
      <c r="I14" s="125" t="s">
        <v>31</v>
      </c>
      <c r="J14" s="112" t="s">
        <v>1</v>
      </c>
      <c r="K14" s="36"/>
      <c r="L14" s="53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8" customHeight="1">
      <c r="A15" s="36"/>
      <c r="B15" s="41"/>
      <c r="C15" s="36"/>
      <c r="D15" s="36"/>
      <c r="E15" s="112" t="s">
        <v>32</v>
      </c>
      <c r="F15" s="36"/>
      <c r="G15" s="36"/>
      <c r="H15" s="36"/>
      <c r="I15" s="125" t="s">
        <v>33</v>
      </c>
      <c r="J15" s="112" t="s">
        <v>1</v>
      </c>
      <c r="K15" s="36"/>
      <c r="L15" s="53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6.95" customHeight="1">
      <c r="A16" s="36"/>
      <c r="B16" s="41"/>
      <c r="C16" s="36"/>
      <c r="D16" s="36"/>
      <c r="E16" s="36"/>
      <c r="F16" s="36"/>
      <c r="G16" s="36"/>
      <c r="H16" s="36"/>
      <c r="I16" s="124"/>
      <c r="J16" s="36"/>
      <c r="K16" s="36"/>
      <c r="L16" s="53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2" customHeight="1">
      <c r="A17" s="36"/>
      <c r="B17" s="41"/>
      <c r="C17" s="36"/>
      <c r="D17" s="123" t="s">
        <v>34</v>
      </c>
      <c r="E17" s="36"/>
      <c r="F17" s="36"/>
      <c r="G17" s="36"/>
      <c r="H17" s="36"/>
      <c r="I17" s="125" t="s">
        <v>31</v>
      </c>
      <c r="J17" s="31" t="str">
        <f>'Rekapitulace stavby'!AN13</f>
        <v>Vyplň údaj</v>
      </c>
      <c r="K17" s="36"/>
      <c r="L17" s="53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18" customHeight="1">
      <c r="A18" s="36"/>
      <c r="B18" s="41"/>
      <c r="C18" s="36"/>
      <c r="D18" s="36"/>
      <c r="E18" s="341" t="str">
        <f>'Rekapitulace stavby'!E14</f>
        <v>Vyplň údaj</v>
      </c>
      <c r="F18" s="342"/>
      <c r="G18" s="342"/>
      <c r="H18" s="342"/>
      <c r="I18" s="125" t="s">
        <v>33</v>
      </c>
      <c r="J18" s="31" t="str">
        <f>'Rekapitulace stavby'!AN14</f>
        <v>Vyplň údaj</v>
      </c>
      <c r="K18" s="36"/>
      <c r="L18" s="53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6.95" customHeight="1">
      <c r="A19" s="36"/>
      <c r="B19" s="41"/>
      <c r="C19" s="36"/>
      <c r="D19" s="36"/>
      <c r="E19" s="36"/>
      <c r="F19" s="36"/>
      <c r="G19" s="36"/>
      <c r="H19" s="36"/>
      <c r="I19" s="124"/>
      <c r="J19" s="36"/>
      <c r="K19" s="36"/>
      <c r="L19" s="53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2" customHeight="1">
      <c r="A20" s="36"/>
      <c r="B20" s="41"/>
      <c r="C20" s="36"/>
      <c r="D20" s="123" t="s">
        <v>36</v>
      </c>
      <c r="E20" s="36"/>
      <c r="F20" s="36"/>
      <c r="G20" s="36"/>
      <c r="H20" s="36"/>
      <c r="I20" s="125" t="s">
        <v>31</v>
      </c>
      <c r="J20" s="112" t="s">
        <v>1</v>
      </c>
      <c r="K20" s="36"/>
      <c r="L20" s="53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18" customHeight="1">
      <c r="A21" s="36"/>
      <c r="B21" s="41"/>
      <c r="C21" s="36"/>
      <c r="D21" s="36"/>
      <c r="E21" s="112" t="s">
        <v>37</v>
      </c>
      <c r="F21" s="36"/>
      <c r="G21" s="36"/>
      <c r="H21" s="36"/>
      <c r="I21" s="125" t="s">
        <v>33</v>
      </c>
      <c r="J21" s="112" t="s">
        <v>1</v>
      </c>
      <c r="K21" s="36"/>
      <c r="L21" s="53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6.95" customHeight="1">
      <c r="A22" s="36"/>
      <c r="B22" s="41"/>
      <c r="C22" s="36"/>
      <c r="D22" s="36"/>
      <c r="E22" s="36"/>
      <c r="F22" s="36"/>
      <c r="G22" s="36"/>
      <c r="H22" s="36"/>
      <c r="I22" s="124"/>
      <c r="J22" s="36"/>
      <c r="K22" s="36"/>
      <c r="L22" s="53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2" customHeight="1">
      <c r="A23" s="36"/>
      <c r="B23" s="41"/>
      <c r="C23" s="36"/>
      <c r="D23" s="123" t="s">
        <v>39</v>
      </c>
      <c r="E23" s="36"/>
      <c r="F23" s="36"/>
      <c r="G23" s="36"/>
      <c r="H23" s="36"/>
      <c r="I23" s="125" t="s">
        <v>31</v>
      </c>
      <c r="J23" s="112" t="str">
        <f>IF('Rekapitulace stavby'!AN19="","",'Rekapitulace stavby'!AN19)</f>
        <v/>
      </c>
      <c r="K23" s="36"/>
      <c r="L23" s="53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18" customHeight="1">
      <c r="A24" s="36"/>
      <c r="B24" s="41"/>
      <c r="C24" s="36"/>
      <c r="D24" s="36"/>
      <c r="E24" s="112" t="str">
        <f>IF('Rekapitulace stavby'!E20="","",'Rekapitulace stavby'!E20)</f>
        <v xml:space="preserve"> </v>
      </c>
      <c r="F24" s="36"/>
      <c r="G24" s="36"/>
      <c r="H24" s="36"/>
      <c r="I24" s="125" t="s">
        <v>33</v>
      </c>
      <c r="J24" s="112" t="str">
        <f>IF('Rekapitulace stavby'!AN20="","",'Rekapitulace stavby'!AN20)</f>
        <v/>
      </c>
      <c r="K24" s="36"/>
      <c r="L24" s="53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6.95" customHeight="1">
      <c r="A25" s="36"/>
      <c r="B25" s="41"/>
      <c r="C25" s="36"/>
      <c r="D25" s="36"/>
      <c r="E25" s="36"/>
      <c r="F25" s="36"/>
      <c r="G25" s="36"/>
      <c r="H25" s="36"/>
      <c r="I25" s="124"/>
      <c r="J25" s="36"/>
      <c r="K25" s="36"/>
      <c r="L25" s="53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2" customHeight="1">
      <c r="A26" s="36"/>
      <c r="B26" s="41"/>
      <c r="C26" s="36"/>
      <c r="D26" s="123" t="s">
        <v>41</v>
      </c>
      <c r="E26" s="36"/>
      <c r="F26" s="36"/>
      <c r="G26" s="36"/>
      <c r="H26" s="36"/>
      <c r="I26" s="124"/>
      <c r="J26" s="36"/>
      <c r="K26" s="36"/>
      <c r="L26" s="53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8" customFormat="1" ht="83.25" customHeight="1">
      <c r="A27" s="127"/>
      <c r="B27" s="128"/>
      <c r="C27" s="127"/>
      <c r="D27" s="127"/>
      <c r="E27" s="343" t="s">
        <v>42</v>
      </c>
      <c r="F27" s="343"/>
      <c r="G27" s="343"/>
      <c r="H27" s="343"/>
      <c r="I27" s="129"/>
      <c r="J27" s="127"/>
      <c r="K27" s="127"/>
      <c r="L27" s="130"/>
      <c r="S27" s="127"/>
      <c r="T27" s="127"/>
      <c r="U27" s="127"/>
      <c r="V27" s="127"/>
      <c r="W27" s="127"/>
      <c r="X27" s="127"/>
      <c r="Y27" s="127"/>
      <c r="Z27" s="127"/>
      <c r="AA27" s="127"/>
      <c r="AB27" s="127"/>
      <c r="AC27" s="127"/>
      <c r="AD27" s="127"/>
      <c r="AE27" s="127"/>
    </row>
    <row r="28" spans="1:31" s="2" customFormat="1" ht="6.95" customHeight="1">
      <c r="A28" s="36"/>
      <c r="B28" s="41"/>
      <c r="C28" s="36"/>
      <c r="D28" s="36"/>
      <c r="E28" s="36"/>
      <c r="F28" s="36"/>
      <c r="G28" s="36"/>
      <c r="H28" s="36"/>
      <c r="I28" s="124"/>
      <c r="J28" s="36"/>
      <c r="K28" s="36"/>
      <c r="L28" s="53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2" customFormat="1" ht="6.95" customHeight="1">
      <c r="A29" s="36"/>
      <c r="B29" s="41"/>
      <c r="C29" s="36"/>
      <c r="D29" s="131"/>
      <c r="E29" s="131"/>
      <c r="F29" s="131"/>
      <c r="G29" s="131"/>
      <c r="H29" s="131"/>
      <c r="I29" s="132"/>
      <c r="J29" s="131"/>
      <c r="K29" s="131"/>
      <c r="L29" s="53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</row>
    <row r="30" spans="1:31" s="2" customFormat="1" ht="25.35" customHeight="1">
      <c r="A30" s="36"/>
      <c r="B30" s="41"/>
      <c r="C30" s="36"/>
      <c r="D30" s="133" t="s">
        <v>43</v>
      </c>
      <c r="E30" s="36"/>
      <c r="F30" s="36"/>
      <c r="G30" s="36"/>
      <c r="H30" s="36"/>
      <c r="I30" s="124"/>
      <c r="J30" s="134">
        <f>ROUND(J117, 2)</f>
        <v>0</v>
      </c>
      <c r="K30" s="36"/>
      <c r="L30" s="53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6.95" customHeight="1">
      <c r="A31" s="36"/>
      <c r="B31" s="41"/>
      <c r="C31" s="36"/>
      <c r="D31" s="131"/>
      <c r="E31" s="131"/>
      <c r="F31" s="131"/>
      <c r="G31" s="131"/>
      <c r="H31" s="131"/>
      <c r="I31" s="132"/>
      <c r="J31" s="131"/>
      <c r="K31" s="131"/>
      <c r="L31" s="53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14.45" customHeight="1">
      <c r="A32" s="36"/>
      <c r="B32" s="41"/>
      <c r="C32" s="36"/>
      <c r="D32" s="36"/>
      <c r="E32" s="36"/>
      <c r="F32" s="135" t="s">
        <v>45</v>
      </c>
      <c r="G32" s="36"/>
      <c r="H32" s="36"/>
      <c r="I32" s="136" t="s">
        <v>44</v>
      </c>
      <c r="J32" s="135" t="s">
        <v>46</v>
      </c>
      <c r="K32" s="36"/>
      <c r="L32" s="53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14.45" customHeight="1">
      <c r="A33" s="36"/>
      <c r="B33" s="41"/>
      <c r="C33" s="36"/>
      <c r="D33" s="137" t="s">
        <v>47</v>
      </c>
      <c r="E33" s="123" t="s">
        <v>48</v>
      </c>
      <c r="F33" s="138">
        <f>ROUND((SUM(BE117:BE119)),  2)</f>
        <v>0</v>
      </c>
      <c r="G33" s="36"/>
      <c r="H33" s="36"/>
      <c r="I33" s="139">
        <v>0.21</v>
      </c>
      <c r="J33" s="138">
        <f>ROUND(((SUM(BE117:BE119))*I33),  2)</f>
        <v>0</v>
      </c>
      <c r="K33" s="36"/>
      <c r="L33" s="53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5" customHeight="1">
      <c r="A34" s="36"/>
      <c r="B34" s="41"/>
      <c r="C34" s="36"/>
      <c r="D34" s="36"/>
      <c r="E34" s="123" t="s">
        <v>49</v>
      </c>
      <c r="F34" s="138">
        <f>ROUND((SUM(BF117:BF119)),  2)</f>
        <v>0</v>
      </c>
      <c r="G34" s="36"/>
      <c r="H34" s="36"/>
      <c r="I34" s="139">
        <v>0.15</v>
      </c>
      <c r="J34" s="138">
        <f>ROUND(((SUM(BF117:BF119))*I34),  2)</f>
        <v>0</v>
      </c>
      <c r="K34" s="36"/>
      <c r="L34" s="53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5" hidden="1" customHeight="1">
      <c r="A35" s="36"/>
      <c r="B35" s="41"/>
      <c r="C35" s="36"/>
      <c r="D35" s="36"/>
      <c r="E35" s="123" t="s">
        <v>50</v>
      </c>
      <c r="F35" s="138">
        <f>ROUND((SUM(BG117:BG119)),  2)</f>
        <v>0</v>
      </c>
      <c r="G35" s="36"/>
      <c r="H35" s="36"/>
      <c r="I35" s="139">
        <v>0.21</v>
      </c>
      <c r="J35" s="138">
        <f>0</f>
        <v>0</v>
      </c>
      <c r="K35" s="36"/>
      <c r="L35" s="53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hidden="1" customHeight="1">
      <c r="A36" s="36"/>
      <c r="B36" s="41"/>
      <c r="C36" s="36"/>
      <c r="D36" s="36"/>
      <c r="E36" s="123" t="s">
        <v>51</v>
      </c>
      <c r="F36" s="138">
        <f>ROUND((SUM(BH117:BH119)),  2)</f>
        <v>0</v>
      </c>
      <c r="G36" s="36"/>
      <c r="H36" s="36"/>
      <c r="I36" s="139">
        <v>0.15</v>
      </c>
      <c r="J36" s="138">
        <f>0</f>
        <v>0</v>
      </c>
      <c r="K36" s="36"/>
      <c r="L36" s="53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hidden="1" customHeight="1">
      <c r="A37" s="36"/>
      <c r="B37" s="41"/>
      <c r="C37" s="36"/>
      <c r="D37" s="36"/>
      <c r="E37" s="123" t="s">
        <v>52</v>
      </c>
      <c r="F37" s="138">
        <f>ROUND((SUM(BI117:BI119)),  2)</f>
        <v>0</v>
      </c>
      <c r="G37" s="36"/>
      <c r="H37" s="36"/>
      <c r="I37" s="139">
        <v>0</v>
      </c>
      <c r="J37" s="138">
        <f>0</f>
        <v>0</v>
      </c>
      <c r="K37" s="36"/>
      <c r="L37" s="53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6.95" customHeight="1">
      <c r="A38" s="36"/>
      <c r="B38" s="41"/>
      <c r="C38" s="36"/>
      <c r="D38" s="36"/>
      <c r="E38" s="36"/>
      <c r="F38" s="36"/>
      <c r="G38" s="36"/>
      <c r="H38" s="36"/>
      <c r="I38" s="124"/>
      <c r="J38" s="36"/>
      <c r="K38" s="36"/>
      <c r="L38" s="53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25.35" customHeight="1">
      <c r="A39" s="36"/>
      <c r="B39" s="41"/>
      <c r="C39" s="140"/>
      <c r="D39" s="141" t="s">
        <v>53</v>
      </c>
      <c r="E39" s="142"/>
      <c r="F39" s="142"/>
      <c r="G39" s="143" t="s">
        <v>54</v>
      </c>
      <c r="H39" s="144" t="s">
        <v>55</v>
      </c>
      <c r="I39" s="145"/>
      <c r="J39" s="146">
        <f>SUM(J30:J37)</f>
        <v>0</v>
      </c>
      <c r="K39" s="147"/>
      <c r="L39" s="53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14.45" customHeight="1">
      <c r="A40" s="36"/>
      <c r="B40" s="41"/>
      <c r="C40" s="36"/>
      <c r="D40" s="36"/>
      <c r="E40" s="36"/>
      <c r="F40" s="36"/>
      <c r="G40" s="36"/>
      <c r="H40" s="36"/>
      <c r="I40" s="124"/>
      <c r="J40" s="36"/>
      <c r="K40" s="36"/>
      <c r="L40" s="53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1" customFormat="1" ht="14.45" customHeight="1">
      <c r="B41" s="21"/>
      <c r="I41" s="117"/>
      <c r="L41" s="21"/>
    </row>
    <row r="42" spans="1:31" s="1" customFormat="1" ht="14.45" customHeight="1">
      <c r="B42" s="21"/>
      <c r="I42" s="117"/>
      <c r="L42" s="21"/>
    </row>
    <row r="43" spans="1:31" s="1" customFormat="1" ht="14.45" customHeight="1">
      <c r="B43" s="21"/>
      <c r="I43" s="117"/>
      <c r="L43" s="21"/>
    </row>
    <row r="44" spans="1:31" s="1" customFormat="1" ht="14.45" customHeight="1">
      <c r="B44" s="21"/>
      <c r="I44" s="117"/>
      <c r="L44" s="21"/>
    </row>
    <row r="45" spans="1:31" s="1" customFormat="1" ht="14.45" customHeight="1">
      <c r="B45" s="21"/>
      <c r="I45" s="117"/>
      <c r="L45" s="21"/>
    </row>
    <row r="46" spans="1:31" s="1" customFormat="1" ht="14.45" customHeight="1">
      <c r="B46" s="21"/>
      <c r="I46" s="117"/>
      <c r="L46" s="21"/>
    </row>
    <row r="47" spans="1:31" s="1" customFormat="1" ht="14.45" customHeight="1">
      <c r="B47" s="21"/>
      <c r="I47" s="117"/>
      <c r="L47" s="21"/>
    </row>
    <row r="48" spans="1:31" s="1" customFormat="1" ht="14.45" customHeight="1">
      <c r="B48" s="21"/>
      <c r="I48" s="117"/>
      <c r="L48" s="21"/>
    </row>
    <row r="49" spans="1:31" s="1" customFormat="1" ht="14.45" customHeight="1">
      <c r="B49" s="21"/>
      <c r="I49" s="117"/>
      <c r="L49" s="21"/>
    </row>
    <row r="50" spans="1:31" s="2" customFormat="1" ht="14.45" customHeight="1">
      <c r="B50" s="53"/>
      <c r="D50" s="148" t="s">
        <v>56</v>
      </c>
      <c r="E50" s="149"/>
      <c r="F50" s="149"/>
      <c r="G50" s="148" t="s">
        <v>57</v>
      </c>
      <c r="H50" s="149"/>
      <c r="I50" s="150"/>
      <c r="J50" s="149"/>
      <c r="K50" s="149"/>
      <c r="L50" s="53"/>
    </row>
    <row r="51" spans="1:31" ht="11.25">
      <c r="B51" s="21"/>
      <c r="L51" s="21"/>
    </row>
    <row r="52" spans="1:31" ht="11.25">
      <c r="B52" s="21"/>
      <c r="L52" s="21"/>
    </row>
    <row r="53" spans="1:31" ht="11.25">
      <c r="B53" s="21"/>
      <c r="L53" s="21"/>
    </row>
    <row r="54" spans="1:31" ht="11.25">
      <c r="B54" s="21"/>
      <c r="L54" s="21"/>
    </row>
    <row r="55" spans="1:31" ht="11.25">
      <c r="B55" s="21"/>
      <c r="L55" s="21"/>
    </row>
    <row r="56" spans="1:31" ht="11.25">
      <c r="B56" s="21"/>
      <c r="L56" s="21"/>
    </row>
    <row r="57" spans="1:31" ht="11.25">
      <c r="B57" s="21"/>
      <c r="L57" s="21"/>
    </row>
    <row r="58" spans="1:31" ht="11.25">
      <c r="B58" s="21"/>
      <c r="L58" s="21"/>
    </row>
    <row r="59" spans="1:31" ht="11.25">
      <c r="B59" s="21"/>
      <c r="L59" s="21"/>
    </row>
    <row r="60" spans="1:31" ht="11.25">
      <c r="B60" s="21"/>
      <c r="L60" s="21"/>
    </row>
    <row r="61" spans="1:31" s="2" customFormat="1" ht="12.75">
      <c r="A61" s="36"/>
      <c r="B61" s="41"/>
      <c r="C61" s="36"/>
      <c r="D61" s="151" t="s">
        <v>58</v>
      </c>
      <c r="E61" s="152"/>
      <c r="F61" s="153" t="s">
        <v>59</v>
      </c>
      <c r="G61" s="151" t="s">
        <v>58</v>
      </c>
      <c r="H61" s="152"/>
      <c r="I61" s="154"/>
      <c r="J61" s="155" t="s">
        <v>59</v>
      </c>
      <c r="K61" s="152"/>
      <c r="L61" s="53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31" ht="11.25">
      <c r="B62" s="21"/>
      <c r="L62" s="21"/>
    </row>
    <row r="63" spans="1:31" ht="11.25">
      <c r="B63" s="21"/>
      <c r="L63" s="21"/>
    </row>
    <row r="64" spans="1:31" ht="11.25">
      <c r="B64" s="21"/>
      <c r="L64" s="21"/>
    </row>
    <row r="65" spans="1:31" s="2" customFormat="1" ht="12.75">
      <c r="A65" s="36"/>
      <c r="B65" s="41"/>
      <c r="C65" s="36"/>
      <c r="D65" s="148" t="s">
        <v>60</v>
      </c>
      <c r="E65" s="156"/>
      <c r="F65" s="156"/>
      <c r="G65" s="148" t="s">
        <v>61</v>
      </c>
      <c r="H65" s="156"/>
      <c r="I65" s="157"/>
      <c r="J65" s="156"/>
      <c r="K65" s="156"/>
      <c r="L65" s="53"/>
      <c r="S65" s="36"/>
      <c r="T65" s="36"/>
      <c r="U65" s="36"/>
      <c r="V65" s="36"/>
      <c r="W65" s="36"/>
      <c r="X65" s="36"/>
      <c r="Y65" s="36"/>
      <c r="Z65" s="36"/>
      <c r="AA65" s="36"/>
      <c r="AB65" s="36"/>
      <c r="AC65" s="36"/>
      <c r="AD65" s="36"/>
      <c r="AE65" s="36"/>
    </row>
    <row r="66" spans="1:31" ht="11.25">
      <c r="B66" s="21"/>
      <c r="L66" s="21"/>
    </row>
    <row r="67" spans="1:31" ht="11.25">
      <c r="B67" s="21"/>
      <c r="L67" s="21"/>
    </row>
    <row r="68" spans="1:31" ht="11.25">
      <c r="B68" s="21"/>
      <c r="L68" s="21"/>
    </row>
    <row r="69" spans="1:31" ht="11.25">
      <c r="B69" s="21"/>
      <c r="L69" s="21"/>
    </row>
    <row r="70" spans="1:31" ht="11.25">
      <c r="B70" s="21"/>
      <c r="L70" s="21"/>
    </row>
    <row r="71" spans="1:31" ht="11.25">
      <c r="B71" s="21"/>
      <c r="L71" s="21"/>
    </row>
    <row r="72" spans="1:31" ht="11.25">
      <c r="B72" s="21"/>
      <c r="L72" s="21"/>
    </row>
    <row r="73" spans="1:31" ht="11.25">
      <c r="B73" s="21"/>
      <c r="L73" s="21"/>
    </row>
    <row r="74" spans="1:31" ht="11.25">
      <c r="B74" s="21"/>
      <c r="L74" s="21"/>
    </row>
    <row r="75" spans="1:31" ht="11.25">
      <c r="B75" s="21"/>
      <c r="L75" s="21"/>
    </row>
    <row r="76" spans="1:31" s="2" customFormat="1" ht="12.75">
      <c r="A76" s="36"/>
      <c r="B76" s="41"/>
      <c r="C76" s="36"/>
      <c r="D76" s="151" t="s">
        <v>58</v>
      </c>
      <c r="E76" s="152"/>
      <c r="F76" s="153" t="s">
        <v>59</v>
      </c>
      <c r="G76" s="151" t="s">
        <v>58</v>
      </c>
      <c r="H76" s="152"/>
      <c r="I76" s="154"/>
      <c r="J76" s="155" t="s">
        <v>59</v>
      </c>
      <c r="K76" s="152"/>
      <c r="L76" s="53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pans="1:31" s="2" customFormat="1" ht="14.45" customHeight="1">
      <c r="A77" s="36"/>
      <c r="B77" s="158"/>
      <c r="C77" s="159"/>
      <c r="D77" s="159"/>
      <c r="E77" s="159"/>
      <c r="F77" s="159"/>
      <c r="G77" s="159"/>
      <c r="H77" s="159"/>
      <c r="I77" s="160"/>
      <c r="J77" s="159"/>
      <c r="K77" s="159"/>
      <c r="L77" s="53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81" spans="1:47" s="2" customFormat="1" ht="6.95" customHeight="1">
      <c r="A81" s="36"/>
      <c r="B81" s="161"/>
      <c r="C81" s="162"/>
      <c r="D81" s="162"/>
      <c r="E81" s="162"/>
      <c r="F81" s="162"/>
      <c r="G81" s="162"/>
      <c r="H81" s="162"/>
      <c r="I81" s="163"/>
      <c r="J81" s="162"/>
      <c r="K81" s="162"/>
      <c r="L81" s="53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47" s="2" customFormat="1" ht="24.95" customHeight="1">
      <c r="A82" s="36"/>
      <c r="B82" s="37"/>
      <c r="C82" s="24" t="s">
        <v>256</v>
      </c>
      <c r="D82" s="38"/>
      <c r="E82" s="38"/>
      <c r="F82" s="38"/>
      <c r="G82" s="38"/>
      <c r="H82" s="38"/>
      <c r="I82" s="124"/>
      <c r="J82" s="38"/>
      <c r="K82" s="38"/>
      <c r="L82" s="53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47" s="2" customFormat="1" ht="6.95" customHeight="1">
      <c r="A83" s="36"/>
      <c r="B83" s="37"/>
      <c r="C83" s="38"/>
      <c r="D83" s="38"/>
      <c r="E83" s="38"/>
      <c r="F83" s="38"/>
      <c r="G83" s="38"/>
      <c r="H83" s="38"/>
      <c r="I83" s="124"/>
      <c r="J83" s="38"/>
      <c r="K83" s="38"/>
      <c r="L83" s="53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47" s="2" customFormat="1" ht="12" customHeight="1">
      <c r="A84" s="36"/>
      <c r="B84" s="37"/>
      <c r="C84" s="30" t="s">
        <v>16</v>
      </c>
      <c r="D84" s="38"/>
      <c r="E84" s="38"/>
      <c r="F84" s="38"/>
      <c r="G84" s="38"/>
      <c r="H84" s="38"/>
      <c r="I84" s="124"/>
      <c r="J84" s="38"/>
      <c r="K84" s="38"/>
      <c r="L84" s="53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47" s="2" customFormat="1" ht="16.5" customHeight="1">
      <c r="A85" s="36"/>
      <c r="B85" s="37"/>
      <c r="C85" s="38"/>
      <c r="D85" s="38"/>
      <c r="E85" s="344" t="str">
        <f>E7</f>
        <v>Nová budova EkF – přístavba H v areálu VŠB-TUO</v>
      </c>
      <c r="F85" s="345"/>
      <c r="G85" s="345"/>
      <c r="H85" s="345"/>
      <c r="I85" s="124"/>
      <c r="J85" s="38"/>
      <c r="K85" s="38"/>
      <c r="L85" s="53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47" s="2" customFormat="1" ht="12" customHeight="1">
      <c r="A86" s="36"/>
      <c r="B86" s="37"/>
      <c r="C86" s="30" t="s">
        <v>254</v>
      </c>
      <c r="D86" s="38"/>
      <c r="E86" s="38"/>
      <c r="F86" s="38"/>
      <c r="G86" s="38"/>
      <c r="H86" s="38"/>
      <c r="I86" s="124"/>
      <c r="J86" s="38"/>
      <c r="K86" s="38"/>
      <c r="L86" s="53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  <row r="87" spans="1:47" s="2" customFormat="1" ht="16.5" customHeight="1">
      <c r="A87" s="36"/>
      <c r="B87" s="37"/>
      <c r="C87" s="38"/>
      <c r="D87" s="38"/>
      <c r="E87" s="317" t="str">
        <f>E9</f>
        <v>IO 610 - Přeložky rozvodů plynu</v>
      </c>
      <c r="F87" s="346"/>
      <c r="G87" s="346"/>
      <c r="H87" s="346"/>
      <c r="I87" s="124"/>
      <c r="J87" s="38"/>
      <c r="K87" s="38"/>
      <c r="L87" s="53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47" s="2" customFormat="1" ht="6.95" customHeight="1">
      <c r="A88" s="36"/>
      <c r="B88" s="37"/>
      <c r="C88" s="38"/>
      <c r="D88" s="38"/>
      <c r="E88" s="38"/>
      <c r="F88" s="38"/>
      <c r="G88" s="38"/>
      <c r="H88" s="38"/>
      <c r="I88" s="124"/>
      <c r="J88" s="38"/>
      <c r="K88" s="38"/>
      <c r="L88" s="53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47" s="2" customFormat="1" ht="12" customHeight="1">
      <c r="A89" s="36"/>
      <c r="B89" s="37"/>
      <c r="C89" s="30" t="s">
        <v>22</v>
      </c>
      <c r="D89" s="38"/>
      <c r="E89" s="38"/>
      <c r="F89" s="28" t="str">
        <f>F12</f>
        <v>VŠB-TUO</v>
      </c>
      <c r="G89" s="38"/>
      <c r="H89" s="38"/>
      <c r="I89" s="125" t="s">
        <v>24</v>
      </c>
      <c r="J89" s="68" t="str">
        <f>IF(J12="","",J12)</f>
        <v>15. 6. 2020</v>
      </c>
      <c r="K89" s="38"/>
      <c r="L89" s="53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47" s="2" customFormat="1" ht="6.95" customHeight="1">
      <c r="A90" s="36"/>
      <c r="B90" s="37"/>
      <c r="C90" s="38"/>
      <c r="D90" s="38"/>
      <c r="E90" s="38"/>
      <c r="F90" s="38"/>
      <c r="G90" s="38"/>
      <c r="H90" s="38"/>
      <c r="I90" s="124"/>
      <c r="J90" s="38"/>
      <c r="K90" s="38"/>
      <c r="L90" s="53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pans="1:47" s="2" customFormat="1" ht="25.7" customHeight="1">
      <c r="A91" s="36"/>
      <c r="B91" s="37"/>
      <c r="C91" s="30" t="s">
        <v>30</v>
      </c>
      <c r="D91" s="38"/>
      <c r="E91" s="38"/>
      <c r="F91" s="28" t="str">
        <f>E15</f>
        <v xml:space="preserve">Vysoká škola báňská -Technická univerzita Ostrava </v>
      </c>
      <c r="G91" s="38"/>
      <c r="H91" s="38"/>
      <c r="I91" s="125" t="s">
        <v>36</v>
      </c>
      <c r="J91" s="34" t="str">
        <f>E21</f>
        <v>CHVÁLEK ATELIÉR s.r.o.</v>
      </c>
      <c r="K91" s="38"/>
      <c r="L91" s="53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pans="1:47" s="2" customFormat="1" ht="15.2" customHeight="1">
      <c r="A92" s="36"/>
      <c r="B92" s="37"/>
      <c r="C92" s="30" t="s">
        <v>34</v>
      </c>
      <c r="D92" s="38"/>
      <c r="E92" s="38"/>
      <c r="F92" s="28" t="str">
        <f>IF(E18="","",E18)</f>
        <v>Vyplň údaj</v>
      </c>
      <c r="G92" s="38"/>
      <c r="H92" s="38"/>
      <c r="I92" s="125" t="s">
        <v>39</v>
      </c>
      <c r="J92" s="34" t="str">
        <f>E24</f>
        <v xml:space="preserve"> </v>
      </c>
      <c r="K92" s="38"/>
      <c r="L92" s="53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</row>
    <row r="93" spans="1:47" s="2" customFormat="1" ht="10.35" customHeight="1">
      <c r="A93" s="36"/>
      <c r="B93" s="37"/>
      <c r="C93" s="38"/>
      <c r="D93" s="38"/>
      <c r="E93" s="38"/>
      <c r="F93" s="38"/>
      <c r="G93" s="38"/>
      <c r="H93" s="38"/>
      <c r="I93" s="124"/>
      <c r="J93" s="38"/>
      <c r="K93" s="38"/>
      <c r="L93" s="53"/>
      <c r="S93" s="36"/>
      <c r="T93" s="36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</row>
    <row r="94" spans="1:47" s="2" customFormat="1" ht="29.25" customHeight="1">
      <c r="A94" s="36"/>
      <c r="B94" s="37"/>
      <c r="C94" s="164" t="s">
        <v>257</v>
      </c>
      <c r="D94" s="165"/>
      <c r="E94" s="165"/>
      <c r="F94" s="165"/>
      <c r="G94" s="165"/>
      <c r="H94" s="165"/>
      <c r="I94" s="166"/>
      <c r="J94" s="167" t="s">
        <v>258</v>
      </c>
      <c r="K94" s="165"/>
      <c r="L94" s="53"/>
      <c r="S94" s="36"/>
      <c r="T94" s="36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</row>
    <row r="95" spans="1:47" s="2" customFormat="1" ht="10.35" customHeight="1">
      <c r="A95" s="36"/>
      <c r="B95" s="37"/>
      <c r="C95" s="38"/>
      <c r="D95" s="38"/>
      <c r="E95" s="38"/>
      <c r="F95" s="38"/>
      <c r="G95" s="38"/>
      <c r="H95" s="38"/>
      <c r="I95" s="124"/>
      <c r="J95" s="38"/>
      <c r="K95" s="38"/>
      <c r="L95" s="53"/>
      <c r="S95" s="36"/>
      <c r="T95" s="36"/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</row>
    <row r="96" spans="1:47" s="2" customFormat="1" ht="22.9" customHeight="1">
      <c r="A96" s="36"/>
      <c r="B96" s="37"/>
      <c r="C96" s="168" t="s">
        <v>259</v>
      </c>
      <c r="D96" s="38"/>
      <c r="E96" s="38"/>
      <c r="F96" s="38"/>
      <c r="G96" s="38"/>
      <c r="H96" s="38"/>
      <c r="I96" s="124"/>
      <c r="J96" s="86">
        <f>J117</f>
        <v>0</v>
      </c>
      <c r="K96" s="38"/>
      <c r="L96" s="53"/>
      <c r="S96" s="36"/>
      <c r="T96" s="36"/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  <c r="AU96" s="18" t="s">
        <v>260</v>
      </c>
    </row>
    <row r="97" spans="1:31" s="9" customFormat="1" ht="24.95" customHeight="1">
      <c r="B97" s="169"/>
      <c r="C97" s="170"/>
      <c r="D97" s="171" t="s">
        <v>7146</v>
      </c>
      <c r="E97" s="172"/>
      <c r="F97" s="172"/>
      <c r="G97" s="172"/>
      <c r="H97" s="172"/>
      <c r="I97" s="173"/>
      <c r="J97" s="174">
        <f>J118</f>
        <v>0</v>
      </c>
      <c r="K97" s="170"/>
      <c r="L97" s="175"/>
    </row>
    <row r="98" spans="1:31" s="2" customFormat="1" ht="21.75" customHeight="1">
      <c r="A98" s="36"/>
      <c r="B98" s="37"/>
      <c r="C98" s="38"/>
      <c r="D98" s="38"/>
      <c r="E98" s="38"/>
      <c r="F98" s="38"/>
      <c r="G98" s="38"/>
      <c r="H98" s="38"/>
      <c r="I98" s="124"/>
      <c r="J98" s="38"/>
      <c r="K98" s="38"/>
      <c r="L98" s="53"/>
      <c r="S98" s="36"/>
      <c r="T98" s="36"/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</row>
    <row r="99" spans="1:31" s="2" customFormat="1" ht="6.95" customHeight="1">
      <c r="A99" s="36"/>
      <c r="B99" s="56"/>
      <c r="C99" s="57"/>
      <c r="D99" s="57"/>
      <c r="E99" s="57"/>
      <c r="F99" s="57"/>
      <c r="G99" s="57"/>
      <c r="H99" s="57"/>
      <c r="I99" s="160"/>
      <c r="J99" s="57"/>
      <c r="K99" s="57"/>
      <c r="L99" s="53"/>
      <c r="S99" s="36"/>
      <c r="T99" s="36"/>
      <c r="U99" s="36"/>
      <c r="V99" s="36"/>
      <c r="W99" s="36"/>
      <c r="X99" s="36"/>
      <c r="Y99" s="36"/>
      <c r="Z99" s="36"/>
      <c r="AA99" s="36"/>
      <c r="AB99" s="36"/>
      <c r="AC99" s="36"/>
      <c r="AD99" s="36"/>
      <c r="AE99" s="36"/>
    </row>
    <row r="103" spans="1:31" s="2" customFormat="1" ht="6.95" customHeight="1">
      <c r="A103" s="36"/>
      <c r="B103" s="58"/>
      <c r="C103" s="59"/>
      <c r="D103" s="59"/>
      <c r="E103" s="59"/>
      <c r="F103" s="59"/>
      <c r="G103" s="59"/>
      <c r="H103" s="59"/>
      <c r="I103" s="163"/>
      <c r="J103" s="59"/>
      <c r="K103" s="59"/>
      <c r="L103" s="53"/>
      <c r="S103" s="36"/>
      <c r="T103" s="36"/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</row>
    <row r="104" spans="1:31" s="2" customFormat="1" ht="24.95" customHeight="1">
      <c r="A104" s="36"/>
      <c r="B104" s="37"/>
      <c r="C104" s="24" t="s">
        <v>268</v>
      </c>
      <c r="D104" s="38"/>
      <c r="E104" s="38"/>
      <c r="F104" s="38"/>
      <c r="G104" s="38"/>
      <c r="H104" s="38"/>
      <c r="I104" s="124"/>
      <c r="J104" s="38"/>
      <c r="K104" s="38"/>
      <c r="L104" s="53"/>
      <c r="S104" s="36"/>
      <c r="T104" s="36"/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</row>
    <row r="105" spans="1:31" s="2" customFormat="1" ht="6.95" customHeight="1">
      <c r="A105" s="36"/>
      <c r="B105" s="37"/>
      <c r="C105" s="38"/>
      <c r="D105" s="38"/>
      <c r="E105" s="38"/>
      <c r="F105" s="38"/>
      <c r="G105" s="38"/>
      <c r="H105" s="38"/>
      <c r="I105" s="124"/>
      <c r="J105" s="38"/>
      <c r="K105" s="38"/>
      <c r="L105" s="53"/>
      <c r="S105" s="36"/>
      <c r="T105" s="36"/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</row>
    <row r="106" spans="1:31" s="2" customFormat="1" ht="12" customHeight="1">
      <c r="A106" s="36"/>
      <c r="B106" s="37"/>
      <c r="C106" s="30" t="s">
        <v>16</v>
      </c>
      <c r="D106" s="38"/>
      <c r="E106" s="38"/>
      <c r="F106" s="38"/>
      <c r="G106" s="38"/>
      <c r="H106" s="38"/>
      <c r="I106" s="124"/>
      <c r="J106" s="38"/>
      <c r="K106" s="38"/>
      <c r="L106" s="53"/>
      <c r="S106" s="36"/>
      <c r="T106" s="36"/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</row>
    <row r="107" spans="1:31" s="2" customFormat="1" ht="16.5" customHeight="1">
      <c r="A107" s="36"/>
      <c r="B107" s="37"/>
      <c r="C107" s="38"/>
      <c r="D107" s="38"/>
      <c r="E107" s="344" t="str">
        <f>E7</f>
        <v>Nová budova EkF – přístavba H v areálu VŠB-TUO</v>
      </c>
      <c r="F107" s="345"/>
      <c r="G107" s="345"/>
      <c r="H107" s="345"/>
      <c r="I107" s="124"/>
      <c r="J107" s="38"/>
      <c r="K107" s="38"/>
      <c r="L107" s="53"/>
      <c r="S107" s="36"/>
      <c r="T107" s="36"/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</row>
    <row r="108" spans="1:31" s="2" customFormat="1" ht="12" customHeight="1">
      <c r="A108" s="36"/>
      <c r="B108" s="37"/>
      <c r="C108" s="30" t="s">
        <v>254</v>
      </c>
      <c r="D108" s="38"/>
      <c r="E108" s="38"/>
      <c r="F108" s="38"/>
      <c r="G108" s="38"/>
      <c r="H108" s="38"/>
      <c r="I108" s="124"/>
      <c r="J108" s="38"/>
      <c r="K108" s="38"/>
      <c r="L108" s="53"/>
      <c r="S108" s="36"/>
      <c r="T108" s="36"/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</row>
    <row r="109" spans="1:31" s="2" customFormat="1" ht="16.5" customHeight="1">
      <c r="A109" s="36"/>
      <c r="B109" s="37"/>
      <c r="C109" s="38"/>
      <c r="D109" s="38"/>
      <c r="E109" s="317" t="str">
        <f>E9</f>
        <v>IO 610 - Přeložky rozvodů plynu</v>
      </c>
      <c r="F109" s="346"/>
      <c r="G109" s="346"/>
      <c r="H109" s="346"/>
      <c r="I109" s="124"/>
      <c r="J109" s="38"/>
      <c r="K109" s="38"/>
      <c r="L109" s="53"/>
      <c r="S109" s="36"/>
      <c r="T109" s="36"/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</row>
    <row r="110" spans="1:31" s="2" customFormat="1" ht="6.95" customHeight="1">
      <c r="A110" s="36"/>
      <c r="B110" s="37"/>
      <c r="C110" s="38"/>
      <c r="D110" s="38"/>
      <c r="E110" s="38"/>
      <c r="F110" s="38"/>
      <c r="G110" s="38"/>
      <c r="H110" s="38"/>
      <c r="I110" s="124"/>
      <c r="J110" s="38"/>
      <c r="K110" s="38"/>
      <c r="L110" s="53"/>
      <c r="S110" s="36"/>
      <c r="T110" s="36"/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</row>
    <row r="111" spans="1:31" s="2" customFormat="1" ht="12" customHeight="1">
      <c r="A111" s="36"/>
      <c r="B111" s="37"/>
      <c r="C111" s="30" t="s">
        <v>22</v>
      </c>
      <c r="D111" s="38"/>
      <c r="E111" s="38"/>
      <c r="F111" s="28" t="str">
        <f>F12</f>
        <v>VŠB-TUO</v>
      </c>
      <c r="G111" s="38"/>
      <c r="H111" s="38"/>
      <c r="I111" s="125" t="s">
        <v>24</v>
      </c>
      <c r="J111" s="68" t="str">
        <f>IF(J12="","",J12)</f>
        <v>15. 6. 2020</v>
      </c>
      <c r="K111" s="38"/>
      <c r="L111" s="53"/>
      <c r="S111" s="36"/>
      <c r="T111" s="36"/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</row>
    <row r="112" spans="1:31" s="2" customFormat="1" ht="6.95" customHeight="1">
      <c r="A112" s="36"/>
      <c r="B112" s="37"/>
      <c r="C112" s="38"/>
      <c r="D112" s="38"/>
      <c r="E112" s="38"/>
      <c r="F112" s="38"/>
      <c r="G112" s="38"/>
      <c r="H112" s="38"/>
      <c r="I112" s="124"/>
      <c r="J112" s="38"/>
      <c r="K112" s="38"/>
      <c r="L112" s="53"/>
      <c r="S112" s="36"/>
      <c r="T112" s="36"/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</row>
    <row r="113" spans="1:65" s="2" customFormat="1" ht="25.7" customHeight="1">
      <c r="A113" s="36"/>
      <c r="B113" s="37"/>
      <c r="C113" s="30" t="s">
        <v>30</v>
      </c>
      <c r="D113" s="38"/>
      <c r="E113" s="38"/>
      <c r="F113" s="28" t="str">
        <f>E15</f>
        <v xml:space="preserve">Vysoká škola báňská -Technická univerzita Ostrava </v>
      </c>
      <c r="G113" s="38"/>
      <c r="H113" s="38"/>
      <c r="I113" s="125" t="s">
        <v>36</v>
      </c>
      <c r="J113" s="34" t="str">
        <f>E21</f>
        <v>CHVÁLEK ATELIÉR s.r.o.</v>
      </c>
      <c r="K113" s="38"/>
      <c r="L113" s="53"/>
      <c r="S113" s="36"/>
      <c r="T113" s="36"/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</row>
    <row r="114" spans="1:65" s="2" customFormat="1" ht="15.2" customHeight="1">
      <c r="A114" s="36"/>
      <c r="B114" s="37"/>
      <c r="C114" s="30" t="s">
        <v>34</v>
      </c>
      <c r="D114" s="38"/>
      <c r="E114" s="38"/>
      <c r="F114" s="28" t="str">
        <f>IF(E18="","",E18)</f>
        <v>Vyplň údaj</v>
      </c>
      <c r="G114" s="38"/>
      <c r="H114" s="38"/>
      <c r="I114" s="125" t="s">
        <v>39</v>
      </c>
      <c r="J114" s="34" t="str">
        <f>E24</f>
        <v xml:space="preserve"> </v>
      </c>
      <c r="K114" s="38"/>
      <c r="L114" s="53"/>
      <c r="S114" s="36"/>
      <c r="T114" s="36"/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</row>
    <row r="115" spans="1:65" s="2" customFormat="1" ht="10.35" customHeight="1">
      <c r="A115" s="36"/>
      <c r="B115" s="37"/>
      <c r="C115" s="38"/>
      <c r="D115" s="38"/>
      <c r="E115" s="38"/>
      <c r="F115" s="38"/>
      <c r="G115" s="38"/>
      <c r="H115" s="38"/>
      <c r="I115" s="124"/>
      <c r="J115" s="38"/>
      <c r="K115" s="38"/>
      <c r="L115" s="53"/>
      <c r="S115" s="36"/>
      <c r="T115" s="36"/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</row>
    <row r="116" spans="1:65" s="11" customFormat="1" ht="29.25" customHeight="1">
      <c r="A116" s="182"/>
      <c r="B116" s="183"/>
      <c r="C116" s="184" t="s">
        <v>269</v>
      </c>
      <c r="D116" s="185" t="s">
        <v>68</v>
      </c>
      <c r="E116" s="185" t="s">
        <v>64</v>
      </c>
      <c r="F116" s="185" t="s">
        <v>65</v>
      </c>
      <c r="G116" s="185" t="s">
        <v>270</v>
      </c>
      <c r="H116" s="185" t="s">
        <v>271</v>
      </c>
      <c r="I116" s="186" t="s">
        <v>272</v>
      </c>
      <c r="J116" s="185" t="s">
        <v>258</v>
      </c>
      <c r="K116" s="187" t="s">
        <v>273</v>
      </c>
      <c r="L116" s="188"/>
      <c r="M116" s="77" t="s">
        <v>1</v>
      </c>
      <c r="N116" s="78" t="s">
        <v>47</v>
      </c>
      <c r="O116" s="78" t="s">
        <v>274</v>
      </c>
      <c r="P116" s="78" t="s">
        <v>275</v>
      </c>
      <c r="Q116" s="78" t="s">
        <v>276</v>
      </c>
      <c r="R116" s="78" t="s">
        <v>277</v>
      </c>
      <c r="S116" s="78" t="s">
        <v>278</v>
      </c>
      <c r="T116" s="79" t="s">
        <v>279</v>
      </c>
      <c r="U116" s="182"/>
      <c r="V116" s="182"/>
      <c r="W116" s="182"/>
      <c r="X116" s="182"/>
      <c r="Y116" s="182"/>
      <c r="Z116" s="182"/>
      <c r="AA116" s="182"/>
      <c r="AB116" s="182"/>
      <c r="AC116" s="182"/>
      <c r="AD116" s="182"/>
      <c r="AE116" s="182"/>
    </row>
    <row r="117" spans="1:65" s="2" customFormat="1" ht="22.9" customHeight="1">
      <c r="A117" s="36"/>
      <c r="B117" s="37"/>
      <c r="C117" s="84" t="s">
        <v>280</v>
      </c>
      <c r="D117" s="38"/>
      <c r="E117" s="38"/>
      <c r="F117" s="38"/>
      <c r="G117" s="38"/>
      <c r="H117" s="38"/>
      <c r="I117" s="124"/>
      <c r="J117" s="189">
        <f>BK117</f>
        <v>0</v>
      </c>
      <c r="K117" s="38"/>
      <c r="L117" s="41"/>
      <c r="M117" s="80"/>
      <c r="N117" s="190"/>
      <c r="O117" s="81"/>
      <c r="P117" s="191">
        <f>P118</f>
        <v>0</v>
      </c>
      <c r="Q117" s="81"/>
      <c r="R117" s="191">
        <f>R118</f>
        <v>0</v>
      </c>
      <c r="S117" s="81"/>
      <c r="T117" s="192">
        <f>T118</f>
        <v>0</v>
      </c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  <c r="AT117" s="18" t="s">
        <v>82</v>
      </c>
      <c r="AU117" s="18" t="s">
        <v>260</v>
      </c>
      <c r="BK117" s="193">
        <f>BK118</f>
        <v>0</v>
      </c>
    </row>
    <row r="118" spans="1:65" s="12" customFormat="1" ht="25.9" customHeight="1">
      <c r="B118" s="194"/>
      <c r="C118" s="195"/>
      <c r="D118" s="196" t="s">
        <v>82</v>
      </c>
      <c r="E118" s="197" t="s">
        <v>4419</v>
      </c>
      <c r="F118" s="197" t="s">
        <v>7147</v>
      </c>
      <c r="G118" s="195"/>
      <c r="H118" s="195"/>
      <c r="I118" s="198"/>
      <c r="J118" s="199">
        <f>BK118</f>
        <v>0</v>
      </c>
      <c r="K118" s="195"/>
      <c r="L118" s="200"/>
      <c r="M118" s="201"/>
      <c r="N118" s="202"/>
      <c r="O118" s="202"/>
      <c r="P118" s="203">
        <f>P119</f>
        <v>0</v>
      </c>
      <c r="Q118" s="202"/>
      <c r="R118" s="203">
        <f>R119</f>
        <v>0</v>
      </c>
      <c r="S118" s="202"/>
      <c r="T118" s="204">
        <f>T119</f>
        <v>0</v>
      </c>
      <c r="AR118" s="205" t="s">
        <v>304</v>
      </c>
      <c r="AT118" s="206" t="s">
        <v>82</v>
      </c>
      <c r="AU118" s="206" t="s">
        <v>83</v>
      </c>
      <c r="AY118" s="205" t="s">
        <v>283</v>
      </c>
      <c r="BK118" s="207">
        <f>BK119</f>
        <v>0</v>
      </c>
    </row>
    <row r="119" spans="1:65" s="2" customFormat="1" ht="16.5" customHeight="1">
      <c r="A119" s="36"/>
      <c r="B119" s="37"/>
      <c r="C119" s="210" t="s">
        <v>91</v>
      </c>
      <c r="D119" s="210" t="s">
        <v>286</v>
      </c>
      <c r="E119" s="211" t="s">
        <v>5058</v>
      </c>
      <c r="F119" s="212" t="s">
        <v>7183</v>
      </c>
      <c r="G119" s="213" t="s">
        <v>289</v>
      </c>
      <c r="H119" s="214">
        <v>1</v>
      </c>
      <c r="I119" s="215"/>
      <c r="J119" s="216">
        <f>ROUND(I119*H119,2)</f>
        <v>0</v>
      </c>
      <c r="K119" s="212" t="s">
        <v>1</v>
      </c>
      <c r="L119" s="41"/>
      <c r="M119" s="227" t="s">
        <v>1</v>
      </c>
      <c r="N119" s="228" t="s">
        <v>48</v>
      </c>
      <c r="O119" s="229"/>
      <c r="P119" s="230">
        <f>O119*H119</f>
        <v>0</v>
      </c>
      <c r="Q119" s="230">
        <v>0</v>
      </c>
      <c r="R119" s="230">
        <f>Q119*H119</f>
        <v>0</v>
      </c>
      <c r="S119" s="230">
        <v>0</v>
      </c>
      <c r="T119" s="231">
        <f>S119*H119</f>
        <v>0</v>
      </c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  <c r="AR119" s="221" t="s">
        <v>2955</v>
      </c>
      <c r="AT119" s="221" t="s">
        <v>286</v>
      </c>
      <c r="AU119" s="221" t="s">
        <v>91</v>
      </c>
      <c r="AY119" s="18" t="s">
        <v>283</v>
      </c>
      <c r="BE119" s="222">
        <f>IF(N119="základní",J119,0)</f>
        <v>0</v>
      </c>
      <c r="BF119" s="222">
        <f>IF(N119="snížená",J119,0)</f>
        <v>0</v>
      </c>
      <c r="BG119" s="222">
        <f>IF(N119="zákl. přenesená",J119,0)</f>
        <v>0</v>
      </c>
      <c r="BH119" s="222">
        <f>IF(N119="sníž. přenesená",J119,0)</f>
        <v>0</v>
      </c>
      <c r="BI119" s="222">
        <f>IF(N119="nulová",J119,0)</f>
        <v>0</v>
      </c>
      <c r="BJ119" s="18" t="s">
        <v>91</v>
      </c>
      <c r="BK119" s="222">
        <f>ROUND(I119*H119,2)</f>
        <v>0</v>
      </c>
      <c r="BL119" s="18" t="s">
        <v>2955</v>
      </c>
      <c r="BM119" s="221" t="s">
        <v>7184</v>
      </c>
    </row>
    <row r="120" spans="1:65" s="2" customFormat="1" ht="6.95" customHeight="1">
      <c r="A120" s="36"/>
      <c r="B120" s="56"/>
      <c r="C120" s="57"/>
      <c r="D120" s="57"/>
      <c r="E120" s="57"/>
      <c r="F120" s="57"/>
      <c r="G120" s="57"/>
      <c r="H120" s="57"/>
      <c r="I120" s="160"/>
      <c r="J120" s="57"/>
      <c r="K120" s="57"/>
      <c r="L120" s="41"/>
      <c r="M120" s="36"/>
      <c r="O120" s="36"/>
      <c r="P120" s="36"/>
      <c r="Q120" s="36"/>
      <c r="R120" s="36"/>
      <c r="S120" s="36"/>
      <c r="T120" s="36"/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</row>
  </sheetData>
  <sheetProtection algorithmName="SHA-512" hashValue="bb9GdLp2SRWeTGFTxFRdA2w2Ft9o3kpomJ7TW5fybNhC376TrjZqmkyMB7+d3gbtTSRi21PPumGca+rTuGuOVA==" saltValue="ZKt9dOzI5wRd5tlbFFIFy5z1DTJJw6MvUnHIRoUihP/qhVMeOYQJTNoujvoEtUphx+56YAMHjNLgt9ipOQkWNw==" spinCount="100000" sheet="1" objects="1" scenarios="1" formatColumns="0" formatRows="0" autoFilter="0"/>
  <autoFilter ref="C116:K119" xr:uid="{00000000-0009-0000-0000-00003A000000}"/>
  <mergeCells count="9">
    <mergeCell ref="E87:H87"/>
    <mergeCell ref="E107:H107"/>
    <mergeCell ref="E109:H109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landscape" blackAndWhite="1" r:id="rId1"/>
  <headerFooter>
    <oddHeader>&amp;RPokud je uveden referenční výrobek, může být nahrazen rovnocenným řešením dle ust. § 89 odst. 6 zákona č. 134/2016 Sb.</oddHeader>
    <oddFooter>&amp;CStrana &amp;P z &amp;N</oddFooter>
  </headerFooter>
  <drawing r:id="rId2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dimension ref="A2:BM121"/>
  <sheetViews>
    <sheetView showGridLines="0" zoomScaleNormal="100" workbookViewId="0">
      <selection activeCell="AD24" sqref="AD24"/>
    </sheetView>
  </sheetViews>
  <sheetFormatPr defaultRowHeight="1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" style="1" customWidth="1"/>
    <col min="8" max="8" width="11.5" style="1" customWidth="1"/>
    <col min="9" max="9" width="20.1640625" style="117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117"/>
      <c r="L2" s="311"/>
      <c r="M2" s="311"/>
      <c r="N2" s="311"/>
      <c r="O2" s="311"/>
      <c r="P2" s="311"/>
      <c r="Q2" s="311"/>
      <c r="R2" s="311"/>
      <c r="S2" s="311"/>
      <c r="T2" s="311"/>
      <c r="U2" s="311"/>
      <c r="V2" s="311"/>
      <c r="AT2" s="18" t="s">
        <v>252</v>
      </c>
    </row>
    <row r="3" spans="1:46" s="1" customFormat="1" ht="6.95" customHeight="1">
      <c r="B3" s="118"/>
      <c r="C3" s="119"/>
      <c r="D3" s="119"/>
      <c r="E3" s="119"/>
      <c r="F3" s="119"/>
      <c r="G3" s="119"/>
      <c r="H3" s="119"/>
      <c r="I3" s="120"/>
      <c r="J3" s="119"/>
      <c r="K3" s="119"/>
      <c r="L3" s="21"/>
      <c r="AT3" s="18" t="s">
        <v>93</v>
      </c>
    </row>
    <row r="4" spans="1:46" s="1" customFormat="1" ht="24.95" customHeight="1">
      <c r="B4" s="21"/>
      <c r="D4" s="121" t="s">
        <v>253</v>
      </c>
      <c r="I4" s="117"/>
      <c r="L4" s="21"/>
      <c r="M4" s="122" t="s">
        <v>10</v>
      </c>
      <c r="AT4" s="18" t="s">
        <v>4</v>
      </c>
    </row>
    <row r="5" spans="1:46" s="1" customFormat="1" ht="6.95" customHeight="1">
      <c r="B5" s="21"/>
      <c r="I5" s="117"/>
      <c r="L5" s="21"/>
    </row>
    <row r="6" spans="1:46" s="1" customFormat="1" ht="12" customHeight="1">
      <c r="B6" s="21"/>
      <c r="D6" s="123" t="s">
        <v>16</v>
      </c>
      <c r="I6" s="117"/>
      <c r="L6" s="21"/>
    </row>
    <row r="7" spans="1:46" s="1" customFormat="1" ht="16.5" customHeight="1">
      <c r="B7" s="21"/>
      <c r="E7" s="337" t="str">
        <f>'Rekapitulace stavby'!K6</f>
        <v>Nová budova EkF – přístavba H v areálu VŠB-TUO</v>
      </c>
      <c r="F7" s="338"/>
      <c r="G7" s="338"/>
      <c r="H7" s="338"/>
      <c r="I7" s="117"/>
      <c r="L7" s="21"/>
    </row>
    <row r="8" spans="1:46" s="2" customFormat="1" ht="12" customHeight="1">
      <c r="A8" s="36"/>
      <c r="B8" s="41"/>
      <c r="C8" s="36"/>
      <c r="D8" s="123" t="s">
        <v>254</v>
      </c>
      <c r="E8" s="36"/>
      <c r="F8" s="36"/>
      <c r="G8" s="36"/>
      <c r="H8" s="36"/>
      <c r="I8" s="124"/>
      <c r="J8" s="36"/>
      <c r="K8" s="36"/>
      <c r="L8" s="53"/>
      <c r="S8" s="36"/>
      <c r="T8" s="36"/>
      <c r="U8" s="36"/>
      <c r="V8" s="36"/>
      <c r="W8" s="36"/>
      <c r="X8" s="36"/>
      <c r="Y8" s="36"/>
      <c r="Z8" s="36"/>
      <c r="AA8" s="36"/>
      <c r="AB8" s="36"/>
      <c r="AC8" s="36"/>
      <c r="AD8" s="36"/>
      <c r="AE8" s="36"/>
    </row>
    <row r="9" spans="1:46" s="2" customFormat="1" ht="16.5" customHeight="1">
      <c r="A9" s="36"/>
      <c r="B9" s="41"/>
      <c r="C9" s="36"/>
      <c r="D9" s="36"/>
      <c r="E9" s="339" t="s">
        <v>7185</v>
      </c>
      <c r="F9" s="340"/>
      <c r="G9" s="340"/>
      <c r="H9" s="340"/>
      <c r="I9" s="124"/>
      <c r="J9" s="36"/>
      <c r="K9" s="36"/>
      <c r="L9" s="53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46" s="2" customFormat="1" ht="11.25">
      <c r="A10" s="36"/>
      <c r="B10" s="41"/>
      <c r="C10" s="36"/>
      <c r="D10" s="36"/>
      <c r="E10" s="36"/>
      <c r="F10" s="36"/>
      <c r="G10" s="36"/>
      <c r="H10" s="36"/>
      <c r="I10" s="124"/>
      <c r="J10" s="36"/>
      <c r="K10" s="36"/>
      <c r="L10" s="53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46" s="2" customFormat="1" ht="12" customHeight="1">
      <c r="A11" s="36"/>
      <c r="B11" s="41"/>
      <c r="C11" s="36"/>
      <c r="D11" s="123" t="s">
        <v>18</v>
      </c>
      <c r="E11" s="36"/>
      <c r="F11" s="112" t="s">
        <v>19</v>
      </c>
      <c r="G11" s="36"/>
      <c r="H11" s="36"/>
      <c r="I11" s="125" t="s">
        <v>20</v>
      </c>
      <c r="J11" s="112" t="s">
        <v>1</v>
      </c>
      <c r="K11" s="36"/>
      <c r="L11" s="53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2" customHeight="1">
      <c r="A12" s="36"/>
      <c r="B12" s="41"/>
      <c r="C12" s="36"/>
      <c r="D12" s="123" t="s">
        <v>22</v>
      </c>
      <c r="E12" s="36"/>
      <c r="F12" s="112" t="s">
        <v>23</v>
      </c>
      <c r="G12" s="36"/>
      <c r="H12" s="36"/>
      <c r="I12" s="125" t="s">
        <v>24</v>
      </c>
      <c r="J12" s="126" t="str">
        <f>'Rekapitulace stavby'!AN8</f>
        <v>15. 6. 2020</v>
      </c>
      <c r="K12" s="36"/>
      <c r="L12" s="53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0.9" customHeight="1">
      <c r="A13" s="36"/>
      <c r="B13" s="41"/>
      <c r="C13" s="36"/>
      <c r="D13" s="36"/>
      <c r="E13" s="36"/>
      <c r="F13" s="36"/>
      <c r="G13" s="36"/>
      <c r="H13" s="36"/>
      <c r="I13" s="124"/>
      <c r="J13" s="36"/>
      <c r="K13" s="36"/>
      <c r="L13" s="53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2" customHeight="1">
      <c r="A14" s="36"/>
      <c r="B14" s="41"/>
      <c r="C14" s="36"/>
      <c r="D14" s="123" t="s">
        <v>30</v>
      </c>
      <c r="E14" s="36"/>
      <c r="F14" s="36"/>
      <c r="G14" s="36"/>
      <c r="H14" s="36"/>
      <c r="I14" s="125" t="s">
        <v>31</v>
      </c>
      <c r="J14" s="112" t="s">
        <v>1</v>
      </c>
      <c r="K14" s="36"/>
      <c r="L14" s="53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8" customHeight="1">
      <c r="A15" s="36"/>
      <c r="B15" s="41"/>
      <c r="C15" s="36"/>
      <c r="D15" s="36"/>
      <c r="E15" s="112" t="s">
        <v>32</v>
      </c>
      <c r="F15" s="36"/>
      <c r="G15" s="36"/>
      <c r="H15" s="36"/>
      <c r="I15" s="125" t="s">
        <v>33</v>
      </c>
      <c r="J15" s="112" t="s">
        <v>1</v>
      </c>
      <c r="K15" s="36"/>
      <c r="L15" s="53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6.95" customHeight="1">
      <c r="A16" s="36"/>
      <c r="B16" s="41"/>
      <c r="C16" s="36"/>
      <c r="D16" s="36"/>
      <c r="E16" s="36"/>
      <c r="F16" s="36"/>
      <c r="G16" s="36"/>
      <c r="H16" s="36"/>
      <c r="I16" s="124"/>
      <c r="J16" s="36"/>
      <c r="K16" s="36"/>
      <c r="L16" s="53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2" customHeight="1">
      <c r="A17" s="36"/>
      <c r="B17" s="41"/>
      <c r="C17" s="36"/>
      <c r="D17" s="123" t="s">
        <v>34</v>
      </c>
      <c r="E17" s="36"/>
      <c r="F17" s="36"/>
      <c r="G17" s="36"/>
      <c r="H17" s="36"/>
      <c r="I17" s="125" t="s">
        <v>31</v>
      </c>
      <c r="J17" s="31" t="str">
        <f>'Rekapitulace stavby'!AN13</f>
        <v>Vyplň údaj</v>
      </c>
      <c r="K17" s="36"/>
      <c r="L17" s="53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18" customHeight="1">
      <c r="A18" s="36"/>
      <c r="B18" s="41"/>
      <c r="C18" s="36"/>
      <c r="D18" s="36"/>
      <c r="E18" s="341" t="str">
        <f>'Rekapitulace stavby'!E14</f>
        <v>Vyplň údaj</v>
      </c>
      <c r="F18" s="342"/>
      <c r="G18" s="342"/>
      <c r="H18" s="342"/>
      <c r="I18" s="125" t="s">
        <v>33</v>
      </c>
      <c r="J18" s="31" t="str">
        <f>'Rekapitulace stavby'!AN14</f>
        <v>Vyplň údaj</v>
      </c>
      <c r="K18" s="36"/>
      <c r="L18" s="53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6.95" customHeight="1">
      <c r="A19" s="36"/>
      <c r="B19" s="41"/>
      <c r="C19" s="36"/>
      <c r="D19" s="36"/>
      <c r="E19" s="36"/>
      <c r="F19" s="36"/>
      <c r="G19" s="36"/>
      <c r="H19" s="36"/>
      <c r="I19" s="124"/>
      <c r="J19" s="36"/>
      <c r="K19" s="36"/>
      <c r="L19" s="53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2" customHeight="1">
      <c r="A20" s="36"/>
      <c r="B20" s="41"/>
      <c r="C20" s="36"/>
      <c r="D20" s="123" t="s">
        <v>36</v>
      </c>
      <c r="E20" s="36"/>
      <c r="F20" s="36"/>
      <c r="G20" s="36"/>
      <c r="H20" s="36"/>
      <c r="I20" s="125" t="s">
        <v>31</v>
      </c>
      <c r="J20" s="112" t="s">
        <v>1</v>
      </c>
      <c r="K20" s="36"/>
      <c r="L20" s="53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18" customHeight="1">
      <c r="A21" s="36"/>
      <c r="B21" s="41"/>
      <c r="C21" s="36"/>
      <c r="D21" s="36"/>
      <c r="E21" s="112" t="s">
        <v>37</v>
      </c>
      <c r="F21" s="36"/>
      <c r="G21" s="36"/>
      <c r="H21" s="36"/>
      <c r="I21" s="125" t="s">
        <v>33</v>
      </c>
      <c r="J21" s="112" t="s">
        <v>1</v>
      </c>
      <c r="K21" s="36"/>
      <c r="L21" s="53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6.95" customHeight="1">
      <c r="A22" s="36"/>
      <c r="B22" s="41"/>
      <c r="C22" s="36"/>
      <c r="D22" s="36"/>
      <c r="E22" s="36"/>
      <c r="F22" s="36"/>
      <c r="G22" s="36"/>
      <c r="H22" s="36"/>
      <c r="I22" s="124"/>
      <c r="J22" s="36"/>
      <c r="K22" s="36"/>
      <c r="L22" s="53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2" customHeight="1">
      <c r="A23" s="36"/>
      <c r="B23" s="41"/>
      <c r="C23" s="36"/>
      <c r="D23" s="123" t="s">
        <v>39</v>
      </c>
      <c r="E23" s="36"/>
      <c r="F23" s="36"/>
      <c r="G23" s="36"/>
      <c r="H23" s="36"/>
      <c r="I23" s="125" t="s">
        <v>31</v>
      </c>
      <c r="J23" s="112" t="str">
        <f>IF('Rekapitulace stavby'!AN19="","",'Rekapitulace stavby'!AN19)</f>
        <v/>
      </c>
      <c r="K23" s="36"/>
      <c r="L23" s="53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18" customHeight="1">
      <c r="A24" s="36"/>
      <c r="B24" s="41"/>
      <c r="C24" s="36"/>
      <c r="D24" s="36"/>
      <c r="E24" s="112" t="str">
        <f>IF('Rekapitulace stavby'!E20="","",'Rekapitulace stavby'!E20)</f>
        <v xml:space="preserve"> </v>
      </c>
      <c r="F24" s="36"/>
      <c r="G24" s="36"/>
      <c r="H24" s="36"/>
      <c r="I24" s="125" t="s">
        <v>33</v>
      </c>
      <c r="J24" s="112" t="str">
        <f>IF('Rekapitulace stavby'!AN20="","",'Rekapitulace stavby'!AN20)</f>
        <v/>
      </c>
      <c r="K24" s="36"/>
      <c r="L24" s="53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6.95" customHeight="1">
      <c r="A25" s="36"/>
      <c r="B25" s="41"/>
      <c r="C25" s="36"/>
      <c r="D25" s="36"/>
      <c r="E25" s="36"/>
      <c r="F25" s="36"/>
      <c r="G25" s="36"/>
      <c r="H25" s="36"/>
      <c r="I25" s="124"/>
      <c r="J25" s="36"/>
      <c r="K25" s="36"/>
      <c r="L25" s="53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2" customHeight="1">
      <c r="A26" s="36"/>
      <c r="B26" s="41"/>
      <c r="C26" s="36"/>
      <c r="D26" s="123" t="s">
        <v>41</v>
      </c>
      <c r="E26" s="36"/>
      <c r="F26" s="36"/>
      <c r="G26" s="36"/>
      <c r="H26" s="36"/>
      <c r="I26" s="124"/>
      <c r="J26" s="36"/>
      <c r="K26" s="36"/>
      <c r="L26" s="53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8" customFormat="1" ht="83.25" customHeight="1">
      <c r="A27" s="127"/>
      <c r="B27" s="128"/>
      <c r="C27" s="127"/>
      <c r="D27" s="127"/>
      <c r="E27" s="343" t="s">
        <v>42</v>
      </c>
      <c r="F27" s="343"/>
      <c r="G27" s="343"/>
      <c r="H27" s="343"/>
      <c r="I27" s="129"/>
      <c r="J27" s="127"/>
      <c r="K27" s="127"/>
      <c r="L27" s="130"/>
      <c r="S27" s="127"/>
      <c r="T27" s="127"/>
      <c r="U27" s="127"/>
      <c r="V27" s="127"/>
      <c r="W27" s="127"/>
      <c r="X27" s="127"/>
      <c r="Y27" s="127"/>
      <c r="Z27" s="127"/>
      <c r="AA27" s="127"/>
      <c r="AB27" s="127"/>
      <c r="AC27" s="127"/>
      <c r="AD27" s="127"/>
      <c r="AE27" s="127"/>
    </row>
    <row r="28" spans="1:31" s="2" customFormat="1" ht="6.95" customHeight="1">
      <c r="A28" s="36"/>
      <c r="B28" s="41"/>
      <c r="C28" s="36"/>
      <c r="D28" s="36"/>
      <c r="E28" s="36"/>
      <c r="F28" s="36"/>
      <c r="G28" s="36"/>
      <c r="H28" s="36"/>
      <c r="I28" s="124"/>
      <c r="J28" s="36"/>
      <c r="K28" s="36"/>
      <c r="L28" s="53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2" customFormat="1" ht="6.95" customHeight="1">
      <c r="A29" s="36"/>
      <c r="B29" s="41"/>
      <c r="C29" s="36"/>
      <c r="D29" s="131"/>
      <c r="E29" s="131"/>
      <c r="F29" s="131"/>
      <c r="G29" s="131"/>
      <c r="H29" s="131"/>
      <c r="I29" s="132"/>
      <c r="J29" s="131"/>
      <c r="K29" s="131"/>
      <c r="L29" s="53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</row>
    <row r="30" spans="1:31" s="2" customFormat="1" ht="25.35" customHeight="1">
      <c r="A30" s="36"/>
      <c r="B30" s="41"/>
      <c r="C30" s="36"/>
      <c r="D30" s="133" t="s">
        <v>43</v>
      </c>
      <c r="E30" s="36"/>
      <c r="F30" s="36"/>
      <c r="G30" s="36"/>
      <c r="H30" s="36"/>
      <c r="I30" s="124"/>
      <c r="J30" s="134">
        <f>ROUND(J117, 2)</f>
        <v>0</v>
      </c>
      <c r="K30" s="36"/>
      <c r="L30" s="53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6.95" customHeight="1">
      <c r="A31" s="36"/>
      <c r="B31" s="41"/>
      <c r="C31" s="36"/>
      <c r="D31" s="131"/>
      <c r="E31" s="131"/>
      <c r="F31" s="131"/>
      <c r="G31" s="131"/>
      <c r="H31" s="131"/>
      <c r="I31" s="132"/>
      <c r="J31" s="131"/>
      <c r="K31" s="131"/>
      <c r="L31" s="53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14.45" customHeight="1">
      <c r="A32" s="36"/>
      <c r="B32" s="41"/>
      <c r="C32" s="36"/>
      <c r="D32" s="36"/>
      <c r="E32" s="36"/>
      <c r="F32" s="135" t="s">
        <v>45</v>
      </c>
      <c r="G32" s="36"/>
      <c r="H32" s="36"/>
      <c r="I32" s="136" t="s">
        <v>44</v>
      </c>
      <c r="J32" s="135" t="s">
        <v>46</v>
      </c>
      <c r="K32" s="36"/>
      <c r="L32" s="53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14.45" customHeight="1">
      <c r="A33" s="36"/>
      <c r="B33" s="41"/>
      <c r="C33" s="36"/>
      <c r="D33" s="137" t="s">
        <v>47</v>
      </c>
      <c r="E33" s="123" t="s">
        <v>48</v>
      </c>
      <c r="F33" s="138">
        <f>ROUND((SUM(BE117:BE120)),  2)</f>
        <v>0</v>
      </c>
      <c r="G33" s="36"/>
      <c r="H33" s="36"/>
      <c r="I33" s="139">
        <v>0.21</v>
      </c>
      <c r="J33" s="138">
        <f>ROUND(((SUM(BE117:BE120))*I33),  2)</f>
        <v>0</v>
      </c>
      <c r="K33" s="36"/>
      <c r="L33" s="53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5" customHeight="1">
      <c r="A34" s="36"/>
      <c r="B34" s="41"/>
      <c r="C34" s="36"/>
      <c r="D34" s="36"/>
      <c r="E34" s="123" t="s">
        <v>49</v>
      </c>
      <c r="F34" s="138">
        <f>ROUND((SUM(BF117:BF120)),  2)</f>
        <v>0</v>
      </c>
      <c r="G34" s="36"/>
      <c r="H34" s="36"/>
      <c r="I34" s="139">
        <v>0.15</v>
      </c>
      <c r="J34" s="138">
        <f>ROUND(((SUM(BF117:BF120))*I34),  2)</f>
        <v>0</v>
      </c>
      <c r="K34" s="36"/>
      <c r="L34" s="53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5" hidden="1" customHeight="1">
      <c r="A35" s="36"/>
      <c r="B35" s="41"/>
      <c r="C35" s="36"/>
      <c r="D35" s="36"/>
      <c r="E35" s="123" t="s">
        <v>50</v>
      </c>
      <c r="F35" s="138">
        <f>ROUND((SUM(BG117:BG120)),  2)</f>
        <v>0</v>
      </c>
      <c r="G35" s="36"/>
      <c r="H35" s="36"/>
      <c r="I35" s="139">
        <v>0.21</v>
      </c>
      <c r="J35" s="138">
        <f>0</f>
        <v>0</v>
      </c>
      <c r="K35" s="36"/>
      <c r="L35" s="53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hidden="1" customHeight="1">
      <c r="A36" s="36"/>
      <c r="B36" s="41"/>
      <c r="C36" s="36"/>
      <c r="D36" s="36"/>
      <c r="E36" s="123" t="s">
        <v>51</v>
      </c>
      <c r="F36" s="138">
        <f>ROUND((SUM(BH117:BH120)),  2)</f>
        <v>0</v>
      </c>
      <c r="G36" s="36"/>
      <c r="H36" s="36"/>
      <c r="I36" s="139">
        <v>0.15</v>
      </c>
      <c r="J36" s="138">
        <f>0</f>
        <v>0</v>
      </c>
      <c r="K36" s="36"/>
      <c r="L36" s="53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hidden="1" customHeight="1">
      <c r="A37" s="36"/>
      <c r="B37" s="41"/>
      <c r="C37" s="36"/>
      <c r="D37" s="36"/>
      <c r="E37" s="123" t="s">
        <v>52</v>
      </c>
      <c r="F37" s="138">
        <f>ROUND((SUM(BI117:BI120)),  2)</f>
        <v>0</v>
      </c>
      <c r="G37" s="36"/>
      <c r="H37" s="36"/>
      <c r="I37" s="139">
        <v>0</v>
      </c>
      <c r="J37" s="138">
        <f>0</f>
        <v>0</v>
      </c>
      <c r="K37" s="36"/>
      <c r="L37" s="53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6.95" customHeight="1">
      <c r="A38" s="36"/>
      <c r="B38" s="41"/>
      <c r="C38" s="36"/>
      <c r="D38" s="36"/>
      <c r="E38" s="36"/>
      <c r="F38" s="36"/>
      <c r="G38" s="36"/>
      <c r="H38" s="36"/>
      <c r="I38" s="124"/>
      <c r="J38" s="36"/>
      <c r="K38" s="36"/>
      <c r="L38" s="53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25.35" customHeight="1">
      <c r="A39" s="36"/>
      <c r="B39" s="41"/>
      <c r="C39" s="140"/>
      <c r="D39" s="141" t="s">
        <v>53</v>
      </c>
      <c r="E39" s="142"/>
      <c r="F39" s="142"/>
      <c r="G39" s="143" t="s">
        <v>54</v>
      </c>
      <c r="H39" s="144" t="s">
        <v>55</v>
      </c>
      <c r="I39" s="145"/>
      <c r="J39" s="146">
        <f>SUM(J30:J37)</f>
        <v>0</v>
      </c>
      <c r="K39" s="147"/>
      <c r="L39" s="53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14.45" customHeight="1">
      <c r="A40" s="36"/>
      <c r="B40" s="41"/>
      <c r="C40" s="36"/>
      <c r="D40" s="36"/>
      <c r="E40" s="36"/>
      <c r="F40" s="36"/>
      <c r="G40" s="36"/>
      <c r="H40" s="36"/>
      <c r="I40" s="124"/>
      <c r="J40" s="36"/>
      <c r="K40" s="36"/>
      <c r="L40" s="53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1" customFormat="1" ht="14.45" customHeight="1">
      <c r="B41" s="21"/>
      <c r="I41" s="117"/>
      <c r="L41" s="21"/>
    </row>
    <row r="42" spans="1:31" s="1" customFormat="1" ht="14.45" customHeight="1">
      <c r="B42" s="21"/>
      <c r="I42" s="117"/>
      <c r="L42" s="21"/>
    </row>
    <row r="43" spans="1:31" s="1" customFormat="1" ht="14.45" customHeight="1">
      <c r="B43" s="21"/>
      <c r="I43" s="117"/>
      <c r="L43" s="21"/>
    </row>
    <row r="44" spans="1:31" s="1" customFormat="1" ht="14.45" customHeight="1">
      <c r="B44" s="21"/>
      <c r="I44" s="117"/>
      <c r="L44" s="21"/>
    </row>
    <row r="45" spans="1:31" s="1" customFormat="1" ht="14.45" customHeight="1">
      <c r="B45" s="21"/>
      <c r="I45" s="117"/>
      <c r="L45" s="21"/>
    </row>
    <row r="46" spans="1:31" s="1" customFormat="1" ht="14.45" customHeight="1">
      <c r="B46" s="21"/>
      <c r="I46" s="117"/>
      <c r="L46" s="21"/>
    </row>
    <row r="47" spans="1:31" s="1" customFormat="1" ht="14.45" customHeight="1">
      <c r="B47" s="21"/>
      <c r="I47" s="117"/>
      <c r="L47" s="21"/>
    </row>
    <row r="48" spans="1:31" s="1" customFormat="1" ht="14.45" customHeight="1">
      <c r="B48" s="21"/>
      <c r="I48" s="117"/>
      <c r="L48" s="21"/>
    </row>
    <row r="49" spans="1:31" s="1" customFormat="1" ht="14.45" customHeight="1">
      <c r="B49" s="21"/>
      <c r="I49" s="117"/>
      <c r="L49" s="21"/>
    </row>
    <row r="50" spans="1:31" s="2" customFormat="1" ht="14.45" customHeight="1">
      <c r="B50" s="53"/>
      <c r="D50" s="148" t="s">
        <v>56</v>
      </c>
      <c r="E50" s="149"/>
      <c r="F50" s="149"/>
      <c r="G50" s="148" t="s">
        <v>57</v>
      </c>
      <c r="H50" s="149"/>
      <c r="I50" s="150"/>
      <c r="J50" s="149"/>
      <c r="K50" s="149"/>
      <c r="L50" s="53"/>
    </row>
    <row r="51" spans="1:31" ht="11.25">
      <c r="B51" s="21"/>
      <c r="L51" s="21"/>
    </row>
    <row r="52" spans="1:31" ht="11.25">
      <c r="B52" s="21"/>
      <c r="L52" s="21"/>
    </row>
    <row r="53" spans="1:31" ht="11.25">
      <c r="B53" s="21"/>
      <c r="L53" s="21"/>
    </row>
    <row r="54" spans="1:31" ht="11.25">
      <c r="B54" s="21"/>
      <c r="L54" s="21"/>
    </row>
    <row r="55" spans="1:31" ht="11.25">
      <c r="B55" s="21"/>
      <c r="L55" s="21"/>
    </row>
    <row r="56" spans="1:31" ht="11.25">
      <c r="B56" s="21"/>
      <c r="L56" s="21"/>
    </row>
    <row r="57" spans="1:31" ht="11.25">
      <c r="B57" s="21"/>
      <c r="L57" s="21"/>
    </row>
    <row r="58" spans="1:31" ht="11.25">
      <c r="B58" s="21"/>
      <c r="L58" s="21"/>
    </row>
    <row r="59" spans="1:31" ht="11.25">
      <c r="B59" s="21"/>
      <c r="L59" s="21"/>
    </row>
    <row r="60" spans="1:31" ht="11.25">
      <c r="B60" s="21"/>
      <c r="L60" s="21"/>
    </row>
    <row r="61" spans="1:31" s="2" customFormat="1" ht="12.75">
      <c r="A61" s="36"/>
      <c r="B61" s="41"/>
      <c r="C61" s="36"/>
      <c r="D61" s="151" t="s">
        <v>58</v>
      </c>
      <c r="E61" s="152"/>
      <c r="F61" s="153" t="s">
        <v>59</v>
      </c>
      <c r="G61" s="151" t="s">
        <v>58</v>
      </c>
      <c r="H61" s="152"/>
      <c r="I61" s="154"/>
      <c r="J61" s="155" t="s">
        <v>59</v>
      </c>
      <c r="K61" s="152"/>
      <c r="L61" s="53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31" ht="11.25">
      <c r="B62" s="21"/>
      <c r="L62" s="21"/>
    </row>
    <row r="63" spans="1:31" ht="11.25">
      <c r="B63" s="21"/>
      <c r="L63" s="21"/>
    </row>
    <row r="64" spans="1:31" ht="11.25">
      <c r="B64" s="21"/>
      <c r="L64" s="21"/>
    </row>
    <row r="65" spans="1:31" s="2" customFormat="1" ht="12.75">
      <c r="A65" s="36"/>
      <c r="B65" s="41"/>
      <c r="C65" s="36"/>
      <c r="D65" s="148" t="s">
        <v>60</v>
      </c>
      <c r="E65" s="156"/>
      <c r="F65" s="156"/>
      <c r="G65" s="148" t="s">
        <v>61</v>
      </c>
      <c r="H65" s="156"/>
      <c r="I65" s="157"/>
      <c r="J65" s="156"/>
      <c r="K65" s="156"/>
      <c r="L65" s="53"/>
      <c r="S65" s="36"/>
      <c r="T65" s="36"/>
      <c r="U65" s="36"/>
      <c r="V65" s="36"/>
      <c r="W65" s="36"/>
      <c r="X65" s="36"/>
      <c r="Y65" s="36"/>
      <c r="Z65" s="36"/>
      <c r="AA65" s="36"/>
      <c r="AB65" s="36"/>
      <c r="AC65" s="36"/>
      <c r="AD65" s="36"/>
      <c r="AE65" s="36"/>
    </row>
    <row r="66" spans="1:31" ht="11.25">
      <c r="B66" s="21"/>
      <c r="L66" s="21"/>
    </row>
    <row r="67" spans="1:31" ht="11.25">
      <c r="B67" s="21"/>
      <c r="L67" s="21"/>
    </row>
    <row r="68" spans="1:31" ht="11.25">
      <c r="B68" s="21"/>
      <c r="L68" s="21"/>
    </row>
    <row r="69" spans="1:31" ht="11.25">
      <c r="B69" s="21"/>
      <c r="L69" s="21"/>
    </row>
    <row r="70" spans="1:31" ht="11.25">
      <c r="B70" s="21"/>
      <c r="L70" s="21"/>
    </row>
    <row r="71" spans="1:31" ht="11.25">
      <c r="B71" s="21"/>
      <c r="L71" s="21"/>
    </row>
    <row r="72" spans="1:31" ht="11.25">
      <c r="B72" s="21"/>
      <c r="L72" s="21"/>
    </row>
    <row r="73" spans="1:31" ht="11.25">
      <c r="B73" s="21"/>
      <c r="L73" s="21"/>
    </row>
    <row r="74" spans="1:31" ht="11.25">
      <c r="B74" s="21"/>
      <c r="L74" s="21"/>
    </row>
    <row r="75" spans="1:31" ht="11.25">
      <c r="B75" s="21"/>
      <c r="L75" s="21"/>
    </row>
    <row r="76" spans="1:31" s="2" customFormat="1" ht="12.75">
      <c r="A76" s="36"/>
      <c r="B76" s="41"/>
      <c r="C76" s="36"/>
      <c r="D76" s="151" t="s">
        <v>58</v>
      </c>
      <c r="E76" s="152"/>
      <c r="F76" s="153" t="s">
        <v>59</v>
      </c>
      <c r="G76" s="151" t="s">
        <v>58</v>
      </c>
      <c r="H76" s="152"/>
      <c r="I76" s="154"/>
      <c r="J76" s="155" t="s">
        <v>59</v>
      </c>
      <c r="K76" s="152"/>
      <c r="L76" s="53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pans="1:31" s="2" customFormat="1" ht="14.45" customHeight="1">
      <c r="A77" s="36"/>
      <c r="B77" s="158"/>
      <c r="C77" s="159"/>
      <c r="D77" s="159"/>
      <c r="E77" s="159"/>
      <c r="F77" s="159"/>
      <c r="G77" s="159"/>
      <c r="H77" s="159"/>
      <c r="I77" s="160"/>
      <c r="J77" s="159"/>
      <c r="K77" s="159"/>
      <c r="L77" s="53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81" spans="1:47" s="2" customFormat="1" ht="6.95" customHeight="1">
      <c r="A81" s="36"/>
      <c r="B81" s="161"/>
      <c r="C81" s="162"/>
      <c r="D81" s="162"/>
      <c r="E81" s="162"/>
      <c r="F81" s="162"/>
      <c r="G81" s="162"/>
      <c r="H81" s="162"/>
      <c r="I81" s="163"/>
      <c r="J81" s="162"/>
      <c r="K81" s="162"/>
      <c r="L81" s="53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47" s="2" customFormat="1" ht="24.95" customHeight="1">
      <c r="A82" s="36"/>
      <c r="B82" s="37"/>
      <c r="C82" s="24" t="s">
        <v>256</v>
      </c>
      <c r="D82" s="38"/>
      <c r="E82" s="38"/>
      <c r="F82" s="38"/>
      <c r="G82" s="38"/>
      <c r="H82" s="38"/>
      <c r="I82" s="124"/>
      <c r="J82" s="38"/>
      <c r="K82" s="38"/>
      <c r="L82" s="53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47" s="2" customFormat="1" ht="6.95" customHeight="1">
      <c r="A83" s="36"/>
      <c r="B83" s="37"/>
      <c r="C83" s="38"/>
      <c r="D83" s="38"/>
      <c r="E83" s="38"/>
      <c r="F83" s="38"/>
      <c r="G83" s="38"/>
      <c r="H83" s="38"/>
      <c r="I83" s="124"/>
      <c r="J83" s="38"/>
      <c r="K83" s="38"/>
      <c r="L83" s="53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47" s="2" customFormat="1" ht="12" customHeight="1">
      <c r="A84" s="36"/>
      <c r="B84" s="37"/>
      <c r="C84" s="30" t="s">
        <v>16</v>
      </c>
      <c r="D84" s="38"/>
      <c r="E84" s="38"/>
      <c r="F84" s="38"/>
      <c r="G84" s="38"/>
      <c r="H84" s="38"/>
      <c r="I84" s="124"/>
      <c r="J84" s="38"/>
      <c r="K84" s="38"/>
      <c r="L84" s="53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47" s="2" customFormat="1" ht="16.5" customHeight="1">
      <c r="A85" s="36"/>
      <c r="B85" s="37"/>
      <c r="C85" s="38"/>
      <c r="D85" s="38"/>
      <c r="E85" s="344" t="str">
        <f>E7</f>
        <v>Nová budova EkF – přístavba H v areálu VŠB-TUO</v>
      </c>
      <c r="F85" s="345"/>
      <c r="G85" s="345"/>
      <c r="H85" s="345"/>
      <c r="I85" s="124"/>
      <c r="J85" s="38"/>
      <c r="K85" s="38"/>
      <c r="L85" s="53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47" s="2" customFormat="1" ht="12" customHeight="1">
      <c r="A86" s="36"/>
      <c r="B86" s="37"/>
      <c r="C86" s="30" t="s">
        <v>254</v>
      </c>
      <c r="D86" s="38"/>
      <c r="E86" s="38"/>
      <c r="F86" s="38"/>
      <c r="G86" s="38"/>
      <c r="H86" s="38"/>
      <c r="I86" s="124"/>
      <c r="J86" s="38"/>
      <c r="K86" s="38"/>
      <c r="L86" s="53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  <row r="87" spans="1:47" s="2" customFormat="1" ht="16.5" customHeight="1">
      <c r="A87" s="36"/>
      <c r="B87" s="37"/>
      <c r="C87" s="38"/>
      <c r="D87" s="38"/>
      <c r="E87" s="317" t="str">
        <f>E9</f>
        <v>IO 710 - Stanice katodové ochrany</v>
      </c>
      <c r="F87" s="346"/>
      <c r="G87" s="346"/>
      <c r="H87" s="346"/>
      <c r="I87" s="124"/>
      <c r="J87" s="38"/>
      <c r="K87" s="38"/>
      <c r="L87" s="53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47" s="2" customFormat="1" ht="6.95" customHeight="1">
      <c r="A88" s="36"/>
      <c r="B88" s="37"/>
      <c r="C88" s="38"/>
      <c r="D88" s="38"/>
      <c r="E88" s="38"/>
      <c r="F88" s="38"/>
      <c r="G88" s="38"/>
      <c r="H88" s="38"/>
      <c r="I88" s="124"/>
      <c r="J88" s="38"/>
      <c r="K88" s="38"/>
      <c r="L88" s="53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47" s="2" customFormat="1" ht="12" customHeight="1">
      <c r="A89" s="36"/>
      <c r="B89" s="37"/>
      <c r="C89" s="30" t="s">
        <v>22</v>
      </c>
      <c r="D89" s="38"/>
      <c r="E89" s="38"/>
      <c r="F89" s="28" t="str">
        <f>F12</f>
        <v>VŠB-TUO</v>
      </c>
      <c r="G89" s="38"/>
      <c r="H89" s="38"/>
      <c r="I89" s="125" t="s">
        <v>24</v>
      </c>
      <c r="J89" s="68" t="str">
        <f>IF(J12="","",J12)</f>
        <v>15. 6. 2020</v>
      </c>
      <c r="K89" s="38"/>
      <c r="L89" s="53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47" s="2" customFormat="1" ht="6.95" customHeight="1">
      <c r="A90" s="36"/>
      <c r="B90" s="37"/>
      <c r="C90" s="38"/>
      <c r="D90" s="38"/>
      <c r="E90" s="38"/>
      <c r="F90" s="38"/>
      <c r="G90" s="38"/>
      <c r="H90" s="38"/>
      <c r="I90" s="124"/>
      <c r="J90" s="38"/>
      <c r="K90" s="38"/>
      <c r="L90" s="53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pans="1:47" s="2" customFormat="1" ht="25.7" customHeight="1">
      <c r="A91" s="36"/>
      <c r="B91" s="37"/>
      <c r="C91" s="30" t="s">
        <v>30</v>
      </c>
      <c r="D91" s="38"/>
      <c r="E91" s="38"/>
      <c r="F91" s="28" t="str">
        <f>E15</f>
        <v xml:space="preserve">Vysoká škola báňská -Technická univerzita Ostrava </v>
      </c>
      <c r="G91" s="38"/>
      <c r="H91" s="38"/>
      <c r="I91" s="125" t="s">
        <v>36</v>
      </c>
      <c r="J91" s="34" t="str">
        <f>E21</f>
        <v>CHVÁLEK ATELIÉR s.r.o.</v>
      </c>
      <c r="K91" s="38"/>
      <c r="L91" s="53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pans="1:47" s="2" customFormat="1" ht="15.2" customHeight="1">
      <c r="A92" s="36"/>
      <c r="B92" s="37"/>
      <c r="C92" s="30" t="s">
        <v>34</v>
      </c>
      <c r="D92" s="38"/>
      <c r="E92" s="38"/>
      <c r="F92" s="28" t="str">
        <f>IF(E18="","",E18)</f>
        <v>Vyplň údaj</v>
      </c>
      <c r="G92" s="38"/>
      <c r="H92" s="38"/>
      <c r="I92" s="125" t="s">
        <v>39</v>
      </c>
      <c r="J92" s="34" t="str">
        <f>E24</f>
        <v xml:space="preserve"> </v>
      </c>
      <c r="K92" s="38"/>
      <c r="L92" s="53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</row>
    <row r="93" spans="1:47" s="2" customFormat="1" ht="10.35" customHeight="1">
      <c r="A93" s="36"/>
      <c r="B93" s="37"/>
      <c r="C93" s="38"/>
      <c r="D93" s="38"/>
      <c r="E93" s="38"/>
      <c r="F93" s="38"/>
      <c r="G93" s="38"/>
      <c r="H93" s="38"/>
      <c r="I93" s="124"/>
      <c r="J93" s="38"/>
      <c r="K93" s="38"/>
      <c r="L93" s="53"/>
      <c r="S93" s="36"/>
      <c r="T93" s="36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</row>
    <row r="94" spans="1:47" s="2" customFormat="1" ht="29.25" customHeight="1">
      <c r="A94" s="36"/>
      <c r="B94" s="37"/>
      <c r="C94" s="164" t="s">
        <v>257</v>
      </c>
      <c r="D94" s="165"/>
      <c r="E94" s="165"/>
      <c r="F94" s="165"/>
      <c r="G94" s="165"/>
      <c r="H94" s="165"/>
      <c r="I94" s="166"/>
      <c r="J94" s="167" t="s">
        <v>258</v>
      </c>
      <c r="K94" s="165"/>
      <c r="L94" s="53"/>
      <c r="S94" s="36"/>
      <c r="T94" s="36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</row>
    <row r="95" spans="1:47" s="2" customFormat="1" ht="10.35" customHeight="1">
      <c r="A95" s="36"/>
      <c r="B95" s="37"/>
      <c r="C95" s="38"/>
      <c r="D95" s="38"/>
      <c r="E95" s="38"/>
      <c r="F95" s="38"/>
      <c r="G95" s="38"/>
      <c r="H95" s="38"/>
      <c r="I95" s="124"/>
      <c r="J95" s="38"/>
      <c r="K95" s="38"/>
      <c r="L95" s="53"/>
      <c r="S95" s="36"/>
      <c r="T95" s="36"/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</row>
    <row r="96" spans="1:47" s="2" customFormat="1" ht="22.9" customHeight="1">
      <c r="A96" s="36"/>
      <c r="B96" s="37"/>
      <c r="C96" s="168" t="s">
        <v>259</v>
      </c>
      <c r="D96" s="38"/>
      <c r="E96" s="38"/>
      <c r="F96" s="38"/>
      <c r="G96" s="38"/>
      <c r="H96" s="38"/>
      <c r="I96" s="124"/>
      <c r="J96" s="86">
        <f>J117</f>
        <v>0</v>
      </c>
      <c r="K96" s="38"/>
      <c r="L96" s="53"/>
      <c r="S96" s="36"/>
      <c r="T96" s="36"/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  <c r="AU96" s="18" t="s">
        <v>260</v>
      </c>
    </row>
    <row r="97" spans="1:31" s="9" customFormat="1" ht="24.95" customHeight="1">
      <c r="B97" s="169"/>
      <c r="C97" s="170"/>
      <c r="D97" s="171" t="s">
        <v>7146</v>
      </c>
      <c r="E97" s="172"/>
      <c r="F97" s="172"/>
      <c r="G97" s="172"/>
      <c r="H97" s="172"/>
      <c r="I97" s="173"/>
      <c r="J97" s="174">
        <f>J118</f>
        <v>0</v>
      </c>
      <c r="K97" s="170"/>
      <c r="L97" s="175"/>
    </row>
    <row r="98" spans="1:31" s="2" customFormat="1" ht="21.75" customHeight="1">
      <c r="A98" s="36"/>
      <c r="B98" s="37"/>
      <c r="C98" s="38"/>
      <c r="D98" s="38"/>
      <c r="E98" s="38"/>
      <c r="F98" s="38"/>
      <c r="G98" s="38"/>
      <c r="H98" s="38"/>
      <c r="I98" s="124"/>
      <c r="J98" s="38"/>
      <c r="K98" s="38"/>
      <c r="L98" s="53"/>
      <c r="S98" s="36"/>
      <c r="T98" s="36"/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</row>
    <row r="99" spans="1:31" s="2" customFormat="1" ht="6.95" customHeight="1">
      <c r="A99" s="36"/>
      <c r="B99" s="56"/>
      <c r="C99" s="57"/>
      <c r="D99" s="57"/>
      <c r="E99" s="57"/>
      <c r="F99" s="57"/>
      <c r="G99" s="57"/>
      <c r="H99" s="57"/>
      <c r="I99" s="160"/>
      <c r="J99" s="57"/>
      <c r="K99" s="57"/>
      <c r="L99" s="53"/>
      <c r="S99" s="36"/>
      <c r="T99" s="36"/>
      <c r="U99" s="36"/>
      <c r="V99" s="36"/>
      <c r="W99" s="36"/>
      <c r="X99" s="36"/>
      <c r="Y99" s="36"/>
      <c r="Z99" s="36"/>
      <c r="AA99" s="36"/>
      <c r="AB99" s="36"/>
      <c r="AC99" s="36"/>
      <c r="AD99" s="36"/>
      <c r="AE99" s="36"/>
    </row>
    <row r="103" spans="1:31" s="2" customFormat="1" ht="6.95" customHeight="1">
      <c r="A103" s="36"/>
      <c r="B103" s="58"/>
      <c r="C103" s="59"/>
      <c r="D103" s="59"/>
      <c r="E103" s="59"/>
      <c r="F103" s="59"/>
      <c r="G103" s="59"/>
      <c r="H103" s="59"/>
      <c r="I103" s="163"/>
      <c r="J103" s="59"/>
      <c r="K103" s="59"/>
      <c r="L103" s="53"/>
      <c r="S103" s="36"/>
      <c r="T103" s="36"/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</row>
    <row r="104" spans="1:31" s="2" customFormat="1" ht="24.95" customHeight="1">
      <c r="A104" s="36"/>
      <c r="B104" s="37"/>
      <c r="C104" s="24" t="s">
        <v>268</v>
      </c>
      <c r="D104" s="38"/>
      <c r="E104" s="38"/>
      <c r="F104" s="38"/>
      <c r="G104" s="38"/>
      <c r="H104" s="38"/>
      <c r="I104" s="124"/>
      <c r="J104" s="38"/>
      <c r="K104" s="38"/>
      <c r="L104" s="53"/>
      <c r="S104" s="36"/>
      <c r="T104" s="36"/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</row>
    <row r="105" spans="1:31" s="2" customFormat="1" ht="6.95" customHeight="1">
      <c r="A105" s="36"/>
      <c r="B105" s="37"/>
      <c r="C105" s="38"/>
      <c r="D105" s="38"/>
      <c r="E105" s="38"/>
      <c r="F105" s="38"/>
      <c r="G105" s="38"/>
      <c r="H105" s="38"/>
      <c r="I105" s="124"/>
      <c r="J105" s="38"/>
      <c r="K105" s="38"/>
      <c r="L105" s="53"/>
      <c r="S105" s="36"/>
      <c r="T105" s="36"/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</row>
    <row r="106" spans="1:31" s="2" customFormat="1" ht="12" customHeight="1">
      <c r="A106" s="36"/>
      <c r="B106" s="37"/>
      <c r="C106" s="30" t="s">
        <v>16</v>
      </c>
      <c r="D106" s="38"/>
      <c r="E106" s="38"/>
      <c r="F106" s="38"/>
      <c r="G106" s="38"/>
      <c r="H106" s="38"/>
      <c r="I106" s="124"/>
      <c r="J106" s="38"/>
      <c r="K106" s="38"/>
      <c r="L106" s="53"/>
      <c r="S106" s="36"/>
      <c r="T106" s="36"/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</row>
    <row r="107" spans="1:31" s="2" customFormat="1" ht="16.5" customHeight="1">
      <c r="A107" s="36"/>
      <c r="B107" s="37"/>
      <c r="C107" s="38"/>
      <c r="D107" s="38"/>
      <c r="E107" s="344" t="str">
        <f>E7</f>
        <v>Nová budova EkF – přístavba H v areálu VŠB-TUO</v>
      </c>
      <c r="F107" s="345"/>
      <c r="G107" s="345"/>
      <c r="H107" s="345"/>
      <c r="I107" s="124"/>
      <c r="J107" s="38"/>
      <c r="K107" s="38"/>
      <c r="L107" s="53"/>
      <c r="S107" s="36"/>
      <c r="T107" s="36"/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</row>
    <row r="108" spans="1:31" s="2" customFormat="1" ht="12" customHeight="1">
      <c r="A108" s="36"/>
      <c r="B108" s="37"/>
      <c r="C108" s="30" t="s">
        <v>254</v>
      </c>
      <c r="D108" s="38"/>
      <c r="E108" s="38"/>
      <c r="F108" s="38"/>
      <c r="G108" s="38"/>
      <c r="H108" s="38"/>
      <c r="I108" s="124"/>
      <c r="J108" s="38"/>
      <c r="K108" s="38"/>
      <c r="L108" s="53"/>
      <c r="S108" s="36"/>
      <c r="T108" s="36"/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</row>
    <row r="109" spans="1:31" s="2" customFormat="1" ht="16.5" customHeight="1">
      <c r="A109" s="36"/>
      <c r="B109" s="37"/>
      <c r="C109" s="38"/>
      <c r="D109" s="38"/>
      <c r="E109" s="317" t="str">
        <f>E9</f>
        <v>IO 710 - Stanice katodové ochrany</v>
      </c>
      <c r="F109" s="346"/>
      <c r="G109" s="346"/>
      <c r="H109" s="346"/>
      <c r="I109" s="124"/>
      <c r="J109" s="38"/>
      <c r="K109" s="38"/>
      <c r="L109" s="53"/>
      <c r="S109" s="36"/>
      <c r="T109" s="36"/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</row>
    <row r="110" spans="1:31" s="2" customFormat="1" ht="6.95" customHeight="1">
      <c r="A110" s="36"/>
      <c r="B110" s="37"/>
      <c r="C110" s="38"/>
      <c r="D110" s="38"/>
      <c r="E110" s="38"/>
      <c r="F110" s="38"/>
      <c r="G110" s="38"/>
      <c r="H110" s="38"/>
      <c r="I110" s="124"/>
      <c r="J110" s="38"/>
      <c r="K110" s="38"/>
      <c r="L110" s="53"/>
      <c r="S110" s="36"/>
      <c r="T110" s="36"/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</row>
    <row r="111" spans="1:31" s="2" customFormat="1" ht="12" customHeight="1">
      <c r="A111" s="36"/>
      <c r="B111" s="37"/>
      <c r="C111" s="30" t="s">
        <v>22</v>
      </c>
      <c r="D111" s="38"/>
      <c r="E111" s="38"/>
      <c r="F111" s="28" t="str">
        <f>F12</f>
        <v>VŠB-TUO</v>
      </c>
      <c r="G111" s="38"/>
      <c r="H111" s="38"/>
      <c r="I111" s="125" t="s">
        <v>24</v>
      </c>
      <c r="J111" s="68" t="str">
        <f>IF(J12="","",J12)</f>
        <v>15. 6. 2020</v>
      </c>
      <c r="K111" s="38"/>
      <c r="L111" s="53"/>
      <c r="S111" s="36"/>
      <c r="T111" s="36"/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</row>
    <row r="112" spans="1:31" s="2" customFormat="1" ht="6.95" customHeight="1">
      <c r="A112" s="36"/>
      <c r="B112" s="37"/>
      <c r="C112" s="38"/>
      <c r="D112" s="38"/>
      <c r="E112" s="38"/>
      <c r="F112" s="38"/>
      <c r="G112" s="38"/>
      <c r="H112" s="38"/>
      <c r="I112" s="124"/>
      <c r="J112" s="38"/>
      <c r="K112" s="38"/>
      <c r="L112" s="53"/>
      <c r="S112" s="36"/>
      <c r="T112" s="36"/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</row>
    <row r="113" spans="1:65" s="2" customFormat="1" ht="25.7" customHeight="1">
      <c r="A113" s="36"/>
      <c r="B113" s="37"/>
      <c r="C113" s="30" t="s">
        <v>30</v>
      </c>
      <c r="D113" s="38"/>
      <c r="E113" s="38"/>
      <c r="F113" s="28" t="str">
        <f>E15</f>
        <v xml:space="preserve">Vysoká škola báňská -Technická univerzita Ostrava </v>
      </c>
      <c r="G113" s="38"/>
      <c r="H113" s="38"/>
      <c r="I113" s="125" t="s">
        <v>36</v>
      </c>
      <c r="J113" s="34" t="str">
        <f>E21</f>
        <v>CHVÁLEK ATELIÉR s.r.o.</v>
      </c>
      <c r="K113" s="38"/>
      <c r="L113" s="53"/>
      <c r="S113" s="36"/>
      <c r="T113" s="36"/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</row>
    <row r="114" spans="1:65" s="2" customFormat="1" ht="15.2" customHeight="1">
      <c r="A114" s="36"/>
      <c r="B114" s="37"/>
      <c r="C114" s="30" t="s">
        <v>34</v>
      </c>
      <c r="D114" s="38"/>
      <c r="E114" s="38"/>
      <c r="F114" s="28" t="str">
        <f>IF(E18="","",E18)</f>
        <v>Vyplň údaj</v>
      </c>
      <c r="G114" s="38"/>
      <c r="H114" s="38"/>
      <c r="I114" s="125" t="s">
        <v>39</v>
      </c>
      <c r="J114" s="34" t="str">
        <f>E24</f>
        <v xml:space="preserve"> </v>
      </c>
      <c r="K114" s="38"/>
      <c r="L114" s="53"/>
      <c r="S114" s="36"/>
      <c r="T114" s="36"/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</row>
    <row r="115" spans="1:65" s="2" customFormat="1" ht="10.35" customHeight="1">
      <c r="A115" s="36"/>
      <c r="B115" s="37"/>
      <c r="C115" s="38"/>
      <c r="D115" s="38"/>
      <c r="E115" s="38"/>
      <c r="F115" s="38"/>
      <c r="G115" s="38"/>
      <c r="H115" s="38"/>
      <c r="I115" s="124"/>
      <c r="J115" s="38"/>
      <c r="K115" s="38"/>
      <c r="L115" s="53"/>
      <c r="S115" s="36"/>
      <c r="T115" s="36"/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</row>
    <row r="116" spans="1:65" s="11" customFormat="1" ht="29.25" customHeight="1">
      <c r="A116" s="182"/>
      <c r="B116" s="183"/>
      <c r="C116" s="184" t="s">
        <v>269</v>
      </c>
      <c r="D116" s="185" t="s">
        <v>68</v>
      </c>
      <c r="E116" s="185" t="s">
        <v>64</v>
      </c>
      <c r="F116" s="185" t="s">
        <v>65</v>
      </c>
      <c r="G116" s="185" t="s">
        <v>270</v>
      </c>
      <c r="H116" s="185" t="s">
        <v>271</v>
      </c>
      <c r="I116" s="186" t="s">
        <v>272</v>
      </c>
      <c r="J116" s="185" t="s">
        <v>258</v>
      </c>
      <c r="K116" s="187" t="s">
        <v>273</v>
      </c>
      <c r="L116" s="188"/>
      <c r="M116" s="77" t="s">
        <v>1</v>
      </c>
      <c r="N116" s="78" t="s">
        <v>47</v>
      </c>
      <c r="O116" s="78" t="s">
        <v>274</v>
      </c>
      <c r="P116" s="78" t="s">
        <v>275</v>
      </c>
      <c r="Q116" s="78" t="s">
        <v>276</v>
      </c>
      <c r="R116" s="78" t="s">
        <v>277</v>
      </c>
      <c r="S116" s="78" t="s">
        <v>278</v>
      </c>
      <c r="T116" s="79" t="s">
        <v>279</v>
      </c>
      <c r="U116" s="182"/>
      <c r="V116" s="182"/>
      <c r="W116" s="182"/>
      <c r="X116" s="182"/>
      <c r="Y116" s="182"/>
      <c r="Z116" s="182"/>
      <c r="AA116" s="182"/>
      <c r="AB116" s="182"/>
      <c r="AC116" s="182"/>
      <c r="AD116" s="182"/>
      <c r="AE116" s="182"/>
    </row>
    <row r="117" spans="1:65" s="2" customFormat="1" ht="22.9" customHeight="1">
      <c r="A117" s="36"/>
      <c r="B117" s="37"/>
      <c r="C117" s="84" t="s">
        <v>280</v>
      </c>
      <c r="D117" s="38"/>
      <c r="E117" s="38"/>
      <c r="F117" s="38"/>
      <c r="G117" s="38"/>
      <c r="H117" s="38"/>
      <c r="I117" s="124"/>
      <c r="J117" s="189">
        <f>BK117</f>
        <v>0</v>
      </c>
      <c r="K117" s="38"/>
      <c r="L117" s="41"/>
      <c r="M117" s="80"/>
      <c r="N117" s="190"/>
      <c r="O117" s="81"/>
      <c r="P117" s="191">
        <f>P118</f>
        <v>0</v>
      </c>
      <c r="Q117" s="81"/>
      <c r="R117" s="191">
        <f>R118</f>
        <v>0</v>
      </c>
      <c r="S117" s="81"/>
      <c r="T117" s="192">
        <f>T118</f>
        <v>0</v>
      </c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  <c r="AT117" s="18" t="s">
        <v>82</v>
      </c>
      <c r="AU117" s="18" t="s">
        <v>260</v>
      </c>
      <c r="BK117" s="193">
        <f>BK118</f>
        <v>0</v>
      </c>
    </row>
    <row r="118" spans="1:65" s="12" customFormat="1" ht="25.9" customHeight="1">
      <c r="B118" s="194"/>
      <c r="C118" s="195"/>
      <c r="D118" s="196" t="s">
        <v>82</v>
      </c>
      <c r="E118" s="197" t="s">
        <v>4419</v>
      </c>
      <c r="F118" s="197" t="s">
        <v>7147</v>
      </c>
      <c r="G118" s="195"/>
      <c r="H118" s="195"/>
      <c r="I118" s="198"/>
      <c r="J118" s="199">
        <f>BK118</f>
        <v>0</v>
      </c>
      <c r="K118" s="195"/>
      <c r="L118" s="200"/>
      <c r="M118" s="201"/>
      <c r="N118" s="202"/>
      <c r="O118" s="202"/>
      <c r="P118" s="203">
        <f>SUM(P119:P120)</f>
        <v>0</v>
      </c>
      <c r="Q118" s="202"/>
      <c r="R118" s="203">
        <f>SUM(R119:R120)</f>
        <v>0</v>
      </c>
      <c r="S118" s="202"/>
      <c r="T118" s="204">
        <f>SUM(T119:T120)</f>
        <v>0</v>
      </c>
      <c r="AR118" s="205" t="s">
        <v>304</v>
      </c>
      <c r="AT118" s="206" t="s">
        <v>82</v>
      </c>
      <c r="AU118" s="206" t="s">
        <v>83</v>
      </c>
      <c r="AY118" s="205" t="s">
        <v>283</v>
      </c>
      <c r="BK118" s="207">
        <f>SUM(BK119:BK120)</f>
        <v>0</v>
      </c>
    </row>
    <row r="119" spans="1:65" s="2" customFormat="1" ht="16.5" customHeight="1">
      <c r="A119" s="36"/>
      <c r="B119" s="37"/>
      <c r="C119" s="210" t="s">
        <v>91</v>
      </c>
      <c r="D119" s="210" t="s">
        <v>286</v>
      </c>
      <c r="E119" s="211" t="s">
        <v>5058</v>
      </c>
      <c r="F119" s="212" t="s">
        <v>7186</v>
      </c>
      <c r="G119" s="213" t="s">
        <v>289</v>
      </c>
      <c r="H119" s="214">
        <v>1</v>
      </c>
      <c r="I119" s="215"/>
      <c r="J119" s="216">
        <f>ROUND(I119*H119,2)</f>
        <v>0</v>
      </c>
      <c r="K119" s="212" t="s">
        <v>1</v>
      </c>
      <c r="L119" s="41"/>
      <c r="M119" s="217" t="s">
        <v>1</v>
      </c>
      <c r="N119" s="218" t="s">
        <v>48</v>
      </c>
      <c r="O119" s="73"/>
      <c r="P119" s="219">
        <f>O119*H119</f>
        <v>0</v>
      </c>
      <c r="Q119" s="219">
        <v>0</v>
      </c>
      <c r="R119" s="219">
        <f>Q119*H119</f>
        <v>0</v>
      </c>
      <c r="S119" s="219">
        <v>0</v>
      </c>
      <c r="T119" s="220">
        <f>S119*H119</f>
        <v>0</v>
      </c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  <c r="AR119" s="221" t="s">
        <v>2955</v>
      </c>
      <c r="AT119" s="221" t="s">
        <v>286</v>
      </c>
      <c r="AU119" s="221" t="s">
        <v>91</v>
      </c>
      <c r="AY119" s="18" t="s">
        <v>283</v>
      </c>
      <c r="BE119" s="222">
        <f>IF(N119="základní",J119,0)</f>
        <v>0</v>
      </c>
      <c r="BF119" s="222">
        <f>IF(N119="snížená",J119,0)</f>
        <v>0</v>
      </c>
      <c r="BG119" s="222">
        <f>IF(N119="zákl. přenesená",J119,0)</f>
        <v>0</v>
      </c>
      <c r="BH119" s="222">
        <f>IF(N119="sníž. přenesená",J119,0)</f>
        <v>0</v>
      </c>
      <c r="BI119" s="222">
        <f>IF(N119="nulová",J119,0)</f>
        <v>0</v>
      </c>
      <c r="BJ119" s="18" t="s">
        <v>91</v>
      </c>
      <c r="BK119" s="222">
        <f>ROUND(I119*H119,2)</f>
        <v>0</v>
      </c>
      <c r="BL119" s="18" t="s">
        <v>2955</v>
      </c>
      <c r="BM119" s="221" t="s">
        <v>7187</v>
      </c>
    </row>
    <row r="120" spans="1:65" s="2" customFormat="1" ht="16.5" customHeight="1">
      <c r="A120" s="36"/>
      <c r="B120" s="37"/>
      <c r="C120" s="210" t="s">
        <v>93</v>
      </c>
      <c r="D120" s="210" t="s">
        <v>286</v>
      </c>
      <c r="E120" s="211" t="s">
        <v>5096</v>
      </c>
      <c r="F120" s="212" t="s">
        <v>7188</v>
      </c>
      <c r="G120" s="213" t="s">
        <v>289</v>
      </c>
      <c r="H120" s="214">
        <v>1</v>
      </c>
      <c r="I120" s="215"/>
      <c r="J120" s="216">
        <f>ROUND(I120*H120,2)</f>
        <v>0</v>
      </c>
      <c r="K120" s="212" t="s">
        <v>1</v>
      </c>
      <c r="L120" s="41"/>
      <c r="M120" s="227" t="s">
        <v>1</v>
      </c>
      <c r="N120" s="228" t="s">
        <v>48</v>
      </c>
      <c r="O120" s="229"/>
      <c r="P120" s="230">
        <f>O120*H120</f>
        <v>0</v>
      </c>
      <c r="Q120" s="230">
        <v>0</v>
      </c>
      <c r="R120" s="230">
        <f>Q120*H120</f>
        <v>0</v>
      </c>
      <c r="S120" s="230">
        <v>0</v>
      </c>
      <c r="T120" s="231">
        <f>S120*H120</f>
        <v>0</v>
      </c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  <c r="AR120" s="221" t="s">
        <v>2955</v>
      </c>
      <c r="AT120" s="221" t="s">
        <v>286</v>
      </c>
      <c r="AU120" s="221" t="s">
        <v>91</v>
      </c>
      <c r="AY120" s="18" t="s">
        <v>283</v>
      </c>
      <c r="BE120" s="222">
        <f>IF(N120="základní",J120,0)</f>
        <v>0</v>
      </c>
      <c r="BF120" s="222">
        <f>IF(N120="snížená",J120,0)</f>
        <v>0</v>
      </c>
      <c r="BG120" s="222">
        <f>IF(N120="zákl. přenesená",J120,0)</f>
        <v>0</v>
      </c>
      <c r="BH120" s="222">
        <f>IF(N120="sníž. přenesená",J120,0)</f>
        <v>0</v>
      </c>
      <c r="BI120" s="222">
        <f>IF(N120="nulová",J120,0)</f>
        <v>0</v>
      </c>
      <c r="BJ120" s="18" t="s">
        <v>91</v>
      </c>
      <c r="BK120" s="222">
        <f>ROUND(I120*H120,2)</f>
        <v>0</v>
      </c>
      <c r="BL120" s="18" t="s">
        <v>2955</v>
      </c>
      <c r="BM120" s="221" t="s">
        <v>7189</v>
      </c>
    </row>
    <row r="121" spans="1:65" s="2" customFormat="1" ht="6.95" customHeight="1">
      <c r="A121" s="36"/>
      <c r="B121" s="56"/>
      <c r="C121" s="57"/>
      <c r="D121" s="57"/>
      <c r="E121" s="57"/>
      <c r="F121" s="57"/>
      <c r="G121" s="57"/>
      <c r="H121" s="57"/>
      <c r="I121" s="160"/>
      <c r="J121" s="57"/>
      <c r="K121" s="57"/>
      <c r="L121" s="41"/>
      <c r="M121" s="36"/>
      <c r="O121" s="36"/>
      <c r="P121" s="36"/>
      <c r="Q121" s="36"/>
      <c r="R121" s="36"/>
      <c r="S121" s="36"/>
      <c r="T121" s="36"/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</row>
  </sheetData>
  <sheetProtection algorithmName="SHA-512" hashValue="r1Kt+OKWcEd8vOLKT9lJ8DIV7HQf9IeHit3keqKu06NyI8UWXl390yeKON/DUOm3sNNVt7jGzIox0zkH5FXziw==" saltValue="sTiEXmXpX7AQUx/3p9Azx/yG6uVR0oM2ojC2Qwnmrvaz5WKjsxt22htn7J1xpKYqwFF+G4yaIKOxo5giVo/w2w==" spinCount="100000" sheet="1" objects="1" scenarios="1" formatColumns="0" formatRows="0" autoFilter="0"/>
  <autoFilter ref="C116:K120" xr:uid="{00000000-0009-0000-0000-00003B000000}"/>
  <mergeCells count="9">
    <mergeCell ref="E87:H87"/>
    <mergeCell ref="E107:H107"/>
    <mergeCell ref="E109:H109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landscape" blackAndWhite="1" r:id="rId1"/>
  <headerFooter>
    <oddHeader>&amp;RPokud je uveden referenční výrobek, může být nahrazen rovnocenným řešením dle ust. § 89 odst. 6 zákona č. 134/2016 Sb.</oddHeader>
    <oddFooter>&amp;CStrana &amp;P z &amp;N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56</vt:i4>
      </vt:variant>
      <vt:variant>
        <vt:lpstr>Pojmenované oblasti</vt:lpstr>
      </vt:variant>
      <vt:variant>
        <vt:i4>112</vt:i4>
      </vt:variant>
    </vt:vector>
  </HeadingPairs>
  <TitlesOfParts>
    <vt:vector size="168" baseType="lpstr">
      <vt:lpstr>Rekapitulace stavby</vt:lpstr>
      <vt:lpstr>VON - Vedlejší a ostatní ...</vt:lpstr>
      <vt:lpstr>110.10 - Architektonicko-...</vt:lpstr>
      <vt:lpstr>110.11 - Výtahy - provozn...</vt:lpstr>
      <vt:lpstr>110.20 - Stavebně konstru...</vt:lpstr>
      <vt:lpstr>110.21 - Stavebně konstru...</vt:lpstr>
      <vt:lpstr>110.22 - Stavebně konstru...</vt:lpstr>
      <vt:lpstr>110.30 - Požárně bezpečno...</vt:lpstr>
      <vt:lpstr>110.31 - Zařízení pro odv...</vt:lpstr>
      <vt:lpstr>110.32 - Polostabilní has...</vt:lpstr>
      <vt:lpstr>110.40 - Zdravotně techni...</vt:lpstr>
      <vt:lpstr>110.50 - Vzduchotechnika</vt:lpstr>
      <vt:lpstr>110.51 - Vytápění</vt:lpstr>
      <vt:lpstr>110.52 - Chlazení</vt:lpstr>
      <vt:lpstr>110.60 - Silnoproudá elek...</vt:lpstr>
      <vt:lpstr>110.62 - Trafostanice VN</vt:lpstr>
      <vt:lpstr>110.63 - Fotovoltaika</vt:lpstr>
      <vt:lpstr>110.70 - Slaboproudá  ele...</vt:lpstr>
      <vt:lpstr>110.71 - Měření a regulace</vt:lpstr>
      <vt:lpstr>110.73 - EPS a ERO</vt:lpstr>
      <vt:lpstr>120.10 - Architektonicko-...</vt:lpstr>
      <vt:lpstr>120.20 - Stavebně konstru...</vt:lpstr>
      <vt:lpstr>120.21 - Stavebně konstru...</vt:lpstr>
      <vt:lpstr>120.30 - Požárně bezpečno...</vt:lpstr>
      <vt:lpstr>120.40 - Zdravotně techni...</vt:lpstr>
      <vt:lpstr>120.50 - Vzduchotechnika</vt:lpstr>
      <vt:lpstr>120.51 - Vytápění</vt:lpstr>
      <vt:lpstr>120.52 - Chlazení</vt:lpstr>
      <vt:lpstr>120.60 - Silnoproudá elek...</vt:lpstr>
      <vt:lpstr>120.70 - Slaboproudá  ele...</vt:lpstr>
      <vt:lpstr>120.71 - Měření a regulace</vt:lpstr>
      <vt:lpstr>120.73 - EPS a ERO</vt:lpstr>
      <vt:lpstr>210.10 - Architektonicko-...</vt:lpstr>
      <vt:lpstr>210.30 - Požárně bezpečno...</vt:lpstr>
      <vt:lpstr>210.51 - Vytápění</vt:lpstr>
      <vt:lpstr>210.60 - Silnoproudá elek...</vt:lpstr>
      <vt:lpstr>211.10 - Architektonicko-...</vt:lpstr>
      <vt:lpstr>211.20 - Stavebně konstru...</vt:lpstr>
      <vt:lpstr>211.60 - Silnoproudá elek...</vt:lpstr>
      <vt:lpstr>211.73 - EPS</vt:lpstr>
      <vt:lpstr>SO 220 - Venkovní mobiliá...</vt:lpstr>
      <vt:lpstr>SO 310 - Příprava území</vt:lpstr>
      <vt:lpstr>SO 311 - HTÚ</vt:lpstr>
      <vt:lpstr>SO 320 - Komunikace a zpe...</vt:lpstr>
      <vt:lpstr>IO 410 - Přípojka vody</vt:lpstr>
      <vt:lpstr>IO 411 - Přeložky stávají...</vt:lpstr>
      <vt:lpstr>IO 412 - Přeložka stávají...</vt:lpstr>
      <vt:lpstr>IO 420 - Kanalizace splaš...</vt:lpstr>
      <vt:lpstr>IO 430 - Kanalizace dešťo...</vt:lpstr>
      <vt:lpstr>IO 440 - Přípojka tepla</vt:lpstr>
      <vt:lpstr>IO 520 - Přípojka silnopr...</vt:lpstr>
      <vt:lpstr>IO 530 - Přípojky slabopr...</vt:lpstr>
      <vt:lpstr>IO 540 - Venkovní osvětlení</vt:lpstr>
      <vt:lpstr>IO 550 - Přeložky slabopr...</vt:lpstr>
      <vt:lpstr>IO 610 - Přeložky rozvodů...</vt:lpstr>
      <vt:lpstr>IO 710 - Stanice katodové...</vt:lpstr>
      <vt:lpstr>'110.10 - Architektonicko-...'!Názvy_tisku</vt:lpstr>
      <vt:lpstr>'110.11 - Výtahy - provozn...'!Názvy_tisku</vt:lpstr>
      <vt:lpstr>'110.20 - Stavebně konstru...'!Názvy_tisku</vt:lpstr>
      <vt:lpstr>'110.21 - Stavebně konstru...'!Názvy_tisku</vt:lpstr>
      <vt:lpstr>'110.22 - Stavebně konstru...'!Názvy_tisku</vt:lpstr>
      <vt:lpstr>'110.30 - Požárně bezpečno...'!Názvy_tisku</vt:lpstr>
      <vt:lpstr>'110.31 - Zařízení pro odv...'!Názvy_tisku</vt:lpstr>
      <vt:lpstr>'110.32 - Polostabilní has...'!Názvy_tisku</vt:lpstr>
      <vt:lpstr>'110.40 - Zdravotně techni...'!Názvy_tisku</vt:lpstr>
      <vt:lpstr>'110.50 - Vzduchotechnika'!Názvy_tisku</vt:lpstr>
      <vt:lpstr>'110.51 - Vytápění'!Názvy_tisku</vt:lpstr>
      <vt:lpstr>'110.52 - Chlazení'!Názvy_tisku</vt:lpstr>
      <vt:lpstr>'110.60 - Silnoproudá elek...'!Názvy_tisku</vt:lpstr>
      <vt:lpstr>'110.62 - Trafostanice VN'!Názvy_tisku</vt:lpstr>
      <vt:lpstr>'110.63 - Fotovoltaika'!Názvy_tisku</vt:lpstr>
      <vt:lpstr>'110.70 - Slaboproudá  ele...'!Názvy_tisku</vt:lpstr>
      <vt:lpstr>'110.71 - Měření a regulace'!Názvy_tisku</vt:lpstr>
      <vt:lpstr>'110.73 - EPS a ERO'!Názvy_tisku</vt:lpstr>
      <vt:lpstr>'120.10 - Architektonicko-...'!Názvy_tisku</vt:lpstr>
      <vt:lpstr>'120.20 - Stavebně konstru...'!Názvy_tisku</vt:lpstr>
      <vt:lpstr>'120.21 - Stavebně konstru...'!Názvy_tisku</vt:lpstr>
      <vt:lpstr>'120.30 - Požárně bezpečno...'!Názvy_tisku</vt:lpstr>
      <vt:lpstr>'120.40 - Zdravotně techni...'!Názvy_tisku</vt:lpstr>
      <vt:lpstr>'120.50 - Vzduchotechnika'!Názvy_tisku</vt:lpstr>
      <vt:lpstr>'120.51 - Vytápění'!Názvy_tisku</vt:lpstr>
      <vt:lpstr>'120.52 - Chlazení'!Názvy_tisku</vt:lpstr>
      <vt:lpstr>'120.60 - Silnoproudá elek...'!Názvy_tisku</vt:lpstr>
      <vt:lpstr>'120.70 - Slaboproudá  ele...'!Názvy_tisku</vt:lpstr>
      <vt:lpstr>'120.71 - Měření a regulace'!Názvy_tisku</vt:lpstr>
      <vt:lpstr>'120.73 - EPS a ERO'!Názvy_tisku</vt:lpstr>
      <vt:lpstr>'210.10 - Architektonicko-...'!Názvy_tisku</vt:lpstr>
      <vt:lpstr>'210.30 - Požárně bezpečno...'!Názvy_tisku</vt:lpstr>
      <vt:lpstr>'210.51 - Vytápění'!Názvy_tisku</vt:lpstr>
      <vt:lpstr>'210.60 - Silnoproudá elek...'!Názvy_tisku</vt:lpstr>
      <vt:lpstr>'211.10 - Architektonicko-...'!Názvy_tisku</vt:lpstr>
      <vt:lpstr>'211.20 - Stavebně konstru...'!Názvy_tisku</vt:lpstr>
      <vt:lpstr>'211.60 - Silnoproudá elek...'!Názvy_tisku</vt:lpstr>
      <vt:lpstr>'211.73 - EPS'!Názvy_tisku</vt:lpstr>
      <vt:lpstr>'IO 410 - Přípojka vody'!Názvy_tisku</vt:lpstr>
      <vt:lpstr>'IO 411 - Přeložky stávají...'!Názvy_tisku</vt:lpstr>
      <vt:lpstr>'IO 412 - Přeložka stávají...'!Názvy_tisku</vt:lpstr>
      <vt:lpstr>'IO 420 - Kanalizace splaš...'!Názvy_tisku</vt:lpstr>
      <vt:lpstr>'IO 430 - Kanalizace dešťo...'!Názvy_tisku</vt:lpstr>
      <vt:lpstr>'IO 440 - Přípojka tepla'!Názvy_tisku</vt:lpstr>
      <vt:lpstr>'IO 520 - Přípojka silnopr...'!Názvy_tisku</vt:lpstr>
      <vt:lpstr>'IO 530 - Přípojky slabopr...'!Názvy_tisku</vt:lpstr>
      <vt:lpstr>'IO 540 - Venkovní osvětlení'!Názvy_tisku</vt:lpstr>
      <vt:lpstr>'IO 550 - Přeložky slabopr...'!Názvy_tisku</vt:lpstr>
      <vt:lpstr>'IO 610 - Přeložky rozvodů...'!Názvy_tisku</vt:lpstr>
      <vt:lpstr>'IO 710 - Stanice katodové...'!Názvy_tisku</vt:lpstr>
      <vt:lpstr>'Rekapitulace stavby'!Názvy_tisku</vt:lpstr>
      <vt:lpstr>'SO 220 - Venkovní mobiliá...'!Názvy_tisku</vt:lpstr>
      <vt:lpstr>'SO 310 - Příprava území'!Názvy_tisku</vt:lpstr>
      <vt:lpstr>'SO 311 - HTÚ'!Názvy_tisku</vt:lpstr>
      <vt:lpstr>'SO 320 - Komunikace a zpe...'!Názvy_tisku</vt:lpstr>
      <vt:lpstr>'VON - Vedlejší a ostatní ...'!Názvy_tisku</vt:lpstr>
      <vt:lpstr>'110.10 - Architektonicko-...'!Oblast_tisku</vt:lpstr>
      <vt:lpstr>'110.11 - Výtahy - provozn...'!Oblast_tisku</vt:lpstr>
      <vt:lpstr>'110.20 - Stavebně konstru...'!Oblast_tisku</vt:lpstr>
      <vt:lpstr>'110.21 - Stavebně konstru...'!Oblast_tisku</vt:lpstr>
      <vt:lpstr>'110.22 - Stavebně konstru...'!Oblast_tisku</vt:lpstr>
      <vt:lpstr>'110.30 - Požárně bezpečno...'!Oblast_tisku</vt:lpstr>
      <vt:lpstr>'110.31 - Zařízení pro odv...'!Oblast_tisku</vt:lpstr>
      <vt:lpstr>'110.32 - Polostabilní has...'!Oblast_tisku</vt:lpstr>
      <vt:lpstr>'110.40 - Zdravotně techni...'!Oblast_tisku</vt:lpstr>
      <vt:lpstr>'110.50 - Vzduchotechnika'!Oblast_tisku</vt:lpstr>
      <vt:lpstr>'110.51 - Vytápění'!Oblast_tisku</vt:lpstr>
      <vt:lpstr>'110.52 - Chlazení'!Oblast_tisku</vt:lpstr>
      <vt:lpstr>'110.60 - Silnoproudá elek...'!Oblast_tisku</vt:lpstr>
      <vt:lpstr>'110.62 - Trafostanice VN'!Oblast_tisku</vt:lpstr>
      <vt:lpstr>'110.63 - Fotovoltaika'!Oblast_tisku</vt:lpstr>
      <vt:lpstr>'110.70 - Slaboproudá  ele...'!Oblast_tisku</vt:lpstr>
      <vt:lpstr>'110.71 - Měření a regulace'!Oblast_tisku</vt:lpstr>
      <vt:lpstr>'110.73 - EPS a ERO'!Oblast_tisku</vt:lpstr>
      <vt:lpstr>'120.10 - Architektonicko-...'!Oblast_tisku</vt:lpstr>
      <vt:lpstr>'120.20 - Stavebně konstru...'!Oblast_tisku</vt:lpstr>
      <vt:lpstr>'120.21 - Stavebně konstru...'!Oblast_tisku</vt:lpstr>
      <vt:lpstr>'120.30 - Požárně bezpečno...'!Oblast_tisku</vt:lpstr>
      <vt:lpstr>'120.40 - Zdravotně techni...'!Oblast_tisku</vt:lpstr>
      <vt:lpstr>'120.50 - Vzduchotechnika'!Oblast_tisku</vt:lpstr>
      <vt:lpstr>'120.51 - Vytápění'!Oblast_tisku</vt:lpstr>
      <vt:lpstr>'120.52 - Chlazení'!Oblast_tisku</vt:lpstr>
      <vt:lpstr>'120.60 - Silnoproudá elek...'!Oblast_tisku</vt:lpstr>
      <vt:lpstr>'120.70 - Slaboproudá  ele...'!Oblast_tisku</vt:lpstr>
      <vt:lpstr>'120.71 - Měření a regulace'!Oblast_tisku</vt:lpstr>
      <vt:lpstr>'120.73 - EPS a ERO'!Oblast_tisku</vt:lpstr>
      <vt:lpstr>'210.10 - Architektonicko-...'!Oblast_tisku</vt:lpstr>
      <vt:lpstr>'210.30 - Požárně bezpečno...'!Oblast_tisku</vt:lpstr>
      <vt:lpstr>'210.51 - Vytápění'!Oblast_tisku</vt:lpstr>
      <vt:lpstr>'210.60 - Silnoproudá elek...'!Oblast_tisku</vt:lpstr>
      <vt:lpstr>'211.10 - Architektonicko-...'!Oblast_tisku</vt:lpstr>
      <vt:lpstr>'211.20 - Stavebně konstru...'!Oblast_tisku</vt:lpstr>
      <vt:lpstr>'211.60 - Silnoproudá elek...'!Oblast_tisku</vt:lpstr>
      <vt:lpstr>'211.73 - EPS'!Oblast_tisku</vt:lpstr>
      <vt:lpstr>'IO 410 - Přípojka vody'!Oblast_tisku</vt:lpstr>
      <vt:lpstr>'IO 411 - Přeložky stávají...'!Oblast_tisku</vt:lpstr>
      <vt:lpstr>'IO 412 - Přeložka stávají...'!Oblast_tisku</vt:lpstr>
      <vt:lpstr>'IO 420 - Kanalizace splaš...'!Oblast_tisku</vt:lpstr>
      <vt:lpstr>'IO 430 - Kanalizace dešťo...'!Oblast_tisku</vt:lpstr>
      <vt:lpstr>'IO 440 - Přípojka tepla'!Oblast_tisku</vt:lpstr>
      <vt:lpstr>'IO 520 - Přípojka silnopr...'!Oblast_tisku</vt:lpstr>
      <vt:lpstr>'IO 530 - Přípojky slabopr...'!Oblast_tisku</vt:lpstr>
      <vt:lpstr>'IO 540 - Venkovní osvětlení'!Oblast_tisku</vt:lpstr>
      <vt:lpstr>'IO 550 - Přeložky slabopr...'!Oblast_tisku</vt:lpstr>
      <vt:lpstr>'IO 610 - Přeložky rozvodů...'!Oblast_tisku</vt:lpstr>
      <vt:lpstr>'IO 710 - Stanice katodové...'!Oblast_tisku</vt:lpstr>
      <vt:lpstr>'Rekapitulace stavby'!Oblast_tisku</vt:lpstr>
      <vt:lpstr>'SO 220 - Venkovní mobiliá...'!Oblast_tisku</vt:lpstr>
      <vt:lpstr>'SO 310 - Příprava území'!Oblast_tisku</vt:lpstr>
      <vt:lpstr>'SO 311 - HTÚ'!Oblast_tisku</vt:lpstr>
      <vt:lpstr>'SO 320 - Komunikace a zpe...'!Oblast_tisku</vt:lpstr>
      <vt:lpstr>'VON - Vedlejší a ostatní ...'!Oblast_tisku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DESKTOP-4EPUNVH\Moje</dc:creator>
  <cp:lastModifiedBy>Tomáš Bubeník</cp:lastModifiedBy>
  <cp:lastPrinted>2021-01-15T07:15:32Z</cp:lastPrinted>
  <dcterms:created xsi:type="dcterms:W3CDTF">2021-01-07T08:26:47Z</dcterms:created>
  <dcterms:modified xsi:type="dcterms:W3CDTF">2021-01-15T07:16:09Z</dcterms:modified>
</cp:coreProperties>
</file>